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Clientes\Prefeitura de Catalão\Arco viário 2\INFRAESTRUTURA\02-TRP\R04\"/>
    </mc:Choice>
  </mc:AlternateContent>
  <xr:revisionPtr revIDLastSave="0" documentId="13_ncr:1_{9F570517-AC63-4024-B270-0870F742ABFA}" xr6:coauthVersionLast="47" xr6:coauthVersionMax="47" xr10:uidLastSave="{00000000-0000-0000-0000-000000000000}"/>
  <bookViews>
    <workbookView xWindow="-108" yWindow="-108" windowWidth="23256" windowHeight="12456" tabRatio="769" firstSheet="13" activeTab="15" xr2:uid="{00000000-000D-0000-FFFF-FFFF00000000}"/>
  </bookViews>
  <sheets>
    <sheet name="RESUMO TERRAPLENAGEM " sheetId="68" r:id="rId1"/>
    <sheet name="Empol Terrapl." sheetId="69" r:id="rId2"/>
    <sheet name="CORTES" sheetId="70" r:id="rId3"/>
    <sheet name="ATERROS" sheetId="71" r:id="rId4"/>
    <sheet name="aterro 100% " sheetId="72" r:id="rId5"/>
    <sheet name="Modelo 1.0 - NS CONTORNO" sheetId="76" r:id="rId6"/>
    <sheet name="Modelo 1.0 - NS HPE" sheetId="77" r:id="rId7"/>
    <sheet name="Modelo 1.0 - NS GO-210" sheetId="78" r:id="rId8"/>
    <sheet name="02 - CUBAÇÃO" sheetId="73" r:id="rId9"/>
    <sheet name="MODELO" sheetId="47" state="hidden" r:id="rId10"/>
    <sheet name="3.0 - Classificação" sheetId="60" r:id="rId11"/>
    <sheet name=" 6.0 - Empréstimos " sheetId="56" state="hidden" r:id="rId12"/>
    <sheet name="04 - QDM" sheetId="5" r:id="rId13"/>
    <sheet name=" 5.0 - Rebaixos" sheetId="66" r:id="rId14"/>
    <sheet name=" 7.0 - Empolamento" sheetId="57" r:id="rId15"/>
    <sheet name="Modelo 10.0 - Resumo" sheetId="62" r:id="rId16"/>
    <sheet name="Modelo 8.0 - Indicações" sheetId="74" r:id="rId17"/>
    <sheet name="Modelo 9.0 - Limpeza" sheetId="65" r:id="rId18"/>
    <sheet name="Modelo 11.0 - Conferência" sheetId="58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</externalReferences>
  <definedNames>
    <definedName name="\\\" localSheetId="13" hidden="1">{#N/A,#N/A,FALSE,"RESUMO-BB1";#N/A,#N/A,FALSE,"MOD-A01-R - BB1";#N/A,#N/A,FALSE,"URB-BB1"}</definedName>
    <definedName name="\\\" hidden="1">{#N/A,#N/A,FALSE,"RESUMO-BB1";#N/A,#N/A,FALSE,"MOD-A01-R - BB1";#N/A,#N/A,FALSE,"URB-BB1"}</definedName>
    <definedName name="\0" localSheetId="10">[1]DR84PCRF!#REF!</definedName>
    <definedName name="\0" localSheetId="9">#REF!</definedName>
    <definedName name="\0" localSheetId="15">[1]DR84PCRF!#REF!</definedName>
    <definedName name="\0" localSheetId="17">[1]DR84PCRF!#REF!</definedName>
    <definedName name="\0">#REF!</definedName>
    <definedName name="\1" localSheetId="9">#REF!</definedName>
    <definedName name="\1">#REF!</definedName>
    <definedName name="\2" localSheetId="9">#REF!</definedName>
    <definedName name="\2">[2]COMPOS1!#REF!</definedName>
    <definedName name="\a" localSheetId="9">#REF!</definedName>
    <definedName name="\a">#REF!</definedName>
    <definedName name="\c">#N/A</definedName>
    <definedName name="\Convergence">1000000</definedName>
    <definedName name="\d">#N/A</definedName>
    <definedName name="\f">#N/A</definedName>
    <definedName name="\I" localSheetId="9">#REF!</definedName>
    <definedName name="\I">#REF!</definedName>
    <definedName name="\IterationCount">0</definedName>
    <definedName name="\m" localSheetId="9">#REF!</definedName>
    <definedName name="\m">#REF!</definedName>
    <definedName name="\p" localSheetId="10">[3]SID_NI_5!#REF!</definedName>
    <definedName name="\p" localSheetId="9">#REF!</definedName>
    <definedName name="\p" localSheetId="15">[3]SID_NI_5!#REF!</definedName>
    <definedName name="\p" localSheetId="17">[3]SID_NI_5!#REF!</definedName>
    <definedName name="\p">#REF!</definedName>
    <definedName name="\s" localSheetId="9">#REF!</definedName>
    <definedName name="\s">#REF!</definedName>
    <definedName name="\SA">[4]COMPOS1!#REF!</definedName>
    <definedName name="\WorstStream">" "</definedName>
    <definedName name="\x" localSheetId="10">[5]PLMUSEU!#REF!</definedName>
    <definedName name="\x" localSheetId="15">[5]PLMUSEU!#REF!</definedName>
    <definedName name="\x" localSheetId="17">[5]PLMUSEU!#REF!</definedName>
    <definedName name="\x">#N/A</definedName>
    <definedName name="\y">#REF!</definedName>
    <definedName name="\z" localSheetId="10">#REF!</definedName>
    <definedName name="\z" localSheetId="15">#REF!</definedName>
    <definedName name="\z" localSheetId="17">#REF!</definedName>
    <definedName name="\z">#N/A</definedName>
    <definedName name="_">#REF!</definedName>
    <definedName name="_\0" localSheetId="9">#REF!</definedName>
    <definedName name="_\0">#REF!</definedName>
    <definedName name="_\1" localSheetId="9">#REF!</definedName>
    <definedName name="_\1">#REF!</definedName>
    <definedName name="_\2" localSheetId="10">#REF!</definedName>
    <definedName name="_\2" localSheetId="9">#REF!</definedName>
    <definedName name="_\2" localSheetId="15">#REF!</definedName>
    <definedName name="_\2" localSheetId="17">#REF!</definedName>
    <definedName name="_\2">[6]compos1!#REF!</definedName>
    <definedName name="_\a" localSheetId="9">#REF!</definedName>
    <definedName name="_\a">#REF!</definedName>
    <definedName name="_\I" localSheetId="9">#REF!</definedName>
    <definedName name="_\I">#REF!</definedName>
    <definedName name="_\m" localSheetId="9">#REF!</definedName>
    <definedName name="_\m">#REF!</definedName>
    <definedName name="_\p" localSheetId="9">#REF!</definedName>
    <definedName name="_\p">#REF!</definedName>
    <definedName name="_\s" localSheetId="9">#REF!</definedName>
    <definedName name="_\s">#REF!</definedName>
    <definedName name="________\0" localSheetId="9">#REF!</definedName>
    <definedName name="________\0">#REF!</definedName>
    <definedName name="________\1" localSheetId="9">#REF!</definedName>
    <definedName name="________\1">#REF!</definedName>
    <definedName name="________\2" localSheetId="10">#REF!</definedName>
    <definedName name="________\2" localSheetId="9">#REF!</definedName>
    <definedName name="________\2" localSheetId="15">#REF!</definedName>
    <definedName name="________\2" localSheetId="17">#REF!</definedName>
    <definedName name="________\2">[6]compos1!#REF!</definedName>
    <definedName name="________\a" localSheetId="9">#REF!</definedName>
    <definedName name="________\a">#REF!</definedName>
    <definedName name="________\c" localSheetId="9">#REF!</definedName>
    <definedName name="________\c">[5]PLMUSEU!#REF!</definedName>
    <definedName name="________\I" localSheetId="9">#REF!</definedName>
    <definedName name="________\I">#REF!</definedName>
    <definedName name="________\m" localSheetId="9">#REF!</definedName>
    <definedName name="________\m">#REF!</definedName>
    <definedName name="________\p" localSheetId="9">#REF!</definedName>
    <definedName name="________\p">#REF!</definedName>
    <definedName name="________\s" localSheetId="9">#REF!</definedName>
    <definedName name="________\s">#REF!</definedName>
    <definedName name="________\x" localSheetId="9">#REF!</definedName>
    <definedName name="________\x">[5]PLMUSEU!#REF!</definedName>
    <definedName name="________\z" localSheetId="9">#REF!</definedName>
    <definedName name="________\z">[5]PLMUSEU!#REF!</definedName>
    <definedName name="__________________________________ltf2" hidden="1">#REF!</definedName>
    <definedName name="_________________________________n2" localSheetId="13" hidden="1">{#N/A,#N/A,FALSE,"PCOL"}</definedName>
    <definedName name="_________________________________n2" hidden="1">{#N/A,#N/A,FALSE,"PCOL"}</definedName>
    <definedName name="_________________________________n2_1" localSheetId="13" hidden="1">{#N/A,#N/A,FALSE,"PCOL"}</definedName>
    <definedName name="_________________________________n2_1" hidden="1">{#N/A,#N/A,FALSE,"PCOL"}</definedName>
    <definedName name="_________________________________n2_1_1" localSheetId="13" hidden="1">{#N/A,#N/A,FALSE,"PCOL"}</definedName>
    <definedName name="_________________________________n2_1_1" hidden="1">{#N/A,#N/A,FALSE,"PCOL"}</definedName>
    <definedName name="_________________________________n2_1_1_1" localSheetId="13" hidden="1">{#N/A,#N/A,FALSE,"PCOL"}</definedName>
    <definedName name="_________________________________n2_1_1_1" hidden="1">{#N/A,#N/A,FALSE,"PCOL"}</definedName>
    <definedName name="_________________________________n2_1_2" localSheetId="13" hidden="1">{#N/A,#N/A,FALSE,"PCOL"}</definedName>
    <definedName name="_________________________________n2_1_2" hidden="1">{#N/A,#N/A,FALSE,"PCOL"}</definedName>
    <definedName name="_________________________________n2_2" localSheetId="13" hidden="1">{#N/A,#N/A,FALSE,"PCOL"}</definedName>
    <definedName name="_________________________________n2_2" hidden="1">{#N/A,#N/A,FALSE,"PCOL"}</definedName>
    <definedName name="_________________________________r" localSheetId="13" hidden="1">{#N/A,#N/A,FALSE,"PCOL"}</definedName>
    <definedName name="_________________________________r" hidden="1">{#N/A,#N/A,FALSE,"PCOL"}</definedName>
    <definedName name="_________________________________r_1" localSheetId="13" hidden="1">{#N/A,#N/A,FALSE,"PCOL"}</definedName>
    <definedName name="_________________________________r_1" hidden="1">{#N/A,#N/A,FALSE,"PCOL"}</definedName>
    <definedName name="_________________________________r_1_1" localSheetId="13" hidden="1">{#N/A,#N/A,FALSE,"PCOL"}</definedName>
    <definedName name="_________________________________r_1_1" hidden="1">{#N/A,#N/A,FALSE,"PCOL"}</definedName>
    <definedName name="_________________________________r_1_1_1" localSheetId="13" hidden="1">{#N/A,#N/A,FALSE,"PCOL"}</definedName>
    <definedName name="_________________________________r_1_1_1" hidden="1">{#N/A,#N/A,FALSE,"PCOL"}</definedName>
    <definedName name="_________________________________r_1_2" localSheetId="13" hidden="1">{#N/A,#N/A,FALSE,"PCOL"}</definedName>
    <definedName name="_________________________________r_1_2" hidden="1">{#N/A,#N/A,FALSE,"PCOL"}</definedName>
    <definedName name="_________________________________r_2" localSheetId="13" hidden="1">{#N/A,#N/A,FALSE,"PCOL"}</definedName>
    <definedName name="_________________________________r_2" hidden="1">{#N/A,#N/A,FALSE,"PCOL"}</definedName>
    <definedName name="________________________________ltf2" hidden="1">#REF!</definedName>
    <definedName name="________________________________n2" localSheetId="13" hidden="1">{#N/A,#N/A,FALSE,"PCOL"}</definedName>
    <definedName name="________________________________n2" hidden="1">{#N/A,#N/A,FALSE,"PCOL"}</definedName>
    <definedName name="________________________________n2_1" localSheetId="13" hidden="1">{#N/A,#N/A,FALSE,"PCOL"}</definedName>
    <definedName name="________________________________n2_1" hidden="1">{#N/A,#N/A,FALSE,"PCOL"}</definedName>
    <definedName name="________________________________n2_1_1" localSheetId="13" hidden="1">{#N/A,#N/A,FALSE,"PCOL"}</definedName>
    <definedName name="________________________________n2_1_1" hidden="1">{#N/A,#N/A,FALSE,"PCOL"}</definedName>
    <definedName name="________________________________n2_1_1_1" localSheetId="13" hidden="1">{#N/A,#N/A,FALSE,"PCOL"}</definedName>
    <definedName name="________________________________n2_1_1_1" hidden="1">{#N/A,#N/A,FALSE,"PCOL"}</definedName>
    <definedName name="________________________________n2_1_2" localSheetId="13" hidden="1">{#N/A,#N/A,FALSE,"PCOL"}</definedName>
    <definedName name="________________________________n2_1_2" hidden="1">{#N/A,#N/A,FALSE,"PCOL"}</definedName>
    <definedName name="________________________________n2_2" localSheetId="13" hidden="1">{#N/A,#N/A,FALSE,"PCOL"}</definedName>
    <definedName name="________________________________n2_2" hidden="1">{#N/A,#N/A,FALSE,"PCOL"}</definedName>
    <definedName name="________________________________r" localSheetId="13" hidden="1">{#N/A,#N/A,FALSE,"PCOL"}</definedName>
    <definedName name="________________________________r" hidden="1">{#N/A,#N/A,FALSE,"PCOL"}</definedName>
    <definedName name="________________________________r_1" localSheetId="13" hidden="1">{#N/A,#N/A,FALSE,"PCOL"}</definedName>
    <definedName name="________________________________r_1" hidden="1">{#N/A,#N/A,FALSE,"PCOL"}</definedName>
    <definedName name="________________________________r_1_1" localSheetId="13" hidden="1">{#N/A,#N/A,FALSE,"PCOL"}</definedName>
    <definedName name="________________________________r_1_1" hidden="1">{#N/A,#N/A,FALSE,"PCOL"}</definedName>
    <definedName name="________________________________r_1_1_1" localSheetId="13" hidden="1">{#N/A,#N/A,FALSE,"PCOL"}</definedName>
    <definedName name="________________________________r_1_1_1" hidden="1">{#N/A,#N/A,FALSE,"PCOL"}</definedName>
    <definedName name="________________________________r_1_2" localSheetId="13" hidden="1">{#N/A,#N/A,FALSE,"PCOL"}</definedName>
    <definedName name="________________________________r_1_2" hidden="1">{#N/A,#N/A,FALSE,"PCOL"}</definedName>
    <definedName name="________________________________r_2" localSheetId="13" hidden="1">{#N/A,#N/A,FALSE,"PCOL"}</definedName>
    <definedName name="________________________________r_2" hidden="1">{#N/A,#N/A,FALSE,"PCOL"}</definedName>
    <definedName name="_______________________________n2" localSheetId="13" hidden="1">{#N/A,#N/A,FALSE,"PCOL"}</definedName>
    <definedName name="_______________________________n2" hidden="1">{#N/A,#N/A,FALSE,"PCOL"}</definedName>
    <definedName name="_______________________________n2_1" localSheetId="13" hidden="1">{#N/A,#N/A,FALSE,"PCOL"}</definedName>
    <definedName name="_______________________________n2_1" hidden="1">{#N/A,#N/A,FALSE,"PCOL"}</definedName>
    <definedName name="_______________________________n2_1_1" localSheetId="13" hidden="1">{#N/A,#N/A,FALSE,"PCOL"}</definedName>
    <definedName name="_______________________________n2_1_1" hidden="1">{#N/A,#N/A,FALSE,"PCOL"}</definedName>
    <definedName name="_______________________________n2_1_1_1" localSheetId="13" hidden="1">{#N/A,#N/A,FALSE,"PCOL"}</definedName>
    <definedName name="_______________________________n2_1_1_1" hidden="1">{#N/A,#N/A,FALSE,"PCOL"}</definedName>
    <definedName name="_______________________________n2_1_2" localSheetId="13" hidden="1">{#N/A,#N/A,FALSE,"PCOL"}</definedName>
    <definedName name="_______________________________n2_1_2" hidden="1">{#N/A,#N/A,FALSE,"PCOL"}</definedName>
    <definedName name="_______________________________n2_2" localSheetId="13" hidden="1">{#N/A,#N/A,FALSE,"PCOL"}</definedName>
    <definedName name="_______________________________n2_2" hidden="1">{#N/A,#N/A,FALSE,"PCOL"}</definedName>
    <definedName name="_______________________________r" localSheetId="13" hidden="1">{#N/A,#N/A,FALSE,"PCOL"}</definedName>
    <definedName name="_______________________________r" hidden="1">{#N/A,#N/A,FALSE,"PCOL"}</definedName>
    <definedName name="_______________________________r_1" localSheetId="13" hidden="1">{#N/A,#N/A,FALSE,"PCOL"}</definedName>
    <definedName name="_______________________________r_1" hidden="1">{#N/A,#N/A,FALSE,"PCOL"}</definedName>
    <definedName name="_______________________________r_1_1" localSheetId="13" hidden="1">{#N/A,#N/A,FALSE,"PCOL"}</definedName>
    <definedName name="_______________________________r_1_1" hidden="1">{#N/A,#N/A,FALSE,"PCOL"}</definedName>
    <definedName name="_______________________________r_1_1_1" localSheetId="13" hidden="1">{#N/A,#N/A,FALSE,"PCOL"}</definedName>
    <definedName name="_______________________________r_1_1_1" hidden="1">{#N/A,#N/A,FALSE,"PCOL"}</definedName>
    <definedName name="_______________________________r_1_2" localSheetId="13" hidden="1">{#N/A,#N/A,FALSE,"PCOL"}</definedName>
    <definedName name="_______________________________r_1_2" hidden="1">{#N/A,#N/A,FALSE,"PCOL"}</definedName>
    <definedName name="_______________________________r_2" localSheetId="13" hidden="1">{#N/A,#N/A,FALSE,"PCOL"}</definedName>
    <definedName name="_______________________________r_2" hidden="1">{#N/A,#N/A,FALSE,"PCOL"}</definedName>
    <definedName name="______________________________ltf2" hidden="1">#REF!</definedName>
    <definedName name="______________________________n2" localSheetId="13" hidden="1">{#N/A,#N/A,FALSE,"PCOL"}</definedName>
    <definedName name="______________________________n2" hidden="1">{#N/A,#N/A,FALSE,"PCOL"}</definedName>
    <definedName name="______________________________n2_1" localSheetId="13" hidden="1">{#N/A,#N/A,FALSE,"PCOL"}</definedName>
    <definedName name="______________________________n2_1" hidden="1">{#N/A,#N/A,FALSE,"PCOL"}</definedName>
    <definedName name="______________________________n2_1_1" localSheetId="13" hidden="1">{#N/A,#N/A,FALSE,"PCOL"}</definedName>
    <definedName name="______________________________n2_1_1" hidden="1">{#N/A,#N/A,FALSE,"PCOL"}</definedName>
    <definedName name="______________________________n2_1_1_1" localSheetId="13" hidden="1">{#N/A,#N/A,FALSE,"PCOL"}</definedName>
    <definedName name="______________________________n2_1_1_1" hidden="1">{#N/A,#N/A,FALSE,"PCOL"}</definedName>
    <definedName name="______________________________n2_1_2" localSheetId="13" hidden="1">{#N/A,#N/A,FALSE,"PCOL"}</definedName>
    <definedName name="______________________________n2_1_2" hidden="1">{#N/A,#N/A,FALSE,"PCOL"}</definedName>
    <definedName name="______________________________n2_2" localSheetId="13" hidden="1">{#N/A,#N/A,FALSE,"PCOL"}</definedName>
    <definedName name="______________________________n2_2" hidden="1">{#N/A,#N/A,FALSE,"PCOL"}</definedName>
    <definedName name="______________________________PL1">#REF!</definedName>
    <definedName name="______________________________r" localSheetId="13" hidden="1">{#N/A,#N/A,FALSE,"PCOL"}</definedName>
    <definedName name="______________________________r" hidden="1">{#N/A,#N/A,FALSE,"PCOL"}</definedName>
    <definedName name="______________________________r_1" localSheetId="13" hidden="1">{#N/A,#N/A,FALSE,"PCOL"}</definedName>
    <definedName name="______________________________r_1" hidden="1">{#N/A,#N/A,FALSE,"PCOL"}</definedName>
    <definedName name="______________________________r_1_1" localSheetId="13" hidden="1">{#N/A,#N/A,FALSE,"PCOL"}</definedName>
    <definedName name="______________________________r_1_1" hidden="1">{#N/A,#N/A,FALSE,"PCOL"}</definedName>
    <definedName name="______________________________r_1_1_1" localSheetId="13" hidden="1">{#N/A,#N/A,FALSE,"PCOL"}</definedName>
    <definedName name="______________________________r_1_1_1" hidden="1">{#N/A,#N/A,FALSE,"PCOL"}</definedName>
    <definedName name="______________________________r_1_2" localSheetId="13" hidden="1">{#N/A,#N/A,FALSE,"PCOL"}</definedName>
    <definedName name="______________________________r_1_2" hidden="1">{#N/A,#N/A,FALSE,"PCOL"}</definedName>
    <definedName name="______________________________r_2" localSheetId="13" hidden="1">{#N/A,#N/A,FALSE,"PCOL"}</definedName>
    <definedName name="______________________________r_2" hidden="1">{#N/A,#N/A,FALSE,"PCOL"}</definedName>
    <definedName name="_____________________________n2" localSheetId="13" hidden="1">{#N/A,#N/A,FALSE,"PCOL"}</definedName>
    <definedName name="_____________________________n2" hidden="1">{#N/A,#N/A,FALSE,"PCOL"}</definedName>
    <definedName name="_____________________________n2_1" localSheetId="13" hidden="1">{#N/A,#N/A,FALSE,"PCOL"}</definedName>
    <definedName name="_____________________________n2_1" hidden="1">{#N/A,#N/A,FALSE,"PCOL"}</definedName>
    <definedName name="_____________________________n2_1_1" localSheetId="13" hidden="1">{#N/A,#N/A,FALSE,"PCOL"}</definedName>
    <definedName name="_____________________________n2_1_1" hidden="1">{#N/A,#N/A,FALSE,"PCOL"}</definedName>
    <definedName name="_____________________________n2_1_1_1" localSheetId="13" hidden="1">{#N/A,#N/A,FALSE,"PCOL"}</definedName>
    <definedName name="_____________________________n2_1_1_1" hidden="1">{#N/A,#N/A,FALSE,"PCOL"}</definedName>
    <definedName name="_____________________________n2_1_2" localSheetId="13" hidden="1">{#N/A,#N/A,FALSE,"PCOL"}</definedName>
    <definedName name="_____________________________n2_1_2" hidden="1">{#N/A,#N/A,FALSE,"PCOL"}</definedName>
    <definedName name="_____________________________n2_2" localSheetId="13" hidden="1">{#N/A,#N/A,FALSE,"PCOL"}</definedName>
    <definedName name="_____________________________n2_2" hidden="1">{#N/A,#N/A,FALSE,"PCOL"}</definedName>
    <definedName name="_____________________________PL1">#REF!</definedName>
    <definedName name="_____________________________r" localSheetId="13" hidden="1">{#N/A,#N/A,FALSE,"PCOL"}</definedName>
    <definedName name="_____________________________r" hidden="1">{#N/A,#N/A,FALSE,"PCOL"}</definedName>
    <definedName name="_____________________________r_1" localSheetId="13" hidden="1">{#N/A,#N/A,FALSE,"PCOL"}</definedName>
    <definedName name="_____________________________r_1" hidden="1">{#N/A,#N/A,FALSE,"PCOL"}</definedName>
    <definedName name="_____________________________r_1_1" localSheetId="13" hidden="1">{#N/A,#N/A,FALSE,"PCOL"}</definedName>
    <definedName name="_____________________________r_1_1" hidden="1">{#N/A,#N/A,FALSE,"PCOL"}</definedName>
    <definedName name="_____________________________r_1_1_1" localSheetId="13" hidden="1">{#N/A,#N/A,FALSE,"PCOL"}</definedName>
    <definedName name="_____________________________r_1_1_1" hidden="1">{#N/A,#N/A,FALSE,"PCOL"}</definedName>
    <definedName name="_____________________________r_1_2" localSheetId="13" hidden="1">{#N/A,#N/A,FALSE,"PCOL"}</definedName>
    <definedName name="_____________________________r_1_2" hidden="1">{#N/A,#N/A,FALSE,"PCOL"}</definedName>
    <definedName name="_____________________________r_2" localSheetId="13" hidden="1">{#N/A,#N/A,FALSE,"PCOL"}</definedName>
    <definedName name="_____________________________r_2" hidden="1">{#N/A,#N/A,FALSE,"PCOL"}</definedName>
    <definedName name="____________________________ltf2" hidden="1">#REF!</definedName>
    <definedName name="____________________________PL1">#REF!</definedName>
    <definedName name="___________________________n2" localSheetId="13" hidden="1">{#N/A,#N/A,FALSE,"PCOL"}</definedName>
    <definedName name="___________________________n2" hidden="1">{#N/A,#N/A,FALSE,"PCOL"}</definedName>
    <definedName name="___________________________n2_1" localSheetId="13" hidden="1">{#N/A,#N/A,FALSE,"PCOL"}</definedName>
    <definedName name="___________________________n2_1" hidden="1">{#N/A,#N/A,FALSE,"PCOL"}</definedName>
    <definedName name="___________________________n2_1_1" localSheetId="13" hidden="1">{#N/A,#N/A,FALSE,"PCOL"}</definedName>
    <definedName name="___________________________n2_1_1" hidden="1">{#N/A,#N/A,FALSE,"PCOL"}</definedName>
    <definedName name="___________________________n2_1_1_1" localSheetId="13" hidden="1">{#N/A,#N/A,FALSE,"PCOL"}</definedName>
    <definedName name="___________________________n2_1_1_1" hidden="1">{#N/A,#N/A,FALSE,"PCOL"}</definedName>
    <definedName name="___________________________n2_1_2" localSheetId="13" hidden="1">{#N/A,#N/A,FALSE,"PCOL"}</definedName>
    <definedName name="___________________________n2_1_2" hidden="1">{#N/A,#N/A,FALSE,"PCOL"}</definedName>
    <definedName name="___________________________n2_2" localSheetId="13" hidden="1">{#N/A,#N/A,FALSE,"PCOL"}</definedName>
    <definedName name="___________________________n2_2" hidden="1">{#N/A,#N/A,FALSE,"PCOL"}</definedName>
    <definedName name="___________________________PL1">#REF!</definedName>
    <definedName name="___________________________r" localSheetId="13" hidden="1">{#N/A,#N/A,FALSE,"PCOL"}</definedName>
    <definedName name="___________________________r" hidden="1">{#N/A,#N/A,FALSE,"PCOL"}</definedName>
    <definedName name="___________________________r_1" localSheetId="13" hidden="1">{#N/A,#N/A,FALSE,"PCOL"}</definedName>
    <definedName name="___________________________r_1" hidden="1">{#N/A,#N/A,FALSE,"PCOL"}</definedName>
    <definedName name="___________________________r_1_1" localSheetId="13" hidden="1">{#N/A,#N/A,FALSE,"PCOL"}</definedName>
    <definedName name="___________________________r_1_1" hidden="1">{#N/A,#N/A,FALSE,"PCOL"}</definedName>
    <definedName name="___________________________r_1_1_1" localSheetId="13" hidden="1">{#N/A,#N/A,FALSE,"PCOL"}</definedName>
    <definedName name="___________________________r_1_1_1" hidden="1">{#N/A,#N/A,FALSE,"PCOL"}</definedName>
    <definedName name="___________________________r_1_2" localSheetId="13" hidden="1">{#N/A,#N/A,FALSE,"PCOL"}</definedName>
    <definedName name="___________________________r_1_2" hidden="1">{#N/A,#N/A,FALSE,"PCOL"}</definedName>
    <definedName name="___________________________r_2" localSheetId="13" hidden="1">{#N/A,#N/A,FALSE,"PCOL"}</definedName>
    <definedName name="___________________________r_2" hidden="1">{#N/A,#N/A,FALSE,"PCOL"}</definedName>
    <definedName name="__________________________ltf2" hidden="1">#REF!</definedName>
    <definedName name="__________________________PL1">#REF!</definedName>
    <definedName name="_________________________ltf2" hidden="1">#REF!</definedName>
    <definedName name="_________________________n2" localSheetId="13" hidden="1">{#N/A,#N/A,FALSE,"PCOL"}</definedName>
    <definedName name="_________________________n2" hidden="1">{#N/A,#N/A,FALSE,"PCOL"}</definedName>
    <definedName name="_________________________n2_1" localSheetId="13" hidden="1">{#N/A,#N/A,FALSE,"PCOL"}</definedName>
    <definedName name="_________________________n2_1" hidden="1">{#N/A,#N/A,FALSE,"PCOL"}</definedName>
    <definedName name="_________________________n2_1_1" localSheetId="13" hidden="1">{#N/A,#N/A,FALSE,"PCOL"}</definedName>
    <definedName name="_________________________n2_1_1" hidden="1">{#N/A,#N/A,FALSE,"PCOL"}</definedName>
    <definedName name="_________________________n2_1_1_1" localSheetId="13" hidden="1">{#N/A,#N/A,FALSE,"PCOL"}</definedName>
    <definedName name="_________________________n2_1_1_1" hidden="1">{#N/A,#N/A,FALSE,"PCOL"}</definedName>
    <definedName name="_________________________n2_1_2" localSheetId="13" hidden="1">{#N/A,#N/A,FALSE,"PCOL"}</definedName>
    <definedName name="_________________________n2_1_2" hidden="1">{#N/A,#N/A,FALSE,"PCOL"}</definedName>
    <definedName name="_________________________n2_2" localSheetId="13" hidden="1">{#N/A,#N/A,FALSE,"PCOL"}</definedName>
    <definedName name="_________________________n2_2" hidden="1">{#N/A,#N/A,FALSE,"PCOL"}</definedName>
    <definedName name="_________________________PL1">#REF!</definedName>
    <definedName name="_________________________r" localSheetId="13" hidden="1">{#N/A,#N/A,FALSE,"PCOL"}</definedName>
    <definedName name="_________________________r" hidden="1">{#N/A,#N/A,FALSE,"PCOL"}</definedName>
    <definedName name="_________________________r_1" localSheetId="13" hidden="1">{#N/A,#N/A,FALSE,"PCOL"}</definedName>
    <definedName name="_________________________r_1" hidden="1">{#N/A,#N/A,FALSE,"PCOL"}</definedName>
    <definedName name="_________________________r_1_1" localSheetId="13" hidden="1">{#N/A,#N/A,FALSE,"PCOL"}</definedName>
    <definedName name="_________________________r_1_1" hidden="1">{#N/A,#N/A,FALSE,"PCOL"}</definedName>
    <definedName name="_________________________r_1_1_1" localSheetId="13" hidden="1">{#N/A,#N/A,FALSE,"PCOL"}</definedName>
    <definedName name="_________________________r_1_1_1" hidden="1">{#N/A,#N/A,FALSE,"PCOL"}</definedName>
    <definedName name="_________________________r_1_2" localSheetId="13" hidden="1">{#N/A,#N/A,FALSE,"PCOL"}</definedName>
    <definedName name="_________________________r_1_2" hidden="1">{#N/A,#N/A,FALSE,"PCOL"}</definedName>
    <definedName name="_________________________r_2" localSheetId="13" hidden="1">{#N/A,#N/A,FALSE,"PCOL"}</definedName>
    <definedName name="_________________________r_2" hidden="1">{#N/A,#N/A,FALSE,"PCOL"}</definedName>
    <definedName name="________________________ltf2" hidden="1">#REF!</definedName>
    <definedName name="________________________n2" localSheetId="13" hidden="1">{#N/A,#N/A,FALSE,"PCOL"}</definedName>
    <definedName name="________________________n2" hidden="1">{#N/A,#N/A,FALSE,"PCOL"}</definedName>
    <definedName name="________________________n2_1" localSheetId="13" hidden="1">{#N/A,#N/A,FALSE,"PCOL"}</definedName>
    <definedName name="________________________n2_1" hidden="1">{#N/A,#N/A,FALSE,"PCOL"}</definedName>
    <definedName name="________________________n2_1_1" localSheetId="13" hidden="1">{#N/A,#N/A,FALSE,"PCOL"}</definedName>
    <definedName name="________________________n2_1_1" hidden="1">{#N/A,#N/A,FALSE,"PCOL"}</definedName>
    <definedName name="________________________n2_1_1_1" localSheetId="13" hidden="1">{#N/A,#N/A,FALSE,"PCOL"}</definedName>
    <definedName name="________________________n2_1_1_1" hidden="1">{#N/A,#N/A,FALSE,"PCOL"}</definedName>
    <definedName name="________________________n2_1_2" localSheetId="13" hidden="1">{#N/A,#N/A,FALSE,"PCOL"}</definedName>
    <definedName name="________________________n2_1_2" hidden="1">{#N/A,#N/A,FALSE,"PCOL"}</definedName>
    <definedName name="________________________n2_2" localSheetId="13" hidden="1">{#N/A,#N/A,FALSE,"PCOL"}</definedName>
    <definedName name="________________________n2_2" hidden="1">{#N/A,#N/A,FALSE,"PCOL"}</definedName>
    <definedName name="________________________PL1">#REF!</definedName>
    <definedName name="________________________r" localSheetId="13" hidden="1">{#N/A,#N/A,FALSE,"PCOL"}</definedName>
    <definedName name="________________________r" hidden="1">{#N/A,#N/A,FALSE,"PCOL"}</definedName>
    <definedName name="________________________r_1" localSheetId="13" hidden="1">{#N/A,#N/A,FALSE,"PCOL"}</definedName>
    <definedName name="________________________r_1" hidden="1">{#N/A,#N/A,FALSE,"PCOL"}</definedName>
    <definedName name="________________________r_1_1" localSheetId="13" hidden="1">{#N/A,#N/A,FALSE,"PCOL"}</definedName>
    <definedName name="________________________r_1_1" hidden="1">{#N/A,#N/A,FALSE,"PCOL"}</definedName>
    <definedName name="________________________r_1_1_1" localSheetId="13" hidden="1">{#N/A,#N/A,FALSE,"PCOL"}</definedName>
    <definedName name="________________________r_1_1_1" hidden="1">{#N/A,#N/A,FALSE,"PCOL"}</definedName>
    <definedName name="________________________r_1_2" localSheetId="13" hidden="1">{#N/A,#N/A,FALSE,"PCOL"}</definedName>
    <definedName name="________________________r_1_2" hidden="1">{#N/A,#N/A,FALSE,"PCOL"}</definedName>
    <definedName name="________________________r_2" localSheetId="13" hidden="1">{#N/A,#N/A,FALSE,"PCOL"}</definedName>
    <definedName name="________________________r_2" hidden="1">{#N/A,#N/A,FALSE,"PCOL"}</definedName>
    <definedName name="_______________________n2" localSheetId="13" hidden="1">{#N/A,#N/A,FALSE,"PCOL"}</definedName>
    <definedName name="_______________________n2" hidden="1">{#N/A,#N/A,FALSE,"PCOL"}</definedName>
    <definedName name="_______________________n2_1" localSheetId="13" hidden="1">{#N/A,#N/A,FALSE,"PCOL"}</definedName>
    <definedName name="_______________________n2_1" hidden="1">{#N/A,#N/A,FALSE,"PCOL"}</definedName>
    <definedName name="_______________________n2_1_1" localSheetId="13" hidden="1">{#N/A,#N/A,FALSE,"PCOL"}</definedName>
    <definedName name="_______________________n2_1_1" hidden="1">{#N/A,#N/A,FALSE,"PCOL"}</definedName>
    <definedName name="_______________________n2_1_1_1" localSheetId="13" hidden="1">{#N/A,#N/A,FALSE,"PCOL"}</definedName>
    <definedName name="_______________________n2_1_1_1" hidden="1">{#N/A,#N/A,FALSE,"PCOL"}</definedName>
    <definedName name="_______________________n2_1_2" localSheetId="13" hidden="1">{#N/A,#N/A,FALSE,"PCOL"}</definedName>
    <definedName name="_______________________n2_1_2" hidden="1">{#N/A,#N/A,FALSE,"PCOL"}</definedName>
    <definedName name="_______________________n2_2" localSheetId="13" hidden="1">{#N/A,#N/A,FALSE,"PCOL"}</definedName>
    <definedName name="_______________________n2_2" hidden="1">{#N/A,#N/A,FALSE,"PCOL"}</definedName>
    <definedName name="_______________________PL1">#REF!</definedName>
    <definedName name="_______________________r" localSheetId="13" hidden="1">{"'CptDifn'!$AA$32:$AG$32"}</definedName>
    <definedName name="_______________________r" hidden="1">{"'CptDifn'!$AA$32:$AG$32"}</definedName>
    <definedName name="_______________________r_1" localSheetId="13" hidden="1">{"'CptDifn'!$AA$32:$AG$32"}</definedName>
    <definedName name="_______________________r_1" hidden="1">{"'CptDifn'!$AA$32:$AG$32"}</definedName>
    <definedName name="_______________________r_1_1" localSheetId="13" hidden="1">{"'CptDifn'!$AA$32:$AG$32"}</definedName>
    <definedName name="_______________________r_1_1" hidden="1">{"'CptDifn'!$AA$32:$AG$32"}</definedName>
    <definedName name="_______________________r_1_1_1" localSheetId="13" hidden="1">{"'CptDifn'!$AA$32:$AG$32"}</definedName>
    <definedName name="_______________________r_1_1_1" hidden="1">{"'CptDifn'!$AA$32:$AG$32"}</definedName>
    <definedName name="_______________________r_1_2" localSheetId="13" hidden="1">{"'CptDifn'!$AA$32:$AG$32"}</definedName>
    <definedName name="_______________________r_1_2" hidden="1">{"'CptDifn'!$AA$32:$AG$32"}</definedName>
    <definedName name="_______________________r_2" localSheetId="13" hidden="1">{"'CptDifn'!$AA$32:$AG$32"}</definedName>
    <definedName name="_______________________r_2" hidden="1">{"'CptDifn'!$AA$32:$AG$32"}</definedName>
    <definedName name="______________________ltf2" hidden="1">#REF!</definedName>
    <definedName name="______________________n2" localSheetId="13" hidden="1">{#N/A,#N/A,FALSE,"PCOL"}</definedName>
    <definedName name="______________________n2" hidden="1">{#N/A,#N/A,FALSE,"PCOL"}</definedName>
    <definedName name="______________________n2_1" localSheetId="13" hidden="1">{#N/A,#N/A,FALSE,"PCOL"}</definedName>
    <definedName name="______________________n2_1" hidden="1">{#N/A,#N/A,FALSE,"PCOL"}</definedName>
    <definedName name="______________________n2_1_1" localSheetId="13" hidden="1">{#N/A,#N/A,FALSE,"PCOL"}</definedName>
    <definedName name="______________________n2_1_1" hidden="1">{#N/A,#N/A,FALSE,"PCOL"}</definedName>
    <definedName name="______________________n2_1_1_1" localSheetId="13" hidden="1">{#N/A,#N/A,FALSE,"PCOL"}</definedName>
    <definedName name="______________________n2_1_1_1" hidden="1">{#N/A,#N/A,FALSE,"PCOL"}</definedName>
    <definedName name="______________________n2_1_2" localSheetId="13" hidden="1">{#N/A,#N/A,FALSE,"PCOL"}</definedName>
    <definedName name="______________________n2_1_2" hidden="1">{#N/A,#N/A,FALSE,"PCOL"}</definedName>
    <definedName name="______________________n2_2" localSheetId="13" hidden="1">{#N/A,#N/A,FALSE,"PCOL"}</definedName>
    <definedName name="______________________n2_2" hidden="1">{#N/A,#N/A,FALSE,"PCOL"}</definedName>
    <definedName name="______________________PL1">#REF!</definedName>
    <definedName name="______________________r" localSheetId="13" hidden="1">{"'CptDifn'!$AA$32:$AG$32"}</definedName>
    <definedName name="______________________r" hidden="1">{"'CptDifn'!$AA$32:$AG$32"}</definedName>
    <definedName name="______________________r_1" localSheetId="13" hidden="1">{"'CptDifn'!$AA$32:$AG$32"}</definedName>
    <definedName name="______________________r_1" hidden="1">{"'CptDifn'!$AA$32:$AG$32"}</definedName>
    <definedName name="______________________r_1_1" localSheetId="13" hidden="1">{"'CptDifn'!$AA$32:$AG$32"}</definedName>
    <definedName name="______________________r_1_1" hidden="1">{"'CptDifn'!$AA$32:$AG$32"}</definedName>
    <definedName name="______________________r_1_1_1" localSheetId="13" hidden="1">{"'CptDifn'!$AA$32:$AG$32"}</definedName>
    <definedName name="______________________r_1_1_1" hidden="1">{"'CptDifn'!$AA$32:$AG$32"}</definedName>
    <definedName name="______________________r_1_2" localSheetId="13" hidden="1">{"'CptDifn'!$AA$32:$AG$32"}</definedName>
    <definedName name="______________________r_1_2" hidden="1">{"'CptDifn'!$AA$32:$AG$32"}</definedName>
    <definedName name="______________________r_2" localSheetId="13" hidden="1">{"'CptDifn'!$AA$32:$AG$32"}</definedName>
    <definedName name="______________________r_2" hidden="1">{"'CptDifn'!$AA$32:$AG$32"}</definedName>
    <definedName name="_____________________ltf2" hidden="1">#REF!</definedName>
    <definedName name="_____________________PL1">#REF!</definedName>
    <definedName name="____________________ltf2" hidden="1">#REF!</definedName>
    <definedName name="____________________n2" localSheetId="13" hidden="1">{#N/A,#N/A,FALSE,"PCOL"}</definedName>
    <definedName name="____________________n2" hidden="1">{#N/A,#N/A,FALSE,"PCOL"}</definedName>
    <definedName name="____________________n2_1" localSheetId="13" hidden="1">{#N/A,#N/A,FALSE,"PCOL"}</definedName>
    <definedName name="____________________n2_1" hidden="1">{#N/A,#N/A,FALSE,"PCOL"}</definedName>
    <definedName name="____________________n2_1_1" localSheetId="13" hidden="1">{#N/A,#N/A,FALSE,"PCOL"}</definedName>
    <definedName name="____________________n2_1_1" hidden="1">{#N/A,#N/A,FALSE,"PCOL"}</definedName>
    <definedName name="____________________n2_1_1_1" localSheetId="13" hidden="1">{#N/A,#N/A,FALSE,"PCOL"}</definedName>
    <definedName name="____________________n2_1_1_1" hidden="1">{#N/A,#N/A,FALSE,"PCOL"}</definedName>
    <definedName name="____________________n2_1_2" localSheetId="13" hidden="1">{#N/A,#N/A,FALSE,"PCOL"}</definedName>
    <definedName name="____________________n2_1_2" hidden="1">{#N/A,#N/A,FALSE,"PCOL"}</definedName>
    <definedName name="____________________n2_2" localSheetId="13" hidden="1">{#N/A,#N/A,FALSE,"PCOL"}</definedName>
    <definedName name="____________________n2_2" hidden="1">{#N/A,#N/A,FALSE,"PCOL"}</definedName>
    <definedName name="____________________PL1">#REF!</definedName>
    <definedName name="____________________r" localSheetId="13" hidden="1">{#N/A,#N/A,FALSE,"PCOL"}</definedName>
    <definedName name="____________________r" hidden="1">{#N/A,#N/A,FALSE,"PCOL"}</definedName>
    <definedName name="____________________r_1" localSheetId="13" hidden="1">{#N/A,#N/A,FALSE,"PCOL"}</definedName>
    <definedName name="____________________r_1" hidden="1">{#N/A,#N/A,FALSE,"PCOL"}</definedName>
    <definedName name="____________________r_1_1" localSheetId="13" hidden="1">{#N/A,#N/A,FALSE,"PCOL"}</definedName>
    <definedName name="____________________r_1_1" hidden="1">{#N/A,#N/A,FALSE,"PCOL"}</definedName>
    <definedName name="____________________r_1_1_1" localSheetId="13" hidden="1">{#N/A,#N/A,FALSE,"PCOL"}</definedName>
    <definedName name="____________________r_1_1_1" hidden="1">{#N/A,#N/A,FALSE,"PCOL"}</definedName>
    <definedName name="____________________r_1_2" localSheetId="13" hidden="1">{#N/A,#N/A,FALSE,"PCOL"}</definedName>
    <definedName name="____________________r_1_2" hidden="1">{#N/A,#N/A,FALSE,"PCOL"}</definedName>
    <definedName name="____________________r_2" localSheetId="13" hidden="1">{#N/A,#N/A,FALSE,"PCOL"}</definedName>
    <definedName name="____________________r_2" hidden="1">{#N/A,#N/A,FALSE,"PCOL"}</definedName>
    <definedName name="___________________ltf2" hidden="1">#REF!</definedName>
    <definedName name="___________________OUT98" localSheetId="13" hidden="1">{#N/A,#N/A,TRUE,"Serviços"}</definedName>
    <definedName name="___________________OUT98" hidden="1">{#N/A,#N/A,TRUE,"Serviços"}</definedName>
    <definedName name="___________________PL1">#REF!</definedName>
    <definedName name="__________________n2" localSheetId="13" hidden="1">{#N/A,#N/A,FALSE,"PCOL"}</definedName>
    <definedName name="__________________n2" hidden="1">{#N/A,#N/A,FALSE,"PCOL"}</definedName>
    <definedName name="__________________n2_1" localSheetId="13" hidden="1">{#N/A,#N/A,FALSE,"PCOL"}</definedName>
    <definedName name="__________________n2_1" hidden="1">{#N/A,#N/A,FALSE,"PCOL"}</definedName>
    <definedName name="__________________n2_1_1" localSheetId="13" hidden="1">{#N/A,#N/A,FALSE,"PCOL"}</definedName>
    <definedName name="__________________n2_1_1" hidden="1">{#N/A,#N/A,FALSE,"PCOL"}</definedName>
    <definedName name="__________________n2_1_1_1" localSheetId="13" hidden="1">{#N/A,#N/A,FALSE,"PCOL"}</definedName>
    <definedName name="__________________n2_1_1_1" hidden="1">{#N/A,#N/A,FALSE,"PCOL"}</definedName>
    <definedName name="__________________n2_1_2" localSheetId="13" hidden="1">{#N/A,#N/A,FALSE,"PCOL"}</definedName>
    <definedName name="__________________n2_1_2" hidden="1">{#N/A,#N/A,FALSE,"PCOL"}</definedName>
    <definedName name="__________________n2_2" localSheetId="13" hidden="1">{#N/A,#N/A,FALSE,"PCOL"}</definedName>
    <definedName name="__________________n2_2" hidden="1">{#N/A,#N/A,FALSE,"PCOL"}</definedName>
    <definedName name="__________________OUT98" localSheetId="13" hidden="1">{#N/A,#N/A,TRUE,"Serviços"}</definedName>
    <definedName name="__________________OUT98" hidden="1">{#N/A,#N/A,TRUE,"Serviços"}</definedName>
    <definedName name="__________________PL1">#REF!</definedName>
    <definedName name="__________________PPU1" localSheetId="13" hidden="1">{#N/A,#N/A,FALSE,"Cronograma";#N/A,#N/A,FALSE,"Cronogr. 2"}</definedName>
    <definedName name="__________________PPU1" hidden="1">{#N/A,#N/A,FALSE,"Cronograma";#N/A,#N/A,FALSE,"Cronogr. 2"}</definedName>
    <definedName name="__________________PPU1_1" localSheetId="13" hidden="1">{#N/A,#N/A,FALSE,"Cronograma";#N/A,#N/A,FALSE,"Cronogr. 2"}</definedName>
    <definedName name="__________________PPU1_1" hidden="1">{#N/A,#N/A,FALSE,"Cronograma";#N/A,#N/A,FALSE,"Cronogr. 2"}</definedName>
    <definedName name="__________________PPU1_1_1" localSheetId="13" hidden="1">{#N/A,#N/A,FALSE,"Cronograma";#N/A,#N/A,FALSE,"Cronogr. 2"}</definedName>
    <definedName name="__________________PPU1_1_1" hidden="1">{#N/A,#N/A,FALSE,"Cronograma";#N/A,#N/A,FALSE,"Cronogr. 2"}</definedName>
    <definedName name="__________________PPU1_1_1_1" localSheetId="13" hidden="1">{#N/A,#N/A,FALSE,"Cronograma";#N/A,#N/A,FALSE,"Cronogr. 2"}</definedName>
    <definedName name="__________________PPU1_1_1_1" hidden="1">{#N/A,#N/A,FALSE,"Cronograma";#N/A,#N/A,FALSE,"Cronogr. 2"}</definedName>
    <definedName name="__________________PPU1_1_2" localSheetId="13" hidden="1">{#N/A,#N/A,FALSE,"Cronograma";#N/A,#N/A,FALSE,"Cronogr. 2"}</definedName>
    <definedName name="__________________PPU1_1_2" hidden="1">{#N/A,#N/A,FALSE,"Cronograma";#N/A,#N/A,FALSE,"Cronogr. 2"}</definedName>
    <definedName name="__________________PPU1_2" localSheetId="13" hidden="1">{#N/A,#N/A,FALSE,"Cronograma";#N/A,#N/A,FALSE,"Cronogr. 2"}</definedName>
    <definedName name="__________________PPU1_2" hidden="1">{#N/A,#N/A,FALSE,"Cronograma";#N/A,#N/A,FALSE,"Cronogr. 2"}</definedName>
    <definedName name="__________________r" localSheetId="13" hidden="1">{"'CptDifn'!$AA$32:$AG$32"}</definedName>
    <definedName name="__________________r" localSheetId="10">#REF!</definedName>
    <definedName name="__________________r" localSheetId="15">#REF!</definedName>
    <definedName name="__________________r" localSheetId="17">#REF!</definedName>
    <definedName name="__________________r" hidden="1">{"'CptDifn'!$AA$32:$AG$32"}</definedName>
    <definedName name="__________________r_1" localSheetId="13" hidden="1">{"'CptDifn'!$AA$32:$AG$32"}</definedName>
    <definedName name="__________________r_1" hidden="1">{"'CptDifn'!$AA$32:$AG$32"}</definedName>
    <definedName name="__________________r_1_1" localSheetId="13" hidden="1">{"'CptDifn'!$AA$32:$AG$32"}</definedName>
    <definedName name="__________________r_1_1" hidden="1">{"'CptDifn'!$AA$32:$AG$32"}</definedName>
    <definedName name="__________________r_1_1_1" localSheetId="13" hidden="1">{"'CptDifn'!$AA$32:$AG$32"}</definedName>
    <definedName name="__________________r_1_1_1" hidden="1">{"'CptDifn'!$AA$32:$AG$32"}</definedName>
    <definedName name="__________________r_1_2" localSheetId="13" hidden="1">{"'CptDifn'!$AA$32:$AG$32"}</definedName>
    <definedName name="__________________r_1_2" hidden="1">{"'CptDifn'!$AA$32:$AG$32"}</definedName>
    <definedName name="__________________r_2" localSheetId="13" hidden="1">{"'CptDifn'!$AA$32:$AG$32"}</definedName>
    <definedName name="__________________r_2" hidden="1">{"'CptDifn'!$AA$32:$AG$32"}</definedName>
    <definedName name="_________________ltf2" hidden="1">#REF!</definedName>
    <definedName name="_________________n2" localSheetId="13" hidden="1">{#N/A,#N/A,FALSE,"PCOL"}</definedName>
    <definedName name="_________________n2" hidden="1">{#N/A,#N/A,FALSE,"PCOL"}</definedName>
    <definedName name="_________________n2_1" localSheetId="13" hidden="1">{#N/A,#N/A,FALSE,"PCOL"}</definedName>
    <definedName name="_________________n2_1" hidden="1">{#N/A,#N/A,FALSE,"PCOL"}</definedName>
    <definedName name="_________________n2_1_1" localSheetId="13" hidden="1">{#N/A,#N/A,FALSE,"PCOL"}</definedName>
    <definedName name="_________________n2_1_1" hidden="1">{#N/A,#N/A,FALSE,"PCOL"}</definedName>
    <definedName name="_________________n2_1_1_1" localSheetId="13" hidden="1">{#N/A,#N/A,FALSE,"PCOL"}</definedName>
    <definedName name="_________________n2_1_1_1" hidden="1">{#N/A,#N/A,FALSE,"PCOL"}</definedName>
    <definedName name="_________________n2_1_2" localSheetId="13" hidden="1">{#N/A,#N/A,FALSE,"PCOL"}</definedName>
    <definedName name="_________________n2_1_2" hidden="1">{#N/A,#N/A,FALSE,"PCOL"}</definedName>
    <definedName name="_________________n2_2" localSheetId="13" hidden="1">{#N/A,#N/A,FALSE,"PCOL"}</definedName>
    <definedName name="_________________n2_2" hidden="1">{#N/A,#N/A,FALSE,"PCOL"}</definedName>
    <definedName name="_________________OUT98" localSheetId="13" hidden="1">{#N/A,#N/A,TRUE,"Serviços"}</definedName>
    <definedName name="_________________OUT98" hidden="1">{#N/A,#N/A,TRUE,"Serviços"}</definedName>
    <definedName name="_________________PL1">#REF!</definedName>
    <definedName name="_________________r" localSheetId="13" hidden="1">{"'CptDifn'!$AA$32:$AG$32"}</definedName>
    <definedName name="_________________r" localSheetId="10">#REF!</definedName>
    <definedName name="_________________r" localSheetId="15">#REF!</definedName>
    <definedName name="_________________r" localSheetId="17">#REF!</definedName>
    <definedName name="_________________r" hidden="1">{"'CptDifn'!$AA$32:$AG$32"}</definedName>
    <definedName name="_________________r_1" localSheetId="13" hidden="1">{"'CptDifn'!$AA$32:$AG$32"}</definedName>
    <definedName name="_________________r_1" hidden="1">{"'CptDifn'!$AA$32:$AG$32"}</definedName>
    <definedName name="_________________r_1_1" localSheetId="13" hidden="1">{"'CptDifn'!$AA$32:$AG$32"}</definedName>
    <definedName name="_________________r_1_1" hidden="1">{"'CptDifn'!$AA$32:$AG$32"}</definedName>
    <definedName name="_________________r_1_1_1" localSheetId="13" hidden="1">{"'CptDifn'!$AA$32:$AG$32"}</definedName>
    <definedName name="_________________r_1_1_1" hidden="1">{"'CptDifn'!$AA$32:$AG$32"}</definedName>
    <definedName name="_________________r_1_2" localSheetId="13" hidden="1">{"'CptDifn'!$AA$32:$AG$32"}</definedName>
    <definedName name="_________________r_1_2" hidden="1">{"'CptDifn'!$AA$32:$AG$32"}</definedName>
    <definedName name="_________________r_2" localSheetId="13" hidden="1">{"'CptDifn'!$AA$32:$AG$32"}</definedName>
    <definedName name="_________________r_2" hidden="1">{"'CptDifn'!$AA$32:$AG$32"}</definedName>
    <definedName name="________________ltf2" hidden="1">#REF!</definedName>
    <definedName name="________________n2" localSheetId="13" hidden="1">{#N/A,#N/A,FALSE,"PCOL"}</definedName>
    <definedName name="________________n2" hidden="1">{#N/A,#N/A,FALSE,"PCOL"}</definedName>
    <definedName name="________________n2_1" localSheetId="13" hidden="1">{#N/A,#N/A,FALSE,"PCOL"}</definedName>
    <definedName name="________________n2_1" hidden="1">{#N/A,#N/A,FALSE,"PCOL"}</definedName>
    <definedName name="________________n2_1_1" localSheetId="13" hidden="1">{#N/A,#N/A,FALSE,"PCOL"}</definedName>
    <definedName name="________________n2_1_1" hidden="1">{#N/A,#N/A,FALSE,"PCOL"}</definedName>
    <definedName name="________________n2_1_1_1" localSheetId="13" hidden="1">{#N/A,#N/A,FALSE,"PCOL"}</definedName>
    <definedName name="________________n2_1_1_1" hidden="1">{#N/A,#N/A,FALSE,"PCOL"}</definedName>
    <definedName name="________________n2_1_2" localSheetId="13" hidden="1">{#N/A,#N/A,FALSE,"PCOL"}</definedName>
    <definedName name="________________n2_1_2" hidden="1">{#N/A,#N/A,FALSE,"PCOL"}</definedName>
    <definedName name="________________n2_2" localSheetId="13" hidden="1">{#N/A,#N/A,FALSE,"PCOL"}</definedName>
    <definedName name="________________n2_2" hidden="1">{#N/A,#N/A,FALSE,"PCOL"}</definedName>
    <definedName name="________________OUT98" localSheetId="13" hidden="1">{#N/A,#N/A,TRUE,"Serviços"}</definedName>
    <definedName name="________________OUT98" hidden="1">{#N/A,#N/A,TRUE,"Serviços"}</definedName>
    <definedName name="________________PL1">#REF!</definedName>
    <definedName name="________________PPU1" localSheetId="13" hidden="1">{#N/A,#N/A,FALSE,"Cronograma";#N/A,#N/A,FALSE,"Cronogr. 2"}</definedName>
    <definedName name="________________PPU1" hidden="1">{#N/A,#N/A,FALSE,"Cronograma";#N/A,#N/A,FALSE,"Cronogr. 2"}</definedName>
    <definedName name="________________PPU1_1" localSheetId="13" hidden="1">{#N/A,#N/A,FALSE,"Cronograma";#N/A,#N/A,FALSE,"Cronogr. 2"}</definedName>
    <definedName name="________________PPU1_1" hidden="1">{#N/A,#N/A,FALSE,"Cronograma";#N/A,#N/A,FALSE,"Cronogr. 2"}</definedName>
    <definedName name="________________PPU1_1_1" localSheetId="13" hidden="1">{#N/A,#N/A,FALSE,"Cronograma";#N/A,#N/A,FALSE,"Cronogr. 2"}</definedName>
    <definedName name="________________PPU1_1_1" hidden="1">{#N/A,#N/A,FALSE,"Cronograma";#N/A,#N/A,FALSE,"Cronogr. 2"}</definedName>
    <definedName name="________________PPU1_1_1_1" localSheetId="13" hidden="1">{#N/A,#N/A,FALSE,"Cronograma";#N/A,#N/A,FALSE,"Cronogr. 2"}</definedName>
    <definedName name="________________PPU1_1_1_1" hidden="1">{#N/A,#N/A,FALSE,"Cronograma";#N/A,#N/A,FALSE,"Cronogr. 2"}</definedName>
    <definedName name="________________PPU1_1_2" localSheetId="13" hidden="1">{#N/A,#N/A,FALSE,"Cronograma";#N/A,#N/A,FALSE,"Cronogr. 2"}</definedName>
    <definedName name="________________PPU1_1_2" hidden="1">{#N/A,#N/A,FALSE,"Cronograma";#N/A,#N/A,FALSE,"Cronogr. 2"}</definedName>
    <definedName name="________________PPU1_2" localSheetId="13" hidden="1">{#N/A,#N/A,FALSE,"Cronograma";#N/A,#N/A,FALSE,"Cronogr. 2"}</definedName>
    <definedName name="________________PPU1_2" hidden="1">{#N/A,#N/A,FALSE,"Cronograma";#N/A,#N/A,FALSE,"Cronogr. 2"}</definedName>
    <definedName name="________________r" localSheetId="13" hidden="1">{#N/A,#N/A,FALSE,"PCOL"}</definedName>
    <definedName name="________________r" localSheetId="10">#REF!</definedName>
    <definedName name="________________r" localSheetId="15">#REF!</definedName>
    <definedName name="________________r" localSheetId="17">#REF!</definedName>
    <definedName name="________________r" hidden="1">{#N/A,#N/A,FALSE,"PCOL"}</definedName>
    <definedName name="________________r_1" localSheetId="13" hidden="1">{#N/A,#N/A,FALSE,"PCOL"}</definedName>
    <definedName name="________________r_1" hidden="1">{#N/A,#N/A,FALSE,"PCOL"}</definedName>
    <definedName name="________________r_1_1" localSheetId="13" hidden="1">{#N/A,#N/A,FALSE,"PCOL"}</definedName>
    <definedName name="________________r_1_1" hidden="1">{#N/A,#N/A,FALSE,"PCOL"}</definedName>
    <definedName name="________________r_1_1_1" localSheetId="13" hidden="1">{#N/A,#N/A,FALSE,"PCOL"}</definedName>
    <definedName name="________________r_1_1_1" hidden="1">{#N/A,#N/A,FALSE,"PCOL"}</definedName>
    <definedName name="________________r_1_2" localSheetId="13" hidden="1">{#N/A,#N/A,FALSE,"PCOL"}</definedName>
    <definedName name="________________r_1_2" hidden="1">{#N/A,#N/A,FALSE,"PCOL"}</definedName>
    <definedName name="________________r_2" localSheetId="13" hidden="1">{#N/A,#N/A,FALSE,"PCOL"}</definedName>
    <definedName name="________________r_2" hidden="1">{#N/A,#N/A,FALSE,"PCOL"}</definedName>
    <definedName name="_______________Ext2" localSheetId="10">'[7]P A T O 99 B'!#REF!</definedName>
    <definedName name="_______________Ext2" localSheetId="9">#REF!</definedName>
    <definedName name="_______________Ext2" localSheetId="15">'[7]P A T O 99 B'!#REF!</definedName>
    <definedName name="_______________Ext2" localSheetId="17">'[7]P A T O 99 B'!#REF!</definedName>
    <definedName name="_______________Ext2">'[8]P A T O 99 B'!#REF!</definedName>
    <definedName name="_______________ltf2" hidden="1">#REF!</definedName>
    <definedName name="_______________n2" localSheetId="13" hidden="1">{#N/A,#N/A,FALSE,"PCOL"}</definedName>
    <definedName name="_______________n2" hidden="1">{#N/A,#N/A,FALSE,"PCOL"}</definedName>
    <definedName name="_______________n2_1" localSheetId="13" hidden="1">{#N/A,#N/A,FALSE,"PCOL"}</definedName>
    <definedName name="_______________n2_1" hidden="1">{#N/A,#N/A,FALSE,"PCOL"}</definedName>
    <definedName name="_______________n2_1_1" localSheetId="13" hidden="1">{#N/A,#N/A,FALSE,"PCOL"}</definedName>
    <definedName name="_______________n2_1_1" hidden="1">{#N/A,#N/A,FALSE,"PCOL"}</definedName>
    <definedName name="_______________n2_1_1_1" localSheetId="13" hidden="1">{#N/A,#N/A,FALSE,"PCOL"}</definedName>
    <definedName name="_______________n2_1_1_1" hidden="1">{#N/A,#N/A,FALSE,"PCOL"}</definedName>
    <definedName name="_______________n2_1_2" localSheetId="13" hidden="1">{#N/A,#N/A,FALSE,"PCOL"}</definedName>
    <definedName name="_______________n2_1_2" hidden="1">{#N/A,#N/A,FALSE,"PCOL"}</definedName>
    <definedName name="_______________n2_2" localSheetId="13" hidden="1">{#N/A,#N/A,FALSE,"PCOL"}</definedName>
    <definedName name="_______________n2_2" hidden="1">{#N/A,#N/A,FALSE,"PCOL"}</definedName>
    <definedName name="_______________PL1" localSheetId="9">#REF!</definedName>
    <definedName name="_______________PL1">#REF!</definedName>
    <definedName name="_______________PPU1" localSheetId="13" hidden="1">{#N/A,#N/A,FALSE,"Cronograma";#N/A,#N/A,FALSE,"Cronogr. 2"}</definedName>
    <definedName name="_______________PPU1" hidden="1">{#N/A,#N/A,FALSE,"Cronograma";#N/A,#N/A,FALSE,"Cronogr. 2"}</definedName>
    <definedName name="_______________PPU1_1" localSheetId="13" hidden="1">{#N/A,#N/A,FALSE,"Cronograma";#N/A,#N/A,FALSE,"Cronogr. 2"}</definedName>
    <definedName name="_______________PPU1_1" hidden="1">{#N/A,#N/A,FALSE,"Cronograma";#N/A,#N/A,FALSE,"Cronogr. 2"}</definedName>
    <definedName name="_______________PPU1_1_1" localSheetId="13" hidden="1">{#N/A,#N/A,FALSE,"Cronograma";#N/A,#N/A,FALSE,"Cronogr. 2"}</definedName>
    <definedName name="_______________PPU1_1_1" hidden="1">{#N/A,#N/A,FALSE,"Cronograma";#N/A,#N/A,FALSE,"Cronogr. 2"}</definedName>
    <definedName name="_______________PPU1_1_1_1" localSheetId="13" hidden="1">{#N/A,#N/A,FALSE,"Cronograma";#N/A,#N/A,FALSE,"Cronogr. 2"}</definedName>
    <definedName name="_______________PPU1_1_1_1" hidden="1">{#N/A,#N/A,FALSE,"Cronograma";#N/A,#N/A,FALSE,"Cronogr. 2"}</definedName>
    <definedName name="_______________PPU1_1_2" localSheetId="13" hidden="1">{#N/A,#N/A,FALSE,"Cronograma";#N/A,#N/A,FALSE,"Cronogr. 2"}</definedName>
    <definedName name="_______________PPU1_1_2" hidden="1">{#N/A,#N/A,FALSE,"Cronograma";#N/A,#N/A,FALSE,"Cronogr. 2"}</definedName>
    <definedName name="_______________PPU1_2" localSheetId="13" hidden="1">{#N/A,#N/A,FALSE,"Cronograma";#N/A,#N/A,FALSE,"Cronogr. 2"}</definedName>
    <definedName name="_______________PPU1_2" hidden="1">{#N/A,#N/A,FALSE,"Cronograma";#N/A,#N/A,FALSE,"Cronogr. 2"}</definedName>
    <definedName name="_______________r" localSheetId="13" hidden="1">{"'CptDifn'!$AA$32:$AG$32"}</definedName>
    <definedName name="_______________r" localSheetId="10">#REF!</definedName>
    <definedName name="_______________r" localSheetId="15">#REF!</definedName>
    <definedName name="_______________r" localSheetId="17">#REF!</definedName>
    <definedName name="_______________r" hidden="1">{"'CptDifn'!$AA$32:$AG$32"}</definedName>
    <definedName name="_______________r_1" localSheetId="13" hidden="1">{"'CptDifn'!$AA$32:$AG$32"}</definedName>
    <definedName name="_______________r_1" hidden="1">{"'CptDifn'!$AA$32:$AG$32"}</definedName>
    <definedName name="_______________r_1_1" localSheetId="13" hidden="1">{"'CptDifn'!$AA$32:$AG$32"}</definedName>
    <definedName name="_______________r_1_1" hidden="1">{"'CptDifn'!$AA$32:$AG$32"}</definedName>
    <definedName name="_______________r_1_1_1" localSheetId="13" hidden="1">{"'CptDifn'!$AA$32:$AG$32"}</definedName>
    <definedName name="_______________r_1_1_1" hidden="1">{"'CptDifn'!$AA$32:$AG$32"}</definedName>
    <definedName name="_______________r_1_2" localSheetId="13" hidden="1">{"'CptDifn'!$AA$32:$AG$32"}</definedName>
    <definedName name="_______________r_1_2" hidden="1">{"'CptDifn'!$AA$32:$AG$32"}</definedName>
    <definedName name="_______________r_2" localSheetId="13" hidden="1">{"'CptDifn'!$AA$32:$AG$32"}</definedName>
    <definedName name="_______________r_2" hidden="1">{"'CptDifn'!$AA$32:$AG$32"}</definedName>
    <definedName name="______________Ext2" localSheetId="10">'[7]P A T O 99 B'!#REF!</definedName>
    <definedName name="______________Ext2" localSheetId="9">#REF!</definedName>
    <definedName name="______________Ext2" localSheetId="15">'[7]P A T O 99 B'!#REF!</definedName>
    <definedName name="______________Ext2" localSheetId="17">'[7]P A T O 99 B'!#REF!</definedName>
    <definedName name="______________Ext2">'[8]P A T O 99 B'!#REF!</definedName>
    <definedName name="______________ltf2" hidden="1">#REF!</definedName>
    <definedName name="______________n2" localSheetId="13" hidden="1">{#N/A,#N/A,FALSE,"PCOL"}</definedName>
    <definedName name="______________n2" hidden="1">{#N/A,#N/A,FALSE,"PCOL"}</definedName>
    <definedName name="______________n2_1" localSheetId="13" hidden="1">{#N/A,#N/A,FALSE,"PCOL"}</definedName>
    <definedName name="______________n2_1" hidden="1">{#N/A,#N/A,FALSE,"PCOL"}</definedName>
    <definedName name="______________n2_1_1" localSheetId="13" hidden="1">{#N/A,#N/A,FALSE,"PCOL"}</definedName>
    <definedName name="______________n2_1_1" hidden="1">{#N/A,#N/A,FALSE,"PCOL"}</definedName>
    <definedName name="______________n2_1_1_1" localSheetId="13" hidden="1">{#N/A,#N/A,FALSE,"PCOL"}</definedName>
    <definedName name="______________n2_1_1_1" hidden="1">{#N/A,#N/A,FALSE,"PCOL"}</definedName>
    <definedName name="______________n2_1_2" localSheetId="13" hidden="1">{#N/A,#N/A,FALSE,"PCOL"}</definedName>
    <definedName name="______________n2_1_2" hidden="1">{#N/A,#N/A,FALSE,"PCOL"}</definedName>
    <definedName name="______________n2_2" localSheetId="13" hidden="1">{#N/A,#N/A,FALSE,"PCOL"}</definedName>
    <definedName name="______________n2_2" hidden="1">{#N/A,#N/A,FALSE,"PCOL"}</definedName>
    <definedName name="______________OUT98" localSheetId="13" hidden="1">{#N/A,#N/A,TRUE,"Serviços"}</definedName>
    <definedName name="______________OUT98" hidden="1">{#N/A,#N/A,TRUE,"Serviços"}</definedName>
    <definedName name="______________PL1" localSheetId="9">#REF!</definedName>
    <definedName name="______________PL1">#REF!</definedName>
    <definedName name="______________PPU1" localSheetId="13" hidden="1">{#N/A,#N/A,FALSE,"Cronograma";#N/A,#N/A,FALSE,"Cronogr. 2"}</definedName>
    <definedName name="______________PPU1" hidden="1">{#N/A,#N/A,FALSE,"Cronograma";#N/A,#N/A,FALSE,"Cronogr. 2"}</definedName>
    <definedName name="______________PPU1_1" localSheetId="13" hidden="1">{#N/A,#N/A,FALSE,"Cronograma";#N/A,#N/A,FALSE,"Cronogr. 2"}</definedName>
    <definedName name="______________PPU1_1" hidden="1">{#N/A,#N/A,FALSE,"Cronograma";#N/A,#N/A,FALSE,"Cronogr. 2"}</definedName>
    <definedName name="______________PPU1_1_1" localSheetId="13" hidden="1">{#N/A,#N/A,FALSE,"Cronograma";#N/A,#N/A,FALSE,"Cronogr. 2"}</definedName>
    <definedName name="______________PPU1_1_1" hidden="1">{#N/A,#N/A,FALSE,"Cronograma";#N/A,#N/A,FALSE,"Cronogr. 2"}</definedName>
    <definedName name="______________PPU1_1_1_1" localSheetId="13" hidden="1">{#N/A,#N/A,FALSE,"Cronograma";#N/A,#N/A,FALSE,"Cronogr. 2"}</definedName>
    <definedName name="______________PPU1_1_1_1" hidden="1">{#N/A,#N/A,FALSE,"Cronograma";#N/A,#N/A,FALSE,"Cronogr. 2"}</definedName>
    <definedName name="______________PPU1_1_2" localSheetId="13" hidden="1">{#N/A,#N/A,FALSE,"Cronograma";#N/A,#N/A,FALSE,"Cronogr. 2"}</definedName>
    <definedName name="______________PPU1_1_2" hidden="1">{#N/A,#N/A,FALSE,"Cronograma";#N/A,#N/A,FALSE,"Cronogr. 2"}</definedName>
    <definedName name="______________PPU1_2" localSheetId="13" hidden="1">{#N/A,#N/A,FALSE,"Cronograma";#N/A,#N/A,FALSE,"Cronogr. 2"}</definedName>
    <definedName name="______________PPU1_2" hidden="1">{#N/A,#N/A,FALSE,"Cronograma";#N/A,#N/A,FALSE,"Cronogr. 2"}</definedName>
    <definedName name="______________r" localSheetId="9">#REF!</definedName>
    <definedName name="______________r">#REF!</definedName>
    <definedName name="______________r_1" localSheetId="13" hidden="1">{#N/A,#N/A,FALSE,"PCOL"}</definedName>
    <definedName name="______________r_1" hidden="1">{#N/A,#N/A,FALSE,"PCOL"}</definedName>
    <definedName name="______________r_1_1" localSheetId="13" hidden="1">{#N/A,#N/A,FALSE,"PCOL"}</definedName>
    <definedName name="______________r_1_1" hidden="1">{#N/A,#N/A,FALSE,"PCOL"}</definedName>
    <definedName name="______________r_1_1_1" localSheetId="13" hidden="1">{#N/A,#N/A,FALSE,"PCOL"}</definedName>
    <definedName name="______________r_1_1_1" hidden="1">{#N/A,#N/A,FALSE,"PCOL"}</definedName>
    <definedName name="______________r_1_2" localSheetId="13" hidden="1">{#N/A,#N/A,FALSE,"PCOL"}</definedName>
    <definedName name="______________r_1_2" hidden="1">{#N/A,#N/A,FALSE,"PCOL"}</definedName>
    <definedName name="______________r_2" localSheetId="13" hidden="1">{#N/A,#N/A,FALSE,"PCOL"}</definedName>
    <definedName name="______________r_2" hidden="1">{#N/A,#N/A,FALSE,"PCOL"}</definedName>
    <definedName name="_____________Ext2" localSheetId="10">'[9]P A T O 99 B'!#REF!</definedName>
    <definedName name="_____________Ext2" localSheetId="9">#REF!</definedName>
    <definedName name="_____________Ext2" localSheetId="15">'[9]P A T O 99 B'!#REF!</definedName>
    <definedName name="_____________Ext2" localSheetId="17">'[9]P A T O 99 B'!#REF!</definedName>
    <definedName name="_____________Ext2">'[8]P A T O 99 B'!#REF!</definedName>
    <definedName name="_____________ltf2" hidden="1">#REF!</definedName>
    <definedName name="_____________n2" localSheetId="13" hidden="1">{#N/A,#N/A,FALSE,"PCOL"}</definedName>
    <definedName name="_____________n2" hidden="1">{#N/A,#N/A,FALSE,"PCOL"}</definedName>
    <definedName name="_____________n2_1" localSheetId="13" hidden="1">{#N/A,#N/A,FALSE,"PCOL"}</definedName>
    <definedName name="_____________n2_1" hidden="1">{#N/A,#N/A,FALSE,"PCOL"}</definedName>
    <definedName name="_____________n2_1_1" localSheetId="13" hidden="1">{#N/A,#N/A,FALSE,"PCOL"}</definedName>
    <definedName name="_____________n2_1_1" hidden="1">{#N/A,#N/A,FALSE,"PCOL"}</definedName>
    <definedName name="_____________n2_1_1_1" localSheetId="13" hidden="1">{#N/A,#N/A,FALSE,"PCOL"}</definedName>
    <definedName name="_____________n2_1_1_1" hidden="1">{#N/A,#N/A,FALSE,"PCOL"}</definedName>
    <definedName name="_____________n2_1_2" localSheetId="13" hidden="1">{#N/A,#N/A,FALSE,"PCOL"}</definedName>
    <definedName name="_____________n2_1_2" hidden="1">{#N/A,#N/A,FALSE,"PCOL"}</definedName>
    <definedName name="_____________n2_2" localSheetId="13" hidden="1">{#N/A,#N/A,FALSE,"PCOL"}</definedName>
    <definedName name="_____________n2_2" hidden="1">{#N/A,#N/A,FALSE,"PCOL"}</definedName>
    <definedName name="_____________OUT98" localSheetId="13" hidden="1">{#N/A,#N/A,TRUE,"Serviços"}</definedName>
    <definedName name="_____________OUT98" localSheetId="10">#REF!</definedName>
    <definedName name="_____________OUT98" localSheetId="9">{#N/A,#N/A,TRUE,"Serviços"}</definedName>
    <definedName name="_____________OUT98" localSheetId="15">#REF!</definedName>
    <definedName name="_____________OUT98" localSheetId="17">#REF!</definedName>
    <definedName name="_____________OUT98" hidden="1">{#N/A,#N/A,TRUE,"Serviços"}</definedName>
    <definedName name="_____________OUT98_1" localSheetId="13">{#N/A,#N/A,TRUE,"Serviços"}</definedName>
    <definedName name="_____________OUT98_1" localSheetId="10">#REF!</definedName>
    <definedName name="_____________OUT98_1" localSheetId="9">{#N/A,#N/A,TRUE,"Serviços"}</definedName>
    <definedName name="_____________OUT98_1" localSheetId="15">#REF!</definedName>
    <definedName name="_____________OUT98_1" localSheetId="17">#REF!</definedName>
    <definedName name="_____________OUT98_1">{#N/A,#N/A,TRUE,"Serviços"}</definedName>
    <definedName name="_____________PL1" localSheetId="9">#REF!</definedName>
    <definedName name="_____________PL1">#REF!</definedName>
    <definedName name="_____________PL1_11">#REF!</definedName>
    <definedName name="_____________PL1_15">#REF!</definedName>
    <definedName name="_____________r" localSheetId="9">#REF!</definedName>
    <definedName name="_____________r">#REF!</definedName>
    <definedName name="_____________r_1" localSheetId="13" hidden="1">{#N/A,#N/A,FALSE,"PCOL"}</definedName>
    <definedName name="_____________r_1" hidden="1">{#N/A,#N/A,FALSE,"PCOL"}</definedName>
    <definedName name="_____________r_1_1" localSheetId="13" hidden="1">{#N/A,#N/A,FALSE,"PCOL"}</definedName>
    <definedName name="_____________r_1_1" hidden="1">{#N/A,#N/A,FALSE,"PCOL"}</definedName>
    <definedName name="_____________r_1_1_1" localSheetId="13" hidden="1">{#N/A,#N/A,FALSE,"PCOL"}</definedName>
    <definedName name="_____________r_1_1_1" hidden="1">{#N/A,#N/A,FALSE,"PCOL"}</definedName>
    <definedName name="_____________r_1_2" localSheetId="13" hidden="1">{#N/A,#N/A,FALSE,"PCOL"}</definedName>
    <definedName name="_____________r_1_2" hidden="1">{#N/A,#N/A,FALSE,"PCOL"}</definedName>
    <definedName name="_____________r_2" localSheetId="13" hidden="1">{#N/A,#N/A,FALSE,"PCOL"}</definedName>
    <definedName name="_____________r_2" hidden="1">{#N/A,#N/A,FALSE,"PCOL"}</definedName>
    <definedName name="_____________Rbv1" localSheetId="9">#NAME?</definedName>
    <definedName name="_____________Rbv1">#NAME?</definedName>
    <definedName name="_____________SE2">#REF!</definedName>
    <definedName name="____________a999" localSheetId="13" hidden="1">{#N/A,#N/A,FALSE,"ANEXO3 99 ERA";#N/A,#N/A,FALSE,"ANEXO3 99 UBÁ2";#N/A,#N/A,FALSE,"ANEXO3 99 DTU";#N/A,#N/A,FALSE,"ANEXO3 99 RDR";#N/A,#N/A,FALSE,"ANEXO3 99 UBÁ4";#N/A,#N/A,FALSE,"ANEXO3 99 UBÁ6"}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Ext2" localSheetId="10">'[7]P A T O 99 B'!#REF!</definedName>
    <definedName name="____________Ext2" localSheetId="9">#REF!</definedName>
    <definedName name="____________Ext2" localSheetId="15">'[7]P A T O 99 B'!#REF!</definedName>
    <definedName name="____________Ext2" localSheetId="17">'[7]P A T O 99 B'!#REF!</definedName>
    <definedName name="____________Ext2">'[8]P A T O 99 B'!#REF!</definedName>
    <definedName name="____________Ext2_11">'[10]P A T O 99 B'!#REF!</definedName>
    <definedName name="____________ki5">#REF!</definedName>
    <definedName name="____________ltf2" hidden="1">#REF!</definedName>
    <definedName name="____________n2" localSheetId="13" hidden="1">{#N/A,#N/A,FALSE,"PCOL"}</definedName>
    <definedName name="____________n2" hidden="1">{#N/A,#N/A,FALSE,"PCOL"}</definedName>
    <definedName name="____________n2_1" localSheetId="13" hidden="1">{#N/A,#N/A,FALSE,"PCOL"}</definedName>
    <definedName name="____________n2_1" hidden="1">{#N/A,#N/A,FALSE,"PCOL"}</definedName>
    <definedName name="____________n2_1_1" localSheetId="13" hidden="1">{#N/A,#N/A,FALSE,"PCOL"}</definedName>
    <definedName name="____________n2_1_1" hidden="1">{#N/A,#N/A,FALSE,"PCOL"}</definedName>
    <definedName name="____________n2_1_1_1" localSheetId="13" hidden="1">{#N/A,#N/A,FALSE,"PCOL"}</definedName>
    <definedName name="____________n2_1_1_1" hidden="1">{#N/A,#N/A,FALSE,"PCOL"}</definedName>
    <definedName name="____________n2_1_2" localSheetId="13" hidden="1">{#N/A,#N/A,FALSE,"PCOL"}</definedName>
    <definedName name="____________n2_1_2" hidden="1">{#N/A,#N/A,FALSE,"PCOL"}</definedName>
    <definedName name="____________n2_2" localSheetId="13" hidden="1">{#N/A,#N/A,FALSE,"PCOL"}</definedName>
    <definedName name="____________n2_2" hidden="1">{#N/A,#N/A,FALSE,"PCOL"}</definedName>
    <definedName name="____________OUT98" localSheetId="13" hidden="1">{#N/A,#N/A,TRUE,"Serviços"}</definedName>
    <definedName name="____________OUT98" localSheetId="10">#REF!</definedName>
    <definedName name="____________OUT98" localSheetId="9">{#N/A,#N/A,TRUE,"Serviços"}</definedName>
    <definedName name="____________OUT98" localSheetId="15">#REF!</definedName>
    <definedName name="____________OUT98" localSheetId="17">#REF!</definedName>
    <definedName name="____________OUT98" hidden="1">{#N/A,#N/A,TRUE,"Serviços"}</definedName>
    <definedName name="____________OUT98_1" localSheetId="13">{#N/A,#N/A,TRUE,"Serviços"}</definedName>
    <definedName name="____________OUT98_1" localSheetId="10">#REF!</definedName>
    <definedName name="____________OUT98_1" localSheetId="9">{#N/A,#N/A,TRUE,"Serviços"}</definedName>
    <definedName name="____________OUT98_1" localSheetId="15">#REF!</definedName>
    <definedName name="____________OUT98_1" localSheetId="17">#REF!</definedName>
    <definedName name="____________OUT98_1">{#N/A,#N/A,TRUE,"Serviços"}</definedName>
    <definedName name="____________OUT988" localSheetId="13" hidden="1">{#N/A,#N/A,TRUE,"Serviços"}</definedName>
    <definedName name="____________OUT988" hidden="1">{#N/A,#N/A,TRUE,"Serviços"}</definedName>
    <definedName name="____________PL1" localSheetId="9">#REF!</definedName>
    <definedName name="____________PL1">#REF!</definedName>
    <definedName name="____________PPU1" localSheetId="13" hidden="1">{#N/A,#N/A,FALSE,"Cronograma";#N/A,#N/A,FALSE,"Cronogr. 2"}</definedName>
    <definedName name="____________PPU1" hidden="1">{#N/A,#N/A,FALSE,"Cronograma";#N/A,#N/A,FALSE,"Cronogr. 2"}</definedName>
    <definedName name="____________PPU1_1" localSheetId="13" hidden="1">{#N/A,#N/A,FALSE,"Cronograma";#N/A,#N/A,FALSE,"Cronogr. 2"}</definedName>
    <definedName name="____________PPU1_1" hidden="1">{#N/A,#N/A,FALSE,"Cronograma";#N/A,#N/A,FALSE,"Cronogr. 2"}</definedName>
    <definedName name="____________PPU1_1_1" localSheetId="13" hidden="1">{#N/A,#N/A,FALSE,"Cronograma";#N/A,#N/A,FALSE,"Cronogr. 2"}</definedName>
    <definedName name="____________PPU1_1_1" hidden="1">{#N/A,#N/A,FALSE,"Cronograma";#N/A,#N/A,FALSE,"Cronogr. 2"}</definedName>
    <definedName name="____________PPU1_1_1_1" localSheetId="13" hidden="1">{#N/A,#N/A,FALSE,"Cronograma";#N/A,#N/A,FALSE,"Cronogr. 2"}</definedName>
    <definedName name="____________PPU1_1_1_1" hidden="1">{#N/A,#N/A,FALSE,"Cronograma";#N/A,#N/A,FALSE,"Cronogr. 2"}</definedName>
    <definedName name="____________PPU1_1_2" localSheetId="13" hidden="1">{#N/A,#N/A,FALSE,"Cronograma";#N/A,#N/A,FALSE,"Cronogr. 2"}</definedName>
    <definedName name="____________PPU1_1_2" hidden="1">{#N/A,#N/A,FALSE,"Cronograma";#N/A,#N/A,FALSE,"Cronogr. 2"}</definedName>
    <definedName name="____________PPU1_2" localSheetId="13" hidden="1">{#N/A,#N/A,FALSE,"Cronograma";#N/A,#N/A,FALSE,"Cronogr. 2"}</definedName>
    <definedName name="____________PPU1_2" hidden="1">{#N/A,#N/A,FALSE,"Cronograma";#N/A,#N/A,FALSE,"Cronogr. 2"}</definedName>
    <definedName name="____________r" localSheetId="9">#REF!</definedName>
    <definedName name="____________r">#REF!</definedName>
    <definedName name="____________r_1" localSheetId="13" hidden="1">{#N/A,#N/A,FALSE,"PCOL"}</definedName>
    <definedName name="____________r_1" hidden="1">{#N/A,#N/A,FALSE,"PCOL"}</definedName>
    <definedName name="____________r_1_1" localSheetId="13" hidden="1">{#N/A,#N/A,FALSE,"PCOL"}</definedName>
    <definedName name="____________r_1_1" hidden="1">{#N/A,#N/A,FALSE,"PCOL"}</definedName>
    <definedName name="____________r_1_1_1" localSheetId="13" hidden="1">{#N/A,#N/A,FALSE,"PCOL"}</definedName>
    <definedName name="____________r_1_1_1" hidden="1">{#N/A,#N/A,FALSE,"PCOL"}</definedName>
    <definedName name="____________r_1_2" localSheetId="13" hidden="1">{#N/A,#N/A,FALSE,"PCOL"}</definedName>
    <definedName name="____________r_1_2" hidden="1">{#N/A,#N/A,FALSE,"PCOL"}</definedName>
    <definedName name="____________r_2" localSheetId="13" hidden="1">{#N/A,#N/A,FALSE,"PCOL"}</definedName>
    <definedName name="____________r_2" hidden="1">{#N/A,#N/A,FALSE,"PCOL"}</definedName>
    <definedName name="____________Rbv1" localSheetId="9">#NAME?</definedName>
    <definedName name="____________Rbv1">#NAME?</definedName>
    <definedName name="____________STC04">#REF!</definedName>
    <definedName name="___________a999" localSheetId="13" hidden="1">{#N/A,#N/A,FALSE,"ANEXO3 99 ERA";#N/A,#N/A,FALSE,"ANEXO3 99 UBÁ2";#N/A,#N/A,FALSE,"ANEXO3 99 DTU";#N/A,#N/A,FALSE,"ANEXO3 99 RDR";#N/A,#N/A,FALSE,"ANEXO3 99 UBÁ4";#N/A,#N/A,FALSE,"ANEXO3 99 UBÁ6"}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Ext2" localSheetId="10">'[7]P A T O 99 B'!#REF!</definedName>
    <definedName name="___________Ext2" localSheetId="9">#REF!</definedName>
    <definedName name="___________Ext2" localSheetId="15">'[7]P A T O 99 B'!#REF!</definedName>
    <definedName name="___________Ext2" localSheetId="17">'[7]P A T O 99 B'!#REF!</definedName>
    <definedName name="___________Ext2">'[8]P A T O 99 B'!#REF!</definedName>
    <definedName name="___________Ext2_11">'[10]P A T O 99 B'!#REF!</definedName>
    <definedName name="___________ki5">#REF!</definedName>
    <definedName name="___________ltf2" hidden="1">#REF!</definedName>
    <definedName name="___________n2" localSheetId="13" hidden="1">{#N/A,#N/A,FALSE,"PCOL"}</definedName>
    <definedName name="___________n2" hidden="1">{#N/A,#N/A,FALSE,"PCOL"}</definedName>
    <definedName name="___________n2_1" localSheetId="13" hidden="1">{#N/A,#N/A,FALSE,"PCOL"}</definedName>
    <definedName name="___________n2_1" hidden="1">{#N/A,#N/A,FALSE,"PCOL"}</definedName>
    <definedName name="___________n2_1_1" localSheetId="13" hidden="1">{#N/A,#N/A,FALSE,"PCOL"}</definedName>
    <definedName name="___________n2_1_1" hidden="1">{#N/A,#N/A,FALSE,"PCOL"}</definedName>
    <definedName name="___________n2_1_1_1" localSheetId="13" hidden="1">{#N/A,#N/A,FALSE,"PCOL"}</definedName>
    <definedName name="___________n2_1_1_1" hidden="1">{#N/A,#N/A,FALSE,"PCOL"}</definedName>
    <definedName name="___________n2_1_2" localSheetId="13" hidden="1">{#N/A,#N/A,FALSE,"PCOL"}</definedName>
    <definedName name="___________n2_1_2" hidden="1">{#N/A,#N/A,FALSE,"PCOL"}</definedName>
    <definedName name="___________n2_2" localSheetId="13" hidden="1">{#N/A,#N/A,FALSE,"PCOL"}</definedName>
    <definedName name="___________n2_2" hidden="1">{#N/A,#N/A,FALSE,"PCOL"}</definedName>
    <definedName name="___________NEW2" localSheetId="13" hidden="1">{"'RATEIO RECEITA BRUTA'!$B$77:$C$106"}</definedName>
    <definedName name="___________NEW2" hidden="1">{"'RATEIO RECEITA BRUTA'!$B$77:$C$106"}</definedName>
    <definedName name="___________OUT98" localSheetId="13" hidden="1">{#N/A,#N/A,TRUE,"Serviços"}</definedName>
    <definedName name="___________OUT98" localSheetId="10">#REF!</definedName>
    <definedName name="___________OUT98" localSheetId="9">{#N/A,#N/A,TRUE,"Serviços"}</definedName>
    <definedName name="___________OUT98" localSheetId="15">#REF!</definedName>
    <definedName name="___________OUT98" localSheetId="17">#REF!</definedName>
    <definedName name="___________OUT98" hidden="1">{#N/A,#N/A,TRUE,"Serviços"}</definedName>
    <definedName name="___________OUT98_1" localSheetId="13">{#N/A,#N/A,TRUE,"Serviços"}</definedName>
    <definedName name="___________OUT98_1" localSheetId="10">#REF!</definedName>
    <definedName name="___________OUT98_1" localSheetId="9">{#N/A,#N/A,TRUE,"Serviços"}</definedName>
    <definedName name="___________OUT98_1" localSheetId="15">#REF!</definedName>
    <definedName name="___________OUT98_1" localSheetId="17">#REF!</definedName>
    <definedName name="___________OUT98_1">{#N/A,#N/A,TRUE,"Serviços"}</definedName>
    <definedName name="___________OUT988" localSheetId="13" hidden="1">{#N/A,#N/A,TRUE,"Serviços"}</definedName>
    <definedName name="___________OUT988" hidden="1">{#N/A,#N/A,TRUE,"Serviços"}</definedName>
    <definedName name="___________OUT9888" localSheetId="13" hidden="1">{#N/A,#N/A,TRUE,"Serviços"}</definedName>
    <definedName name="___________OUT9888" hidden="1">{#N/A,#N/A,TRUE,"Serviços"}</definedName>
    <definedName name="___________PL1" localSheetId="9">#REF!</definedName>
    <definedName name="___________PL1">#REF!</definedName>
    <definedName name="___________PL1_11">#REF!</definedName>
    <definedName name="___________PL1_15">#REF!</definedName>
    <definedName name="___________PPU1" localSheetId="13" hidden="1">{#N/A,#N/A,FALSE,"Cronograma";#N/A,#N/A,FALSE,"Cronogr. 2"}</definedName>
    <definedName name="___________PPU1" hidden="1">{#N/A,#N/A,FALSE,"Cronograma";#N/A,#N/A,FALSE,"Cronogr. 2"}</definedName>
    <definedName name="___________PPU1_1" localSheetId="13" hidden="1">{#N/A,#N/A,FALSE,"Cronograma";#N/A,#N/A,FALSE,"Cronogr. 2"}</definedName>
    <definedName name="___________PPU1_1" hidden="1">{#N/A,#N/A,FALSE,"Cronograma";#N/A,#N/A,FALSE,"Cronogr. 2"}</definedName>
    <definedName name="___________PPU1_1_1" localSheetId="13" hidden="1">{#N/A,#N/A,FALSE,"Cronograma";#N/A,#N/A,FALSE,"Cronogr. 2"}</definedName>
    <definedName name="___________PPU1_1_1" hidden="1">{#N/A,#N/A,FALSE,"Cronograma";#N/A,#N/A,FALSE,"Cronogr. 2"}</definedName>
    <definedName name="___________PPU1_1_1_1" localSheetId="13" hidden="1">{#N/A,#N/A,FALSE,"Cronograma";#N/A,#N/A,FALSE,"Cronogr. 2"}</definedName>
    <definedName name="___________PPU1_1_1_1" hidden="1">{#N/A,#N/A,FALSE,"Cronograma";#N/A,#N/A,FALSE,"Cronogr. 2"}</definedName>
    <definedName name="___________PPU1_1_2" localSheetId="13" hidden="1">{#N/A,#N/A,FALSE,"Cronograma";#N/A,#N/A,FALSE,"Cronogr. 2"}</definedName>
    <definedName name="___________PPU1_1_2" hidden="1">{#N/A,#N/A,FALSE,"Cronograma";#N/A,#N/A,FALSE,"Cronogr. 2"}</definedName>
    <definedName name="___________PPU1_2" localSheetId="13" hidden="1">{#N/A,#N/A,FALSE,"Cronograma";#N/A,#N/A,FALSE,"Cronogr. 2"}</definedName>
    <definedName name="___________PPU1_2" hidden="1">{#N/A,#N/A,FALSE,"Cronograma";#N/A,#N/A,FALSE,"Cronogr. 2"}</definedName>
    <definedName name="___________r" localSheetId="9">#REF!</definedName>
    <definedName name="___________r">#REF!</definedName>
    <definedName name="___________r_11">#REF!</definedName>
    <definedName name="___________r_15">#REF!</definedName>
    <definedName name="___________Rbv1" localSheetId="9">#NAME?</definedName>
    <definedName name="___________Rbv1">#NAME?</definedName>
    <definedName name="___________SE2">#REF!</definedName>
    <definedName name="__________a999" localSheetId="13" hidden="1">{#N/A,#N/A,FALSE,"ANEXO3 99 ERA";#N/A,#N/A,FALSE,"ANEXO3 99 UBÁ2";#N/A,#N/A,FALSE,"ANEXO3 99 DTU";#N/A,#N/A,FALSE,"ANEXO3 99 RDR";#N/A,#N/A,FALSE,"ANEXO3 99 UBÁ4";#N/A,#N/A,FALSE,"ANEXO3 99 UBÁ6"}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Ext2" localSheetId="10">'[7]P A T O 99 B'!#REF!</definedName>
    <definedName name="__________Ext2" localSheetId="9">#REF!</definedName>
    <definedName name="__________Ext2" localSheetId="15">'[7]P A T O 99 B'!#REF!</definedName>
    <definedName name="__________Ext2" localSheetId="17">'[7]P A T O 99 B'!#REF!</definedName>
    <definedName name="__________Ext2">'[8]P A T O 99 B'!#REF!</definedName>
    <definedName name="__________Ext2_11">'[10]P A T O 99 B'!#REF!</definedName>
    <definedName name="__________Fev1">#N/A</definedName>
    <definedName name="__________Jan1">#N/A</definedName>
    <definedName name="__________ki5">#REF!</definedName>
    <definedName name="__________ltf2" hidden="1">#REF!</definedName>
    <definedName name="__________Mar1">#N/A</definedName>
    <definedName name="__________n2" localSheetId="13" hidden="1">{#N/A,#N/A,FALSE,"PCOL"}</definedName>
    <definedName name="__________n2" hidden="1">{#N/A,#N/A,FALSE,"PCOL"}</definedName>
    <definedName name="__________n2_1" localSheetId="13" hidden="1">{#N/A,#N/A,FALSE,"PCOL"}</definedName>
    <definedName name="__________n2_1" hidden="1">{#N/A,#N/A,FALSE,"PCOL"}</definedName>
    <definedName name="__________n2_1_1" localSheetId="13" hidden="1">{#N/A,#N/A,FALSE,"PCOL"}</definedName>
    <definedName name="__________n2_1_1" hidden="1">{#N/A,#N/A,FALSE,"PCOL"}</definedName>
    <definedName name="__________n2_1_1_1" localSheetId="13" hidden="1">{#N/A,#N/A,FALSE,"PCOL"}</definedName>
    <definedName name="__________n2_1_1_1" hidden="1">{#N/A,#N/A,FALSE,"PCOL"}</definedName>
    <definedName name="__________n2_1_2" localSheetId="13" hidden="1">{#N/A,#N/A,FALSE,"PCOL"}</definedName>
    <definedName name="__________n2_1_2" hidden="1">{#N/A,#N/A,FALSE,"PCOL"}</definedName>
    <definedName name="__________n2_2" localSheetId="13" hidden="1">{#N/A,#N/A,FALSE,"PCOL"}</definedName>
    <definedName name="__________n2_2" hidden="1">{#N/A,#N/A,FALSE,"PCOL"}</definedName>
    <definedName name="__________OUT98" localSheetId="13" hidden="1">{#N/A,#N/A,TRUE,"Serviços"}</definedName>
    <definedName name="__________OUT98" localSheetId="10">#REF!</definedName>
    <definedName name="__________OUT98" localSheetId="9">{#N/A,#N/A,TRUE,"Serviços"}</definedName>
    <definedName name="__________OUT98" localSheetId="15">#REF!</definedName>
    <definedName name="__________OUT98" localSheetId="17">#REF!</definedName>
    <definedName name="__________OUT98" hidden="1">{#N/A,#N/A,TRUE,"Serviços"}</definedName>
    <definedName name="__________OUT98_1" localSheetId="13">{#N/A,#N/A,TRUE,"Serviços"}</definedName>
    <definedName name="__________OUT98_1" localSheetId="10">#REF!</definedName>
    <definedName name="__________OUT98_1" localSheetId="9">{#N/A,#N/A,TRUE,"Serviços"}</definedName>
    <definedName name="__________OUT98_1" localSheetId="15">#REF!</definedName>
    <definedName name="__________OUT98_1" localSheetId="17">#REF!</definedName>
    <definedName name="__________OUT98_1">{#N/A,#N/A,TRUE,"Serviços"}</definedName>
    <definedName name="__________PL1" localSheetId="9">#REF!</definedName>
    <definedName name="__________PL1">#REF!</definedName>
    <definedName name="__________PL1_11">#REF!</definedName>
    <definedName name="__________PL1_15">#REF!</definedName>
    <definedName name="__________PPU1" localSheetId="13" hidden="1">{#N/A,#N/A,FALSE,"Cronograma";#N/A,#N/A,FALSE,"Cronogr. 2"}</definedName>
    <definedName name="__________PPU1" hidden="1">{#N/A,#N/A,FALSE,"Cronograma";#N/A,#N/A,FALSE,"Cronogr. 2"}</definedName>
    <definedName name="__________PPU1_1" localSheetId="13" hidden="1">{#N/A,#N/A,FALSE,"Cronograma";#N/A,#N/A,FALSE,"Cronogr. 2"}</definedName>
    <definedName name="__________PPU1_1" hidden="1">{#N/A,#N/A,FALSE,"Cronograma";#N/A,#N/A,FALSE,"Cronogr. 2"}</definedName>
    <definedName name="__________PPU1_1_1" localSheetId="13" hidden="1">{#N/A,#N/A,FALSE,"Cronograma";#N/A,#N/A,FALSE,"Cronogr. 2"}</definedName>
    <definedName name="__________PPU1_1_1" hidden="1">{#N/A,#N/A,FALSE,"Cronograma";#N/A,#N/A,FALSE,"Cronogr. 2"}</definedName>
    <definedName name="__________PPU1_1_1_1" localSheetId="13" hidden="1">{#N/A,#N/A,FALSE,"Cronograma";#N/A,#N/A,FALSE,"Cronogr. 2"}</definedName>
    <definedName name="__________PPU1_1_1_1" hidden="1">{#N/A,#N/A,FALSE,"Cronograma";#N/A,#N/A,FALSE,"Cronogr. 2"}</definedName>
    <definedName name="__________PPU1_1_2" localSheetId="13" hidden="1">{#N/A,#N/A,FALSE,"Cronograma";#N/A,#N/A,FALSE,"Cronogr. 2"}</definedName>
    <definedName name="__________PPU1_1_2" hidden="1">{#N/A,#N/A,FALSE,"Cronograma";#N/A,#N/A,FALSE,"Cronogr. 2"}</definedName>
    <definedName name="__________PPU1_2" localSheetId="13" hidden="1">{#N/A,#N/A,FALSE,"Cronograma";#N/A,#N/A,FALSE,"Cronogr. 2"}</definedName>
    <definedName name="__________PPU1_2" hidden="1">{#N/A,#N/A,FALSE,"Cronograma";#N/A,#N/A,FALSE,"Cronogr. 2"}</definedName>
    <definedName name="__________r" localSheetId="9">#REF!</definedName>
    <definedName name="__________r">#REF!</definedName>
    <definedName name="__________r_11">#REF!</definedName>
    <definedName name="__________r_15">#REF!</definedName>
    <definedName name="__________Rbv1" localSheetId="9">#NAME?</definedName>
    <definedName name="__________Rbv1">#NAME?</definedName>
    <definedName name="__________SE2">#REF!</definedName>
    <definedName name="__________STC04">#REF!</definedName>
    <definedName name="_________0" localSheetId="9">#REF!</definedName>
    <definedName name="_________0">#REF!</definedName>
    <definedName name="_________1" localSheetId="9">#REF!</definedName>
    <definedName name="_________1">#REF!</definedName>
    <definedName name="_________2" localSheetId="9">#REF!</definedName>
    <definedName name="_________2">[11]compos1!#REF!</definedName>
    <definedName name="_________a" localSheetId="9">#REF!</definedName>
    <definedName name="_________a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go1" localSheetId="13" hidden="1">{"'gráf jan00'!$A$1:$AK$41"}</definedName>
    <definedName name="_________ago1" hidden="1">{"'gráf jan00'!$A$1:$AK$41"}</definedName>
    <definedName name="_________ago10" localSheetId="13" hidden="1">{"'gráf jan00'!$A$1:$AK$41"}</definedName>
    <definedName name="_________ago10" hidden="1">{"'gráf jan00'!$A$1:$AK$41"}</definedName>
    <definedName name="_________ago2" localSheetId="13" hidden="1">{"'gráf jan00'!$A$1:$AK$41"}</definedName>
    <definedName name="_________ago2" hidden="1">{"'gráf jan00'!$A$1:$AK$41"}</definedName>
    <definedName name="_________ago3" localSheetId="13" hidden="1">{"'gráf jan00'!$A$1:$AK$41"}</definedName>
    <definedName name="_________ago3" hidden="1">{"'gráf jan00'!$A$1:$AK$41"}</definedName>
    <definedName name="_________ago4" localSheetId="13" hidden="1">{"'gráf jan00'!$A$1:$AK$41"}</definedName>
    <definedName name="_________ago4" hidden="1">{"'gráf jan00'!$A$1:$AK$41"}</definedName>
    <definedName name="_________ago5" localSheetId="13" hidden="1">{"'gráf jan00'!$A$1:$AK$41"}</definedName>
    <definedName name="_________ago5" hidden="1">{"'gráf jan00'!$A$1:$AK$41"}</definedName>
    <definedName name="_________ago6" localSheetId="13" hidden="1">{"'gráf jan00'!$A$1:$AK$41"}</definedName>
    <definedName name="_________ago6" hidden="1">{"'gráf jan00'!$A$1:$AK$41"}</definedName>
    <definedName name="_________ago7" localSheetId="13" hidden="1">{"'gráf jan00'!$A$1:$AK$41"}</definedName>
    <definedName name="_________ago7" hidden="1">{"'gráf jan00'!$A$1:$AK$41"}</definedName>
    <definedName name="_________ago8" localSheetId="13" hidden="1">{"'gráf jan00'!$A$1:$AK$41"}</definedName>
    <definedName name="_________ago8" hidden="1">{"'gráf jan00'!$A$1:$AK$41"}</definedName>
    <definedName name="_________ago9" localSheetId="13" hidden="1">{"'gráf jan00'!$A$1:$AK$41"}</definedName>
    <definedName name="_________ago9" hidden="1">{"'gráf jan00'!$A$1:$AK$41"}</definedName>
    <definedName name="_________BDI1" localSheetId="13">#N/A</definedName>
    <definedName name="_________BDI1" localSheetId="9">MODELO!_________BDI1</definedName>
    <definedName name="_________BDI1">[0]!_________BDI1</definedName>
    <definedName name="_________efc10" localSheetId="13" hidden="1">{"'RR'!$A$2:$E$81"}</definedName>
    <definedName name="_________efc10" hidden="1">{"'RR'!$A$2:$E$81"}</definedName>
    <definedName name="_________EFC2" localSheetId="13" hidden="1">{"'RR'!$A$2:$E$81"}</definedName>
    <definedName name="_________EFC2" hidden="1">{"'RR'!$A$2:$E$81"}</definedName>
    <definedName name="_________EFC2_1" localSheetId="13" hidden="1">{"'RR'!$A$2:$E$81"}</definedName>
    <definedName name="_________EFC2_1" hidden="1">{"'RR'!$A$2:$E$81"}</definedName>
    <definedName name="_________EFC2_1_1" localSheetId="13" hidden="1">{"'RR'!$A$2:$E$81"}</definedName>
    <definedName name="_________EFC2_1_1" hidden="1">{"'RR'!$A$2:$E$81"}</definedName>
    <definedName name="_________EFC2_1_1_1" localSheetId="13" hidden="1">{"'RR'!$A$2:$E$81"}</definedName>
    <definedName name="_________EFC2_1_1_1" hidden="1">{"'RR'!$A$2:$E$81"}</definedName>
    <definedName name="_________EFC2_1_2" localSheetId="13" hidden="1">{"'RR'!$A$2:$E$81"}</definedName>
    <definedName name="_________EFC2_1_2" hidden="1">{"'RR'!$A$2:$E$81"}</definedName>
    <definedName name="_________EFC2_2" localSheetId="13" hidden="1">{"'RR'!$A$2:$E$81"}</definedName>
    <definedName name="_________EFC2_2" hidden="1">{"'RR'!$A$2:$E$81"}</definedName>
    <definedName name="_________EFC3" localSheetId="13" hidden="1">{"'RR'!$A$2:$E$81"}</definedName>
    <definedName name="_________EFC3" hidden="1">{"'RR'!$A$2:$E$81"}</definedName>
    <definedName name="_________EFC3_1" localSheetId="13" hidden="1">{"'RR'!$A$2:$E$81"}</definedName>
    <definedName name="_________EFC3_1" hidden="1">{"'RR'!$A$2:$E$81"}</definedName>
    <definedName name="_________EFC3_1_1" localSheetId="13" hidden="1">{"'RR'!$A$2:$E$81"}</definedName>
    <definedName name="_________EFC3_1_1" hidden="1">{"'RR'!$A$2:$E$81"}</definedName>
    <definedName name="_________EFC3_1_1_1" localSheetId="13" hidden="1">{"'RR'!$A$2:$E$81"}</definedName>
    <definedName name="_________EFC3_1_1_1" hidden="1">{"'RR'!$A$2:$E$81"}</definedName>
    <definedName name="_________EFC3_1_2" localSheetId="13" hidden="1">{"'RR'!$A$2:$E$81"}</definedName>
    <definedName name="_________EFC3_1_2" hidden="1">{"'RR'!$A$2:$E$81"}</definedName>
    <definedName name="_________EFC3_2" localSheetId="13" hidden="1">{"'RR'!$A$2:$E$81"}</definedName>
    <definedName name="_________EFC3_2" hidden="1">{"'RR'!$A$2:$E$81"}</definedName>
    <definedName name="_________EFC4" localSheetId="13" hidden="1">{"'RR'!$A$2:$E$81"}</definedName>
    <definedName name="_________EFC4" hidden="1">{"'RR'!$A$2:$E$81"}</definedName>
    <definedName name="_________Ext2" localSheetId="10">'[7]P A T O 99 B'!#REF!</definedName>
    <definedName name="_________Ext2" localSheetId="9">#REF!</definedName>
    <definedName name="_________Ext2" localSheetId="15">'[7]P A T O 99 B'!#REF!</definedName>
    <definedName name="_________Ext2" localSheetId="17">'[7]P A T O 99 B'!#REF!</definedName>
    <definedName name="_________Ext2">'[8]P A T O 99 B'!#REF!</definedName>
    <definedName name="_________Ext2_11">'[10]P A T O 99 B'!#REF!</definedName>
    <definedName name="_________Fev1">#N/A</definedName>
    <definedName name="_________I" localSheetId="9">#REF!</definedName>
    <definedName name="_________I">#REF!</definedName>
    <definedName name="_________Jan1">#N/A</definedName>
    <definedName name="_________ki5">#REF!</definedName>
    <definedName name="_________ltf2" hidden="1">#REF!</definedName>
    <definedName name="_________m" localSheetId="9">#REF!</definedName>
    <definedName name="_________m">#REF!</definedName>
    <definedName name="_________Mar1">#N/A</definedName>
    <definedName name="_________MOD01">#N/A</definedName>
    <definedName name="_________n2" localSheetId="13" hidden="1">{#N/A,#N/A,FALSE,"PCOL"}</definedName>
    <definedName name="_________n2" hidden="1">{#N/A,#N/A,FALSE,"PCOL"}</definedName>
    <definedName name="_________n2_1" localSheetId="13" hidden="1">{#N/A,#N/A,FALSE,"PCOL"}</definedName>
    <definedName name="_________n2_1" hidden="1">{#N/A,#N/A,FALSE,"PCOL"}</definedName>
    <definedName name="_________n2_1_1" localSheetId="13" hidden="1">{#N/A,#N/A,FALSE,"PCOL"}</definedName>
    <definedName name="_________n2_1_1" hidden="1">{#N/A,#N/A,FALSE,"PCOL"}</definedName>
    <definedName name="_________n2_1_1_1" localSheetId="13" hidden="1">{#N/A,#N/A,FALSE,"PCOL"}</definedName>
    <definedName name="_________n2_1_1_1" hidden="1">{#N/A,#N/A,FALSE,"PCOL"}</definedName>
    <definedName name="_________n2_1_2" localSheetId="13" hidden="1">{#N/A,#N/A,FALSE,"PCOL"}</definedName>
    <definedName name="_________n2_1_2" hidden="1">{#N/A,#N/A,FALSE,"PCOL"}</definedName>
    <definedName name="_________n2_2" localSheetId="13" hidden="1">{#N/A,#N/A,FALSE,"PCOL"}</definedName>
    <definedName name="_________n2_2" hidden="1">{#N/A,#N/A,FALSE,"PCOL"}</definedName>
    <definedName name="_________OUT98" localSheetId="13" hidden="1">{#N/A,#N/A,TRUE,"Serviços"}</definedName>
    <definedName name="_________OUT98" localSheetId="10">#REF!</definedName>
    <definedName name="_________OUT98" localSheetId="9">{#N/A,#N/A,TRUE,"Serviços"}</definedName>
    <definedName name="_________OUT98" localSheetId="15">#REF!</definedName>
    <definedName name="_________OUT98" localSheetId="17">#REF!</definedName>
    <definedName name="_________OUT98" hidden="1">{#N/A,#N/A,TRUE,"Serviços"}</definedName>
    <definedName name="_________OUT98_1" localSheetId="13">{#N/A,#N/A,TRUE,"Serviços"}</definedName>
    <definedName name="_________OUT98_1" localSheetId="10">#REF!</definedName>
    <definedName name="_________OUT98_1" localSheetId="9">{#N/A,#N/A,TRUE,"Serviços"}</definedName>
    <definedName name="_________OUT98_1" localSheetId="15">#REF!</definedName>
    <definedName name="_________OUT98_1" localSheetId="17">#REF!</definedName>
    <definedName name="_________OUT98_1">{#N/A,#N/A,TRUE,"Serviços"}</definedName>
    <definedName name="_________OUTT98" localSheetId="13" hidden="1">{#N/A,#N/A,TRUE,"Serviços"}</definedName>
    <definedName name="_________OUTT98" hidden="1">{#N/A,#N/A,TRUE,"Serviços"}</definedName>
    <definedName name="_________OUTT988" localSheetId="13" hidden="1">{#N/A,#N/A,TRUE,"Serviços"}</definedName>
    <definedName name="_________OUTT988" hidden="1">{#N/A,#N/A,TRUE,"Serviços"}</definedName>
    <definedName name="_________p" localSheetId="9">#REF!</definedName>
    <definedName name="_________p">#REF!</definedName>
    <definedName name="_________PL1" localSheetId="9">#REF!</definedName>
    <definedName name="_________PL1">#REF!</definedName>
    <definedName name="_________PL1_11">#REF!</definedName>
    <definedName name="_________PL1_15">#REF!</definedName>
    <definedName name="_________PPU1" localSheetId="13" hidden="1">{#N/A,#N/A,FALSE,"Cronograma";#N/A,#N/A,FALSE,"Cronogr. 2"}</definedName>
    <definedName name="_________PPU1" hidden="1">{#N/A,#N/A,FALSE,"Cronograma";#N/A,#N/A,FALSE,"Cronogr. 2"}</definedName>
    <definedName name="_________PPU1_1" localSheetId="13" hidden="1">{#N/A,#N/A,FALSE,"Cronograma";#N/A,#N/A,FALSE,"Cronogr. 2"}</definedName>
    <definedName name="_________PPU1_1" hidden="1">{#N/A,#N/A,FALSE,"Cronograma";#N/A,#N/A,FALSE,"Cronogr. 2"}</definedName>
    <definedName name="_________PPU1_1_1" localSheetId="13" hidden="1">{#N/A,#N/A,FALSE,"Cronograma";#N/A,#N/A,FALSE,"Cronogr. 2"}</definedName>
    <definedName name="_________PPU1_1_1" hidden="1">{#N/A,#N/A,FALSE,"Cronograma";#N/A,#N/A,FALSE,"Cronogr. 2"}</definedName>
    <definedName name="_________PPU1_1_1_1" localSheetId="13" hidden="1">{#N/A,#N/A,FALSE,"Cronograma";#N/A,#N/A,FALSE,"Cronogr. 2"}</definedName>
    <definedName name="_________PPU1_1_1_1" hidden="1">{#N/A,#N/A,FALSE,"Cronograma";#N/A,#N/A,FALSE,"Cronogr. 2"}</definedName>
    <definedName name="_________PPU1_1_2" localSheetId="13" hidden="1">{#N/A,#N/A,FALSE,"Cronograma";#N/A,#N/A,FALSE,"Cronogr. 2"}</definedName>
    <definedName name="_________PPU1_1_2" hidden="1">{#N/A,#N/A,FALSE,"Cronograma";#N/A,#N/A,FALSE,"Cronogr. 2"}</definedName>
    <definedName name="_________PPU1_2" localSheetId="13" hidden="1">{#N/A,#N/A,FALSE,"Cronograma";#N/A,#N/A,FALSE,"Cronogr. 2"}</definedName>
    <definedName name="_________PPU1_2" hidden="1">{#N/A,#N/A,FALSE,"Cronograma";#N/A,#N/A,FALSE,"Cronogr. 2"}</definedName>
    <definedName name="_________r" localSheetId="9">#REF!</definedName>
    <definedName name="_________r">#REF!</definedName>
    <definedName name="_________r_11">#REF!</definedName>
    <definedName name="_________r_15">#REF!</definedName>
    <definedName name="_________Rbv1" localSheetId="9">#NAME?</definedName>
    <definedName name="_________Rbv1">#NAME?</definedName>
    <definedName name="_________RP1">#N/A</definedName>
    <definedName name="_________s" localSheetId="9">#REF!</definedName>
    <definedName name="_________s">#REF!</definedName>
    <definedName name="_________STC04">#REF!</definedName>
    <definedName name="________A1">[12]!________A1</definedName>
    <definedName name="________A10">[12]!________A10</definedName>
    <definedName name="________A11">[12]!________A11</definedName>
    <definedName name="________A12">[12]!________A12</definedName>
    <definedName name="________A13">[12]!________A13</definedName>
    <definedName name="________A14">[12]!________A14</definedName>
    <definedName name="________A15">[12]!________A15</definedName>
    <definedName name="________A16">[12]!________A16</definedName>
    <definedName name="________A17">[12]!________A17</definedName>
    <definedName name="________A19">[12]!________A19</definedName>
    <definedName name="________A2">[12]!________A2</definedName>
    <definedName name="________A20">[12]!________A20</definedName>
    <definedName name="________A21">[12]!________A21</definedName>
    <definedName name="________A22">[12]!________A22</definedName>
    <definedName name="________A23">[12]!________A23</definedName>
    <definedName name="________A24">[12]!________A24</definedName>
    <definedName name="________A25">[12]!________A25</definedName>
    <definedName name="________A3">[12]!________A3</definedName>
    <definedName name="________A4">[12]!________A4</definedName>
    <definedName name="________A5">[12]!________A5</definedName>
    <definedName name="________A6">[12]!________A6</definedName>
    <definedName name="________A7">[12]!________A7</definedName>
    <definedName name="________A9">[12]!________A9</definedName>
    <definedName name="________a999" localSheetId="13" hidden="1">{#N/A,#N/A,FALSE,"ANEXO3 99 ERA";#N/A,#N/A,FALSE,"ANEXO3 99 UBÁ2";#N/A,#N/A,FALSE,"ANEXO3 99 DTU";#N/A,#N/A,FALSE,"ANEXO3 99 RDR";#N/A,#N/A,FALSE,"ANEXO3 99 UBÁ4";#N/A,#N/A,FALSE,"ANEXO3 99 UBÁ6"}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go99999" localSheetId="13" hidden="1">{"'gráf jan00'!$A$1:$AK$41"}</definedName>
    <definedName name="________ago99999" hidden="1">{"'gráf jan00'!$A$1:$AK$41"}</definedName>
    <definedName name="________EFC2" localSheetId="13" hidden="1">{"'RR'!$A$2:$E$81"}</definedName>
    <definedName name="________EFC2" hidden="1">{"'RR'!$A$2:$E$81"}</definedName>
    <definedName name="________EFC2_1" localSheetId="13" hidden="1">{"'RR'!$A$2:$E$81"}</definedName>
    <definedName name="________EFC2_1" hidden="1">{"'RR'!$A$2:$E$81"}</definedName>
    <definedName name="________EFC2_1_1" localSheetId="13" hidden="1">{"'RR'!$A$2:$E$81"}</definedName>
    <definedName name="________EFC2_1_1" hidden="1">{"'RR'!$A$2:$E$81"}</definedName>
    <definedName name="________EFC2_1_1_1" localSheetId="13" hidden="1">{"'RR'!$A$2:$E$81"}</definedName>
    <definedName name="________EFC2_1_1_1" hidden="1">{"'RR'!$A$2:$E$81"}</definedName>
    <definedName name="________EFC2_1_2" localSheetId="13" hidden="1">{"'RR'!$A$2:$E$81"}</definedName>
    <definedName name="________EFC2_1_2" hidden="1">{"'RR'!$A$2:$E$81"}</definedName>
    <definedName name="________EFC2_2" localSheetId="13" hidden="1">{"'RR'!$A$2:$E$81"}</definedName>
    <definedName name="________EFC2_2" hidden="1">{"'RR'!$A$2:$E$81"}</definedName>
    <definedName name="________EFC3" localSheetId="13" hidden="1">{"'RR'!$A$2:$E$81"}</definedName>
    <definedName name="________EFC3" hidden="1">{"'RR'!$A$2:$E$81"}</definedName>
    <definedName name="________EFC3_1" localSheetId="13" hidden="1">{"'RR'!$A$2:$E$81"}</definedName>
    <definedName name="________EFC3_1" hidden="1">{"'RR'!$A$2:$E$81"}</definedName>
    <definedName name="________EFC3_1_1" localSheetId="13" hidden="1">{"'RR'!$A$2:$E$81"}</definedName>
    <definedName name="________EFC3_1_1" hidden="1">{"'RR'!$A$2:$E$81"}</definedName>
    <definedName name="________EFC3_1_1_1" localSheetId="13" hidden="1">{"'RR'!$A$2:$E$81"}</definedName>
    <definedName name="________EFC3_1_1_1" hidden="1">{"'RR'!$A$2:$E$81"}</definedName>
    <definedName name="________EFC3_1_2" localSheetId="13" hidden="1">{"'RR'!$A$2:$E$81"}</definedName>
    <definedName name="________EFC3_1_2" hidden="1">{"'RR'!$A$2:$E$81"}</definedName>
    <definedName name="________EFC3_2" localSheetId="13" hidden="1">{"'RR'!$A$2:$E$81"}</definedName>
    <definedName name="________EFC3_2" hidden="1">{"'RR'!$A$2:$E$81"}</definedName>
    <definedName name="________Ext2" localSheetId="10">'[7]P A T O 99 B'!#REF!</definedName>
    <definedName name="________Ext2" localSheetId="9">#REF!</definedName>
    <definedName name="________Ext2" localSheetId="15">'[7]P A T O 99 B'!#REF!</definedName>
    <definedName name="________Ext2" localSheetId="17">'[7]P A T O 99 B'!#REF!</definedName>
    <definedName name="________Ext2">'[8]P A T O 99 B'!#REF!</definedName>
    <definedName name="________Ext2_11">'[10]P A T O 99 B'!#REF!</definedName>
    <definedName name="________Fev1">[12]!________Fev1</definedName>
    <definedName name="________ffp16" localSheetId="13" hidden="1">{"'gráf jan00'!$A$1:$AK$41"}</definedName>
    <definedName name="________ffp16" hidden="1">{"'gráf jan00'!$A$1:$AK$41"}</definedName>
    <definedName name="________ffp4589" localSheetId="13" hidden="1">{"'gráf jan00'!$A$1:$AK$41"}</definedName>
    <definedName name="________ffp4589" hidden="1">{"'gráf jan00'!$A$1:$AK$41"}</definedName>
    <definedName name="________Jan1">[12]!________Jan1</definedName>
    <definedName name="________jun04" localSheetId="13" hidden="1">{"'gráf jan00'!$A$1:$AK$41"}</definedName>
    <definedName name="________jun04" hidden="1">{"'gráf jan00'!$A$1:$AK$41"}</definedName>
    <definedName name="________ki5">#REF!</definedName>
    <definedName name="________ltf2" hidden="1">#REF!</definedName>
    <definedName name="________Mar1">[12]!________Mar1</definedName>
    <definedName name="________MOD01">[12]!________MOD01</definedName>
    <definedName name="________n2" localSheetId="13" hidden="1">{#N/A,#N/A,FALSE,"PCOL"}</definedName>
    <definedName name="________n2" hidden="1">{#N/A,#N/A,FALSE,"PCOL"}</definedName>
    <definedName name="________n2_1" localSheetId="13" hidden="1">{#N/A,#N/A,FALSE,"PCOL"}</definedName>
    <definedName name="________n2_1" hidden="1">{#N/A,#N/A,FALSE,"PCOL"}</definedName>
    <definedName name="________n2_1_1" localSheetId="13" hidden="1">{#N/A,#N/A,FALSE,"PCOL"}</definedName>
    <definedName name="________n2_1_1" hidden="1">{#N/A,#N/A,FALSE,"PCOL"}</definedName>
    <definedName name="________n2_1_1_1" localSheetId="13" hidden="1">{#N/A,#N/A,FALSE,"PCOL"}</definedName>
    <definedName name="________n2_1_1_1" hidden="1">{#N/A,#N/A,FALSE,"PCOL"}</definedName>
    <definedName name="________n2_1_2" localSheetId="13" hidden="1">{#N/A,#N/A,FALSE,"PCOL"}</definedName>
    <definedName name="________n2_1_2" hidden="1">{#N/A,#N/A,FALSE,"PCOL"}</definedName>
    <definedName name="________n2_2" localSheetId="13" hidden="1">{#N/A,#N/A,FALSE,"PCOL"}</definedName>
    <definedName name="________n2_2" hidden="1">{#N/A,#N/A,FALSE,"PCOL"}</definedName>
    <definedName name="________Obs1">#REF!</definedName>
    <definedName name="________Obs2">#REF!</definedName>
    <definedName name="________OUT98" localSheetId="13" hidden="1">{#N/A,#N/A,TRUE,"Serviços"}</definedName>
    <definedName name="________OUT98" localSheetId="10">#REF!</definedName>
    <definedName name="________OUT98" localSheetId="9">{#N/A,#N/A,TRUE,"Serviços"}</definedName>
    <definedName name="________OUT98" localSheetId="15">#REF!</definedName>
    <definedName name="________OUT98" localSheetId="17">#REF!</definedName>
    <definedName name="________OUT98" hidden="1">{#N/A,#N/A,TRUE,"Serviços"}</definedName>
    <definedName name="________OUT98_1" localSheetId="13">{#N/A,#N/A,TRUE,"Serviços"}</definedName>
    <definedName name="________OUT98_1" localSheetId="10">#REF!</definedName>
    <definedName name="________OUT98_1" localSheetId="9">{#N/A,#N/A,TRUE,"Serviços"}</definedName>
    <definedName name="________OUT98_1" localSheetId="15">#REF!</definedName>
    <definedName name="________OUT98_1" localSheetId="17">#REF!</definedName>
    <definedName name="________OUT98_1">{#N/A,#N/A,TRUE,"Serviços"}</definedName>
    <definedName name="________OUTTT98" localSheetId="13" hidden="1">{#N/A,#N/A,TRUE,"Serviços"}</definedName>
    <definedName name="________OUTTT98" hidden="1">{#N/A,#N/A,TRUE,"Serviços"}</definedName>
    <definedName name="________PL1" localSheetId="9">#REF!</definedName>
    <definedName name="________PL1">#REF!</definedName>
    <definedName name="________PL1_11">#REF!</definedName>
    <definedName name="________PL1_15">#REF!</definedName>
    <definedName name="________PN10" localSheetId="13" hidden="1">{"'gráf jan00'!$A$1:$AK$41"}</definedName>
    <definedName name="________PN10" hidden="1">{"'gráf jan00'!$A$1:$AK$41"}</definedName>
    <definedName name="________PPU1" localSheetId="13" hidden="1">{#N/A,#N/A,FALSE,"Cronograma";#N/A,#N/A,FALSE,"Cronogr. 2"}</definedName>
    <definedName name="________PPU1" hidden="1">{#N/A,#N/A,FALSE,"Cronograma";#N/A,#N/A,FALSE,"Cronogr. 2"}</definedName>
    <definedName name="________PPU1_1" localSheetId="13" hidden="1">{#N/A,#N/A,FALSE,"Cronograma";#N/A,#N/A,FALSE,"Cronogr. 2"}</definedName>
    <definedName name="________PPU1_1" hidden="1">{#N/A,#N/A,FALSE,"Cronograma";#N/A,#N/A,FALSE,"Cronogr. 2"}</definedName>
    <definedName name="________PPU1_1_1" localSheetId="13" hidden="1">{#N/A,#N/A,FALSE,"Cronograma";#N/A,#N/A,FALSE,"Cronogr. 2"}</definedName>
    <definedName name="________PPU1_1_1" hidden="1">{#N/A,#N/A,FALSE,"Cronograma";#N/A,#N/A,FALSE,"Cronogr. 2"}</definedName>
    <definedName name="________PPU1_1_1_1" localSheetId="13" hidden="1">{#N/A,#N/A,FALSE,"Cronograma";#N/A,#N/A,FALSE,"Cronogr. 2"}</definedName>
    <definedName name="________PPU1_1_1_1" hidden="1">{#N/A,#N/A,FALSE,"Cronograma";#N/A,#N/A,FALSE,"Cronogr. 2"}</definedName>
    <definedName name="________PPU1_1_2" localSheetId="13" hidden="1">{#N/A,#N/A,FALSE,"Cronograma";#N/A,#N/A,FALSE,"Cronogr. 2"}</definedName>
    <definedName name="________PPU1_1_2" hidden="1">{#N/A,#N/A,FALSE,"Cronograma";#N/A,#N/A,FALSE,"Cronogr. 2"}</definedName>
    <definedName name="________PPU1_2" localSheetId="13" hidden="1">{#N/A,#N/A,FALSE,"Cronograma";#N/A,#N/A,FALSE,"Cronogr. 2"}</definedName>
    <definedName name="________PPU1_2" hidden="1">{#N/A,#N/A,FALSE,"Cronograma";#N/A,#N/A,FALSE,"Cronogr. 2"}</definedName>
    <definedName name="________r" localSheetId="9">#REF!</definedName>
    <definedName name="________r">#REF!</definedName>
    <definedName name="________r_11">#REF!</definedName>
    <definedName name="________r_15">#REF!</definedName>
    <definedName name="________Rbv1" localSheetId="9">#NAME?</definedName>
    <definedName name="________Rbv1">#NAME?</definedName>
    <definedName name="________RP1">[12]!________RP1</definedName>
    <definedName name="________SE2">#REF!</definedName>
    <definedName name="________STC04">#REF!</definedName>
    <definedName name="________WX2" localSheetId="13" hidden="1">{#N/A,#N/A,FALSE,"EXPORTAC";#N/A,#N/A,FALSE,"SUPEL94"}</definedName>
    <definedName name="________WX2" hidden="1">{#N/A,#N/A,FALSE,"EXPORTAC";#N/A,#N/A,FALSE,"SUPEL94"}</definedName>
    <definedName name="________WX2_1" localSheetId="13" hidden="1">{#N/A,#N/A,FALSE,"EXPORTAC";#N/A,#N/A,FALSE,"SUPEL94"}</definedName>
    <definedName name="________WX2_1" hidden="1">{#N/A,#N/A,FALSE,"EXPORTAC";#N/A,#N/A,FALSE,"SUPEL94"}</definedName>
    <definedName name="________WX2_1_1" localSheetId="13" hidden="1">{#N/A,#N/A,FALSE,"EXPORTAC";#N/A,#N/A,FALSE,"SUPEL94"}</definedName>
    <definedName name="________WX2_1_1" hidden="1">{#N/A,#N/A,FALSE,"EXPORTAC";#N/A,#N/A,FALSE,"SUPEL94"}</definedName>
    <definedName name="________WX2_1_1_1" localSheetId="13" hidden="1">{#N/A,#N/A,FALSE,"EXPORTAC";#N/A,#N/A,FALSE,"SUPEL94"}</definedName>
    <definedName name="________WX2_1_1_1" hidden="1">{#N/A,#N/A,FALSE,"EXPORTAC";#N/A,#N/A,FALSE,"SUPEL94"}</definedName>
    <definedName name="________WX2_1_2" localSheetId="13" hidden="1">{#N/A,#N/A,FALSE,"EXPORTAC";#N/A,#N/A,FALSE,"SUPEL94"}</definedName>
    <definedName name="________WX2_1_2" hidden="1">{#N/A,#N/A,FALSE,"EXPORTAC";#N/A,#N/A,FALSE,"SUPEL94"}</definedName>
    <definedName name="________WX2_2" localSheetId="13" hidden="1">{#N/A,#N/A,FALSE,"EXPORTAC";#N/A,#N/A,FALSE,"SUPEL94"}</definedName>
    <definedName name="________WX2_2" hidden="1">{#N/A,#N/A,FALSE,"EXPORTAC";#N/A,#N/A,FALSE,"SUPEL94"}</definedName>
    <definedName name="________x1" localSheetId="13" hidden="1">{#N/A,#N/A,FALSE,"EXPORTAC";#N/A,#N/A,FALSE,"SUPEL94"}</definedName>
    <definedName name="________x1" hidden="1">{#N/A,#N/A,FALSE,"EXPORTAC";#N/A,#N/A,FALSE,"SUPEL94"}</definedName>
    <definedName name="________x1_1" localSheetId="13" hidden="1">{#N/A,#N/A,FALSE,"EXPORTAC";#N/A,#N/A,FALSE,"SUPEL94"}</definedName>
    <definedName name="________x1_1" hidden="1">{#N/A,#N/A,FALSE,"EXPORTAC";#N/A,#N/A,FALSE,"SUPEL94"}</definedName>
    <definedName name="________x1_1_1" localSheetId="13" hidden="1">{#N/A,#N/A,FALSE,"EXPORTAC";#N/A,#N/A,FALSE,"SUPEL94"}</definedName>
    <definedName name="________x1_1_1" hidden="1">{#N/A,#N/A,FALSE,"EXPORTAC";#N/A,#N/A,FALSE,"SUPEL94"}</definedName>
    <definedName name="________x1_1_1_1" localSheetId="13" hidden="1">{#N/A,#N/A,FALSE,"EXPORTAC";#N/A,#N/A,FALSE,"SUPEL94"}</definedName>
    <definedName name="________x1_1_1_1" hidden="1">{#N/A,#N/A,FALSE,"EXPORTAC";#N/A,#N/A,FALSE,"SUPEL94"}</definedName>
    <definedName name="________x1_1_2" localSheetId="13" hidden="1">{#N/A,#N/A,FALSE,"EXPORTAC";#N/A,#N/A,FALSE,"SUPEL94"}</definedName>
    <definedName name="________x1_1_2" hidden="1">{#N/A,#N/A,FALSE,"EXPORTAC";#N/A,#N/A,FALSE,"SUPEL94"}</definedName>
    <definedName name="________x1_2" localSheetId="13" hidden="1">{#N/A,#N/A,FALSE,"EXPORTAC";#N/A,#N/A,FALSE,"SUPEL94"}</definedName>
    <definedName name="________x1_2" hidden="1">{#N/A,#N/A,FALSE,"EXPORTAC";#N/A,#N/A,FALSE,"SUPEL94"}</definedName>
    <definedName name="________x2" localSheetId="13" hidden="1">{#N/A,#N/A,FALSE,"GQGEMPRE"}</definedName>
    <definedName name="________x2" hidden="1">{#N/A,#N/A,FALSE,"GQGEMPRE"}</definedName>
    <definedName name="________x2_1" localSheetId="13" hidden="1">{#N/A,#N/A,FALSE,"GQGEMPRE"}</definedName>
    <definedName name="________x2_1" hidden="1">{#N/A,#N/A,FALSE,"GQGEMPRE"}</definedName>
    <definedName name="________x2_1_1" localSheetId="13" hidden="1">{#N/A,#N/A,FALSE,"GQGEMPRE"}</definedName>
    <definedName name="________x2_1_1" hidden="1">{#N/A,#N/A,FALSE,"GQGEMPRE"}</definedName>
    <definedName name="________x2_1_1_1" localSheetId="13" hidden="1">{#N/A,#N/A,FALSE,"GQGEMPRE"}</definedName>
    <definedName name="________x2_1_1_1" hidden="1">{#N/A,#N/A,FALSE,"GQGEMPRE"}</definedName>
    <definedName name="________x2_1_2" localSheetId="13" hidden="1">{#N/A,#N/A,FALSE,"GQGEMPRE"}</definedName>
    <definedName name="________x2_1_2" hidden="1">{#N/A,#N/A,FALSE,"GQGEMPRE"}</definedName>
    <definedName name="________x2_2" localSheetId="13" hidden="1">{#N/A,#N/A,FALSE,"GQGEMPRE"}</definedName>
    <definedName name="________x2_2" hidden="1">{#N/A,#N/A,FALSE,"GQGEMPRE"}</definedName>
    <definedName name="_______A1">[12]!_______A1</definedName>
    <definedName name="_______A10">[12]!_______A10</definedName>
    <definedName name="_______A11">[12]!_______A11</definedName>
    <definedName name="_______A12">[12]!_______A12</definedName>
    <definedName name="_______A13">[12]!_______A13</definedName>
    <definedName name="_______A14">[12]!_______A14</definedName>
    <definedName name="_______A15">[12]!_______A15</definedName>
    <definedName name="_______A16">[12]!_______A16</definedName>
    <definedName name="_______A17">[12]!_______A17</definedName>
    <definedName name="_______A19">[12]!_______A19</definedName>
    <definedName name="_______A2">[12]!_______A2</definedName>
    <definedName name="_______A20">[12]!_______A20</definedName>
    <definedName name="_______A21">[12]!_______A21</definedName>
    <definedName name="_______A22">[12]!_______A22</definedName>
    <definedName name="_______A23">[12]!_______A23</definedName>
    <definedName name="_______A24">[12]!_______A24</definedName>
    <definedName name="_______A25">[12]!_______A25</definedName>
    <definedName name="_______A3">[12]!_______A3</definedName>
    <definedName name="_______A4">[12]!_______A4</definedName>
    <definedName name="_______A5">[12]!_______A5</definedName>
    <definedName name="_______A6">[12]!_______A6</definedName>
    <definedName name="_______A7">[12]!_______A7</definedName>
    <definedName name="_______A9">[12]!_______A9</definedName>
    <definedName name="_______a999" localSheetId="13" hidden="1">{#N/A,#N/A,FALSE,"ANEXO3 99 ERA";#N/A,#N/A,FALSE,"ANEXO3 99 UBÁ2";#N/A,#N/A,FALSE,"ANEXO3 99 DTU";#N/A,#N/A,FALSE,"ANEXO3 99 RDR";#N/A,#N/A,FALSE,"ANEXO3 99 UBÁ4";#N/A,#N/A,FALSE,"ANEXO3 99 UBÁ6"}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go1" localSheetId="13" hidden="1">{"'gráf jan00'!$A$1:$AK$41"}</definedName>
    <definedName name="_______ago1" hidden="1">{"'gráf jan00'!$A$1:$AK$41"}</definedName>
    <definedName name="_______ago1_1" localSheetId="13" hidden="1">{"'gráf jan00'!$A$1:$AK$41"}</definedName>
    <definedName name="_______ago1_1" hidden="1">{"'gráf jan00'!$A$1:$AK$41"}</definedName>
    <definedName name="_______ago1_1_1" localSheetId="13" hidden="1">{"'gráf jan00'!$A$1:$AK$41"}</definedName>
    <definedName name="_______ago1_1_1" hidden="1">{"'gráf jan00'!$A$1:$AK$41"}</definedName>
    <definedName name="_______ago1_1_1_1" localSheetId="13" hidden="1">{"'gráf jan00'!$A$1:$AK$41"}</definedName>
    <definedName name="_______ago1_1_1_1" hidden="1">{"'gráf jan00'!$A$1:$AK$41"}</definedName>
    <definedName name="_______ago1_1_2" localSheetId="13" hidden="1">{"'gráf jan00'!$A$1:$AK$41"}</definedName>
    <definedName name="_______ago1_1_2" hidden="1">{"'gráf jan00'!$A$1:$AK$41"}</definedName>
    <definedName name="_______ago1_2" localSheetId="13" hidden="1">{"'gráf jan00'!$A$1:$AK$41"}</definedName>
    <definedName name="_______ago1_2" hidden="1">{"'gráf jan00'!$A$1:$AK$41"}</definedName>
    <definedName name="_______ago10" localSheetId="13" hidden="1">{"'gráf jan00'!$A$1:$AK$41"}</definedName>
    <definedName name="_______ago10" hidden="1">{"'gráf jan00'!$A$1:$AK$41"}</definedName>
    <definedName name="_______ago10_1" localSheetId="13" hidden="1">{"'gráf jan00'!$A$1:$AK$41"}</definedName>
    <definedName name="_______ago10_1" hidden="1">{"'gráf jan00'!$A$1:$AK$41"}</definedName>
    <definedName name="_______ago10_1_1" localSheetId="13" hidden="1">{"'gráf jan00'!$A$1:$AK$41"}</definedName>
    <definedName name="_______ago10_1_1" hidden="1">{"'gráf jan00'!$A$1:$AK$41"}</definedName>
    <definedName name="_______ago10_1_1_1" localSheetId="13" hidden="1">{"'gráf jan00'!$A$1:$AK$41"}</definedName>
    <definedName name="_______ago10_1_1_1" hidden="1">{"'gráf jan00'!$A$1:$AK$41"}</definedName>
    <definedName name="_______ago10_1_2" localSheetId="13" hidden="1">{"'gráf jan00'!$A$1:$AK$41"}</definedName>
    <definedName name="_______ago10_1_2" hidden="1">{"'gráf jan00'!$A$1:$AK$41"}</definedName>
    <definedName name="_______ago10_2" localSheetId="13" hidden="1">{"'gráf jan00'!$A$1:$AK$41"}</definedName>
    <definedName name="_______ago10_2" hidden="1">{"'gráf jan00'!$A$1:$AK$41"}</definedName>
    <definedName name="_______ago2" localSheetId="13" hidden="1">{"'gráf jan00'!$A$1:$AK$41"}</definedName>
    <definedName name="_______ago2" hidden="1">{"'gráf jan00'!$A$1:$AK$41"}</definedName>
    <definedName name="_______ago2_1" localSheetId="13" hidden="1">{"'gráf jan00'!$A$1:$AK$41"}</definedName>
    <definedName name="_______ago2_1" hidden="1">{"'gráf jan00'!$A$1:$AK$41"}</definedName>
    <definedName name="_______ago2_1_1" localSheetId="13" hidden="1">{"'gráf jan00'!$A$1:$AK$41"}</definedName>
    <definedName name="_______ago2_1_1" hidden="1">{"'gráf jan00'!$A$1:$AK$41"}</definedName>
    <definedName name="_______ago2_1_1_1" localSheetId="13" hidden="1">{"'gráf jan00'!$A$1:$AK$41"}</definedName>
    <definedName name="_______ago2_1_1_1" hidden="1">{"'gráf jan00'!$A$1:$AK$41"}</definedName>
    <definedName name="_______ago2_1_2" localSheetId="13" hidden="1">{"'gráf jan00'!$A$1:$AK$41"}</definedName>
    <definedName name="_______ago2_1_2" hidden="1">{"'gráf jan00'!$A$1:$AK$41"}</definedName>
    <definedName name="_______ago2_2" localSheetId="13" hidden="1">{"'gráf jan00'!$A$1:$AK$41"}</definedName>
    <definedName name="_______ago2_2" hidden="1">{"'gráf jan00'!$A$1:$AK$41"}</definedName>
    <definedName name="_______ago3" localSheetId="13" hidden="1">{"'gráf jan00'!$A$1:$AK$41"}</definedName>
    <definedName name="_______ago3" hidden="1">{"'gráf jan00'!$A$1:$AK$41"}</definedName>
    <definedName name="_______ago3_1" localSheetId="13" hidden="1">{"'gráf jan00'!$A$1:$AK$41"}</definedName>
    <definedName name="_______ago3_1" hidden="1">{"'gráf jan00'!$A$1:$AK$41"}</definedName>
    <definedName name="_______ago3_1_1" localSheetId="13" hidden="1">{"'gráf jan00'!$A$1:$AK$41"}</definedName>
    <definedName name="_______ago3_1_1" hidden="1">{"'gráf jan00'!$A$1:$AK$41"}</definedName>
    <definedName name="_______ago3_1_1_1" localSheetId="13" hidden="1">{"'gráf jan00'!$A$1:$AK$41"}</definedName>
    <definedName name="_______ago3_1_1_1" hidden="1">{"'gráf jan00'!$A$1:$AK$41"}</definedName>
    <definedName name="_______ago3_1_2" localSheetId="13" hidden="1">{"'gráf jan00'!$A$1:$AK$41"}</definedName>
    <definedName name="_______ago3_1_2" hidden="1">{"'gráf jan00'!$A$1:$AK$41"}</definedName>
    <definedName name="_______ago3_2" localSheetId="13" hidden="1">{"'gráf jan00'!$A$1:$AK$41"}</definedName>
    <definedName name="_______ago3_2" hidden="1">{"'gráf jan00'!$A$1:$AK$41"}</definedName>
    <definedName name="_______ago4" localSheetId="13" hidden="1">{"'gráf jan00'!$A$1:$AK$41"}</definedName>
    <definedName name="_______ago4" hidden="1">{"'gráf jan00'!$A$1:$AK$41"}</definedName>
    <definedName name="_______ago4_1" localSheetId="13" hidden="1">{"'gráf jan00'!$A$1:$AK$41"}</definedName>
    <definedName name="_______ago4_1" hidden="1">{"'gráf jan00'!$A$1:$AK$41"}</definedName>
    <definedName name="_______ago4_1_1" localSheetId="13" hidden="1">{"'gráf jan00'!$A$1:$AK$41"}</definedName>
    <definedName name="_______ago4_1_1" hidden="1">{"'gráf jan00'!$A$1:$AK$41"}</definedName>
    <definedName name="_______ago4_1_1_1" localSheetId="13" hidden="1">{"'gráf jan00'!$A$1:$AK$41"}</definedName>
    <definedName name="_______ago4_1_1_1" hidden="1">{"'gráf jan00'!$A$1:$AK$41"}</definedName>
    <definedName name="_______ago4_1_2" localSheetId="13" hidden="1">{"'gráf jan00'!$A$1:$AK$41"}</definedName>
    <definedName name="_______ago4_1_2" hidden="1">{"'gráf jan00'!$A$1:$AK$41"}</definedName>
    <definedName name="_______ago4_2" localSheetId="13" hidden="1">{"'gráf jan00'!$A$1:$AK$41"}</definedName>
    <definedName name="_______ago4_2" hidden="1">{"'gráf jan00'!$A$1:$AK$41"}</definedName>
    <definedName name="_______ago5" localSheetId="13" hidden="1">{"'gráf jan00'!$A$1:$AK$41"}</definedName>
    <definedName name="_______ago5" hidden="1">{"'gráf jan00'!$A$1:$AK$41"}</definedName>
    <definedName name="_______ago5_1" localSheetId="13" hidden="1">{"'gráf jan00'!$A$1:$AK$41"}</definedName>
    <definedName name="_______ago5_1" hidden="1">{"'gráf jan00'!$A$1:$AK$41"}</definedName>
    <definedName name="_______ago5_1_1" localSheetId="13" hidden="1">{"'gráf jan00'!$A$1:$AK$41"}</definedName>
    <definedName name="_______ago5_1_1" hidden="1">{"'gráf jan00'!$A$1:$AK$41"}</definedName>
    <definedName name="_______ago5_1_1_1" localSheetId="13" hidden="1">{"'gráf jan00'!$A$1:$AK$41"}</definedName>
    <definedName name="_______ago5_1_1_1" hidden="1">{"'gráf jan00'!$A$1:$AK$41"}</definedName>
    <definedName name="_______ago5_1_2" localSheetId="13" hidden="1">{"'gráf jan00'!$A$1:$AK$41"}</definedName>
    <definedName name="_______ago5_1_2" hidden="1">{"'gráf jan00'!$A$1:$AK$41"}</definedName>
    <definedName name="_______ago5_2" localSheetId="13" hidden="1">{"'gráf jan00'!$A$1:$AK$41"}</definedName>
    <definedName name="_______ago5_2" hidden="1">{"'gráf jan00'!$A$1:$AK$41"}</definedName>
    <definedName name="_______ago6" localSheetId="13" hidden="1">{"'gráf jan00'!$A$1:$AK$41"}</definedName>
    <definedName name="_______ago6" hidden="1">{"'gráf jan00'!$A$1:$AK$41"}</definedName>
    <definedName name="_______ago6_1" localSheetId="13" hidden="1">{"'gráf jan00'!$A$1:$AK$41"}</definedName>
    <definedName name="_______ago6_1" hidden="1">{"'gráf jan00'!$A$1:$AK$41"}</definedName>
    <definedName name="_______ago6_1_1" localSheetId="13" hidden="1">{"'gráf jan00'!$A$1:$AK$41"}</definedName>
    <definedName name="_______ago6_1_1" hidden="1">{"'gráf jan00'!$A$1:$AK$41"}</definedName>
    <definedName name="_______ago6_1_1_1" localSheetId="13" hidden="1">{"'gráf jan00'!$A$1:$AK$41"}</definedName>
    <definedName name="_______ago6_1_1_1" hidden="1">{"'gráf jan00'!$A$1:$AK$41"}</definedName>
    <definedName name="_______ago6_1_2" localSheetId="13" hidden="1">{"'gráf jan00'!$A$1:$AK$41"}</definedName>
    <definedName name="_______ago6_1_2" hidden="1">{"'gráf jan00'!$A$1:$AK$41"}</definedName>
    <definedName name="_______ago6_2" localSheetId="13" hidden="1">{"'gráf jan00'!$A$1:$AK$41"}</definedName>
    <definedName name="_______ago6_2" hidden="1">{"'gráf jan00'!$A$1:$AK$41"}</definedName>
    <definedName name="_______ago7" localSheetId="13" hidden="1">{"'gráf jan00'!$A$1:$AK$41"}</definedName>
    <definedName name="_______ago7" hidden="1">{"'gráf jan00'!$A$1:$AK$41"}</definedName>
    <definedName name="_______ago7_1" localSheetId="13" hidden="1">{"'gráf jan00'!$A$1:$AK$41"}</definedName>
    <definedName name="_______ago7_1" hidden="1">{"'gráf jan00'!$A$1:$AK$41"}</definedName>
    <definedName name="_______ago7_1_1" localSheetId="13" hidden="1">{"'gráf jan00'!$A$1:$AK$41"}</definedName>
    <definedName name="_______ago7_1_1" hidden="1">{"'gráf jan00'!$A$1:$AK$41"}</definedName>
    <definedName name="_______ago7_1_1_1" localSheetId="13" hidden="1">{"'gráf jan00'!$A$1:$AK$41"}</definedName>
    <definedName name="_______ago7_1_1_1" hidden="1">{"'gráf jan00'!$A$1:$AK$41"}</definedName>
    <definedName name="_______ago7_1_2" localSheetId="13" hidden="1">{"'gráf jan00'!$A$1:$AK$41"}</definedName>
    <definedName name="_______ago7_1_2" hidden="1">{"'gráf jan00'!$A$1:$AK$41"}</definedName>
    <definedName name="_______ago7_2" localSheetId="13" hidden="1">{"'gráf jan00'!$A$1:$AK$41"}</definedName>
    <definedName name="_______ago7_2" hidden="1">{"'gráf jan00'!$A$1:$AK$41"}</definedName>
    <definedName name="_______ago8" localSheetId="13" hidden="1">{"'gráf jan00'!$A$1:$AK$41"}</definedName>
    <definedName name="_______ago8" hidden="1">{"'gráf jan00'!$A$1:$AK$41"}</definedName>
    <definedName name="_______ago8_1" localSheetId="13" hidden="1">{"'gráf jan00'!$A$1:$AK$41"}</definedName>
    <definedName name="_______ago8_1" hidden="1">{"'gráf jan00'!$A$1:$AK$41"}</definedName>
    <definedName name="_______ago8_1_1" localSheetId="13" hidden="1">{"'gráf jan00'!$A$1:$AK$41"}</definedName>
    <definedName name="_______ago8_1_1" hidden="1">{"'gráf jan00'!$A$1:$AK$41"}</definedName>
    <definedName name="_______ago8_1_1_1" localSheetId="13" hidden="1">{"'gráf jan00'!$A$1:$AK$41"}</definedName>
    <definedName name="_______ago8_1_1_1" hidden="1">{"'gráf jan00'!$A$1:$AK$41"}</definedName>
    <definedName name="_______ago8_1_2" localSheetId="13" hidden="1">{"'gráf jan00'!$A$1:$AK$41"}</definedName>
    <definedName name="_______ago8_1_2" hidden="1">{"'gráf jan00'!$A$1:$AK$41"}</definedName>
    <definedName name="_______ago8_2" localSheetId="13" hidden="1">{"'gráf jan00'!$A$1:$AK$41"}</definedName>
    <definedName name="_______ago8_2" hidden="1">{"'gráf jan00'!$A$1:$AK$41"}</definedName>
    <definedName name="_______ago9" localSheetId="13" hidden="1">{"'gráf jan00'!$A$1:$AK$41"}</definedName>
    <definedName name="_______ago9" hidden="1">{"'gráf jan00'!$A$1:$AK$41"}</definedName>
    <definedName name="_______ago9_1" localSheetId="13" hidden="1">{"'gráf jan00'!$A$1:$AK$41"}</definedName>
    <definedName name="_______ago9_1" hidden="1">{"'gráf jan00'!$A$1:$AK$41"}</definedName>
    <definedName name="_______ago9_1_1" localSheetId="13" hidden="1">{"'gráf jan00'!$A$1:$AK$41"}</definedName>
    <definedName name="_______ago9_1_1" hidden="1">{"'gráf jan00'!$A$1:$AK$41"}</definedName>
    <definedName name="_______ago9_1_1_1" localSheetId="13" hidden="1">{"'gráf jan00'!$A$1:$AK$41"}</definedName>
    <definedName name="_______ago9_1_1_1" hidden="1">{"'gráf jan00'!$A$1:$AK$41"}</definedName>
    <definedName name="_______ago9_1_2" localSheetId="13" hidden="1">{"'gráf jan00'!$A$1:$AK$41"}</definedName>
    <definedName name="_______ago9_1_2" hidden="1">{"'gráf jan00'!$A$1:$AK$41"}</definedName>
    <definedName name="_______ago9_2" localSheetId="13" hidden="1">{"'gráf jan00'!$A$1:$AK$41"}</definedName>
    <definedName name="_______ago9_2" hidden="1">{"'gráf jan00'!$A$1:$AK$41"}</definedName>
    <definedName name="_______BDI1" localSheetId="13">#N/A</definedName>
    <definedName name="_______BDI1" localSheetId="9">MODELO!_______BDI1</definedName>
    <definedName name="_______BDI1">[0]!_______BDI1</definedName>
    <definedName name="_______efc10" localSheetId="13" hidden="1">{"'RR'!$A$2:$E$81"}</definedName>
    <definedName name="_______efc10" hidden="1">{"'RR'!$A$2:$E$81"}</definedName>
    <definedName name="_______EFC2" localSheetId="13" hidden="1">{"'RR'!$A$2:$E$81"}</definedName>
    <definedName name="_______EFC2" hidden="1">{"'RR'!$A$2:$E$81"}</definedName>
    <definedName name="_______EFC2_1" localSheetId="13" hidden="1">{"'RR'!$A$2:$E$81"}</definedName>
    <definedName name="_______EFC2_1" hidden="1">{"'RR'!$A$2:$E$81"}</definedName>
    <definedName name="_______EFC2_1_1" localSheetId="13" hidden="1">{"'RR'!$A$2:$E$81"}</definedName>
    <definedName name="_______EFC2_1_1" hidden="1">{"'RR'!$A$2:$E$81"}</definedName>
    <definedName name="_______EFC2_1_1_1" localSheetId="13" hidden="1">{"'RR'!$A$2:$E$81"}</definedName>
    <definedName name="_______EFC2_1_1_1" hidden="1">{"'RR'!$A$2:$E$81"}</definedName>
    <definedName name="_______EFC2_1_2" localSheetId="13" hidden="1">{"'RR'!$A$2:$E$81"}</definedName>
    <definedName name="_______EFC2_1_2" hidden="1">{"'RR'!$A$2:$E$81"}</definedName>
    <definedName name="_______EFC2_2" localSheetId="13" hidden="1">{"'RR'!$A$2:$E$81"}</definedName>
    <definedName name="_______EFC2_2" hidden="1">{"'RR'!$A$2:$E$81"}</definedName>
    <definedName name="_______EFC3" localSheetId="13" hidden="1">{"'RR'!$A$2:$E$81"}</definedName>
    <definedName name="_______EFC3" hidden="1">{"'RR'!$A$2:$E$81"}</definedName>
    <definedName name="_______EFC3_1" localSheetId="13" hidden="1">{"'RR'!$A$2:$E$81"}</definedName>
    <definedName name="_______EFC3_1" hidden="1">{"'RR'!$A$2:$E$81"}</definedName>
    <definedName name="_______EFC3_1_1" localSheetId="13" hidden="1">{"'RR'!$A$2:$E$81"}</definedName>
    <definedName name="_______EFC3_1_1" hidden="1">{"'RR'!$A$2:$E$81"}</definedName>
    <definedName name="_______EFC3_1_1_1" localSheetId="13" hidden="1">{"'RR'!$A$2:$E$81"}</definedName>
    <definedName name="_______EFC3_1_1_1" hidden="1">{"'RR'!$A$2:$E$81"}</definedName>
    <definedName name="_______EFC3_1_2" localSheetId="13" hidden="1">{"'RR'!$A$2:$E$81"}</definedName>
    <definedName name="_______EFC3_1_2" hidden="1">{"'RR'!$A$2:$E$81"}</definedName>
    <definedName name="_______EFC3_2" localSheetId="13" hidden="1">{"'RR'!$A$2:$E$81"}</definedName>
    <definedName name="_______EFC3_2" hidden="1">{"'RR'!$A$2:$E$81"}</definedName>
    <definedName name="_______EFC4" localSheetId="13" hidden="1">{"'RR'!$A$2:$E$81"}</definedName>
    <definedName name="_______EFC4" hidden="1">{"'RR'!$A$2:$E$81"}</definedName>
    <definedName name="_______Ext2" localSheetId="10">'[10]P A T O 99 B'!#REF!</definedName>
    <definedName name="_______Ext2" localSheetId="9">#REF!</definedName>
    <definedName name="_______Ext2" localSheetId="15">'[10]P A T O 99 B'!#REF!</definedName>
    <definedName name="_______Ext2" localSheetId="17">'[10]P A T O 99 B'!#REF!</definedName>
    <definedName name="_______Ext2">'[8]P A T O 99 B'!#REF!</definedName>
    <definedName name="_______Ext2_11">'[10]P A T O 99 B'!#REF!</definedName>
    <definedName name="_______Fev1">[12]!_______Fev1</definedName>
    <definedName name="_______Jan1">[12]!_______Jan1</definedName>
    <definedName name="_______ki5">#REF!</definedName>
    <definedName name="_______ltf2" hidden="1">#REF!</definedName>
    <definedName name="_______Mar1">[12]!_______Mar1</definedName>
    <definedName name="_______MOD01">[12]!_______MOD01</definedName>
    <definedName name="_______n2" localSheetId="13" hidden="1">{#N/A,#N/A,FALSE,"PCOL"}</definedName>
    <definedName name="_______n2" hidden="1">{#N/A,#N/A,FALSE,"PCOL"}</definedName>
    <definedName name="_______n2_1" localSheetId="13" hidden="1">{#N/A,#N/A,FALSE,"PCOL"}</definedName>
    <definedName name="_______n2_1" hidden="1">{#N/A,#N/A,FALSE,"PCOL"}</definedName>
    <definedName name="_______n2_1_1" localSheetId="13" hidden="1">{#N/A,#N/A,FALSE,"PCOL"}</definedName>
    <definedName name="_______n2_1_1" hidden="1">{#N/A,#N/A,FALSE,"PCOL"}</definedName>
    <definedName name="_______n2_1_1_1" localSheetId="13" hidden="1">{#N/A,#N/A,FALSE,"PCOL"}</definedName>
    <definedName name="_______n2_1_1_1" hidden="1">{#N/A,#N/A,FALSE,"PCOL"}</definedName>
    <definedName name="_______n2_1_2" localSheetId="13" hidden="1">{#N/A,#N/A,FALSE,"PCOL"}</definedName>
    <definedName name="_______n2_1_2" hidden="1">{#N/A,#N/A,FALSE,"PCOL"}</definedName>
    <definedName name="_______n2_2" localSheetId="13" hidden="1">{#N/A,#N/A,FALSE,"PCOL"}</definedName>
    <definedName name="_______n2_2" hidden="1">{#N/A,#N/A,FALSE,"PCOL"}</definedName>
    <definedName name="_______Obs1">#REF!</definedName>
    <definedName name="_______Obs2">#REF!</definedName>
    <definedName name="_______OUT98" localSheetId="13" hidden="1">{#N/A,#N/A,TRUE,"Serviços"}</definedName>
    <definedName name="_______OUT98" localSheetId="10">#REF!</definedName>
    <definedName name="_______OUT98" localSheetId="9">{#N/A,#N/A,TRUE,"Serviços"}</definedName>
    <definedName name="_______OUT98" localSheetId="15">#REF!</definedName>
    <definedName name="_______OUT98" localSheetId="17">#REF!</definedName>
    <definedName name="_______OUT98" hidden="1">{#N/A,#N/A,TRUE,"Serviços"}</definedName>
    <definedName name="_______OUT98_1" localSheetId="13">{#N/A,#N/A,TRUE,"Serviços"}</definedName>
    <definedName name="_______OUT98_1" localSheetId="10">#REF!</definedName>
    <definedName name="_______OUT98_1" localSheetId="9">{#N/A,#N/A,TRUE,"Serviços"}</definedName>
    <definedName name="_______OUT98_1" localSheetId="15">#REF!</definedName>
    <definedName name="_______OUT98_1" localSheetId="17">#REF!</definedName>
    <definedName name="_______OUT98_1">{#N/A,#N/A,TRUE,"Serviços"}</definedName>
    <definedName name="_______OUT9888" localSheetId="13" hidden="1">{#N/A,#N/A,TRUE,"Serviços"}</definedName>
    <definedName name="_______OUT9888" hidden="1">{#N/A,#N/A,TRUE,"Serviços"}</definedName>
    <definedName name="_______PL1" localSheetId="9">#REF!</definedName>
    <definedName name="_______PL1">#REF!</definedName>
    <definedName name="_______PL1_11">#REF!</definedName>
    <definedName name="_______PL1_15">#REF!</definedName>
    <definedName name="_______r" localSheetId="9">#REF!</definedName>
    <definedName name="_______r">#REF!</definedName>
    <definedName name="_______r_11">#REF!</definedName>
    <definedName name="_______r_15">#REF!</definedName>
    <definedName name="_______Rbv1" localSheetId="9">#NAME?</definedName>
    <definedName name="_______Rbv1">#NAME?</definedName>
    <definedName name="_______RP1">[12]!_______RP1</definedName>
    <definedName name="_______SE2">#REF!</definedName>
    <definedName name="_______STC04">#REF!</definedName>
    <definedName name="_______WX2" localSheetId="13" hidden="1">{#N/A,#N/A,FALSE,"EXPORTAC";#N/A,#N/A,FALSE,"SUPEL94"}</definedName>
    <definedName name="_______WX2" hidden="1">{#N/A,#N/A,FALSE,"EXPORTAC";#N/A,#N/A,FALSE,"SUPEL94"}</definedName>
    <definedName name="_______WX2_1" localSheetId="13" hidden="1">{#N/A,#N/A,FALSE,"EXPORTAC";#N/A,#N/A,FALSE,"SUPEL94"}</definedName>
    <definedName name="_______WX2_1" hidden="1">{#N/A,#N/A,FALSE,"EXPORTAC";#N/A,#N/A,FALSE,"SUPEL94"}</definedName>
    <definedName name="_______WX2_1_1" localSheetId="13" hidden="1">{#N/A,#N/A,FALSE,"EXPORTAC";#N/A,#N/A,FALSE,"SUPEL94"}</definedName>
    <definedName name="_______WX2_1_1" hidden="1">{#N/A,#N/A,FALSE,"EXPORTAC";#N/A,#N/A,FALSE,"SUPEL94"}</definedName>
    <definedName name="_______WX2_1_1_1" localSheetId="13" hidden="1">{#N/A,#N/A,FALSE,"EXPORTAC";#N/A,#N/A,FALSE,"SUPEL94"}</definedName>
    <definedName name="_______WX2_1_1_1" hidden="1">{#N/A,#N/A,FALSE,"EXPORTAC";#N/A,#N/A,FALSE,"SUPEL94"}</definedName>
    <definedName name="_______WX2_1_2" localSheetId="13" hidden="1">{#N/A,#N/A,FALSE,"EXPORTAC";#N/A,#N/A,FALSE,"SUPEL94"}</definedName>
    <definedName name="_______WX2_1_2" hidden="1">{#N/A,#N/A,FALSE,"EXPORTAC";#N/A,#N/A,FALSE,"SUPEL94"}</definedName>
    <definedName name="_______WX2_2" localSheetId="13" hidden="1">{#N/A,#N/A,FALSE,"EXPORTAC";#N/A,#N/A,FALSE,"SUPEL94"}</definedName>
    <definedName name="_______WX2_2" hidden="1">{#N/A,#N/A,FALSE,"EXPORTAC";#N/A,#N/A,FALSE,"SUPEL94"}</definedName>
    <definedName name="_______x1" localSheetId="13" hidden="1">{#N/A,#N/A,FALSE,"EXPORTAC";#N/A,#N/A,FALSE,"SUPEL94"}</definedName>
    <definedName name="_______x1" hidden="1">{#N/A,#N/A,FALSE,"EXPORTAC";#N/A,#N/A,FALSE,"SUPEL94"}</definedName>
    <definedName name="_______x1_1" localSheetId="13" hidden="1">{#N/A,#N/A,FALSE,"EXPORTAC";#N/A,#N/A,FALSE,"SUPEL94"}</definedName>
    <definedName name="_______x1_1" hidden="1">{#N/A,#N/A,FALSE,"EXPORTAC";#N/A,#N/A,FALSE,"SUPEL94"}</definedName>
    <definedName name="_______x1_1_1" localSheetId="13" hidden="1">{#N/A,#N/A,FALSE,"EXPORTAC";#N/A,#N/A,FALSE,"SUPEL94"}</definedName>
    <definedName name="_______x1_1_1" hidden="1">{#N/A,#N/A,FALSE,"EXPORTAC";#N/A,#N/A,FALSE,"SUPEL94"}</definedName>
    <definedName name="_______x1_1_1_1" localSheetId="13" hidden="1">{#N/A,#N/A,FALSE,"EXPORTAC";#N/A,#N/A,FALSE,"SUPEL94"}</definedName>
    <definedName name="_______x1_1_1_1" hidden="1">{#N/A,#N/A,FALSE,"EXPORTAC";#N/A,#N/A,FALSE,"SUPEL94"}</definedName>
    <definedName name="_______x1_1_2" localSheetId="13" hidden="1">{#N/A,#N/A,FALSE,"EXPORTAC";#N/A,#N/A,FALSE,"SUPEL94"}</definedName>
    <definedName name="_______x1_1_2" hidden="1">{#N/A,#N/A,FALSE,"EXPORTAC";#N/A,#N/A,FALSE,"SUPEL94"}</definedName>
    <definedName name="_______x1_2" localSheetId="13" hidden="1">{#N/A,#N/A,FALSE,"EXPORTAC";#N/A,#N/A,FALSE,"SUPEL94"}</definedName>
    <definedName name="_______x1_2" hidden="1">{#N/A,#N/A,FALSE,"EXPORTAC";#N/A,#N/A,FALSE,"SUPEL94"}</definedName>
    <definedName name="_______x2" localSheetId="13" hidden="1">{#N/A,#N/A,FALSE,"GQGEMPRE"}</definedName>
    <definedName name="_______x2" hidden="1">{#N/A,#N/A,FALSE,"GQGEMPRE"}</definedName>
    <definedName name="_______x2_1" localSheetId="13" hidden="1">{#N/A,#N/A,FALSE,"GQGEMPRE"}</definedName>
    <definedName name="_______x2_1" hidden="1">{#N/A,#N/A,FALSE,"GQGEMPRE"}</definedName>
    <definedName name="_______x2_1_1" localSheetId="13" hidden="1">{#N/A,#N/A,FALSE,"GQGEMPRE"}</definedName>
    <definedName name="_______x2_1_1" hidden="1">{#N/A,#N/A,FALSE,"GQGEMPRE"}</definedName>
    <definedName name="_______x2_1_1_1" localSheetId="13" hidden="1">{#N/A,#N/A,FALSE,"GQGEMPRE"}</definedName>
    <definedName name="_______x2_1_1_1" hidden="1">{#N/A,#N/A,FALSE,"GQGEMPRE"}</definedName>
    <definedName name="_______x2_1_2" localSheetId="13" hidden="1">{#N/A,#N/A,FALSE,"GQGEMPRE"}</definedName>
    <definedName name="_______x2_1_2" hidden="1">{#N/A,#N/A,FALSE,"GQGEMPRE"}</definedName>
    <definedName name="_______x2_2" localSheetId="13" hidden="1">{#N/A,#N/A,FALSE,"GQGEMPRE"}</definedName>
    <definedName name="_______x2_2" hidden="1">{#N/A,#N/A,FALSE,"GQGEMPRE"}</definedName>
    <definedName name="______A1">[13]!______A1</definedName>
    <definedName name="______A10">[13]!______A10</definedName>
    <definedName name="______A11">[13]!______A11</definedName>
    <definedName name="______A12">[13]!______A12</definedName>
    <definedName name="______A13">[13]!______A13</definedName>
    <definedName name="______A14">[13]!______A14</definedName>
    <definedName name="______A15">[13]!______A15</definedName>
    <definedName name="______A16">[13]!______A16</definedName>
    <definedName name="______A17">[13]!______A17</definedName>
    <definedName name="______A19">[13]!______A19</definedName>
    <definedName name="______A2">[13]!______A2</definedName>
    <definedName name="______A20">[13]!______A20</definedName>
    <definedName name="______A21">[13]!______A21</definedName>
    <definedName name="______A22">[13]!______A22</definedName>
    <definedName name="______A23">[13]!______A23</definedName>
    <definedName name="______A24">[13]!______A24</definedName>
    <definedName name="______A25">[13]!______A25</definedName>
    <definedName name="______A3">[13]!______A3</definedName>
    <definedName name="______A4">[13]!______A4</definedName>
    <definedName name="______A5">[13]!______A5</definedName>
    <definedName name="______A6">[13]!______A6</definedName>
    <definedName name="______A7">[13]!______A7</definedName>
    <definedName name="______A9">[13]!______A9</definedName>
    <definedName name="______a999" localSheetId="13" hidden="1">{#N/A,#N/A,FALSE,"ANEXO3 99 ERA";#N/A,#N/A,FALSE,"ANEXO3 99 UBÁ2";#N/A,#N/A,FALSE,"ANEXO3 99 DTU";#N/A,#N/A,FALSE,"ANEXO3 99 RDR";#N/A,#N/A,FALSE,"ANEXO3 99 UBÁ4";#N/A,#N/A,FALSE,"ANEXO3 99 UBÁ6"}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go1" localSheetId="13" hidden="1">{"'gráf jan00'!$A$1:$AK$41"}</definedName>
    <definedName name="______ago1" hidden="1">{"'gráf jan00'!$A$1:$AK$41"}</definedName>
    <definedName name="______ago1_1" localSheetId="13" hidden="1">{"'gráf jan00'!$A$1:$AK$41"}</definedName>
    <definedName name="______ago1_1" hidden="1">{"'gráf jan00'!$A$1:$AK$41"}</definedName>
    <definedName name="______ago1_1_1" localSheetId="13" hidden="1">{"'gráf jan00'!$A$1:$AK$41"}</definedName>
    <definedName name="______ago1_1_1" hidden="1">{"'gráf jan00'!$A$1:$AK$41"}</definedName>
    <definedName name="______ago1_1_1_1" localSheetId="13" hidden="1">{"'gráf jan00'!$A$1:$AK$41"}</definedName>
    <definedName name="______ago1_1_1_1" hidden="1">{"'gráf jan00'!$A$1:$AK$41"}</definedName>
    <definedName name="______ago1_1_2" localSheetId="13" hidden="1">{"'gráf jan00'!$A$1:$AK$41"}</definedName>
    <definedName name="______ago1_1_2" hidden="1">{"'gráf jan00'!$A$1:$AK$41"}</definedName>
    <definedName name="______ago1_2" localSheetId="13" hidden="1">{"'gráf jan00'!$A$1:$AK$41"}</definedName>
    <definedName name="______ago1_2" hidden="1">{"'gráf jan00'!$A$1:$AK$41"}</definedName>
    <definedName name="______ago10" localSheetId="13" hidden="1">{"'gráf jan00'!$A$1:$AK$41"}</definedName>
    <definedName name="______ago10" hidden="1">{"'gráf jan00'!$A$1:$AK$41"}</definedName>
    <definedName name="______ago10_1" localSheetId="13" hidden="1">{"'gráf jan00'!$A$1:$AK$41"}</definedName>
    <definedName name="______ago10_1" hidden="1">{"'gráf jan00'!$A$1:$AK$41"}</definedName>
    <definedName name="______ago10_1_1" localSheetId="13" hidden="1">{"'gráf jan00'!$A$1:$AK$41"}</definedName>
    <definedName name="______ago10_1_1" hidden="1">{"'gráf jan00'!$A$1:$AK$41"}</definedName>
    <definedName name="______ago10_1_1_1" localSheetId="13" hidden="1">{"'gráf jan00'!$A$1:$AK$41"}</definedName>
    <definedName name="______ago10_1_1_1" hidden="1">{"'gráf jan00'!$A$1:$AK$41"}</definedName>
    <definedName name="______ago10_1_2" localSheetId="13" hidden="1">{"'gráf jan00'!$A$1:$AK$41"}</definedName>
    <definedName name="______ago10_1_2" hidden="1">{"'gráf jan00'!$A$1:$AK$41"}</definedName>
    <definedName name="______ago10_2" localSheetId="13" hidden="1">{"'gráf jan00'!$A$1:$AK$41"}</definedName>
    <definedName name="______ago10_2" hidden="1">{"'gráf jan00'!$A$1:$AK$41"}</definedName>
    <definedName name="______ago2" localSheetId="13" hidden="1">{"'gráf jan00'!$A$1:$AK$41"}</definedName>
    <definedName name="______ago2" hidden="1">{"'gráf jan00'!$A$1:$AK$41"}</definedName>
    <definedName name="______ago2_1" localSheetId="13" hidden="1">{"'gráf jan00'!$A$1:$AK$41"}</definedName>
    <definedName name="______ago2_1" hidden="1">{"'gráf jan00'!$A$1:$AK$41"}</definedName>
    <definedName name="______ago2_1_1" localSheetId="13" hidden="1">{"'gráf jan00'!$A$1:$AK$41"}</definedName>
    <definedName name="______ago2_1_1" hidden="1">{"'gráf jan00'!$A$1:$AK$41"}</definedName>
    <definedName name="______ago2_1_1_1" localSheetId="13" hidden="1">{"'gráf jan00'!$A$1:$AK$41"}</definedName>
    <definedName name="______ago2_1_1_1" hidden="1">{"'gráf jan00'!$A$1:$AK$41"}</definedName>
    <definedName name="______ago2_1_2" localSheetId="13" hidden="1">{"'gráf jan00'!$A$1:$AK$41"}</definedName>
    <definedName name="______ago2_1_2" hidden="1">{"'gráf jan00'!$A$1:$AK$41"}</definedName>
    <definedName name="______ago2_2" localSheetId="13" hidden="1">{"'gráf jan00'!$A$1:$AK$41"}</definedName>
    <definedName name="______ago2_2" hidden="1">{"'gráf jan00'!$A$1:$AK$41"}</definedName>
    <definedName name="______ago3" localSheetId="13" hidden="1">{"'gráf jan00'!$A$1:$AK$41"}</definedName>
    <definedName name="______ago3" hidden="1">{"'gráf jan00'!$A$1:$AK$41"}</definedName>
    <definedName name="______ago3_1" localSheetId="13" hidden="1">{"'gráf jan00'!$A$1:$AK$41"}</definedName>
    <definedName name="______ago3_1" hidden="1">{"'gráf jan00'!$A$1:$AK$41"}</definedName>
    <definedName name="______ago3_1_1" localSheetId="13" hidden="1">{"'gráf jan00'!$A$1:$AK$41"}</definedName>
    <definedName name="______ago3_1_1" hidden="1">{"'gráf jan00'!$A$1:$AK$41"}</definedName>
    <definedName name="______ago3_1_1_1" localSheetId="13" hidden="1">{"'gráf jan00'!$A$1:$AK$41"}</definedName>
    <definedName name="______ago3_1_1_1" hidden="1">{"'gráf jan00'!$A$1:$AK$41"}</definedName>
    <definedName name="______ago3_1_2" localSheetId="13" hidden="1">{"'gráf jan00'!$A$1:$AK$41"}</definedName>
    <definedName name="______ago3_1_2" hidden="1">{"'gráf jan00'!$A$1:$AK$41"}</definedName>
    <definedName name="______ago3_2" localSheetId="13" hidden="1">{"'gráf jan00'!$A$1:$AK$41"}</definedName>
    <definedName name="______ago3_2" hidden="1">{"'gráf jan00'!$A$1:$AK$41"}</definedName>
    <definedName name="______ago4" localSheetId="13" hidden="1">{"'gráf jan00'!$A$1:$AK$41"}</definedName>
    <definedName name="______ago4" hidden="1">{"'gráf jan00'!$A$1:$AK$41"}</definedName>
    <definedName name="______ago4_1" localSheetId="13" hidden="1">{"'gráf jan00'!$A$1:$AK$41"}</definedName>
    <definedName name="______ago4_1" hidden="1">{"'gráf jan00'!$A$1:$AK$41"}</definedName>
    <definedName name="______ago4_1_1" localSheetId="13" hidden="1">{"'gráf jan00'!$A$1:$AK$41"}</definedName>
    <definedName name="______ago4_1_1" hidden="1">{"'gráf jan00'!$A$1:$AK$41"}</definedName>
    <definedName name="______ago4_1_1_1" localSheetId="13" hidden="1">{"'gráf jan00'!$A$1:$AK$41"}</definedName>
    <definedName name="______ago4_1_1_1" hidden="1">{"'gráf jan00'!$A$1:$AK$41"}</definedName>
    <definedName name="______ago4_1_2" localSheetId="13" hidden="1">{"'gráf jan00'!$A$1:$AK$41"}</definedName>
    <definedName name="______ago4_1_2" hidden="1">{"'gráf jan00'!$A$1:$AK$41"}</definedName>
    <definedName name="______ago4_2" localSheetId="13" hidden="1">{"'gráf jan00'!$A$1:$AK$41"}</definedName>
    <definedName name="______ago4_2" hidden="1">{"'gráf jan00'!$A$1:$AK$41"}</definedName>
    <definedName name="______ago5" localSheetId="13" hidden="1">{"'gráf jan00'!$A$1:$AK$41"}</definedName>
    <definedName name="______ago5" hidden="1">{"'gráf jan00'!$A$1:$AK$41"}</definedName>
    <definedName name="______ago5_1" localSheetId="13" hidden="1">{"'gráf jan00'!$A$1:$AK$41"}</definedName>
    <definedName name="______ago5_1" hidden="1">{"'gráf jan00'!$A$1:$AK$41"}</definedName>
    <definedName name="______ago5_1_1" localSheetId="13" hidden="1">{"'gráf jan00'!$A$1:$AK$41"}</definedName>
    <definedName name="______ago5_1_1" hidden="1">{"'gráf jan00'!$A$1:$AK$41"}</definedName>
    <definedName name="______ago5_1_1_1" localSheetId="13" hidden="1">{"'gráf jan00'!$A$1:$AK$41"}</definedName>
    <definedName name="______ago5_1_1_1" hidden="1">{"'gráf jan00'!$A$1:$AK$41"}</definedName>
    <definedName name="______ago5_1_2" localSheetId="13" hidden="1">{"'gráf jan00'!$A$1:$AK$41"}</definedName>
    <definedName name="______ago5_1_2" hidden="1">{"'gráf jan00'!$A$1:$AK$41"}</definedName>
    <definedName name="______ago5_2" localSheetId="13" hidden="1">{"'gráf jan00'!$A$1:$AK$41"}</definedName>
    <definedName name="______ago5_2" hidden="1">{"'gráf jan00'!$A$1:$AK$41"}</definedName>
    <definedName name="______ago6" localSheetId="13" hidden="1">{"'gráf jan00'!$A$1:$AK$41"}</definedName>
    <definedName name="______ago6" hidden="1">{"'gráf jan00'!$A$1:$AK$41"}</definedName>
    <definedName name="______ago6_1" localSheetId="13" hidden="1">{"'gráf jan00'!$A$1:$AK$41"}</definedName>
    <definedName name="______ago6_1" hidden="1">{"'gráf jan00'!$A$1:$AK$41"}</definedName>
    <definedName name="______ago6_1_1" localSheetId="13" hidden="1">{"'gráf jan00'!$A$1:$AK$41"}</definedName>
    <definedName name="______ago6_1_1" hidden="1">{"'gráf jan00'!$A$1:$AK$41"}</definedName>
    <definedName name="______ago6_1_1_1" localSheetId="13" hidden="1">{"'gráf jan00'!$A$1:$AK$41"}</definedName>
    <definedName name="______ago6_1_1_1" hidden="1">{"'gráf jan00'!$A$1:$AK$41"}</definedName>
    <definedName name="______ago6_1_2" localSheetId="13" hidden="1">{"'gráf jan00'!$A$1:$AK$41"}</definedName>
    <definedName name="______ago6_1_2" hidden="1">{"'gráf jan00'!$A$1:$AK$41"}</definedName>
    <definedName name="______ago6_2" localSheetId="13" hidden="1">{"'gráf jan00'!$A$1:$AK$41"}</definedName>
    <definedName name="______ago6_2" hidden="1">{"'gráf jan00'!$A$1:$AK$41"}</definedName>
    <definedName name="______ago7" localSheetId="13" hidden="1">{"'gráf jan00'!$A$1:$AK$41"}</definedName>
    <definedName name="______ago7" hidden="1">{"'gráf jan00'!$A$1:$AK$41"}</definedName>
    <definedName name="______ago7_1" localSheetId="13" hidden="1">{"'gráf jan00'!$A$1:$AK$41"}</definedName>
    <definedName name="______ago7_1" hidden="1">{"'gráf jan00'!$A$1:$AK$41"}</definedName>
    <definedName name="______ago7_1_1" localSheetId="13" hidden="1">{"'gráf jan00'!$A$1:$AK$41"}</definedName>
    <definedName name="______ago7_1_1" hidden="1">{"'gráf jan00'!$A$1:$AK$41"}</definedName>
    <definedName name="______ago7_1_1_1" localSheetId="13" hidden="1">{"'gráf jan00'!$A$1:$AK$41"}</definedName>
    <definedName name="______ago7_1_1_1" hidden="1">{"'gráf jan00'!$A$1:$AK$41"}</definedName>
    <definedName name="______ago7_1_2" localSheetId="13" hidden="1">{"'gráf jan00'!$A$1:$AK$41"}</definedName>
    <definedName name="______ago7_1_2" hidden="1">{"'gráf jan00'!$A$1:$AK$41"}</definedName>
    <definedName name="______ago7_2" localSheetId="13" hidden="1">{"'gráf jan00'!$A$1:$AK$41"}</definedName>
    <definedName name="______ago7_2" hidden="1">{"'gráf jan00'!$A$1:$AK$41"}</definedName>
    <definedName name="______ago8" localSheetId="13" hidden="1">{"'gráf jan00'!$A$1:$AK$41"}</definedName>
    <definedName name="______ago8" hidden="1">{"'gráf jan00'!$A$1:$AK$41"}</definedName>
    <definedName name="______ago8_1" localSheetId="13" hidden="1">{"'gráf jan00'!$A$1:$AK$41"}</definedName>
    <definedName name="______ago8_1" hidden="1">{"'gráf jan00'!$A$1:$AK$41"}</definedName>
    <definedName name="______ago8_1_1" localSheetId="13" hidden="1">{"'gráf jan00'!$A$1:$AK$41"}</definedName>
    <definedName name="______ago8_1_1" hidden="1">{"'gráf jan00'!$A$1:$AK$41"}</definedName>
    <definedName name="______ago8_1_1_1" localSheetId="13" hidden="1">{"'gráf jan00'!$A$1:$AK$41"}</definedName>
    <definedName name="______ago8_1_1_1" hidden="1">{"'gráf jan00'!$A$1:$AK$41"}</definedName>
    <definedName name="______ago8_1_2" localSheetId="13" hidden="1">{"'gráf jan00'!$A$1:$AK$41"}</definedName>
    <definedName name="______ago8_1_2" hidden="1">{"'gráf jan00'!$A$1:$AK$41"}</definedName>
    <definedName name="______ago8_2" localSheetId="13" hidden="1">{"'gráf jan00'!$A$1:$AK$41"}</definedName>
    <definedName name="______ago8_2" hidden="1">{"'gráf jan00'!$A$1:$AK$41"}</definedName>
    <definedName name="______ago9" localSheetId="13" hidden="1">{"'gráf jan00'!$A$1:$AK$41"}</definedName>
    <definedName name="______ago9" hidden="1">{"'gráf jan00'!$A$1:$AK$41"}</definedName>
    <definedName name="______ago9_1" localSheetId="13" hidden="1">{"'gráf jan00'!$A$1:$AK$41"}</definedName>
    <definedName name="______ago9_1" hidden="1">{"'gráf jan00'!$A$1:$AK$41"}</definedName>
    <definedName name="______ago9_1_1" localSheetId="13" hidden="1">{"'gráf jan00'!$A$1:$AK$41"}</definedName>
    <definedName name="______ago9_1_1" hidden="1">{"'gráf jan00'!$A$1:$AK$41"}</definedName>
    <definedName name="______ago9_1_1_1" localSheetId="13" hidden="1">{"'gráf jan00'!$A$1:$AK$41"}</definedName>
    <definedName name="______ago9_1_1_1" hidden="1">{"'gráf jan00'!$A$1:$AK$41"}</definedName>
    <definedName name="______ago9_1_2" localSheetId="13" hidden="1">{"'gráf jan00'!$A$1:$AK$41"}</definedName>
    <definedName name="______ago9_1_2" hidden="1">{"'gráf jan00'!$A$1:$AK$41"}</definedName>
    <definedName name="______ago9_2" localSheetId="13" hidden="1">{"'gráf jan00'!$A$1:$AK$41"}</definedName>
    <definedName name="______ago9_2" hidden="1">{"'gráf jan00'!$A$1:$AK$41"}</definedName>
    <definedName name="______ago99999" localSheetId="13" hidden="1">{"'gráf jan00'!$A$1:$AK$41"}</definedName>
    <definedName name="______ago99999" hidden="1">{"'gráf jan00'!$A$1:$AK$41"}</definedName>
    <definedName name="______BDI1" localSheetId="13">#N/A</definedName>
    <definedName name="______BDI1" localSheetId="9">MODELO!______BDI1</definedName>
    <definedName name="______BDI1">[0]!______BDI1</definedName>
    <definedName name="______efc10" localSheetId="13" hidden="1">{"'RR'!$A$2:$E$81"}</definedName>
    <definedName name="______efc10" hidden="1">{"'RR'!$A$2:$E$81"}</definedName>
    <definedName name="______efc10_1" localSheetId="13" hidden="1">{"'RR'!$A$2:$E$81"}</definedName>
    <definedName name="______efc10_1" hidden="1">{"'RR'!$A$2:$E$81"}</definedName>
    <definedName name="______efc10_1_1" localSheetId="13" hidden="1">{"'RR'!$A$2:$E$81"}</definedName>
    <definedName name="______efc10_1_1" hidden="1">{"'RR'!$A$2:$E$81"}</definedName>
    <definedName name="______efc10_1_1_1" localSheetId="13" hidden="1">{"'RR'!$A$2:$E$81"}</definedName>
    <definedName name="______efc10_1_1_1" hidden="1">{"'RR'!$A$2:$E$81"}</definedName>
    <definedName name="______efc10_1_2" localSheetId="13" hidden="1">{"'RR'!$A$2:$E$81"}</definedName>
    <definedName name="______efc10_1_2" hidden="1">{"'RR'!$A$2:$E$81"}</definedName>
    <definedName name="______efc10_2" localSheetId="13" hidden="1">{"'RR'!$A$2:$E$81"}</definedName>
    <definedName name="______efc10_2" hidden="1">{"'RR'!$A$2:$E$81"}</definedName>
    <definedName name="______EFC2" localSheetId="13" hidden="1">{"'RR'!$A$2:$E$81"}</definedName>
    <definedName name="______EFC2" hidden="1">{"'RR'!$A$2:$E$81"}</definedName>
    <definedName name="______EFC2_1" localSheetId="13" hidden="1">{"'RR'!$A$2:$E$81"}</definedName>
    <definedName name="______EFC2_1" hidden="1">{"'RR'!$A$2:$E$81"}</definedName>
    <definedName name="______EFC2_1_1" localSheetId="13" hidden="1">{"'RR'!$A$2:$E$81"}</definedName>
    <definedName name="______EFC2_1_1" hidden="1">{"'RR'!$A$2:$E$81"}</definedName>
    <definedName name="______EFC2_1_1_1" localSheetId="13" hidden="1">{"'RR'!$A$2:$E$81"}</definedName>
    <definedName name="______EFC2_1_1_1" hidden="1">{"'RR'!$A$2:$E$81"}</definedName>
    <definedName name="______EFC2_1_2" localSheetId="13" hidden="1">{"'RR'!$A$2:$E$81"}</definedName>
    <definedName name="______EFC2_1_2" hidden="1">{"'RR'!$A$2:$E$81"}</definedName>
    <definedName name="______EFC2_2" localSheetId="13" hidden="1">{"'RR'!$A$2:$E$81"}</definedName>
    <definedName name="______EFC2_2" hidden="1">{"'RR'!$A$2:$E$81"}</definedName>
    <definedName name="______EFC3" localSheetId="13" hidden="1">{"'RR'!$A$2:$E$81"}</definedName>
    <definedName name="______EFC3" hidden="1">{"'RR'!$A$2:$E$81"}</definedName>
    <definedName name="______EFC3_1" localSheetId="13" hidden="1">{"'RR'!$A$2:$E$81"}</definedName>
    <definedName name="______EFC3_1" hidden="1">{"'RR'!$A$2:$E$81"}</definedName>
    <definedName name="______EFC3_1_1" localSheetId="13" hidden="1">{"'RR'!$A$2:$E$81"}</definedName>
    <definedName name="______EFC3_1_1" hidden="1">{"'RR'!$A$2:$E$81"}</definedName>
    <definedName name="______EFC3_1_1_1" localSheetId="13" hidden="1">{"'RR'!$A$2:$E$81"}</definedName>
    <definedName name="______EFC3_1_1_1" hidden="1">{"'RR'!$A$2:$E$81"}</definedName>
    <definedName name="______EFC3_1_2" localSheetId="13" hidden="1">{"'RR'!$A$2:$E$81"}</definedName>
    <definedName name="______EFC3_1_2" hidden="1">{"'RR'!$A$2:$E$81"}</definedName>
    <definedName name="______EFC3_2" localSheetId="13" hidden="1">{"'RR'!$A$2:$E$81"}</definedName>
    <definedName name="______EFC3_2" hidden="1">{"'RR'!$A$2:$E$81"}</definedName>
    <definedName name="______EFC4" localSheetId="13" hidden="1">{"'RR'!$A$2:$E$81"}</definedName>
    <definedName name="______EFC4" hidden="1">{"'RR'!$A$2:$E$81"}</definedName>
    <definedName name="______EFC4_1" localSheetId="13" hidden="1">{"'RR'!$A$2:$E$81"}</definedName>
    <definedName name="______EFC4_1" hidden="1">{"'RR'!$A$2:$E$81"}</definedName>
    <definedName name="______EFC4_1_1" localSheetId="13" hidden="1">{"'RR'!$A$2:$E$81"}</definedName>
    <definedName name="______EFC4_1_1" hidden="1">{"'RR'!$A$2:$E$81"}</definedName>
    <definedName name="______EFC4_1_1_1" localSheetId="13" hidden="1">{"'RR'!$A$2:$E$81"}</definedName>
    <definedName name="______EFC4_1_1_1" hidden="1">{"'RR'!$A$2:$E$81"}</definedName>
    <definedName name="______EFC4_1_2" localSheetId="13" hidden="1">{"'RR'!$A$2:$E$81"}</definedName>
    <definedName name="______EFC4_1_2" hidden="1">{"'RR'!$A$2:$E$81"}</definedName>
    <definedName name="______EFC4_2" localSheetId="13" hidden="1">{"'RR'!$A$2:$E$81"}</definedName>
    <definedName name="______EFC4_2" hidden="1">{"'RR'!$A$2:$E$81"}</definedName>
    <definedName name="______Ext2" localSheetId="10">'[14]P A T O 99 B'!#REF!</definedName>
    <definedName name="______Ext2" localSheetId="9">#REF!</definedName>
    <definedName name="______Ext2" localSheetId="15">'[14]P A T O 99 B'!#REF!</definedName>
    <definedName name="______Ext2" localSheetId="17">'[14]P A T O 99 B'!#REF!</definedName>
    <definedName name="______Ext2">'[8]P A T O 99 B'!#REF!</definedName>
    <definedName name="______Ext2_11">'[10]P A T O 99 B'!#REF!</definedName>
    <definedName name="______Fev1">[13]!______Fev1</definedName>
    <definedName name="______ffp16" localSheetId="13" hidden="1">{"'gráf jan00'!$A$1:$AK$41"}</definedName>
    <definedName name="______ffp16" hidden="1">{"'gráf jan00'!$A$1:$AK$41"}</definedName>
    <definedName name="______ffp4589" localSheetId="13" hidden="1">{"'gráf jan00'!$A$1:$AK$41"}</definedName>
    <definedName name="______ffp4589" hidden="1">{"'gráf jan00'!$A$1:$AK$41"}</definedName>
    <definedName name="______Jan1">[13]!______Jan1</definedName>
    <definedName name="______jun04" localSheetId="13" hidden="1">{"'gráf jan00'!$A$1:$AK$41"}</definedName>
    <definedName name="______jun04" hidden="1">{"'gráf jan00'!$A$1:$AK$41"}</definedName>
    <definedName name="______jun04_1" localSheetId="13" hidden="1">{"'gráf jan00'!$A$1:$AK$41"}</definedName>
    <definedName name="______jun04_1" hidden="1">{"'gráf jan00'!$A$1:$AK$41"}</definedName>
    <definedName name="______jun04_1_1" localSheetId="13" hidden="1">{"'gráf jan00'!$A$1:$AK$41"}</definedName>
    <definedName name="______jun04_1_1" hidden="1">{"'gráf jan00'!$A$1:$AK$41"}</definedName>
    <definedName name="______jun04_1_1_1" localSheetId="13" hidden="1">{"'gráf jan00'!$A$1:$AK$41"}</definedName>
    <definedName name="______jun04_1_1_1" hidden="1">{"'gráf jan00'!$A$1:$AK$41"}</definedName>
    <definedName name="______jun04_1_2" localSheetId="13" hidden="1">{"'gráf jan00'!$A$1:$AK$41"}</definedName>
    <definedName name="______jun04_1_2" hidden="1">{"'gráf jan00'!$A$1:$AK$41"}</definedName>
    <definedName name="______jun04_2" localSheetId="13" hidden="1">{"'gráf jan00'!$A$1:$AK$41"}</definedName>
    <definedName name="______jun04_2" hidden="1">{"'gráf jan00'!$A$1:$AK$41"}</definedName>
    <definedName name="______ki5">#REF!</definedName>
    <definedName name="______ltf2" hidden="1">#REF!</definedName>
    <definedName name="______Mar1">[13]!______Mar1</definedName>
    <definedName name="______MOD01">[13]!______MOD01</definedName>
    <definedName name="______n2" localSheetId="13" hidden="1">{#N/A,#N/A,FALSE,"PCOL"}</definedName>
    <definedName name="______n2" hidden="1">{#N/A,#N/A,FALSE,"PCOL"}</definedName>
    <definedName name="______n2_1" localSheetId="13" hidden="1">{#N/A,#N/A,FALSE,"PCOL"}</definedName>
    <definedName name="______n2_1" hidden="1">{#N/A,#N/A,FALSE,"PCOL"}</definedName>
    <definedName name="______n2_1_1" localSheetId="13" hidden="1">{#N/A,#N/A,FALSE,"PCOL"}</definedName>
    <definedName name="______n2_1_1" hidden="1">{#N/A,#N/A,FALSE,"PCOL"}</definedName>
    <definedName name="______n2_1_1_1" localSheetId="13" hidden="1">{#N/A,#N/A,FALSE,"PCOL"}</definedName>
    <definedName name="______n2_1_1_1" hidden="1">{#N/A,#N/A,FALSE,"PCOL"}</definedName>
    <definedName name="______n2_1_2" localSheetId="13" hidden="1">{#N/A,#N/A,FALSE,"PCOL"}</definedName>
    <definedName name="______n2_1_2" hidden="1">{#N/A,#N/A,FALSE,"PCOL"}</definedName>
    <definedName name="______n2_2" localSheetId="13" hidden="1">{#N/A,#N/A,FALSE,"PCOL"}</definedName>
    <definedName name="______n2_2" hidden="1">{#N/A,#N/A,FALSE,"PCOL"}</definedName>
    <definedName name="______Obs1">#REF!</definedName>
    <definedName name="______Obs2">#REF!</definedName>
    <definedName name="______OUT98" localSheetId="13" hidden="1">{#N/A,#N/A,TRUE,"Serviços"}</definedName>
    <definedName name="______OUT98" localSheetId="10">#REF!</definedName>
    <definedName name="______OUT98" localSheetId="9">{#N/A,#N/A,TRUE,"Serviços"}</definedName>
    <definedName name="______OUT98" localSheetId="15">#REF!</definedName>
    <definedName name="______OUT98" localSheetId="17">#REF!</definedName>
    <definedName name="______OUT98" hidden="1">{#N/A,#N/A,TRUE,"Serviços"}</definedName>
    <definedName name="______OUT98_1" localSheetId="13">{#N/A,#N/A,TRUE,"Serviços"}</definedName>
    <definedName name="______OUT98_1" localSheetId="10">#REF!</definedName>
    <definedName name="______OUT98_1" localSheetId="9">{#N/A,#N/A,TRUE,"Serviços"}</definedName>
    <definedName name="______OUT98_1" localSheetId="15">#REF!</definedName>
    <definedName name="______OUT98_1" localSheetId="17">#REF!</definedName>
    <definedName name="______OUT98_1">{#N/A,#N/A,TRUE,"Serviços"}</definedName>
    <definedName name="______OUTT98888" localSheetId="13" hidden="1">{#N/A,#N/A,TRUE,"Serviços"}</definedName>
    <definedName name="______OUTT98888" hidden="1">{#N/A,#N/A,TRUE,"Serviços"}</definedName>
    <definedName name="______PL1" localSheetId="9">#REF!</definedName>
    <definedName name="______PL1">#REF!</definedName>
    <definedName name="______PL1_11">#REF!</definedName>
    <definedName name="______PL1_15">#REF!</definedName>
    <definedName name="______PN10" localSheetId="13" hidden="1">{"'gráf jan00'!$A$1:$AK$41"}</definedName>
    <definedName name="______PN10" hidden="1">{"'gráf jan00'!$A$1:$AK$41"}</definedName>
    <definedName name="______PPU1" localSheetId="13" hidden="1">{#N/A,#N/A,FALSE,"Cronograma";#N/A,#N/A,FALSE,"Cronogr. 2"}</definedName>
    <definedName name="______PPU1" hidden="1">{#N/A,#N/A,FALSE,"Cronograma";#N/A,#N/A,FALSE,"Cronogr. 2"}</definedName>
    <definedName name="______PPU1_1" localSheetId="13" hidden="1">{#N/A,#N/A,FALSE,"Cronograma";#N/A,#N/A,FALSE,"Cronogr. 2"}</definedName>
    <definedName name="______PPU1_1" hidden="1">{#N/A,#N/A,FALSE,"Cronograma";#N/A,#N/A,FALSE,"Cronogr. 2"}</definedName>
    <definedName name="______PPU1_1_1" localSheetId="13" hidden="1">{#N/A,#N/A,FALSE,"Cronograma";#N/A,#N/A,FALSE,"Cronogr. 2"}</definedName>
    <definedName name="______PPU1_1_1" hidden="1">{#N/A,#N/A,FALSE,"Cronograma";#N/A,#N/A,FALSE,"Cronogr. 2"}</definedName>
    <definedName name="______PPU1_1_1_1" localSheetId="13" hidden="1">{#N/A,#N/A,FALSE,"Cronograma";#N/A,#N/A,FALSE,"Cronogr. 2"}</definedName>
    <definedName name="______PPU1_1_1_1" hidden="1">{#N/A,#N/A,FALSE,"Cronograma";#N/A,#N/A,FALSE,"Cronogr. 2"}</definedName>
    <definedName name="______PPU1_1_2" localSheetId="13" hidden="1">{#N/A,#N/A,FALSE,"Cronograma";#N/A,#N/A,FALSE,"Cronogr. 2"}</definedName>
    <definedName name="______PPU1_1_2" hidden="1">{#N/A,#N/A,FALSE,"Cronograma";#N/A,#N/A,FALSE,"Cronogr. 2"}</definedName>
    <definedName name="______PPU1_2" localSheetId="13" hidden="1">{#N/A,#N/A,FALSE,"Cronograma";#N/A,#N/A,FALSE,"Cronogr. 2"}</definedName>
    <definedName name="______PPU1_2" hidden="1">{#N/A,#N/A,FALSE,"Cronograma";#N/A,#N/A,FALSE,"Cronogr. 2"}</definedName>
    <definedName name="______r" localSheetId="9">#REF!</definedName>
    <definedName name="______r">#REF!</definedName>
    <definedName name="______r_11">#REF!</definedName>
    <definedName name="______r_15">#REF!</definedName>
    <definedName name="______Rbv1" localSheetId="9">#NAME?</definedName>
    <definedName name="______Rbv1">#NAME?</definedName>
    <definedName name="______RP1">[13]!______RP1</definedName>
    <definedName name="______SE2">#REF!</definedName>
    <definedName name="______STC04">#REF!</definedName>
    <definedName name="______WX2" localSheetId="13" hidden="1">{#N/A,#N/A,FALSE,"EXPORTAC";#N/A,#N/A,FALSE,"SUPEL94"}</definedName>
    <definedName name="______WX2" hidden="1">{#N/A,#N/A,FALSE,"EXPORTAC";#N/A,#N/A,FALSE,"SUPEL94"}</definedName>
    <definedName name="______WX2_1" localSheetId="13" hidden="1">{#N/A,#N/A,FALSE,"EXPORTAC";#N/A,#N/A,FALSE,"SUPEL94"}</definedName>
    <definedName name="______WX2_1" hidden="1">{#N/A,#N/A,FALSE,"EXPORTAC";#N/A,#N/A,FALSE,"SUPEL94"}</definedName>
    <definedName name="______WX2_1_1" localSheetId="13" hidden="1">{#N/A,#N/A,FALSE,"EXPORTAC";#N/A,#N/A,FALSE,"SUPEL94"}</definedName>
    <definedName name="______WX2_1_1" hidden="1">{#N/A,#N/A,FALSE,"EXPORTAC";#N/A,#N/A,FALSE,"SUPEL94"}</definedName>
    <definedName name="______WX2_1_1_1" localSheetId="13" hidden="1">{#N/A,#N/A,FALSE,"EXPORTAC";#N/A,#N/A,FALSE,"SUPEL94"}</definedName>
    <definedName name="______WX2_1_1_1" hidden="1">{#N/A,#N/A,FALSE,"EXPORTAC";#N/A,#N/A,FALSE,"SUPEL94"}</definedName>
    <definedName name="______WX2_1_2" localSheetId="13" hidden="1">{#N/A,#N/A,FALSE,"EXPORTAC";#N/A,#N/A,FALSE,"SUPEL94"}</definedName>
    <definedName name="______WX2_1_2" hidden="1">{#N/A,#N/A,FALSE,"EXPORTAC";#N/A,#N/A,FALSE,"SUPEL94"}</definedName>
    <definedName name="______WX2_2" localSheetId="13" hidden="1">{#N/A,#N/A,FALSE,"EXPORTAC";#N/A,#N/A,FALSE,"SUPEL94"}</definedName>
    <definedName name="______WX2_2" hidden="1">{#N/A,#N/A,FALSE,"EXPORTAC";#N/A,#N/A,FALSE,"SUPEL94"}</definedName>
    <definedName name="______x1" localSheetId="13" hidden="1">{#N/A,#N/A,FALSE,"EXPORTAC";#N/A,#N/A,FALSE,"SUPEL94"}</definedName>
    <definedName name="______x1" hidden="1">{#N/A,#N/A,FALSE,"EXPORTAC";#N/A,#N/A,FALSE,"SUPEL94"}</definedName>
    <definedName name="______x1_1" localSheetId="13" hidden="1">{#N/A,#N/A,FALSE,"EXPORTAC";#N/A,#N/A,FALSE,"SUPEL94"}</definedName>
    <definedName name="______x1_1" hidden="1">{#N/A,#N/A,FALSE,"EXPORTAC";#N/A,#N/A,FALSE,"SUPEL94"}</definedName>
    <definedName name="______x1_1_1" localSheetId="13" hidden="1">{#N/A,#N/A,FALSE,"EXPORTAC";#N/A,#N/A,FALSE,"SUPEL94"}</definedName>
    <definedName name="______x1_1_1" hidden="1">{#N/A,#N/A,FALSE,"EXPORTAC";#N/A,#N/A,FALSE,"SUPEL94"}</definedName>
    <definedName name="______x1_1_1_1" localSheetId="13" hidden="1">{#N/A,#N/A,FALSE,"EXPORTAC";#N/A,#N/A,FALSE,"SUPEL94"}</definedName>
    <definedName name="______x1_1_1_1" hidden="1">{#N/A,#N/A,FALSE,"EXPORTAC";#N/A,#N/A,FALSE,"SUPEL94"}</definedName>
    <definedName name="______x1_1_2" localSheetId="13" hidden="1">{#N/A,#N/A,FALSE,"EXPORTAC";#N/A,#N/A,FALSE,"SUPEL94"}</definedName>
    <definedName name="______x1_1_2" hidden="1">{#N/A,#N/A,FALSE,"EXPORTAC";#N/A,#N/A,FALSE,"SUPEL94"}</definedName>
    <definedName name="______x1_2" localSheetId="13" hidden="1">{#N/A,#N/A,FALSE,"EXPORTAC";#N/A,#N/A,FALSE,"SUPEL94"}</definedName>
    <definedName name="______x1_2" hidden="1">{#N/A,#N/A,FALSE,"EXPORTAC";#N/A,#N/A,FALSE,"SUPEL94"}</definedName>
    <definedName name="______x2" localSheetId="13" hidden="1">{#N/A,#N/A,FALSE,"GQGEMPRE"}</definedName>
    <definedName name="______x2" hidden="1">{#N/A,#N/A,FALSE,"GQGEMPRE"}</definedName>
    <definedName name="______x2_1" localSheetId="13" hidden="1">{#N/A,#N/A,FALSE,"GQGEMPRE"}</definedName>
    <definedName name="______x2_1" hidden="1">{#N/A,#N/A,FALSE,"GQGEMPRE"}</definedName>
    <definedName name="______x2_1_1" localSheetId="13" hidden="1">{#N/A,#N/A,FALSE,"GQGEMPRE"}</definedName>
    <definedName name="______x2_1_1" hidden="1">{#N/A,#N/A,FALSE,"GQGEMPRE"}</definedName>
    <definedName name="______x2_1_1_1" localSheetId="13" hidden="1">{#N/A,#N/A,FALSE,"GQGEMPRE"}</definedName>
    <definedName name="______x2_1_1_1" hidden="1">{#N/A,#N/A,FALSE,"GQGEMPRE"}</definedName>
    <definedName name="______x2_1_2" localSheetId="13" hidden="1">{#N/A,#N/A,FALSE,"GQGEMPRE"}</definedName>
    <definedName name="______x2_1_2" hidden="1">{#N/A,#N/A,FALSE,"GQGEMPRE"}</definedName>
    <definedName name="______x2_2" localSheetId="13" hidden="1">{#N/A,#N/A,FALSE,"GQGEMPRE"}</definedName>
    <definedName name="______x2_2" hidden="1">{#N/A,#N/A,FALSE,"GQGEMPRE"}</definedName>
    <definedName name="_____1Excel_BuiltIn_Print_Titles_15_1_1_1_1">#REF!</definedName>
    <definedName name="_____2Excel_BuiltIn_Print_Titles_16_1">#REF!,#REF!</definedName>
    <definedName name="_____3Excel_BuiltIn_Print_Titles_16_1_1_1">#REF!</definedName>
    <definedName name="_____A1">[13]!_____A1</definedName>
    <definedName name="_____A10">[13]!_____A10</definedName>
    <definedName name="_____A11">[13]!_____A11</definedName>
    <definedName name="_____A12">[13]!_____A12</definedName>
    <definedName name="_____A13">[13]!_____A13</definedName>
    <definedName name="_____A14">[13]!_____A14</definedName>
    <definedName name="_____A15">[13]!_____A15</definedName>
    <definedName name="_____A16">[13]!_____A16</definedName>
    <definedName name="_____A17">[13]!_____A17</definedName>
    <definedName name="_____A19">[13]!_____A19</definedName>
    <definedName name="_____A2">[13]!_____A2</definedName>
    <definedName name="_____A20">[13]!_____A20</definedName>
    <definedName name="_____A21">[13]!_____A21</definedName>
    <definedName name="_____A22">[13]!_____A22</definedName>
    <definedName name="_____A23">[13]!_____A23</definedName>
    <definedName name="_____A24">[13]!_____A24</definedName>
    <definedName name="_____A25">[13]!_____A25</definedName>
    <definedName name="_____A3">[13]!_____A3</definedName>
    <definedName name="_____A4">[13]!_____A4</definedName>
    <definedName name="_____A5">[13]!_____A5</definedName>
    <definedName name="_____A6">[13]!_____A6</definedName>
    <definedName name="_____A7">[13]!_____A7</definedName>
    <definedName name="_____A9">[13]!_____A9</definedName>
    <definedName name="_____a999" localSheetId="13" hidden="1">{#N/A,#N/A,FALSE,"ANEXO3 99 ERA";#N/A,#N/A,FALSE,"ANEXO3 99 UBÁ2";#N/A,#N/A,FALSE,"ANEXO3 99 DTU";#N/A,#N/A,FALSE,"ANEXO3 99 RDR";#N/A,#N/A,FALSE,"ANEXO3 99 UBÁ4";#N/A,#N/A,FALSE,"ANEXO3 99 UBÁ6"}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CC2" hidden="1">#REF!</definedName>
    <definedName name="_____ago1" localSheetId="13" hidden="1">{"'gráf jan00'!$A$1:$AK$41"}</definedName>
    <definedName name="_____ago1" hidden="1">{"'gráf jan00'!$A$1:$AK$41"}</definedName>
    <definedName name="_____ago1_1" localSheetId="13" hidden="1">{"'gráf jan00'!$A$1:$AK$41"}</definedName>
    <definedName name="_____ago1_1" hidden="1">{"'gráf jan00'!$A$1:$AK$41"}</definedName>
    <definedName name="_____ago1_1_1" localSheetId="13" hidden="1">{"'gráf jan00'!$A$1:$AK$41"}</definedName>
    <definedName name="_____ago1_1_1" hidden="1">{"'gráf jan00'!$A$1:$AK$41"}</definedName>
    <definedName name="_____ago1_1_1_1" localSheetId="13" hidden="1">{"'gráf jan00'!$A$1:$AK$41"}</definedName>
    <definedName name="_____ago1_1_1_1" hidden="1">{"'gráf jan00'!$A$1:$AK$41"}</definedName>
    <definedName name="_____ago1_1_2" localSheetId="13" hidden="1">{"'gráf jan00'!$A$1:$AK$41"}</definedName>
    <definedName name="_____ago1_1_2" hidden="1">{"'gráf jan00'!$A$1:$AK$41"}</definedName>
    <definedName name="_____ago1_2" localSheetId="13" hidden="1">{"'gráf jan00'!$A$1:$AK$41"}</definedName>
    <definedName name="_____ago1_2" hidden="1">{"'gráf jan00'!$A$1:$AK$41"}</definedName>
    <definedName name="_____ago10" localSheetId="13" hidden="1">{"'gráf jan00'!$A$1:$AK$41"}</definedName>
    <definedName name="_____ago10" hidden="1">{"'gráf jan00'!$A$1:$AK$41"}</definedName>
    <definedName name="_____ago10_1" localSheetId="13" hidden="1">{"'gráf jan00'!$A$1:$AK$41"}</definedName>
    <definedName name="_____ago10_1" hidden="1">{"'gráf jan00'!$A$1:$AK$41"}</definedName>
    <definedName name="_____ago10_1_1" localSheetId="13" hidden="1">{"'gráf jan00'!$A$1:$AK$41"}</definedName>
    <definedName name="_____ago10_1_1" hidden="1">{"'gráf jan00'!$A$1:$AK$41"}</definedName>
    <definedName name="_____ago10_1_1_1" localSheetId="13" hidden="1">{"'gráf jan00'!$A$1:$AK$41"}</definedName>
    <definedName name="_____ago10_1_1_1" hidden="1">{"'gráf jan00'!$A$1:$AK$41"}</definedName>
    <definedName name="_____ago10_1_2" localSheetId="13" hidden="1">{"'gráf jan00'!$A$1:$AK$41"}</definedName>
    <definedName name="_____ago10_1_2" hidden="1">{"'gráf jan00'!$A$1:$AK$41"}</definedName>
    <definedName name="_____ago10_2" localSheetId="13" hidden="1">{"'gráf jan00'!$A$1:$AK$41"}</definedName>
    <definedName name="_____ago10_2" hidden="1">{"'gráf jan00'!$A$1:$AK$41"}</definedName>
    <definedName name="_____ago2" localSheetId="13" hidden="1">{"'gráf jan00'!$A$1:$AK$41"}</definedName>
    <definedName name="_____ago2" hidden="1">{"'gráf jan00'!$A$1:$AK$41"}</definedName>
    <definedName name="_____ago2_1" localSheetId="13" hidden="1">{"'gráf jan00'!$A$1:$AK$41"}</definedName>
    <definedName name="_____ago2_1" hidden="1">{"'gráf jan00'!$A$1:$AK$41"}</definedName>
    <definedName name="_____ago2_1_1" localSheetId="13" hidden="1">{"'gráf jan00'!$A$1:$AK$41"}</definedName>
    <definedName name="_____ago2_1_1" hidden="1">{"'gráf jan00'!$A$1:$AK$41"}</definedName>
    <definedName name="_____ago2_1_1_1" localSheetId="13" hidden="1">{"'gráf jan00'!$A$1:$AK$41"}</definedName>
    <definedName name="_____ago2_1_1_1" hidden="1">{"'gráf jan00'!$A$1:$AK$41"}</definedName>
    <definedName name="_____ago2_1_2" localSheetId="13" hidden="1">{"'gráf jan00'!$A$1:$AK$41"}</definedName>
    <definedName name="_____ago2_1_2" hidden="1">{"'gráf jan00'!$A$1:$AK$41"}</definedName>
    <definedName name="_____ago2_2" localSheetId="13" hidden="1">{"'gráf jan00'!$A$1:$AK$41"}</definedName>
    <definedName name="_____ago2_2" hidden="1">{"'gráf jan00'!$A$1:$AK$41"}</definedName>
    <definedName name="_____ago3" localSheetId="13" hidden="1">{"'gráf jan00'!$A$1:$AK$41"}</definedName>
    <definedName name="_____ago3" hidden="1">{"'gráf jan00'!$A$1:$AK$41"}</definedName>
    <definedName name="_____ago3_1" localSheetId="13" hidden="1">{"'gráf jan00'!$A$1:$AK$41"}</definedName>
    <definedName name="_____ago3_1" hidden="1">{"'gráf jan00'!$A$1:$AK$41"}</definedName>
    <definedName name="_____ago3_1_1" localSheetId="13" hidden="1">{"'gráf jan00'!$A$1:$AK$41"}</definedName>
    <definedName name="_____ago3_1_1" hidden="1">{"'gráf jan00'!$A$1:$AK$41"}</definedName>
    <definedName name="_____ago3_1_1_1" localSheetId="13" hidden="1">{"'gráf jan00'!$A$1:$AK$41"}</definedName>
    <definedName name="_____ago3_1_1_1" hidden="1">{"'gráf jan00'!$A$1:$AK$41"}</definedName>
    <definedName name="_____ago3_1_2" localSheetId="13" hidden="1">{"'gráf jan00'!$A$1:$AK$41"}</definedName>
    <definedName name="_____ago3_1_2" hidden="1">{"'gráf jan00'!$A$1:$AK$41"}</definedName>
    <definedName name="_____ago3_2" localSheetId="13" hidden="1">{"'gráf jan00'!$A$1:$AK$41"}</definedName>
    <definedName name="_____ago3_2" hidden="1">{"'gráf jan00'!$A$1:$AK$41"}</definedName>
    <definedName name="_____ago4" localSheetId="13" hidden="1">{"'gráf jan00'!$A$1:$AK$41"}</definedName>
    <definedName name="_____ago4" hidden="1">{"'gráf jan00'!$A$1:$AK$41"}</definedName>
    <definedName name="_____ago4_1" localSheetId="13" hidden="1">{"'gráf jan00'!$A$1:$AK$41"}</definedName>
    <definedName name="_____ago4_1" hidden="1">{"'gráf jan00'!$A$1:$AK$41"}</definedName>
    <definedName name="_____ago4_1_1" localSheetId="13" hidden="1">{"'gráf jan00'!$A$1:$AK$41"}</definedName>
    <definedName name="_____ago4_1_1" hidden="1">{"'gráf jan00'!$A$1:$AK$41"}</definedName>
    <definedName name="_____ago4_1_1_1" localSheetId="13" hidden="1">{"'gráf jan00'!$A$1:$AK$41"}</definedName>
    <definedName name="_____ago4_1_1_1" hidden="1">{"'gráf jan00'!$A$1:$AK$41"}</definedName>
    <definedName name="_____ago4_1_2" localSheetId="13" hidden="1">{"'gráf jan00'!$A$1:$AK$41"}</definedName>
    <definedName name="_____ago4_1_2" hidden="1">{"'gráf jan00'!$A$1:$AK$41"}</definedName>
    <definedName name="_____ago4_2" localSheetId="13" hidden="1">{"'gráf jan00'!$A$1:$AK$41"}</definedName>
    <definedName name="_____ago4_2" hidden="1">{"'gráf jan00'!$A$1:$AK$41"}</definedName>
    <definedName name="_____ago5" localSheetId="13" hidden="1">{"'gráf jan00'!$A$1:$AK$41"}</definedName>
    <definedName name="_____ago5" hidden="1">{"'gráf jan00'!$A$1:$AK$41"}</definedName>
    <definedName name="_____ago5_1" localSheetId="13" hidden="1">{"'gráf jan00'!$A$1:$AK$41"}</definedName>
    <definedName name="_____ago5_1" hidden="1">{"'gráf jan00'!$A$1:$AK$41"}</definedName>
    <definedName name="_____ago5_1_1" localSheetId="13" hidden="1">{"'gráf jan00'!$A$1:$AK$41"}</definedName>
    <definedName name="_____ago5_1_1" hidden="1">{"'gráf jan00'!$A$1:$AK$41"}</definedName>
    <definedName name="_____ago5_1_1_1" localSheetId="13" hidden="1">{"'gráf jan00'!$A$1:$AK$41"}</definedName>
    <definedName name="_____ago5_1_1_1" hidden="1">{"'gráf jan00'!$A$1:$AK$41"}</definedName>
    <definedName name="_____ago5_1_2" localSheetId="13" hidden="1">{"'gráf jan00'!$A$1:$AK$41"}</definedName>
    <definedName name="_____ago5_1_2" hidden="1">{"'gráf jan00'!$A$1:$AK$41"}</definedName>
    <definedName name="_____ago5_2" localSheetId="13" hidden="1">{"'gráf jan00'!$A$1:$AK$41"}</definedName>
    <definedName name="_____ago5_2" hidden="1">{"'gráf jan00'!$A$1:$AK$41"}</definedName>
    <definedName name="_____ago6" localSheetId="13" hidden="1">{"'gráf jan00'!$A$1:$AK$41"}</definedName>
    <definedName name="_____ago6" hidden="1">{"'gráf jan00'!$A$1:$AK$41"}</definedName>
    <definedName name="_____ago6_1" localSheetId="13" hidden="1">{"'gráf jan00'!$A$1:$AK$41"}</definedName>
    <definedName name="_____ago6_1" hidden="1">{"'gráf jan00'!$A$1:$AK$41"}</definedName>
    <definedName name="_____ago6_1_1" localSheetId="13" hidden="1">{"'gráf jan00'!$A$1:$AK$41"}</definedName>
    <definedName name="_____ago6_1_1" hidden="1">{"'gráf jan00'!$A$1:$AK$41"}</definedName>
    <definedName name="_____ago6_1_1_1" localSheetId="13" hidden="1">{"'gráf jan00'!$A$1:$AK$41"}</definedName>
    <definedName name="_____ago6_1_1_1" hidden="1">{"'gráf jan00'!$A$1:$AK$41"}</definedName>
    <definedName name="_____ago6_1_2" localSheetId="13" hidden="1">{"'gráf jan00'!$A$1:$AK$41"}</definedName>
    <definedName name="_____ago6_1_2" hidden="1">{"'gráf jan00'!$A$1:$AK$41"}</definedName>
    <definedName name="_____ago6_2" localSheetId="13" hidden="1">{"'gráf jan00'!$A$1:$AK$41"}</definedName>
    <definedName name="_____ago6_2" hidden="1">{"'gráf jan00'!$A$1:$AK$41"}</definedName>
    <definedName name="_____ago7" localSheetId="13" hidden="1">{"'gráf jan00'!$A$1:$AK$41"}</definedName>
    <definedName name="_____ago7" hidden="1">{"'gráf jan00'!$A$1:$AK$41"}</definedName>
    <definedName name="_____ago7_1" localSheetId="13" hidden="1">{"'gráf jan00'!$A$1:$AK$41"}</definedName>
    <definedName name="_____ago7_1" hidden="1">{"'gráf jan00'!$A$1:$AK$41"}</definedName>
    <definedName name="_____ago7_1_1" localSheetId="13" hidden="1">{"'gráf jan00'!$A$1:$AK$41"}</definedName>
    <definedName name="_____ago7_1_1" hidden="1">{"'gráf jan00'!$A$1:$AK$41"}</definedName>
    <definedName name="_____ago7_1_1_1" localSheetId="13" hidden="1">{"'gráf jan00'!$A$1:$AK$41"}</definedName>
    <definedName name="_____ago7_1_1_1" hidden="1">{"'gráf jan00'!$A$1:$AK$41"}</definedName>
    <definedName name="_____ago7_1_2" localSheetId="13" hidden="1">{"'gráf jan00'!$A$1:$AK$41"}</definedName>
    <definedName name="_____ago7_1_2" hidden="1">{"'gráf jan00'!$A$1:$AK$41"}</definedName>
    <definedName name="_____ago7_2" localSheetId="13" hidden="1">{"'gráf jan00'!$A$1:$AK$41"}</definedName>
    <definedName name="_____ago7_2" hidden="1">{"'gráf jan00'!$A$1:$AK$41"}</definedName>
    <definedName name="_____ago8" localSheetId="13" hidden="1">{"'gráf jan00'!$A$1:$AK$41"}</definedName>
    <definedName name="_____ago8" hidden="1">{"'gráf jan00'!$A$1:$AK$41"}</definedName>
    <definedName name="_____ago8_1" localSheetId="13" hidden="1">{"'gráf jan00'!$A$1:$AK$41"}</definedName>
    <definedName name="_____ago8_1" hidden="1">{"'gráf jan00'!$A$1:$AK$41"}</definedName>
    <definedName name="_____ago8_1_1" localSheetId="13" hidden="1">{"'gráf jan00'!$A$1:$AK$41"}</definedName>
    <definedName name="_____ago8_1_1" hidden="1">{"'gráf jan00'!$A$1:$AK$41"}</definedName>
    <definedName name="_____ago8_1_1_1" localSheetId="13" hidden="1">{"'gráf jan00'!$A$1:$AK$41"}</definedName>
    <definedName name="_____ago8_1_1_1" hidden="1">{"'gráf jan00'!$A$1:$AK$41"}</definedName>
    <definedName name="_____ago8_1_2" localSheetId="13" hidden="1">{"'gráf jan00'!$A$1:$AK$41"}</definedName>
    <definedName name="_____ago8_1_2" hidden="1">{"'gráf jan00'!$A$1:$AK$41"}</definedName>
    <definedName name="_____ago8_2" localSheetId="13" hidden="1">{"'gráf jan00'!$A$1:$AK$41"}</definedName>
    <definedName name="_____ago8_2" hidden="1">{"'gráf jan00'!$A$1:$AK$41"}</definedName>
    <definedName name="_____ago9" localSheetId="13" hidden="1">{"'gráf jan00'!$A$1:$AK$41"}</definedName>
    <definedName name="_____ago9" hidden="1">{"'gráf jan00'!$A$1:$AK$41"}</definedName>
    <definedName name="_____ago9_1" localSheetId="13" hidden="1">{"'gráf jan00'!$A$1:$AK$41"}</definedName>
    <definedName name="_____ago9_1" hidden="1">{"'gráf jan00'!$A$1:$AK$41"}</definedName>
    <definedName name="_____ago9_1_1" localSheetId="13" hidden="1">{"'gráf jan00'!$A$1:$AK$41"}</definedName>
    <definedName name="_____ago9_1_1" hidden="1">{"'gráf jan00'!$A$1:$AK$41"}</definedName>
    <definedName name="_____ago9_1_1_1" localSheetId="13" hidden="1">{"'gráf jan00'!$A$1:$AK$41"}</definedName>
    <definedName name="_____ago9_1_1_1" hidden="1">{"'gráf jan00'!$A$1:$AK$41"}</definedName>
    <definedName name="_____ago9_1_2" localSheetId="13" hidden="1">{"'gráf jan00'!$A$1:$AK$41"}</definedName>
    <definedName name="_____ago9_1_2" hidden="1">{"'gráf jan00'!$A$1:$AK$41"}</definedName>
    <definedName name="_____ago9_2" localSheetId="13" hidden="1">{"'gráf jan00'!$A$1:$AK$41"}</definedName>
    <definedName name="_____ago9_2" hidden="1">{"'gráf jan00'!$A$1:$AK$41"}</definedName>
    <definedName name="_____ago99999" localSheetId="13" hidden="1">{"'gráf jan00'!$A$1:$AK$41"}</definedName>
    <definedName name="_____ago99999" hidden="1">{"'gráf jan00'!$A$1:$AK$41"}</definedName>
    <definedName name="_____ago99999_1" localSheetId="13" hidden="1">{"'gráf jan00'!$A$1:$AK$41"}</definedName>
    <definedName name="_____ago99999_1" hidden="1">{"'gráf jan00'!$A$1:$AK$41"}</definedName>
    <definedName name="_____ago99999_1_1" localSheetId="13" hidden="1">{"'gráf jan00'!$A$1:$AK$41"}</definedName>
    <definedName name="_____ago99999_1_1" hidden="1">{"'gráf jan00'!$A$1:$AK$41"}</definedName>
    <definedName name="_____ago99999_1_1_1" localSheetId="13" hidden="1">{"'gráf jan00'!$A$1:$AK$41"}</definedName>
    <definedName name="_____ago99999_1_1_1" hidden="1">{"'gráf jan00'!$A$1:$AK$41"}</definedName>
    <definedName name="_____ago99999_1_2" localSheetId="13" hidden="1">{"'gráf jan00'!$A$1:$AK$41"}</definedName>
    <definedName name="_____ago99999_1_2" hidden="1">{"'gráf jan00'!$A$1:$AK$41"}</definedName>
    <definedName name="_____ago99999_2" localSheetId="13" hidden="1">{"'gráf jan00'!$A$1:$AK$41"}</definedName>
    <definedName name="_____ago99999_2" hidden="1">{"'gráf jan00'!$A$1:$AK$41"}</definedName>
    <definedName name="_____arq1" localSheetId="13" hidden="1">{"'REL CUSTODIF'!$B$1:$H$72"}</definedName>
    <definedName name="_____arq1" hidden="1">{"'REL CUSTODIF'!$B$1:$H$72"}</definedName>
    <definedName name="_____BDI1" localSheetId="13">#N/A</definedName>
    <definedName name="_____BDI1" localSheetId="9">MODELO!_____BDI1</definedName>
    <definedName name="_____BDI1">[0]!_____BDI1</definedName>
    <definedName name="_____DEF2" localSheetId="13" hidden="1">{#N/A,#N/A,FALSE,"DEF1";#N/A,#N/A,FALSE,"DEF2";#N/A,#N/A,FALSE,"DEF3"}</definedName>
    <definedName name="_____DEF2" hidden="1">{#N/A,#N/A,FALSE,"DEF1";#N/A,#N/A,FALSE,"DEF2";#N/A,#N/A,FALSE,"DEF3"}</definedName>
    <definedName name="_____DEF3" localSheetId="13" hidden="1">{#N/A,#N/A,FALSE,"DEF1";#N/A,#N/A,FALSE,"DEF2";#N/A,#N/A,FALSE,"DEF3"}</definedName>
    <definedName name="_____DEF3" hidden="1">{#N/A,#N/A,FALSE,"DEF1";#N/A,#N/A,FALSE,"DEF2";#N/A,#N/A,FALSE,"DEF3"}</definedName>
    <definedName name="_____efc10" localSheetId="13" hidden="1">{"'RR'!$A$2:$E$81"}</definedName>
    <definedName name="_____efc10" hidden="1">{"'RR'!$A$2:$E$81"}</definedName>
    <definedName name="_____efc10_1" localSheetId="13" hidden="1">{"'RR'!$A$2:$E$81"}</definedName>
    <definedName name="_____efc10_1" hidden="1">{"'RR'!$A$2:$E$81"}</definedName>
    <definedName name="_____efc10_1_1" localSheetId="13" hidden="1">{"'RR'!$A$2:$E$81"}</definedName>
    <definedName name="_____efc10_1_1" hidden="1">{"'RR'!$A$2:$E$81"}</definedName>
    <definedName name="_____efc10_1_1_1" localSheetId="13" hidden="1">{"'RR'!$A$2:$E$81"}</definedName>
    <definedName name="_____efc10_1_1_1" hidden="1">{"'RR'!$A$2:$E$81"}</definedName>
    <definedName name="_____efc10_1_2" localSheetId="13" hidden="1">{"'RR'!$A$2:$E$81"}</definedName>
    <definedName name="_____efc10_1_2" hidden="1">{"'RR'!$A$2:$E$81"}</definedName>
    <definedName name="_____efc10_2" localSheetId="13" hidden="1">{"'RR'!$A$2:$E$81"}</definedName>
    <definedName name="_____efc10_2" hidden="1">{"'RR'!$A$2:$E$81"}</definedName>
    <definedName name="_____EFC2" localSheetId="13" hidden="1">{"'RR'!$A$2:$E$81"}</definedName>
    <definedName name="_____EFC2" hidden="1">{"'RR'!$A$2:$E$81"}</definedName>
    <definedName name="_____EFC2_1" localSheetId="13" hidden="1">{"'RR'!$A$2:$E$81"}</definedName>
    <definedName name="_____EFC2_1" hidden="1">{"'RR'!$A$2:$E$81"}</definedName>
    <definedName name="_____EFC2_1_1" localSheetId="13" hidden="1">{"'RR'!$A$2:$E$81"}</definedName>
    <definedName name="_____EFC2_1_1" hidden="1">{"'RR'!$A$2:$E$81"}</definedName>
    <definedName name="_____EFC2_1_1_1" localSheetId="13" hidden="1">{"'RR'!$A$2:$E$81"}</definedName>
    <definedName name="_____EFC2_1_1_1" hidden="1">{"'RR'!$A$2:$E$81"}</definedName>
    <definedName name="_____EFC2_1_2" localSheetId="13" hidden="1">{"'RR'!$A$2:$E$81"}</definedName>
    <definedName name="_____EFC2_1_2" hidden="1">{"'RR'!$A$2:$E$81"}</definedName>
    <definedName name="_____EFC2_2" localSheetId="13" hidden="1">{"'RR'!$A$2:$E$81"}</definedName>
    <definedName name="_____EFC2_2" hidden="1">{"'RR'!$A$2:$E$81"}</definedName>
    <definedName name="_____EFC3" localSheetId="13" hidden="1">{"'RR'!$A$2:$E$81"}</definedName>
    <definedName name="_____EFC3" hidden="1">{"'RR'!$A$2:$E$81"}</definedName>
    <definedName name="_____EFC3_1" localSheetId="13" hidden="1">{"'RR'!$A$2:$E$81"}</definedName>
    <definedName name="_____EFC3_1" hidden="1">{"'RR'!$A$2:$E$81"}</definedName>
    <definedName name="_____EFC3_1_1" localSheetId="13" hidden="1">{"'RR'!$A$2:$E$81"}</definedName>
    <definedName name="_____EFC3_1_1" hidden="1">{"'RR'!$A$2:$E$81"}</definedName>
    <definedName name="_____EFC3_1_1_1" localSheetId="13" hidden="1">{"'RR'!$A$2:$E$81"}</definedName>
    <definedName name="_____EFC3_1_1_1" hidden="1">{"'RR'!$A$2:$E$81"}</definedName>
    <definedName name="_____EFC3_1_2" localSheetId="13" hidden="1">{"'RR'!$A$2:$E$81"}</definedName>
    <definedName name="_____EFC3_1_2" hidden="1">{"'RR'!$A$2:$E$81"}</definedName>
    <definedName name="_____EFC3_2" localSheetId="13" hidden="1">{"'RR'!$A$2:$E$81"}</definedName>
    <definedName name="_____EFC3_2" hidden="1">{"'RR'!$A$2:$E$81"}</definedName>
    <definedName name="_____EFC4" localSheetId="13" hidden="1">{"'RR'!$A$2:$E$81"}</definedName>
    <definedName name="_____EFC4" hidden="1">{"'RR'!$A$2:$E$81"}</definedName>
    <definedName name="_____EFC4_1" localSheetId="13" hidden="1">{"'RR'!$A$2:$E$81"}</definedName>
    <definedName name="_____EFC4_1" hidden="1">{"'RR'!$A$2:$E$81"}</definedName>
    <definedName name="_____EFC4_1_1" localSheetId="13" hidden="1">{"'RR'!$A$2:$E$81"}</definedName>
    <definedName name="_____EFC4_1_1" hidden="1">{"'RR'!$A$2:$E$81"}</definedName>
    <definedName name="_____EFC4_1_1_1" localSheetId="13" hidden="1">{"'RR'!$A$2:$E$81"}</definedName>
    <definedName name="_____EFC4_1_1_1" hidden="1">{"'RR'!$A$2:$E$81"}</definedName>
    <definedName name="_____EFC4_1_2" localSheetId="13" hidden="1">{"'RR'!$A$2:$E$81"}</definedName>
    <definedName name="_____EFC4_1_2" hidden="1">{"'RR'!$A$2:$E$81"}</definedName>
    <definedName name="_____EFC4_2" localSheetId="13" hidden="1">{"'RR'!$A$2:$E$81"}</definedName>
    <definedName name="_____EFC4_2" hidden="1">{"'RR'!$A$2:$E$81"}</definedName>
    <definedName name="_____Ext2" localSheetId="10">'[15]P A T O 99 B'!#REF!</definedName>
    <definedName name="_____Ext2" localSheetId="9">#REF!</definedName>
    <definedName name="_____Ext2" localSheetId="15">'[15]P A T O 99 B'!#REF!</definedName>
    <definedName name="_____Ext2" localSheetId="17">'[15]P A T O 99 B'!#REF!</definedName>
    <definedName name="_____Ext2">'[8]P A T O 99 B'!#REF!</definedName>
    <definedName name="_____Ext2_11">'[10]P A T O 99 B'!#REF!</definedName>
    <definedName name="_____Fev1">[13]!_____Fev1</definedName>
    <definedName name="_____ffp16" localSheetId="13" hidden="1">{"'gráf jan00'!$A$1:$AK$41"}</definedName>
    <definedName name="_____ffp16" hidden="1">{"'gráf jan00'!$A$1:$AK$41"}</definedName>
    <definedName name="_____ffp16_1" localSheetId="13" hidden="1">{"'gráf jan00'!$A$1:$AK$41"}</definedName>
    <definedName name="_____ffp16_1" hidden="1">{"'gráf jan00'!$A$1:$AK$41"}</definedName>
    <definedName name="_____ffp16_1_1" localSheetId="13" hidden="1">{"'gráf jan00'!$A$1:$AK$41"}</definedName>
    <definedName name="_____ffp16_1_1" hidden="1">{"'gráf jan00'!$A$1:$AK$41"}</definedName>
    <definedName name="_____ffp16_1_1_1" localSheetId="13" hidden="1">{"'gráf jan00'!$A$1:$AK$41"}</definedName>
    <definedName name="_____ffp16_1_1_1" hidden="1">{"'gráf jan00'!$A$1:$AK$41"}</definedName>
    <definedName name="_____ffp16_1_2" localSheetId="13" hidden="1">{"'gráf jan00'!$A$1:$AK$41"}</definedName>
    <definedName name="_____ffp16_1_2" hidden="1">{"'gráf jan00'!$A$1:$AK$41"}</definedName>
    <definedName name="_____ffp16_2" localSheetId="13" hidden="1">{"'gráf jan00'!$A$1:$AK$41"}</definedName>
    <definedName name="_____ffp16_2" hidden="1">{"'gráf jan00'!$A$1:$AK$41"}</definedName>
    <definedName name="_____ffp4589" localSheetId="13" hidden="1">{"'gráf jan00'!$A$1:$AK$41"}</definedName>
    <definedName name="_____ffp4589" hidden="1">{"'gráf jan00'!$A$1:$AK$41"}</definedName>
    <definedName name="_____ffp4589_1" localSheetId="13" hidden="1">{"'gráf jan00'!$A$1:$AK$41"}</definedName>
    <definedName name="_____ffp4589_1" hidden="1">{"'gráf jan00'!$A$1:$AK$41"}</definedName>
    <definedName name="_____ffp4589_1_1" localSheetId="13" hidden="1">{"'gráf jan00'!$A$1:$AK$41"}</definedName>
    <definedName name="_____ffp4589_1_1" hidden="1">{"'gráf jan00'!$A$1:$AK$41"}</definedName>
    <definedName name="_____ffp4589_1_1_1" localSheetId="13" hidden="1">{"'gráf jan00'!$A$1:$AK$41"}</definedName>
    <definedName name="_____ffp4589_1_1_1" hidden="1">{"'gráf jan00'!$A$1:$AK$41"}</definedName>
    <definedName name="_____ffp4589_1_2" localSheetId="13" hidden="1">{"'gráf jan00'!$A$1:$AK$41"}</definedName>
    <definedName name="_____ffp4589_1_2" hidden="1">{"'gráf jan00'!$A$1:$AK$41"}</definedName>
    <definedName name="_____ffp4589_2" localSheetId="13" hidden="1">{"'gráf jan00'!$A$1:$AK$41"}</definedName>
    <definedName name="_____ffp4589_2" hidden="1">{"'gráf jan00'!$A$1:$AK$41"}</definedName>
    <definedName name="_____I027611" localSheetId="13" hidden="1">{#N/A,#N/A,FALSE,"지침";#N/A,#N/A,FALSE,"환경분석";#N/A,#N/A,FALSE,"Sheet16"}</definedName>
    <definedName name="_____I027611" hidden="1">{#N/A,#N/A,FALSE,"지침";#N/A,#N/A,FALSE,"환경분석";#N/A,#N/A,FALSE,"Sheet16"}</definedName>
    <definedName name="_____I027611_1" localSheetId="13" hidden="1">{#N/A,#N/A,FALSE,"지침";#N/A,#N/A,FALSE,"환경분석";#N/A,#N/A,FALSE,"Sheet16"}</definedName>
    <definedName name="_____I027611_1" hidden="1">{#N/A,#N/A,FALSE,"지침";#N/A,#N/A,FALSE,"환경분석";#N/A,#N/A,FALSE,"Sheet16"}</definedName>
    <definedName name="_____I027611_1_1" localSheetId="13" hidden="1">{#N/A,#N/A,FALSE,"지침";#N/A,#N/A,FALSE,"환경분석";#N/A,#N/A,FALSE,"Sheet16"}</definedName>
    <definedName name="_____I027611_1_1" hidden="1">{#N/A,#N/A,FALSE,"지침";#N/A,#N/A,FALSE,"환경분석";#N/A,#N/A,FALSE,"Sheet16"}</definedName>
    <definedName name="_____I027611_1_1_1" localSheetId="13" hidden="1">{#N/A,#N/A,FALSE,"지침";#N/A,#N/A,FALSE,"환경분석";#N/A,#N/A,FALSE,"Sheet16"}</definedName>
    <definedName name="_____I027611_1_1_1" hidden="1">{#N/A,#N/A,FALSE,"지침";#N/A,#N/A,FALSE,"환경분석";#N/A,#N/A,FALSE,"Sheet16"}</definedName>
    <definedName name="_____I027611_1_2" localSheetId="13" hidden="1">{#N/A,#N/A,FALSE,"지침";#N/A,#N/A,FALSE,"환경분석";#N/A,#N/A,FALSE,"Sheet16"}</definedName>
    <definedName name="_____I027611_1_2" hidden="1">{#N/A,#N/A,FALSE,"지침";#N/A,#N/A,FALSE,"환경분석";#N/A,#N/A,FALSE,"Sheet16"}</definedName>
    <definedName name="_____I027611_2" localSheetId="13" hidden="1">{#N/A,#N/A,FALSE,"지침";#N/A,#N/A,FALSE,"환경분석";#N/A,#N/A,FALSE,"Sheet16"}</definedName>
    <definedName name="_____I027611_2" hidden="1">{#N/A,#N/A,FALSE,"지침";#N/A,#N/A,FALSE,"환경분석";#N/A,#N/A,FALSE,"Sheet16"}</definedName>
    <definedName name="_____Jan1">[13]!_____Jan1</definedName>
    <definedName name="_____jun04" localSheetId="13" hidden="1">{"'gráf jan00'!$A$1:$AK$41"}</definedName>
    <definedName name="_____jun04" hidden="1">{"'gráf jan00'!$A$1:$AK$41"}</definedName>
    <definedName name="_____jun04_1" localSheetId="13" hidden="1">{"'gráf jan00'!$A$1:$AK$41"}</definedName>
    <definedName name="_____jun04_1" hidden="1">{"'gráf jan00'!$A$1:$AK$41"}</definedName>
    <definedName name="_____jun04_1_1" localSheetId="13" hidden="1">{"'gráf jan00'!$A$1:$AK$41"}</definedName>
    <definedName name="_____jun04_1_1" hidden="1">{"'gráf jan00'!$A$1:$AK$41"}</definedName>
    <definedName name="_____jun04_1_1_1" localSheetId="13" hidden="1">{"'gráf jan00'!$A$1:$AK$41"}</definedName>
    <definedName name="_____jun04_1_1_1" hidden="1">{"'gráf jan00'!$A$1:$AK$41"}</definedName>
    <definedName name="_____jun04_1_2" localSheetId="13" hidden="1">{"'gráf jan00'!$A$1:$AK$41"}</definedName>
    <definedName name="_____jun04_1_2" hidden="1">{"'gráf jan00'!$A$1:$AK$41"}</definedName>
    <definedName name="_____jun04_2" localSheetId="13" hidden="1">{"'gráf jan00'!$A$1:$AK$41"}</definedName>
    <definedName name="_____jun04_2" hidden="1">{"'gráf jan00'!$A$1:$AK$41"}</definedName>
    <definedName name="_____ki5">#REF!</definedName>
    <definedName name="_____ltf2" hidden="1">#REF!</definedName>
    <definedName name="_____MA2" localSheetId="13" hidden="1">{"'REL CUSTODIF'!$B$1:$H$72"}</definedName>
    <definedName name="_____MA2" hidden="1">{"'REL CUSTODIF'!$B$1:$H$72"}</definedName>
    <definedName name="_____MA2_1" localSheetId="13" hidden="1">{"'REL CUSTODIF'!$B$1:$H$72"}</definedName>
    <definedName name="_____MA2_1" hidden="1">{"'REL CUSTODIF'!$B$1:$H$72"}</definedName>
    <definedName name="_____MA2_1_1" localSheetId="13" hidden="1">{"'REL CUSTODIF'!$B$1:$H$72"}</definedName>
    <definedName name="_____MA2_1_1" hidden="1">{"'REL CUSTODIF'!$B$1:$H$72"}</definedName>
    <definedName name="_____MA2_1_1_1" localSheetId="13" hidden="1">{"'REL CUSTODIF'!$B$1:$H$72"}</definedName>
    <definedName name="_____MA2_1_1_1" hidden="1">{"'REL CUSTODIF'!$B$1:$H$72"}</definedName>
    <definedName name="_____MA2_1_2" localSheetId="13" hidden="1">{"'REL CUSTODIF'!$B$1:$H$72"}</definedName>
    <definedName name="_____MA2_1_2" hidden="1">{"'REL CUSTODIF'!$B$1:$H$72"}</definedName>
    <definedName name="_____MA2_2" localSheetId="13" hidden="1">{"'REL CUSTODIF'!$B$1:$H$72"}</definedName>
    <definedName name="_____MA2_2" hidden="1">{"'REL CUSTODIF'!$B$1:$H$72"}</definedName>
    <definedName name="_____Mar1">[13]!_____Mar1</definedName>
    <definedName name="_____MOA1" localSheetId="13" hidden="1">{#N/A,#N/A,FALSE,"DEF1";#N/A,#N/A,FALSE,"DEF2";#N/A,#N/A,FALSE,"DEF3"}</definedName>
    <definedName name="_____MOA1" hidden="1">{#N/A,#N/A,FALSE,"DEF1";#N/A,#N/A,FALSE,"DEF2";#N/A,#N/A,FALSE,"DEF3"}</definedName>
    <definedName name="_____MOA2" localSheetId="13" hidden="1">{#N/A,#N/A,FALSE,"DEF1";#N/A,#N/A,FALSE,"DEF2";#N/A,#N/A,FALSE,"DEF3"}</definedName>
    <definedName name="_____MOA2" hidden="1">{#N/A,#N/A,FALSE,"DEF1";#N/A,#N/A,FALSE,"DEF2";#N/A,#N/A,FALSE,"DEF3"}</definedName>
    <definedName name="_____MOD01">[13]!_____MOD01</definedName>
    <definedName name="_____n2" localSheetId="13" hidden="1">{#N/A,#N/A,FALSE,"PCOL"}</definedName>
    <definedName name="_____n2" hidden="1">{#N/A,#N/A,FALSE,"PCOL"}</definedName>
    <definedName name="_____n2_1" localSheetId="13" hidden="1">{#N/A,#N/A,FALSE,"PCOL"}</definedName>
    <definedName name="_____n2_1" hidden="1">{#N/A,#N/A,FALSE,"PCOL"}</definedName>
    <definedName name="_____n2_1_1" localSheetId="13" hidden="1">{#N/A,#N/A,FALSE,"PCOL"}</definedName>
    <definedName name="_____n2_1_1" hidden="1">{#N/A,#N/A,FALSE,"PCOL"}</definedName>
    <definedName name="_____n2_1_1_1" localSheetId="13" hidden="1">{#N/A,#N/A,FALSE,"PCOL"}</definedName>
    <definedName name="_____n2_1_1_1" hidden="1">{#N/A,#N/A,FALSE,"PCOL"}</definedName>
    <definedName name="_____n2_1_2" localSheetId="13" hidden="1">{#N/A,#N/A,FALSE,"PCOL"}</definedName>
    <definedName name="_____n2_1_2" hidden="1">{#N/A,#N/A,FALSE,"PCOL"}</definedName>
    <definedName name="_____n2_2" localSheetId="13" hidden="1">{#N/A,#N/A,FALSE,"PCOL"}</definedName>
    <definedName name="_____n2_2" hidden="1">{#N/A,#N/A,FALSE,"PCOL"}</definedName>
    <definedName name="_____o1" localSheetId="13" hidden="1">{"det (May)",#N/A,FALSE,"June";"sum (MAY YTD)",#N/A,FALSE,"June YTD"}</definedName>
    <definedName name="_____o1" hidden="1">{"det (May)",#N/A,FALSE,"June";"sum (MAY YTD)",#N/A,FALSE,"June YTD"}</definedName>
    <definedName name="_____o1_1" localSheetId="13" hidden="1">{"det (May)",#N/A,FALSE,"June";"sum (MAY YTD)",#N/A,FALSE,"June YTD"}</definedName>
    <definedName name="_____o1_1" hidden="1">{"det (May)",#N/A,FALSE,"June";"sum (MAY YTD)",#N/A,FALSE,"June YTD"}</definedName>
    <definedName name="_____o1_1_1" localSheetId="13" hidden="1">{"det (May)",#N/A,FALSE,"June";"sum (MAY YTD)",#N/A,FALSE,"June YTD"}</definedName>
    <definedName name="_____o1_1_1" hidden="1">{"det (May)",#N/A,FALSE,"June";"sum (MAY YTD)",#N/A,FALSE,"June YTD"}</definedName>
    <definedName name="_____o1_1_1_1" localSheetId="13" hidden="1">{"det (May)",#N/A,FALSE,"June";"sum (MAY YTD)",#N/A,FALSE,"June YTD"}</definedName>
    <definedName name="_____o1_1_1_1" hidden="1">{"det (May)",#N/A,FALSE,"June";"sum (MAY YTD)",#N/A,FALSE,"June YTD"}</definedName>
    <definedName name="_____o1_1_2" localSheetId="13" hidden="1">{"det (May)",#N/A,FALSE,"June";"sum (MAY YTD)",#N/A,FALSE,"June YTD"}</definedName>
    <definedName name="_____o1_1_2" hidden="1">{"det (May)",#N/A,FALSE,"June";"sum (MAY YTD)",#N/A,FALSE,"June YTD"}</definedName>
    <definedName name="_____o1_2" localSheetId="13" hidden="1">{"det (May)",#N/A,FALSE,"June";"sum (MAY YTD)",#N/A,FALSE,"June YTD"}</definedName>
    <definedName name="_____o1_2" hidden="1">{"det (May)",#N/A,FALSE,"June";"sum (MAY YTD)",#N/A,FALSE,"June YTD"}</definedName>
    <definedName name="_____Obs1">#REF!</definedName>
    <definedName name="_____Obs2">#REF!</definedName>
    <definedName name="_____OUT98" localSheetId="13" hidden="1">{#N/A,#N/A,TRUE,"Serviços"}</definedName>
    <definedName name="_____OUT98" localSheetId="10">#REF!</definedName>
    <definedName name="_____OUT98" localSheetId="9">{#N/A,#N/A,TRUE,"Serviços"}</definedName>
    <definedName name="_____OUT98" localSheetId="15">#REF!</definedName>
    <definedName name="_____OUT98" localSheetId="17">#REF!</definedName>
    <definedName name="_____OUT98" hidden="1">{#N/A,#N/A,TRUE,"Serviços"}</definedName>
    <definedName name="_____OUT98_1" localSheetId="13">{#N/A,#N/A,TRUE,"Serviços"}</definedName>
    <definedName name="_____OUT98_1" localSheetId="10">#REF!</definedName>
    <definedName name="_____OUT98_1" localSheetId="9">{#N/A,#N/A,TRUE,"Serviços"}</definedName>
    <definedName name="_____OUT98_1" localSheetId="15">#REF!</definedName>
    <definedName name="_____OUT98_1" localSheetId="17">#REF!</definedName>
    <definedName name="_____OUT98_1">{#N/A,#N/A,TRUE,"Serviços"}</definedName>
    <definedName name="_____out99" localSheetId="13" hidden="1">{#N/A,#N/A,TRUE,"Serviços"}</definedName>
    <definedName name="_____out99" hidden="1">{#N/A,#N/A,TRUE,"Serviços"}</definedName>
    <definedName name="_____OUTTT988" localSheetId="13" hidden="1">{#N/A,#N/A,TRUE,"Serviços"}</definedName>
    <definedName name="_____OUTTT988" hidden="1">{#N/A,#N/A,TRUE,"Serviços"}</definedName>
    <definedName name="_____P0376001" localSheetId="13" hidden="1">{#N/A,#N/A,FALSE,"지침";#N/A,#N/A,FALSE,"환경분석";#N/A,#N/A,FALSE,"Sheet16"}</definedName>
    <definedName name="_____P0376001" hidden="1">{#N/A,#N/A,FALSE,"지침";#N/A,#N/A,FALSE,"환경분석";#N/A,#N/A,FALSE,"Sheet16"}</definedName>
    <definedName name="_____P0376001_1" localSheetId="13" hidden="1">{#N/A,#N/A,FALSE,"지침";#N/A,#N/A,FALSE,"환경분석";#N/A,#N/A,FALSE,"Sheet16"}</definedName>
    <definedName name="_____P0376001_1" hidden="1">{#N/A,#N/A,FALSE,"지침";#N/A,#N/A,FALSE,"환경분석";#N/A,#N/A,FALSE,"Sheet16"}</definedName>
    <definedName name="_____P0376001_1_1" localSheetId="13" hidden="1">{#N/A,#N/A,FALSE,"지침";#N/A,#N/A,FALSE,"환경분석";#N/A,#N/A,FALSE,"Sheet16"}</definedName>
    <definedName name="_____P0376001_1_1" hidden="1">{#N/A,#N/A,FALSE,"지침";#N/A,#N/A,FALSE,"환경분석";#N/A,#N/A,FALSE,"Sheet16"}</definedName>
    <definedName name="_____P0376001_1_1_1" localSheetId="13" hidden="1">{#N/A,#N/A,FALSE,"지침";#N/A,#N/A,FALSE,"환경분석";#N/A,#N/A,FALSE,"Sheet16"}</definedName>
    <definedName name="_____P0376001_1_1_1" hidden="1">{#N/A,#N/A,FALSE,"지침";#N/A,#N/A,FALSE,"환경분석";#N/A,#N/A,FALSE,"Sheet16"}</definedName>
    <definedName name="_____P0376001_1_2" localSheetId="13" hidden="1">{#N/A,#N/A,FALSE,"지침";#N/A,#N/A,FALSE,"환경분석";#N/A,#N/A,FALSE,"Sheet16"}</definedName>
    <definedName name="_____P0376001_1_2" hidden="1">{#N/A,#N/A,FALSE,"지침";#N/A,#N/A,FALSE,"환경분석";#N/A,#N/A,FALSE,"Sheet16"}</definedName>
    <definedName name="_____P0376001_2" localSheetId="13" hidden="1">{#N/A,#N/A,FALSE,"지침";#N/A,#N/A,FALSE,"환경분석";#N/A,#N/A,FALSE,"Sheet16"}</definedName>
    <definedName name="_____P0376001_2" hidden="1">{#N/A,#N/A,FALSE,"지침";#N/A,#N/A,FALSE,"환경분석";#N/A,#N/A,FALSE,"Sheet16"}</definedName>
    <definedName name="_____PA01" localSheetId="13" hidden="1">{"'teste'!$B$2:$R$49"}</definedName>
    <definedName name="_____PA01" hidden="1">{"'teste'!$B$2:$R$49"}</definedName>
    <definedName name="_____PA01_1" localSheetId="13" hidden="1">{"'teste'!$B$2:$R$49"}</definedName>
    <definedName name="_____PA01_1" hidden="1">{"'teste'!$B$2:$R$49"}</definedName>
    <definedName name="_____PA01_1_1" localSheetId="13" hidden="1">{"'teste'!$B$2:$R$49"}</definedName>
    <definedName name="_____PA01_1_1" hidden="1">{"'teste'!$B$2:$R$49"}</definedName>
    <definedName name="_____PA01_1_1_1" localSheetId="13" hidden="1">{"'teste'!$B$2:$R$49"}</definedName>
    <definedName name="_____PA01_1_1_1" hidden="1">{"'teste'!$B$2:$R$49"}</definedName>
    <definedName name="_____PA01_1_2" localSheetId="13" hidden="1">{"'teste'!$B$2:$R$49"}</definedName>
    <definedName name="_____PA01_1_2" hidden="1">{"'teste'!$B$2:$R$49"}</definedName>
    <definedName name="_____PA01_2" localSheetId="13" hidden="1">{"'teste'!$B$2:$R$49"}</definedName>
    <definedName name="_____PA01_2" hidden="1">{"'teste'!$B$2:$R$49"}</definedName>
    <definedName name="_____PL1" localSheetId="9">#REF!</definedName>
    <definedName name="_____PL1">#REF!</definedName>
    <definedName name="_____PL1_11">#REF!</definedName>
    <definedName name="_____PL1_15">#REF!</definedName>
    <definedName name="_____PN10" localSheetId="13" hidden="1">{"'gráf jan00'!$A$1:$AK$41"}</definedName>
    <definedName name="_____PN10" hidden="1">{"'gráf jan00'!$A$1:$AK$41"}</definedName>
    <definedName name="_____PN10_1" localSheetId="13" hidden="1">{"'gráf jan00'!$A$1:$AK$41"}</definedName>
    <definedName name="_____PN10_1" hidden="1">{"'gráf jan00'!$A$1:$AK$41"}</definedName>
    <definedName name="_____PN10_1_1" localSheetId="13" hidden="1">{"'gráf jan00'!$A$1:$AK$41"}</definedName>
    <definedName name="_____PN10_1_1" hidden="1">{"'gráf jan00'!$A$1:$AK$41"}</definedName>
    <definedName name="_____PN10_1_1_1" localSheetId="13" hidden="1">{"'gráf jan00'!$A$1:$AK$41"}</definedName>
    <definedName name="_____PN10_1_1_1" hidden="1">{"'gráf jan00'!$A$1:$AK$41"}</definedName>
    <definedName name="_____PN10_1_2" localSheetId="13" hidden="1">{"'gráf jan00'!$A$1:$AK$41"}</definedName>
    <definedName name="_____PN10_1_2" hidden="1">{"'gráf jan00'!$A$1:$AK$41"}</definedName>
    <definedName name="_____PN10_2" localSheetId="13" hidden="1">{"'gráf jan00'!$A$1:$AK$41"}</definedName>
    <definedName name="_____PN10_2" hidden="1">{"'gráf jan00'!$A$1:$AK$41"}</definedName>
    <definedName name="_____PPU1" localSheetId="13" hidden="1">{#N/A,#N/A,FALSE,"Cronograma";#N/A,#N/A,FALSE,"Cronogr. 2"}</definedName>
    <definedName name="_____PPU1" hidden="1">{#N/A,#N/A,FALSE,"Cronograma";#N/A,#N/A,FALSE,"Cronogr. 2"}</definedName>
    <definedName name="_____PPU1_1" localSheetId="13" hidden="1">{#N/A,#N/A,FALSE,"Cronograma";#N/A,#N/A,FALSE,"Cronogr. 2"}</definedName>
    <definedName name="_____PPU1_1" hidden="1">{#N/A,#N/A,FALSE,"Cronograma";#N/A,#N/A,FALSE,"Cronogr. 2"}</definedName>
    <definedName name="_____PPU1_1_1" localSheetId="13" hidden="1">{#N/A,#N/A,FALSE,"Cronograma";#N/A,#N/A,FALSE,"Cronogr. 2"}</definedName>
    <definedName name="_____PPU1_1_1" hidden="1">{#N/A,#N/A,FALSE,"Cronograma";#N/A,#N/A,FALSE,"Cronogr. 2"}</definedName>
    <definedName name="_____PPU1_1_1_1" localSheetId="13" hidden="1">{#N/A,#N/A,FALSE,"Cronograma";#N/A,#N/A,FALSE,"Cronogr. 2"}</definedName>
    <definedName name="_____PPU1_1_1_1" hidden="1">{#N/A,#N/A,FALSE,"Cronograma";#N/A,#N/A,FALSE,"Cronogr. 2"}</definedName>
    <definedName name="_____PPU1_1_2" localSheetId="13" hidden="1">{#N/A,#N/A,FALSE,"Cronograma";#N/A,#N/A,FALSE,"Cronogr. 2"}</definedName>
    <definedName name="_____PPU1_1_2" hidden="1">{#N/A,#N/A,FALSE,"Cronograma";#N/A,#N/A,FALSE,"Cronogr. 2"}</definedName>
    <definedName name="_____PPU1_2" localSheetId="13" hidden="1">{#N/A,#N/A,FALSE,"Cronograma";#N/A,#N/A,FALSE,"Cronogr. 2"}</definedName>
    <definedName name="_____PPU1_2" hidden="1">{#N/A,#N/A,FALSE,"Cronograma";#N/A,#N/A,FALSE,"Cronogr. 2"}</definedName>
    <definedName name="_____r" localSheetId="9">#REF!</definedName>
    <definedName name="_____r">#REF!</definedName>
    <definedName name="_____r_11">#REF!</definedName>
    <definedName name="_____r_15">#REF!</definedName>
    <definedName name="_____Rbv1" localSheetId="9">#NAME?</definedName>
    <definedName name="_____Rbv1">#NAME?</definedName>
    <definedName name="_____RP1">[13]!_____RP1</definedName>
    <definedName name="_____SE2">#REF!</definedName>
    <definedName name="_____STC04">#REF!</definedName>
    <definedName name="_____tk2" localSheetId="13" hidden="1">{#N/A,#N/A,FALSE,"지침";#N/A,#N/A,FALSE,"환경분석";#N/A,#N/A,FALSE,"Sheet16"}</definedName>
    <definedName name="_____tk2" hidden="1">{#N/A,#N/A,FALSE,"지침";#N/A,#N/A,FALSE,"환경분석";#N/A,#N/A,FALSE,"Sheet16"}</definedName>
    <definedName name="_____tk2_1" localSheetId="13" hidden="1">{#N/A,#N/A,FALSE,"지침";#N/A,#N/A,FALSE,"환경분석";#N/A,#N/A,FALSE,"Sheet16"}</definedName>
    <definedName name="_____tk2_1" hidden="1">{#N/A,#N/A,FALSE,"지침";#N/A,#N/A,FALSE,"환경분석";#N/A,#N/A,FALSE,"Sheet16"}</definedName>
    <definedName name="_____tk2_1_1" localSheetId="13" hidden="1">{#N/A,#N/A,FALSE,"지침";#N/A,#N/A,FALSE,"환경분석";#N/A,#N/A,FALSE,"Sheet16"}</definedName>
    <definedName name="_____tk2_1_1" hidden="1">{#N/A,#N/A,FALSE,"지침";#N/A,#N/A,FALSE,"환경분석";#N/A,#N/A,FALSE,"Sheet16"}</definedName>
    <definedName name="_____tk2_1_1_1" localSheetId="13" hidden="1">{#N/A,#N/A,FALSE,"지침";#N/A,#N/A,FALSE,"환경분석";#N/A,#N/A,FALSE,"Sheet16"}</definedName>
    <definedName name="_____tk2_1_1_1" hidden="1">{#N/A,#N/A,FALSE,"지침";#N/A,#N/A,FALSE,"환경분석";#N/A,#N/A,FALSE,"Sheet16"}</definedName>
    <definedName name="_____tk2_1_2" localSheetId="13" hidden="1">{#N/A,#N/A,FALSE,"지침";#N/A,#N/A,FALSE,"환경분석";#N/A,#N/A,FALSE,"Sheet16"}</definedName>
    <definedName name="_____tk2_1_2" hidden="1">{#N/A,#N/A,FALSE,"지침";#N/A,#N/A,FALSE,"환경분석";#N/A,#N/A,FALSE,"Sheet16"}</definedName>
    <definedName name="_____tk2_2" localSheetId="13" hidden="1">{#N/A,#N/A,FALSE,"지침";#N/A,#N/A,FALSE,"환경분석";#N/A,#N/A,FALSE,"Sheet16"}</definedName>
    <definedName name="_____tk2_2" hidden="1">{#N/A,#N/A,FALSE,"지침";#N/A,#N/A,FALSE,"환경분석";#N/A,#N/A,FALSE,"Sheet16"}</definedName>
    <definedName name="_____v1" localSheetId="13" hidden="1">{"'REL CUSTODIF'!$B$1:$H$72"}</definedName>
    <definedName name="_____v1" hidden="1">{"'REL CUSTODIF'!$B$1:$H$72"}</definedName>
    <definedName name="_____WX2" localSheetId="13" hidden="1">{#N/A,#N/A,FALSE,"EXPORTAC";#N/A,#N/A,FALSE,"SUPEL94"}</definedName>
    <definedName name="_____WX2" hidden="1">{#N/A,#N/A,FALSE,"EXPORTAC";#N/A,#N/A,FALSE,"SUPEL94"}</definedName>
    <definedName name="_____WX2_1" localSheetId="13" hidden="1">{#N/A,#N/A,FALSE,"EXPORTAC";#N/A,#N/A,FALSE,"SUPEL94"}</definedName>
    <definedName name="_____WX2_1" hidden="1">{#N/A,#N/A,FALSE,"EXPORTAC";#N/A,#N/A,FALSE,"SUPEL94"}</definedName>
    <definedName name="_____WX2_1_1" localSheetId="13" hidden="1">{#N/A,#N/A,FALSE,"EXPORTAC";#N/A,#N/A,FALSE,"SUPEL94"}</definedName>
    <definedName name="_____WX2_1_1" hidden="1">{#N/A,#N/A,FALSE,"EXPORTAC";#N/A,#N/A,FALSE,"SUPEL94"}</definedName>
    <definedName name="_____WX2_1_1_1" localSheetId="13" hidden="1">{#N/A,#N/A,FALSE,"EXPORTAC";#N/A,#N/A,FALSE,"SUPEL94"}</definedName>
    <definedName name="_____WX2_1_1_1" hidden="1">{#N/A,#N/A,FALSE,"EXPORTAC";#N/A,#N/A,FALSE,"SUPEL94"}</definedName>
    <definedName name="_____WX2_1_2" localSheetId="13" hidden="1">{#N/A,#N/A,FALSE,"EXPORTAC";#N/A,#N/A,FALSE,"SUPEL94"}</definedName>
    <definedName name="_____WX2_1_2" hidden="1">{#N/A,#N/A,FALSE,"EXPORTAC";#N/A,#N/A,FALSE,"SUPEL94"}</definedName>
    <definedName name="_____WX2_2" localSheetId="13" hidden="1">{#N/A,#N/A,FALSE,"EXPORTAC";#N/A,#N/A,FALSE,"SUPEL94"}</definedName>
    <definedName name="_____WX2_2" hidden="1">{#N/A,#N/A,FALSE,"EXPORTAC";#N/A,#N/A,FALSE,"SUPEL94"}</definedName>
    <definedName name="_____x1" localSheetId="13" hidden="1">{"'REL CUSTODIF'!$B$1:$H$72"}</definedName>
    <definedName name="_____x1" hidden="1">{"'REL CUSTODIF'!$B$1:$H$72"}</definedName>
    <definedName name="_____x1_1" localSheetId="13" hidden="1">{#N/A,#N/A,FALSE,"EXPORTAC";#N/A,#N/A,FALSE,"SUPEL94"}</definedName>
    <definedName name="_____x1_1" hidden="1">{#N/A,#N/A,FALSE,"EXPORTAC";#N/A,#N/A,FALSE,"SUPEL94"}</definedName>
    <definedName name="_____x1_1_1" localSheetId="13" hidden="1">{#N/A,#N/A,FALSE,"EXPORTAC";#N/A,#N/A,FALSE,"SUPEL94"}</definedName>
    <definedName name="_____x1_1_1" hidden="1">{#N/A,#N/A,FALSE,"EXPORTAC";#N/A,#N/A,FALSE,"SUPEL94"}</definedName>
    <definedName name="_____x1_1_1_1" localSheetId="13" hidden="1">{#N/A,#N/A,FALSE,"EXPORTAC";#N/A,#N/A,FALSE,"SUPEL94"}</definedName>
    <definedName name="_____x1_1_1_1" hidden="1">{#N/A,#N/A,FALSE,"EXPORTAC";#N/A,#N/A,FALSE,"SUPEL94"}</definedName>
    <definedName name="_____x1_1_2" localSheetId="13" hidden="1">{#N/A,#N/A,FALSE,"EXPORTAC";#N/A,#N/A,FALSE,"SUPEL94"}</definedName>
    <definedName name="_____x1_1_2" hidden="1">{#N/A,#N/A,FALSE,"EXPORTAC";#N/A,#N/A,FALSE,"SUPEL94"}</definedName>
    <definedName name="_____x1_2" localSheetId="13" hidden="1">{#N/A,#N/A,FALSE,"EXPORTAC";#N/A,#N/A,FALSE,"SUPEL94"}</definedName>
    <definedName name="_____x1_2" hidden="1">{#N/A,#N/A,FALSE,"EXPORTAC";#N/A,#N/A,FALSE,"SUPEL94"}</definedName>
    <definedName name="_____x10" localSheetId="13" hidden="1">{"'REL CUSTODIF'!$B$1:$H$72"}</definedName>
    <definedName name="_____x10" hidden="1">{"'REL CUSTODIF'!$B$1:$H$72"}</definedName>
    <definedName name="_____x11" localSheetId="13" hidden="1">{"'REL CUSTODIF'!$B$1:$H$72"}</definedName>
    <definedName name="_____x11" hidden="1">{"'REL CUSTODIF'!$B$1:$H$72"}</definedName>
    <definedName name="_____x13" localSheetId="13" hidden="1">{"'REL CUSTODIF'!$B$1:$H$72"}</definedName>
    <definedName name="_____x13" hidden="1">{"'REL CUSTODIF'!$B$1:$H$72"}</definedName>
    <definedName name="_____x2" localSheetId="13" hidden="1">{"'REL CUSTODIF'!$B$1:$H$72"}</definedName>
    <definedName name="_____x2" hidden="1">{"'REL CUSTODIF'!$B$1:$H$72"}</definedName>
    <definedName name="_____x2_1" localSheetId="13" hidden="1">{#N/A,#N/A,FALSE,"GQGEMPRE"}</definedName>
    <definedName name="_____x2_1" hidden="1">{#N/A,#N/A,FALSE,"GQGEMPRE"}</definedName>
    <definedName name="_____x2_1_1" localSheetId="13" hidden="1">{#N/A,#N/A,FALSE,"GQGEMPRE"}</definedName>
    <definedName name="_____x2_1_1" hidden="1">{#N/A,#N/A,FALSE,"GQGEMPRE"}</definedName>
    <definedName name="_____x2_1_1_1" localSheetId="13" hidden="1">{#N/A,#N/A,FALSE,"GQGEMPRE"}</definedName>
    <definedName name="_____x2_1_1_1" hidden="1">{#N/A,#N/A,FALSE,"GQGEMPRE"}</definedName>
    <definedName name="_____x2_1_2" localSheetId="13" hidden="1">{#N/A,#N/A,FALSE,"GQGEMPRE"}</definedName>
    <definedName name="_____x2_1_2" hidden="1">{#N/A,#N/A,FALSE,"GQGEMPRE"}</definedName>
    <definedName name="_____x2_2" localSheetId="13" hidden="1">{#N/A,#N/A,FALSE,"GQGEMPRE"}</definedName>
    <definedName name="_____x2_2" hidden="1">{#N/A,#N/A,FALSE,"GQGEMPRE"}</definedName>
    <definedName name="_____x3" localSheetId="13" hidden="1">{"'REL CUSTODIF'!$B$1:$H$72"}</definedName>
    <definedName name="_____x3" hidden="1">{"'REL CUSTODIF'!$B$1:$H$72"}</definedName>
    <definedName name="_____x4" localSheetId="13" hidden="1">{"'REL CUSTODIF'!$B$1:$H$72"}</definedName>
    <definedName name="_____x4" hidden="1">{"'REL CUSTODIF'!$B$1:$H$72"}</definedName>
    <definedName name="_____x5" localSheetId="13" hidden="1">{"'REL CUSTODIF'!$B$1:$H$72"}</definedName>
    <definedName name="_____x5" hidden="1">{"'REL CUSTODIF'!$B$1:$H$72"}</definedName>
    <definedName name="_____x7" localSheetId="13" hidden="1">{"'REL CUSTODIF'!$B$1:$H$72"}</definedName>
    <definedName name="_____x7" hidden="1">{"'REL CUSTODIF'!$B$1:$H$72"}</definedName>
    <definedName name="_____x8" localSheetId="13" hidden="1">{"'REL CUSTODIF'!$B$1:$H$72"}</definedName>
    <definedName name="_____x8" hidden="1">{"'REL CUSTODIF'!$B$1:$H$72"}</definedName>
    <definedName name="_____xlfn_IFERROR">NA()</definedName>
    <definedName name="_____xlfn_SUMIFS">NA()</definedName>
    <definedName name="_____xx1" localSheetId="13" hidden="1">{"'CptDifn'!$AA$32:$AG$32"}</definedName>
    <definedName name="_____xx1" hidden="1">{"'CptDifn'!$AA$32:$AG$32"}</definedName>
    <definedName name="_____xx1_1" localSheetId="13" hidden="1">{"'CptDifn'!$AA$32:$AG$32"}</definedName>
    <definedName name="_____xx1_1" hidden="1">{"'CptDifn'!$AA$32:$AG$32"}</definedName>
    <definedName name="_____xx1_1_1" localSheetId="13" hidden="1">{"'CptDifn'!$AA$32:$AG$32"}</definedName>
    <definedName name="_____xx1_1_1" hidden="1">{"'CptDifn'!$AA$32:$AG$32"}</definedName>
    <definedName name="_____xx1_1_1_1" localSheetId="13" hidden="1">{"'CptDifn'!$AA$32:$AG$32"}</definedName>
    <definedName name="_____xx1_1_1_1" hidden="1">{"'CptDifn'!$AA$32:$AG$32"}</definedName>
    <definedName name="_____xx1_1_2" localSheetId="13" hidden="1">{"'CptDifn'!$AA$32:$AG$32"}</definedName>
    <definedName name="_____xx1_1_2" hidden="1">{"'CptDifn'!$AA$32:$AG$32"}</definedName>
    <definedName name="_____xx1_2" localSheetId="13" hidden="1">{"'CptDifn'!$AA$32:$AG$32"}</definedName>
    <definedName name="_____xx1_2" hidden="1">{"'CptDifn'!$AA$32:$AG$32"}</definedName>
    <definedName name="____1Excel_BuiltIn_Print_Titles_15_1_1_1_1">#REF!</definedName>
    <definedName name="____2Excel_BuiltIn_Print_Titles_16_1">#REF!,#REF!</definedName>
    <definedName name="____3Excel_BuiltIn_Print_Titles_16_1_1_1">#REF!</definedName>
    <definedName name="____4Excel_BuiltIn_Print_Titles_17_1">#REF!,#REF!</definedName>
    <definedName name="____5Excel_BuiltIn_Print_Titles_18_1">#REF!,#REF!</definedName>
    <definedName name="____6Excel_BuiltIn_Print_Titles_19_1">#REF!,#REF!</definedName>
    <definedName name="____7Excel_BuiltIn_Print_Titles_21_1_1_1">#REF!,#REF!</definedName>
    <definedName name="____A1">[13]!____A1</definedName>
    <definedName name="____A10">[13]!____A10</definedName>
    <definedName name="____A11">[13]!____A11</definedName>
    <definedName name="____A12">[13]!____A12</definedName>
    <definedName name="____A13">[13]!____A13</definedName>
    <definedName name="____A14">[13]!____A14</definedName>
    <definedName name="____A15">[13]!____A15</definedName>
    <definedName name="____A16">[13]!____A16</definedName>
    <definedName name="____A17">[13]!____A17</definedName>
    <definedName name="____A19">[13]!____A19</definedName>
    <definedName name="____A2">[13]!____A2</definedName>
    <definedName name="____A20">[13]!____A20</definedName>
    <definedName name="____A21">[13]!____A21</definedName>
    <definedName name="____A22">[13]!____A22</definedName>
    <definedName name="____A23">[13]!____A23</definedName>
    <definedName name="____A24">[13]!____A24</definedName>
    <definedName name="____A25">[13]!____A25</definedName>
    <definedName name="____A3">[13]!____A3</definedName>
    <definedName name="____A4">[13]!____A4</definedName>
    <definedName name="____A5">[13]!____A5</definedName>
    <definedName name="____A6">[13]!____A6</definedName>
    <definedName name="____A7">[13]!____A7</definedName>
    <definedName name="____A9">[13]!____A9</definedName>
    <definedName name="____a999" localSheetId="13" hidden="1">{#N/A,#N/A,FALSE,"ANEXO3 99 ERA";#N/A,#N/A,FALSE,"ANEXO3 99 UBÁ2";#N/A,#N/A,FALSE,"ANEXO3 99 DTU";#N/A,#N/A,FALSE,"ANEXO3 99 RDR";#N/A,#N/A,FALSE,"ANEXO3 99 UBÁ4";#N/A,#N/A,FALSE,"ANEXO3 99 UBÁ6"}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CC2" hidden="1">#REF!</definedName>
    <definedName name="____adm1" localSheetId="13" hidden="1">{"'Índice'!$A$1:$K$49"}</definedName>
    <definedName name="____adm1" hidden="1">{"'Índice'!$A$1:$K$49"}</definedName>
    <definedName name="____adm2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localSheetId="13" hidden="1">{"'gráf jan00'!$A$1:$AK$41"}</definedName>
    <definedName name="____ago1" hidden="1">{"'gráf jan00'!$A$1:$AK$41"}</definedName>
    <definedName name="____ago1_1" localSheetId="13" hidden="1">{"'gráf jan00'!$A$1:$AK$41"}</definedName>
    <definedName name="____ago1_1" hidden="1">{"'gráf jan00'!$A$1:$AK$41"}</definedName>
    <definedName name="____ago1_1_1" localSheetId="13" hidden="1">{"'gráf jan00'!$A$1:$AK$41"}</definedName>
    <definedName name="____ago1_1_1" hidden="1">{"'gráf jan00'!$A$1:$AK$41"}</definedName>
    <definedName name="____ago1_1_1_1" localSheetId="13" hidden="1">{"'gráf jan00'!$A$1:$AK$41"}</definedName>
    <definedName name="____ago1_1_1_1" hidden="1">{"'gráf jan00'!$A$1:$AK$41"}</definedName>
    <definedName name="____ago1_1_2" localSheetId="13" hidden="1">{"'gráf jan00'!$A$1:$AK$41"}</definedName>
    <definedName name="____ago1_1_2" hidden="1">{"'gráf jan00'!$A$1:$AK$41"}</definedName>
    <definedName name="____ago1_2" localSheetId="13" hidden="1">{"'gráf jan00'!$A$1:$AK$41"}</definedName>
    <definedName name="____ago1_2" hidden="1">{"'gráf jan00'!$A$1:$AK$41"}</definedName>
    <definedName name="____ago10" localSheetId="13" hidden="1">{"'gráf jan00'!$A$1:$AK$41"}</definedName>
    <definedName name="____ago10" hidden="1">{"'gráf jan00'!$A$1:$AK$41"}</definedName>
    <definedName name="____ago10_1" localSheetId="13" hidden="1">{"'gráf jan00'!$A$1:$AK$41"}</definedName>
    <definedName name="____ago10_1" hidden="1">{"'gráf jan00'!$A$1:$AK$41"}</definedName>
    <definedName name="____ago10_1_1" localSheetId="13" hidden="1">{"'gráf jan00'!$A$1:$AK$41"}</definedName>
    <definedName name="____ago10_1_1" hidden="1">{"'gráf jan00'!$A$1:$AK$41"}</definedName>
    <definedName name="____ago10_1_1_1" localSheetId="13" hidden="1">{"'gráf jan00'!$A$1:$AK$41"}</definedName>
    <definedName name="____ago10_1_1_1" hidden="1">{"'gráf jan00'!$A$1:$AK$41"}</definedName>
    <definedName name="____ago10_1_2" localSheetId="13" hidden="1">{"'gráf jan00'!$A$1:$AK$41"}</definedName>
    <definedName name="____ago10_1_2" hidden="1">{"'gráf jan00'!$A$1:$AK$41"}</definedName>
    <definedName name="____ago10_2" localSheetId="13" hidden="1">{"'gráf jan00'!$A$1:$AK$41"}</definedName>
    <definedName name="____ago10_2" hidden="1">{"'gráf jan00'!$A$1:$AK$41"}</definedName>
    <definedName name="____ago2" localSheetId="13" hidden="1">{"'gráf jan00'!$A$1:$AK$41"}</definedName>
    <definedName name="____ago2" hidden="1">{"'gráf jan00'!$A$1:$AK$41"}</definedName>
    <definedName name="____ago2_1" localSheetId="13" hidden="1">{"'gráf jan00'!$A$1:$AK$41"}</definedName>
    <definedName name="____ago2_1" hidden="1">{"'gráf jan00'!$A$1:$AK$41"}</definedName>
    <definedName name="____ago2_1_1" localSheetId="13" hidden="1">{"'gráf jan00'!$A$1:$AK$41"}</definedName>
    <definedName name="____ago2_1_1" hidden="1">{"'gráf jan00'!$A$1:$AK$41"}</definedName>
    <definedName name="____ago2_1_1_1" localSheetId="13" hidden="1">{"'gráf jan00'!$A$1:$AK$41"}</definedName>
    <definedName name="____ago2_1_1_1" hidden="1">{"'gráf jan00'!$A$1:$AK$41"}</definedName>
    <definedName name="____ago2_1_2" localSheetId="13" hidden="1">{"'gráf jan00'!$A$1:$AK$41"}</definedName>
    <definedName name="____ago2_1_2" hidden="1">{"'gráf jan00'!$A$1:$AK$41"}</definedName>
    <definedName name="____ago2_2" localSheetId="13" hidden="1">{"'gráf jan00'!$A$1:$AK$41"}</definedName>
    <definedName name="____ago2_2" hidden="1">{"'gráf jan00'!$A$1:$AK$41"}</definedName>
    <definedName name="____ago3" localSheetId="13" hidden="1">{"'gráf jan00'!$A$1:$AK$41"}</definedName>
    <definedName name="____ago3" hidden="1">{"'gráf jan00'!$A$1:$AK$41"}</definedName>
    <definedName name="____ago3_1" localSheetId="13" hidden="1">{"'gráf jan00'!$A$1:$AK$41"}</definedName>
    <definedName name="____ago3_1" hidden="1">{"'gráf jan00'!$A$1:$AK$41"}</definedName>
    <definedName name="____ago3_1_1" localSheetId="13" hidden="1">{"'gráf jan00'!$A$1:$AK$41"}</definedName>
    <definedName name="____ago3_1_1" hidden="1">{"'gráf jan00'!$A$1:$AK$41"}</definedName>
    <definedName name="____ago3_1_1_1" localSheetId="13" hidden="1">{"'gráf jan00'!$A$1:$AK$41"}</definedName>
    <definedName name="____ago3_1_1_1" hidden="1">{"'gráf jan00'!$A$1:$AK$41"}</definedName>
    <definedName name="____ago3_1_2" localSheetId="13" hidden="1">{"'gráf jan00'!$A$1:$AK$41"}</definedName>
    <definedName name="____ago3_1_2" hidden="1">{"'gráf jan00'!$A$1:$AK$41"}</definedName>
    <definedName name="____ago3_2" localSheetId="13" hidden="1">{"'gráf jan00'!$A$1:$AK$41"}</definedName>
    <definedName name="____ago3_2" hidden="1">{"'gráf jan00'!$A$1:$AK$41"}</definedName>
    <definedName name="____ago4" localSheetId="13" hidden="1">{"'gráf jan00'!$A$1:$AK$41"}</definedName>
    <definedName name="____ago4" hidden="1">{"'gráf jan00'!$A$1:$AK$41"}</definedName>
    <definedName name="____ago4_1" localSheetId="13" hidden="1">{"'gráf jan00'!$A$1:$AK$41"}</definedName>
    <definedName name="____ago4_1" hidden="1">{"'gráf jan00'!$A$1:$AK$41"}</definedName>
    <definedName name="____ago4_1_1" localSheetId="13" hidden="1">{"'gráf jan00'!$A$1:$AK$41"}</definedName>
    <definedName name="____ago4_1_1" hidden="1">{"'gráf jan00'!$A$1:$AK$41"}</definedName>
    <definedName name="____ago4_1_1_1" localSheetId="13" hidden="1">{"'gráf jan00'!$A$1:$AK$41"}</definedName>
    <definedName name="____ago4_1_1_1" hidden="1">{"'gráf jan00'!$A$1:$AK$41"}</definedName>
    <definedName name="____ago4_1_2" localSheetId="13" hidden="1">{"'gráf jan00'!$A$1:$AK$41"}</definedName>
    <definedName name="____ago4_1_2" hidden="1">{"'gráf jan00'!$A$1:$AK$41"}</definedName>
    <definedName name="____ago4_2" localSheetId="13" hidden="1">{"'gráf jan00'!$A$1:$AK$41"}</definedName>
    <definedName name="____ago4_2" hidden="1">{"'gráf jan00'!$A$1:$AK$41"}</definedName>
    <definedName name="____ago5" localSheetId="13" hidden="1">{"'gráf jan00'!$A$1:$AK$41"}</definedName>
    <definedName name="____ago5" hidden="1">{"'gráf jan00'!$A$1:$AK$41"}</definedName>
    <definedName name="____ago5_1" localSheetId="13" hidden="1">{"'gráf jan00'!$A$1:$AK$41"}</definedName>
    <definedName name="____ago5_1" hidden="1">{"'gráf jan00'!$A$1:$AK$41"}</definedName>
    <definedName name="____ago5_1_1" localSheetId="13" hidden="1">{"'gráf jan00'!$A$1:$AK$41"}</definedName>
    <definedName name="____ago5_1_1" hidden="1">{"'gráf jan00'!$A$1:$AK$41"}</definedName>
    <definedName name="____ago5_1_1_1" localSheetId="13" hidden="1">{"'gráf jan00'!$A$1:$AK$41"}</definedName>
    <definedName name="____ago5_1_1_1" hidden="1">{"'gráf jan00'!$A$1:$AK$41"}</definedName>
    <definedName name="____ago5_1_2" localSheetId="13" hidden="1">{"'gráf jan00'!$A$1:$AK$41"}</definedName>
    <definedName name="____ago5_1_2" hidden="1">{"'gráf jan00'!$A$1:$AK$41"}</definedName>
    <definedName name="____ago5_2" localSheetId="13" hidden="1">{"'gráf jan00'!$A$1:$AK$41"}</definedName>
    <definedName name="____ago5_2" hidden="1">{"'gráf jan00'!$A$1:$AK$41"}</definedName>
    <definedName name="____ago6" localSheetId="13" hidden="1">{"'gráf jan00'!$A$1:$AK$41"}</definedName>
    <definedName name="____ago6" hidden="1">{"'gráf jan00'!$A$1:$AK$41"}</definedName>
    <definedName name="____ago6_1" localSheetId="13" hidden="1">{"'gráf jan00'!$A$1:$AK$41"}</definedName>
    <definedName name="____ago6_1" hidden="1">{"'gráf jan00'!$A$1:$AK$41"}</definedName>
    <definedName name="____ago6_1_1" localSheetId="13" hidden="1">{"'gráf jan00'!$A$1:$AK$41"}</definedName>
    <definedName name="____ago6_1_1" hidden="1">{"'gráf jan00'!$A$1:$AK$41"}</definedName>
    <definedName name="____ago6_1_1_1" localSheetId="13" hidden="1">{"'gráf jan00'!$A$1:$AK$41"}</definedName>
    <definedName name="____ago6_1_1_1" hidden="1">{"'gráf jan00'!$A$1:$AK$41"}</definedName>
    <definedName name="____ago6_1_2" localSheetId="13" hidden="1">{"'gráf jan00'!$A$1:$AK$41"}</definedName>
    <definedName name="____ago6_1_2" hidden="1">{"'gráf jan00'!$A$1:$AK$41"}</definedName>
    <definedName name="____ago6_2" localSheetId="13" hidden="1">{"'gráf jan00'!$A$1:$AK$41"}</definedName>
    <definedName name="____ago6_2" hidden="1">{"'gráf jan00'!$A$1:$AK$41"}</definedName>
    <definedName name="____ago7" localSheetId="13" hidden="1">{"'gráf jan00'!$A$1:$AK$41"}</definedName>
    <definedName name="____ago7" hidden="1">{"'gráf jan00'!$A$1:$AK$41"}</definedName>
    <definedName name="____ago7_1" localSheetId="13" hidden="1">{"'gráf jan00'!$A$1:$AK$41"}</definedName>
    <definedName name="____ago7_1" hidden="1">{"'gráf jan00'!$A$1:$AK$41"}</definedName>
    <definedName name="____ago7_1_1" localSheetId="13" hidden="1">{"'gráf jan00'!$A$1:$AK$41"}</definedName>
    <definedName name="____ago7_1_1" hidden="1">{"'gráf jan00'!$A$1:$AK$41"}</definedName>
    <definedName name="____ago7_1_1_1" localSheetId="13" hidden="1">{"'gráf jan00'!$A$1:$AK$41"}</definedName>
    <definedName name="____ago7_1_1_1" hidden="1">{"'gráf jan00'!$A$1:$AK$41"}</definedName>
    <definedName name="____ago7_1_2" localSheetId="13" hidden="1">{"'gráf jan00'!$A$1:$AK$41"}</definedName>
    <definedName name="____ago7_1_2" hidden="1">{"'gráf jan00'!$A$1:$AK$41"}</definedName>
    <definedName name="____ago7_2" localSheetId="13" hidden="1">{"'gráf jan00'!$A$1:$AK$41"}</definedName>
    <definedName name="____ago7_2" hidden="1">{"'gráf jan00'!$A$1:$AK$41"}</definedName>
    <definedName name="____ago8" localSheetId="13" hidden="1">{"'gráf jan00'!$A$1:$AK$41"}</definedName>
    <definedName name="____ago8" hidden="1">{"'gráf jan00'!$A$1:$AK$41"}</definedName>
    <definedName name="____ago8_1" localSheetId="13" hidden="1">{"'gráf jan00'!$A$1:$AK$41"}</definedName>
    <definedName name="____ago8_1" hidden="1">{"'gráf jan00'!$A$1:$AK$41"}</definedName>
    <definedName name="____ago8_1_1" localSheetId="13" hidden="1">{"'gráf jan00'!$A$1:$AK$41"}</definedName>
    <definedName name="____ago8_1_1" hidden="1">{"'gráf jan00'!$A$1:$AK$41"}</definedName>
    <definedName name="____ago8_1_1_1" localSheetId="13" hidden="1">{"'gráf jan00'!$A$1:$AK$41"}</definedName>
    <definedName name="____ago8_1_1_1" hidden="1">{"'gráf jan00'!$A$1:$AK$41"}</definedName>
    <definedName name="____ago8_1_2" localSheetId="13" hidden="1">{"'gráf jan00'!$A$1:$AK$41"}</definedName>
    <definedName name="____ago8_1_2" hidden="1">{"'gráf jan00'!$A$1:$AK$41"}</definedName>
    <definedName name="____ago8_2" localSheetId="13" hidden="1">{"'gráf jan00'!$A$1:$AK$41"}</definedName>
    <definedName name="____ago8_2" hidden="1">{"'gráf jan00'!$A$1:$AK$41"}</definedName>
    <definedName name="____ago9" localSheetId="13" hidden="1">{"'gráf jan00'!$A$1:$AK$41"}</definedName>
    <definedName name="____ago9" hidden="1">{"'gráf jan00'!$A$1:$AK$41"}</definedName>
    <definedName name="____ago9_1" localSheetId="13" hidden="1">{"'gráf jan00'!$A$1:$AK$41"}</definedName>
    <definedName name="____ago9_1" hidden="1">{"'gráf jan00'!$A$1:$AK$41"}</definedName>
    <definedName name="____ago9_1_1" localSheetId="13" hidden="1">{"'gráf jan00'!$A$1:$AK$41"}</definedName>
    <definedName name="____ago9_1_1" hidden="1">{"'gráf jan00'!$A$1:$AK$41"}</definedName>
    <definedName name="____ago9_1_1_1" localSheetId="13" hidden="1">{"'gráf jan00'!$A$1:$AK$41"}</definedName>
    <definedName name="____ago9_1_1_1" hidden="1">{"'gráf jan00'!$A$1:$AK$41"}</definedName>
    <definedName name="____ago9_1_2" localSheetId="13" hidden="1">{"'gráf jan00'!$A$1:$AK$41"}</definedName>
    <definedName name="____ago9_1_2" hidden="1">{"'gráf jan00'!$A$1:$AK$41"}</definedName>
    <definedName name="____ago9_2" localSheetId="13" hidden="1">{"'gráf jan00'!$A$1:$AK$41"}</definedName>
    <definedName name="____ago9_2" hidden="1">{"'gráf jan00'!$A$1:$AK$41"}</definedName>
    <definedName name="____ago99999" localSheetId="13" hidden="1">{"'gráf jan00'!$A$1:$AK$41"}</definedName>
    <definedName name="____ago99999" hidden="1">{"'gráf jan00'!$A$1:$AK$41"}</definedName>
    <definedName name="____ago99999_1" localSheetId="13" hidden="1">{"'gráf jan00'!$A$1:$AK$41"}</definedName>
    <definedName name="____ago99999_1" hidden="1">{"'gráf jan00'!$A$1:$AK$41"}</definedName>
    <definedName name="____ago99999_1_1" localSheetId="13" hidden="1">{"'gráf jan00'!$A$1:$AK$41"}</definedName>
    <definedName name="____ago99999_1_1" hidden="1">{"'gráf jan00'!$A$1:$AK$41"}</definedName>
    <definedName name="____ago99999_1_1_1" localSheetId="13" hidden="1">{"'gráf jan00'!$A$1:$AK$41"}</definedName>
    <definedName name="____ago99999_1_1_1" hidden="1">{"'gráf jan00'!$A$1:$AK$41"}</definedName>
    <definedName name="____ago99999_1_2" localSheetId="13" hidden="1">{"'gráf jan00'!$A$1:$AK$41"}</definedName>
    <definedName name="____ago99999_1_2" hidden="1">{"'gráf jan00'!$A$1:$AK$41"}</definedName>
    <definedName name="____ago99999_2" localSheetId="13" hidden="1">{"'gráf jan00'!$A$1:$AK$41"}</definedName>
    <definedName name="____ago99999_2" hidden="1">{"'gráf jan00'!$A$1:$AK$41"}</definedName>
    <definedName name="____arg13">"$#REF!.$H$31"</definedName>
    <definedName name="____arg16">"$#REF!.$H$55"</definedName>
    <definedName name="____bm03" localSheetId="13" hidden="1">{#N/A,#N/A,FALSE,"CPV";#N/A,#N/A,FALSE,"Pareto";#N/A,#N/A,FALSE,"Gráficos"}</definedName>
    <definedName name="____bm03" hidden="1">{#N/A,#N/A,FALSE,"CPV";#N/A,#N/A,FALSE,"Pareto";#N/A,#N/A,FALSE,"Gráficos"}</definedName>
    <definedName name="____bm03_1" localSheetId="13" hidden="1">{#N/A,#N/A,FALSE,"CPV";#N/A,#N/A,FALSE,"Pareto";#N/A,#N/A,FALSE,"Gráficos"}</definedName>
    <definedName name="____bm03_1" hidden="1">{#N/A,#N/A,FALSE,"CPV";#N/A,#N/A,FALSE,"Pareto";#N/A,#N/A,FALSE,"Gráficos"}</definedName>
    <definedName name="____br4">#REF!</definedName>
    <definedName name="____DEF2" localSheetId="13" hidden="1">{#N/A,#N/A,FALSE,"DEF1";#N/A,#N/A,FALSE,"DEF2";#N/A,#N/A,FALSE,"DEF3"}</definedName>
    <definedName name="____DEF2" hidden="1">{#N/A,#N/A,FALSE,"DEF1";#N/A,#N/A,FALSE,"DEF2";#N/A,#N/A,FALSE,"DEF3"}</definedName>
    <definedName name="____DEF2_1" localSheetId="13" hidden="1">{#N/A,#N/A,FALSE,"DEF1";#N/A,#N/A,FALSE,"DEF2";#N/A,#N/A,FALSE,"DEF3"}</definedName>
    <definedName name="____DEF2_1" hidden="1">{#N/A,#N/A,FALSE,"DEF1";#N/A,#N/A,FALSE,"DEF2";#N/A,#N/A,FALSE,"DEF3"}</definedName>
    <definedName name="____DEF2_1_1" localSheetId="13" hidden="1">{#N/A,#N/A,FALSE,"DEF1";#N/A,#N/A,FALSE,"DEF2";#N/A,#N/A,FALSE,"DEF3"}</definedName>
    <definedName name="____DEF2_1_1" hidden="1">{#N/A,#N/A,FALSE,"DEF1";#N/A,#N/A,FALSE,"DEF2";#N/A,#N/A,FALSE,"DEF3"}</definedName>
    <definedName name="____DEF2_1_1_1" localSheetId="13" hidden="1">{#N/A,#N/A,FALSE,"DEF1";#N/A,#N/A,FALSE,"DEF2";#N/A,#N/A,FALSE,"DEF3"}</definedName>
    <definedName name="____DEF2_1_1_1" hidden="1">{#N/A,#N/A,FALSE,"DEF1";#N/A,#N/A,FALSE,"DEF2";#N/A,#N/A,FALSE,"DEF3"}</definedName>
    <definedName name="____DEF2_1_2" localSheetId="13" hidden="1">{#N/A,#N/A,FALSE,"DEF1";#N/A,#N/A,FALSE,"DEF2";#N/A,#N/A,FALSE,"DEF3"}</definedName>
    <definedName name="____DEF2_1_2" hidden="1">{#N/A,#N/A,FALSE,"DEF1";#N/A,#N/A,FALSE,"DEF2";#N/A,#N/A,FALSE,"DEF3"}</definedName>
    <definedName name="____DEF2_2" localSheetId="13" hidden="1">{#N/A,#N/A,FALSE,"DEF1";#N/A,#N/A,FALSE,"DEF2";#N/A,#N/A,FALSE,"DEF3"}</definedName>
    <definedName name="____DEF2_2" hidden="1">{#N/A,#N/A,FALSE,"DEF1";#N/A,#N/A,FALSE,"DEF2";#N/A,#N/A,FALSE,"DEF3"}</definedName>
    <definedName name="____DEF3" localSheetId="13" hidden="1">{#N/A,#N/A,FALSE,"DEF1";#N/A,#N/A,FALSE,"DEF2";#N/A,#N/A,FALSE,"DEF3"}</definedName>
    <definedName name="____DEF3" hidden="1">{#N/A,#N/A,FALSE,"DEF1";#N/A,#N/A,FALSE,"DEF2";#N/A,#N/A,FALSE,"DEF3"}</definedName>
    <definedName name="____DEF3_1" localSheetId="13" hidden="1">{#N/A,#N/A,FALSE,"DEF1";#N/A,#N/A,FALSE,"DEF2";#N/A,#N/A,FALSE,"DEF3"}</definedName>
    <definedName name="____DEF3_1" hidden="1">{#N/A,#N/A,FALSE,"DEF1";#N/A,#N/A,FALSE,"DEF2";#N/A,#N/A,FALSE,"DEF3"}</definedName>
    <definedName name="____DEF3_1_1" localSheetId="13" hidden="1">{#N/A,#N/A,FALSE,"DEF1";#N/A,#N/A,FALSE,"DEF2";#N/A,#N/A,FALSE,"DEF3"}</definedName>
    <definedName name="____DEF3_1_1" hidden="1">{#N/A,#N/A,FALSE,"DEF1";#N/A,#N/A,FALSE,"DEF2";#N/A,#N/A,FALSE,"DEF3"}</definedName>
    <definedName name="____DEF3_1_1_1" localSheetId="13" hidden="1">{#N/A,#N/A,FALSE,"DEF1";#N/A,#N/A,FALSE,"DEF2";#N/A,#N/A,FALSE,"DEF3"}</definedName>
    <definedName name="____DEF3_1_1_1" hidden="1">{#N/A,#N/A,FALSE,"DEF1";#N/A,#N/A,FALSE,"DEF2";#N/A,#N/A,FALSE,"DEF3"}</definedName>
    <definedName name="____DEF3_1_2" localSheetId="13" hidden="1">{#N/A,#N/A,FALSE,"DEF1";#N/A,#N/A,FALSE,"DEF2";#N/A,#N/A,FALSE,"DEF3"}</definedName>
    <definedName name="____DEF3_1_2" hidden="1">{#N/A,#N/A,FALSE,"DEF1";#N/A,#N/A,FALSE,"DEF2";#N/A,#N/A,FALSE,"DEF3"}</definedName>
    <definedName name="____DEF3_2" localSheetId="13" hidden="1">{#N/A,#N/A,FALSE,"DEF1";#N/A,#N/A,FALSE,"DEF2";#N/A,#N/A,FALSE,"DEF3"}</definedName>
    <definedName name="____DEF3_2" hidden="1">{#N/A,#N/A,FALSE,"DEF1";#N/A,#N/A,FALSE,"DEF2";#N/A,#N/A,FALSE,"DEF3"}</definedName>
    <definedName name="____efc10" localSheetId="13" hidden="1">{"'RR'!$A$2:$E$81"}</definedName>
    <definedName name="____efc10" hidden="1">{"'RR'!$A$2:$E$81"}</definedName>
    <definedName name="____efc10_1" localSheetId="13" hidden="1">{"'RR'!$A$2:$E$81"}</definedName>
    <definedName name="____efc10_1" hidden="1">{"'RR'!$A$2:$E$81"}</definedName>
    <definedName name="____efc10_1_1" localSheetId="13" hidden="1">{"'RR'!$A$2:$E$81"}</definedName>
    <definedName name="____efc10_1_1" hidden="1">{"'RR'!$A$2:$E$81"}</definedName>
    <definedName name="____efc10_1_1_1" localSheetId="13" hidden="1">{"'RR'!$A$2:$E$81"}</definedName>
    <definedName name="____efc10_1_1_1" hidden="1">{"'RR'!$A$2:$E$81"}</definedName>
    <definedName name="____efc10_1_2" localSheetId="13" hidden="1">{"'RR'!$A$2:$E$81"}</definedName>
    <definedName name="____efc10_1_2" hidden="1">{"'RR'!$A$2:$E$81"}</definedName>
    <definedName name="____efc10_2" localSheetId="13" hidden="1">{"'RR'!$A$2:$E$81"}</definedName>
    <definedName name="____efc10_2" hidden="1">{"'RR'!$A$2:$E$81"}</definedName>
    <definedName name="____EFC2" localSheetId="13" hidden="1">{"'RR'!$A$2:$E$81"}</definedName>
    <definedName name="____EFC2" hidden="1">{"'RR'!$A$2:$E$81"}</definedName>
    <definedName name="____EFC2_1" localSheetId="13" hidden="1">{"'RR'!$A$2:$E$81"}</definedName>
    <definedName name="____EFC2_1" hidden="1">{"'RR'!$A$2:$E$81"}</definedName>
    <definedName name="____EFC2_1_1" localSheetId="13" hidden="1">{"'RR'!$A$2:$E$81"}</definedName>
    <definedName name="____EFC2_1_1" hidden="1">{"'RR'!$A$2:$E$81"}</definedName>
    <definedName name="____EFC2_1_1_1" localSheetId="13" hidden="1">{"'RR'!$A$2:$E$81"}</definedName>
    <definedName name="____EFC2_1_1_1" hidden="1">{"'RR'!$A$2:$E$81"}</definedName>
    <definedName name="____EFC2_1_2" localSheetId="13" hidden="1">{"'RR'!$A$2:$E$81"}</definedName>
    <definedName name="____EFC2_1_2" hidden="1">{"'RR'!$A$2:$E$81"}</definedName>
    <definedName name="____EFC2_2" localSheetId="13" hidden="1">{"'RR'!$A$2:$E$81"}</definedName>
    <definedName name="____EFC2_2" hidden="1">{"'RR'!$A$2:$E$81"}</definedName>
    <definedName name="____EFC3" localSheetId="13" hidden="1">{"'RR'!$A$2:$E$81"}</definedName>
    <definedName name="____EFC3" hidden="1">{"'RR'!$A$2:$E$81"}</definedName>
    <definedName name="____EFC3_1" localSheetId="13" hidden="1">{"'RR'!$A$2:$E$81"}</definedName>
    <definedName name="____EFC3_1" hidden="1">{"'RR'!$A$2:$E$81"}</definedName>
    <definedName name="____EFC3_1_1" localSheetId="13" hidden="1">{"'RR'!$A$2:$E$81"}</definedName>
    <definedName name="____EFC3_1_1" hidden="1">{"'RR'!$A$2:$E$81"}</definedName>
    <definedName name="____EFC3_1_1_1" localSheetId="13" hidden="1">{"'RR'!$A$2:$E$81"}</definedName>
    <definedName name="____EFC3_1_1_1" hidden="1">{"'RR'!$A$2:$E$81"}</definedName>
    <definedName name="____EFC3_1_2" localSheetId="13" hidden="1">{"'RR'!$A$2:$E$81"}</definedName>
    <definedName name="____EFC3_1_2" hidden="1">{"'RR'!$A$2:$E$81"}</definedName>
    <definedName name="____EFC3_2" localSheetId="13" hidden="1">{"'RR'!$A$2:$E$81"}</definedName>
    <definedName name="____EFC3_2" hidden="1">{"'RR'!$A$2:$E$81"}</definedName>
    <definedName name="____EFC4" localSheetId="13" hidden="1">{"'RR'!$A$2:$E$81"}</definedName>
    <definedName name="____EFC4" hidden="1">{"'RR'!$A$2:$E$81"}</definedName>
    <definedName name="____EFC4_1" localSheetId="13" hidden="1">{"'RR'!$A$2:$E$81"}</definedName>
    <definedName name="____EFC4_1" hidden="1">{"'RR'!$A$2:$E$81"}</definedName>
    <definedName name="____EFC4_1_1" localSheetId="13" hidden="1">{"'RR'!$A$2:$E$81"}</definedName>
    <definedName name="____EFC4_1_1" hidden="1">{"'RR'!$A$2:$E$81"}</definedName>
    <definedName name="____EFC4_1_1_1" localSheetId="13" hidden="1">{"'RR'!$A$2:$E$81"}</definedName>
    <definedName name="____EFC4_1_1_1" hidden="1">{"'RR'!$A$2:$E$81"}</definedName>
    <definedName name="____EFC4_1_2" localSheetId="13" hidden="1">{"'RR'!$A$2:$E$81"}</definedName>
    <definedName name="____EFC4_1_2" hidden="1">{"'RR'!$A$2:$E$81"}</definedName>
    <definedName name="____EFC4_2" localSheetId="13" hidden="1">{"'RR'!$A$2:$E$81"}</definedName>
    <definedName name="____EFC4_2" hidden="1">{"'RR'!$A$2:$E$81"}</definedName>
    <definedName name="____Ext2">'[14]P A T O 99 B'!#REF!</definedName>
    <definedName name="____F12" localSheetId="13" hidden="1">{#N/A,#N/A,FALSE,"ET-CAPA";#N/A,#N/A,FALSE,"ET-PAG1";#N/A,#N/A,FALSE,"ET-PAG2";#N/A,#N/A,FALSE,"ET-PAG3";#N/A,#N/A,FALSE,"ET-PAG4";#N/A,#N/A,FALSE,"ET-PAG5"}</definedName>
    <definedName name="____F12" hidden="1">{#N/A,#N/A,FALSE,"ET-CAPA";#N/A,#N/A,FALSE,"ET-PAG1";#N/A,#N/A,FALSE,"ET-PAG2";#N/A,#N/A,FALSE,"ET-PAG3";#N/A,#N/A,FALSE,"ET-PAG4";#N/A,#N/A,FALSE,"ET-PAG5"}</definedName>
    <definedName name="____F12_1" localSheetId="13" hidden="1">{#N/A,#N/A,FALSE,"ET-CAPA";#N/A,#N/A,FALSE,"ET-PAG1";#N/A,#N/A,FALSE,"ET-PAG2";#N/A,#N/A,FALSE,"ET-PAG3";#N/A,#N/A,FALSE,"ET-PAG4";#N/A,#N/A,FALSE,"ET-PAG5"}</definedName>
    <definedName name="____F12_1" hidden="1">{#N/A,#N/A,FALSE,"ET-CAPA";#N/A,#N/A,FALSE,"ET-PAG1";#N/A,#N/A,FALSE,"ET-PAG2";#N/A,#N/A,FALSE,"ET-PAG3";#N/A,#N/A,FALSE,"ET-PAG4";#N/A,#N/A,FALSE,"ET-PAG5"}</definedName>
    <definedName name="____F15" localSheetId="13" hidden="1">{#N/A,#N/A,FALSE,"ET-CAPA";#N/A,#N/A,FALSE,"ET-PAG1";#N/A,#N/A,FALSE,"ET-PAG2";#N/A,#N/A,FALSE,"ET-PAG3";#N/A,#N/A,FALSE,"ET-PAG4";#N/A,#N/A,FALSE,"ET-PAG5"}</definedName>
    <definedName name="____F15" hidden="1">{#N/A,#N/A,FALSE,"ET-CAPA";#N/A,#N/A,FALSE,"ET-PAG1";#N/A,#N/A,FALSE,"ET-PAG2";#N/A,#N/A,FALSE,"ET-PAG3";#N/A,#N/A,FALSE,"ET-PAG4";#N/A,#N/A,FALSE,"ET-PAG5"}</definedName>
    <definedName name="____F15_1" localSheetId="13" hidden="1">{#N/A,#N/A,FALSE,"ET-CAPA";#N/A,#N/A,FALSE,"ET-PAG1";#N/A,#N/A,FALSE,"ET-PAG2";#N/A,#N/A,FALSE,"ET-PAG3";#N/A,#N/A,FALSE,"ET-PAG4";#N/A,#N/A,FALSE,"ET-PAG5"}</definedName>
    <definedName name="____F15_1" hidden="1">{#N/A,#N/A,FALSE,"ET-CAPA";#N/A,#N/A,FALSE,"ET-PAG1";#N/A,#N/A,FALSE,"ET-PAG2";#N/A,#N/A,FALSE,"ET-PAG3";#N/A,#N/A,FALSE,"ET-PAG4";#N/A,#N/A,FALSE,"ET-PAG5"}</definedName>
    <definedName name="____Fev1">[13]!____Fev1</definedName>
    <definedName name="____ffp16" localSheetId="13" hidden="1">{"'gráf jan00'!$A$1:$AK$41"}</definedName>
    <definedName name="____ffp16" hidden="1">{"'gráf jan00'!$A$1:$AK$41"}</definedName>
    <definedName name="____ffp16_1" localSheetId="13" hidden="1">{"'gráf jan00'!$A$1:$AK$41"}</definedName>
    <definedName name="____ffp16_1" hidden="1">{"'gráf jan00'!$A$1:$AK$41"}</definedName>
    <definedName name="____ffp16_1_1" localSheetId="13" hidden="1">{"'gráf jan00'!$A$1:$AK$41"}</definedName>
    <definedName name="____ffp16_1_1" hidden="1">{"'gráf jan00'!$A$1:$AK$41"}</definedName>
    <definedName name="____ffp16_1_1_1" localSheetId="13" hidden="1">{"'gráf jan00'!$A$1:$AK$41"}</definedName>
    <definedName name="____ffp16_1_1_1" hidden="1">{"'gráf jan00'!$A$1:$AK$41"}</definedName>
    <definedName name="____ffp16_1_2" localSheetId="13" hidden="1">{"'gráf jan00'!$A$1:$AK$41"}</definedName>
    <definedName name="____ffp16_1_2" hidden="1">{"'gráf jan00'!$A$1:$AK$41"}</definedName>
    <definedName name="____ffp16_2" localSheetId="13" hidden="1">{"'gráf jan00'!$A$1:$AK$41"}</definedName>
    <definedName name="____ffp16_2" hidden="1">{"'gráf jan00'!$A$1:$AK$41"}</definedName>
    <definedName name="____ffp4589" localSheetId="13" hidden="1">{"'gráf jan00'!$A$1:$AK$41"}</definedName>
    <definedName name="____ffp4589" hidden="1">{"'gráf jan00'!$A$1:$AK$41"}</definedName>
    <definedName name="____ffp4589_1" localSheetId="13" hidden="1">{"'gráf jan00'!$A$1:$AK$41"}</definedName>
    <definedName name="____ffp4589_1" hidden="1">{"'gráf jan00'!$A$1:$AK$41"}</definedName>
    <definedName name="____ffp4589_1_1" localSheetId="13" hidden="1">{"'gráf jan00'!$A$1:$AK$41"}</definedName>
    <definedName name="____ffp4589_1_1" hidden="1">{"'gráf jan00'!$A$1:$AK$41"}</definedName>
    <definedName name="____ffp4589_1_1_1" localSheetId="13" hidden="1">{"'gráf jan00'!$A$1:$AK$41"}</definedName>
    <definedName name="____ffp4589_1_1_1" hidden="1">{"'gráf jan00'!$A$1:$AK$41"}</definedName>
    <definedName name="____ffp4589_1_2" localSheetId="13" hidden="1">{"'gráf jan00'!$A$1:$AK$41"}</definedName>
    <definedName name="____ffp4589_1_2" hidden="1">{"'gráf jan00'!$A$1:$AK$41"}</definedName>
    <definedName name="____ffp4589_2" localSheetId="13" hidden="1">{"'gráf jan00'!$A$1:$AK$41"}</definedName>
    <definedName name="____ffp4589_2" hidden="1">{"'gráf jan00'!$A$1:$AK$41"}</definedName>
    <definedName name="____I027611" localSheetId="13" hidden="1">{#N/A,#N/A,FALSE,"지침";#N/A,#N/A,FALSE,"환경분석";#N/A,#N/A,FALSE,"Sheet16"}</definedName>
    <definedName name="____I027611" hidden="1">{#N/A,#N/A,FALSE,"지침";#N/A,#N/A,FALSE,"환경분석";#N/A,#N/A,FALSE,"Sheet16"}</definedName>
    <definedName name="____I027611_1" localSheetId="13" hidden="1">{#N/A,#N/A,FALSE,"지침";#N/A,#N/A,FALSE,"환경분석";#N/A,#N/A,FALSE,"Sheet16"}</definedName>
    <definedName name="____I027611_1" hidden="1">{#N/A,#N/A,FALSE,"지침";#N/A,#N/A,FALSE,"환경분석";#N/A,#N/A,FALSE,"Sheet16"}</definedName>
    <definedName name="____I027611_1_1" localSheetId="13" hidden="1">{#N/A,#N/A,FALSE,"지침";#N/A,#N/A,FALSE,"환경분석";#N/A,#N/A,FALSE,"Sheet16"}</definedName>
    <definedName name="____I027611_1_1" hidden="1">{#N/A,#N/A,FALSE,"지침";#N/A,#N/A,FALSE,"환경분석";#N/A,#N/A,FALSE,"Sheet16"}</definedName>
    <definedName name="____I027611_1_1_1" localSheetId="13" hidden="1">{#N/A,#N/A,FALSE,"지침";#N/A,#N/A,FALSE,"환경분석";#N/A,#N/A,FALSE,"Sheet16"}</definedName>
    <definedName name="____I027611_1_1_1" hidden="1">{#N/A,#N/A,FALSE,"지침";#N/A,#N/A,FALSE,"환경분석";#N/A,#N/A,FALSE,"Sheet16"}</definedName>
    <definedName name="____I027611_1_2" localSheetId="13" hidden="1">{#N/A,#N/A,FALSE,"지침";#N/A,#N/A,FALSE,"환경분석";#N/A,#N/A,FALSE,"Sheet16"}</definedName>
    <definedName name="____I027611_1_2" hidden="1">{#N/A,#N/A,FALSE,"지침";#N/A,#N/A,FALSE,"환경분석";#N/A,#N/A,FALSE,"Sheet16"}</definedName>
    <definedName name="____I027611_2" localSheetId="13" hidden="1">{#N/A,#N/A,FALSE,"지침";#N/A,#N/A,FALSE,"환경분석";#N/A,#N/A,FALSE,"Sheet16"}</definedName>
    <definedName name="____I027611_2" hidden="1">{#N/A,#N/A,FALSE,"지침";#N/A,#N/A,FALSE,"환경분석";#N/A,#N/A,FALSE,"Sheet16"}</definedName>
    <definedName name="____Jan1">[13]!____Jan1</definedName>
    <definedName name="____jun04" localSheetId="13" hidden="1">{"'gráf jan00'!$A$1:$AK$41"}</definedName>
    <definedName name="____jun04" hidden="1">{"'gráf jan00'!$A$1:$AK$41"}</definedName>
    <definedName name="____jun04_1" localSheetId="13" hidden="1">{"'gráf jan00'!$A$1:$AK$41"}</definedName>
    <definedName name="____jun04_1" hidden="1">{"'gráf jan00'!$A$1:$AK$41"}</definedName>
    <definedName name="____jun04_1_1" localSheetId="13" hidden="1">{"'gráf jan00'!$A$1:$AK$41"}</definedName>
    <definedName name="____jun04_1_1" hidden="1">{"'gráf jan00'!$A$1:$AK$41"}</definedName>
    <definedName name="____jun04_1_1_1" localSheetId="13" hidden="1">{"'gráf jan00'!$A$1:$AK$41"}</definedName>
    <definedName name="____jun04_1_1_1" hidden="1">{"'gráf jan00'!$A$1:$AK$41"}</definedName>
    <definedName name="____jun04_1_2" localSheetId="13" hidden="1">{"'gráf jan00'!$A$1:$AK$41"}</definedName>
    <definedName name="____jun04_1_2" hidden="1">{"'gráf jan00'!$A$1:$AK$41"}</definedName>
    <definedName name="____jun04_2" localSheetId="13" hidden="1">{"'gráf jan00'!$A$1:$AK$41"}</definedName>
    <definedName name="____jun04_2" hidden="1">{"'gráf jan00'!$A$1:$AK$41"}</definedName>
    <definedName name="____ki5">#REF!</definedName>
    <definedName name="____la8">#REF!</definedName>
    <definedName name="____ltf2" hidden="1">#REF!</definedName>
    <definedName name="____MA2" localSheetId="13" hidden="1">{"'REL CUSTODIF'!$B$1:$H$72"}</definedName>
    <definedName name="____MA2" hidden="1">{"'REL CUSTODIF'!$B$1:$H$72"}</definedName>
    <definedName name="____MA2_1" localSheetId="13" hidden="1">{"'REL CUSTODIF'!$B$1:$H$72"}</definedName>
    <definedName name="____MA2_1" hidden="1">{"'REL CUSTODIF'!$B$1:$H$72"}</definedName>
    <definedName name="____MA2_1_1" localSheetId="13" hidden="1">{"'REL CUSTODIF'!$B$1:$H$72"}</definedName>
    <definedName name="____MA2_1_1" hidden="1">{"'REL CUSTODIF'!$B$1:$H$72"}</definedName>
    <definedName name="____MA2_1_1_1" localSheetId="13" hidden="1">{"'REL CUSTODIF'!$B$1:$H$72"}</definedName>
    <definedName name="____MA2_1_1_1" hidden="1">{"'REL CUSTODIF'!$B$1:$H$72"}</definedName>
    <definedName name="____MA2_1_2" localSheetId="13" hidden="1">{"'REL CUSTODIF'!$B$1:$H$72"}</definedName>
    <definedName name="____MA2_1_2" hidden="1">{"'REL CUSTODIF'!$B$1:$H$72"}</definedName>
    <definedName name="____MA2_2" localSheetId="13" hidden="1">{"'REL CUSTODIF'!$B$1:$H$72"}</definedName>
    <definedName name="____MA2_2" hidden="1">{"'REL CUSTODIF'!$B$1:$H$72"}</definedName>
    <definedName name="____Mar1">[13]!____Mar1</definedName>
    <definedName name="____MOA1" localSheetId="13" hidden="1">{#N/A,#N/A,FALSE,"DEF1";#N/A,#N/A,FALSE,"DEF2";#N/A,#N/A,FALSE,"DEF3"}</definedName>
    <definedName name="____MOA1" hidden="1">{#N/A,#N/A,FALSE,"DEF1";#N/A,#N/A,FALSE,"DEF2";#N/A,#N/A,FALSE,"DEF3"}</definedName>
    <definedName name="____MOA1_1" localSheetId="13" hidden="1">{#N/A,#N/A,FALSE,"DEF1";#N/A,#N/A,FALSE,"DEF2";#N/A,#N/A,FALSE,"DEF3"}</definedName>
    <definedName name="____MOA1_1" hidden="1">{#N/A,#N/A,FALSE,"DEF1";#N/A,#N/A,FALSE,"DEF2";#N/A,#N/A,FALSE,"DEF3"}</definedName>
    <definedName name="____MOA1_1_1" localSheetId="13" hidden="1">{#N/A,#N/A,FALSE,"DEF1";#N/A,#N/A,FALSE,"DEF2";#N/A,#N/A,FALSE,"DEF3"}</definedName>
    <definedName name="____MOA1_1_1" hidden="1">{#N/A,#N/A,FALSE,"DEF1";#N/A,#N/A,FALSE,"DEF2";#N/A,#N/A,FALSE,"DEF3"}</definedName>
    <definedName name="____MOA1_1_1_1" localSheetId="13" hidden="1">{#N/A,#N/A,FALSE,"DEF1";#N/A,#N/A,FALSE,"DEF2";#N/A,#N/A,FALSE,"DEF3"}</definedName>
    <definedName name="____MOA1_1_1_1" hidden="1">{#N/A,#N/A,FALSE,"DEF1";#N/A,#N/A,FALSE,"DEF2";#N/A,#N/A,FALSE,"DEF3"}</definedName>
    <definedName name="____MOA1_1_2" localSheetId="13" hidden="1">{#N/A,#N/A,FALSE,"DEF1";#N/A,#N/A,FALSE,"DEF2";#N/A,#N/A,FALSE,"DEF3"}</definedName>
    <definedName name="____MOA1_1_2" hidden="1">{#N/A,#N/A,FALSE,"DEF1";#N/A,#N/A,FALSE,"DEF2";#N/A,#N/A,FALSE,"DEF3"}</definedName>
    <definedName name="____MOA1_2" localSheetId="13" hidden="1">{#N/A,#N/A,FALSE,"DEF1";#N/A,#N/A,FALSE,"DEF2";#N/A,#N/A,FALSE,"DEF3"}</definedName>
    <definedName name="____MOA1_2" hidden="1">{#N/A,#N/A,FALSE,"DEF1";#N/A,#N/A,FALSE,"DEF2";#N/A,#N/A,FALSE,"DEF3"}</definedName>
    <definedName name="____MOA2" localSheetId="13" hidden="1">{#N/A,#N/A,FALSE,"DEF1";#N/A,#N/A,FALSE,"DEF2";#N/A,#N/A,FALSE,"DEF3"}</definedName>
    <definedName name="____MOA2" hidden="1">{#N/A,#N/A,FALSE,"DEF1";#N/A,#N/A,FALSE,"DEF2";#N/A,#N/A,FALSE,"DEF3"}</definedName>
    <definedName name="____MOA2_1" localSheetId="13" hidden="1">{#N/A,#N/A,FALSE,"DEF1";#N/A,#N/A,FALSE,"DEF2";#N/A,#N/A,FALSE,"DEF3"}</definedName>
    <definedName name="____MOA2_1" hidden="1">{#N/A,#N/A,FALSE,"DEF1";#N/A,#N/A,FALSE,"DEF2";#N/A,#N/A,FALSE,"DEF3"}</definedName>
    <definedName name="____MOA2_1_1" localSheetId="13" hidden="1">{#N/A,#N/A,FALSE,"DEF1";#N/A,#N/A,FALSE,"DEF2";#N/A,#N/A,FALSE,"DEF3"}</definedName>
    <definedName name="____MOA2_1_1" hidden="1">{#N/A,#N/A,FALSE,"DEF1";#N/A,#N/A,FALSE,"DEF2";#N/A,#N/A,FALSE,"DEF3"}</definedName>
    <definedName name="____MOA2_1_1_1" localSheetId="13" hidden="1">{#N/A,#N/A,FALSE,"DEF1";#N/A,#N/A,FALSE,"DEF2";#N/A,#N/A,FALSE,"DEF3"}</definedName>
    <definedName name="____MOA2_1_1_1" hidden="1">{#N/A,#N/A,FALSE,"DEF1";#N/A,#N/A,FALSE,"DEF2";#N/A,#N/A,FALSE,"DEF3"}</definedName>
    <definedName name="____MOA2_1_2" localSheetId="13" hidden="1">{#N/A,#N/A,FALSE,"DEF1";#N/A,#N/A,FALSE,"DEF2";#N/A,#N/A,FALSE,"DEF3"}</definedName>
    <definedName name="____MOA2_1_2" hidden="1">{#N/A,#N/A,FALSE,"DEF1";#N/A,#N/A,FALSE,"DEF2";#N/A,#N/A,FALSE,"DEF3"}</definedName>
    <definedName name="____MOA2_2" localSheetId="13" hidden="1">{#N/A,#N/A,FALSE,"DEF1";#N/A,#N/A,FALSE,"DEF2";#N/A,#N/A,FALSE,"DEF3"}</definedName>
    <definedName name="____MOA2_2" hidden="1">{#N/A,#N/A,FALSE,"DEF1";#N/A,#N/A,FALSE,"DEF2";#N/A,#N/A,FALSE,"DEF3"}</definedName>
    <definedName name="____MOD01">[13]!____MOD01</definedName>
    <definedName name="____n2" localSheetId="13" hidden="1">{#N/A,#N/A,FALSE,"PCOL"}</definedName>
    <definedName name="____n2" hidden="1">{#N/A,#N/A,FALSE,"PCOL"}</definedName>
    <definedName name="____n2_1" localSheetId="13" hidden="1">{#N/A,#N/A,FALSE,"PCOL"}</definedName>
    <definedName name="____n2_1" hidden="1">{#N/A,#N/A,FALSE,"PCOL"}</definedName>
    <definedName name="____n2_1_1" localSheetId="13" hidden="1">{#N/A,#N/A,FALSE,"PCOL"}</definedName>
    <definedName name="____n2_1_1" hidden="1">{#N/A,#N/A,FALSE,"PCOL"}</definedName>
    <definedName name="____n2_1_1_1" localSheetId="13" hidden="1">{#N/A,#N/A,FALSE,"PCOL"}</definedName>
    <definedName name="____n2_1_1_1" hidden="1">{#N/A,#N/A,FALSE,"PCOL"}</definedName>
    <definedName name="____n2_1_2" localSheetId="13" hidden="1">{#N/A,#N/A,FALSE,"PCOL"}</definedName>
    <definedName name="____n2_1_2" hidden="1">{#N/A,#N/A,FALSE,"PCOL"}</definedName>
    <definedName name="____n2_2" localSheetId="13" hidden="1">{#N/A,#N/A,FALSE,"PCOL"}</definedName>
    <definedName name="____n2_2" hidden="1">{#N/A,#N/A,FALSE,"PCOL"}</definedName>
    <definedName name="____o1" localSheetId="13" hidden="1">{"det (May)",#N/A,FALSE,"June";"sum (MAY YTD)",#N/A,FALSE,"June YTD"}</definedName>
    <definedName name="____o1" hidden="1">{"det (May)",#N/A,FALSE,"June";"sum (MAY YTD)",#N/A,FALSE,"June YTD"}</definedName>
    <definedName name="____o1_1" localSheetId="13" hidden="1">{"det (May)",#N/A,FALSE,"June";"sum (MAY YTD)",#N/A,FALSE,"June YTD"}</definedName>
    <definedName name="____o1_1" hidden="1">{"det (May)",#N/A,FALSE,"June";"sum (MAY YTD)",#N/A,FALSE,"June YTD"}</definedName>
    <definedName name="____o1_1_1" localSheetId="13" hidden="1">{"det (May)",#N/A,FALSE,"June";"sum (MAY YTD)",#N/A,FALSE,"June YTD"}</definedName>
    <definedName name="____o1_1_1" hidden="1">{"det (May)",#N/A,FALSE,"June";"sum (MAY YTD)",#N/A,FALSE,"June YTD"}</definedName>
    <definedName name="____o1_1_1_1" localSheetId="13" hidden="1">{"det (May)",#N/A,FALSE,"June";"sum (MAY YTD)",#N/A,FALSE,"June YTD"}</definedName>
    <definedName name="____o1_1_1_1" hidden="1">{"det (May)",#N/A,FALSE,"June";"sum (MAY YTD)",#N/A,FALSE,"June YTD"}</definedName>
    <definedName name="____o1_1_2" localSheetId="13" hidden="1">{"det (May)",#N/A,FALSE,"June";"sum (MAY YTD)",#N/A,FALSE,"June YTD"}</definedName>
    <definedName name="____o1_1_2" hidden="1">{"det (May)",#N/A,FALSE,"June";"sum (MAY YTD)",#N/A,FALSE,"June YTD"}</definedName>
    <definedName name="____o1_2" localSheetId="13" hidden="1">{"det (May)",#N/A,FALSE,"June";"sum (MAY YTD)",#N/A,FALSE,"June YTD"}</definedName>
    <definedName name="____o1_2" hidden="1">{"det (May)",#N/A,FALSE,"June";"sum (MAY YTD)",#N/A,FALSE,"June YTD"}</definedName>
    <definedName name="____Obs1">#REF!</definedName>
    <definedName name="____Obs2">#REF!</definedName>
    <definedName name="____OUT98" localSheetId="13" hidden="1">{#N/A,#N/A,TRUE,"Serviços"}</definedName>
    <definedName name="____OUT98" localSheetId="10">#REF!</definedName>
    <definedName name="____OUT98" localSheetId="9">{#N/A,#N/A,TRUE,"Serviços"}</definedName>
    <definedName name="____OUT98" localSheetId="15">#REF!</definedName>
    <definedName name="____OUT98" localSheetId="17">#REF!</definedName>
    <definedName name="____OUT98" hidden="1">{#N/A,#N/A,TRUE,"Serviços"}</definedName>
    <definedName name="____OUT98_1" localSheetId="13">{#N/A,#N/A,TRUE,"Serviços"}</definedName>
    <definedName name="____OUT98_1" localSheetId="10">#REF!</definedName>
    <definedName name="____OUT98_1" localSheetId="9">{#N/A,#N/A,TRUE,"Serviços"}</definedName>
    <definedName name="____OUT98_1" localSheetId="15">#REF!</definedName>
    <definedName name="____OUT98_1" localSheetId="17">#REF!</definedName>
    <definedName name="____OUT98_1">{#N/A,#N/A,TRUE,"Serviços"}</definedName>
    <definedName name="____out99" localSheetId="13" hidden="1">{#N/A,#N/A,TRUE,"Serviços"}</definedName>
    <definedName name="____out99" hidden="1">{#N/A,#N/A,TRUE,"Serviços"}</definedName>
    <definedName name="____OUTTT98" localSheetId="13" hidden="1">{#N/A,#N/A,TRUE,"Serviços"}</definedName>
    <definedName name="____OUTTT98" hidden="1">{#N/A,#N/A,TRUE,"Serviços"}</definedName>
    <definedName name="____P0376001" localSheetId="13" hidden="1">{#N/A,#N/A,FALSE,"지침";#N/A,#N/A,FALSE,"환경분석";#N/A,#N/A,FALSE,"Sheet16"}</definedName>
    <definedName name="____P0376001" hidden="1">{#N/A,#N/A,FALSE,"지침";#N/A,#N/A,FALSE,"환경분석";#N/A,#N/A,FALSE,"Sheet16"}</definedName>
    <definedName name="____P0376001_1" localSheetId="13" hidden="1">{#N/A,#N/A,FALSE,"지침";#N/A,#N/A,FALSE,"환경분석";#N/A,#N/A,FALSE,"Sheet16"}</definedName>
    <definedName name="____P0376001_1" hidden="1">{#N/A,#N/A,FALSE,"지침";#N/A,#N/A,FALSE,"환경분석";#N/A,#N/A,FALSE,"Sheet16"}</definedName>
    <definedName name="____P0376001_1_1" localSheetId="13" hidden="1">{#N/A,#N/A,FALSE,"지침";#N/A,#N/A,FALSE,"환경분석";#N/A,#N/A,FALSE,"Sheet16"}</definedName>
    <definedName name="____P0376001_1_1" hidden="1">{#N/A,#N/A,FALSE,"지침";#N/A,#N/A,FALSE,"환경분석";#N/A,#N/A,FALSE,"Sheet16"}</definedName>
    <definedName name="____P0376001_1_1_1" localSheetId="13" hidden="1">{#N/A,#N/A,FALSE,"지침";#N/A,#N/A,FALSE,"환경분석";#N/A,#N/A,FALSE,"Sheet16"}</definedName>
    <definedName name="____P0376001_1_1_1" hidden="1">{#N/A,#N/A,FALSE,"지침";#N/A,#N/A,FALSE,"환경분석";#N/A,#N/A,FALSE,"Sheet16"}</definedName>
    <definedName name="____P0376001_1_2" localSheetId="13" hidden="1">{#N/A,#N/A,FALSE,"지침";#N/A,#N/A,FALSE,"환경분석";#N/A,#N/A,FALSE,"Sheet16"}</definedName>
    <definedName name="____P0376001_1_2" hidden="1">{#N/A,#N/A,FALSE,"지침";#N/A,#N/A,FALSE,"환경분석";#N/A,#N/A,FALSE,"Sheet16"}</definedName>
    <definedName name="____P0376001_2" localSheetId="13" hidden="1">{#N/A,#N/A,FALSE,"지침";#N/A,#N/A,FALSE,"환경분석";#N/A,#N/A,FALSE,"Sheet16"}</definedName>
    <definedName name="____P0376001_2" hidden="1">{#N/A,#N/A,FALSE,"지침";#N/A,#N/A,FALSE,"환경분석";#N/A,#N/A,FALSE,"Sheet16"}</definedName>
    <definedName name="____PA01" localSheetId="13" hidden="1">{"'teste'!$B$2:$R$49"}</definedName>
    <definedName name="____PA01" hidden="1">{"'teste'!$B$2:$R$49"}</definedName>
    <definedName name="____PA01_1" localSheetId="13" hidden="1">{"'teste'!$B$2:$R$49"}</definedName>
    <definedName name="____PA01_1" hidden="1">{"'teste'!$B$2:$R$49"}</definedName>
    <definedName name="____PA01_1_1" localSheetId="13" hidden="1">{"'teste'!$B$2:$R$49"}</definedName>
    <definedName name="____PA01_1_1" hidden="1">{"'teste'!$B$2:$R$49"}</definedName>
    <definedName name="____PA01_1_1_1" localSheetId="13" hidden="1">{"'teste'!$B$2:$R$49"}</definedName>
    <definedName name="____PA01_1_1_1" hidden="1">{"'teste'!$B$2:$R$49"}</definedName>
    <definedName name="____PA01_1_2" localSheetId="13" hidden="1">{"'teste'!$B$2:$R$49"}</definedName>
    <definedName name="____PA01_1_2" hidden="1">{"'teste'!$B$2:$R$49"}</definedName>
    <definedName name="____PA01_2" localSheetId="13" hidden="1">{"'teste'!$B$2:$R$49"}</definedName>
    <definedName name="____PA01_2" hidden="1">{"'teste'!$B$2:$R$49"}</definedName>
    <definedName name="____PL1" localSheetId="9">#REF!</definedName>
    <definedName name="____PL1">#REF!</definedName>
    <definedName name="____PN10" localSheetId="13" hidden="1">{"'gráf jan00'!$A$1:$AK$41"}</definedName>
    <definedName name="____PN10" hidden="1">{"'gráf jan00'!$A$1:$AK$41"}</definedName>
    <definedName name="____PN10_1" localSheetId="13" hidden="1">{"'gráf jan00'!$A$1:$AK$41"}</definedName>
    <definedName name="____PN10_1" hidden="1">{"'gráf jan00'!$A$1:$AK$41"}</definedName>
    <definedName name="____PN10_1_1" localSheetId="13" hidden="1">{"'gráf jan00'!$A$1:$AK$41"}</definedName>
    <definedName name="____PN10_1_1" hidden="1">{"'gráf jan00'!$A$1:$AK$41"}</definedName>
    <definedName name="____PN10_1_1_1" localSheetId="13" hidden="1">{"'gráf jan00'!$A$1:$AK$41"}</definedName>
    <definedName name="____PN10_1_1_1" hidden="1">{"'gráf jan00'!$A$1:$AK$41"}</definedName>
    <definedName name="____PN10_1_2" localSheetId="13" hidden="1">{"'gráf jan00'!$A$1:$AK$41"}</definedName>
    <definedName name="____PN10_1_2" hidden="1">{"'gráf jan00'!$A$1:$AK$41"}</definedName>
    <definedName name="____PN10_2" localSheetId="13" hidden="1">{"'gráf jan00'!$A$1:$AK$41"}</definedName>
    <definedName name="____PN10_2" hidden="1">{"'gráf jan00'!$A$1:$AK$41"}</definedName>
    <definedName name="____r" localSheetId="9">#REF!</definedName>
    <definedName name="____r">#REF!</definedName>
    <definedName name="____r_11">#REF!</definedName>
    <definedName name="____r_15">#REF!</definedName>
    <definedName name="____Rbv1" localSheetId="9">#NAME?</definedName>
    <definedName name="____Rbv1">#NAME?</definedName>
    <definedName name="____RP1">[13]!____RP1</definedName>
    <definedName name="____SE2">#REF!</definedName>
    <definedName name="____sjp4">#REF!</definedName>
    <definedName name="____STC04">#REF!</definedName>
    <definedName name="____tk2" localSheetId="13" hidden="1">{#N/A,#N/A,FALSE,"지침";#N/A,#N/A,FALSE,"환경분석";#N/A,#N/A,FALSE,"Sheet16"}</definedName>
    <definedName name="____tk2" hidden="1">{#N/A,#N/A,FALSE,"지침";#N/A,#N/A,FALSE,"환경분석";#N/A,#N/A,FALSE,"Sheet16"}</definedName>
    <definedName name="____tk2_1" localSheetId="13" hidden="1">{#N/A,#N/A,FALSE,"지침";#N/A,#N/A,FALSE,"환경분석";#N/A,#N/A,FALSE,"Sheet16"}</definedName>
    <definedName name="____tk2_1" hidden="1">{#N/A,#N/A,FALSE,"지침";#N/A,#N/A,FALSE,"환경분석";#N/A,#N/A,FALSE,"Sheet16"}</definedName>
    <definedName name="____tk2_1_1" localSheetId="13" hidden="1">{#N/A,#N/A,FALSE,"지침";#N/A,#N/A,FALSE,"환경분석";#N/A,#N/A,FALSE,"Sheet16"}</definedName>
    <definedName name="____tk2_1_1" hidden="1">{#N/A,#N/A,FALSE,"지침";#N/A,#N/A,FALSE,"환경분석";#N/A,#N/A,FALSE,"Sheet16"}</definedName>
    <definedName name="____tk2_1_1_1" localSheetId="13" hidden="1">{#N/A,#N/A,FALSE,"지침";#N/A,#N/A,FALSE,"환경분석";#N/A,#N/A,FALSE,"Sheet16"}</definedName>
    <definedName name="____tk2_1_1_1" hidden="1">{#N/A,#N/A,FALSE,"지침";#N/A,#N/A,FALSE,"환경분석";#N/A,#N/A,FALSE,"Sheet16"}</definedName>
    <definedName name="____tk2_1_2" localSheetId="13" hidden="1">{#N/A,#N/A,FALSE,"지침";#N/A,#N/A,FALSE,"환경분석";#N/A,#N/A,FALSE,"Sheet16"}</definedName>
    <definedName name="____tk2_1_2" hidden="1">{#N/A,#N/A,FALSE,"지침";#N/A,#N/A,FALSE,"환경분석";#N/A,#N/A,FALSE,"Sheet16"}</definedName>
    <definedName name="____tk2_2" localSheetId="13" hidden="1">{#N/A,#N/A,FALSE,"지침";#N/A,#N/A,FALSE,"환경분석";#N/A,#N/A,FALSE,"Sheet16"}</definedName>
    <definedName name="____tk2_2" hidden="1">{#N/A,#N/A,FALSE,"지침";#N/A,#N/A,FALSE,"환경분석";#N/A,#N/A,FALSE,"Sheet16"}</definedName>
    <definedName name="____TT1">#REF!</definedName>
    <definedName name="____TT2">#REF!</definedName>
    <definedName name="____TT4">#REF!</definedName>
    <definedName name="____TT5">#REF!</definedName>
    <definedName name="____WX2" localSheetId="13" hidden="1">{#N/A,#N/A,FALSE,"EXPORTAC";#N/A,#N/A,FALSE,"SUPEL94"}</definedName>
    <definedName name="____WX2" hidden="1">{#N/A,#N/A,FALSE,"EXPORTAC";#N/A,#N/A,FALSE,"SUPEL94"}</definedName>
    <definedName name="____WX2_1" localSheetId="13" hidden="1">{#N/A,#N/A,FALSE,"EXPORTAC";#N/A,#N/A,FALSE,"SUPEL94"}</definedName>
    <definedName name="____WX2_1" hidden="1">{#N/A,#N/A,FALSE,"EXPORTAC";#N/A,#N/A,FALSE,"SUPEL94"}</definedName>
    <definedName name="____WX2_1_1" localSheetId="13" hidden="1">{#N/A,#N/A,FALSE,"EXPORTAC";#N/A,#N/A,FALSE,"SUPEL94"}</definedName>
    <definedName name="____WX2_1_1" hidden="1">{#N/A,#N/A,FALSE,"EXPORTAC";#N/A,#N/A,FALSE,"SUPEL94"}</definedName>
    <definedName name="____WX2_1_1_1" localSheetId="13" hidden="1">{#N/A,#N/A,FALSE,"EXPORTAC";#N/A,#N/A,FALSE,"SUPEL94"}</definedName>
    <definedName name="____WX2_1_1_1" hidden="1">{#N/A,#N/A,FALSE,"EXPORTAC";#N/A,#N/A,FALSE,"SUPEL94"}</definedName>
    <definedName name="____WX2_1_2" localSheetId="13" hidden="1">{#N/A,#N/A,FALSE,"EXPORTAC";#N/A,#N/A,FALSE,"SUPEL94"}</definedName>
    <definedName name="____WX2_1_2" hidden="1">{#N/A,#N/A,FALSE,"EXPORTAC";#N/A,#N/A,FALSE,"SUPEL94"}</definedName>
    <definedName name="____WX2_2" localSheetId="13" hidden="1">{#N/A,#N/A,FALSE,"EXPORTAC";#N/A,#N/A,FALSE,"SUPEL94"}</definedName>
    <definedName name="____WX2_2" hidden="1">{#N/A,#N/A,FALSE,"EXPORTAC";#N/A,#N/A,FALSE,"SUPEL94"}</definedName>
    <definedName name="____x1" localSheetId="13" hidden="1">{#N/A,#N/A,FALSE,"EXPORTAC";#N/A,#N/A,FALSE,"SUPEL94"}</definedName>
    <definedName name="____x1" hidden="1">{#N/A,#N/A,FALSE,"EXPORTAC";#N/A,#N/A,FALSE,"SUPEL94"}</definedName>
    <definedName name="____x1_1" localSheetId="13" hidden="1">{#N/A,#N/A,FALSE,"EXPORTAC";#N/A,#N/A,FALSE,"SUPEL94"}</definedName>
    <definedName name="____x1_1" hidden="1">{#N/A,#N/A,FALSE,"EXPORTAC";#N/A,#N/A,FALSE,"SUPEL94"}</definedName>
    <definedName name="____x1_1_1" localSheetId="13" hidden="1">{#N/A,#N/A,FALSE,"EXPORTAC";#N/A,#N/A,FALSE,"SUPEL94"}</definedName>
    <definedName name="____x1_1_1" hidden="1">{#N/A,#N/A,FALSE,"EXPORTAC";#N/A,#N/A,FALSE,"SUPEL94"}</definedName>
    <definedName name="____x1_1_1_1" localSheetId="13" hidden="1">{#N/A,#N/A,FALSE,"EXPORTAC";#N/A,#N/A,FALSE,"SUPEL94"}</definedName>
    <definedName name="____x1_1_1_1" hidden="1">{#N/A,#N/A,FALSE,"EXPORTAC";#N/A,#N/A,FALSE,"SUPEL94"}</definedName>
    <definedName name="____x1_1_2" localSheetId="13" hidden="1">{#N/A,#N/A,FALSE,"EXPORTAC";#N/A,#N/A,FALSE,"SUPEL94"}</definedName>
    <definedName name="____x1_1_2" hidden="1">{#N/A,#N/A,FALSE,"EXPORTAC";#N/A,#N/A,FALSE,"SUPEL94"}</definedName>
    <definedName name="____x1_2" localSheetId="13" hidden="1">{#N/A,#N/A,FALSE,"EXPORTAC";#N/A,#N/A,FALSE,"SUPEL94"}</definedName>
    <definedName name="____x1_2" hidden="1">{#N/A,#N/A,FALSE,"EXPORTAC";#N/A,#N/A,FALSE,"SUPEL94"}</definedName>
    <definedName name="____x2" localSheetId="13" hidden="1">{#N/A,#N/A,FALSE,"GQGEMPRE"}</definedName>
    <definedName name="____x2" hidden="1">{#N/A,#N/A,FALSE,"GQGEMPRE"}</definedName>
    <definedName name="____x2_1" localSheetId="13" hidden="1">{#N/A,#N/A,FALSE,"GQGEMPRE"}</definedName>
    <definedName name="____x2_1" hidden="1">{#N/A,#N/A,FALSE,"GQGEMPRE"}</definedName>
    <definedName name="____x2_1_1" localSheetId="13" hidden="1">{#N/A,#N/A,FALSE,"GQGEMPRE"}</definedName>
    <definedName name="____x2_1_1" hidden="1">{#N/A,#N/A,FALSE,"GQGEMPRE"}</definedName>
    <definedName name="____x2_1_1_1" localSheetId="13" hidden="1">{#N/A,#N/A,FALSE,"GQGEMPRE"}</definedName>
    <definedName name="____x2_1_1_1" hidden="1">{#N/A,#N/A,FALSE,"GQGEMPRE"}</definedName>
    <definedName name="____x2_1_2" localSheetId="13" hidden="1">{#N/A,#N/A,FALSE,"GQGEMPRE"}</definedName>
    <definedName name="____x2_1_2" hidden="1">{#N/A,#N/A,FALSE,"GQGEMPRE"}</definedName>
    <definedName name="____x2_2" localSheetId="13" hidden="1">{#N/A,#N/A,FALSE,"GQGEMPRE"}</definedName>
    <definedName name="____x2_2" hidden="1">{#N/A,#N/A,FALSE,"GQGEMPRE"}</definedName>
    <definedName name="____xlfn_IFERROR">NA()</definedName>
    <definedName name="____xlfn_SUMIFS">#N/A</definedName>
    <definedName name="____xx1" localSheetId="13" hidden="1">{"'CptDifn'!$AA$32:$AG$32"}</definedName>
    <definedName name="____xx1" hidden="1">{"'CptDifn'!$AA$32:$AG$32"}</definedName>
    <definedName name="____xx1_1" localSheetId="13" hidden="1">{"'CptDifn'!$AA$32:$AG$32"}</definedName>
    <definedName name="____xx1_1" hidden="1">{"'CptDifn'!$AA$32:$AG$32"}</definedName>
    <definedName name="____xx1_1_1" localSheetId="13" hidden="1">{"'CptDifn'!$AA$32:$AG$32"}</definedName>
    <definedName name="____xx1_1_1" hidden="1">{"'CptDifn'!$AA$32:$AG$32"}</definedName>
    <definedName name="____xx1_1_1_1" localSheetId="13" hidden="1">{"'CptDifn'!$AA$32:$AG$32"}</definedName>
    <definedName name="____xx1_1_1_1" hidden="1">{"'CptDifn'!$AA$32:$AG$32"}</definedName>
    <definedName name="____xx1_1_2" localSheetId="13" hidden="1">{"'CptDifn'!$AA$32:$AG$32"}</definedName>
    <definedName name="____xx1_1_2" hidden="1">{"'CptDifn'!$AA$32:$AG$32"}</definedName>
    <definedName name="____xx1_2" localSheetId="13" hidden="1">{"'CptDifn'!$AA$32:$AG$32"}</definedName>
    <definedName name="____xx1_2" hidden="1">{"'CptDifn'!$AA$32:$AG$32"}</definedName>
    <definedName name="___1Excel_BuiltIn_Print_Titles_15_1_1_1_1">#REF!</definedName>
    <definedName name="___2Excel_BuiltIn_Print_Titles_16_1">#REF!,#REF!</definedName>
    <definedName name="___3Excel_BuiltIn_Print_Titles_16_1_1_1">#REF!</definedName>
    <definedName name="___4Excel_BuiltIn_Print_Titles_17_1">#REF!,#REF!</definedName>
    <definedName name="___5Excel_BuiltIn_Print_Titles_18_1">#REF!,#REF!</definedName>
    <definedName name="___6Excel_BuiltIn_Print_Titles_19_1">#REF!,#REF!</definedName>
    <definedName name="___7Excel_BuiltIn_Print_Titles_21_1_1_1">#REF!,#REF!</definedName>
    <definedName name="___A1">[13]!___A1</definedName>
    <definedName name="___A10">[13]!___A10</definedName>
    <definedName name="___A11">[13]!___A11</definedName>
    <definedName name="___A12">[13]!___A12</definedName>
    <definedName name="___A13">[13]!___A13</definedName>
    <definedName name="___A14">[13]!___A14</definedName>
    <definedName name="___A15">[13]!___A15</definedName>
    <definedName name="___A16">[13]!___A16</definedName>
    <definedName name="___A17">[13]!___A17</definedName>
    <definedName name="___A19">[13]!___A19</definedName>
    <definedName name="___A2">[13]!___A2</definedName>
    <definedName name="___A20">[13]!___A20</definedName>
    <definedName name="___A21">[13]!___A21</definedName>
    <definedName name="___A22">[13]!___A22</definedName>
    <definedName name="___A23">[13]!___A23</definedName>
    <definedName name="___A24">[13]!___A24</definedName>
    <definedName name="___A25">[13]!___A25</definedName>
    <definedName name="___A3">[13]!___A3</definedName>
    <definedName name="___A4">[13]!___A4</definedName>
    <definedName name="___A5">[13]!___A5</definedName>
    <definedName name="___A6">[13]!___A6</definedName>
    <definedName name="___A7">[13]!___A7</definedName>
    <definedName name="___A9">[13]!___A9</definedName>
    <definedName name="___a999" localSheetId="13" hidden="1">{#N/A,#N/A,FALSE,"ANEXO3 99 ERA";#N/A,#N/A,FALSE,"ANEXO3 99 UBÁ2";#N/A,#N/A,FALSE,"ANEXO3 99 DTU";#N/A,#N/A,FALSE,"ANEXO3 99 RDR";#N/A,#N/A,FALSE,"ANEXO3 99 UBÁ4";#N/A,#N/A,FALSE,"ANEXO3 99 UBÁ6"}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br1">[16]Calendário!$A$15</definedName>
    <definedName name="___ACA25">[17]DADOS!$C$17</definedName>
    <definedName name="___ACA50">[17]DADOS!$C$16</definedName>
    <definedName name="___ACC2" hidden="1">#REF!</definedName>
    <definedName name="___ACM30">#REF!</definedName>
    <definedName name="___adm1" localSheetId="13" hidden="1">{"'Índice'!$A$1:$K$49"}</definedName>
    <definedName name="___adm1" hidden="1">{"'Índice'!$A$1:$K$49"}</definedName>
    <definedName name="___adm2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localSheetId="13" hidden="1">{"'gráf jan00'!$A$1:$AK$41"}</definedName>
    <definedName name="___Ago1" localSheetId="10">[16]Calendário!$I$24</definedName>
    <definedName name="___Ago1" localSheetId="15">[16]Calendário!$I$24</definedName>
    <definedName name="___Ago1" localSheetId="17">[16]Calendário!$I$24</definedName>
    <definedName name="___ago1" hidden="1">{"'gráf jan00'!$A$1:$AK$41"}</definedName>
    <definedName name="___ago1_1" localSheetId="13" hidden="1">{"'gráf jan00'!$A$1:$AK$41"}</definedName>
    <definedName name="___ago1_1" hidden="1">{"'gráf jan00'!$A$1:$AK$41"}</definedName>
    <definedName name="___ago1_1_1" localSheetId="13" hidden="1">{"'gráf jan00'!$A$1:$AK$41"}</definedName>
    <definedName name="___ago1_1_1" hidden="1">{"'gráf jan00'!$A$1:$AK$41"}</definedName>
    <definedName name="___ago1_1_1_1" localSheetId="13" hidden="1">{"'gráf jan00'!$A$1:$AK$41"}</definedName>
    <definedName name="___ago1_1_1_1" hidden="1">{"'gráf jan00'!$A$1:$AK$41"}</definedName>
    <definedName name="___ago1_1_2" localSheetId="13" hidden="1">{"'gráf jan00'!$A$1:$AK$41"}</definedName>
    <definedName name="___ago1_1_2" hidden="1">{"'gráf jan00'!$A$1:$AK$41"}</definedName>
    <definedName name="___ago1_2" localSheetId="13" hidden="1">{"'gráf jan00'!$A$1:$AK$41"}</definedName>
    <definedName name="___ago1_2" hidden="1">{"'gráf jan00'!$A$1:$AK$41"}</definedName>
    <definedName name="___ago10" localSheetId="13" hidden="1">{"'gráf jan00'!$A$1:$AK$41"}</definedName>
    <definedName name="___ago10" hidden="1">{"'gráf jan00'!$A$1:$AK$41"}</definedName>
    <definedName name="___ago10_1" localSheetId="13" hidden="1">{"'gráf jan00'!$A$1:$AK$41"}</definedName>
    <definedName name="___ago10_1" hidden="1">{"'gráf jan00'!$A$1:$AK$41"}</definedName>
    <definedName name="___ago10_1_1" localSheetId="13" hidden="1">{"'gráf jan00'!$A$1:$AK$41"}</definedName>
    <definedName name="___ago10_1_1" hidden="1">{"'gráf jan00'!$A$1:$AK$41"}</definedName>
    <definedName name="___ago10_1_1_1" localSheetId="13" hidden="1">{"'gráf jan00'!$A$1:$AK$41"}</definedName>
    <definedName name="___ago10_1_1_1" hidden="1">{"'gráf jan00'!$A$1:$AK$41"}</definedName>
    <definedName name="___ago10_1_2" localSheetId="13" hidden="1">{"'gráf jan00'!$A$1:$AK$41"}</definedName>
    <definedName name="___ago10_1_2" hidden="1">{"'gráf jan00'!$A$1:$AK$41"}</definedName>
    <definedName name="___ago10_2" localSheetId="13" hidden="1">{"'gráf jan00'!$A$1:$AK$41"}</definedName>
    <definedName name="___ago10_2" hidden="1">{"'gráf jan00'!$A$1:$AK$41"}</definedName>
    <definedName name="___ago2" localSheetId="13" hidden="1">{"'gráf jan00'!$A$1:$AK$41"}</definedName>
    <definedName name="___ago2" hidden="1">{"'gráf jan00'!$A$1:$AK$41"}</definedName>
    <definedName name="___ago2_1" localSheetId="13" hidden="1">{"'gráf jan00'!$A$1:$AK$41"}</definedName>
    <definedName name="___ago2_1" hidden="1">{"'gráf jan00'!$A$1:$AK$41"}</definedName>
    <definedName name="___ago2_1_1" localSheetId="13" hidden="1">{"'gráf jan00'!$A$1:$AK$41"}</definedName>
    <definedName name="___ago2_1_1" hidden="1">{"'gráf jan00'!$A$1:$AK$41"}</definedName>
    <definedName name="___ago2_1_1_1" localSheetId="13" hidden="1">{"'gráf jan00'!$A$1:$AK$41"}</definedName>
    <definedName name="___ago2_1_1_1" hidden="1">{"'gráf jan00'!$A$1:$AK$41"}</definedName>
    <definedName name="___ago2_1_2" localSheetId="13" hidden="1">{"'gráf jan00'!$A$1:$AK$41"}</definedName>
    <definedName name="___ago2_1_2" hidden="1">{"'gráf jan00'!$A$1:$AK$41"}</definedName>
    <definedName name="___ago2_2" localSheetId="13" hidden="1">{"'gráf jan00'!$A$1:$AK$41"}</definedName>
    <definedName name="___ago2_2" hidden="1">{"'gráf jan00'!$A$1:$AK$41"}</definedName>
    <definedName name="___ago3" localSheetId="13" hidden="1">{"'gráf jan00'!$A$1:$AK$41"}</definedName>
    <definedName name="___ago3" hidden="1">{"'gráf jan00'!$A$1:$AK$41"}</definedName>
    <definedName name="___ago3_1" localSheetId="13" hidden="1">{"'gráf jan00'!$A$1:$AK$41"}</definedName>
    <definedName name="___ago3_1" hidden="1">{"'gráf jan00'!$A$1:$AK$41"}</definedName>
    <definedName name="___ago3_1_1" localSheetId="13" hidden="1">{"'gráf jan00'!$A$1:$AK$41"}</definedName>
    <definedName name="___ago3_1_1" hidden="1">{"'gráf jan00'!$A$1:$AK$41"}</definedName>
    <definedName name="___ago3_1_1_1" localSheetId="13" hidden="1">{"'gráf jan00'!$A$1:$AK$41"}</definedName>
    <definedName name="___ago3_1_1_1" hidden="1">{"'gráf jan00'!$A$1:$AK$41"}</definedName>
    <definedName name="___ago3_1_2" localSheetId="13" hidden="1">{"'gráf jan00'!$A$1:$AK$41"}</definedName>
    <definedName name="___ago3_1_2" hidden="1">{"'gráf jan00'!$A$1:$AK$41"}</definedName>
    <definedName name="___ago3_2" localSheetId="13" hidden="1">{"'gráf jan00'!$A$1:$AK$41"}</definedName>
    <definedName name="___ago3_2" hidden="1">{"'gráf jan00'!$A$1:$AK$41"}</definedName>
    <definedName name="___ago4" localSheetId="13" hidden="1">{"'gráf jan00'!$A$1:$AK$41"}</definedName>
    <definedName name="___ago4" hidden="1">{"'gráf jan00'!$A$1:$AK$41"}</definedName>
    <definedName name="___ago4_1" localSheetId="13" hidden="1">{"'gráf jan00'!$A$1:$AK$41"}</definedName>
    <definedName name="___ago4_1" hidden="1">{"'gráf jan00'!$A$1:$AK$41"}</definedName>
    <definedName name="___ago4_1_1" localSheetId="13" hidden="1">{"'gráf jan00'!$A$1:$AK$41"}</definedName>
    <definedName name="___ago4_1_1" hidden="1">{"'gráf jan00'!$A$1:$AK$41"}</definedName>
    <definedName name="___ago4_1_1_1" localSheetId="13" hidden="1">{"'gráf jan00'!$A$1:$AK$41"}</definedName>
    <definedName name="___ago4_1_1_1" hidden="1">{"'gráf jan00'!$A$1:$AK$41"}</definedName>
    <definedName name="___ago4_1_2" localSheetId="13" hidden="1">{"'gráf jan00'!$A$1:$AK$41"}</definedName>
    <definedName name="___ago4_1_2" hidden="1">{"'gráf jan00'!$A$1:$AK$41"}</definedName>
    <definedName name="___ago4_2" localSheetId="13" hidden="1">{"'gráf jan00'!$A$1:$AK$41"}</definedName>
    <definedName name="___ago4_2" hidden="1">{"'gráf jan00'!$A$1:$AK$41"}</definedName>
    <definedName name="___ago5" localSheetId="13" hidden="1">{"'gráf jan00'!$A$1:$AK$41"}</definedName>
    <definedName name="___ago5" hidden="1">{"'gráf jan00'!$A$1:$AK$41"}</definedName>
    <definedName name="___ago5_1" localSheetId="13" hidden="1">{"'gráf jan00'!$A$1:$AK$41"}</definedName>
    <definedName name="___ago5_1" hidden="1">{"'gráf jan00'!$A$1:$AK$41"}</definedName>
    <definedName name="___ago5_1_1" localSheetId="13" hidden="1">{"'gráf jan00'!$A$1:$AK$41"}</definedName>
    <definedName name="___ago5_1_1" hidden="1">{"'gráf jan00'!$A$1:$AK$41"}</definedName>
    <definedName name="___ago5_1_1_1" localSheetId="13" hidden="1">{"'gráf jan00'!$A$1:$AK$41"}</definedName>
    <definedName name="___ago5_1_1_1" hidden="1">{"'gráf jan00'!$A$1:$AK$41"}</definedName>
    <definedName name="___ago5_1_2" localSheetId="13" hidden="1">{"'gráf jan00'!$A$1:$AK$41"}</definedName>
    <definedName name="___ago5_1_2" hidden="1">{"'gráf jan00'!$A$1:$AK$41"}</definedName>
    <definedName name="___ago5_2" localSheetId="13" hidden="1">{"'gráf jan00'!$A$1:$AK$41"}</definedName>
    <definedName name="___ago5_2" hidden="1">{"'gráf jan00'!$A$1:$AK$41"}</definedName>
    <definedName name="___ago6" localSheetId="13" hidden="1">{"'gráf jan00'!$A$1:$AK$41"}</definedName>
    <definedName name="___ago6" hidden="1">{"'gráf jan00'!$A$1:$AK$41"}</definedName>
    <definedName name="___ago6_1" localSheetId="13" hidden="1">{"'gráf jan00'!$A$1:$AK$41"}</definedName>
    <definedName name="___ago6_1" hidden="1">{"'gráf jan00'!$A$1:$AK$41"}</definedName>
    <definedName name="___ago6_1_1" localSheetId="13" hidden="1">{"'gráf jan00'!$A$1:$AK$41"}</definedName>
    <definedName name="___ago6_1_1" hidden="1">{"'gráf jan00'!$A$1:$AK$41"}</definedName>
    <definedName name="___ago6_1_1_1" localSheetId="13" hidden="1">{"'gráf jan00'!$A$1:$AK$41"}</definedName>
    <definedName name="___ago6_1_1_1" hidden="1">{"'gráf jan00'!$A$1:$AK$41"}</definedName>
    <definedName name="___ago6_1_2" localSheetId="13" hidden="1">{"'gráf jan00'!$A$1:$AK$41"}</definedName>
    <definedName name="___ago6_1_2" hidden="1">{"'gráf jan00'!$A$1:$AK$41"}</definedName>
    <definedName name="___ago6_2" localSheetId="13" hidden="1">{"'gráf jan00'!$A$1:$AK$41"}</definedName>
    <definedName name="___ago6_2" hidden="1">{"'gráf jan00'!$A$1:$AK$41"}</definedName>
    <definedName name="___ago7" localSheetId="13" hidden="1">{"'gráf jan00'!$A$1:$AK$41"}</definedName>
    <definedName name="___ago7" hidden="1">{"'gráf jan00'!$A$1:$AK$41"}</definedName>
    <definedName name="___ago7_1" localSheetId="13" hidden="1">{"'gráf jan00'!$A$1:$AK$41"}</definedName>
    <definedName name="___ago7_1" hidden="1">{"'gráf jan00'!$A$1:$AK$41"}</definedName>
    <definedName name="___ago7_1_1" localSheetId="13" hidden="1">{"'gráf jan00'!$A$1:$AK$41"}</definedName>
    <definedName name="___ago7_1_1" hidden="1">{"'gráf jan00'!$A$1:$AK$41"}</definedName>
    <definedName name="___ago7_1_1_1" localSheetId="13" hidden="1">{"'gráf jan00'!$A$1:$AK$41"}</definedName>
    <definedName name="___ago7_1_1_1" hidden="1">{"'gráf jan00'!$A$1:$AK$41"}</definedName>
    <definedName name="___ago7_1_2" localSheetId="13" hidden="1">{"'gráf jan00'!$A$1:$AK$41"}</definedName>
    <definedName name="___ago7_1_2" hidden="1">{"'gráf jan00'!$A$1:$AK$41"}</definedName>
    <definedName name="___ago7_2" localSheetId="13" hidden="1">{"'gráf jan00'!$A$1:$AK$41"}</definedName>
    <definedName name="___ago7_2" hidden="1">{"'gráf jan00'!$A$1:$AK$41"}</definedName>
    <definedName name="___ago8" localSheetId="13" hidden="1">{"'gráf jan00'!$A$1:$AK$41"}</definedName>
    <definedName name="___ago8" hidden="1">{"'gráf jan00'!$A$1:$AK$41"}</definedName>
    <definedName name="___ago8_1" localSheetId="13" hidden="1">{"'gráf jan00'!$A$1:$AK$41"}</definedName>
    <definedName name="___ago8_1" hidden="1">{"'gráf jan00'!$A$1:$AK$41"}</definedName>
    <definedName name="___ago8_1_1" localSheetId="13" hidden="1">{"'gráf jan00'!$A$1:$AK$41"}</definedName>
    <definedName name="___ago8_1_1" hidden="1">{"'gráf jan00'!$A$1:$AK$41"}</definedName>
    <definedName name="___ago8_1_1_1" localSheetId="13" hidden="1">{"'gráf jan00'!$A$1:$AK$41"}</definedName>
    <definedName name="___ago8_1_1_1" hidden="1">{"'gráf jan00'!$A$1:$AK$41"}</definedName>
    <definedName name="___ago8_1_2" localSheetId="13" hidden="1">{"'gráf jan00'!$A$1:$AK$41"}</definedName>
    <definedName name="___ago8_1_2" hidden="1">{"'gráf jan00'!$A$1:$AK$41"}</definedName>
    <definedName name="___ago8_2" localSheetId="13" hidden="1">{"'gráf jan00'!$A$1:$AK$41"}</definedName>
    <definedName name="___ago8_2" hidden="1">{"'gráf jan00'!$A$1:$AK$41"}</definedName>
    <definedName name="___ago9" localSheetId="13" hidden="1">{"'gráf jan00'!$A$1:$AK$41"}</definedName>
    <definedName name="___ago9" hidden="1">{"'gráf jan00'!$A$1:$AK$41"}</definedName>
    <definedName name="___ago9_1" localSheetId="13" hidden="1">{"'gráf jan00'!$A$1:$AK$41"}</definedName>
    <definedName name="___ago9_1" hidden="1">{"'gráf jan00'!$A$1:$AK$41"}</definedName>
    <definedName name="___ago9_1_1" localSheetId="13" hidden="1">{"'gráf jan00'!$A$1:$AK$41"}</definedName>
    <definedName name="___ago9_1_1" hidden="1">{"'gráf jan00'!$A$1:$AK$41"}</definedName>
    <definedName name="___ago9_1_1_1" localSheetId="13" hidden="1">{"'gráf jan00'!$A$1:$AK$41"}</definedName>
    <definedName name="___ago9_1_1_1" hidden="1">{"'gráf jan00'!$A$1:$AK$41"}</definedName>
    <definedName name="___ago9_1_2" localSheetId="13" hidden="1">{"'gráf jan00'!$A$1:$AK$41"}</definedName>
    <definedName name="___ago9_1_2" hidden="1">{"'gráf jan00'!$A$1:$AK$41"}</definedName>
    <definedName name="___ago9_2" localSheetId="13" hidden="1">{"'gráf jan00'!$A$1:$AK$41"}</definedName>
    <definedName name="___ago9_2" hidden="1">{"'gráf jan00'!$A$1:$AK$41"}</definedName>
    <definedName name="___ago99999" localSheetId="13" hidden="1">{"'gráf jan00'!$A$1:$AK$41"}</definedName>
    <definedName name="___ago99999" hidden="1">{"'gráf jan00'!$A$1:$AK$41"}</definedName>
    <definedName name="___ago99999_1" localSheetId="13" hidden="1">{"'gráf jan00'!$A$1:$AK$41"}</definedName>
    <definedName name="___ago99999_1" hidden="1">{"'gráf jan00'!$A$1:$AK$41"}</definedName>
    <definedName name="___ago99999_1_1" localSheetId="13" hidden="1">{"'gráf jan00'!$A$1:$AK$41"}</definedName>
    <definedName name="___ago99999_1_1" hidden="1">{"'gráf jan00'!$A$1:$AK$41"}</definedName>
    <definedName name="___ago99999_1_1_1" localSheetId="13" hidden="1">{"'gráf jan00'!$A$1:$AK$41"}</definedName>
    <definedName name="___ago99999_1_1_1" hidden="1">{"'gráf jan00'!$A$1:$AK$41"}</definedName>
    <definedName name="___ago99999_1_2" localSheetId="13" hidden="1">{"'gráf jan00'!$A$1:$AK$41"}</definedName>
    <definedName name="___ago99999_1_2" hidden="1">{"'gráf jan00'!$A$1:$AK$41"}</definedName>
    <definedName name="___ago99999_2" localSheetId="13" hidden="1">{"'gráf jan00'!$A$1:$AK$41"}</definedName>
    <definedName name="___ago99999_2" hidden="1">{"'gráf jan00'!$A$1:$AK$41"}</definedName>
    <definedName name="___arg13">"$#REF!.$H$31"</definedName>
    <definedName name="___arg16">"$#REF!.$H$55"</definedName>
    <definedName name="___arq1" localSheetId="13" hidden="1">{"'REL CUSTODIF'!$B$1:$H$72"}</definedName>
    <definedName name="___arq1" hidden="1">{"'REL CUSTODIF'!$B$1:$H$72"}</definedName>
    <definedName name="___ATD1">[18]PATO!$G$42</definedName>
    <definedName name="___bm03" localSheetId="13" hidden="1">{#N/A,#N/A,FALSE,"CPV";#N/A,#N/A,FALSE,"Pareto";#N/A,#N/A,FALSE,"Gráficos"}</definedName>
    <definedName name="___bm03" hidden="1">{#N/A,#N/A,FALSE,"CPV";#N/A,#N/A,FALSE,"Pareto";#N/A,#N/A,FALSE,"Gráficos"}</definedName>
    <definedName name="___bm03_1" localSheetId="13" hidden="1">{#N/A,#N/A,FALSE,"CPV";#N/A,#N/A,FALSE,"Pareto";#N/A,#N/A,FALSE,"Gráficos"}</definedName>
    <definedName name="___bm03_1" hidden="1">{#N/A,#N/A,FALSE,"CPV";#N/A,#N/A,FALSE,"Pareto";#N/A,#N/A,FALSE,"Gráficos"}</definedName>
    <definedName name="___br4">#REF!</definedName>
    <definedName name="___CCM30">[18]PATO!#REF!</definedName>
    <definedName name="___ccm30.1">[18]PATO!#REF!</definedName>
    <definedName name="___CMM30">[17]DADOS!$B$39</definedName>
    <definedName name="___COL36">#REF!</definedName>
    <definedName name="___COL37">#REF!</definedName>
    <definedName name="___COL38">#REF!</definedName>
    <definedName name="___DEF2" localSheetId="13" hidden="1">{#N/A,#N/A,FALSE,"DEF1";#N/A,#N/A,FALSE,"DEF2";#N/A,#N/A,FALSE,"DEF3"}</definedName>
    <definedName name="___DEF2" hidden="1">{#N/A,#N/A,FALSE,"DEF1";#N/A,#N/A,FALSE,"DEF2";#N/A,#N/A,FALSE,"DEF3"}</definedName>
    <definedName name="___DEF2_1" localSheetId="13" hidden="1">{#N/A,#N/A,FALSE,"DEF1";#N/A,#N/A,FALSE,"DEF2";#N/A,#N/A,FALSE,"DEF3"}</definedName>
    <definedName name="___DEF2_1" hidden="1">{#N/A,#N/A,FALSE,"DEF1";#N/A,#N/A,FALSE,"DEF2";#N/A,#N/A,FALSE,"DEF3"}</definedName>
    <definedName name="___DEF2_1_1" localSheetId="13" hidden="1">{#N/A,#N/A,FALSE,"DEF1";#N/A,#N/A,FALSE,"DEF2";#N/A,#N/A,FALSE,"DEF3"}</definedName>
    <definedName name="___DEF2_1_1" hidden="1">{#N/A,#N/A,FALSE,"DEF1";#N/A,#N/A,FALSE,"DEF2";#N/A,#N/A,FALSE,"DEF3"}</definedName>
    <definedName name="___DEF2_1_1_1" localSheetId="13" hidden="1">{#N/A,#N/A,FALSE,"DEF1";#N/A,#N/A,FALSE,"DEF2";#N/A,#N/A,FALSE,"DEF3"}</definedName>
    <definedName name="___DEF2_1_1_1" hidden="1">{#N/A,#N/A,FALSE,"DEF1";#N/A,#N/A,FALSE,"DEF2";#N/A,#N/A,FALSE,"DEF3"}</definedName>
    <definedName name="___DEF2_1_2" localSheetId="13" hidden="1">{#N/A,#N/A,FALSE,"DEF1";#N/A,#N/A,FALSE,"DEF2";#N/A,#N/A,FALSE,"DEF3"}</definedName>
    <definedName name="___DEF2_1_2" hidden="1">{#N/A,#N/A,FALSE,"DEF1";#N/A,#N/A,FALSE,"DEF2";#N/A,#N/A,FALSE,"DEF3"}</definedName>
    <definedName name="___DEF2_2" localSheetId="13" hidden="1">{#N/A,#N/A,FALSE,"DEF1";#N/A,#N/A,FALSE,"DEF2";#N/A,#N/A,FALSE,"DEF3"}</definedName>
    <definedName name="___DEF2_2" hidden="1">{#N/A,#N/A,FALSE,"DEF1";#N/A,#N/A,FALSE,"DEF2";#N/A,#N/A,FALSE,"DEF3"}</definedName>
    <definedName name="___DEF3" localSheetId="13" hidden="1">{#N/A,#N/A,FALSE,"DEF1";#N/A,#N/A,FALSE,"DEF2";#N/A,#N/A,FALSE,"DEF3"}</definedName>
    <definedName name="___DEF3" hidden="1">{#N/A,#N/A,FALSE,"DEF1";#N/A,#N/A,FALSE,"DEF2";#N/A,#N/A,FALSE,"DEF3"}</definedName>
    <definedName name="___DEF3_1" localSheetId="13" hidden="1">{#N/A,#N/A,FALSE,"DEF1";#N/A,#N/A,FALSE,"DEF2";#N/A,#N/A,FALSE,"DEF3"}</definedName>
    <definedName name="___DEF3_1" hidden="1">{#N/A,#N/A,FALSE,"DEF1";#N/A,#N/A,FALSE,"DEF2";#N/A,#N/A,FALSE,"DEF3"}</definedName>
    <definedName name="___DEF3_1_1" localSheetId="13" hidden="1">{#N/A,#N/A,FALSE,"DEF1";#N/A,#N/A,FALSE,"DEF2";#N/A,#N/A,FALSE,"DEF3"}</definedName>
    <definedName name="___DEF3_1_1" hidden="1">{#N/A,#N/A,FALSE,"DEF1";#N/A,#N/A,FALSE,"DEF2";#N/A,#N/A,FALSE,"DEF3"}</definedName>
    <definedName name="___DEF3_1_1_1" localSheetId="13" hidden="1">{#N/A,#N/A,FALSE,"DEF1";#N/A,#N/A,FALSE,"DEF2";#N/A,#N/A,FALSE,"DEF3"}</definedName>
    <definedName name="___DEF3_1_1_1" hidden="1">{#N/A,#N/A,FALSE,"DEF1";#N/A,#N/A,FALSE,"DEF2";#N/A,#N/A,FALSE,"DEF3"}</definedName>
    <definedName name="___DEF3_1_2" localSheetId="13" hidden="1">{#N/A,#N/A,FALSE,"DEF1";#N/A,#N/A,FALSE,"DEF2";#N/A,#N/A,FALSE,"DEF3"}</definedName>
    <definedName name="___DEF3_1_2" hidden="1">{#N/A,#N/A,FALSE,"DEF1";#N/A,#N/A,FALSE,"DEF2";#N/A,#N/A,FALSE,"DEF3"}</definedName>
    <definedName name="___DEF3_2" localSheetId="13" hidden="1">{#N/A,#N/A,FALSE,"DEF1";#N/A,#N/A,FALSE,"DEF2";#N/A,#N/A,FALSE,"DEF3"}</definedName>
    <definedName name="___DEF3_2" hidden="1">{#N/A,#N/A,FALSE,"DEF1";#N/A,#N/A,FALSE,"DEF2";#N/A,#N/A,FALSE,"DEF3"}</definedName>
    <definedName name="___Dez1">[16]Calendário!$Q$33</definedName>
    <definedName name="___DFG4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ECT12">#REF!</definedName>
    <definedName name="___ECT3">#REF!</definedName>
    <definedName name="___efc10" localSheetId="13" hidden="1">{"'RR'!$A$2:$E$81"}</definedName>
    <definedName name="___efc10" hidden="1">{"'RR'!$A$2:$E$81"}</definedName>
    <definedName name="___efc10_1" localSheetId="13" hidden="1">{"'RR'!$A$2:$E$81"}</definedName>
    <definedName name="___efc10_1" hidden="1">{"'RR'!$A$2:$E$81"}</definedName>
    <definedName name="___efc10_1_1" localSheetId="13" hidden="1">{"'RR'!$A$2:$E$81"}</definedName>
    <definedName name="___efc10_1_1" hidden="1">{"'RR'!$A$2:$E$81"}</definedName>
    <definedName name="___efc10_1_1_1" localSheetId="13" hidden="1">{"'RR'!$A$2:$E$81"}</definedName>
    <definedName name="___efc10_1_1_1" hidden="1">{"'RR'!$A$2:$E$81"}</definedName>
    <definedName name="___efc10_1_2" localSheetId="13" hidden="1">{"'RR'!$A$2:$E$81"}</definedName>
    <definedName name="___efc10_1_2" hidden="1">{"'RR'!$A$2:$E$81"}</definedName>
    <definedName name="___efc10_2" localSheetId="13" hidden="1">{"'RR'!$A$2:$E$81"}</definedName>
    <definedName name="___efc10_2" hidden="1">{"'RR'!$A$2:$E$81"}</definedName>
    <definedName name="___EFC2" localSheetId="13" hidden="1">{"'RR'!$A$2:$E$81"}</definedName>
    <definedName name="___EFC2" hidden="1">{"'RR'!$A$2:$E$81"}</definedName>
    <definedName name="___EFC2_1" localSheetId="13" hidden="1">{"'RR'!$A$2:$E$81"}</definedName>
    <definedName name="___EFC2_1" hidden="1">{"'RR'!$A$2:$E$81"}</definedName>
    <definedName name="___EFC2_1_1" localSheetId="13" hidden="1">{"'RR'!$A$2:$E$81"}</definedName>
    <definedName name="___EFC2_1_1" hidden="1">{"'RR'!$A$2:$E$81"}</definedName>
    <definedName name="___EFC2_1_1_1" localSheetId="13" hidden="1">{"'RR'!$A$2:$E$81"}</definedName>
    <definedName name="___EFC2_1_1_1" hidden="1">{"'RR'!$A$2:$E$81"}</definedName>
    <definedName name="___EFC2_1_2" localSheetId="13" hidden="1">{"'RR'!$A$2:$E$81"}</definedName>
    <definedName name="___EFC2_1_2" hidden="1">{"'RR'!$A$2:$E$81"}</definedName>
    <definedName name="___EFC2_2" localSheetId="13" hidden="1">{"'RR'!$A$2:$E$81"}</definedName>
    <definedName name="___EFC2_2" hidden="1">{"'RR'!$A$2:$E$81"}</definedName>
    <definedName name="___EFC3" localSheetId="13" hidden="1">{"'RR'!$A$2:$E$81"}</definedName>
    <definedName name="___EFC3" hidden="1">{"'RR'!$A$2:$E$81"}</definedName>
    <definedName name="___EFC3_1" localSheetId="13" hidden="1">{"'RR'!$A$2:$E$81"}</definedName>
    <definedName name="___EFC3_1" hidden="1">{"'RR'!$A$2:$E$81"}</definedName>
    <definedName name="___EFC3_1_1" localSheetId="13" hidden="1">{"'RR'!$A$2:$E$81"}</definedName>
    <definedName name="___EFC3_1_1" hidden="1">{"'RR'!$A$2:$E$81"}</definedName>
    <definedName name="___EFC3_1_1_1" localSheetId="13" hidden="1">{"'RR'!$A$2:$E$81"}</definedName>
    <definedName name="___EFC3_1_1_1" hidden="1">{"'RR'!$A$2:$E$81"}</definedName>
    <definedName name="___EFC3_1_2" localSheetId="13" hidden="1">{"'RR'!$A$2:$E$81"}</definedName>
    <definedName name="___EFC3_1_2" hidden="1">{"'RR'!$A$2:$E$81"}</definedName>
    <definedName name="___EFC3_2" localSheetId="13" hidden="1">{"'RR'!$A$2:$E$81"}</definedName>
    <definedName name="___EFC3_2" hidden="1">{"'RR'!$A$2:$E$81"}</definedName>
    <definedName name="___EFC4" localSheetId="13" hidden="1">{"'RR'!$A$2:$E$81"}</definedName>
    <definedName name="___EFC4" hidden="1">{"'RR'!$A$2:$E$81"}</definedName>
    <definedName name="___EFC4_1" localSheetId="13" hidden="1">{"'RR'!$A$2:$E$81"}</definedName>
    <definedName name="___EFC4_1" hidden="1">{"'RR'!$A$2:$E$81"}</definedName>
    <definedName name="___EFC4_1_1" localSheetId="13" hidden="1">{"'RR'!$A$2:$E$81"}</definedName>
    <definedName name="___EFC4_1_1" hidden="1">{"'RR'!$A$2:$E$81"}</definedName>
    <definedName name="___EFC4_1_1_1" localSheetId="13" hidden="1">{"'RR'!$A$2:$E$81"}</definedName>
    <definedName name="___EFC4_1_1_1" hidden="1">{"'RR'!$A$2:$E$81"}</definedName>
    <definedName name="___EFC4_1_2" localSheetId="13" hidden="1">{"'RR'!$A$2:$E$81"}</definedName>
    <definedName name="___EFC4_1_2" hidden="1">{"'RR'!$A$2:$E$81"}</definedName>
    <definedName name="___EFC4_2" localSheetId="13" hidden="1">{"'RR'!$A$2:$E$81"}</definedName>
    <definedName name="___EFC4_2" hidden="1">{"'RR'!$A$2:$E$81"}</definedName>
    <definedName name="___Ext2" localSheetId="10">'[10]P A T O 99 B'!#REF!</definedName>
    <definedName name="___Ext2" localSheetId="9">#REF!</definedName>
    <definedName name="___Ext2" localSheetId="15">'[10]P A T O 99 B'!#REF!</definedName>
    <definedName name="___Ext2" localSheetId="17">'[10]P A T O 99 B'!#REF!</definedName>
    <definedName name="___Ext2">'[8]P A T O 99 B'!#REF!</definedName>
    <definedName name="___Ext2_11">'[10]P A T O 99 B'!#REF!</definedName>
    <definedName name="___F12" localSheetId="13" hidden="1">{#N/A,#N/A,FALSE,"ET-CAPA";#N/A,#N/A,FALSE,"ET-PAG1";#N/A,#N/A,FALSE,"ET-PAG2";#N/A,#N/A,FALSE,"ET-PAG3";#N/A,#N/A,FALSE,"ET-PAG4";#N/A,#N/A,FALSE,"ET-PAG5"}</definedName>
    <definedName name="___F12" hidden="1">{#N/A,#N/A,FALSE,"ET-CAPA";#N/A,#N/A,FALSE,"ET-PAG1";#N/A,#N/A,FALSE,"ET-PAG2";#N/A,#N/A,FALSE,"ET-PAG3";#N/A,#N/A,FALSE,"ET-PAG4";#N/A,#N/A,FALSE,"ET-PAG5"}</definedName>
    <definedName name="___F12_1" localSheetId="13" hidden="1">{#N/A,#N/A,FALSE,"ET-CAPA";#N/A,#N/A,FALSE,"ET-PAG1";#N/A,#N/A,FALSE,"ET-PAG2";#N/A,#N/A,FALSE,"ET-PAG3";#N/A,#N/A,FALSE,"ET-PAG4";#N/A,#N/A,FALSE,"ET-PAG5"}</definedName>
    <definedName name="___F12_1" hidden="1">{#N/A,#N/A,FALSE,"ET-CAPA";#N/A,#N/A,FALSE,"ET-PAG1";#N/A,#N/A,FALSE,"ET-PAG2";#N/A,#N/A,FALSE,"ET-PAG3";#N/A,#N/A,FALSE,"ET-PAG4";#N/A,#N/A,FALSE,"ET-PAG5"}</definedName>
    <definedName name="___F15" localSheetId="13" hidden="1">{#N/A,#N/A,FALSE,"ET-CAPA";#N/A,#N/A,FALSE,"ET-PAG1";#N/A,#N/A,FALSE,"ET-PAG2";#N/A,#N/A,FALSE,"ET-PAG3";#N/A,#N/A,FALSE,"ET-PAG4";#N/A,#N/A,FALSE,"ET-PAG5"}</definedName>
    <definedName name="___F15" hidden="1">{#N/A,#N/A,FALSE,"ET-CAPA";#N/A,#N/A,FALSE,"ET-PAG1";#N/A,#N/A,FALSE,"ET-PAG2";#N/A,#N/A,FALSE,"ET-PAG3";#N/A,#N/A,FALSE,"ET-PAG4";#N/A,#N/A,FALSE,"ET-PAG5"}</definedName>
    <definedName name="___F15_1" localSheetId="13" hidden="1">{#N/A,#N/A,FALSE,"ET-CAPA";#N/A,#N/A,FALSE,"ET-PAG1";#N/A,#N/A,FALSE,"ET-PAG2";#N/A,#N/A,FALSE,"ET-PAG3";#N/A,#N/A,FALSE,"ET-PAG4";#N/A,#N/A,FALSE,"ET-PAG5"}</definedName>
    <definedName name="___F15_1" hidden="1">{#N/A,#N/A,FALSE,"ET-CAPA";#N/A,#N/A,FALSE,"ET-PAG1";#N/A,#N/A,FALSE,"ET-PAG2";#N/A,#N/A,FALSE,"ET-PAG3";#N/A,#N/A,FALSE,"ET-PAG4";#N/A,#N/A,FALSE,"ET-PAG5"}</definedName>
    <definedName name="___Fev1">[16]Calendário!$I$6</definedName>
    <definedName name="___ffp16" localSheetId="13" hidden="1">{"'gráf jan00'!$A$1:$AK$41"}</definedName>
    <definedName name="___ffp16" hidden="1">{"'gráf jan00'!$A$1:$AK$41"}</definedName>
    <definedName name="___ffp16_1" localSheetId="13" hidden="1">{"'gráf jan00'!$A$1:$AK$41"}</definedName>
    <definedName name="___ffp16_1" hidden="1">{"'gráf jan00'!$A$1:$AK$41"}</definedName>
    <definedName name="___ffp16_1_1" localSheetId="13" hidden="1">{"'gráf jan00'!$A$1:$AK$41"}</definedName>
    <definedName name="___ffp16_1_1" hidden="1">{"'gráf jan00'!$A$1:$AK$41"}</definedName>
    <definedName name="___ffp16_1_1_1" localSheetId="13" hidden="1">{"'gráf jan00'!$A$1:$AK$41"}</definedName>
    <definedName name="___ffp16_1_1_1" hidden="1">{"'gráf jan00'!$A$1:$AK$41"}</definedName>
    <definedName name="___ffp16_1_2" localSheetId="13" hidden="1">{"'gráf jan00'!$A$1:$AK$41"}</definedName>
    <definedName name="___ffp16_1_2" hidden="1">{"'gráf jan00'!$A$1:$AK$41"}</definedName>
    <definedName name="___ffp16_2" localSheetId="13" hidden="1">{"'gráf jan00'!$A$1:$AK$41"}</definedName>
    <definedName name="___ffp16_2" hidden="1">{"'gráf jan00'!$A$1:$AK$41"}</definedName>
    <definedName name="___ffp4589" localSheetId="13" hidden="1">{"'gráf jan00'!$A$1:$AK$41"}</definedName>
    <definedName name="___ffp4589" hidden="1">{"'gráf jan00'!$A$1:$AK$41"}</definedName>
    <definedName name="___ffp4589_1" localSheetId="13" hidden="1">{"'gráf jan00'!$A$1:$AK$41"}</definedName>
    <definedName name="___ffp4589_1" hidden="1">{"'gráf jan00'!$A$1:$AK$41"}</definedName>
    <definedName name="___ffp4589_1_1" localSheetId="13" hidden="1">{"'gráf jan00'!$A$1:$AK$41"}</definedName>
    <definedName name="___ffp4589_1_1" hidden="1">{"'gráf jan00'!$A$1:$AK$41"}</definedName>
    <definedName name="___ffp4589_1_1_1" localSheetId="13" hidden="1">{"'gráf jan00'!$A$1:$AK$41"}</definedName>
    <definedName name="___ffp4589_1_1_1" hidden="1">{"'gráf jan00'!$A$1:$AK$41"}</definedName>
    <definedName name="___ffp4589_1_2" localSheetId="13" hidden="1">{"'gráf jan00'!$A$1:$AK$41"}</definedName>
    <definedName name="___ffp4589_1_2" hidden="1">{"'gráf jan00'!$A$1:$AK$41"}</definedName>
    <definedName name="___ffp4589_2" localSheetId="13" hidden="1">{"'gráf jan00'!$A$1:$AK$41"}</definedName>
    <definedName name="___ffp4589_2" hidden="1">{"'gráf jan00'!$A$1:$AK$41"}</definedName>
    <definedName name="___HCB5">#REF!</definedName>
    <definedName name="___I027611" localSheetId="13" hidden="1">{#N/A,#N/A,FALSE,"지침";#N/A,#N/A,FALSE,"환경분석";#N/A,#N/A,FALSE,"Sheet16"}</definedName>
    <definedName name="___I027611" hidden="1">{#N/A,#N/A,FALSE,"지침";#N/A,#N/A,FALSE,"환경분석";#N/A,#N/A,FALSE,"Sheet16"}</definedName>
    <definedName name="___I027611_1" localSheetId="13" hidden="1">{#N/A,#N/A,FALSE,"지침";#N/A,#N/A,FALSE,"환경분석";#N/A,#N/A,FALSE,"Sheet16"}</definedName>
    <definedName name="___I027611_1" hidden="1">{#N/A,#N/A,FALSE,"지침";#N/A,#N/A,FALSE,"환경분석";#N/A,#N/A,FALSE,"Sheet16"}</definedName>
    <definedName name="___I027611_1_1" localSheetId="13" hidden="1">{#N/A,#N/A,FALSE,"지침";#N/A,#N/A,FALSE,"환경분석";#N/A,#N/A,FALSE,"Sheet16"}</definedName>
    <definedName name="___I027611_1_1" hidden="1">{#N/A,#N/A,FALSE,"지침";#N/A,#N/A,FALSE,"환경분석";#N/A,#N/A,FALSE,"Sheet16"}</definedName>
    <definedName name="___I027611_1_1_1" localSheetId="13" hidden="1">{#N/A,#N/A,FALSE,"지침";#N/A,#N/A,FALSE,"환경분석";#N/A,#N/A,FALSE,"Sheet16"}</definedName>
    <definedName name="___I027611_1_1_1" hidden="1">{#N/A,#N/A,FALSE,"지침";#N/A,#N/A,FALSE,"환경분석";#N/A,#N/A,FALSE,"Sheet16"}</definedName>
    <definedName name="___I027611_1_2" localSheetId="13" hidden="1">{#N/A,#N/A,FALSE,"지침";#N/A,#N/A,FALSE,"환경분석";#N/A,#N/A,FALSE,"Sheet16"}</definedName>
    <definedName name="___I027611_1_2" hidden="1">{#N/A,#N/A,FALSE,"지침";#N/A,#N/A,FALSE,"환경분석";#N/A,#N/A,FALSE,"Sheet16"}</definedName>
    <definedName name="___I027611_2" localSheetId="13" hidden="1">{#N/A,#N/A,FALSE,"지침";#N/A,#N/A,FALSE,"환경분석";#N/A,#N/A,FALSE,"Sheet16"}</definedName>
    <definedName name="___I027611_2" hidden="1">{#N/A,#N/A,FALSE,"지침";#N/A,#N/A,FALSE,"환경분석";#N/A,#N/A,FALSE,"Sheet16"}</definedName>
    <definedName name="___Jan1">[16]Calendário!$A$6</definedName>
    <definedName name="___JU7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l1">[16]Calendário!$A$24</definedName>
    <definedName name="___jun04" localSheetId="13" hidden="1">{"'gráf jan00'!$A$1:$AK$41"}</definedName>
    <definedName name="___jun04" hidden="1">{"'gráf jan00'!$A$1:$AK$41"}</definedName>
    <definedName name="___jun04_1" localSheetId="13" hidden="1">{"'gráf jan00'!$A$1:$AK$41"}</definedName>
    <definedName name="___jun04_1" hidden="1">{"'gráf jan00'!$A$1:$AK$41"}</definedName>
    <definedName name="___jun04_1_1" localSheetId="13" hidden="1">{"'gráf jan00'!$A$1:$AK$41"}</definedName>
    <definedName name="___jun04_1_1" hidden="1">{"'gráf jan00'!$A$1:$AK$41"}</definedName>
    <definedName name="___jun04_1_1_1" localSheetId="13" hidden="1">{"'gráf jan00'!$A$1:$AK$41"}</definedName>
    <definedName name="___jun04_1_1_1" hidden="1">{"'gráf jan00'!$A$1:$AK$41"}</definedName>
    <definedName name="___jun04_1_2" localSheetId="13" hidden="1">{"'gráf jan00'!$A$1:$AK$41"}</definedName>
    <definedName name="___jun04_1_2" hidden="1">{"'gráf jan00'!$A$1:$AK$41"}</definedName>
    <definedName name="___jun04_2" localSheetId="13" hidden="1">{"'gráf jan00'!$A$1:$AK$41"}</definedName>
    <definedName name="___jun04_2" hidden="1">{"'gráf jan00'!$A$1:$AK$41"}</definedName>
    <definedName name="___Jun1">[16]Calendário!$Q$15</definedName>
    <definedName name="___ki5">#REF!</definedName>
    <definedName name="___kj14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la2">[18]PATO!#REF!</definedName>
    <definedName name="___la31">#REF!</definedName>
    <definedName name="___ltf2" hidden="1">#REF!</definedName>
    <definedName name="___MA2" localSheetId="13" hidden="1">{"'REL CUSTODIF'!$B$1:$H$72"}</definedName>
    <definedName name="___MA2" hidden="1">{"'REL CUSTODIF'!$B$1:$H$72"}</definedName>
    <definedName name="___MA2_1" localSheetId="13" hidden="1">{"'REL CUSTODIF'!$B$1:$H$72"}</definedName>
    <definedName name="___MA2_1" hidden="1">{"'REL CUSTODIF'!$B$1:$H$72"}</definedName>
    <definedName name="___MA2_1_1" localSheetId="13" hidden="1">{"'REL CUSTODIF'!$B$1:$H$72"}</definedName>
    <definedName name="___MA2_1_1" hidden="1">{"'REL CUSTODIF'!$B$1:$H$72"}</definedName>
    <definedName name="___MA2_1_1_1" localSheetId="13" hidden="1">{"'REL CUSTODIF'!$B$1:$H$72"}</definedName>
    <definedName name="___MA2_1_1_1" hidden="1">{"'REL CUSTODIF'!$B$1:$H$72"}</definedName>
    <definedName name="___MA2_1_2" localSheetId="13" hidden="1">{"'REL CUSTODIF'!$B$1:$H$72"}</definedName>
    <definedName name="___MA2_1_2" hidden="1">{"'REL CUSTODIF'!$B$1:$H$72"}</definedName>
    <definedName name="___MA2_2" localSheetId="13" hidden="1">{"'REL CUSTODIF'!$B$1:$H$72"}</definedName>
    <definedName name="___MA2_2" hidden="1">{"'REL CUSTODIF'!$B$1:$H$72"}</definedName>
    <definedName name="___Mai1">[16]Calendário!$I$15</definedName>
    <definedName name="___Mar1">[16]Calendário!$Q$6</definedName>
    <definedName name="___MOA1" localSheetId="13" hidden="1">{#N/A,#N/A,FALSE,"DEF1";#N/A,#N/A,FALSE,"DEF2";#N/A,#N/A,FALSE,"DEF3"}</definedName>
    <definedName name="___MOA1" hidden="1">{#N/A,#N/A,FALSE,"DEF1";#N/A,#N/A,FALSE,"DEF2";#N/A,#N/A,FALSE,"DEF3"}</definedName>
    <definedName name="___MOA1_1" localSheetId="13" hidden="1">{#N/A,#N/A,FALSE,"DEF1";#N/A,#N/A,FALSE,"DEF2";#N/A,#N/A,FALSE,"DEF3"}</definedName>
    <definedName name="___MOA1_1" hidden="1">{#N/A,#N/A,FALSE,"DEF1";#N/A,#N/A,FALSE,"DEF2";#N/A,#N/A,FALSE,"DEF3"}</definedName>
    <definedName name="___MOA1_1_1" localSheetId="13" hidden="1">{#N/A,#N/A,FALSE,"DEF1";#N/A,#N/A,FALSE,"DEF2";#N/A,#N/A,FALSE,"DEF3"}</definedName>
    <definedName name="___MOA1_1_1" hidden="1">{#N/A,#N/A,FALSE,"DEF1";#N/A,#N/A,FALSE,"DEF2";#N/A,#N/A,FALSE,"DEF3"}</definedName>
    <definedName name="___MOA1_1_1_1" localSheetId="13" hidden="1">{#N/A,#N/A,FALSE,"DEF1";#N/A,#N/A,FALSE,"DEF2";#N/A,#N/A,FALSE,"DEF3"}</definedName>
    <definedName name="___MOA1_1_1_1" hidden="1">{#N/A,#N/A,FALSE,"DEF1";#N/A,#N/A,FALSE,"DEF2";#N/A,#N/A,FALSE,"DEF3"}</definedName>
    <definedName name="___MOA1_1_2" localSheetId="13" hidden="1">{#N/A,#N/A,FALSE,"DEF1";#N/A,#N/A,FALSE,"DEF2";#N/A,#N/A,FALSE,"DEF3"}</definedName>
    <definedName name="___MOA1_1_2" hidden="1">{#N/A,#N/A,FALSE,"DEF1";#N/A,#N/A,FALSE,"DEF2";#N/A,#N/A,FALSE,"DEF3"}</definedName>
    <definedName name="___MOA1_2" localSheetId="13" hidden="1">{#N/A,#N/A,FALSE,"DEF1";#N/A,#N/A,FALSE,"DEF2";#N/A,#N/A,FALSE,"DEF3"}</definedName>
    <definedName name="___MOA1_2" hidden="1">{#N/A,#N/A,FALSE,"DEF1";#N/A,#N/A,FALSE,"DEF2";#N/A,#N/A,FALSE,"DEF3"}</definedName>
    <definedName name="___MOA2" localSheetId="13" hidden="1">{#N/A,#N/A,FALSE,"DEF1";#N/A,#N/A,FALSE,"DEF2";#N/A,#N/A,FALSE,"DEF3"}</definedName>
    <definedName name="___MOA2" hidden="1">{#N/A,#N/A,FALSE,"DEF1";#N/A,#N/A,FALSE,"DEF2";#N/A,#N/A,FALSE,"DEF3"}</definedName>
    <definedName name="___MOA2_1" localSheetId="13" hidden="1">{#N/A,#N/A,FALSE,"DEF1";#N/A,#N/A,FALSE,"DEF2";#N/A,#N/A,FALSE,"DEF3"}</definedName>
    <definedName name="___MOA2_1" hidden="1">{#N/A,#N/A,FALSE,"DEF1";#N/A,#N/A,FALSE,"DEF2";#N/A,#N/A,FALSE,"DEF3"}</definedName>
    <definedName name="___MOA2_1_1" localSheetId="13" hidden="1">{#N/A,#N/A,FALSE,"DEF1";#N/A,#N/A,FALSE,"DEF2";#N/A,#N/A,FALSE,"DEF3"}</definedName>
    <definedName name="___MOA2_1_1" hidden="1">{#N/A,#N/A,FALSE,"DEF1";#N/A,#N/A,FALSE,"DEF2";#N/A,#N/A,FALSE,"DEF3"}</definedName>
    <definedName name="___MOA2_1_1_1" localSheetId="13" hidden="1">{#N/A,#N/A,FALSE,"DEF1";#N/A,#N/A,FALSE,"DEF2";#N/A,#N/A,FALSE,"DEF3"}</definedName>
    <definedName name="___MOA2_1_1_1" hidden="1">{#N/A,#N/A,FALSE,"DEF1";#N/A,#N/A,FALSE,"DEF2";#N/A,#N/A,FALSE,"DEF3"}</definedName>
    <definedName name="___MOA2_1_2" localSheetId="13" hidden="1">{#N/A,#N/A,FALSE,"DEF1";#N/A,#N/A,FALSE,"DEF2";#N/A,#N/A,FALSE,"DEF3"}</definedName>
    <definedName name="___MOA2_1_2" hidden="1">{#N/A,#N/A,FALSE,"DEF1";#N/A,#N/A,FALSE,"DEF2";#N/A,#N/A,FALSE,"DEF3"}</definedName>
    <definedName name="___MOA2_2" localSheetId="13" hidden="1">{#N/A,#N/A,FALSE,"DEF1";#N/A,#N/A,FALSE,"DEF2";#N/A,#N/A,FALSE,"DEF3"}</definedName>
    <definedName name="___MOA2_2" hidden="1">{#N/A,#N/A,FALSE,"DEF1";#N/A,#N/A,FALSE,"DEF2";#N/A,#N/A,FALSE,"DEF3"}</definedName>
    <definedName name="___MOD01">[13]!___MOD01</definedName>
    <definedName name="___n2" localSheetId="13" hidden="1">{#N/A,#N/A,FALSE,"PCOL"}</definedName>
    <definedName name="___n2" hidden="1">{#N/A,#N/A,FALSE,"PCOL"}</definedName>
    <definedName name="___n2_1" localSheetId="13" hidden="1">{#N/A,#N/A,FALSE,"PCOL"}</definedName>
    <definedName name="___n2_1" hidden="1">{#N/A,#N/A,FALSE,"PCOL"}</definedName>
    <definedName name="___n2_1_1" localSheetId="13" hidden="1">{#N/A,#N/A,FALSE,"PCOL"}</definedName>
    <definedName name="___n2_1_1" hidden="1">{#N/A,#N/A,FALSE,"PCOL"}</definedName>
    <definedName name="___n2_1_1_1" localSheetId="13" hidden="1">{#N/A,#N/A,FALSE,"PCOL"}</definedName>
    <definedName name="___n2_1_1_1" hidden="1">{#N/A,#N/A,FALSE,"PCOL"}</definedName>
    <definedName name="___n2_1_2" localSheetId="13" hidden="1">{#N/A,#N/A,FALSE,"PCOL"}</definedName>
    <definedName name="___n2_1_2" hidden="1">{#N/A,#N/A,FALSE,"PCOL"}</definedName>
    <definedName name="___n2_2" localSheetId="13" hidden="1">{#N/A,#N/A,FALSE,"PCOL"}</definedName>
    <definedName name="___n2_2" hidden="1">{#N/A,#N/A,FALSE,"PCOL"}</definedName>
    <definedName name="___Nov1">[16]Calendário!$I$33</definedName>
    <definedName name="___o1" localSheetId="13" hidden="1">{"det (May)",#N/A,FALSE,"June";"sum (MAY YTD)",#N/A,FALSE,"June YTD"}</definedName>
    <definedName name="___o1" hidden="1">{"det (May)",#N/A,FALSE,"June";"sum (MAY YTD)",#N/A,FALSE,"June YTD"}</definedName>
    <definedName name="___o1_1" localSheetId="13" hidden="1">{"det (May)",#N/A,FALSE,"June";"sum (MAY YTD)",#N/A,FALSE,"June YTD"}</definedName>
    <definedName name="___o1_1" hidden="1">{"det (May)",#N/A,FALSE,"June";"sum (MAY YTD)",#N/A,FALSE,"June YTD"}</definedName>
    <definedName name="___o1_1_1" localSheetId="13" hidden="1">{"det (May)",#N/A,FALSE,"June";"sum (MAY YTD)",#N/A,FALSE,"June YTD"}</definedName>
    <definedName name="___o1_1_1" hidden="1">{"det (May)",#N/A,FALSE,"June";"sum (MAY YTD)",#N/A,FALSE,"June YTD"}</definedName>
    <definedName name="___o1_1_1_1" localSheetId="13" hidden="1">{"det (May)",#N/A,FALSE,"June";"sum (MAY YTD)",#N/A,FALSE,"June YTD"}</definedName>
    <definedName name="___o1_1_1_1" hidden="1">{"det (May)",#N/A,FALSE,"June";"sum (MAY YTD)",#N/A,FALSE,"June YTD"}</definedName>
    <definedName name="___o1_1_2" localSheetId="13" hidden="1">{"det (May)",#N/A,FALSE,"June";"sum (MAY YTD)",#N/A,FALSE,"June YTD"}</definedName>
    <definedName name="___o1_1_2" hidden="1">{"det (May)",#N/A,FALSE,"June";"sum (MAY YTD)",#N/A,FALSE,"June YTD"}</definedName>
    <definedName name="___o1_2" localSheetId="13" hidden="1">{"det (May)",#N/A,FALSE,"June";"sum (MAY YTD)",#N/A,FALSE,"June YTD"}</definedName>
    <definedName name="___o1_2" hidden="1">{"det (May)",#N/A,FALSE,"June";"sum (MAY YTD)",#N/A,FALSE,"June YTD"}</definedName>
    <definedName name="___Obs1">#REF!</definedName>
    <definedName name="___Obs2">#REF!</definedName>
    <definedName name="___OR1">'[19]orcID nº1'!$A$14:$G$1025</definedName>
    <definedName name="___OR12">'[19]orc ID nº12'!$A$16:$G$181</definedName>
    <definedName name="___OR13">'[19]orc ID nº13'!$A$13:$G$34</definedName>
    <definedName name="___OR14">'[19]orc ID nº 14'!$A$14:$G$16</definedName>
    <definedName name="___OR15">'[19]orc ID nº 15'!$A$14:$G$104</definedName>
    <definedName name="___OR16">'[19]orc ID nº16'!$A$14:$G$33</definedName>
    <definedName name="___OR17">'[19]orc ID nº17'!$A$16:$G$80</definedName>
    <definedName name="___OR18">'[19]orc ID nº 18'!$A$14:$G$123</definedName>
    <definedName name="___OR19">'[19]orc ID nº19'!$A$14:$G$96</definedName>
    <definedName name="___OR2">'[19]orc ID nº2 '!$A$14:$G$70</definedName>
    <definedName name="___OR3">'[19]orc ID nº3'!$A$14:$G$134</definedName>
    <definedName name="___OR4">'[19]orcID nº4'!$A$14:$G$165</definedName>
    <definedName name="___OR5">'[19]orcID nº5'!$A$14:$G$149</definedName>
    <definedName name="___OR6">'[19]orcID nº6'!$A$14:$G$138</definedName>
    <definedName name="___OR7">'[19]orcID nº7'!$A$14:$G$137</definedName>
    <definedName name="___OR8">'[19]orc ID nº8'!$A$14:$G$133</definedName>
    <definedName name="___OR9">'[19]orc ID nº9'!$A$14:$G$157</definedName>
    <definedName name="___Out1">[16]Calendário!$A$33</definedName>
    <definedName name="___OUT98" localSheetId="13" hidden="1">{#N/A,#N/A,TRUE,"Serviços"}</definedName>
    <definedName name="___OUT98" hidden="1">{#N/A,#N/A,TRUE,"Serviços"}</definedName>
    <definedName name="___P0376001" localSheetId="13" hidden="1">{#N/A,#N/A,FALSE,"지침";#N/A,#N/A,FALSE,"환경분석";#N/A,#N/A,FALSE,"Sheet16"}</definedName>
    <definedName name="___P0376001" hidden="1">{#N/A,#N/A,FALSE,"지침";#N/A,#N/A,FALSE,"환경분석";#N/A,#N/A,FALSE,"Sheet16"}</definedName>
    <definedName name="___P0376001_1" localSheetId="13" hidden="1">{#N/A,#N/A,FALSE,"지침";#N/A,#N/A,FALSE,"환경분석";#N/A,#N/A,FALSE,"Sheet16"}</definedName>
    <definedName name="___P0376001_1" hidden="1">{#N/A,#N/A,FALSE,"지침";#N/A,#N/A,FALSE,"환경분석";#N/A,#N/A,FALSE,"Sheet16"}</definedName>
    <definedName name="___P0376001_1_1" localSheetId="13" hidden="1">{#N/A,#N/A,FALSE,"지침";#N/A,#N/A,FALSE,"환경분석";#N/A,#N/A,FALSE,"Sheet16"}</definedName>
    <definedName name="___P0376001_1_1" hidden="1">{#N/A,#N/A,FALSE,"지침";#N/A,#N/A,FALSE,"환경분석";#N/A,#N/A,FALSE,"Sheet16"}</definedName>
    <definedName name="___P0376001_1_1_1" localSheetId="13" hidden="1">{#N/A,#N/A,FALSE,"지침";#N/A,#N/A,FALSE,"환경분석";#N/A,#N/A,FALSE,"Sheet16"}</definedName>
    <definedName name="___P0376001_1_1_1" hidden="1">{#N/A,#N/A,FALSE,"지침";#N/A,#N/A,FALSE,"환경분석";#N/A,#N/A,FALSE,"Sheet16"}</definedName>
    <definedName name="___P0376001_1_2" localSheetId="13" hidden="1">{#N/A,#N/A,FALSE,"지침";#N/A,#N/A,FALSE,"환경분석";#N/A,#N/A,FALSE,"Sheet16"}</definedName>
    <definedName name="___P0376001_1_2" hidden="1">{#N/A,#N/A,FALSE,"지침";#N/A,#N/A,FALSE,"환경분석";#N/A,#N/A,FALSE,"Sheet16"}</definedName>
    <definedName name="___P0376001_2" localSheetId="13" hidden="1">{#N/A,#N/A,FALSE,"지침";#N/A,#N/A,FALSE,"환경분석";#N/A,#N/A,FALSE,"Sheet16"}</definedName>
    <definedName name="___P0376001_2" hidden="1">{#N/A,#N/A,FALSE,"지침";#N/A,#N/A,FALSE,"환경분석";#N/A,#N/A,FALSE,"Sheet16"}</definedName>
    <definedName name="___PA01" localSheetId="13" hidden="1">{"'teste'!$B$2:$R$49"}</definedName>
    <definedName name="___PA01" hidden="1">{"'teste'!$B$2:$R$49"}</definedName>
    <definedName name="___PA01_1" localSheetId="13" hidden="1">{"'teste'!$B$2:$R$49"}</definedName>
    <definedName name="___PA01_1" hidden="1">{"'teste'!$B$2:$R$49"}</definedName>
    <definedName name="___PA01_1_1" localSheetId="13" hidden="1">{"'teste'!$B$2:$R$49"}</definedName>
    <definedName name="___PA01_1_1" hidden="1">{"'teste'!$B$2:$R$49"}</definedName>
    <definedName name="___PA01_1_1_1" localSheetId="13" hidden="1">{"'teste'!$B$2:$R$49"}</definedName>
    <definedName name="___PA01_1_1_1" hidden="1">{"'teste'!$B$2:$R$49"}</definedName>
    <definedName name="___PA01_1_2" localSheetId="13" hidden="1">{"'teste'!$B$2:$R$49"}</definedName>
    <definedName name="___PA01_1_2" hidden="1">{"'teste'!$B$2:$R$49"}</definedName>
    <definedName name="___PA01_2" localSheetId="13" hidden="1">{"'teste'!$B$2:$R$49"}</definedName>
    <definedName name="___PA01_2" hidden="1">{"'teste'!$B$2:$R$49"}</definedName>
    <definedName name="___PCM30">[18]PATO!#REF!</definedName>
    <definedName name="___PL1" localSheetId="9">#REF!</definedName>
    <definedName name="___PL1">#REF!</definedName>
    <definedName name="___PL1_11">#REF!</definedName>
    <definedName name="___PL1_15">#REF!</definedName>
    <definedName name="___PLA2">[18]PATO!#REF!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N10" localSheetId="13" hidden="1">{"'gráf jan00'!$A$1:$AK$41"}</definedName>
    <definedName name="___PN10" hidden="1">{"'gráf jan00'!$A$1:$AK$41"}</definedName>
    <definedName name="___PN10_1" localSheetId="13" hidden="1">{"'gráf jan00'!$A$1:$AK$41"}</definedName>
    <definedName name="___PN10_1" hidden="1">{"'gráf jan00'!$A$1:$AK$41"}</definedName>
    <definedName name="___PN10_1_1" localSheetId="13" hidden="1">{"'gráf jan00'!$A$1:$AK$41"}</definedName>
    <definedName name="___PN10_1_1" hidden="1">{"'gráf jan00'!$A$1:$AK$41"}</definedName>
    <definedName name="___PN10_1_1_1" localSheetId="13" hidden="1">{"'gráf jan00'!$A$1:$AK$41"}</definedName>
    <definedName name="___PN10_1_1_1" hidden="1">{"'gráf jan00'!$A$1:$AK$41"}</definedName>
    <definedName name="___PN10_1_2" localSheetId="13" hidden="1">{"'gráf jan00'!$A$1:$AK$41"}</definedName>
    <definedName name="___PN10_1_2" hidden="1">{"'gráf jan00'!$A$1:$AK$41"}</definedName>
    <definedName name="___PN10_2" localSheetId="13" hidden="1">{"'gráf jan00'!$A$1:$AK$41"}</definedName>
    <definedName name="___PN10_2" hidden="1">{"'gráf jan00'!$A$1:$AK$41"}</definedName>
    <definedName name="___PPU1" localSheetId="13" hidden="1">{#N/A,#N/A,FALSE,"Cronograma";#N/A,#N/A,FALSE,"Cronogr. 2"}</definedName>
    <definedName name="___PPU1" hidden="1">{#N/A,#N/A,FALSE,"Cronograma";#N/A,#N/A,FALSE,"Cronogr. 2"}</definedName>
    <definedName name="___PPU1_1" localSheetId="13" hidden="1">{#N/A,#N/A,FALSE,"Cronograma";#N/A,#N/A,FALSE,"Cronogr. 2"}</definedName>
    <definedName name="___PPU1_1" hidden="1">{#N/A,#N/A,FALSE,"Cronograma";#N/A,#N/A,FALSE,"Cronogr. 2"}</definedName>
    <definedName name="___PPU1_1_1" localSheetId="13" hidden="1">{#N/A,#N/A,FALSE,"Cronograma";#N/A,#N/A,FALSE,"Cronogr. 2"}</definedName>
    <definedName name="___PPU1_1_1" hidden="1">{#N/A,#N/A,FALSE,"Cronograma";#N/A,#N/A,FALSE,"Cronogr. 2"}</definedName>
    <definedName name="___PPU1_1_1_1" localSheetId="13" hidden="1">{#N/A,#N/A,FALSE,"Cronograma";#N/A,#N/A,FALSE,"Cronogr. 2"}</definedName>
    <definedName name="___PPU1_1_1_1" hidden="1">{#N/A,#N/A,FALSE,"Cronograma";#N/A,#N/A,FALSE,"Cronogr. 2"}</definedName>
    <definedName name="___PPU1_1_2" localSheetId="13" hidden="1">{#N/A,#N/A,FALSE,"Cronograma";#N/A,#N/A,FALSE,"Cronogr. 2"}</definedName>
    <definedName name="___PPU1_1_2" hidden="1">{#N/A,#N/A,FALSE,"Cronograma";#N/A,#N/A,FALSE,"Cronogr. 2"}</definedName>
    <definedName name="___PPU1_2" localSheetId="13" hidden="1">{#N/A,#N/A,FALSE,"Cronograma";#N/A,#N/A,FALSE,"Cronogr. 2"}</definedName>
    <definedName name="___PPU1_2" hidden="1">{#N/A,#N/A,FALSE,"Cronograma";#N/A,#N/A,FALSE,"Cronogr. 2"}</definedName>
    <definedName name="___PTB10">[18]PATO!#REF!</definedName>
    <definedName name="___QQ2" localSheetId="10">#REF!</definedName>
    <definedName name="___QQ2" localSheetId="9">#N/A</definedName>
    <definedName name="___QQ2" localSheetId="15">#REF!</definedName>
    <definedName name="___QQ2" localSheetId="17">#REF!</definedName>
    <definedName name="___QQ2">#N/A</definedName>
    <definedName name="___r" localSheetId="9">#REF!</definedName>
    <definedName name="___r">#REF!</definedName>
    <definedName name="___r_11">#REF!</definedName>
    <definedName name="___r_15">#REF!</definedName>
    <definedName name="___Rbv1" localSheetId="9">#NAME?</definedName>
    <definedName name="___Rbv1">#NAME?</definedName>
    <definedName name="___RP1">[13]!___RP1</definedName>
    <definedName name="___SE2">#REF!</definedName>
    <definedName name="___Set1">[16]Calendário!$Q$24</definedName>
    <definedName name="___sjp4">#REF!</definedName>
    <definedName name="___STC04">#REF!</definedName>
    <definedName name="___STC04_10">#REF!</definedName>
    <definedName name="___STC04_12">#REF!</definedName>
    <definedName name="___STC04_9">#REF!</definedName>
    <definedName name="___tab0198">'[20]DER janeiro98'!$A$1:$D$810</definedName>
    <definedName name="___TB10">#REF!</definedName>
    <definedName name="___TCB5">[18]TLCB5!$I$34</definedName>
    <definedName name="___TCM30">#REF!</definedName>
    <definedName name="___TEB4">[18]TLMR!$I$25</definedName>
    <definedName name="___tk2" localSheetId="13" hidden="1">{#N/A,#N/A,FALSE,"지침";#N/A,#N/A,FALSE,"환경분석";#N/A,#N/A,FALSE,"Sheet16"}</definedName>
    <definedName name="___tk2" hidden="1">{#N/A,#N/A,FALSE,"지침";#N/A,#N/A,FALSE,"환경분석";#N/A,#N/A,FALSE,"Sheet16"}</definedName>
    <definedName name="___tk2_1" localSheetId="13" hidden="1">{#N/A,#N/A,FALSE,"지침";#N/A,#N/A,FALSE,"환경분석";#N/A,#N/A,FALSE,"Sheet16"}</definedName>
    <definedName name="___tk2_1" hidden="1">{#N/A,#N/A,FALSE,"지침";#N/A,#N/A,FALSE,"환경분석";#N/A,#N/A,FALSE,"Sheet16"}</definedName>
    <definedName name="___tk2_1_1" localSheetId="13" hidden="1">{#N/A,#N/A,FALSE,"지침";#N/A,#N/A,FALSE,"환경분석";#N/A,#N/A,FALSE,"Sheet16"}</definedName>
    <definedName name="___tk2_1_1" hidden="1">{#N/A,#N/A,FALSE,"지침";#N/A,#N/A,FALSE,"환경분석";#N/A,#N/A,FALSE,"Sheet16"}</definedName>
    <definedName name="___tk2_1_1_1" localSheetId="13" hidden="1">{#N/A,#N/A,FALSE,"지침";#N/A,#N/A,FALSE,"환경분석";#N/A,#N/A,FALSE,"Sheet16"}</definedName>
    <definedName name="___tk2_1_1_1" hidden="1">{#N/A,#N/A,FALSE,"지침";#N/A,#N/A,FALSE,"환경분석";#N/A,#N/A,FALSE,"Sheet16"}</definedName>
    <definedName name="___tk2_1_2" localSheetId="13" hidden="1">{#N/A,#N/A,FALSE,"지침";#N/A,#N/A,FALSE,"환경분석";#N/A,#N/A,FALSE,"Sheet16"}</definedName>
    <definedName name="___tk2_1_2" hidden="1">{#N/A,#N/A,FALSE,"지침";#N/A,#N/A,FALSE,"환경분석";#N/A,#N/A,FALSE,"Sheet16"}</definedName>
    <definedName name="___tk2_2" localSheetId="13" hidden="1">{#N/A,#N/A,FALSE,"지침";#N/A,#N/A,FALSE,"환경분석";#N/A,#N/A,FALSE,"Sheet16"}</definedName>
    <definedName name="___tk2_2" hidden="1">{#N/A,#N/A,FALSE,"지침";#N/A,#N/A,FALSE,"환경분석";#N/A,#N/A,FALSE,"Sheet16"}</definedName>
    <definedName name="___TOT1">[18]PATO!#REF!</definedName>
    <definedName name="___TOT2">[18]PATO!#REF!</definedName>
    <definedName name="___TOT3">[18]PATO!#REF!</definedName>
    <definedName name="___TOT4">[18]PATO!#REF!</definedName>
    <definedName name="___TOT5">[18]PATO!#REF!</definedName>
    <definedName name="___TOT6">[18]PATO!#REF!</definedName>
    <definedName name="___TOT7">[18]PATO!#REF!</definedName>
    <definedName name="___TSD2">[18]PATO!#REF!</definedName>
    <definedName name="___TT1">#REF!</definedName>
    <definedName name="___TT2">#REF!</definedName>
    <definedName name="___TT4">#REF!</definedName>
    <definedName name="___TT5">#REF!</definedName>
    <definedName name="___v1" localSheetId="13" hidden="1">{"'REL CUSTODIF'!$B$1:$H$72"}</definedName>
    <definedName name="___v1" hidden="1">{"'REL CUSTODIF'!$B$1:$H$72"}</definedName>
    <definedName name="___WX2" localSheetId="13" hidden="1">{#N/A,#N/A,FALSE,"EXPORTAC";#N/A,#N/A,FALSE,"SUPEL94"}</definedName>
    <definedName name="___WX2" hidden="1">{#N/A,#N/A,FALSE,"EXPORTAC";#N/A,#N/A,FALSE,"SUPEL94"}</definedName>
    <definedName name="___WX2_1" localSheetId="13" hidden="1">{#N/A,#N/A,FALSE,"EXPORTAC";#N/A,#N/A,FALSE,"SUPEL94"}</definedName>
    <definedName name="___WX2_1" hidden="1">{#N/A,#N/A,FALSE,"EXPORTAC";#N/A,#N/A,FALSE,"SUPEL94"}</definedName>
    <definedName name="___WX2_1_1" localSheetId="13" hidden="1">{#N/A,#N/A,FALSE,"EXPORTAC";#N/A,#N/A,FALSE,"SUPEL94"}</definedName>
    <definedName name="___WX2_1_1" hidden="1">{#N/A,#N/A,FALSE,"EXPORTAC";#N/A,#N/A,FALSE,"SUPEL94"}</definedName>
    <definedName name="___WX2_1_1_1" localSheetId="13" hidden="1">{#N/A,#N/A,FALSE,"EXPORTAC";#N/A,#N/A,FALSE,"SUPEL94"}</definedName>
    <definedName name="___WX2_1_1_1" hidden="1">{#N/A,#N/A,FALSE,"EXPORTAC";#N/A,#N/A,FALSE,"SUPEL94"}</definedName>
    <definedName name="___WX2_1_2" localSheetId="13" hidden="1">{#N/A,#N/A,FALSE,"EXPORTAC";#N/A,#N/A,FALSE,"SUPEL94"}</definedName>
    <definedName name="___WX2_1_2" hidden="1">{#N/A,#N/A,FALSE,"EXPORTAC";#N/A,#N/A,FALSE,"SUPEL94"}</definedName>
    <definedName name="___WX2_2" localSheetId="13" hidden="1">{#N/A,#N/A,FALSE,"EXPORTAC";#N/A,#N/A,FALSE,"SUPEL94"}</definedName>
    <definedName name="___WX2_2" hidden="1">{#N/A,#N/A,FALSE,"EXPORTAC";#N/A,#N/A,FALSE,"SUPEL94"}</definedName>
    <definedName name="___x1" localSheetId="13" hidden="1">{"'REL CUSTODIF'!$B$1:$H$72"}</definedName>
    <definedName name="___x1" hidden="1">{"'REL CUSTODIF'!$B$1:$H$72"}</definedName>
    <definedName name="___x1_1" localSheetId="13" hidden="1">{#N/A,#N/A,FALSE,"EXPORTAC";#N/A,#N/A,FALSE,"SUPEL94"}</definedName>
    <definedName name="___x1_1" hidden="1">{#N/A,#N/A,FALSE,"EXPORTAC";#N/A,#N/A,FALSE,"SUPEL94"}</definedName>
    <definedName name="___x1_1_1" localSheetId="13" hidden="1">{#N/A,#N/A,FALSE,"EXPORTAC";#N/A,#N/A,FALSE,"SUPEL94"}</definedName>
    <definedName name="___x1_1_1" hidden="1">{#N/A,#N/A,FALSE,"EXPORTAC";#N/A,#N/A,FALSE,"SUPEL94"}</definedName>
    <definedName name="___x1_1_1_1" localSheetId="13" hidden="1">{#N/A,#N/A,FALSE,"EXPORTAC";#N/A,#N/A,FALSE,"SUPEL94"}</definedName>
    <definedName name="___x1_1_1_1" hidden="1">{#N/A,#N/A,FALSE,"EXPORTAC";#N/A,#N/A,FALSE,"SUPEL94"}</definedName>
    <definedName name="___x1_1_2" localSheetId="13" hidden="1">{#N/A,#N/A,FALSE,"EXPORTAC";#N/A,#N/A,FALSE,"SUPEL94"}</definedName>
    <definedName name="___x1_1_2" hidden="1">{#N/A,#N/A,FALSE,"EXPORTAC";#N/A,#N/A,FALSE,"SUPEL94"}</definedName>
    <definedName name="___x1_2" localSheetId="13" hidden="1">{#N/A,#N/A,FALSE,"EXPORTAC";#N/A,#N/A,FALSE,"SUPEL94"}</definedName>
    <definedName name="___x1_2" hidden="1">{#N/A,#N/A,FALSE,"EXPORTAC";#N/A,#N/A,FALSE,"SUPEL94"}</definedName>
    <definedName name="___x10" localSheetId="13" hidden="1">{"'REL CUSTODIF'!$B$1:$H$72"}</definedName>
    <definedName name="___x10" hidden="1">{"'REL CUSTODIF'!$B$1:$H$72"}</definedName>
    <definedName name="___x11" localSheetId="13" hidden="1">{"'REL CUSTODIF'!$B$1:$H$72"}</definedName>
    <definedName name="___x11" hidden="1">{"'REL CUSTODIF'!$B$1:$H$72"}</definedName>
    <definedName name="___x13" localSheetId="13" hidden="1">{"'REL CUSTODIF'!$B$1:$H$72"}</definedName>
    <definedName name="___x13" hidden="1">{"'REL CUSTODIF'!$B$1:$H$72"}</definedName>
    <definedName name="___x2" localSheetId="13" hidden="1">{"'REL CUSTODIF'!$B$1:$H$72"}</definedName>
    <definedName name="___x2" hidden="1">{"'REL CUSTODIF'!$B$1:$H$72"}</definedName>
    <definedName name="___x2_1" localSheetId="13" hidden="1">{#N/A,#N/A,FALSE,"GQGEMPRE"}</definedName>
    <definedName name="___x2_1" hidden="1">{#N/A,#N/A,FALSE,"GQGEMPRE"}</definedName>
    <definedName name="___x2_1_1" localSheetId="13" hidden="1">{#N/A,#N/A,FALSE,"GQGEMPRE"}</definedName>
    <definedName name="___x2_1_1" hidden="1">{#N/A,#N/A,FALSE,"GQGEMPRE"}</definedName>
    <definedName name="___x2_1_1_1" localSheetId="13" hidden="1">{#N/A,#N/A,FALSE,"GQGEMPRE"}</definedName>
    <definedName name="___x2_1_1_1" hidden="1">{#N/A,#N/A,FALSE,"GQGEMPRE"}</definedName>
    <definedName name="___x2_1_2" localSheetId="13" hidden="1">{#N/A,#N/A,FALSE,"GQGEMPRE"}</definedName>
    <definedName name="___x2_1_2" hidden="1">{#N/A,#N/A,FALSE,"GQGEMPRE"}</definedName>
    <definedName name="___x2_2" localSheetId="13" hidden="1">{#N/A,#N/A,FALSE,"GQGEMPRE"}</definedName>
    <definedName name="___x2_2" hidden="1">{#N/A,#N/A,FALSE,"GQGEMPRE"}</definedName>
    <definedName name="___x3" localSheetId="13" hidden="1">{"'REL CUSTODIF'!$B$1:$H$72"}</definedName>
    <definedName name="___x3" hidden="1">{"'REL CUSTODIF'!$B$1:$H$72"}</definedName>
    <definedName name="___x4" localSheetId="13" hidden="1">{"'REL CUSTODIF'!$B$1:$H$72"}</definedName>
    <definedName name="___x4" hidden="1">{"'REL CUSTODIF'!$B$1:$H$72"}</definedName>
    <definedName name="___x5" localSheetId="13" hidden="1">{"'REL CUSTODIF'!$B$1:$H$72"}</definedName>
    <definedName name="___x5" hidden="1">{"'REL CUSTODIF'!$B$1:$H$72"}</definedName>
    <definedName name="___x7" localSheetId="13" hidden="1">{"'REL CUSTODIF'!$B$1:$H$72"}</definedName>
    <definedName name="___x7" hidden="1">{"'REL CUSTODIF'!$B$1:$H$72"}</definedName>
    <definedName name="___x8" localSheetId="13" hidden="1">{"'REL CUSTODIF'!$B$1:$H$72"}</definedName>
    <definedName name="___x8" hidden="1">{"'REL CUSTODIF'!$B$1:$H$72"}</definedName>
    <definedName name="___xlfn.IFERROR" hidden="1">#NAME?</definedName>
    <definedName name="___xlfn.RTD" hidden="1">#NAME?</definedName>
    <definedName name="___xlfn_IFERROR">NA()</definedName>
    <definedName name="___xlfn_SUMIFS">#N/A</definedName>
    <definedName name="___xlnm.Print_Area_4">NA()</definedName>
    <definedName name="___xx1" localSheetId="13" hidden="1">{"'CptDifn'!$AA$32:$AG$32"}</definedName>
    <definedName name="___xx1" hidden="1">{"'CptDifn'!$AA$32:$AG$32"}</definedName>
    <definedName name="___xx1_1" localSheetId="13" hidden="1">{"'CptDifn'!$AA$32:$AG$32"}</definedName>
    <definedName name="___xx1_1" hidden="1">{"'CptDifn'!$AA$32:$AG$32"}</definedName>
    <definedName name="___xx1_1_1" localSheetId="13" hidden="1">{"'CptDifn'!$AA$32:$AG$32"}</definedName>
    <definedName name="___xx1_1_1" hidden="1">{"'CptDifn'!$AA$32:$AG$32"}</definedName>
    <definedName name="___xx1_1_1_1" localSheetId="13" hidden="1">{"'CptDifn'!$AA$32:$AG$32"}</definedName>
    <definedName name="___xx1_1_1_1" hidden="1">{"'CptDifn'!$AA$32:$AG$32"}</definedName>
    <definedName name="___xx1_1_2" localSheetId="13" hidden="1">{"'CptDifn'!$AA$32:$AG$32"}</definedName>
    <definedName name="___xx1_1_2" hidden="1">{"'CptDifn'!$AA$32:$AG$32"}</definedName>
    <definedName name="___xx1_2" localSheetId="13" hidden="1">{"'CptDifn'!$AA$32:$AG$32"}</definedName>
    <definedName name="___xx1_2" hidden="1">{"'CptDifn'!$AA$32:$AG$32"}</definedName>
    <definedName name="__0" localSheetId="9">#REF!</definedName>
    <definedName name="__0">#REF!</definedName>
    <definedName name="__1" localSheetId="9">#REF!</definedName>
    <definedName name="__1">#REF!</definedName>
    <definedName name="__1__123Graph_ACHART_1" localSheetId="12" hidden="1">#REF!</definedName>
    <definedName name="__1__123Graph_ACHART_1" localSheetId="9" hidden="1">#REF!</definedName>
    <definedName name="__1__123Graph_ACHART_1" hidden="1">#REF!</definedName>
    <definedName name="__1__123Graph_BGrßfico_10C" hidden="1">#REF!</definedName>
    <definedName name="__123Graph_A" localSheetId="12" hidden="1">#REF!</definedName>
    <definedName name="__123Graph_A" localSheetId="10" hidden="1">[21]A!$B$4:$E$4</definedName>
    <definedName name="__123Graph_A" localSheetId="9" hidden="1">#REF!</definedName>
    <definedName name="__123Graph_A" localSheetId="15" hidden="1">[21]A!$B$4:$E$4</definedName>
    <definedName name="__123Graph_A" localSheetId="17" hidden="1">[21]A!$B$4:$E$4</definedName>
    <definedName name="__123Graph_A" hidden="1">#REF!</definedName>
    <definedName name="__123Graph_AGraph1" localSheetId="10" hidden="1">[21]A!$B$4:$B$8</definedName>
    <definedName name="__123Graph_AGraph1" localSheetId="15" hidden="1">[21]A!$B$4:$B$8</definedName>
    <definedName name="__123Graph_AGraph1" localSheetId="17" hidden="1">[21]A!$B$4:$B$8</definedName>
    <definedName name="__123Graph_AGraph1" hidden="1">#REF!</definedName>
    <definedName name="__123Graph_AGraph10" localSheetId="10" hidden="1">[22]aux!$I$24:$M$24</definedName>
    <definedName name="__123Graph_AGraph10" localSheetId="15" hidden="1">[22]aux!$I$24:$M$24</definedName>
    <definedName name="__123Graph_AGraph10" localSheetId="17" hidden="1">[22]aux!$I$24:$M$24</definedName>
    <definedName name="__123Graph_AGraph10" hidden="1">#REF!</definedName>
    <definedName name="__123Graph_AGraph11" localSheetId="10" hidden="1">[22]aux!$I$26:$M$26</definedName>
    <definedName name="__123Graph_AGraph11" localSheetId="15" hidden="1">[22]aux!$I$26:$M$26</definedName>
    <definedName name="__123Graph_AGraph11" localSheetId="17" hidden="1">[22]aux!$I$26:$M$26</definedName>
    <definedName name="__123Graph_AGraph11" hidden="1">#REF!</definedName>
    <definedName name="__123Graph_AGraph12" localSheetId="10" hidden="1">[22]aux!$I$28:$M$28</definedName>
    <definedName name="__123Graph_AGraph12" localSheetId="15" hidden="1">[22]aux!$I$28:$M$28</definedName>
    <definedName name="__123Graph_AGraph12" localSheetId="17" hidden="1">[22]aux!$I$28:$M$28</definedName>
    <definedName name="__123Graph_AGraph12" hidden="1">#REF!</definedName>
    <definedName name="__123Graph_AGraph2" localSheetId="10" hidden="1">[21]A!$C$4:$C$8</definedName>
    <definedName name="__123Graph_AGraph2" localSheetId="15" hidden="1">[21]A!$C$4:$C$8</definedName>
    <definedName name="__123Graph_AGraph2" localSheetId="17" hidden="1">[21]A!$C$4:$C$8</definedName>
    <definedName name="__123Graph_AGraph2" hidden="1">#REF!</definedName>
    <definedName name="__123Graph_AGraph3" localSheetId="10" hidden="1">[21]A!$D$4:$D$8</definedName>
    <definedName name="__123Graph_AGraph3" localSheetId="15" hidden="1">[21]A!$D$4:$D$8</definedName>
    <definedName name="__123Graph_AGraph3" localSheetId="17" hidden="1">[21]A!$D$4:$D$8</definedName>
    <definedName name="__123Graph_AGraph3" hidden="1">#REF!</definedName>
    <definedName name="__123Graph_AGraph4" localSheetId="10" hidden="1">[21]A!$B$4:$B$9</definedName>
    <definedName name="__123Graph_AGraph4" localSheetId="15" hidden="1">[21]A!$B$4:$B$9</definedName>
    <definedName name="__123Graph_AGraph4" localSheetId="17" hidden="1">[21]A!$B$4:$B$9</definedName>
    <definedName name="__123Graph_AGraph4" hidden="1">#REF!</definedName>
    <definedName name="__123Graph_AGraph5" localSheetId="10" hidden="1">[21]A!$B$4:$B$9</definedName>
    <definedName name="__123Graph_AGraph5" localSheetId="15" hidden="1">[21]A!$B$4:$B$9</definedName>
    <definedName name="__123Graph_AGraph5" localSheetId="17" hidden="1">[21]A!$B$4:$B$9</definedName>
    <definedName name="__123Graph_AGraph5" hidden="1">#REF!</definedName>
    <definedName name="__123Graph_AGraph6" localSheetId="10" hidden="1">[21]A!$E$4:$E$8</definedName>
    <definedName name="__123Graph_AGraph6" localSheetId="15" hidden="1">[21]A!$E$4:$E$8</definedName>
    <definedName name="__123Graph_AGraph6" localSheetId="17" hidden="1">[21]A!$E$4:$E$8</definedName>
    <definedName name="__123Graph_AGraph6" hidden="1">#REF!</definedName>
    <definedName name="__123Graph_AGraph7" localSheetId="10" hidden="1">[21]A!$B$4:$E$4</definedName>
    <definedName name="__123Graph_AGraph7" localSheetId="15" hidden="1">[21]A!$B$4:$E$4</definedName>
    <definedName name="__123Graph_AGraph7" localSheetId="17" hidden="1">[21]A!$B$4:$E$4</definedName>
    <definedName name="__123Graph_AGraph7" hidden="1">#REF!</definedName>
    <definedName name="__123Graph_AGraph8" localSheetId="10" hidden="1">[21]A!$B$4:$E$4</definedName>
    <definedName name="__123Graph_AGraph8" localSheetId="15" hidden="1">[21]A!$B$4:$E$4</definedName>
    <definedName name="__123Graph_AGraph8" localSheetId="17" hidden="1">[21]A!$B$4:$E$4</definedName>
    <definedName name="__123Graph_AGraph8" hidden="1">#REF!</definedName>
    <definedName name="__123Graph_AGraph9" localSheetId="10" hidden="1">[22]aux!$I$22:$M$22</definedName>
    <definedName name="__123Graph_AGraph9" localSheetId="15" hidden="1">[22]aux!$I$22:$M$22</definedName>
    <definedName name="__123Graph_AGraph9" localSheetId="17" hidden="1">[22]aux!$I$22:$M$22</definedName>
    <definedName name="__123Graph_AGraph9" hidden="1">#REF!</definedName>
    <definedName name="__123Graph_ASIDECO" hidden="1">#REF!</definedName>
    <definedName name="__123Graph_B" localSheetId="10" hidden="1">[21]A!$B$5:$E$5</definedName>
    <definedName name="__123Graph_B" localSheetId="15" hidden="1">[21]A!$B$5:$E$5</definedName>
    <definedName name="__123Graph_B" localSheetId="17" hidden="1">[21]A!$B$5:$E$5</definedName>
    <definedName name="__123Graph_B" hidden="1">#REF!</definedName>
    <definedName name="__123Graph_BGraph1" localSheetId="10" hidden="1">[22]aux!$B$6:$F$6</definedName>
    <definedName name="__123Graph_BGraph1" localSheetId="15" hidden="1">[22]aux!$B$6:$F$6</definedName>
    <definedName name="__123Graph_BGraph1" localSheetId="17" hidden="1">[22]aux!$B$6:$F$6</definedName>
    <definedName name="__123Graph_BGraph1" hidden="1">#REF!</definedName>
    <definedName name="__123Graph_BGraph10" localSheetId="10" hidden="1">[22]aux!$B$24:$F$24</definedName>
    <definedName name="__123Graph_BGraph10" localSheetId="15" hidden="1">[22]aux!$B$24:$F$24</definedName>
    <definedName name="__123Graph_BGraph10" localSheetId="17" hidden="1">[22]aux!$B$24:$F$24</definedName>
    <definedName name="__123Graph_BGraph10" hidden="1">#REF!</definedName>
    <definedName name="__123Graph_BGraph11" localSheetId="10" hidden="1">[22]aux!$B$26:$F$26</definedName>
    <definedName name="__123Graph_BGraph11" localSheetId="15" hidden="1">[22]aux!$B$26:$F$26</definedName>
    <definedName name="__123Graph_BGraph11" localSheetId="17" hidden="1">[22]aux!$B$26:$F$26</definedName>
    <definedName name="__123Graph_BGraph11" hidden="1">#REF!</definedName>
    <definedName name="__123Graph_BGraph12" localSheetId="10" hidden="1">[22]aux!$B$28:$F$28</definedName>
    <definedName name="__123Graph_BGraph12" localSheetId="15" hidden="1">[22]aux!$B$28:$F$28</definedName>
    <definedName name="__123Graph_BGraph12" localSheetId="17" hidden="1">[22]aux!$B$28:$F$28</definedName>
    <definedName name="__123Graph_BGraph12" hidden="1">#REF!</definedName>
    <definedName name="__123Graph_BGraph2" localSheetId="10" hidden="1">[22]aux!$B$8:$F$8</definedName>
    <definedName name="__123Graph_BGraph2" localSheetId="15" hidden="1">[22]aux!$B$8:$F$8</definedName>
    <definedName name="__123Graph_BGraph2" localSheetId="17" hidden="1">[22]aux!$B$8:$F$8</definedName>
    <definedName name="__123Graph_BGraph2" hidden="1">#REF!</definedName>
    <definedName name="__123Graph_BGraph3" localSheetId="10" hidden="1">[22]aux!$B$10:$F$10</definedName>
    <definedName name="__123Graph_BGraph3" localSheetId="15" hidden="1">[22]aux!$B$10:$F$10</definedName>
    <definedName name="__123Graph_BGraph3" localSheetId="17" hidden="1">[22]aux!$B$10:$F$10</definedName>
    <definedName name="__123Graph_BGraph3" hidden="1">#REF!</definedName>
    <definedName name="__123Graph_BGraph4" localSheetId="10" hidden="1">[22]aux!$B$12:$F$12</definedName>
    <definedName name="__123Graph_BGraph4" localSheetId="15" hidden="1">[22]aux!$B$12:$F$12</definedName>
    <definedName name="__123Graph_BGraph4" localSheetId="17" hidden="1">[22]aux!$B$12:$F$12</definedName>
    <definedName name="__123Graph_BGraph4" hidden="1">#REF!</definedName>
    <definedName name="__123Graph_BGraph5" localSheetId="10" hidden="1">[22]aux!$B$14:$F$14</definedName>
    <definedName name="__123Graph_BGraph5" localSheetId="15" hidden="1">[22]aux!$B$14:$F$14</definedName>
    <definedName name="__123Graph_BGraph5" localSheetId="17" hidden="1">[22]aux!$B$14:$F$14</definedName>
    <definedName name="__123Graph_BGraph5" hidden="1">#REF!</definedName>
    <definedName name="__123Graph_BGraph6" localSheetId="10" hidden="1">[22]aux!$B$16:$F$16</definedName>
    <definedName name="__123Graph_BGraph6" localSheetId="15" hidden="1">[22]aux!$B$16:$F$16</definedName>
    <definedName name="__123Graph_BGraph6" localSheetId="17" hidden="1">[22]aux!$B$16:$F$16</definedName>
    <definedName name="__123Graph_BGraph6" hidden="1">#REF!</definedName>
    <definedName name="__123Graph_BGraph7" localSheetId="10" hidden="1">[21]A!$B$5:$E$5</definedName>
    <definedName name="__123Graph_BGraph7" localSheetId="15" hidden="1">[21]A!$B$5:$E$5</definedName>
    <definedName name="__123Graph_BGraph7" localSheetId="17" hidden="1">[21]A!$B$5:$E$5</definedName>
    <definedName name="__123Graph_BGraph7" hidden="1">#REF!</definedName>
    <definedName name="__123Graph_BGraph8" localSheetId="10" hidden="1">[21]A!$B$5:$E$5</definedName>
    <definedName name="__123Graph_BGraph8" localSheetId="15" hidden="1">[21]A!$B$5:$E$5</definedName>
    <definedName name="__123Graph_BGraph8" localSheetId="17" hidden="1">[21]A!$B$5:$E$5</definedName>
    <definedName name="__123Graph_BGraph8" hidden="1">#REF!</definedName>
    <definedName name="__123Graph_BGraph9" localSheetId="10" hidden="1">[22]aux!$B$22:$F$22</definedName>
    <definedName name="__123Graph_BGraph9" localSheetId="15" hidden="1">[22]aux!$B$22:$F$22</definedName>
    <definedName name="__123Graph_BGraph9" localSheetId="17" hidden="1">[22]aux!$B$22:$F$22</definedName>
    <definedName name="__123Graph_BGraph9" hidden="1">#REF!</definedName>
    <definedName name="__123Graph_BSIDECO" hidden="1">#REF!</definedName>
    <definedName name="__123Graph_C" localSheetId="10" hidden="1">[21]A!$B$6:$E$6</definedName>
    <definedName name="__123Graph_C" localSheetId="15" hidden="1">[21]A!$B$6:$E$6</definedName>
    <definedName name="__123Graph_C" localSheetId="17" hidden="1">[21]A!$B$6:$E$6</definedName>
    <definedName name="__123Graph_C" hidden="1">#REF!</definedName>
    <definedName name="__123Graph_CGraph7" localSheetId="10" hidden="1">[21]A!$B$6:$E$6</definedName>
    <definedName name="__123Graph_CGraph7" localSheetId="15" hidden="1">[21]A!$B$6:$E$6</definedName>
    <definedName name="__123Graph_CGraph7" localSheetId="17" hidden="1">[21]A!$B$6:$E$6</definedName>
    <definedName name="__123Graph_CGraph7" hidden="1">#REF!</definedName>
    <definedName name="__123Graph_CGraph8" localSheetId="10" hidden="1">[21]A!$B$6:$E$6</definedName>
    <definedName name="__123Graph_CGraph8" localSheetId="15" hidden="1">[21]A!$B$6:$E$6</definedName>
    <definedName name="__123Graph_CGraph8" localSheetId="17" hidden="1">[21]A!$B$6:$E$6</definedName>
    <definedName name="__123Graph_CGraph8" hidden="1">#REF!</definedName>
    <definedName name="__123Graph_CSIDECO" hidden="1">#REF!</definedName>
    <definedName name="__123Graph_D" localSheetId="10" hidden="1">[21]A!$B$7:$E$7</definedName>
    <definedName name="__123Graph_D" localSheetId="15" hidden="1">[21]A!$B$7:$E$7</definedName>
    <definedName name="__123Graph_D" localSheetId="17" hidden="1">[21]A!$B$7:$E$7</definedName>
    <definedName name="__123Graph_D" hidden="1">#REF!</definedName>
    <definedName name="__123Graph_DGraph7" localSheetId="10" hidden="1">[21]A!$B$7:$E$7</definedName>
    <definedName name="__123Graph_DGraph7" localSheetId="15" hidden="1">[21]A!$B$7:$E$7</definedName>
    <definedName name="__123Graph_DGraph7" localSheetId="17" hidden="1">[21]A!$B$7:$E$7</definedName>
    <definedName name="__123Graph_DGraph7" hidden="1">#REF!</definedName>
    <definedName name="__123Graph_DGraph8" localSheetId="10" hidden="1">[21]A!$B$7:$E$7</definedName>
    <definedName name="__123Graph_DGraph8" localSheetId="15" hidden="1">[21]A!$B$7:$E$7</definedName>
    <definedName name="__123Graph_DGraph8" localSheetId="17" hidden="1">[21]A!$B$7:$E$7</definedName>
    <definedName name="__123Graph_DGraph8" hidden="1">#REF!</definedName>
    <definedName name="__123Graph_E" localSheetId="10" hidden="1">[21]A!$B$8:$E$8</definedName>
    <definedName name="__123Graph_E" localSheetId="15" hidden="1">[21]A!$B$8:$E$8</definedName>
    <definedName name="__123Graph_E" localSheetId="17" hidden="1">[21]A!$B$8:$E$8</definedName>
    <definedName name="__123Graph_E" hidden="1">#REF!</definedName>
    <definedName name="__123Graph_EGraph7" localSheetId="10" hidden="1">[21]A!$B$8:$E$8</definedName>
    <definedName name="__123Graph_EGraph7" localSheetId="15" hidden="1">[21]A!$B$8:$E$8</definedName>
    <definedName name="__123Graph_EGraph7" localSheetId="17" hidden="1">[21]A!$B$8:$E$8</definedName>
    <definedName name="__123Graph_EGraph7" hidden="1">#REF!</definedName>
    <definedName name="__123Graph_EGraph8" localSheetId="10" hidden="1">[21]A!$B$8:$E$8</definedName>
    <definedName name="__123Graph_EGraph8" localSheetId="15" hidden="1">[21]A!$B$8:$E$8</definedName>
    <definedName name="__123Graph_EGraph8" localSheetId="17" hidden="1">[21]A!$B$8:$E$8</definedName>
    <definedName name="__123Graph_EGraph8" hidden="1">#REF!</definedName>
    <definedName name="__123Graph_F" hidden="1">#REF!</definedName>
    <definedName name="__123Graph_X" localSheetId="12" hidden="1">#REF!</definedName>
    <definedName name="__123Graph_X" localSheetId="10" hidden="1">[21]A!$B$3:$E$3</definedName>
    <definedName name="__123Graph_X" localSheetId="9" hidden="1">#REF!</definedName>
    <definedName name="__123Graph_X" localSheetId="15" hidden="1">[21]A!$B$3:$E$3</definedName>
    <definedName name="__123Graph_X" localSheetId="17" hidden="1">[21]A!$B$3:$E$3</definedName>
    <definedName name="__123Graph_X" hidden="1">#REF!</definedName>
    <definedName name="__123Graph_XGraph1" localSheetId="10" hidden="1">[21]A!$A$4:$A$8</definedName>
    <definedName name="__123Graph_XGraph1" localSheetId="15" hidden="1">[21]A!$A$4:$A$8</definedName>
    <definedName name="__123Graph_XGraph1" localSheetId="17" hidden="1">[21]A!$A$4:$A$8</definedName>
    <definedName name="__123Graph_XGraph1" hidden="1">#REF!</definedName>
    <definedName name="__123Graph_XGraph10" localSheetId="10" hidden="1">[22]aux!$B$25:$F$25</definedName>
    <definedName name="__123Graph_XGraph10" localSheetId="15" hidden="1">[22]aux!$B$25:$F$25</definedName>
    <definedName name="__123Graph_XGraph10" localSheetId="17" hidden="1">[22]aux!$B$25:$F$25</definedName>
    <definedName name="__123Graph_XGraph10" hidden="1">#REF!</definedName>
    <definedName name="__123Graph_XGraph11" localSheetId="10" hidden="1">[22]aux!$B$27:$F$27</definedName>
    <definedName name="__123Graph_XGraph11" localSheetId="15" hidden="1">[22]aux!$B$27:$F$27</definedName>
    <definedName name="__123Graph_XGraph11" localSheetId="17" hidden="1">[22]aux!$B$27:$F$27</definedName>
    <definedName name="__123Graph_XGraph11" hidden="1">#REF!</definedName>
    <definedName name="__123Graph_XGraph12" localSheetId="10" hidden="1">[22]aux!$B$29:$F$29</definedName>
    <definedName name="__123Graph_XGraph12" localSheetId="15" hidden="1">[22]aux!$B$29:$F$29</definedName>
    <definedName name="__123Graph_XGraph12" localSheetId="17" hidden="1">[22]aux!$B$29:$F$29</definedName>
    <definedName name="__123Graph_XGraph12" hidden="1">#REF!</definedName>
    <definedName name="__123Graph_XGraph2" localSheetId="10" hidden="1">[21]A!$A$4:$A$8</definedName>
    <definedName name="__123Graph_XGraph2" localSheetId="15" hidden="1">[21]A!$A$4:$A$8</definedName>
    <definedName name="__123Graph_XGraph2" localSheetId="17" hidden="1">[21]A!$A$4:$A$8</definedName>
    <definedName name="__123Graph_XGraph2" hidden="1">#REF!</definedName>
    <definedName name="__123Graph_XGraph3" localSheetId="10" hidden="1">[21]A!$A$4:$A$8</definedName>
    <definedName name="__123Graph_XGraph3" localSheetId="15" hidden="1">[21]A!$A$4:$A$8</definedName>
    <definedName name="__123Graph_XGraph3" localSheetId="17" hidden="1">[21]A!$A$4:$A$8</definedName>
    <definedName name="__123Graph_XGraph3" hidden="1">#REF!</definedName>
    <definedName name="__123Graph_XGraph4" localSheetId="10" hidden="1">[21]A!$A$4:$A$9</definedName>
    <definedName name="__123Graph_XGraph4" localSheetId="15" hidden="1">[21]A!$A$4:$A$9</definedName>
    <definedName name="__123Graph_XGraph4" localSheetId="17" hidden="1">[21]A!$A$4:$A$9</definedName>
    <definedName name="__123Graph_XGraph4" hidden="1">#REF!</definedName>
    <definedName name="__123Graph_XGraph5" localSheetId="10" hidden="1">[21]A!$A$4:$A$9</definedName>
    <definedName name="__123Graph_XGraph5" localSheetId="15" hidden="1">[21]A!$A$4:$A$9</definedName>
    <definedName name="__123Graph_XGraph5" localSheetId="17" hidden="1">[21]A!$A$4:$A$9</definedName>
    <definedName name="__123Graph_XGraph5" hidden="1">#REF!</definedName>
    <definedName name="__123Graph_XGraph6" localSheetId="10" hidden="1">[21]A!$A$4:$A$8</definedName>
    <definedName name="__123Graph_XGraph6" localSheetId="15" hidden="1">[21]A!$A$4:$A$8</definedName>
    <definedName name="__123Graph_XGraph6" localSheetId="17" hidden="1">[21]A!$A$4:$A$8</definedName>
    <definedName name="__123Graph_XGraph6" hidden="1">#REF!</definedName>
    <definedName name="__123Graph_XGraph7" localSheetId="10" hidden="1">[21]A!$B$3:$E$3</definedName>
    <definedName name="__123Graph_XGraph7" localSheetId="15" hidden="1">[21]A!$B$3:$E$3</definedName>
    <definedName name="__123Graph_XGraph7" localSheetId="17" hidden="1">[21]A!$B$3:$E$3</definedName>
    <definedName name="__123Graph_XGraph7" hidden="1">#REF!</definedName>
    <definedName name="__123Graph_XGraph8" localSheetId="10" hidden="1">[21]A!$B$3:$E$3</definedName>
    <definedName name="__123Graph_XGraph8" localSheetId="15" hidden="1">[21]A!$B$3:$E$3</definedName>
    <definedName name="__123Graph_XGraph8" localSheetId="17" hidden="1">[21]A!$B$3:$E$3</definedName>
    <definedName name="__123Graph_XGraph8" hidden="1">#REF!</definedName>
    <definedName name="__123Graph_XGraph9" localSheetId="10" hidden="1">[22]aux!$B$23:$F$23</definedName>
    <definedName name="__123Graph_XGraph9" localSheetId="15" hidden="1">[22]aux!$B$23:$F$23</definedName>
    <definedName name="__123Graph_XGraph9" localSheetId="17" hidden="1">[22]aux!$B$23:$F$23</definedName>
    <definedName name="__123Graph_XGraph9" hidden="1">#REF!</definedName>
    <definedName name="__123Graph_XSIDECO" hidden="1">#REF!</definedName>
    <definedName name="__12Excel_BuiltIn_Print_Titles_19_1">#REF!,#REF!</definedName>
    <definedName name="__14Excel_BuiltIn_Print_Titles_21_1_1_1">#REF!,#REF!</definedName>
    <definedName name="__1Excel_BuiltIn_Print_Titles_1">#REF!</definedName>
    <definedName name="__1Excel_BuiltIn_Print_Titles_15_1_1_1_1">#REF!</definedName>
    <definedName name="__1Excel_BuiltIn_Print_Titles_16_1">#REF!,#REF!</definedName>
    <definedName name="__2" localSheetId="9">#REF!</definedName>
    <definedName name="__2">[11]compos1!#REF!</definedName>
    <definedName name="__2__123Graph_ACHART_3" hidden="1">#REF!</definedName>
    <definedName name="__2__123Graph_BCHART_1" localSheetId="12" hidden="1">#REF!</definedName>
    <definedName name="__2__123Graph_BCHART_1" localSheetId="9" hidden="1">#REF!</definedName>
    <definedName name="__2__123Graph_BCHART_1" hidden="1">#REF!</definedName>
    <definedName name="__2Excel_BuiltIn_Print_Titles_15_1_1_1_1">#REF!</definedName>
    <definedName name="__2Excel_BuiltIn_Print_Titles_16_1">#REF!,#REF!</definedName>
    <definedName name="__2Excel_BuiltIn_Print_Titles_17_1">#REF!,#REF!</definedName>
    <definedName name="__3__123Graph_BCHART_1" hidden="1">#REF!</definedName>
    <definedName name="__3Excel_BuiltIn_Print_Titles_16_1_1_1">#REF!</definedName>
    <definedName name="__3Excel_BuiltIn_Print_Titles_18_1">#REF!,#REF!</definedName>
    <definedName name="__4__123Graph_CCHART_1" hidden="1">#REF!</definedName>
    <definedName name="__4Excel_BuiltIn_Print_Titles_16_1">#REF!,#REF!</definedName>
    <definedName name="__4Excel_BuiltIn_Print_Titles_17_1">#REF!,#REF!</definedName>
    <definedName name="__4Excel_BuiltIn_Print_Titles_19_1">#REF!,#REF!</definedName>
    <definedName name="__5__123Graph_DCHART_1" hidden="1">#REF!</definedName>
    <definedName name="__5Excel_BuiltIn_Print_Titles_18_1">#REF!,#REF!</definedName>
    <definedName name="__5Excel_BuiltIn_Print_Titles_21_1_1_1">#REF!,#REF!</definedName>
    <definedName name="__6__123Graph_ECHART_1" hidden="1">#REF!</definedName>
    <definedName name="__6Excel_BuiltIn_Print_Titles_16_1_1_1">#REF!</definedName>
    <definedName name="__6Excel_BuiltIn_Print_Titles_19_1">#REF!,#REF!</definedName>
    <definedName name="__7__123Graph_FCHART_1" hidden="1">#REF!</definedName>
    <definedName name="__7Excel_BuiltIn_Print_Titles_21_1_1_1">#REF!,#REF!</definedName>
    <definedName name="__8__123Graph_XCHART_3" hidden="1">#REF!</definedName>
    <definedName name="__8Excel_BuiltIn_Print_Titles_17_1">#REF!,#REF!</definedName>
    <definedName name="__a" localSheetId="9">#REF!</definedName>
    <definedName name="__a">#REF!</definedName>
    <definedName name="__a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1" localSheetId="10">#N/A</definedName>
    <definedName name="__A1" localSheetId="15">#N/A</definedName>
    <definedName name="__A1" localSheetId="17">#N/A</definedName>
    <definedName name="__a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1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1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1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1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CA25">[17]DADOS!$C$17</definedName>
    <definedName name="__ACA50">[17]DADOS!$C$16</definedName>
    <definedName name="__ACC2" hidden="1">#REF!</definedName>
    <definedName name="__ACM30">[18]MB!$E$12</definedName>
    <definedName name="__adm1" localSheetId="13" hidden="1">{"'Índice'!$A$1:$K$49"}</definedName>
    <definedName name="__adm1" hidden="1">{"'Índice'!$A$1:$K$49"}</definedName>
    <definedName name="__adm2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localSheetId="13" hidden="1">{"'gráf jan00'!$A$1:$AK$41"}</definedName>
    <definedName name="__ago1" hidden="1">{"'gráf jan00'!$A$1:$AK$41"}</definedName>
    <definedName name="__ago1_1" localSheetId="13" hidden="1">{"'gráf jan00'!$A$1:$AK$41"}</definedName>
    <definedName name="__ago1_1" hidden="1">{"'gráf jan00'!$A$1:$AK$41"}</definedName>
    <definedName name="__ago1_1_1" localSheetId="13" hidden="1">{"'gráf jan00'!$A$1:$AK$41"}</definedName>
    <definedName name="__ago1_1_1" hidden="1">{"'gráf jan00'!$A$1:$AK$41"}</definedName>
    <definedName name="__ago1_1_1_1" localSheetId="13" hidden="1">{"'gráf jan00'!$A$1:$AK$41"}</definedName>
    <definedName name="__ago1_1_1_1" hidden="1">{"'gráf jan00'!$A$1:$AK$41"}</definedName>
    <definedName name="__ago1_1_2" localSheetId="13" hidden="1">{"'gráf jan00'!$A$1:$AK$41"}</definedName>
    <definedName name="__ago1_1_2" hidden="1">{"'gráf jan00'!$A$1:$AK$41"}</definedName>
    <definedName name="__ago1_2" localSheetId="13" hidden="1">{"'gráf jan00'!$A$1:$AK$41"}</definedName>
    <definedName name="__ago1_2" hidden="1">{"'gráf jan00'!$A$1:$AK$41"}</definedName>
    <definedName name="__ago10" localSheetId="13" hidden="1">{"'gráf jan00'!$A$1:$AK$41"}</definedName>
    <definedName name="__ago10" hidden="1">{"'gráf jan00'!$A$1:$AK$41"}</definedName>
    <definedName name="__ago10_1" localSheetId="13" hidden="1">{"'gráf jan00'!$A$1:$AK$41"}</definedName>
    <definedName name="__ago10_1" hidden="1">{"'gráf jan00'!$A$1:$AK$41"}</definedName>
    <definedName name="__ago10_1_1" localSheetId="13" hidden="1">{"'gráf jan00'!$A$1:$AK$41"}</definedName>
    <definedName name="__ago10_1_1" hidden="1">{"'gráf jan00'!$A$1:$AK$41"}</definedName>
    <definedName name="__ago10_1_1_1" localSheetId="13" hidden="1">{"'gráf jan00'!$A$1:$AK$41"}</definedName>
    <definedName name="__ago10_1_1_1" hidden="1">{"'gráf jan00'!$A$1:$AK$41"}</definedName>
    <definedName name="__ago10_1_2" localSheetId="13" hidden="1">{"'gráf jan00'!$A$1:$AK$41"}</definedName>
    <definedName name="__ago10_1_2" hidden="1">{"'gráf jan00'!$A$1:$AK$41"}</definedName>
    <definedName name="__ago10_2" localSheetId="13" hidden="1">{"'gráf jan00'!$A$1:$AK$41"}</definedName>
    <definedName name="__ago10_2" hidden="1">{"'gráf jan00'!$A$1:$AK$41"}</definedName>
    <definedName name="__ago2" localSheetId="13" hidden="1">{"'gráf jan00'!$A$1:$AK$41"}</definedName>
    <definedName name="__ago2" hidden="1">{"'gráf jan00'!$A$1:$AK$41"}</definedName>
    <definedName name="__ago2_1" localSheetId="13" hidden="1">{"'gráf jan00'!$A$1:$AK$41"}</definedName>
    <definedName name="__ago2_1" hidden="1">{"'gráf jan00'!$A$1:$AK$41"}</definedName>
    <definedName name="__ago2_1_1" localSheetId="13" hidden="1">{"'gráf jan00'!$A$1:$AK$41"}</definedName>
    <definedName name="__ago2_1_1" hidden="1">{"'gráf jan00'!$A$1:$AK$41"}</definedName>
    <definedName name="__ago2_1_1_1" localSheetId="13" hidden="1">{"'gráf jan00'!$A$1:$AK$41"}</definedName>
    <definedName name="__ago2_1_1_1" hidden="1">{"'gráf jan00'!$A$1:$AK$41"}</definedName>
    <definedName name="__ago2_1_2" localSheetId="13" hidden="1">{"'gráf jan00'!$A$1:$AK$41"}</definedName>
    <definedName name="__ago2_1_2" hidden="1">{"'gráf jan00'!$A$1:$AK$41"}</definedName>
    <definedName name="__ago2_2" localSheetId="13" hidden="1">{"'gráf jan00'!$A$1:$AK$41"}</definedName>
    <definedName name="__ago2_2" hidden="1">{"'gráf jan00'!$A$1:$AK$41"}</definedName>
    <definedName name="__ago3" localSheetId="13" hidden="1">{"'gráf jan00'!$A$1:$AK$41"}</definedName>
    <definedName name="__ago3" hidden="1">{"'gráf jan00'!$A$1:$AK$41"}</definedName>
    <definedName name="__ago3_1" localSheetId="13" hidden="1">{"'gráf jan00'!$A$1:$AK$41"}</definedName>
    <definedName name="__ago3_1" hidden="1">{"'gráf jan00'!$A$1:$AK$41"}</definedName>
    <definedName name="__ago3_1_1" localSheetId="13" hidden="1">{"'gráf jan00'!$A$1:$AK$41"}</definedName>
    <definedName name="__ago3_1_1" hidden="1">{"'gráf jan00'!$A$1:$AK$41"}</definedName>
    <definedName name="__ago3_1_1_1" localSheetId="13" hidden="1">{"'gráf jan00'!$A$1:$AK$41"}</definedName>
    <definedName name="__ago3_1_1_1" hidden="1">{"'gráf jan00'!$A$1:$AK$41"}</definedName>
    <definedName name="__ago3_1_2" localSheetId="13" hidden="1">{"'gráf jan00'!$A$1:$AK$41"}</definedName>
    <definedName name="__ago3_1_2" hidden="1">{"'gráf jan00'!$A$1:$AK$41"}</definedName>
    <definedName name="__ago3_2" localSheetId="13" hidden="1">{"'gráf jan00'!$A$1:$AK$41"}</definedName>
    <definedName name="__ago3_2" hidden="1">{"'gráf jan00'!$A$1:$AK$41"}</definedName>
    <definedName name="__ago4" localSheetId="13" hidden="1">{"'gráf jan00'!$A$1:$AK$41"}</definedName>
    <definedName name="__ago4" hidden="1">{"'gráf jan00'!$A$1:$AK$41"}</definedName>
    <definedName name="__ago4_1" localSheetId="13" hidden="1">{"'gráf jan00'!$A$1:$AK$41"}</definedName>
    <definedName name="__ago4_1" hidden="1">{"'gráf jan00'!$A$1:$AK$41"}</definedName>
    <definedName name="__ago4_1_1" localSheetId="13" hidden="1">{"'gráf jan00'!$A$1:$AK$41"}</definedName>
    <definedName name="__ago4_1_1" hidden="1">{"'gráf jan00'!$A$1:$AK$41"}</definedName>
    <definedName name="__ago4_1_1_1" localSheetId="13" hidden="1">{"'gráf jan00'!$A$1:$AK$41"}</definedName>
    <definedName name="__ago4_1_1_1" hidden="1">{"'gráf jan00'!$A$1:$AK$41"}</definedName>
    <definedName name="__ago4_1_2" localSheetId="13" hidden="1">{"'gráf jan00'!$A$1:$AK$41"}</definedName>
    <definedName name="__ago4_1_2" hidden="1">{"'gráf jan00'!$A$1:$AK$41"}</definedName>
    <definedName name="__ago4_2" localSheetId="13" hidden="1">{"'gráf jan00'!$A$1:$AK$41"}</definedName>
    <definedName name="__ago4_2" hidden="1">{"'gráf jan00'!$A$1:$AK$41"}</definedName>
    <definedName name="__ago5" localSheetId="13" hidden="1">{"'gráf jan00'!$A$1:$AK$41"}</definedName>
    <definedName name="__ago5" hidden="1">{"'gráf jan00'!$A$1:$AK$41"}</definedName>
    <definedName name="__ago5_1" localSheetId="13" hidden="1">{"'gráf jan00'!$A$1:$AK$41"}</definedName>
    <definedName name="__ago5_1" hidden="1">{"'gráf jan00'!$A$1:$AK$41"}</definedName>
    <definedName name="__ago5_1_1" localSheetId="13" hidden="1">{"'gráf jan00'!$A$1:$AK$41"}</definedName>
    <definedName name="__ago5_1_1" hidden="1">{"'gráf jan00'!$A$1:$AK$41"}</definedName>
    <definedName name="__ago5_1_1_1" localSheetId="13" hidden="1">{"'gráf jan00'!$A$1:$AK$41"}</definedName>
    <definedName name="__ago5_1_1_1" hidden="1">{"'gráf jan00'!$A$1:$AK$41"}</definedName>
    <definedName name="__ago5_1_2" localSheetId="13" hidden="1">{"'gráf jan00'!$A$1:$AK$41"}</definedName>
    <definedName name="__ago5_1_2" hidden="1">{"'gráf jan00'!$A$1:$AK$41"}</definedName>
    <definedName name="__ago5_2" localSheetId="13" hidden="1">{"'gráf jan00'!$A$1:$AK$41"}</definedName>
    <definedName name="__ago5_2" hidden="1">{"'gráf jan00'!$A$1:$AK$41"}</definedName>
    <definedName name="__ago6" localSheetId="13" hidden="1">{"'gráf jan00'!$A$1:$AK$41"}</definedName>
    <definedName name="__ago6" hidden="1">{"'gráf jan00'!$A$1:$AK$41"}</definedName>
    <definedName name="__ago6_1" localSheetId="13" hidden="1">{"'gráf jan00'!$A$1:$AK$41"}</definedName>
    <definedName name="__ago6_1" hidden="1">{"'gráf jan00'!$A$1:$AK$41"}</definedName>
    <definedName name="__ago6_1_1" localSheetId="13" hidden="1">{"'gráf jan00'!$A$1:$AK$41"}</definedName>
    <definedName name="__ago6_1_1" hidden="1">{"'gráf jan00'!$A$1:$AK$41"}</definedName>
    <definedName name="__ago6_1_1_1" localSheetId="13" hidden="1">{"'gráf jan00'!$A$1:$AK$41"}</definedName>
    <definedName name="__ago6_1_1_1" hidden="1">{"'gráf jan00'!$A$1:$AK$41"}</definedName>
    <definedName name="__ago6_1_2" localSheetId="13" hidden="1">{"'gráf jan00'!$A$1:$AK$41"}</definedName>
    <definedName name="__ago6_1_2" hidden="1">{"'gráf jan00'!$A$1:$AK$41"}</definedName>
    <definedName name="__ago6_2" localSheetId="13" hidden="1">{"'gráf jan00'!$A$1:$AK$41"}</definedName>
    <definedName name="__ago6_2" hidden="1">{"'gráf jan00'!$A$1:$AK$41"}</definedName>
    <definedName name="__ago7" localSheetId="13" hidden="1">{"'gráf jan00'!$A$1:$AK$41"}</definedName>
    <definedName name="__ago7" hidden="1">{"'gráf jan00'!$A$1:$AK$41"}</definedName>
    <definedName name="__ago7_1" localSheetId="13" hidden="1">{"'gráf jan00'!$A$1:$AK$41"}</definedName>
    <definedName name="__ago7_1" hidden="1">{"'gráf jan00'!$A$1:$AK$41"}</definedName>
    <definedName name="__ago7_1_1" localSheetId="13" hidden="1">{"'gráf jan00'!$A$1:$AK$41"}</definedName>
    <definedName name="__ago7_1_1" hidden="1">{"'gráf jan00'!$A$1:$AK$41"}</definedName>
    <definedName name="__ago7_1_1_1" localSheetId="13" hidden="1">{"'gráf jan00'!$A$1:$AK$41"}</definedName>
    <definedName name="__ago7_1_1_1" hidden="1">{"'gráf jan00'!$A$1:$AK$41"}</definedName>
    <definedName name="__ago7_1_2" localSheetId="13" hidden="1">{"'gráf jan00'!$A$1:$AK$41"}</definedName>
    <definedName name="__ago7_1_2" hidden="1">{"'gráf jan00'!$A$1:$AK$41"}</definedName>
    <definedName name="__ago7_2" localSheetId="13" hidden="1">{"'gráf jan00'!$A$1:$AK$41"}</definedName>
    <definedName name="__ago7_2" hidden="1">{"'gráf jan00'!$A$1:$AK$41"}</definedName>
    <definedName name="__ago8" localSheetId="13" hidden="1">{"'gráf jan00'!$A$1:$AK$41"}</definedName>
    <definedName name="__ago8" hidden="1">{"'gráf jan00'!$A$1:$AK$41"}</definedName>
    <definedName name="__ago8_1" localSheetId="13" hidden="1">{"'gráf jan00'!$A$1:$AK$41"}</definedName>
    <definedName name="__ago8_1" hidden="1">{"'gráf jan00'!$A$1:$AK$41"}</definedName>
    <definedName name="__ago8_1_1" localSheetId="13" hidden="1">{"'gráf jan00'!$A$1:$AK$41"}</definedName>
    <definedName name="__ago8_1_1" hidden="1">{"'gráf jan00'!$A$1:$AK$41"}</definedName>
    <definedName name="__ago8_1_1_1" localSheetId="13" hidden="1">{"'gráf jan00'!$A$1:$AK$41"}</definedName>
    <definedName name="__ago8_1_1_1" hidden="1">{"'gráf jan00'!$A$1:$AK$41"}</definedName>
    <definedName name="__ago8_1_2" localSheetId="13" hidden="1">{"'gráf jan00'!$A$1:$AK$41"}</definedName>
    <definedName name="__ago8_1_2" hidden="1">{"'gráf jan00'!$A$1:$AK$41"}</definedName>
    <definedName name="__ago8_2" localSheetId="13" hidden="1">{"'gráf jan00'!$A$1:$AK$41"}</definedName>
    <definedName name="__ago8_2" hidden="1">{"'gráf jan00'!$A$1:$AK$41"}</definedName>
    <definedName name="__ago9" localSheetId="13" hidden="1">{"'gráf jan00'!$A$1:$AK$41"}</definedName>
    <definedName name="__ago9" hidden="1">{"'gráf jan00'!$A$1:$AK$41"}</definedName>
    <definedName name="__ago9_1" localSheetId="13" hidden="1">{"'gráf jan00'!$A$1:$AK$41"}</definedName>
    <definedName name="__ago9_1" hidden="1">{"'gráf jan00'!$A$1:$AK$41"}</definedName>
    <definedName name="__ago9_1_1" localSheetId="13" hidden="1">{"'gráf jan00'!$A$1:$AK$41"}</definedName>
    <definedName name="__ago9_1_1" hidden="1">{"'gráf jan00'!$A$1:$AK$41"}</definedName>
    <definedName name="__ago9_1_1_1" localSheetId="13" hidden="1">{"'gráf jan00'!$A$1:$AK$41"}</definedName>
    <definedName name="__ago9_1_1_1" hidden="1">{"'gráf jan00'!$A$1:$AK$41"}</definedName>
    <definedName name="__ago9_1_2" localSheetId="13" hidden="1">{"'gráf jan00'!$A$1:$AK$41"}</definedName>
    <definedName name="__ago9_1_2" hidden="1">{"'gráf jan00'!$A$1:$AK$41"}</definedName>
    <definedName name="__ago9_2" localSheetId="13" hidden="1">{"'gráf jan00'!$A$1:$AK$41"}</definedName>
    <definedName name="__ago9_2" hidden="1">{"'gráf jan00'!$A$1:$AK$41"}</definedName>
    <definedName name="__ago99999" localSheetId="13" hidden="1">{"'gráf jan00'!$A$1:$AK$41"}</definedName>
    <definedName name="__ago99999" hidden="1">{"'gráf jan00'!$A$1:$AK$41"}</definedName>
    <definedName name="__ago99999_1" localSheetId="13" hidden="1">{"'gráf jan00'!$A$1:$AK$41"}</definedName>
    <definedName name="__ago99999_1" hidden="1">{"'gráf jan00'!$A$1:$AK$41"}</definedName>
    <definedName name="__ago99999_1_1" localSheetId="13" hidden="1">{"'gráf jan00'!$A$1:$AK$41"}</definedName>
    <definedName name="__ago99999_1_1" hidden="1">{"'gráf jan00'!$A$1:$AK$41"}</definedName>
    <definedName name="__ago99999_1_1_1" localSheetId="13" hidden="1">{"'gráf jan00'!$A$1:$AK$41"}</definedName>
    <definedName name="__ago99999_1_1_1" hidden="1">{"'gráf jan00'!$A$1:$AK$41"}</definedName>
    <definedName name="__ago99999_1_2" localSheetId="13" hidden="1">{"'gráf jan00'!$A$1:$AK$41"}</definedName>
    <definedName name="__ago99999_1_2" hidden="1">{"'gráf jan00'!$A$1:$AK$41"}</definedName>
    <definedName name="__ago99999_2" localSheetId="13" hidden="1">{"'gráf jan00'!$A$1:$AK$41"}</definedName>
    <definedName name="__ago99999_2" hidden="1">{"'gráf jan00'!$A$1:$AK$41"}</definedName>
    <definedName name="__arg13" localSheetId="9">#REF!</definedName>
    <definedName name="__arg13">#REF!</definedName>
    <definedName name="__arg16" localSheetId="9">#REF!</definedName>
    <definedName name="__arg16">#REF!</definedName>
    <definedName name="__arq1" localSheetId="13" hidden="1">{"'REL CUSTODIF'!$B$1:$H$72"}</definedName>
    <definedName name="__arq1" hidden="1">{"'REL CUSTODIF'!$B$1:$H$72"}</definedName>
    <definedName name="__ATD1">[18]PATO!$G$42</definedName>
    <definedName name="__B106440" localSheetId="9">#REF!</definedName>
    <definedName name="__B106440">#REF!</definedName>
    <definedName name="__B106441" localSheetId="9">#REF!</definedName>
    <definedName name="__B106441">#REF!</definedName>
    <definedName name="__bar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ar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ar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ar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ar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ar1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ar1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ar1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ar1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ar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ar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BB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5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5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5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5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5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5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5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5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5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5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DI1">[23]Dados!#REF!</definedName>
    <definedName name="__bm03" localSheetId="13" hidden="1">{#N/A,#N/A,FALSE,"CPV";#N/A,#N/A,FALSE,"Pareto";#N/A,#N/A,FALSE,"Gráficos"}</definedName>
    <definedName name="__bm03" hidden="1">{#N/A,#N/A,FALSE,"CPV";#N/A,#N/A,FALSE,"Pareto";#N/A,#N/A,FALSE,"Gráficos"}</definedName>
    <definedName name="__bm03_1" localSheetId="13" hidden="1">{#N/A,#N/A,FALSE,"CPV";#N/A,#N/A,FALSE,"Pareto";#N/A,#N/A,FALSE,"Gráficos"}</definedName>
    <definedName name="__bm03_1" hidden="1">{#N/A,#N/A,FALSE,"CPV";#N/A,#N/A,FALSE,"Pareto";#N/A,#N/A,FALSE,"Gráficos"}</definedName>
    <definedName name="__br4">#REF!</definedName>
    <definedName name="__Brz1">[24]Feriados!$B$4:$B$14</definedName>
    <definedName name="__Brz2">[24]Feriados!$B$17:$B$24</definedName>
    <definedName name="__CCC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2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2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2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2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2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2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2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2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2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2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M30">[18]PATO!#REF!</definedName>
    <definedName name="__CMM30">[17]DADOS!$B$39</definedName>
    <definedName name="__d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1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1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1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1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EF2" localSheetId="13" hidden="1">{#N/A,#N/A,FALSE,"DEF1";#N/A,#N/A,FALSE,"DEF2";#N/A,#N/A,FALSE,"DEF3"}</definedName>
    <definedName name="__DEF2" hidden="1">{#N/A,#N/A,FALSE,"DEF1";#N/A,#N/A,FALSE,"DEF2";#N/A,#N/A,FALSE,"DEF3"}</definedName>
    <definedName name="__DEF2_1" localSheetId="13" hidden="1">{#N/A,#N/A,FALSE,"DEF1";#N/A,#N/A,FALSE,"DEF2";#N/A,#N/A,FALSE,"DEF3"}</definedName>
    <definedName name="__DEF2_1" hidden="1">{#N/A,#N/A,FALSE,"DEF1";#N/A,#N/A,FALSE,"DEF2";#N/A,#N/A,FALSE,"DEF3"}</definedName>
    <definedName name="__DEF2_1_1" localSheetId="13" hidden="1">{#N/A,#N/A,FALSE,"DEF1";#N/A,#N/A,FALSE,"DEF2";#N/A,#N/A,FALSE,"DEF3"}</definedName>
    <definedName name="__DEF2_1_1" hidden="1">{#N/A,#N/A,FALSE,"DEF1";#N/A,#N/A,FALSE,"DEF2";#N/A,#N/A,FALSE,"DEF3"}</definedName>
    <definedName name="__DEF2_1_1_1" localSheetId="13" hidden="1">{#N/A,#N/A,FALSE,"DEF1";#N/A,#N/A,FALSE,"DEF2";#N/A,#N/A,FALSE,"DEF3"}</definedName>
    <definedName name="__DEF2_1_1_1" hidden="1">{#N/A,#N/A,FALSE,"DEF1";#N/A,#N/A,FALSE,"DEF2";#N/A,#N/A,FALSE,"DEF3"}</definedName>
    <definedName name="__DEF2_1_2" localSheetId="13" hidden="1">{#N/A,#N/A,FALSE,"DEF1";#N/A,#N/A,FALSE,"DEF2";#N/A,#N/A,FALSE,"DEF3"}</definedName>
    <definedName name="__DEF2_1_2" hidden="1">{#N/A,#N/A,FALSE,"DEF1";#N/A,#N/A,FALSE,"DEF2";#N/A,#N/A,FALSE,"DEF3"}</definedName>
    <definedName name="__DEF2_2" localSheetId="13" hidden="1">{#N/A,#N/A,FALSE,"DEF1";#N/A,#N/A,FALSE,"DEF2";#N/A,#N/A,FALSE,"DEF3"}</definedName>
    <definedName name="__DEF2_2" hidden="1">{#N/A,#N/A,FALSE,"DEF1";#N/A,#N/A,FALSE,"DEF2";#N/A,#N/A,FALSE,"DEF3"}</definedName>
    <definedName name="__DEF3" localSheetId="13" hidden="1">{#N/A,#N/A,FALSE,"DEF1";#N/A,#N/A,FALSE,"DEF2";#N/A,#N/A,FALSE,"DEF3"}</definedName>
    <definedName name="__DEF3" hidden="1">{#N/A,#N/A,FALSE,"DEF1";#N/A,#N/A,FALSE,"DEF2";#N/A,#N/A,FALSE,"DEF3"}</definedName>
    <definedName name="__DEF3_1" localSheetId="13" hidden="1">{#N/A,#N/A,FALSE,"DEF1";#N/A,#N/A,FALSE,"DEF2";#N/A,#N/A,FALSE,"DEF3"}</definedName>
    <definedName name="__DEF3_1" hidden="1">{#N/A,#N/A,FALSE,"DEF1";#N/A,#N/A,FALSE,"DEF2";#N/A,#N/A,FALSE,"DEF3"}</definedName>
    <definedName name="__DEF3_1_1" localSheetId="13" hidden="1">{#N/A,#N/A,FALSE,"DEF1";#N/A,#N/A,FALSE,"DEF2";#N/A,#N/A,FALSE,"DEF3"}</definedName>
    <definedName name="__DEF3_1_1" hidden="1">{#N/A,#N/A,FALSE,"DEF1";#N/A,#N/A,FALSE,"DEF2";#N/A,#N/A,FALSE,"DEF3"}</definedName>
    <definedName name="__DEF3_1_1_1" localSheetId="13" hidden="1">{#N/A,#N/A,FALSE,"DEF1";#N/A,#N/A,FALSE,"DEF2";#N/A,#N/A,FALSE,"DEF3"}</definedName>
    <definedName name="__DEF3_1_1_1" hidden="1">{#N/A,#N/A,FALSE,"DEF1";#N/A,#N/A,FALSE,"DEF2";#N/A,#N/A,FALSE,"DEF3"}</definedName>
    <definedName name="__DEF3_1_2" localSheetId="13" hidden="1">{#N/A,#N/A,FALSE,"DEF1";#N/A,#N/A,FALSE,"DEF2";#N/A,#N/A,FALSE,"DEF3"}</definedName>
    <definedName name="__DEF3_1_2" hidden="1">{#N/A,#N/A,FALSE,"DEF1";#N/A,#N/A,FALSE,"DEF2";#N/A,#N/A,FALSE,"DEF3"}</definedName>
    <definedName name="__DEF3_2" localSheetId="13" hidden="1">{#N/A,#N/A,FALSE,"DEF1";#N/A,#N/A,FALSE,"DEF2";#N/A,#N/A,FALSE,"DEF3"}</definedName>
    <definedName name="__DEF3_2" hidden="1">{#N/A,#N/A,FALSE,"DEF1";#N/A,#N/A,FALSE,"DEF2";#N/A,#N/A,FALSE,"DEF3"}</definedName>
    <definedName name="__DFG4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ECT12">#REF!</definedName>
    <definedName name="__ECT3">#REF!</definedName>
    <definedName name="__ee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1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1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1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1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fc10" localSheetId="13" hidden="1">{"'RR'!$A$2:$E$81"}</definedName>
    <definedName name="__efc10" hidden="1">{"'RR'!$A$2:$E$81"}</definedName>
    <definedName name="__efc10_1" localSheetId="13" hidden="1">{"'RR'!$A$2:$E$81"}</definedName>
    <definedName name="__efc10_1" hidden="1">{"'RR'!$A$2:$E$81"}</definedName>
    <definedName name="__efc10_1_1" localSheetId="13" hidden="1">{"'RR'!$A$2:$E$81"}</definedName>
    <definedName name="__efc10_1_1" hidden="1">{"'RR'!$A$2:$E$81"}</definedName>
    <definedName name="__efc10_1_1_1" localSheetId="13" hidden="1">{"'RR'!$A$2:$E$81"}</definedName>
    <definedName name="__efc10_1_1_1" hidden="1">{"'RR'!$A$2:$E$81"}</definedName>
    <definedName name="__efc10_1_2" localSheetId="13" hidden="1">{"'RR'!$A$2:$E$81"}</definedName>
    <definedName name="__efc10_1_2" hidden="1">{"'RR'!$A$2:$E$81"}</definedName>
    <definedName name="__efc10_2" localSheetId="13" hidden="1">{"'RR'!$A$2:$E$81"}</definedName>
    <definedName name="__efc10_2" hidden="1">{"'RR'!$A$2:$E$81"}</definedName>
    <definedName name="__EFC2" localSheetId="13" hidden="1">{"'RR'!$A$2:$E$81"}</definedName>
    <definedName name="__EFC2" hidden="1">{"'RR'!$A$2:$E$81"}</definedName>
    <definedName name="__EFC2_1" localSheetId="13" hidden="1">{"'RR'!$A$2:$E$81"}</definedName>
    <definedName name="__EFC2_1" hidden="1">{"'RR'!$A$2:$E$81"}</definedName>
    <definedName name="__EFC2_1_1" localSheetId="13" hidden="1">{"'RR'!$A$2:$E$81"}</definedName>
    <definedName name="__EFC2_1_1" hidden="1">{"'RR'!$A$2:$E$81"}</definedName>
    <definedName name="__EFC2_1_1_1" localSheetId="13" hidden="1">{"'RR'!$A$2:$E$81"}</definedName>
    <definedName name="__EFC2_1_1_1" hidden="1">{"'RR'!$A$2:$E$81"}</definedName>
    <definedName name="__EFC2_1_2" localSheetId="13" hidden="1">{"'RR'!$A$2:$E$81"}</definedName>
    <definedName name="__EFC2_1_2" hidden="1">{"'RR'!$A$2:$E$81"}</definedName>
    <definedName name="__EFC2_2" localSheetId="13" hidden="1">{"'RR'!$A$2:$E$81"}</definedName>
    <definedName name="__EFC2_2" hidden="1">{"'RR'!$A$2:$E$81"}</definedName>
    <definedName name="__EFC3" localSheetId="13" hidden="1">{"'RR'!$A$2:$E$81"}</definedName>
    <definedName name="__EFC3" hidden="1">{"'RR'!$A$2:$E$81"}</definedName>
    <definedName name="__EFC3_1" localSheetId="13" hidden="1">{"'RR'!$A$2:$E$81"}</definedName>
    <definedName name="__EFC3_1" hidden="1">{"'RR'!$A$2:$E$81"}</definedName>
    <definedName name="__EFC3_1_1" localSheetId="13" hidden="1">{"'RR'!$A$2:$E$81"}</definedName>
    <definedName name="__EFC3_1_1" hidden="1">{"'RR'!$A$2:$E$81"}</definedName>
    <definedName name="__EFC3_1_1_1" localSheetId="13" hidden="1">{"'RR'!$A$2:$E$81"}</definedName>
    <definedName name="__EFC3_1_1_1" hidden="1">{"'RR'!$A$2:$E$81"}</definedName>
    <definedName name="__EFC3_1_2" localSheetId="13" hidden="1">{"'RR'!$A$2:$E$81"}</definedName>
    <definedName name="__EFC3_1_2" hidden="1">{"'RR'!$A$2:$E$81"}</definedName>
    <definedName name="__EFC3_2" localSheetId="13" hidden="1">{"'RR'!$A$2:$E$81"}</definedName>
    <definedName name="__EFC3_2" hidden="1">{"'RR'!$A$2:$E$81"}</definedName>
    <definedName name="__EFC4" localSheetId="13" hidden="1">{"'RR'!$A$2:$E$81"}</definedName>
    <definedName name="__EFC4" hidden="1">{"'RR'!$A$2:$E$81"}</definedName>
    <definedName name="__EFC4_1" localSheetId="13" hidden="1">{"'RR'!$A$2:$E$81"}</definedName>
    <definedName name="__EFC4_1" hidden="1">{"'RR'!$A$2:$E$81"}</definedName>
    <definedName name="__EFC4_1_1" localSheetId="13" hidden="1">{"'RR'!$A$2:$E$81"}</definedName>
    <definedName name="__EFC4_1_1" hidden="1">{"'RR'!$A$2:$E$81"}</definedName>
    <definedName name="__EFC4_1_1_1" localSheetId="13" hidden="1">{"'RR'!$A$2:$E$81"}</definedName>
    <definedName name="__EFC4_1_1_1" hidden="1">{"'RR'!$A$2:$E$81"}</definedName>
    <definedName name="__EFC4_1_2" localSheetId="13" hidden="1">{"'RR'!$A$2:$E$81"}</definedName>
    <definedName name="__EFC4_1_2" hidden="1">{"'RR'!$A$2:$E$81"}</definedName>
    <definedName name="__EFC4_2" localSheetId="13" hidden="1">{"'RR'!$A$2:$E$81"}</definedName>
    <definedName name="__EFC4_2" hidden="1">{"'RR'!$A$2:$E$81"}</definedName>
    <definedName name="__Ext2">'[14]P A T O 99 B'!#REF!</definedName>
    <definedName name="__F12" localSheetId="13" hidden="1">{#N/A,#N/A,FALSE,"ET-CAPA";#N/A,#N/A,FALSE,"ET-PAG1";#N/A,#N/A,FALSE,"ET-PAG2";#N/A,#N/A,FALSE,"ET-PAG3";#N/A,#N/A,FALSE,"ET-PAG4";#N/A,#N/A,FALSE,"ET-PAG5"}</definedName>
    <definedName name="__F12" hidden="1">{#N/A,#N/A,FALSE,"ET-CAPA";#N/A,#N/A,FALSE,"ET-PAG1";#N/A,#N/A,FALSE,"ET-PAG2";#N/A,#N/A,FALSE,"ET-PAG3";#N/A,#N/A,FALSE,"ET-PAG4";#N/A,#N/A,FALSE,"ET-PAG5"}</definedName>
    <definedName name="__F12_1" localSheetId="13" hidden="1">{#N/A,#N/A,FALSE,"ET-CAPA";#N/A,#N/A,FALSE,"ET-PAG1";#N/A,#N/A,FALSE,"ET-PAG2";#N/A,#N/A,FALSE,"ET-PAG3";#N/A,#N/A,FALSE,"ET-PAG4";#N/A,#N/A,FALSE,"ET-PAG5"}</definedName>
    <definedName name="__F12_1" hidden="1">{#N/A,#N/A,FALSE,"ET-CAPA";#N/A,#N/A,FALSE,"ET-PAG1";#N/A,#N/A,FALSE,"ET-PAG2";#N/A,#N/A,FALSE,"ET-PAG3";#N/A,#N/A,FALSE,"ET-PAG4";#N/A,#N/A,FALSE,"ET-PAG5"}</definedName>
    <definedName name="__F15" localSheetId="13" hidden="1">{#N/A,#N/A,FALSE,"ET-CAPA";#N/A,#N/A,FALSE,"ET-PAG1";#N/A,#N/A,FALSE,"ET-PAG2";#N/A,#N/A,FALSE,"ET-PAG3";#N/A,#N/A,FALSE,"ET-PAG4";#N/A,#N/A,FALSE,"ET-PAG5"}</definedName>
    <definedName name="__F15" hidden="1">{#N/A,#N/A,FALSE,"ET-CAPA";#N/A,#N/A,FALSE,"ET-PAG1";#N/A,#N/A,FALSE,"ET-PAG2";#N/A,#N/A,FALSE,"ET-PAG3";#N/A,#N/A,FALSE,"ET-PAG4";#N/A,#N/A,FALSE,"ET-PAG5"}</definedName>
    <definedName name="__F15_1" localSheetId="13" hidden="1">{#N/A,#N/A,FALSE,"ET-CAPA";#N/A,#N/A,FALSE,"ET-PAG1";#N/A,#N/A,FALSE,"ET-PAG2";#N/A,#N/A,FALSE,"ET-PAG3";#N/A,#N/A,FALSE,"ET-PAG4";#N/A,#N/A,FALSE,"ET-PAG5"}</definedName>
    <definedName name="__F15_1" hidden="1">{#N/A,#N/A,FALSE,"ET-CAPA";#N/A,#N/A,FALSE,"ET-PAG1";#N/A,#N/A,FALSE,"ET-PAG2";#N/A,#N/A,FALSE,"ET-PAG3";#N/A,#N/A,FALSE,"ET-PAG4";#N/A,#N/A,FALSE,"ET-PAG5"}</definedName>
    <definedName name="__f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5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5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5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5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5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5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5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5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5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5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DS_HYPERLINK_TOGGLE_STATE__" hidden="1">"ON"</definedName>
    <definedName name="__Fev1">#N/A</definedName>
    <definedName name="__ffp16" localSheetId="13" hidden="1">{"'gráf jan00'!$A$1:$AK$41"}</definedName>
    <definedName name="__ffp16" hidden="1">{"'gráf jan00'!$A$1:$AK$41"}</definedName>
    <definedName name="__ffp16_1" localSheetId="13" hidden="1">{"'gráf jan00'!$A$1:$AK$41"}</definedName>
    <definedName name="__ffp16_1" hidden="1">{"'gráf jan00'!$A$1:$AK$41"}</definedName>
    <definedName name="__ffp16_1_1" localSheetId="13" hidden="1">{"'gráf jan00'!$A$1:$AK$41"}</definedName>
    <definedName name="__ffp16_1_1" hidden="1">{"'gráf jan00'!$A$1:$AK$41"}</definedName>
    <definedName name="__ffp16_1_1_1" localSheetId="13" hidden="1">{"'gráf jan00'!$A$1:$AK$41"}</definedName>
    <definedName name="__ffp16_1_1_1" hidden="1">{"'gráf jan00'!$A$1:$AK$41"}</definedName>
    <definedName name="__ffp16_1_2" localSheetId="13" hidden="1">{"'gráf jan00'!$A$1:$AK$41"}</definedName>
    <definedName name="__ffp16_1_2" hidden="1">{"'gráf jan00'!$A$1:$AK$41"}</definedName>
    <definedName name="__ffp16_2" localSheetId="13" hidden="1">{"'gráf jan00'!$A$1:$AK$41"}</definedName>
    <definedName name="__ffp16_2" hidden="1">{"'gráf jan00'!$A$1:$AK$41"}</definedName>
    <definedName name="__ffp4589" localSheetId="13" hidden="1">{"'gráf jan00'!$A$1:$AK$41"}</definedName>
    <definedName name="__ffp4589" hidden="1">{"'gráf jan00'!$A$1:$AK$41"}</definedName>
    <definedName name="__ffp4589_1" localSheetId="13" hidden="1">{"'gráf jan00'!$A$1:$AK$41"}</definedName>
    <definedName name="__ffp4589_1" hidden="1">{"'gráf jan00'!$A$1:$AK$41"}</definedName>
    <definedName name="__ffp4589_1_1" localSheetId="13" hidden="1">{"'gráf jan00'!$A$1:$AK$41"}</definedName>
    <definedName name="__ffp4589_1_1" hidden="1">{"'gráf jan00'!$A$1:$AK$41"}</definedName>
    <definedName name="__ffp4589_1_1_1" localSheetId="13" hidden="1">{"'gráf jan00'!$A$1:$AK$41"}</definedName>
    <definedName name="__ffp4589_1_1_1" hidden="1">{"'gráf jan00'!$A$1:$AK$41"}</definedName>
    <definedName name="__ffp4589_1_2" localSheetId="13" hidden="1">{"'gráf jan00'!$A$1:$AK$41"}</definedName>
    <definedName name="__ffp4589_1_2" hidden="1">{"'gráf jan00'!$A$1:$AK$41"}</definedName>
    <definedName name="__ffp4589_2" localSheetId="13" hidden="1">{"'gráf jan00'!$A$1:$AK$41"}</definedName>
    <definedName name="__ffp4589_2" hidden="1">{"'gráf jan00'!$A$1:$AK$41"}</definedName>
    <definedName name="__HCB5">#REF!</definedName>
    <definedName name="__I" localSheetId="9">#REF!</definedName>
    <definedName name="__I">#REF!</definedName>
    <definedName name="__I027611" localSheetId="13" hidden="1">{#N/A,#N/A,FALSE,"지침";#N/A,#N/A,FALSE,"환경분석";#N/A,#N/A,FALSE,"Sheet16"}</definedName>
    <definedName name="__I027611" hidden="1">{#N/A,#N/A,FALSE,"지침";#N/A,#N/A,FALSE,"환경분석";#N/A,#N/A,FALSE,"Sheet16"}</definedName>
    <definedName name="__I027611_1" localSheetId="13" hidden="1">{#N/A,#N/A,FALSE,"지침";#N/A,#N/A,FALSE,"환경분석";#N/A,#N/A,FALSE,"Sheet16"}</definedName>
    <definedName name="__I027611_1" hidden="1">{#N/A,#N/A,FALSE,"지침";#N/A,#N/A,FALSE,"환경분석";#N/A,#N/A,FALSE,"Sheet16"}</definedName>
    <definedName name="__I027611_1_1" localSheetId="13" hidden="1">{#N/A,#N/A,FALSE,"지침";#N/A,#N/A,FALSE,"환경분석";#N/A,#N/A,FALSE,"Sheet16"}</definedName>
    <definedName name="__I027611_1_1" hidden="1">{#N/A,#N/A,FALSE,"지침";#N/A,#N/A,FALSE,"환경분석";#N/A,#N/A,FALSE,"Sheet16"}</definedName>
    <definedName name="__I027611_1_1_1" localSheetId="13" hidden="1">{#N/A,#N/A,FALSE,"지침";#N/A,#N/A,FALSE,"환경분석";#N/A,#N/A,FALSE,"Sheet16"}</definedName>
    <definedName name="__I027611_1_1_1" hidden="1">{#N/A,#N/A,FALSE,"지침";#N/A,#N/A,FALSE,"환경분석";#N/A,#N/A,FALSE,"Sheet16"}</definedName>
    <definedName name="__I027611_1_2" localSheetId="13" hidden="1">{#N/A,#N/A,FALSE,"지침";#N/A,#N/A,FALSE,"환경분석";#N/A,#N/A,FALSE,"Sheet16"}</definedName>
    <definedName name="__I027611_1_2" hidden="1">{#N/A,#N/A,FALSE,"지침";#N/A,#N/A,FALSE,"환경분석";#N/A,#N/A,FALSE,"Sheet16"}</definedName>
    <definedName name="__I027611_2" localSheetId="13" hidden="1">{#N/A,#N/A,FALSE,"지침";#N/A,#N/A,FALSE,"환경분석";#N/A,#N/A,FALSE,"Sheet16"}</definedName>
    <definedName name="__I027611_2" hidden="1">{#N/A,#N/A,FALSE,"지침";#N/A,#N/A,FALSE,"환경분석";#N/A,#N/A,FALSE,"Sheet16"}</definedName>
    <definedName name="__IntlFixup" hidden="1">TRUE</definedName>
    <definedName name="__IntlFixupTable" hidden="1">#REF!</definedName>
    <definedName name="__JAN02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1">#N/A</definedName>
    <definedName name="__JU7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n04" localSheetId="13" hidden="1">{"'gráf jan00'!$A$1:$AK$41"}</definedName>
    <definedName name="__jun04" hidden="1">{"'gráf jan00'!$A$1:$AK$41"}</definedName>
    <definedName name="__jun04_1" localSheetId="13" hidden="1">{"'gráf jan00'!$A$1:$AK$41"}</definedName>
    <definedName name="__jun04_1" hidden="1">{"'gráf jan00'!$A$1:$AK$41"}</definedName>
    <definedName name="__jun04_1_1" localSheetId="13" hidden="1">{"'gráf jan00'!$A$1:$AK$41"}</definedName>
    <definedName name="__jun04_1_1" hidden="1">{"'gráf jan00'!$A$1:$AK$41"}</definedName>
    <definedName name="__jun04_1_1_1" localSheetId="13" hidden="1">{"'gráf jan00'!$A$1:$AK$41"}</definedName>
    <definedName name="__jun04_1_1_1" hidden="1">{"'gráf jan00'!$A$1:$AK$41"}</definedName>
    <definedName name="__jun04_1_2" localSheetId="13" hidden="1">{"'gráf jan00'!$A$1:$AK$41"}</definedName>
    <definedName name="__jun04_1_2" hidden="1">{"'gráf jan00'!$A$1:$AK$41"}</definedName>
    <definedName name="__jun04_2" localSheetId="13" hidden="1">{"'gráf jan00'!$A$1:$AK$41"}</definedName>
    <definedName name="__jun04_2" hidden="1">{"'gráf jan00'!$A$1:$AK$41"}</definedName>
    <definedName name="__ki5">#REF!</definedName>
    <definedName name="__kj14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M406407" localSheetId="9">#REF!</definedName>
    <definedName name="__KM406407">#REF!</definedName>
    <definedName name="__la2">[18]PATO!#REF!</definedName>
    <definedName name="__la31">#REF!</definedName>
    <definedName name="__la312">#REF!</definedName>
    <definedName name="__la32">#REF!</definedName>
    <definedName name="__la4">#REF!</definedName>
    <definedName name="__la5">#REF!</definedName>
    <definedName name="__la6">#REF!</definedName>
    <definedName name="__la7">#REF!</definedName>
    <definedName name="__la8">#REF!</definedName>
    <definedName name="__la9">#REF!</definedName>
    <definedName name="__lb1">#REF!</definedName>
    <definedName name="__lb10">#REF!</definedName>
    <definedName name="__lb11">#REF!</definedName>
    <definedName name="__lb12">#REF!</definedName>
    <definedName name="__lb13">#REF!</definedName>
    <definedName name="__lb14">#REF!</definedName>
    <definedName name="__lb15">#REF!</definedName>
    <definedName name="__lb16">#REF!</definedName>
    <definedName name="__lb17">#REF!</definedName>
    <definedName name="__lb18">#REF!</definedName>
    <definedName name="__lb19">#REF!</definedName>
    <definedName name="__lb2">#REF!</definedName>
    <definedName name="__lb20">#REF!</definedName>
    <definedName name="__lb21">#REF!</definedName>
    <definedName name="__lb22">#REF!</definedName>
    <definedName name="__lb23">#REF!</definedName>
    <definedName name="__lb24">#REF!</definedName>
    <definedName name="__lb25">#REF!</definedName>
    <definedName name="__lb27">#REF!</definedName>
    <definedName name="__lb28">#REF!</definedName>
    <definedName name="__lb29">#REF!</definedName>
    <definedName name="__lb3">#REF!</definedName>
    <definedName name="__lb30">#REF!</definedName>
    <definedName name="__lb31">#REF!</definedName>
    <definedName name="__lb32">#REF!</definedName>
    <definedName name="__lb4">#REF!</definedName>
    <definedName name="__lb5">#REF!</definedName>
    <definedName name="__lb6">#REF!</definedName>
    <definedName name="__lb7">#REF!</definedName>
    <definedName name="__lb8">#REF!</definedName>
    <definedName name="__lb9">#REF!</definedName>
    <definedName name="__lbc1">#REF!</definedName>
    <definedName name="__lbc10">#REF!</definedName>
    <definedName name="__lbc11">#REF!</definedName>
    <definedName name="__lbc12">#REF!</definedName>
    <definedName name="__lbc13">#REF!</definedName>
    <definedName name="__lbc14">#REF!</definedName>
    <definedName name="__lbc15">#REF!</definedName>
    <definedName name="__lbc16">#REF!</definedName>
    <definedName name="__lbc17">#REF!</definedName>
    <definedName name="__lbc18">#REF!</definedName>
    <definedName name="__lbc19">#REF!</definedName>
    <definedName name="__lbc2">#REF!</definedName>
    <definedName name="__lbc20">#REF!</definedName>
    <definedName name="__lbc21">#REF!</definedName>
    <definedName name="__lbc22">#REF!</definedName>
    <definedName name="__lbc23">#REF!</definedName>
    <definedName name="__lbc24">#REF!</definedName>
    <definedName name="__lbc25">#REF!</definedName>
    <definedName name="__lbc26">#REF!</definedName>
    <definedName name="__lbc27">#REF!</definedName>
    <definedName name="__lbc28">#REF!</definedName>
    <definedName name="__lbc29">#REF!</definedName>
    <definedName name="__lbc3">#REF!</definedName>
    <definedName name="__lbc31">#REF!</definedName>
    <definedName name="__lbc32">#REF!</definedName>
    <definedName name="__lbc4">#REF!</definedName>
    <definedName name="__lbc5">#REF!</definedName>
    <definedName name="__lbc6">#REF!</definedName>
    <definedName name="__lbc7">#REF!</definedName>
    <definedName name="__lbc8">#REF!</definedName>
    <definedName name="__lbc9">#REF!</definedName>
    <definedName name="__ld26">#REF!</definedName>
    <definedName name="__ld31">#REF!</definedName>
    <definedName name="__le31">#REF!</definedName>
    <definedName name="__lf31">#REF!</definedName>
    <definedName name="__ltf2" hidden="1">#REF!</definedName>
    <definedName name="__m" localSheetId="9">#REF!</definedName>
    <definedName name="__m">#REF!</definedName>
    <definedName name="__MA2" localSheetId="13" hidden="1">{"'REL CUSTODIF'!$B$1:$H$72"}</definedName>
    <definedName name="__MA2" hidden="1">{"'REL CUSTODIF'!$B$1:$H$72"}</definedName>
    <definedName name="__MA2_1" localSheetId="13" hidden="1">{"'REL CUSTODIF'!$B$1:$H$72"}</definedName>
    <definedName name="__MA2_1" hidden="1">{"'REL CUSTODIF'!$B$1:$H$72"}</definedName>
    <definedName name="__MA2_1_1" localSheetId="13" hidden="1">{"'REL CUSTODIF'!$B$1:$H$72"}</definedName>
    <definedName name="__MA2_1_1" hidden="1">{"'REL CUSTODIF'!$B$1:$H$72"}</definedName>
    <definedName name="__MA2_1_1_1" localSheetId="13" hidden="1">{"'REL CUSTODIF'!$B$1:$H$72"}</definedName>
    <definedName name="__MA2_1_1_1" hidden="1">{"'REL CUSTODIF'!$B$1:$H$72"}</definedName>
    <definedName name="__MA2_1_2" localSheetId="13" hidden="1">{"'REL CUSTODIF'!$B$1:$H$72"}</definedName>
    <definedName name="__MA2_1_2" hidden="1">{"'REL CUSTODIF'!$B$1:$H$72"}</definedName>
    <definedName name="__MA2_2" localSheetId="13" hidden="1">{"'REL CUSTODIF'!$B$1:$H$72"}</definedName>
    <definedName name="__MA2_2" hidden="1">{"'REL CUSTODIF'!$B$1:$H$72"}</definedName>
    <definedName name="__Mar1">#N/A</definedName>
    <definedName name="__MOA1" localSheetId="13" hidden="1">{#N/A,#N/A,FALSE,"DEF1";#N/A,#N/A,FALSE,"DEF2";#N/A,#N/A,FALSE,"DEF3"}</definedName>
    <definedName name="__MOA1" hidden="1">{#N/A,#N/A,FALSE,"DEF1";#N/A,#N/A,FALSE,"DEF2";#N/A,#N/A,FALSE,"DEF3"}</definedName>
    <definedName name="__MOA1_1" localSheetId="13" hidden="1">{#N/A,#N/A,FALSE,"DEF1";#N/A,#N/A,FALSE,"DEF2";#N/A,#N/A,FALSE,"DEF3"}</definedName>
    <definedName name="__MOA1_1" hidden="1">{#N/A,#N/A,FALSE,"DEF1";#N/A,#N/A,FALSE,"DEF2";#N/A,#N/A,FALSE,"DEF3"}</definedName>
    <definedName name="__MOA1_1_1" localSheetId="13" hidden="1">{#N/A,#N/A,FALSE,"DEF1";#N/A,#N/A,FALSE,"DEF2";#N/A,#N/A,FALSE,"DEF3"}</definedName>
    <definedName name="__MOA1_1_1" hidden="1">{#N/A,#N/A,FALSE,"DEF1";#N/A,#N/A,FALSE,"DEF2";#N/A,#N/A,FALSE,"DEF3"}</definedName>
    <definedName name="__MOA1_1_1_1" localSheetId="13" hidden="1">{#N/A,#N/A,FALSE,"DEF1";#N/A,#N/A,FALSE,"DEF2";#N/A,#N/A,FALSE,"DEF3"}</definedName>
    <definedName name="__MOA1_1_1_1" hidden="1">{#N/A,#N/A,FALSE,"DEF1";#N/A,#N/A,FALSE,"DEF2";#N/A,#N/A,FALSE,"DEF3"}</definedName>
    <definedName name="__MOA1_1_2" localSheetId="13" hidden="1">{#N/A,#N/A,FALSE,"DEF1";#N/A,#N/A,FALSE,"DEF2";#N/A,#N/A,FALSE,"DEF3"}</definedName>
    <definedName name="__MOA1_1_2" hidden="1">{#N/A,#N/A,FALSE,"DEF1";#N/A,#N/A,FALSE,"DEF2";#N/A,#N/A,FALSE,"DEF3"}</definedName>
    <definedName name="__MOA1_2" localSheetId="13" hidden="1">{#N/A,#N/A,FALSE,"DEF1";#N/A,#N/A,FALSE,"DEF2";#N/A,#N/A,FALSE,"DEF3"}</definedName>
    <definedName name="__MOA1_2" hidden="1">{#N/A,#N/A,FALSE,"DEF1";#N/A,#N/A,FALSE,"DEF2";#N/A,#N/A,FALSE,"DEF3"}</definedName>
    <definedName name="__MOA2" localSheetId="13" hidden="1">{#N/A,#N/A,FALSE,"DEF1";#N/A,#N/A,FALSE,"DEF2";#N/A,#N/A,FALSE,"DEF3"}</definedName>
    <definedName name="__MOA2" hidden="1">{#N/A,#N/A,FALSE,"DEF1";#N/A,#N/A,FALSE,"DEF2";#N/A,#N/A,FALSE,"DEF3"}</definedName>
    <definedName name="__MOA2_1" localSheetId="13" hidden="1">{#N/A,#N/A,FALSE,"DEF1";#N/A,#N/A,FALSE,"DEF2";#N/A,#N/A,FALSE,"DEF3"}</definedName>
    <definedName name="__MOA2_1" hidden="1">{#N/A,#N/A,FALSE,"DEF1";#N/A,#N/A,FALSE,"DEF2";#N/A,#N/A,FALSE,"DEF3"}</definedName>
    <definedName name="__MOA2_1_1" localSheetId="13" hidden="1">{#N/A,#N/A,FALSE,"DEF1";#N/A,#N/A,FALSE,"DEF2";#N/A,#N/A,FALSE,"DEF3"}</definedName>
    <definedName name="__MOA2_1_1" hidden="1">{#N/A,#N/A,FALSE,"DEF1";#N/A,#N/A,FALSE,"DEF2";#N/A,#N/A,FALSE,"DEF3"}</definedName>
    <definedName name="__MOA2_1_1_1" localSheetId="13" hidden="1">{#N/A,#N/A,FALSE,"DEF1";#N/A,#N/A,FALSE,"DEF2";#N/A,#N/A,FALSE,"DEF3"}</definedName>
    <definedName name="__MOA2_1_1_1" hidden="1">{#N/A,#N/A,FALSE,"DEF1";#N/A,#N/A,FALSE,"DEF2";#N/A,#N/A,FALSE,"DEF3"}</definedName>
    <definedName name="__MOA2_1_2" localSheetId="13" hidden="1">{#N/A,#N/A,FALSE,"DEF1";#N/A,#N/A,FALSE,"DEF2";#N/A,#N/A,FALSE,"DEF3"}</definedName>
    <definedName name="__MOA2_1_2" hidden="1">{#N/A,#N/A,FALSE,"DEF1";#N/A,#N/A,FALSE,"DEF2";#N/A,#N/A,FALSE,"DEF3"}</definedName>
    <definedName name="__MOA2_2" localSheetId="13" hidden="1">{#N/A,#N/A,FALSE,"DEF1";#N/A,#N/A,FALSE,"DEF2";#N/A,#N/A,FALSE,"DEF3"}</definedName>
    <definedName name="__MOA2_2" hidden="1">{#N/A,#N/A,FALSE,"DEF1";#N/A,#N/A,FALSE,"DEF2";#N/A,#N/A,FALSE,"DEF3"}</definedName>
    <definedName name="__MOD01">#N/A</definedName>
    <definedName name="__n2" localSheetId="13" hidden="1">{#N/A,#N/A,FALSE,"PCOL"}</definedName>
    <definedName name="__n2" hidden="1">{#N/A,#N/A,FALSE,"PCOL"}</definedName>
    <definedName name="__n2_1" localSheetId="13" hidden="1">{#N/A,#N/A,FALSE,"PCOL"}</definedName>
    <definedName name="__n2_1" hidden="1">{#N/A,#N/A,FALSE,"PCOL"}</definedName>
    <definedName name="__n2_1_1" localSheetId="13" hidden="1">{#N/A,#N/A,FALSE,"PCOL"}</definedName>
    <definedName name="__n2_1_1" hidden="1">{#N/A,#N/A,FALSE,"PCOL"}</definedName>
    <definedName name="__n2_1_1_1" localSheetId="13" hidden="1">{#N/A,#N/A,FALSE,"PCOL"}</definedName>
    <definedName name="__n2_1_1_1" hidden="1">{#N/A,#N/A,FALSE,"PCOL"}</definedName>
    <definedName name="__n2_1_2" localSheetId="13" hidden="1">{#N/A,#N/A,FALSE,"PCOL"}</definedName>
    <definedName name="__n2_1_2" hidden="1">{#N/A,#N/A,FALSE,"PCOL"}</definedName>
    <definedName name="__n2_2" localSheetId="13" hidden="1">{#N/A,#N/A,FALSE,"PCOL"}</definedName>
    <definedName name="__n2_2" hidden="1">{#N/A,#N/A,FALSE,"PCOL"}</definedName>
    <definedName name="__n2_2_1" localSheetId="13" hidden="1">{#N/A,#N/A,FALSE,"PCOL"}</definedName>
    <definedName name="__n2_2_1" hidden="1">{#N/A,#N/A,FALSE,"PCOL"}</definedName>
    <definedName name="__n2_3" localSheetId="13" hidden="1">{#N/A,#N/A,FALSE,"PCOL"}</definedName>
    <definedName name="__n2_3" hidden="1">{#N/A,#N/A,FALSE,"PCOL"}</definedName>
    <definedName name="__NNN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1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1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1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1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o1" localSheetId="13" hidden="1">{"det (May)",#N/A,FALSE,"June";"sum (MAY YTD)",#N/A,FALSE,"June YTD"}</definedName>
    <definedName name="__o1" hidden="1">{"det (May)",#N/A,FALSE,"June";"sum (MAY YTD)",#N/A,FALSE,"June YTD"}</definedName>
    <definedName name="__o1_1" localSheetId="13" hidden="1">{"det (May)",#N/A,FALSE,"June";"sum (MAY YTD)",#N/A,FALSE,"June YTD"}</definedName>
    <definedName name="__o1_1" hidden="1">{"det (May)",#N/A,FALSE,"June";"sum (MAY YTD)",#N/A,FALSE,"June YTD"}</definedName>
    <definedName name="__o1_1_1" localSheetId="13" hidden="1">{"det (May)",#N/A,FALSE,"June";"sum (MAY YTD)",#N/A,FALSE,"June YTD"}</definedName>
    <definedName name="__o1_1_1" hidden="1">{"det (May)",#N/A,FALSE,"June";"sum (MAY YTD)",#N/A,FALSE,"June YTD"}</definedName>
    <definedName name="__o1_1_1_1" localSheetId="13" hidden="1">{"det (May)",#N/A,FALSE,"June";"sum (MAY YTD)",#N/A,FALSE,"June YTD"}</definedName>
    <definedName name="__o1_1_1_1" hidden="1">{"det (May)",#N/A,FALSE,"June";"sum (MAY YTD)",#N/A,FALSE,"June YTD"}</definedName>
    <definedName name="__o1_1_2" localSheetId="13" hidden="1">{"det (May)",#N/A,FALSE,"June";"sum (MAY YTD)",#N/A,FALSE,"June YTD"}</definedName>
    <definedName name="__o1_1_2" hidden="1">{"det (May)",#N/A,FALSE,"June";"sum (MAY YTD)",#N/A,FALSE,"June YTD"}</definedName>
    <definedName name="__o1_2" localSheetId="13" hidden="1">{"det (May)",#N/A,FALSE,"June";"sum (MAY YTD)",#N/A,FALSE,"June YTD"}</definedName>
    <definedName name="__o1_2" hidden="1">{"det (May)",#N/A,FALSE,"June";"sum (MAY YTD)",#N/A,FALSE,"June YTD"}</definedName>
    <definedName name="__Obs1">#REF!</definedName>
    <definedName name="__Obs2">#REF!</definedName>
    <definedName name="__OR1" localSheetId="9">#NAME?</definedName>
    <definedName name="__OR1">#NAME?</definedName>
    <definedName name="__OR12" localSheetId="9">#NAME?</definedName>
    <definedName name="__OR12">#NAME?</definedName>
    <definedName name="__OR13" localSheetId="9">#NAME?</definedName>
    <definedName name="__OR13">#NAME?</definedName>
    <definedName name="__OR14" localSheetId="9">#NAME?</definedName>
    <definedName name="__OR14">#NAME?</definedName>
    <definedName name="__OR15" localSheetId="9">#NAME?</definedName>
    <definedName name="__OR15">#NAME?</definedName>
    <definedName name="__OR16" localSheetId="9">#NAME?</definedName>
    <definedName name="__OR16">#NAME?</definedName>
    <definedName name="__OR17" localSheetId="9">#NAME?</definedName>
    <definedName name="__OR17">#NAME?</definedName>
    <definedName name="__OR18" localSheetId="9">#NAME?</definedName>
    <definedName name="__OR18">#NAME?</definedName>
    <definedName name="__OR19" localSheetId="9">#NAME?</definedName>
    <definedName name="__OR19">#NAME?</definedName>
    <definedName name="__OR2" localSheetId="9">#NAME?</definedName>
    <definedName name="__OR2">#NAME?</definedName>
    <definedName name="__OR3" localSheetId="9">#NAME?</definedName>
    <definedName name="__OR3">#NAME?</definedName>
    <definedName name="__OR4" localSheetId="9">#NAME?</definedName>
    <definedName name="__OR4">#NAME?</definedName>
    <definedName name="__OR5" localSheetId="9">#NAME?</definedName>
    <definedName name="__OR5">#NAME?</definedName>
    <definedName name="__OR6" localSheetId="9">#NAME?</definedName>
    <definedName name="__OR6">#NAME?</definedName>
    <definedName name="__OR7" localSheetId="9">#NAME?</definedName>
    <definedName name="__OR7">#NAME?</definedName>
    <definedName name="__OR8" localSheetId="9">#NAME?</definedName>
    <definedName name="__OR8">#NAME?</definedName>
    <definedName name="__OR9" localSheetId="9">#NAME?</definedName>
    <definedName name="__OR9">#NAME?</definedName>
    <definedName name="__OUT98" localSheetId="13" hidden="1">{#N/A,#N/A,TRUE,"Serviços"}</definedName>
    <definedName name="__OUT98" localSheetId="10">#REF!</definedName>
    <definedName name="__OUT98" localSheetId="9">{#N/A,#N/A,TRUE,"Serviços"}</definedName>
    <definedName name="__OUT98" localSheetId="15">#REF!</definedName>
    <definedName name="__OUT98" localSheetId="17">#REF!</definedName>
    <definedName name="__OUT98" hidden="1">{#N/A,#N/A,TRUE,"Serviços"}</definedName>
    <definedName name="__OUT98_1" localSheetId="13">{#N/A,#N/A,TRUE,"Serviços"}</definedName>
    <definedName name="__OUT98_1" localSheetId="10">#REF!</definedName>
    <definedName name="__OUT98_1" localSheetId="9">{#N/A,#N/A,TRUE,"Serviços"}</definedName>
    <definedName name="__OUT98_1" localSheetId="15">#REF!</definedName>
    <definedName name="__OUT98_1" localSheetId="17">#REF!</definedName>
    <definedName name="__OUT98_1">{#N/A,#N/A,TRUE,"Serviços"}</definedName>
    <definedName name="__OUT988888" localSheetId="13" hidden="1">{#N/A,#N/A,TRUE,"Serviços"}</definedName>
    <definedName name="__OUT988888" hidden="1">{#N/A,#N/A,TRUE,"Serviços"}</definedName>
    <definedName name="__p" localSheetId="9">#REF!</definedName>
    <definedName name="__p">#REF!</definedName>
    <definedName name="__P0376001" localSheetId="13" hidden="1">{#N/A,#N/A,FALSE,"지침";#N/A,#N/A,FALSE,"환경분석";#N/A,#N/A,FALSE,"Sheet16"}</definedName>
    <definedName name="__P0376001" hidden="1">{#N/A,#N/A,FALSE,"지침";#N/A,#N/A,FALSE,"환경분석";#N/A,#N/A,FALSE,"Sheet16"}</definedName>
    <definedName name="__P0376001_1" localSheetId="13" hidden="1">{#N/A,#N/A,FALSE,"지침";#N/A,#N/A,FALSE,"환경분석";#N/A,#N/A,FALSE,"Sheet16"}</definedName>
    <definedName name="__P0376001_1" hidden="1">{#N/A,#N/A,FALSE,"지침";#N/A,#N/A,FALSE,"환경분석";#N/A,#N/A,FALSE,"Sheet16"}</definedName>
    <definedName name="__P0376001_1_1" localSheetId="13" hidden="1">{#N/A,#N/A,FALSE,"지침";#N/A,#N/A,FALSE,"환경분석";#N/A,#N/A,FALSE,"Sheet16"}</definedName>
    <definedName name="__P0376001_1_1" hidden="1">{#N/A,#N/A,FALSE,"지침";#N/A,#N/A,FALSE,"환경분석";#N/A,#N/A,FALSE,"Sheet16"}</definedName>
    <definedName name="__P0376001_1_1_1" localSheetId="13" hidden="1">{#N/A,#N/A,FALSE,"지침";#N/A,#N/A,FALSE,"환경분석";#N/A,#N/A,FALSE,"Sheet16"}</definedName>
    <definedName name="__P0376001_1_1_1" hidden="1">{#N/A,#N/A,FALSE,"지침";#N/A,#N/A,FALSE,"환경분석";#N/A,#N/A,FALSE,"Sheet16"}</definedName>
    <definedName name="__P0376001_1_2" localSheetId="13" hidden="1">{#N/A,#N/A,FALSE,"지침";#N/A,#N/A,FALSE,"환경분석";#N/A,#N/A,FALSE,"Sheet16"}</definedName>
    <definedName name="__P0376001_1_2" hidden="1">{#N/A,#N/A,FALSE,"지침";#N/A,#N/A,FALSE,"환경분석";#N/A,#N/A,FALSE,"Sheet16"}</definedName>
    <definedName name="__P0376001_2" localSheetId="13" hidden="1">{#N/A,#N/A,FALSE,"지침";#N/A,#N/A,FALSE,"환경분석";#N/A,#N/A,FALSE,"Sheet16"}</definedName>
    <definedName name="__P0376001_2" hidden="1">{#N/A,#N/A,FALSE,"지침";#N/A,#N/A,FALSE,"환경분석";#N/A,#N/A,FALSE,"Sheet16"}</definedName>
    <definedName name="__PA01" localSheetId="13" hidden="1">{"'teste'!$B$2:$R$49"}</definedName>
    <definedName name="__PA01" hidden="1">{"'teste'!$B$2:$R$49"}</definedName>
    <definedName name="__PA01_1" localSheetId="13" hidden="1">{"'teste'!$B$2:$R$49"}</definedName>
    <definedName name="__PA01_1" hidden="1">{"'teste'!$B$2:$R$49"}</definedName>
    <definedName name="__PA01_1_1" localSheetId="13" hidden="1">{"'teste'!$B$2:$R$49"}</definedName>
    <definedName name="__PA01_1_1" hidden="1">{"'teste'!$B$2:$R$49"}</definedName>
    <definedName name="__PA01_1_1_1" localSheetId="13" hidden="1">{"'teste'!$B$2:$R$49"}</definedName>
    <definedName name="__PA01_1_1_1" hidden="1">{"'teste'!$B$2:$R$49"}</definedName>
    <definedName name="__PA01_1_2" localSheetId="13" hidden="1">{"'teste'!$B$2:$R$49"}</definedName>
    <definedName name="__PA01_1_2" hidden="1">{"'teste'!$B$2:$R$49"}</definedName>
    <definedName name="__PA01_2" localSheetId="13" hidden="1">{"'teste'!$B$2:$R$49"}</definedName>
    <definedName name="__PA01_2" hidden="1">{"'teste'!$B$2:$R$49"}</definedName>
    <definedName name="__PCM30">[18]PATO!#REF!</definedName>
    <definedName name="__PE412" localSheetId="9">#NAME?</definedName>
    <definedName name="__PE412">#NAME?</definedName>
    <definedName name="__PL1" localSheetId="9">#REF!</definedName>
    <definedName name="__PL1">#REF!</definedName>
    <definedName name="__PL1_15">#REF!</definedName>
    <definedName name="__PLA2">[18]PATO!#REF!</definedName>
    <definedName name="__PM334" localSheetId="9">#NAME?</definedName>
    <definedName name="__PM334">#NAME?</definedName>
    <definedName name="__PM335" localSheetId="9">#NAME?</definedName>
    <definedName name="__PM335">#NAME?</definedName>
    <definedName name="__pm346" localSheetId="9">#NAME?</definedName>
    <definedName name="__pm346">#NAME?</definedName>
    <definedName name="__PM405" localSheetId="9">#NAME?</definedName>
    <definedName name="__PM405">#NAME?</definedName>
    <definedName name="__PM406" localSheetId="9">#NAME?</definedName>
    <definedName name="__PM406">#NAME?</definedName>
    <definedName name="__PM412">#REF!</definedName>
    <definedName name="__PM609">#REF!</definedName>
    <definedName name="__PM970" localSheetId="9">#NAME?</definedName>
    <definedName name="__PM970">#NAME?</definedName>
    <definedName name="__PN10" localSheetId="13" hidden="1">{"'gráf jan00'!$A$1:$AK$41"}</definedName>
    <definedName name="__PN10" hidden="1">{"'gráf jan00'!$A$1:$AK$41"}</definedName>
    <definedName name="__PN10_1" localSheetId="13" hidden="1">{"'gráf jan00'!$A$1:$AK$41"}</definedName>
    <definedName name="__PN10_1" hidden="1">{"'gráf jan00'!$A$1:$AK$41"}</definedName>
    <definedName name="__PN10_1_1" localSheetId="13" hidden="1">{"'gráf jan00'!$A$1:$AK$41"}</definedName>
    <definedName name="__PN10_1_1" hidden="1">{"'gráf jan00'!$A$1:$AK$41"}</definedName>
    <definedName name="__PN10_1_1_1" localSheetId="13" hidden="1">{"'gráf jan00'!$A$1:$AK$41"}</definedName>
    <definedName name="__PN10_1_1_1" hidden="1">{"'gráf jan00'!$A$1:$AK$41"}</definedName>
    <definedName name="__PN10_1_2" localSheetId="13" hidden="1">{"'gráf jan00'!$A$1:$AK$41"}</definedName>
    <definedName name="__PN10_1_2" hidden="1">{"'gráf jan00'!$A$1:$AK$41"}</definedName>
    <definedName name="__PN10_2" localSheetId="13" hidden="1">{"'gráf jan00'!$A$1:$AK$41"}</definedName>
    <definedName name="__PN10_2" hidden="1">{"'gráf jan00'!$A$1:$AK$41"}</definedName>
    <definedName name="__PNV2002">#REF!</definedName>
    <definedName name="__PNV2003">#REF!</definedName>
    <definedName name="__PNV2009">#REF!</definedName>
    <definedName name="__PPU1" localSheetId="13" hidden="1">{#N/A,#N/A,FALSE,"Cronograma";#N/A,#N/A,FALSE,"Cronogr. 2"}</definedName>
    <definedName name="__PPU1" hidden="1">{#N/A,#N/A,FALSE,"Cronograma";#N/A,#N/A,FALSE,"Cronogr. 2"}</definedName>
    <definedName name="__PPU1_1" localSheetId="13" hidden="1">{#N/A,#N/A,FALSE,"Cronograma";#N/A,#N/A,FALSE,"Cronogr. 2"}</definedName>
    <definedName name="__PPU1_1" hidden="1">{#N/A,#N/A,FALSE,"Cronograma";#N/A,#N/A,FALSE,"Cronogr. 2"}</definedName>
    <definedName name="__PPU1_1_1" localSheetId="13" hidden="1">{#N/A,#N/A,FALSE,"Cronograma";#N/A,#N/A,FALSE,"Cronogr. 2"}</definedName>
    <definedName name="__PPU1_1_1" hidden="1">{#N/A,#N/A,FALSE,"Cronograma";#N/A,#N/A,FALSE,"Cronogr. 2"}</definedName>
    <definedName name="__PPU1_1_1_1" localSheetId="13" hidden="1">{#N/A,#N/A,FALSE,"Cronograma";#N/A,#N/A,FALSE,"Cronogr. 2"}</definedName>
    <definedName name="__PPU1_1_1_1" hidden="1">{#N/A,#N/A,FALSE,"Cronograma";#N/A,#N/A,FALSE,"Cronogr. 2"}</definedName>
    <definedName name="__PPU1_1_2" localSheetId="13" hidden="1">{#N/A,#N/A,FALSE,"Cronograma";#N/A,#N/A,FALSE,"Cronogr. 2"}</definedName>
    <definedName name="__PPU1_1_2" hidden="1">{#N/A,#N/A,FALSE,"Cronograma";#N/A,#N/A,FALSE,"Cronogr. 2"}</definedName>
    <definedName name="__PPU1_2" localSheetId="13" hidden="1">{#N/A,#N/A,FALSE,"Cronograma";#N/A,#N/A,FALSE,"Cronogr. 2"}</definedName>
    <definedName name="__PPU1_2" hidden="1">{#N/A,#N/A,FALSE,"Cronograma";#N/A,#N/A,FALSE,"Cronogr. 2"}</definedName>
    <definedName name="__PTB10">[18]PATO!#REF!</definedName>
    <definedName name="__pu334" localSheetId="9">#NAME?</definedName>
    <definedName name="__pu334">#NAME?</definedName>
    <definedName name="__pu335" localSheetId="9">#NAME?</definedName>
    <definedName name="__pu335">#NAME?</definedName>
    <definedName name="__PUE412" localSheetId="9">#NAME?</definedName>
    <definedName name="__PUE412">#NAME?</definedName>
    <definedName name="__pum405" localSheetId="9">#NAME?</definedName>
    <definedName name="__pum405">#NAME?</definedName>
    <definedName name="__pum406" localSheetId="9">#NAME?</definedName>
    <definedName name="__pum406">#NAME?</definedName>
    <definedName name="__pum609" localSheetId="9">#NAME?</definedName>
    <definedName name="__pum609">#NAME?</definedName>
    <definedName name="__pum969" localSheetId="9">#NAME?</definedName>
    <definedName name="__pum969">#NAME?</definedName>
    <definedName name="__QQ2" localSheetId="10">#REF!</definedName>
    <definedName name="__QQ2" localSheetId="9">#N/A</definedName>
    <definedName name="__QQ2" localSheetId="15">#REF!</definedName>
    <definedName name="__QQ2" localSheetId="17">#REF!</definedName>
    <definedName name="__QQ2">#N/A</definedName>
    <definedName name="__qq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6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6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6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6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6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6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6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6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6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6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" localSheetId="9">#REF!</definedName>
    <definedName name="__r">#REF!</definedName>
    <definedName name="__r_11">#REF!</definedName>
    <definedName name="__r_15">#REF!</definedName>
    <definedName name="__Rbv1" localSheetId="9">#NAME?</definedName>
    <definedName name="__Rbv1">#NAME?</definedName>
    <definedName name="__RP1">#N/A</definedName>
    <definedName name="__rr4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4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4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4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4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4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4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4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4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4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4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" localSheetId="9">#REF!</definedName>
    <definedName name="__s">#REF!</definedName>
    <definedName name="__s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2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2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2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2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2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2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2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2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2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2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C1" localSheetId="9">#NAME?</definedName>
    <definedName name="__SC1">#NAME?</definedName>
    <definedName name="__SC10" localSheetId="9">#NAME?</definedName>
    <definedName name="__SC10">#NAME?</definedName>
    <definedName name="__SC11" localSheetId="9">#NAME?</definedName>
    <definedName name="__SC11">#NAME?</definedName>
    <definedName name="__SC12" localSheetId="9">#NAME?</definedName>
    <definedName name="__SC12">#NAME?</definedName>
    <definedName name="__SC13" localSheetId="9">#NAME?</definedName>
    <definedName name="__SC13">#NAME?</definedName>
    <definedName name="__SC14" localSheetId="9">#NAME?</definedName>
    <definedName name="__SC14">#NAME?</definedName>
    <definedName name="__SC2" localSheetId="9">#NAME?</definedName>
    <definedName name="__SC2">#NAME?</definedName>
    <definedName name="__SC3" localSheetId="9">#NAME?</definedName>
    <definedName name="__SC3">#NAME?</definedName>
    <definedName name="__SC4" localSheetId="9">#NAME?</definedName>
    <definedName name="__SC4">#NAME?</definedName>
    <definedName name="__SC5" localSheetId="9">#NAME?</definedName>
    <definedName name="__SC5">#NAME?</definedName>
    <definedName name="__SC6" localSheetId="9">#NAME?</definedName>
    <definedName name="__SC6">#NAME?</definedName>
    <definedName name="__SC7" localSheetId="9">#NAME?</definedName>
    <definedName name="__SC7">#NAME?</definedName>
    <definedName name="__SC8" localSheetId="9">#NAME?</definedName>
    <definedName name="__SC8">#NAME?</definedName>
    <definedName name="__SC9" localSheetId="9">#NAME?</definedName>
    <definedName name="__SC9">#NAME?</definedName>
    <definedName name="__SE2">#REF!</definedName>
    <definedName name="__sjp4">#REF!</definedName>
    <definedName name="__STC04">#REF!</definedName>
    <definedName name="__STC04_10">#REF!</definedName>
    <definedName name="__STC04_12">#REF!</definedName>
    <definedName name="__STC04_9">#REF!</definedName>
    <definedName name="__tab0198" localSheetId="9">#NAME?</definedName>
    <definedName name="__tab0198">#NAME?</definedName>
    <definedName name="__TB10">#REF!</definedName>
    <definedName name="__TCB5">[18]TLCB5!$I$34</definedName>
    <definedName name="__TCM30">[18]MB!$F$25</definedName>
    <definedName name="__TEB4">[18]TLMR!$I$25</definedName>
    <definedName name="__TI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I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I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I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I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I1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I1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I1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I1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I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I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k2" localSheetId="13" hidden="1">{#N/A,#N/A,FALSE,"지침";#N/A,#N/A,FALSE,"환경분석";#N/A,#N/A,FALSE,"Sheet16"}</definedName>
    <definedName name="__tk2" hidden="1">{#N/A,#N/A,FALSE,"지침";#N/A,#N/A,FALSE,"환경분석";#N/A,#N/A,FALSE,"Sheet16"}</definedName>
    <definedName name="__tk2_1" localSheetId="13" hidden="1">{#N/A,#N/A,FALSE,"지침";#N/A,#N/A,FALSE,"환경분석";#N/A,#N/A,FALSE,"Sheet16"}</definedName>
    <definedName name="__tk2_1" hidden="1">{#N/A,#N/A,FALSE,"지침";#N/A,#N/A,FALSE,"환경분석";#N/A,#N/A,FALSE,"Sheet16"}</definedName>
    <definedName name="__tk2_1_1" localSheetId="13" hidden="1">{#N/A,#N/A,FALSE,"지침";#N/A,#N/A,FALSE,"환경분석";#N/A,#N/A,FALSE,"Sheet16"}</definedName>
    <definedName name="__tk2_1_1" hidden="1">{#N/A,#N/A,FALSE,"지침";#N/A,#N/A,FALSE,"환경분석";#N/A,#N/A,FALSE,"Sheet16"}</definedName>
    <definedName name="__tk2_1_1_1" localSheetId="13" hidden="1">{#N/A,#N/A,FALSE,"지침";#N/A,#N/A,FALSE,"환경분석";#N/A,#N/A,FALSE,"Sheet16"}</definedName>
    <definedName name="__tk2_1_1_1" hidden="1">{#N/A,#N/A,FALSE,"지침";#N/A,#N/A,FALSE,"환경분석";#N/A,#N/A,FALSE,"Sheet16"}</definedName>
    <definedName name="__tk2_1_2" localSheetId="13" hidden="1">{#N/A,#N/A,FALSE,"지침";#N/A,#N/A,FALSE,"환경분석";#N/A,#N/A,FALSE,"Sheet16"}</definedName>
    <definedName name="__tk2_1_2" hidden="1">{#N/A,#N/A,FALSE,"지침";#N/A,#N/A,FALSE,"환경분석";#N/A,#N/A,FALSE,"Sheet16"}</definedName>
    <definedName name="__tk2_2" localSheetId="13" hidden="1">{#N/A,#N/A,FALSE,"지침";#N/A,#N/A,FALSE,"환경분석";#N/A,#N/A,FALSE,"Sheet16"}</definedName>
    <definedName name="__tk2_2" hidden="1">{#N/A,#N/A,FALSE,"지침";#N/A,#N/A,FALSE,"환경분석";#N/A,#N/A,FALSE,"Sheet16"}</definedName>
    <definedName name="__TOT1">[18]PATO!#REF!</definedName>
    <definedName name="__TOT2">[18]PATO!#REF!</definedName>
    <definedName name="__TOT3">[18]PATO!#REF!</definedName>
    <definedName name="__TOT4">[18]PATO!#REF!</definedName>
    <definedName name="__TOT5">[18]PATO!#REF!</definedName>
    <definedName name="__TOT6">[18]PATO!#REF!</definedName>
    <definedName name="__TOT7">[18]PATO!#REF!</definedName>
    <definedName name="__TP10">#REF!</definedName>
    <definedName name="__TP5">#REF!</definedName>
    <definedName name="__TSD2">[18]PATO!#REF!</definedName>
    <definedName name="__tt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2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2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2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2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2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2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1" localSheetId="13" hidden="1">{"'REL CUSTODIF'!$B$1:$H$72"}</definedName>
    <definedName name="__v1" hidden="1">{"'REL CUSTODIF'!$B$1:$H$72"}</definedName>
    <definedName name="__VVV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1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1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1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1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1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1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1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1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X2" localSheetId="13" hidden="1">{#N/A,#N/A,FALSE,"EXPORTAC";#N/A,#N/A,FALSE,"SUPEL94"}</definedName>
    <definedName name="__WX2" hidden="1">{#N/A,#N/A,FALSE,"EXPORTAC";#N/A,#N/A,FALSE,"SUPEL94"}</definedName>
    <definedName name="__WX2_1" localSheetId="13" hidden="1">{#N/A,#N/A,FALSE,"EXPORTAC";#N/A,#N/A,FALSE,"SUPEL94"}</definedName>
    <definedName name="__WX2_1" hidden="1">{#N/A,#N/A,FALSE,"EXPORTAC";#N/A,#N/A,FALSE,"SUPEL94"}</definedName>
    <definedName name="__WX2_1_1" localSheetId="13" hidden="1">{#N/A,#N/A,FALSE,"EXPORTAC";#N/A,#N/A,FALSE,"SUPEL94"}</definedName>
    <definedName name="__WX2_1_1" hidden="1">{#N/A,#N/A,FALSE,"EXPORTAC";#N/A,#N/A,FALSE,"SUPEL94"}</definedName>
    <definedName name="__WX2_1_1_1" localSheetId="13" hidden="1">{#N/A,#N/A,FALSE,"EXPORTAC";#N/A,#N/A,FALSE,"SUPEL94"}</definedName>
    <definedName name="__WX2_1_1_1" hidden="1">{#N/A,#N/A,FALSE,"EXPORTAC";#N/A,#N/A,FALSE,"SUPEL94"}</definedName>
    <definedName name="__WX2_1_2" localSheetId="13" hidden="1">{#N/A,#N/A,FALSE,"EXPORTAC";#N/A,#N/A,FALSE,"SUPEL94"}</definedName>
    <definedName name="__WX2_1_2" hidden="1">{#N/A,#N/A,FALSE,"EXPORTAC";#N/A,#N/A,FALSE,"SUPEL94"}</definedName>
    <definedName name="__WX2_2" localSheetId="13" hidden="1">{#N/A,#N/A,FALSE,"EXPORTAC";#N/A,#N/A,FALSE,"SUPEL94"}</definedName>
    <definedName name="__WX2_2" hidden="1">{#N/A,#N/A,FALSE,"EXPORTAC";#N/A,#N/A,FALSE,"SUPEL94"}</definedName>
    <definedName name="__x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1_1" localSheetId="13" hidden="1">{#N/A,#N/A,FALSE,"EXPORTAC";#N/A,#N/A,FALSE,"SUPEL94"}</definedName>
    <definedName name="__x1_1" hidden="1">{#N/A,#N/A,FALSE,"EXPORTAC";#N/A,#N/A,FALSE,"SUPEL94"}</definedName>
    <definedName name="__x1_1_1" localSheetId="13" hidden="1">{#N/A,#N/A,FALSE,"EXPORTAC";#N/A,#N/A,FALSE,"SUPEL94"}</definedName>
    <definedName name="__x1_1_1" hidden="1">{#N/A,#N/A,FALSE,"EXPORTAC";#N/A,#N/A,FALSE,"SUPEL94"}</definedName>
    <definedName name="__x1_1_1_1" localSheetId="13" hidden="1">{#N/A,#N/A,FALSE,"EXPORTAC";#N/A,#N/A,FALSE,"SUPEL94"}</definedName>
    <definedName name="__x1_1_1_1" hidden="1">{#N/A,#N/A,FALSE,"EXPORTAC";#N/A,#N/A,FALSE,"SUPEL94"}</definedName>
    <definedName name="__x1_1_2" localSheetId="13" hidden="1">{#N/A,#N/A,FALSE,"EXPORTAC";#N/A,#N/A,FALSE,"SUPEL94"}</definedName>
    <definedName name="__x1_1_2" hidden="1">{#N/A,#N/A,FALSE,"EXPORTAC";#N/A,#N/A,FALSE,"SUPEL94"}</definedName>
    <definedName name="__x1_2" localSheetId="13" hidden="1">{#N/A,#N/A,FALSE,"EXPORTAC";#N/A,#N/A,FALSE,"SUPEL94"}</definedName>
    <definedName name="__x1_2" hidden="1">{#N/A,#N/A,FALSE,"EXPORTAC";#N/A,#N/A,FALSE,"SUPEL94"}</definedName>
    <definedName name="__x10" localSheetId="13" hidden="1">{"'REL CUSTODIF'!$B$1:$H$72"}</definedName>
    <definedName name="__x10" hidden="1">{"'REL CUSTODIF'!$B$1:$H$72"}</definedName>
    <definedName name="__x11" localSheetId="13" hidden="1">{"'REL CUSTODIF'!$B$1:$H$72"}</definedName>
    <definedName name="__x11" hidden="1">{"'REL CUSTODIF'!$B$1:$H$72"}</definedName>
    <definedName name="__x12">#REF!</definedName>
    <definedName name="__x13" localSheetId="13" hidden="1">{"'REL CUSTODIF'!$B$1:$H$72"}</definedName>
    <definedName name="__x13" hidden="1">{"'REL CUSTODIF'!$B$1:$H$72"}</definedName>
    <definedName name="__x14">#REF!</definedName>
    <definedName name="__x15">#REF!</definedName>
    <definedName name="__x16">#REF!</definedName>
    <definedName name="__x17">#REF!</definedName>
    <definedName name="__x18">#REF!</definedName>
    <definedName name="__x19">#REF!</definedName>
    <definedName name="__x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2_1" localSheetId="13" hidden="1">{#N/A,#N/A,FALSE,"GQGEMPRE"}</definedName>
    <definedName name="__x2_1" hidden="1">{#N/A,#N/A,FALSE,"GQGEMPRE"}</definedName>
    <definedName name="__x2_1_1" localSheetId="13" hidden="1">{#N/A,#N/A,FALSE,"GQGEMPRE"}</definedName>
    <definedName name="__x2_1_1" hidden="1">{#N/A,#N/A,FALSE,"GQGEMPRE"}</definedName>
    <definedName name="__x2_1_1_1" localSheetId="13" hidden="1">{#N/A,#N/A,FALSE,"GQGEMPRE"}</definedName>
    <definedName name="__x2_1_1_1" hidden="1">{#N/A,#N/A,FALSE,"GQGEMPRE"}</definedName>
    <definedName name="__x2_1_2" localSheetId="13" hidden="1">{#N/A,#N/A,FALSE,"GQGEMPRE"}</definedName>
    <definedName name="__x2_1_2" hidden="1">{#N/A,#N/A,FALSE,"GQGEMPRE"}</definedName>
    <definedName name="__x2_2" localSheetId="13" hidden="1">{#N/A,#N/A,FALSE,"GQGEMPRE"}</definedName>
    <definedName name="__x2_2" hidden="1">{#N/A,#N/A,FALSE,"GQGEMPRE"}</definedName>
    <definedName name="__x20">#REF!</definedName>
    <definedName name="__x21">#REF!</definedName>
    <definedName name="__x22">#REF!</definedName>
    <definedName name="__x23">#REF!</definedName>
    <definedName name="__x24">#REF!</definedName>
    <definedName name="__x25">#REF!</definedName>
    <definedName name="__x28">#REF!</definedName>
    <definedName name="__x29">#REF!</definedName>
    <definedName name="__x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2">#REF!</definedName>
    <definedName name="__x4" localSheetId="13" hidden="1">{"'REL CUSTODIF'!$B$1:$H$72"}</definedName>
    <definedName name="__x4" hidden="1">{"'REL CUSTODIF'!$B$1:$H$72"}</definedName>
    <definedName name="__x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5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5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5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5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5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5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5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5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5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5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6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6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6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6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6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6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6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6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6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6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7" localSheetId="13" hidden="1">{"'REL CUSTODIF'!$B$1:$H$72"}</definedName>
    <definedName name="__x7" hidden="1">{"'REL CUSTODIF'!$B$1:$H$72"}</definedName>
    <definedName name="__x8" localSheetId="13" hidden="1">{"'REL CUSTODIF'!$B$1:$H$72"}</definedName>
    <definedName name="__x8" hidden="1">{"'REL CUSTODIF'!$B$1:$H$72"}</definedName>
    <definedName name="__x9">#REF!</definedName>
    <definedName name="__xlcn.WorksheetConnection_Tabela21" localSheetId="13" hidden="1">Tabela2</definedName>
    <definedName name="__xlcn.WorksheetConnection_Tabela21" localSheetId="7" hidden="1">Tabela2</definedName>
    <definedName name="__xlcn.WorksheetConnection_Tabela21" localSheetId="6" hidden="1">Tabela2</definedName>
    <definedName name="__xlcn.WorksheetConnection_Tabela21" hidden="1">Tabela2</definedName>
    <definedName name="__xlfn.AVERAGEIF" hidden="1">#NAME?</definedName>
    <definedName name="__xlfn.IFERROR" hidden="1">#NAME?</definedName>
    <definedName name="__xlfn.RTD" hidden="1">#NAME?</definedName>
    <definedName name="__xlfn_IFERROR">NA()</definedName>
    <definedName name="__xlfn_SUMIFS" localSheetId="10">NA()</definedName>
    <definedName name="__xlfn_SUMIFS" localSheetId="15">NA()</definedName>
    <definedName name="__xlfn_SUMIFS" localSheetId="17">NA()</definedName>
    <definedName name="__xlfn_SUMIFS">#N/A</definedName>
    <definedName name="__xlnm.Database" localSheetId="10">#REF!</definedName>
    <definedName name="__xlnm.Database" localSheetId="9">#N/A</definedName>
    <definedName name="__xlnm.Database" localSheetId="15">#REF!</definedName>
    <definedName name="__xlnm.Database" localSheetId="17">#REF!</definedName>
    <definedName name="__xlnm.Database">#N/A</definedName>
    <definedName name="__xlnm.Database_5" localSheetId="10">#REF!</definedName>
    <definedName name="__xlnm.Database_5" localSheetId="9">#N/A</definedName>
    <definedName name="__xlnm.Database_5" localSheetId="15">#REF!</definedName>
    <definedName name="__xlnm.Database_5" localSheetId="17">#REF!</definedName>
    <definedName name="__xlnm.Database_5">#N/A</definedName>
    <definedName name="__xlnm.Database_7" localSheetId="10">#REF!</definedName>
    <definedName name="__xlnm.Database_7" localSheetId="9">#N/A</definedName>
    <definedName name="__xlnm.Database_7" localSheetId="15">#REF!</definedName>
    <definedName name="__xlnm.Database_7" localSheetId="17">#REF!</definedName>
    <definedName name="__xlnm.Database_7">#N/A</definedName>
    <definedName name="__xlnm.Database_8" localSheetId="10">#REF!</definedName>
    <definedName name="__xlnm.Database_8" localSheetId="9">#N/A</definedName>
    <definedName name="__xlnm.Database_8" localSheetId="15">#REF!</definedName>
    <definedName name="__xlnm.Database_8" localSheetId="17">#REF!</definedName>
    <definedName name="__xlnm.Database_8">#N/A</definedName>
    <definedName name="__xlnm.Database_9" localSheetId="10">#REF!</definedName>
    <definedName name="__xlnm.Database_9" localSheetId="9">#N/A</definedName>
    <definedName name="__xlnm.Database_9" localSheetId="15">#REF!</definedName>
    <definedName name="__xlnm.Database_9" localSheetId="17">#REF!</definedName>
    <definedName name="__xlnm.Database_9">#N/A</definedName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6" localSheetId="10">#REF!</definedName>
    <definedName name="__xlnm.Print_Area_6" localSheetId="9">"$#REF!.$B$2:$AA$586"</definedName>
    <definedName name="__xlnm.Print_Area_6" localSheetId="15">#REF!</definedName>
    <definedName name="__xlnm.Print_Area_6" localSheetId="17">#REF!</definedName>
    <definedName name="__xlnm.Print_Area_6">"$#REF!.$B$2:$AA$586"</definedName>
    <definedName name="__xlnm.Print_Area_7" localSheetId="10">#REF!</definedName>
    <definedName name="__xlnm.Print_Area_7" localSheetId="9">"$#REF!.$B$2:$Q$164"</definedName>
    <definedName name="__xlnm.Print_Area_7" localSheetId="15">#REF!</definedName>
    <definedName name="__xlnm.Print_Area_7" localSheetId="17">#REF!</definedName>
    <definedName name="__xlnm.Print_Area_7">"$#REF!.$B$2:$Q$164"</definedName>
    <definedName name="__xlnm.Print_Area_8" localSheetId="9">#REF!</definedName>
    <definedName name="__xlnm.Print_Area_8">#REF!</definedName>
    <definedName name="__xlnm.Print_Area_9">#REF!</definedName>
    <definedName name="__xlnm.Print_Area_9_15">#REF!</definedName>
    <definedName name="__xlnm.Print_Titles_3">#REF!</definedName>
    <definedName name="__xlnm.Print_Titles_6" localSheetId="10">#REF!</definedName>
    <definedName name="__xlnm.Print_Titles_6" localSheetId="9">"$#REF!.$A$2:$AMJ$9"</definedName>
    <definedName name="__xlnm.Print_Titles_6" localSheetId="15">#REF!</definedName>
    <definedName name="__xlnm.Print_Titles_6" localSheetId="17">#REF!</definedName>
    <definedName name="__xlnm.Print_Titles_6">"$#REF!.$A$2:$AMJ$9"</definedName>
    <definedName name="__xlnm.Print_Titles_7" localSheetId="10">#REF!</definedName>
    <definedName name="__xlnm.Print_Titles_7" localSheetId="9">"$#REF!.$A$2:$AMJ$9"</definedName>
    <definedName name="__xlnm.Print_Titles_7" localSheetId="15">#REF!</definedName>
    <definedName name="__xlnm.Print_Titles_7" localSheetId="17">#REF!</definedName>
    <definedName name="__xlnm.Print_Titles_7">"$#REF!.$A$2:$AMJ$9"</definedName>
    <definedName name="__xlnm.Print_Titles_8" localSheetId="9">#REF!</definedName>
    <definedName name="__xlnm.Print_Titles_8">#REF!</definedName>
    <definedName name="__xlnm_Database">NA()</definedName>
    <definedName name="__xlnm_Database_5">NA()</definedName>
    <definedName name="__xlnm_Database_7">NA()</definedName>
    <definedName name="__xlnm_Database_8">NA()</definedName>
    <definedName name="__xlnm_Database_9">NA()</definedName>
    <definedName name="__xlnm_Print_Area_6">"$#REF!.$B$2:$AA$586"</definedName>
    <definedName name="__xlnm_Print_Area_7">"$#REF!.$B$2:$Q$164"</definedName>
    <definedName name="__xlnm_Print_Area_8" localSheetId="9">#REF!</definedName>
    <definedName name="__xlnm_Print_Area_8">#REF!</definedName>
    <definedName name="__xlnm_Print_Titles_6">"$#REF!.$A$2:$AMJ$9"</definedName>
    <definedName name="__xlnm_Print_Titles_7">"$#REF!.$A$2:$AMJ$9"</definedName>
    <definedName name="__xlnm_Print_Titles_8" localSheetId="9">#REF!</definedName>
    <definedName name="__xlnm_Print_Titles_8">#REF!</definedName>
    <definedName name="__xx1" localSheetId="13" hidden="1">{"'CptDifn'!$AA$32:$AG$32"}</definedName>
    <definedName name="__xx1" hidden="1">{"'CptDifn'!$AA$32:$AG$32"}</definedName>
    <definedName name="__xx1_1" localSheetId="13" hidden="1">{"'CptDifn'!$AA$32:$AG$32"}</definedName>
    <definedName name="__xx1_1" hidden="1">{"'CptDifn'!$AA$32:$AG$32"}</definedName>
    <definedName name="__xx1_1_1" localSheetId="13" hidden="1">{"'CptDifn'!$AA$32:$AG$32"}</definedName>
    <definedName name="__xx1_1_1" hidden="1">{"'CptDifn'!$AA$32:$AG$32"}</definedName>
    <definedName name="__xx1_1_1_1" localSheetId="13" hidden="1">{"'CptDifn'!$AA$32:$AG$32"}</definedName>
    <definedName name="__xx1_1_1_1" hidden="1">{"'CptDifn'!$AA$32:$AG$32"}</definedName>
    <definedName name="__xx1_1_2" localSheetId="13" hidden="1">{"'CptDifn'!$AA$32:$AG$32"}</definedName>
    <definedName name="__xx1_1_2" hidden="1">{"'CptDifn'!$AA$32:$AG$32"}</definedName>
    <definedName name="__xx1_2" localSheetId="13" hidden="1">{"'CptDifn'!$AA$32:$AG$32"}</definedName>
    <definedName name="__xx1_2" hidden="1">{"'CptDifn'!$AA$32:$AG$32"}</definedName>
    <definedName name="__z7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7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7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7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7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7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7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7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7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7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7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0" localSheetId="9">#REF!</definedName>
    <definedName name="_0">#REF!</definedName>
    <definedName name="_0___0">"$#REF!.$#REF!$#REF!"</definedName>
    <definedName name="_0_1" localSheetId="9">#REF!</definedName>
    <definedName name="_0_1">#REF!</definedName>
    <definedName name="_0_11" localSheetId="9">#REF!</definedName>
    <definedName name="_0_11">#REF!</definedName>
    <definedName name="_0_12" localSheetId="9">#REF!</definedName>
    <definedName name="_0_12">#REF!</definedName>
    <definedName name="_0_13" localSheetId="9">#REF!</definedName>
    <definedName name="_0_13">#REF!</definedName>
    <definedName name="_0_14" localSheetId="10">#REF!</definedName>
    <definedName name="_0_14" localSheetId="9">#N/A</definedName>
    <definedName name="_0_14" localSheetId="15">#REF!</definedName>
    <definedName name="_0_14" localSheetId="17">#REF!</definedName>
    <definedName name="_0_14">#N/A</definedName>
    <definedName name="_0_14_1" localSheetId="10">#REF!</definedName>
    <definedName name="_0_14_1" localSheetId="9">#N/A</definedName>
    <definedName name="_0_14_1" localSheetId="15">#REF!</definedName>
    <definedName name="_0_14_1" localSheetId="17">#REF!</definedName>
    <definedName name="_0_14_1">#N/A</definedName>
    <definedName name="_0_15" localSheetId="9">#REF!</definedName>
    <definedName name="_0_15">#REF!</definedName>
    <definedName name="_0_16" localSheetId="9">#REF!</definedName>
    <definedName name="_0_16">#REF!</definedName>
    <definedName name="_0_17" localSheetId="9">#REF!</definedName>
    <definedName name="_0_17">#REF!</definedName>
    <definedName name="_0_19" localSheetId="9">#REF!</definedName>
    <definedName name="_0_19">#REF!</definedName>
    <definedName name="_0_2" localSheetId="9">#REF!</definedName>
    <definedName name="_0_2">#REF!</definedName>
    <definedName name="_0_28" localSheetId="9">#REF!</definedName>
    <definedName name="_0_28">#REF!</definedName>
    <definedName name="_0_3" localSheetId="9">#REF!</definedName>
    <definedName name="_0_3">#REF!</definedName>
    <definedName name="_0_4" localSheetId="9">#REF!</definedName>
    <definedName name="_0_4">#REF!</definedName>
    <definedName name="_0_7" localSheetId="9">#REF!</definedName>
    <definedName name="_0_7">#REF!</definedName>
    <definedName name="_0_7_1" localSheetId="9">#REF!</definedName>
    <definedName name="_0_7_1">#REF!</definedName>
    <definedName name="_0_7_14" localSheetId="10">#REF!</definedName>
    <definedName name="_0_7_14" localSheetId="9">#N/A</definedName>
    <definedName name="_0_7_14" localSheetId="15">#REF!</definedName>
    <definedName name="_0_7_14" localSheetId="17">#REF!</definedName>
    <definedName name="_0_7_14">#N/A</definedName>
    <definedName name="_0_9" localSheetId="9">#REF!</definedName>
    <definedName name="_0_9">#REF!</definedName>
    <definedName name="_01_09_96" localSheetId="9">#REF!</definedName>
    <definedName name="_01_09_96">#REF!</definedName>
    <definedName name="_01_09_96_11">#REF!</definedName>
    <definedName name="_01_09_96_12">#REF!</definedName>
    <definedName name="_01_09_96_13">#REF!</definedName>
    <definedName name="_01_09_96_15">#REF!</definedName>
    <definedName name="_01_09_96_2">#REF!</definedName>
    <definedName name="_01_09_96_4">#REF!</definedName>
    <definedName name="_01_09_96_5">#REF!</definedName>
    <definedName name="_01_09_96_6">#REF!</definedName>
    <definedName name="_01_09_96_7">#REF!</definedName>
    <definedName name="_01_09_96_8">#REF!</definedName>
    <definedName name="_01_09_96_9">#REF!</definedName>
    <definedName name="_01_09_966">#REF!</definedName>
    <definedName name="_08.302.01" localSheetId="9">#REF!</definedName>
    <definedName name="_08.302.01">#REF!</definedName>
    <definedName name="_08.302.01_1" localSheetId="9">#REF!</definedName>
    <definedName name="_08.302.01_1">#REF!</definedName>
    <definedName name="_08_302_01" localSheetId="9">#REF!</definedName>
    <definedName name="_08_302_01">#REF!</definedName>
    <definedName name="_08_302_01_1" localSheetId="9">#REF!</definedName>
    <definedName name="_08_302_01_1">#REF!</definedName>
    <definedName name="_1____123Graph_BCHART_1" hidden="1">#REF!</definedName>
    <definedName name="_1___123Graph_ACHART_1" hidden="1">#REF!</definedName>
    <definedName name="_1__123Graph_ACHART_1" localSheetId="12" hidden="1">#REF!</definedName>
    <definedName name="_1__123Graph_ACHART_1" localSheetId="9" hidden="1">#REF!</definedName>
    <definedName name="_1__123Graph_ACHART_1" hidden="1">#REF!</definedName>
    <definedName name="_1__123Graph_BGrßfico_10C" hidden="1">#REF!</definedName>
    <definedName name="_1__123Graph_ECHART_1" hidden="1">#REF!</definedName>
    <definedName name="_1_0_1" localSheetId="10">#REF!</definedName>
    <definedName name="_1_0_1" localSheetId="9">#N/A</definedName>
    <definedName name="_1_0_1" localSheetId="15">#REF!</definedName>
    <definedName name="_1_0_1" localSheetId="17">#REF!</definedName>
    <definedName name="_1_0_1">#N/A</definedName>
    <definedName name="_1_c_1">[5]PLMUSEU!#REF!</definedName>
    <definedName name="_1_I_1">#REF!</definedName>
    <definedName name="_10__123Graph_BCHART_1" hidden="1">#REF!</definedName>
    <definedName name="_10__123Graph_BCHART_2" hidden="1">#REF!</definedName>
    <definedName name="_10__123Graph_CCHART_1" hidden="1">#REF!</definedName>
    <definedName name="_10__123Graph_ECHART_1" hidden="1">#REF!</definedName>
    <definedName name="_10__123Graph_FCHART_1" hidden="1">#REF!</definedName>
    <definedName name="_10__123Graph_XCHART_1" localSheetId="12" hidden="1">#REF!</definedName>
    <definedName name="_10__123Graph_XCHART_1" localSheetId="9" hidden="1">#REF!</definedName>
    <definedName name="_10__123Graph_XCHART_1" hidden="1">#REF!</definedName>
    <definedName name="_10_c_12_1" localSheetId="9">#REF!</definedName>
    <definedName name="_10_c_12_1">#REF!</definedName>
    <definedName name="_101__123Graph_FCHART_1" hidden="1">#REF!</definedName>
    <definedName name="_102_____123Graph_CCHART_1" hidden="1">#REF!</definedName>
    <definedName name="_107_____123Graph_DCHART_1" hidden="1">#REF!</definedName>
    <definedName name="_10Aut_resumo_4_1">[25]RESUMO_AUT1!#REF!</definedName>
    <definedName name="_10Excel_BuiltIn_Print_Area_2_1">'[26]resumo transporte'!#REF!</definedName>
    <definedName name="_10Excel_BuiltIn_Print_Titles_16_1">#REF!,#REF!</definedName>
    <definedName name="_10Excel_BuiltIn_Print_Titles_17_1">#REF!,#REF!</definedName>
    <definedName name="_10Excel_BuiltIn_Print_Titles_18_1">#REF!,#REF!</definedName>
    <definedName name="_10Excel_BuiltIn_Print_Titles_5_1">('[27]Capa Mapa'!$A$1:$F$65536,'[27]Capa Mapa'!#REF!)</definedName>
    <definedName name="_10PassaExtenso_7_1">"#NAME!PassaExtenso"</definedName>
    <definedName name="_11__123Graph_ACHART_3" hidden="1">#REF!</definedName>
    <definedName name="_11__123Graph_ECHART_1" hidden="1">#REF!</definedName>
    <definedName name="_11__123Graph_XCHART_3" hidden="1">#REF!</definedName>
    <definedName name="_11_c_13_1" localSheetId="9">#REF!</definedName>
    <definedName name="_11_c_13_1">#REF!</definedName>
    <definedName name="_112_____123Graph_ECHART_1" hidden="1">#REF!</definedName>
    <definedName name="_117_____123Graph_FCHART_1" hidden="1">#REF!</definedName>
    <definedName name="_11Excel_BuiltIn_Print_Titles_18_1">#REF!,#REF!</definedName>
    <definedName name="_11Excel_BuiltIn_Print_Titles_7_1">('[27]Capa Premissas'!$A$1:$F$65536,'[27]Capa Premissas'!#REF!)</definedName>
    <definedName name="_11Print_4_1">[28]QuQuant!#REF!</definedName>
    <definedName name="_12__123Graph_ACHART_3" hidden="1">#REF!</definedName>
    <definedName name="_12__123Graph_ECHART_1" hidden="1">#REF!</definedName>
    <definedName name="_12__123Graph_FCHART_1" hidden="1">#REF!</definedName>
    <definedName name="_12__123Graph_XLTQ_SEM" hidden="1">#REF!</definedName>
    <definedName name="_12_c_15_1" localSheetId="9">#REF!</definedName>
    <definedName name="_12_c_15_1">#REF!</definedName>
    <definedName name="_120__123Graph_XCHART_3" hidden="1">#REF!</definedName>
    <definedName name="_122_____123Graph_XCHART_3" hidden="1">#REF!</definedName>
    <definedName name="_123____123Graph_ACHART_1" hidden="1">#REF!</definedName>
    <definedName name="_124____123Graph_ACHART_3" hidden="1">#REF!</definedName>
    <definedName name="_12Excel_BuiltIn_Criteria_1">#REF!</definedName>
    <definedName name="_12Excel_BuiltIn_Print_Titles_17_1">#REF!,#REF!</definedName>
    <definedName name="_12Excel_BuiltIn_Print_Titles_19_1">#REF!,#REF!</definedName>
    <definedName name="_12Excel_BuiltIn_Print_Titles_9_1">('[27]Capa Caract. Seg.'!$A$1:$F$65536,'[27]Capa Caract. Seg.'!#REF!)</definedName>
    <definedName name="_12Print_Area_MI_4_1">#REF!</definedName>
    <definedName name="_13__123Graph_BCHART_1" hidden="1">#REF!</definedName>
    <definedName name="_13__123Graph_CCHART_1" hidden="1">#REF!</definedName>
    <definedName name="_13_c_16_1" localSheetId="9">#REF!</definedName>
    <definedName name="_13_c_16_1">#REF!</definedName>
    <definedName name="_13Excel_BuiltIn_Database_1">#REF!</definedName>
    <definedName name="_13Excel_BuiltIn_Print_Titles_21_1_1_1">#REF!,#REF!</definedName>
    <definedName name="_14__123Graph_BCHART_1" hidden="1">#REF!</definedName>
    <definedName name="_14__123Graph_CCHART_1" hidden="1">#REF!</definedName>
    <definedName name="_14__123Graph_DCHART_1" hidden="1">#REF!</definedName>
    <definedName name="_14__123Graph_XCHART_3" hidden="1">#REF!</definedName>
    <definedName name="_14_c_17_1" localSheetId="9">#REF!</definedName>
    <definedName name="_14_c_17_1">#REF!</definedName>
    <definedName name="_14Excel_BuiltIn_Print_Area_12_1">"$#REF!.$A$1:$C$24"</definedName>
    <definedName name="_14Excel_BuiltIn_Print_Titles_21_1_1_1">#REF!,#REF!</definedName>
    <definedName name="_14totmsa_4_1">#REF!</definedName>
    <definedName name="_15__123Graph_ACHART_1" hidden="1">#REF!</definedName>
    <definedName name="_15__123Graph_CCHART_2" hidden="1">#REF!</definedName>
    <definedName name="_15_c_19_1" localSheetId="9">#REF!</definedName>
    <definedName name="_15_c_19_1">#REF!</definedName>
    <definedName name="_15Excel_BuiltIn_Print_Area_5_1">"$#REF!.$A$1:$I$70"</definedName>
    <definedName name="_15Excel_BuiltIn_Print_Titles_17_1">#REF!,#REF!</definedName>
    <definedName name="_15totmsa2_4_1">#REF!</definedName>
    <definedName name="_16__123Graph_ACHART_3" hidden="1">#REF!</definedName>
    <definedName name="_16_c_2_1" localSheetId="9">#REF!</definedName>
    <definedName name="_16_c_2_1">#REF!</definedName>
    <definedName name="_165____123Graph_BCHART_1" hidden="1">#REF!</definedName>
    <definedName name="_16Excel_BuiltIn_Print_Area_8_1">"$#REF!.$A$1:$I$17"</definedName>
    <definedName name="_16Excel_BuiltIn_Print_Titles_18_1">#REF!,#REF!</definedName>
    <definedName name="_16totsma_4_1">#REF!</definedName>
    <definedName name="_17__123Graph_DCHART_1" hidden="1">#REF!</definedName>
    <definedName name="_17_c_28_1" localSheetId="9">#REF!</definedName>
    <definedName name="_17_c_28_1">#REF!</definedName>
    <definedName name="_17Excel_BuiltIn_Print_Titles_11_1">"$'Cubação aterros'.$#REF!$#REF!:$#REF!$#REF!"</definedName>
    <definedName name="_17Excel_BuiltIn_Print_Titles_18_1">#REF!,#REF!</definedName>
    <definedName name="_17Excel_BuiltIn_Print_Titles_19_1">#REF!,#REF!</definedName>
    <definedName name="_18__123Graph_ACHART_3" hidden="1">#REF!</definedName>
    <definedName name="_18__123Graph_BCHART_1" hidden="1">#REF!</definedName>
    <definedName name="_18__123Graph_DCHART_1" hidden="1">#REF!</definedName>
    <definedName name="_18__123Graph_ECHART_1" hidden="1">#REF!</definedName>
    <definedName name="_18_c_3_1" localSheetId="9">#REF!</definedName>
    <definedName name="_18_c_3_1">#REF!</definedName>
    <definedName name="_1830201" hidden="1">#N/A</definedName>
    <definedName name="_1830201_26">NA()</definedName>
    <definedName name="_1830201_27">NA()</definedName>
    <definedName name="_18Excel_BuiltIn_Print_Titles_21_1_1_1">#REF!,#REF!</definedName>
    <definedName name="_18PassaExtenso_1_1_1">#N/A</definedName>
    <definedName name="_19__123Graph_CCHART_1" hidden="1">#REF!</definedName>
    <definedName name="_19_c_4_1" localSheetId="9">#REF!</definedName>
    <definedName name="_19_c_4_1">#REF!</definedName>
    <definedName name="_19PassaExtenso_1_1_33_1">#N/A</definedName>
    <definedName name="_1Excel_BuiltIn_Print_Area_1_1" localSheetId="9">#REF!</definedName>
    <definedName name="_1Excel_BuiltIn_Print_Area_1_1">#REF!</definedName>
    <definedName name="_1Excel_BuiltIn_Print_Area_1_1_1">#REF!</definedName>
    <definedName name="_1Excel_BuiltIn_Print_Area_12_1">"$#REF!.$A$1:$C$24"</definedName>
    <definedName name="_1Excel_BuiltIn_Print_Area_13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Excel_BuiltIn_Print_Titles_1">#REF!</definedName>
    <definedName name="_1Excel_BuiltIn_Print_Titles_15_1_1_1_1">#REF!</definedName>
    <definedName name="_1Excel_BuiltIn_Print_Titles_16_1">#REF!,#REF!</definedName>
    <definedName name="_1Sem_nome">"$#REF!.$A$1:$I$567"</definedName>
    <definedName name="_2" localSheetId="9">#REF!</definedName>
    <definedName name="_2">#REF!</definedName>
    <definedName name="_2____123Graph_CCHART_1" hidden="1">#REF!</definedName>
    <definedName name="_2___123Graph_BCHART_1" hidden="1">#REF!</definedName>
    <definedName name="_2__123Graph_ACHART_1" hidden="1">#REF!</definedName>
    <definedName name="_2__123Graph_ACHART_3" hidden="1">#REF!</definedName>
    <definedName name="_2__123Graph_BCHART_1" localSheetId="12" hidden="1">#REF!</definedName>
    <definedName name="_2__123Graph_BCHART_1" localSheetId="9" hidden="1">#REF!</definedName>
    <definedName name="_2__123Graph_BCHART_1" hidden="1">#REF!</definedName>
    <definedName name="_2__123Graph_FCHART_1" localSheetId="12" hidden="1">#REF!</definedName>
    <definedName name="_2__123Graph_FCHART_1" localSheetId="9" hidden="1">#REF!</definedName>
    <definedName name="_2__123Graph_FCHART_1" hidden="1">#REF!</definedName>
    <definedName name="_2__123Graph_XCHART_1" hidden="1">#REF!</definedName>
    <definedName name="_2__123Graph_XDEC_SEM" hidden="1">#REF!</definedName>
    <definedName name="_2_0__123Grap" hidden="1">#REF!</definedName>
    <definedName name="_2_0_1_1" localSheetId="10">#REF!</definedName>
    <definedName name="_2_0_1_1" localSheetId="9">#N/A</definedName>
    <definedName name="_2_0_1_1" localSheetId="15">#REF!</definedName>
    <definedName name="_2_0_1_1" localSheetId="17">#REF!</definedName>
    <definedName name="_2_0_1_1">#N/A</definedName>
    <definedName name="_2_11" localSheetId="9">#REF!</definedName>
    <definedName name="_2_11">#REF!</definedName>
    <definedName name="_2_12" localSheetId="9">#REF!</definedName>
    <definedName name="_2_12">#REF!</definedName>
    <definedName name="_2_13" localSheetId="9">#REF!</definedName>
    <definedName name="_2_13">#REF!</definedName>
    <definedName name="_2_14" localSheetId="10">#REF!</definedName>
    <definedName name="_2_14" localSheetId="9">#N/A</definedName>
    <definedName name="_2_14" localSheetId="15">#REF!</definedName>
    <definedName name="_2_14" localSheetId="17">#REF!</definedName>
    <definedName name="_2_14">#N/A</definedName>
    <definedName name="_2_15" localSheetId="9">#REF!</definedName>
    <definedName name="_2_15">#REF!</definedName>
    <definedName name="_2_16" localSheetId="9">#REF!</definedName>
    <definedName name="_2_16">#REF!</definedName>
    <definedName name="_2_17" localSheetId="9">#REF!</definedName>
    <definedName name="_2_17">#REF!</definedName>
    <definedName name="_2_19" localSheetId="9">#REF!</definedName>
    <definedName name="_2_19">#REF!</definedName>
    <definedName name="_2_2" localSheetId="9">#REF!</definedName>
    <definedName name="_2_2">#REF!</definedName>
    <definedName name="_2_28" localSheetId="9">#REF!</definedName>
    <definedName name="_2_28">#REF!</definedName>
    <definedName name="_2_3" localSheetId="9">#REF!</definedName>
    <definedName name="_2_3">#REF!</definedName>
    <definedName name="_2_4" localSheetId="9">#REF!</definedName>
    <definedName name="_2_4">#REF!</definedName>
    <definedName name="_2_7" localSheetId="9">#REF!</definedName>
    <definedName name="_2_7">#REF!</definedName>
    <definedName name="_2_9" localSheetId="9">#REF!</definedName>
    <definedName name="_2_9">#REF!</definedName>
    <definedName name="_2_c_1">[5]PLMUSEU!#REF!</definedName>
    <definedName name="_2_S_1">[29]COMPOS1!#REF!</definedName>
    <definedName name="_2_x_1">[5]PLMUSEU!#REF!</definedName>
    <definedName name="_20__123Graph_BCHART_1" hidden="1">#REF!</definedName>
    <definedName name="_20__123Graph_DCHART_2" hidden="1">#REF!</definedName>
    <definedName name="_20_c_7_1" localSheetId="9">#REF!</definedName>
    <definedName name="_20_c_7_1">#REF!</definedName>
    <definedName name="_206____123Graph_CCHART_1" hidden="1">#REF!</definedName>
    <definedName name="_20Excel_BuiltIn_Print_Titles_17_1">#REF!,#REF!</definedName>
    <definedName name="_20PassaExtenso_1_1_35_1">#N/A</definedName>
    <definedName name="_21__123Graph_ACHART_3" hidden="1">#REF!</definedName>
    <definedName name="_21__123Graph_ECHART_1" hidden="1">#REF!</definedName>
    <definedName name="_21_c_9_1" localSheetId="9">#REF!</definedName>
    <definedName name="_21_c_9_1">#REF!</definedName>
    <definedName name="_21PassaExtenso_4_1">NA()</definedName>
    <definedName name="_22__123Graph_CCHART_1" hidden="1">#REF!</definedName>
    <definedName name="_22__123Graph_ECHART_1" hidden="1">#REF!</definedName>
    <definedName name="_22__123Graph_FCHART_1" hidden="1">#REF!</definedName>
    <definedName name="_22_I_1" localSheetId="9">#REF!</definedName>
    <definedName name="_22_I_1">#REF!</definedName>
    <definedName name="_22Excel_BuiltIn_Print_Titles_19_1">#REF!,#REF!</definedName>
    <definedName name="_22PassaExtenso_6_1">"#NAME!PassaExtenso"</definedName>
    <definedName name="_23_I_1_1" localSheetId="10">#REF!</definedName>
    <definedName name="_23_I_1_1" localSheetId="9">#N/A</definedName>
    <definedName name="_23_I_1_1" localSheetId="15">#REF!</definedName>
    <definedName name="_23_I_1_1" localSheetId="17">#REF!</definedName>
    <definedName name="_23_I_1_1">#N/A</definedName>
    <definedName name="_23Excel_BuiltIn_Print_Titles_17_1">#REF!,#REF!</definedName>
    <definedName name="_23PassaExtenso_7_1">"#NAME!PassaExtenso"</definedName>
    <definedName name="_24__123Graph_CCHART_1" hidden="1">#REF!</definedName>
    <definedName name="_24__123Graph_DCHART_1" hidden="1">#REF!</definedName>
    <definedName name="_24_I_1_2" localSheetId="10">#REF!</definedName>
    <definedName name="_24_I_1_2" localSheetId="9">#N/A</definedName>
    <definedName name="_24_I_1_2" localSheetId="15">#REF!</definedName>
    <definedName name="_24_I_1_2" localSheetId="17">#REF!</definedName>
    <definedName name="_24_I_1_2">#N/A</definedName>
    <definedName name="_247____123Graph_DCHART_1" hidden="1">#REF!</definedName>
    <definedName name="_24Excel_BuiltIn_Print_Titles_18_1">#REF!,#REF!</definedName>
    <definedName name="_25__123Graph_BCHART_1" hidden="1">#REF!</definedName>
    <definedName name="_25__123Graph_FCHART_1" hidden="1">#REF!</definedName>
    <definedName name="_25Excel_BuiltIn_Print_Titles_19_1">#REF!,#REF!</definedName>
    <definedName name="_25Print_4_1">[30]QuQuant!#REF!</definedName>
    <definedName name="_26__123Graph_FCHART_1" hidden="1">#REF!</definedName>
    <definedName name="_26__123Graph_XCHART_3" hidden="1">#REF!</definedName>
    <definedName name="_26_S_1" localSheetId="9">#REF!</definedName>
    <definedName name="_26_S_1">[2]COMPOS1!#REF!</definedName>
    <definedName name="_26Excel_BuiltIn_Print_Titles_21_1_1_1">#REF!,#REF!</definedName>
    <definedName name="_27_S_1_1" localSheetId="10">#REF!</definedName>
    <definedName name="_27_S_1_1" localSheetId="9">#N/A</definedName>
    <definedName name="_27_S_1_1" localSheetId="15">#REF!</definedName>
    <definedName name="_27_S_1_1" localSheetId="17">#REF!</definedName>
    <definedName name="_27_S_1_1">#N/A</definedName>
    <definedName name="_27Excel_BuiltIn_Print_Titles_21_1_1_1">#REF!,#REF!</definedName>
    <definedName name="_27Print_Area_MI_4_1">#REF!</definedName>
    <definedName name="_28__123Graph_DCHART_1" hidden="1">#REF!</definedName>
    <definedName name="_28__123Graph_XCHART_3" hidden="1">#REF!</definedName>
    <definedName name="_28_S_1_2" localSheetId="10">#REF!</definedName>
    <definedName name="_28_S_1_2" localSheetId="9">#N/A</definedName>
    <definedName name="_28_S_1_2" localSheetId="15">#REF!</definedName>
    <definedName name="_28_S_1_2" localSheetId="17">#REF!</definedName>
    <definedName name="_28_S_1_2">#N/A</definedName>
    <definedName name="_288____123Graph_ECHART_1" hidden="1">#REF!</definedName>
    <definedName name="_29__123Graph_ECHART_1" hidden="1">#REF!</definedName>
    <definedName name="_29__123Graph_XCHART_3" hidden="1">#REF!</definedName>
    <definedName name="_29_x_1" localSheetId="9">#REF!</definedName>
    <definedName name="_29_x_1">#REF!</definedName>
    <definedName name="_29TES_4_1">'[31]8ª MP_BR_459'!#REF!</definedName>
    <definedName name="_2Excel_BuiltIn_Print_Area_24_1">#REF!</definedName>
    <definedName name="_2Excel_BuiltIn_Print_Area_5_1">"$#REF!.$A$1:$I$70"</definedName>
    <definedName name="_2Excel_BuiltIn_Print_Area_7_1" localSheetId="9">#REF!</definedName>
    <definedName name="_2Excel_BuiltIn_Print_Area_7_1">#REF!</definedName>
    <definedName name="_2Excel_BuiltIn_Print_Area_8_1">#REF!</definedName>
    <definedName name="_2Excel_BuiltIn_Print_Titles_13_1">('[27]Capa Memória de Calc'!$A$1:$F$65536,'[27]Capa Memória de Calc'!#REF!)</definedName>
    <definedName name="_2Excel_BuiltIn_Print_Titles_15_1_1_1_1">#REF!</definedName>
    <definedName name="_2Excel_BuiltIn_Print_Titles_16_1">#REF!,#REF!</definedName>
    <definedName name="_2Excel_BuiltIn_Print_Titles_17_1">#REF!,#REF!</definedName>
    <definedName name="_3____123Graph_DCHART_1" hidden="1">#REF!</definedName>
    <definedName name="_3___123Graph_ACHART_3" hidden="1">#REF!</definedName>
    <definedName name="_3___123Graph_XCHART_1" hidden="1">#REF!</definedName>
    <definedName name="_3__123Graph_ACHART_1" hidden="1">#REF!</definedName>
    <definedName name="_3__123Graph_ACHART_3" hidden="1">#REF!</definedName>
    <definedName name="_3__123Graph_BCHART_1" hidden="1">#REF!</definedName>
    <definedName name="_3__123Graph_XCHART_1" hidden="1">#REF!</definedName>
    <definedName name="_3__123Graph_XCHART_3" hidden="1">#REF!</definedName>
    <definedName name="_3_0_7_1" localSheetId="10">#REF!</definedName>
    <definedName name="_3_0_7_1" localSheetId="9">#N/A</definedName>
    <definedName name="_3_0_7_1" localSheetId="15">#REF!</definedName>
    <definedName name="_3_0_7_1" localSheetId="17">#REF!</definedName>
    <definedName name="_3_0_7_1">#N/A</definedName>
    <definedName name="_3_z_1">[5]PLMUSEU!#REF!</definedName>
    <definedName name="_30__123Graph_DCHART_1" hidden="1">#REF!</definedName>
    <definedName name="_30__123Graph_XCHART_3" hidden="1">#REF!</definedName>
    <definedName name="_30_x_11_1" localSheetId="9">#REF!</definedName>
    <definedName name="_30_x_11_1">#REF!</definedName>
    <definedName name="_30Excel_BuiltIn_Print_Titles_18_1">#REF!,#REF!</definedName>
    <definedName name="_31_x_12_1" localSheetId="9">#REF!</definedName>
    <definedName name="_31_x_12_1">#REF!</definedName>
    <definedName name="_31totmsa_4_1">#REF!</definedName>
    <definedName name="_32__123Graph_DCHART_1" hidden="1">#REF!</definedName>
    <definedName name="_32__123Graph_ECHART_1" hidden="1">#REF!</definedName>
    <definedName name="_32_x_13_1" localSheetId="9">#REF!</definedName>
    <definedName name="_32_x_13_1">#REF!</definedName>
    <definedName name="_329____123Graph_FCHART_1" hidden="1">#REF!</definedName>
    <definedName name="_33_x_15_1" localSheetId="9">#REF!</definedName>
    <definedName name="_33_x_15_1">#REF!</definedName>
    <definedName name="_33totmsa2_4_1">#REF!</definedName>
    <definedName name="_34__123Graph_FCHART_1" hidden="1">#REF!</definedName>
    <definedName name="_34_x_16_1" localSheetId="9">#REF!</definedName>
    <definedName name="_34_x_16_1">#REF!</definedName>
    <definedName name="_35_______123Graph_BCHART_1" hidden="1">#REF!</definedName>
    <definedName name="_35__123Graph_DCHART_1" hidden="1">#REF!</definedName>
    <definedName name="_35__123Graph_XCHART_3" hidden="1">#REF!</definedName>
    <definedName name="_35_x_17_1" localSheetId="9">#REF!</definedName>
    <definedName name="_35_x_17_1">#REF!</definedName>
    <definedName name="_35totsma_4_1">#REF!</definedName>
    <definedName name="_36__123Graph_FCHART_1" hidden="1">#REF!</definedName>
    <definedName name="_36_x_19_1" localSheetId="9">#REF!</definedName>
    <definedName name="_36_x_19_1">#REF!</definedName>
    <definedName name="_37_x_2_1" localSheetId="9">#REF!</definedName>
    <definedName name="_37_x_2_1">#REF!</definedName>
    <definedName name="_370____123Graph_XCHART_3" hidden="1">#REF!</definedName>
    <definedName name="_371___123Graph_ACHART_1" hidden="1">#REF!</definedName>
    <definedName name="_372___123Graph_ACHART_3" hidden="1">#REF!</definedName>
    <definedName name="_376__123Graph_ACHART_1" hidden="1">#REF!</definedName>
    <definedName name="_38_x_28_1" localSheetId="9">#REF!</definedName>
    <definedName name="_38_x_28_1">#REF!</definedName>
    <definedName name="_380__123Graph_ACHART_3" hidden="1">#REF!</definedName>
    <definedName name="_39_x_3_1" localSheetId="9">#REF!</definedName>
    <definedName name="_39_x_3_1">#REF!</definedName>
    <definedName name="_3Excel_BuiltIn_Print_Area_8_1" localSheetId="9">#REF!</definedName>
    <definedName name="_3Excel_BuiltIn_Print_Area_8_1">#REF!</definedName>
    <definedName name="_3Excel_BuiltIn_Print_Titles_16_1_1_1">#REF!</definedName>
    <definedName name="_3Excel_BuiltIn_Print_Titles_18_1">#REF!,#REF!</definedName>
    <definedName name="_3Excel_BuiltIn_Print_Titles_21_1">('[27]Capa Resumo'!$A$1:$F$65536,'[27]Capa Resumo'!#REF!)</definedName>
    <definedName name="_3S0120000" localSheetId="9">#NAME?</definedName>
    <definedName name="_3S0120000">#NAME?</definedName>
    <definedName name="_3S0120000_1" localSheetId="9">#REF!</definedName>
    <definedName name="_3S0120000_1">#REF!</definedName>
    <definedName name="_3S0193000" localSheetId="9">#NAME?</definedName>
    <definedName name="_3S0193000">#NAME?</definedName>
    <definedName name="_3S0193000_1" localSheetId="9">#REF!</definedName>
    <definedName name="_3S0193000_1">#REF!</definedName>
    <definedName name="_3S0220001" localSheetId="9">#NAME?</definedName>
    <definedName name="_3S0220001">#NAME?</definedName>
    <definedName name="_3S0220001_1" localSheetId="9">#REF!</definedName>
    <definedName name="_3S0220001_1">#REF!</definedName>
    <definedName name="_3S0223000" localSheetId="9">#NAME?</definedName>
    <definedName name="_3S0223000">#NAME?</definedName>
    <definedName name="_3S0223000_1" localSheetId="9">#REF!</definedName>
    <definedName name="_3S0223000_1">#REF!</definedName>
    <definedName name="_3S0240000" localSheetId="9">#NAME?</definedName>
    <definedName name="_3S0240000">#NAME?</definedName>
    <definedName name="_3S0240000_1" localSheetId="9">#REF!</definedName>
    <definedName name="_3S0240000_1">#REF!</definedName>
    <definedName name="_3S0251000" localSheetId="9">#NAME?</definedName>
    <definedName name="_3S0251000">#NAME?</definedName>
    <definedName name="_3S0251000_1" localSheetId="9">#REF!</definedName>
    <definedName name="_3S0251000_1">#REF!</definedName>
    <definedName name="_3S0253001" localSheetId="9">#NAME?</definedName>
    <definedName name="_3S0253001">#NAME?</definedName>
    <definedName name="_3S0253001_1" localSheetId="9">#REF!</definedName>
    <definedName name="_3S0253001_1">#REF!</definedName>
    <definedName name="_3S0254000" localSheetId="9">#NAME?</definedName>
    <definedName name="_3S0254000">#NAME?</definedName>
    <definedName name="_3S0254000_1" localSheetId="9">#REF!</definedName>
    <definedName name="_3S0254000_1">#REF!</definedName>
    <definedName name="_3S0260100" localSheetId="9">#NAME?</definedName>
    <definedName name="_3S0260100">#NAME?</definedName>
    <definedName name="_3S0260100_1" localSheetId="9">#REF!</definedName>
    <definedName name="_3S0260100_1">#REF!</definedName>
    <definedName name="_3S0290000" localSheetId="9">#NAME?</definedName>
    <definedName name="_3S0290000">#NAME?</definedName>
    <definedName name="_3S0290000_1" localSheetId="9">#REF!</definedName>
    <definedName name="_3S0290000_1">#REF!</definedName>
    <definedName name="_3S0331000" localSheetId="9">#NAME?</definedName>
    <definedName name="_3S0331000">#NAME?</definedName>
    <definedName name="_3S0331000_1" localSheetId="9">#REF!</definedName>
    <definedName name="_3S0331000_1">#REF!</definedName>
    <definedName name="_3S0332901" localSheetId="9">#NAME?</definedName>
    <definedName name="_3S0332901">#NAME?</definedName>
    <definedName name="_3S0332901_1" localSheetId="9">#REF!</definedName>
    <definedName name="_3S0332901_1">#REF!</definedName>
    <definedName name="_3S0334002" localSheetId="9">#NAME?</definedName>
    <definedName name="_3S0334002">#NAME?</definedName>
    <definedName name="_3S0334002_1" localSheetId="9">#REF!</definedName>
    <definedName name="_3S0334002_1">#REF!</definedName>
    <definedName name="_3S0335300" localSheetId="9">#NAME?</definedName>
    <definedName name="_3S0335300">#NAME?</definedName>
    <definedName name="_3S0335300_1" localSheetId="9">#REF!</definedName>
    <definedName name="_3S0335300_1">#REF!</definedName>
    <definedName name="_3S0337000" localSheetId="9">#NAME?</definedName>
    <definedName name="_3S0337000">#NAME?</definedName>
    <definedName name="_3S0337000_1" localSheetId="9">#REF!</definedName>
    <definedName name="_3S0337000_1">#REF!</definedName>
    <definedName name="_3S0394001" localSheetId="9">#NAME?</definedName>
    <definedName name="_3S0394001">#NAME?</definedName>
    <definedName name="_3S0394001_1" localSheetId="9">#REF!</definedName>
    <definedName name="_3S0394001_1">#REF!</definedName>
    <definedName name="_3S0394002" localSheetId="9">#NAME?</definedName>
    <definedName name="_3S0394002">#NAME?</definedName>
    <definedName name="_3S0394002_1" localSheetId="9">#REF!</definedName>
    <definedName name="_3S0394002_1">#REF!</definedName>
    <definedName name="_3S0395000" localSheetId="9">#NAME?</definedName>
    <definedName name="_3S0395000">#NAME?</definedName>
    <definedName name="_3S0395000_1" localSheetId="9">#REF!</definedName>
    <definedName name="_3S0395000_1">#REF!</definedName>
    <definedName name="_3S0400000" localSheetId="9">#NAME?</definedName>
    <definedName name="_3S0400000">#NAME?</definedName>
    <definedName name="_3S0400000_1" localSheetId="9">#REF!</definedName>
    <definedName name="_3S0400000_1">#REF!</definedName>
    <definedName name="_3S0400001" localSheetId="9">#NAME?</definedName>
    <definedName name="_3S0400001">#NAME?</definedName>
    <definedName name="_3S0400001_1" localSheetId="9">#REF!</definedName>
    <definedName name="_3S0400001_1">#REF!</definedName>
    <definedName name="_3S0459000" localSheetId="9">#NAME?</definedName>
    <definedName name="_3S0459000">#NAME?</definedName>
    <definedName name="_3S0459000_1" localSheetId="9">#REF!</definedName>
    <definedName name="_3S0459000_1">#REF!</definedName>
    <definedName name="_3S0499908" localSheetId="9">#NAME?</definedName>
    <definedName name="_3S0499908">#NAME?</definedName>
    <definedName name="_3S0499908_1" localSheetId="9">#REF!</definedName>
    <definedName name="_3S0499908_1">#REF!</definedName>
    <definedName name="_3S0500000" localSheetId="9">#NAME?</definedName>
    <definedName name="_3S0500000">#NAME?</definedName>
    <definedName name="_3S0500000_1" localSheetId="9">#REF!</definedName>
    <definedName name="_3S0500000_1">#REF!</definedName>
    <definedName name="_3S0500100" localSheetId="9">#NAME?</definedName>
    <definedName name="_3S0500100">#NAME?</definedName>
    <definedName name="_3S0500100_1" localSheetId="9">#REF!</definedName>
    <definedName name="_3S0500100_1">#REF!</definedName>
    <definedName name="_3S0510102" localSheetId="9">#NAME?</definedName>
    <definedName name="_3S0510102">#NAME?</definedName>
    <definedName name="_3S0510102_1" localSheetId="9">#REF!</definedName>
    <definedName name="_3S0510102_1">#REF!</definedName>
    <definedName name="_3S0810000" localSheetId="9">#NAME?</definedName>
    <definedName name="_3S0810000">#NAME?</definedName>
    <definedName name="_3S0810000_1" localSheetId="9">#REF!</definedName>
    <definedName name="_3S0810000_1">#REF!</definedName>
    <definedName name="_3S0810101" localSheetId="9">#NAME?</definedName>
    <definedName name="_3S0810101">#NAME?</definedName>
    <definedName name="_3S0810101_1" localSheetId="9">#REF!</definedName>
    <definedName name="_3S0810101_1">#REF!</definedName>
    <definedName name="_3S0810102" localSheetId="9">#NAME?</definedName>
    <definedName name="_3S0810102">#NAME?</definedName>
    <definedName name="_3S0810102_1" localSheetId="9">#REF!</definedName>
    <definedName name="_3S0810102_1">#REF!</definedName>
    <definedName name="_3S0810201" localSheetId="9">#NAME?</definedName>
    <definedName name="_3S0810201">#NAME?</definedName>
    <definedName name="_3S0810201_1" localSheetId="9">#REF!</definedName>
    <definedName name="_3S0810201_1">#REF!</definedName>
    <definedName name="_3S0810900" localSheetId="9">#NAME?</definedName>
    <definedName name="_3S0810900">#NAME?</definedName>
    <definedName name="_3S0810900_1" localSheetId="9">#REF!</definedName>
    <definedName name="_3S0810900_1">#REF!</definedName>
    <definedName name="_3S0820000" localSheetId="9">#NAME?</definedName>
    <definedName name="_3S0820000">#NAME?</definedName>
    <definedName name="_3S0820000_1" localSheetId="9">#REF!</definedName>
    <definedName name="_3S0820000_1">#REF!</definedName>
    <definedName name="_3S0830001" localSheetId="9">#NAME?</definedName>
    <definedName name="_3S0830001">#NAME?</definedName>
    <definedName name="_3S0830001_1" localSheetId="9">#REF!</definedName>
    <definedName name="_3S0830001_1">#REF!</definedName>
    <definedName name="_3S0830101" localSheetId="9">#NAME?</definedName>
    <definedName name="_3S0830101">#NAME?</definedName>
    <definedName name="_3S0830101_1" localSheetId="9">#REF!</definedName>
    <definedName name="_3S0830101_1">#REF!</definedName>
    <definedName name="_3S0830102" localSheetId="9">#NAME?</definedName>
    <definedName name="_3S0830102">#NAME?</definedName>
    <definedName name="_3S0830102_1" localSheetId="9">#REF!</definedName>
    <definedName name="_3S0830102_1">#REF!</definedName>
    <definedName name="_3S0830103" localSheetId="9">#NAME?</definedName>
    <definedName name="_3S0830103">#NAME?</definedName>
    <definedName name="_3S0830103_1" localSheetId="9">#REF!</definedName>
    <definedName name="_3S0830103_1">#REF!</definedName>
    <definedName name="_3S0830201" localSheetId="9">#NAME?</definedName>
    <definedName name="_3S0830201">#NAME?</definedName>
    <definedName name="_3S0830201_1" localSheetId="9">#REF!</definedName>
    <definedName name="_3S0830201_1">#REF!</definedName>
    <definedName name="_3S0830202" localSheetId="9">#NAME?</definedName>
    <definedName name="_3S0830202">#NAME?</definedName>
    <definedName name="_3S0830202_1" localSheetId="9">#REF!</definedName>
    <definedName name="_3S0830202_1">#REF!</definedName>
    <definedName name="_3S0830203" localSheetId="9">#NAME?</definedName>
    <definedName name="_3S0830203">#NAME?</definedName>
    <definedName name="_3S0830203_1" localSheetId="9">#REF!</definedName>
    <definedName name="_3S0830203_1">#REF!</definedName>
    <definedName name="_3S0830204" localSheetId="9">#NAME?</definedName>
    <definedName name="_3S0830204">#NAME?</definedName>
    <definedName name="_3S0830204_1" localSheetId="9">#REF!</definedName>
    <definedName name="_3S0830204_1">#REF!</definedName>
    <definedName name="_3S0830205" localSheetId="9">#NAME?</definedName>
    <definedName name="_3S0830205">#NAME?</definedName>
    <definedName name="_3S0830205_1" localSheetId="9">#REF!</definedName>
    <definedName name="_3S0830205_1">#REF!</definedName>
    <definedName name="_3S0840000" localSheetId="9">#NAME?</definedName>
    <definedName name="_3S0840000">#NAME?</definedName>
    <definedName name="_3S0840000_1" localSheetId="9">#REF!</definedName>
    <definedName name="_3S0840000_1">#REF!</definedName>
    <definedName name="_3S0840001" localSheetId="9">#NAME?</definedName>
    <definedName name="_3S0840001">#NAME?</definedName>
    <definedName name="_3S0840001_1" localSheetId="9">#REF!</definedName>
    <definedName name="_3S0840001_1">#REF!</definedName>
    <definedName name="_3S0840002" localSheetId="9">#NAME?</definedName>
    <definedName name="_3S0840002">#NAME?</definedName>
    <definedName name="_3S0840002_1" localSheetId="9">#REF!</definedName>
    <definedName name="_3S0840002_1">#REF!</definedName>
    <definedName name="_3S0840100" localSheetId="9">#NAME?</definedName>
    <definedName name="_3S0840100">#NAME?</definedName>
    <definedName name="_3S0840100_1" localSheetId="9">#REF!</definedName>
    <definedName name="_3S0840100_1">#REF!</definedName>
    <definedName name="_3S0840200" localSheetId="9">#NAME?</definedName>
    <definedName name="_3S0840200">#NAME?</definedName>
    <definedName name="_3S0840200_1" localSheetId="9">#REF!</definedName>
    <definedName name="_3S0840200_1">#REF!</definedName>
    <definedName name="_3S0840300" localSheetId="9">#NAME?</definedName>
    <definedName name="_3S0840300">#NAME?</definedName>
    <definedName name="_3S0840300_1" localSheetId="9">#REF!</definedName>
    <definedName name="_3S0840300_1">#REF!</definedName>
    <definedName name="_3S0840400" localSheetId="9">#NAME?</definedName>
    <definedName name="_3S0840400">#NAME?</definedName>
    <definedName name="_3S0840400_1" localSheetId="9">#REF!</definedName>
    <definedName name="_3S0840400_1">#REF!</definedName>
    <definedName name="_3S0850000" localSheetId="9">#NAME?</definedName>
    <definedName name="_3S0850000">#NAME?</definedName>
    <definedName name="_3S0850000_1" localSheetId="9">#REF!</definedName>
    <definedName name="_3S0850000_1">#REF!</definedName>
    <definedName name="_3S0850100" localSheetId="9">#NAME?</definedName>
    <definedName name="_3S0850100">#NAME?</definedName>
    <definedName name="_3S0850100_1" localSheetId="9">#REF!</definedName>
    <definedName name="_3S0850100_1">#REF!</definedName>
    <definedName name="_3S0851000" localSheetId="9">#NAME?</definedName>
    <definedName name="_3S0851000">#NAME?</definedName>
    <definedName name="_3S0851000_1" localSheetId="9">#REF!</definedName>
    <definedName name="_3S0851000_1">#REF!</definedName>
    <definedName name="_3S0851100" localSheetId="9">#NAME?</definedName>
    <definedName name="_3S0851100">#NAME?</definedName>
    <definedName name="_3S0851100_1" localSheetId="9">#REF!</definedName>
    <definedName name="_3S0851100_1">#REF!</definedName>
    <definedName name="_3S0890000" localSheetId="9">#NAME?</definedName>
    <definedName name="_3S0890000">#NAME?</definedName>
    <definedName name="_3S0890000_1" localSheetId="9">#REF!</definedName>
    <definedName name="_3S0890000_1">#REF!</definedName>
    <definedName name="_3S0890001" localSheetId="9">#NAME?</definedName>
    <definedName name="_3S0890001">#NAME?</definedName>
    <definedName name="_3S0890001_1" localSheetId="9">#REF!</definedName>
    <definedName name="_3S0890001_1">#REF!</definedName>
    <definedName name="_3S0890100" localSheetId="9">#NAME?</definedName>
    <definedName name="_3S0890100">#NAME?</definedName>
    <definedName name="_3S0890100_1" localSheetId="9">#REF!</definedName>
    <definedName name="_3S0890100_1">#REF!</definedName>
    <definedName name="_3S0890101" localSheetId="9">#NAME?</definedName>
    <definedName name="_3S0890101">#NAME?</definedName>
    <definedName name="_3S0890101_1" localSheetId="9">#REF!</definedName>
    <definedName name="_3S0890101_1">#REF!</definedName>
    <definedName name="_3S0891000" localSheetId="9">#NAME?</definedName>
    <definedName name="_3S0891000">#NAME?</definedName>
    <definedName name="_3S0891000_1" localSheetId="9">#REF!</definedName>
    <definedName name="_3S0891000_1">#REF!</definedName>
    <definedName name="_3S0900200" localSheetId="9">#NAME?</definedName>
    <definedName name="_3S0900200">#NAME?</definedName>
    <definedName name="_3S0900200_1" localSheetId="9">#REF!</definedName>
    <definedName name="_3S0900200_1">#REF!</definedName>
    <definedName name="_3S0900203" localSheetId="9">#NAME?</definedName>
    <definedName name="_3S0900203">#NAME?</definedName>
    <definedName name="_3S0900203_1" localSheetId="9">#REF!</definedName>
    <definedName name="_3S0900203_1">#REF!</definedName>
    <definedName name="_3S0900241" localSheetId="9">#NAME?</definedName>
    <definedName name="_3S0900241">#NAME?</definedName>
    <definedName name="_3S0900241_1" localSheetId="9">#REF!</definedName>
    <definedName name="_3S0900241_1">#REF!</definedName>
    <definedName name="_3S0920270" localSheetId="9">#NAME?</definedName>
    <definedName name="_3S0920270">#NAME?</definedName>
    <definedName name="_3S0920270_1" localSheetId="9">#REF!</definedName>
    <definedName name="_3S0920270_1">#REF!</definedName>
    <definedName name="_4____123Graph_ECHART_1" hidden="1">#REF!</definedName>
    <definedName name="_4__123Graph_ACHART_1" hidden="1">#REF!</definedName>
    <definedName name="_4__123Graph_ACHART_3" hidden="1">#REF!</definedName>
    <definedName name="_4__123Graph_BCHART_1" hidden="1">#REF!</definedName>
    <definedName name="_4__123Graph_CCHART_1" hidden="1">#REF!</definedName>
    <definedName name="_4__123Graph_XCHART_1" localSheetId="12" hidden="1">#REF!</definedName>
    <definedName name="_4__123Graph_XCHART_1" localSheetId="9" hidden="1">#REF!</definedName>
    <definedName name="_4__123Graph_XCHART_1" hidden="1">#REF!</definedName>
    <definedName name="_4__123Graph_XDEC_SEM" hidden="1">#REF!</definedName>
    <definedName name="_4__123Graph_XLTQ_SEM" hidden="1">#REF!</definedName>
    <definedName name="_4_2_1" localSheetId="10">#REF!</definedName>
    <definedName name="_4_2_1" localSheetId="9">#N/A</definedName>
    <definedName name="_4_2_1" localSheetId="15">#REF!</definedName>
    <definedName name="_4_2_1" localSheetId="17">#REF!</definedName>
    <definedName name="_4_2_1">#N/A</definedName>
    <definedName name="_4_x_1">[5]PLMUSEU!#REF!</definedName>
    <definedName name="_40_______123Graph_CCHART_1" hidden="1">#REF!</definedName>
    <definedName name="_40__123Graph_XCHART_3" hidden="1">#REF!</definedName>
    <definedName name="_40_x_4_1" localSheetId="9">#REF!</definedName>
    <definedName name="_40_x_4_1">#REF!</definedName>
    <definedName name="_40Excel_BuiltIn_Print_Titles_19_1">#REF!,#REF!</definedName>
    <definedName name="_41_x_7_1" localSheetId="9">#REF!</definedName>
    <definedName name="_41_x_7_1">#REF!</definedName>
    <definedName name="_42_x_9_1" localSheetId="9">#REF!</definedName>
    <definedName name="_42_x_9_1">#REF!</definedName>
    <definedName name="_425__123Graph_BCHART_1" hidden="1">#REF!</definedName>
    <definedName name="_43_z_1" localSheetId="10">#REF!</definedName>
    <definedName name="_43_z_1" localSheetId="9">#N/A</definedName>
    <definedName name="_43_z_1" localSheetId="15">#REF!</definedName>
    <definedName name="_43_z_1" localSheetId="17">#REF!</definedName>
    <definedName name="_43_z_1">#N/A</definedName>
    <definedName name="_44__123Graph_CCHART_1" hidden="1">#REF!</definedName>
    <definedName name="_44_z_1_1" localSheetId="10">#REF!</definedName>
    <definedName name="_44_z_1_1" localSheetId="9">#N/A</definedName>
    <definedName name="_44_z_1_1" localSheetId="15">#REF!</definedName>
    <definedName name="_44_z_1_1" localSheetId="17">#REF!</definedName>
    <definedName name="_44_z_1_1">#N/A</definedName>
    <definedName name="_45_______123Graph_DCHART_1" hidden="1">#REF!</definedName>
    <definedName name="_45Excel_BuiltIn_Criteria_1" localSheetId="9">#REF!</definedName>
    <definedName name="_45Excel_BuiltIn_Criteria_1">#REF!</definedName>
    <definedName name="_46__123Graph_ECHART_1" hidden="1">#REF!</definedName>
    <definedName name="_46Excel_BuiltIn_Criteria_11_1" localSheetId="9">#REF!</definedName>
    <definedName name="_46Excel_BuiltIn_Criteria_11_1">#REF!</definedName>
    <definedName name="_470__123Graph_CCHART_1" hidden="1">#REF!</definedName>
    <definedName name="_47Excel_BuiltIn_Criteria_12_1" localSheetId="9">#REF!</definedName>
    <definedName name="_47Excel_BuiltIn_Criteria_12_1">#REF!</definedName>
    <definedName name="_48Excel_BuiltIn_Criteria_13_1" localSheetId="9">#REF!</definedName>
    <definedName name="_48Excel_BuiltIn_Criteria_13_1">#REF!</definedName>
    <definedName name="_49Excel_BuiltIn_Criteria_15_1" localSheetId="9">#REF!</definedName>
    <definedName name="_49Excel_BuiltIn_Criteria_15_1">#REF!</definedName>
    <definedName name="_4Aut_original_4_1">[32]PROJETO!#REF!</definedName>
    <definedName name="_4Excel_BuiltIn_Print_Titles_1_1" localSheetId="9">#REF!</definedName>
    <definedName name="_4Excel_BuiltIn_Print_Titles_1_1">#REF!</definedName>
    <definedName name="_4Excel_BuiltIn_Print_Titles_11_1">"$'Cubação aterros'.$#REF!$#REF!:$#REF!$#REF!"</definedName>
    <definedName name="_4Excel_BuiltIn_Print_Titles_16_1">#REF!,#REF!</definedName>
    <definedName name="_4Excel_BuiltIn_Print_Titles_17_1">#REF!,#REF!</definedName>
    <definedName name="_4Excel_BuiltIn_Print_Titles_19_1">#REF!,#REF!</definedName>
    <definedName name="_4Excel_BuiltIn_Print_Titles_29_1">('[27]Capa Documentação'!$A$1:$F$65536,'[27]Capa Documentação'!#REF!)</definedName>
    <definedName name="_4S0612001" localSheetId="9">#NAME?</definedName>
    <definedName name="_4S0612001">#NAME?</definedName>
    <definedName name="_4S0612001_1" localSheetId="9">#REF!</definedName>
    <definedName name="_4S0612001_1">#REF!</definedName>
    <definedName name="_4S0612101" localSheetId="9">#NAME?</definedName>
    <definedName name="_4S0612101">#NAME?</definedName>
    <definedName name="_4S0612101_1" localSheetId="9">#REF!</definedName>
    <definedName name="_4S0612101_1">#REF!</definedName>
    <definedName name="_4S0612111" localSheetId="9">#NAME?</definedName>
    <definedName name="_4S0612111">#NAME?</definedName>
    <definedName name="_4S0612111_1" localSheetId="9">#REF!</definedName>
    <definedName name="_4S0612111_1">#REF!</definedName>
    <definedName name="_4S0620002" localSheetId="9">#NAME?</definedName>
    <definedName name="_4S0620002">#NAME?</definedName>
    <definedName name="_4S0620002_1" localSheetId="9">#REF!</definedName>
    <definedName name="_4S0620002_1">#REF!</definedName>
    <definedName name="_5____123Graph_FCHART_1" hidden="1">#REF!</definedName>
    <definedName name="_5__123Graph_ACHART_2" hidden="1">#REF!</definedName>
    <definedName name="_5__123Graph_ACHART_3" hidden="1">#REF!</definedName>
    <definedName name="_5__123Graph_BCHART_1" hidden="1">#REF!</definedName>
    <definedName name="_5__123Graph_DCHART_1" hidden="1">#REF!</definedName>
    <definedName name="_5__123Graph_FCHART_1" localSheetId="12" hidden="1">#REF!</definedName>
    <definedName name="_5__123Graph_FCHART_1" localSheetId="9" hidden="1">#REF!</definedName>
    <definedName name="_5__123Graph_FCHART_1" hidden="1">#REF!</definedName>
    <definedName name="_5_a_1" localSheetId="10">#REF!</definedName>
    <definedName name="_5_a_1" localSheetId="9">#N/A</definedName>
    <definedName name="_5_a_1" localSheetId="15">#REF!</definedName>
    <definedName name="_5_a_1" localSheetId="17">#REF!</definedName>
    <definedName name="_5_a_1">#N/A</definedName>
    <definedName name="_50_______123Graph_ECHART_1" hidden="1">#REF!</definedName>
    <definedName name="_50Excel_BuiltIn_Criteria_16_1" localSheetId="9">#REF!</definedName>
    <definedName name="_50Excel_BuiltIn_Criteria_16_1">#REF!</definedName>
    <definedName name="_50Excel_BuiltIn_Print_Titles_21_1_1_1">#REF!,#REF!</definedName>
    <definedName name="_515__123Graph_DCHART_1" hidden="1">#REF!</definedName>
    <definedName name="_51Excel_BuiltIn_Criteria_17_1" localSheetId="9">#REF!</definedName>
    <definedName name="_51Excel_BuiltIn_Criteria_17_1">#REF!</definedName>
    <definedName name="_52Excel_BuiltIn_Criteria_19_1" localSheetId="9">#REF!</definedName>
    <definedName name="_52Excel_BuiltIn_Criteria_19_1">#REF!</definedName>
    <definedName name="_53Excel_BuiltIn_Criteria_2_1" localSheetId="9">#REF!</definedName>
    <definedName name="_53Excel_BuiltIn_Criteria_2_1">#REF!</definedName>
    <definedName name="_54Excel_BuiltIn_Criteria_28_1" localSheetId="9">#REF!</definedName>
    <definedName name="_54Excel_BuiltIn_Criteria_28_1">#REF!</definedName>
    <definedName name="_55_______123Graph_FCHART_1" hidden="1">#REF!</definedName>
    <definedName name="_55Excel_BuiltIn_Criteria_3_1" localSheetId="9">#REF!</definedName>
    <definedName name="_55Excel_BuiltIn_Criteria_3_1">#REF!</definedName>
    <definedName name="_560__123Graph_ECHART_1" hidden="1">#REF!</definedName>
    <definedName name="_56Excel_BuiltIn_Criteria_4_1" localSheetId="9">#REF!</definedName>
    <definedName name="_56Excel_BuiltIn_Criteria_4_1">#REF!</definedName>
    <definedName name="_57__123Graph_FCHART_1" hidden="1">#REF!</definedName>
    <definedName name="_57Excel_BuiltIn_Criteria_7_1" localSheetId="9">#REF!</definedName>
    <definedName name="_57Excel_BuiltIn_Criteria_7_1">#REF!</definedName>
    <definedName name="_58Excel_BuiltIn_Criteria_9_1" localSheetId="9">#REF!</definedName>
    <definedName name="_58Excel_BuiltIn_Criteria_9_1">#REF!</definedName>
    <definedName name="_59Excel_BuiltIn_Database_1" localSheetId="10">#REF!</definedName>
    <definedName name="_59Excel_BuiltIn_Database_1" localSheetId="9">#N/A</definedName>
    <definedName name="_59Excel_BuiltIn_Database_1" localSheetId="15">#REF!</definedName>
    <definedName name="_59Excel_BuiltIn_Database_1" localSheetId="17">#REF!</definedName>
    <definedName name="_59Excel_BuiltIn_Database_1">#N/A</definedName>
    <definedName name="_5Aut_resumo_4_1">[25]RESUMO_AUT1!#REF!</definedName>
    <definedName name="_5Excel_BuiltIn_Print_Area_1_1_1">#REF!</definedName>
    <definedName name="_5Excel_BuiltIn_Print_Titles_17_1">#REF!,#REF!</definedName>
    <definedName name="_5Excel_BuiltIn_Print_Titles_18_1">#REF!,#REF!</definedName>
    <definedName name="_5Excel_BuiltIn_Print_Titles_21_1_1_1">#REF!,#REF!</definedName>
    <definedName name="_5Excel_BuiltIn_Print_Titles_3_1">('[27]Capa Apres'!$A$1:$F$65536,'[27]Capa Apres'!#REF!)</definedName>
    <definedName name="_5PassaExtenso_1_1_1">#N/A</definedName>
    <definedName name="_6____123Graph_XCHART_3" hidden="1">#REF!</definedName>
    <definedName name="_6__123Graph_ACHART_3" hidden="1">#REF!</definedName>
    <definedName name="_6__123Graph_BCHART_1" hidden="1">#REF!</definedName>
    <definedName name="_6__123Graph_CCHART_1" hidden="1">#REF!</definedName>
    <definedName name="_6__123Graph_ECHART_1" hidden="1">#REF!</definedName>
    <definedName name="_6__123Graph_XDEC_SEM" hidden="1">#REF!</definedName>
    <definedName name="_6_a_1_1" localSheetId="10">#REF!</definedName>
    <definedName name="_6_a_1_1" localSheetId="9">#N/A</definedName>
    <definedName name="_6_a_1_1" localSheetId="15">#REF!</definedName>
    <definedName name="_6_a_1_1" localSheetId="17">#REF!</definedName>
    <definedName name="_6_a_1_1">#N/A</definedName>
    <definedName name="_6_z_1">[5]PLMUSEU!#REF!</definedName>
    <definedName name="_60_______123Graph_XCHART_3" hidden="1">#REF!</definedName>
    <definedName name="_605__123Graph_FCHART_1" hidden="1">#REF!</definedName>
    <definedName name="_60Excel_BuiltIn_Database_1_1" localSheetId="10">#REF!</definedName>
    <definedName name="_60Excel_BuiltIn_Database_1_1" localSheetId="9">#N/A</definedName>
    <definedName name="_60Excel_BuiltIn_Database_1_1" localSheetId="15">#REF!</definedName>
    <definedName name="_60Excel_BuiltIn_Database_1_1" localSheetId="17">#REF!</definedName>
    <definedName name="_60Excel_BuiltIn_Database_1_1">#N/A</definedName>
    <definedName name="_61Excel_BuiltIn_Print_Area_1_1" localSheetId="9">#REF!</definedName>
    <definedName name="_61Excel_BuiltIn_Print_Area_1_1">#REF!</definedName>
    <definedName name="_62Excel_BuiltIn_Print_Area_1_1_1" localSheetId="10">#REF!</definedName>
    <definedName name="_62Excel_BuiltIn_Print_Area_1_1_1" localSheetId="9">#N/A</definedName>
    <definedName name="_62Excel_BuiltIn_Print_Area_1_1_1" localSheetId="15">#REF!</definedName>
    <definedName name="_62Excel_BuiltIn_Print_Area_1_1_1" localSheetId="17">#REF!</definedName>
    <definedName name="_62Excel_BuiltIn_Print_Area_1_1_1">#N/A</definedName>
    <definedName name="_63__123Graph_DCHART_1" hidden="1">#REF!</definedName>
    <definedName name="_63Excel_BuiltIn_Print_Area_1_1_1_1" localSheetId="9">#REF!</definedName>
    <definedName name="_63Excel_BuiltIn_Print_Area_1_1_1_1">#REF!</definedName>
    <definedName name="_64Excel_BuiltIn_Print_Area_1_1_1_1_1" localSheetId="10">#REF!</definedName>
    <definedName name="_64Excel_BuiltIn_Print_Area_1_1_1_1_1" localSheetId="9">#N/A</definedName>
    <definedName name="_64Excel_BuiltIn_Print_Area_1_1_1_1_1" localSheetId="15">#REF!</definedName>
    <definedName name="_64Excel_BuiltIn_Print_Area_1_1_1_1_1" localSheetId="17">#REF!</definedName>
    <definedName name="_64Excel_BuiltIn_Print_Area_1_1_1_1_1">#N/A</definedName>
    <definedName name="_65______123Graph_BCHART_1" hidden="1">#REF!</definedName>
    <definedName name="_650__123Graph_XCHART_3" hidden="1">#REF!</definedName>
    <definedName name="_65Excel_BuiltIn_Print_Area_1_1_1_1_1_1" localSheetId="10">#REF!</definedName>
    <definedName name="_65Excel_BuiltIn_Print_Area_1_1_1_1_1_1" localSheetId="9">#N/A</definedName>
    <definedName name="_65Excel_BuiltIn_Print_Area_1_1_1_1_1_1" localSheetId="15">#REF!</definedName>
    <definedName name="_65Excel_BuiltIn_Print_Area_1_1_1_1_1_1" localSheetId="17">#REF!</definedName>
    <definedName name="_65Excel_BuiltIn_Print_Area_1_1_1_1_1_1">#N/A</definedName>
    <definedName name="_66Excel_BuiltIn_Print_Area_1_1_1_1_1_1_1" localSheetId="10">#REF!</definedName>
    <definedName name="_66Excel_BuiltIn_Print_Area_1_1_1_1_1_1_1" localSheetId="9">#N/A</definedName>
    <definedName name="_66Excel_BuiltIn_Print_Area_1_1_1_1_1_1_1" localSheetId="15">#REF!</definedName>
    <definedName name="_66Excel_BuiltIn_Print_Area_1_1_1_1_1_1_1" localSheetId="17">#REF!</definedName>
    <definedName name="_66Excel_BuiltIn_Print_Area_1_1_1_1_1_1_1">#N/A</definedName>
    <definedName name="_67Excel_BuiltIn_Print_Area_1_1_1_1_1_1_1_1" localSheetId="10">#REF!</definedName>
    <definedName name="_67Excel_BuiltIn_Print_Area_1_1_1_1_1_1_1_1" localSheetId="9">#N/A</definedName>
    <definedName name="_67Excel_BuiltIn_Print_Area_1_1_1_1_1_1_1_1" localSheetId="15">#REF!</definedName>
    <definedName name="_67Excel_BuiltIn_Print_Area_1_1_1_1_1_1_1_1" localSheetId="17">#REF!</definedName>
    <definedName name="_67Excel_BuiltIn_Print_Area_1_1_1_1_1_1_1_1">#N/A</definedName>
    <definedName name="_68__123Graph_XCHART_3" hidden="1">#REF!</definedName>
    <definedName name="_68Excel_BuiltIn_Print_Area_1_1_1_1_1_1_1_1_1" localSheetId="10">#REF!</definedName>
    <definedName name="_68Excel_BuiltIn_Print_Area_1_1_1_1_1_1_1_1_1" localSheetId="9">#N/A</definedName>
    <definedName name="_68Excel_BuiltIn_Print_Area_1_1_1_1_1_1_1_1_1" localSheetId="15">#REF!</definedName>
    <definedName name="_68Excel_BuiltIn_Print_Area_1_1_1_1_1_1_1_1_1" localSheetId="17">#REF!</definedName>
    <definedName name="_68Excel_BuiltIn_Print_Area_1_1_1_1_1_1_1_1_1">#N/A</definedName>
    <definedName name="_69Excel_BuiltIn_Print_Area_1_1_1_1_1_1_1_1_1_1" localSheetId="10">#REF!</definedName>
    <definedName name="_69Excel_BuiltIn_Print_Area_1_1_1_1_1_1_1_1_1_1" localSheetId="9">#N/A</definedName>
    <definedName name="_69Excel_BuiltIn_Print_Area_1_1_1_1_1_1_1_1_1_1" localSheetId="15">#REF!</definedName>
    <definedName name="_69Excel_BuiltIn_Print_Area_1_1_1_1_1_1_1_1_1_1" localSheetId="17">#REF!</definedName>
    <definedName name="_69Excel_BuiltIn_Print_Area_1_1_1_1_1_1_1_1_1_1">#N/A</definedName>
    <definedName name="_6Excel_BuiltIn_Criteria_1">#REF!</definedName>
    <definedName name="_6Excel_BuiltIn_Print_Titles_16_1">#REF!,#REF!</definedName>
    <definedName name="_6Excel_BuiltIn_Print_Titles_16_1_1_1">#REF!</definedName>
    <definedName name="_6Excel_BuiltIn_Print_Titles_18_1">#REF!,#REF!</definedName>
    <definedName name="_6Excel_BuiltIn_Print_Titles_19_1">#REF!,#REF!</definedName>
    <definedName name="_6Excel_BuiltIn_Print_Titles_30_1">('[27]Capa Anexo I'!$A$1:$F$65536,'[27]Capa Anexo I'!#REF!)</definedName>
    <definedName name="_6PassaExtenso_1_1_33_1">#N/A</definedName>
    <definedName name="_7___123Graph_ACHART_1" hidden="1">#REF!</definedName>
    <definedName name="_7__123Graph_CCHART_1" hidden="1">#REF!</definedName>
    <definedName name="_7__123Graph_FCHART_1" hidden="1">#REF!</definedName>
    <definedName name="_7_a_7_1" localSheetId="10">#REF!</definedName>
    <definedName name="_7_a_7_1" localSheetId="9">#N/A</definedName>
    <definedName name="_7_a_7_1" localSheetId="15">#REF!</definedName>
    <definedName name="_7_a_7_1" localSheetId="17">#REF!</definedName>
    <definedName name="_7_a_7_1">#N/A</definedName>
    <definedName name="_70______123Graph_CCHART_1" hidden="1">#REF!</definedName>
    <definedName name="_70Excel_BuiltIn_Print_Area_2_1" localSheetId="9">#REF!</definedName>
    <definedName name="_70Excel_BuiltIn_Print_Area_2_1">#REF!</definedName>
    <definedName name="_71Excel_BuiltIn_Print_Area_2_1_1" localSheetId="9">#NAME?</definedName>
    <definedName name="_71Excel_BuiltIn_Print_Area_2_1_1">#NAME?</definedName>
    <definedName name="_72Excel_BuiltIn_Print_Area_2_1_1_1_1_1_1" localSheetId="10">#REF!</definedName>
    <definedName name="_72Excel_BuiltIn_Print_Area_2_1_1_1_1_1_1" localSheetId="9">#N/A</definedName>
    <definedName name="_72Excel_BuiltIn_Print_Area_2_1_1_1_1_1_1" localSheetId="15">#REF!</definedName>
    <definedName name="_72Excel_BuiltIn_Print_Area_2_1_1_1_1_1_1" localSheetId="17">#REF!</definedName>
    <definedName name="_72Excel_BuiltIn_Print_Area_2_1_1_1_1_1_1">#N/A</definedName>
    <definedName name="_73Excel_BuiltIn_Print_Area_2_1_1_1_1_1_1_1" localSheetId="10">#REF!</definedName>
    <definedName name="_73Excel_BuiltIn_Print_Area_2_1_1_1_1_1_1_1" localSheetId="9">#N/A</definedName>
    <definedName name="_73Excel_BuiltIn_Print_Area_2_1_1_1_1_1_1_1" localSheetId="15">#REF!</definedName>
    <definedName name="_73Excel_BuiltIn_Print_Area_2_1_1_1_1_1_1_1" localSheetId="17">#REF!</definedName>
    <definedName name="_73Excel_BuiltIn_Print_Area_2_1_1_1_1_1_1_1">#N/A</definedName>
    <definedName name="_74Excel_BuiltIn_Print_Area_2_1_1_1_1_1_1_1_1" localSheetId="10">#REF!</definedName>
    <definedName name="_74Excel_BuiltIn_Print_Area_2_1_1_1_1_1_1_1_1" localSheetId="9">#N/A</definedName>
    <definedName name="_74Excel_BuiltIn_Print_Area_2_1_1_1_1_1_1_1_1" localSheetId="15">#REF!</definedName>
    <definedName name="_74Excel_BuiltIn_Print_Area_2_1_1_1_1_1_1_1_1" localSheetId="17">#REF!</definedName>
    <definedName name="_74Excel_BuiltIn_Print_Area_2_1_1_1_1_1_1_1_1">#N/A</definedName>
    <definedName name="_75______123Graph_DCHART_1" hidden="1">#REF!</definedName>
    <definedName name="_75Excel_BuiltIn_Print_Area_20_1" localSheetId="9">#REF!</definedName>
    <definedName name="_75Excel_BuiltIn_Print_Area_20_1">#REF!</definedName>
    <definedName name="_76Excel_BuiltIn_Print_Area_3_1" localSheetId="9">#REF!</definedName>
    <definedName name="_76Excel_BuiltIn_Print_Area_3_1">#REF!</definedName>
    <definedName name="_77Excel_BuiltIn_Print_Area_3_1_1" localSheetId="10">#REF!</definedName>
    <definedName name="_77Excel_BuiltIn_Print_Area_3_1_1" localSheetId="9">#N/A</definedName>
    <definedName name="_77Excel_BuiltIn_Print_Area_3_1_1" localSheetId="15">#REF!</definedName>
    <definedName name="_77Excel_BuiltIn_Print_Area_3_1_1" localSheetId="17">#REF!</definedName>
    <definedName name="_77Excel_BuiltIn_Print_Area_3_1_1">#N/A</definedName>
    <definedName name="_78Excel_BuiltIn_Print_Area_3_1_1_1" localSheetId="10">#REF!</definedName>
    <definedName name="_78Excel_BuiltIn_Print_Area_3_1_1_1" localSheetId="9">#N/A</definedName>
    <definedName name="_78Excel_BuiltIn_Print_Area_3_1_1_1" localSheetId="15">#REF!</definedName>
    <definedName name="_78Excel_BuiltIn_Print_Area_3_1_1_1" localSheetId="17">#REF!</definedName>
    <definedName name="_78Excel_BuiltIn_Print_Area_3_1_1_1">#N/A</definedName>
    <definedName name="_79Excel_BuiltIn_Print_Area_3_1_1_1_1" localSheetId="10">#REF!</definedName>
    <definedName name="_79Excel_BuiltIn_Print_Area_3_1_1_1_1" localSheetId="9">#N/A</definedName>
    <definedName name="_79Excel_BuiltIn_Print_Area_3_1_1_1_1" localSheetId="15">#REF!</definedName>
    <definedName name="_79Excel_BuiltIn_Print_Area_3_1_1_1_1" localSheetId="17">#REF!</definedName>
    <definedName name="_79Excel_BuiltIn_Print_Area_3_1_1_1_1">#N/A</definedName>
    <definedName name="_7Excel_BuiltIn_Database_1">#REF!</definedName>
    <definedName name="_7Excel_BuiltIn_Print_Titles_16_1_1_1">#REF!</definedName>
    <definedName name="_7Excel_BuiltIn_Print_Titles_19_1">#REF!,#REF!</definedName>
    <definedName name="_7Excel_BuiltIn_Print_Titles_21_1_1_1">#REF!,#REF!</definedName>
    <definedName name="_7Excel_BuiltIn_Print_Titles_32_1">('[27]Capa Anexo II'!$A$1:$F$65536,'[27]Capa Anexo II'!#REF!)</definedName>
    <definedName name="_7œ_0__123Grap" hidden="1">#REF!</definedName>
    <definedName name="_7PassaExtenso_1_1_35_1">#N/A</definedName>
    <definedName name="_8___123Graph_ACHART_3" hidden="1">#REF!</definedName>
    <definedName name="_8__123Graph_ACHART_1" hidden="1">#REF!</definedName>
    <definedName name="_8__123Graph_ACHART_3" hidden="1">#REF!</definedName>
    <definedName name="_8__123Graph_CCHART_1" hidden="1">#REF!</definedName>
    <definedName name="_8__123Graph_DCHART_1" hidden="1">#REF!</definedName>
    <definedName name="_8__123Graph_XCHART_3" hidden="1">#REF!</definedName>
    <definedName name="_8__123Graph_XLTQ_SEM" hidden="1">#REF!</definedName>
    <definedName name="_8_c_1" localSheetId="9">#REF!</definedName>
    <definedName name="_8_c_1">#REF!</definedName>
    <definedName name="_80______123Graph_ECHART_1" hidden="1">#REF!</definedName>
    <definedName name="_80Excel_BuiltIn_Print_Area_3_1_1_1_1_1" localSheetId="10">#REF!</definedName>
    <definedName name="_80Excel_BuiltIn_Print_Area_3_1_1_1_1_1" localSheetId="9">#N/A</definedName>
    <definedName name="_80Excel_BuiltIn_Print_Area_3_1_1_1_1_1" localSheetId="15">#REF!</definedName>
    <definedName name="_80Excel_BuiltIn_Print_Area_3_1_1_1_1_1" localSheetId="17">#REF!</definedName>
    <definedName name="_80Excel_BuiltIn_Print_Area_3_1_1_1_1_1">#N/A</definedName>
    <definedName name="_81Excel_BuiltIn_Print_Area_6_1" localSheetId="9">#REF!</definedName>
    <definedName name="_81Excel_BuiltIn_Print_Area_6_1">#REF!</definedName>
    <definedName name="_82__123Graph_ECHART_1" hidden="1">#REF!</definedName>
    <definedName name="_82Excel_BuiltIn_Print_Area_7_1" localSheetId="9">#REF!</definedName>
    <definedName name="_82Excel_BuiltIn_Print_Area_7_1">#REF!</definedName>
    <definedName name="_83Excel_BuiltIn_Print_Area_7_1_1" localSheetId="9">#REF!</definedName>
    <definedName name="_83Excel_BuiltIn_Print_Area_7_1_1">#REF!</definedName>
    <definedName name="_84Excel_BuiltIn_Print_Area_7_1_1_1" localSheetId="10">#REF!</definedName>
    <definedName name="_84Excel_BuiltIn_Print_Area_7_1_1_1" localSheetId="9">#N/A</definedName>
    <definedName name="_84Excel_BuiltIn_Print_Area_7_1_1_1" localSheetId="15">#REF!</definedName>
    <definedName name="_84Excel_BuiltIn_Print_Area_7_1_1_1" localSheetId="17">#REF!</definedName>
    <definedName name="_84Excel_BuiltIn_Print_Area_7_1_1_1">#N/A</definedName>
    <definedName name="_85______123Graph_FCHART_1" hidden="1">#REF!</definedName>
    <definedName name="_85Excel_BuiltIn_Print_Area_7_1_1_2" localSheetId="10">#REF!</definedName>
    <definedName name="_85Excel_BuiltIn_Print_Area_7_1_1_2" localSheetId="9">#N/A</definedName>
    <definedName name="_85Excel_BuiltIn_Print_Area_7_1_1_2" localSheetId="15">#REF!</definedName>
    <definedName name="_85Excel_BuiltIn_Print_Area_7_1_1_2" localSheetId="17">#REF!</definedName>
    <definedName name="_85Excel_BuiltIn_Print_Area_7_1_1_2">#N/A</definedName>
    <definedName name="_86Excel_BuiltIn_Print_Area_8_1" localSheetId="9">#REF!</definedName>
    <definedName name="_86Excel_BuiltIn_Print_Area_8_1">#REF!</definedName>
    <definedName name="_87Excel_BuiltIn_Print_Area_8_1_1" localSheetId="10">#REF!</definedName>
    <definedName name="_87Excel_BuiltIn_Print_Area_8_1_1" localSheetId="9">#N/A</definedName>
    <definedName name="_87Excel_BuiltIn_Print_Area_8_1_1" localSheetId="15">#REF!</definedName>
    <definedName name="_87Excel_BuiltIn_Print_Area_8_1_1" localSheetId="17">#REF!</definedName>
    <definedName name="_87Excel_BuiltIn_Print_Area_8_1_1">#N/A</definedName>
    <definedName name="_88Excel_BuiltIn_Print_Area_8_1_1_1" localSheetId="10">#REF!</definedName>
    <definedName name="_88Excel_BuiltIn_Print_Area_8_1_1_1" localSheetId="9">#N/A</definedName>
    <definedName name="_88Excel_BuiltIn_Print_Area_8_1_1_1" localSheetId="15">#REF!</definedName>
    <definedName name="_88Excel_BuiltIn_Print_Area_8_1_1_1" localSheetId="17">#REF!</definedName>
    <definedName name="_88Excel_BuiltIn_Print_Area_8_1_1_1">#N/A</definedName>
    <definedName name="_899" hidden="1">#REF!</definedName>
    <definedName name="_89Excel_BuiltIn_Print_Titles_1_1" localSheetId="9">#REF!</definedName>
    <definedName name="_89Excel_BuiltIn_Print_Titles_1_1">#REF!</definedName>
    <definedName name="_8Aut_original_4_1">[32]PROJETO!#REF!</definedName>
    <definedName name="_8Excel_BuiltIn_Print_Titles_17_1">#REF!,#REF!</definedName>
    <definedName name="_8Excel_BuiltIn_Print_Titles_21_1_1_1">#REF!,#REF!</definedName>
    <definedName name="_8Excel_BuiltIn_Print_Titles_33_1">('[27]Capa Anexo III'!$A$1:$F$65536,'[27]Capa Anexo III'!#REF!)</definedName>
    <definedName name="_8PassaExtenso_4_1">NA()</definedName>
    <definedName name="_9__123Graph_ACHART_3" hidden="1">#REF!</definedName>
    <definedName name="_9__123Graph_BCHART_1" hidden="1">#REF!</definedName>
    <definedName name="_9__123Graph_DCHART_1" hidden="1">#REF!</definedName>
    <definedName name="_9__123Graph_ECHART_1" hidden="1">#REF!</definedName>
    <definedName name="_9_c_11_1" localSheetId="9">#REF!</definedName>
    <definedName name="_9_c_11_1">#REF!</definedName>
    <definedName name="_90______123Graph_XCHART_3" hidden="1">#REF!</definedName>
    <definedName name="_90Excel_BuiltIn_Print_Titles_1_1_1" localSheetId="9">#REF!</definedName>
    <definedName name="_90Excel_BuiltIn_Print_Titles_1_1_1">#REF!</definedName>
    <definedName name="_91_____123Graph_ACHART_1" hidden="1">#REF!</definedName>
    <definedName name="_91Excel_BuiltIn_Print_Titles_1_1_1_1" localSheetId="10">#REF!</definedName>
    <definedName name="_91Excel_BuiltIn_Print_Titles_1_1_1_1" localSheetId="9">#N/A</definedName>
    <definedName name="_91Excel_BuiltIn_Print_Titles_1_1_1_1" localSheetId="15">#REF!</definedName>
    <definedName name="_91Excel_BuiltIn_Print_Titles_1_1_1_1" localSheetId="17">#REF!</definedName>
    <definedName name="_91Excel_BuiltIn_Print_Titles_1_1_1_1">#N/A</definedName>
    <definedName name="_92_____123Graph_ACHART_3" hidden="1">#REF!</definedName>
    <definedName name="_92Excel_BuiltIn_Print_Titles_1_1_1_2" localSheetId="10">#REF!</definedName>
    <definedName name="_92Excel_BuiltIn_Print_Titles_1_1_1_2" localSheetId="9">#N/A</definedName>
    <definedName name="_92Excel_BuiltIn_Print_Titles_1_1_1_2" localSheetId="15">#REF!</definedName>
    <definedName name="_92Excel_BuiltIn_Print_Titles_1_1_1_2" localSheetId="17">#REF!</definedName>
    <definedName name="_92Excel_BuiltIn_Print_Titles_1_1_1_2">#N/A</definedName>
    <definedName name="_93Print_Area_MI_1_1" localSheetId="9">#REF!</definedName>
    <definedName name="_93Print_Area_MI_1_1">#REF!</definedName>
    <definedName name="_97_____123Graph_BCHART_1" hidden="1">#REF!</definedName>
    <definedName name="_9Excel_BuiltIn_Print_Titles_34_1">('[27]Capa Anexo IV'!$A$1:$F$65536,'[27]Capa Anexo IV'!#REF!)</definedName>
    <definedName name="_9PassaExtenso_6_1">"#NAME!PassaExtenso"</definedName>
    <definedName name="_a" localSheetId="9">#REF!</definedName>
    <definedName name="_a">#REF!</definedName>
    <definedName name="_a_1" localSheetId="9">#REF!</definedName>
    <definedName name="_a_1">#REF!</definedName>
    <definedName name="_a_11" localSheetId="9">#REF!</definedName>
    <definedName name="_a_11">#REF!</definedName>
    <definedName name="_a_12" localSheetId="9">#REF!</definedName>
    <definedName name="_a_12">#REF!</definedName>
    <definedName name="_a_13" localSheetId="9">#REF!</definedName>
    <definedName name="_a_13">#REF!</definedName>
    <definedName name="_a_14" localSheetId="10">#REF!</definedName>
    <definedName name="_a_14" localSheetId="9">#N/A</definedName>
    <definedName name="_a_14" localSheetId="15">#REF!</definedName>
    <definedName name="_a_14" localSheetId="17">#REF!</definedName>
    <definedName name="_a_14">#N/A</definedName>
    <definedName name="_a_14_1" localSheetId="10">#REF!</definedName>
    <definedName name="_a_14_1" localSheetId="9">#N/A</definedName>
    <definedName name="_a_14_1" localSheetId="15">#REF!</definedName>
    <definedName name="_a_14_1" localSheetId="17">#REF!</definedName>
    <definedName name="_a_14_1">#N/A</definedName>
    <definedName name="_a_15" localSheetId="9">#REF!</definedName>
    <definedName name="_a_15">#REF!</definedName>
    <definedName name="_a_16" localSheetId="9">#REF!</definedName>
    <definedName name="_a_16">#REF!</definedName>
    <definedName name="_a_17" localSheetId="9">#REF!</definedName>
    <definedName name="_a_17">#REF!</definedName>
    <definedName name="_a_19" localSheetId="9">#REF!</definedName>
    <definedName name="_a_19">#REF!</definedName>
    <definedName name="_a_2" localSheetId="9">#REF!</definedName>
    <definedName name="_a_2">#REF!</definedName>
    <definedName name="_a_28" localSheetId="9">#REF!</definedName>
    <definedName name="_a_28">#REF!</definedName>
    <definedName name="_a_3" localSheetId="9">#REF!</definedName>
    <definedName name="_a_3">#REF!</definedName>
    <definedName name="_a_4" localSheetId="9">#REF!</definedName>
    <definedName name="_a_4">#REF!</definedName>
    <definedName name="_a_7" localSheetId="9">#REF!</definedName>
    <definedName name="_a_7">#REF!</definedName>
    <definedName name="_a_7_1" localSheetId="9">#REF!</definedName>
    <definedName name="_a_7_1">#REF!</definedName>
    <definedName name="_a_7_14" localSheetId="10">#REF!</definedName>
    <definedName name="_a_7_14" localSheetId="9">#N/A</definedName>
    <definedName name="_a_7_14" localSheetId="15">#REF!</definedName>
    <definedName name="_a_7_14" localSheetId="17">#REF!</definedName>
    <definedName name="_a_7_14">#N/A</definedName>
    <definedName name="_a_9" localSheetId="9">#REF!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[33]!_A14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70000" localSheetId="9">#REF!</definedName>
    <definedName name="_A70000">#REF!</definedName>
    <definedName name="_A80000" localSheetId="9">#REF!</definedName>
    <definedName name="_A80000">#REF!</definedName>
    <definedName name="_A9">#N/A</definedName>
    <definedName name="_a999" localSheetId="13" hidden="1">{#N/A,#N/A,FALSE,"ANEXO3 99 ERA";#N/A,#N/A,FALSE,"ANEXO3 99 UBÁ2";#N/A,#N/A,FALSE,"ANEXO3 99 DTU";#N/A,#N/A,FALSE,"ANEXO3 99 RDR";#N/A,#N/A,FALSE,"ANEXO3 99 UBÁ4";#N/A,#N/A,FALSE,"ANEXO3 99 UBÁ6"}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99999" localSheetId="9">#REF!</definedName>
    <definedName name="_A99999">#REF!</definedName>
    <definedName name="_AA" hidden="1">#REF!</definedName>
    <definedName name="_Abr1">#REF!</definedName>
    <definedName name="_ABR95">[34]Consultoria!#REF!</definedName>
    <definedName name="_ABR96">[34]Consultoria!#REF!</definedName>
    <definedName name="_ABR97">[34]Consultoria!#REF!</definedName>
    <definedName name="_ABR98">[34]Consultoria!#REF!</definedName>
    <definedName name="_ABR99">[34]Consultoria!#REF!</definedName>
    <definedName name="_ACA25">[17]DADOS!$C$17</definedName>
    <definedName name="_ACA50">[17]DADOS!$C$16</definedName>
    <definedName name="_ACC2" hidden="1">#REF!</definedName>
    <definedName name="_ACM30">#REF!</definedName>
    <definedName name="_adm1" localSheetId="13" hidden="1">{"'Índice'!$A$1:$K$49"}</definedName>
    <definedName name="_adm1" hidden="1">{"'Índice'!$A$1:$K$49"}</definedName>
    <definedName name="_adm2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 localSheetId="13" hidden="1">{"'gráf jan00'!$A$1:$AK$41"}</definedName>
    <definedName name="_Ago1" localSheetId="10">#REF!</definedName>
    <definedName name="_Ago1" localSheetId="15">#REF!</definedName>
    <definedName name="_Ago1" localSheetId="17">#REF!</definedName>
    <definedName name="_ago1" hidden="1">{"'gráf jan00'!$A$1:$AK$41"}</definedName>
    <definedName name="_ago1_1" localSheetId="13" hidden="1">{"'gráf jan00'!$A$1:$AK$41"}</definedName>
    <definedName name="_ago1_1" hidden="1">{"'gráf jan00'!$A$1:$AK$41"}</definedName>
    <definedName name="_ago1_1_1" localSheetId="13" hidden="1">{"'gráf jan00'!$A$1:$AK$41"}</definedName>
    <definedName name="_ago1_1_1" hidden="1">{"'gráf jan00'!$A$1:$AK$41"}</definedName>
    <definedName name="_ago1_1_1_1" localSheetId="13" hidden="1">{"'gráf jan00'!$A$1:$AK$41"}</definedName>
    <definedName name="_ago1_1_1_1" hidden="1">{"'gráf jan00'!$A$1:$AK$41"}</definedName>
    <definedName name="_ago1_1_2" localSheetId="13" hidden="1">{"'gráf jan00'!$A$1:$AK$41"}</definedName>
    <definedName name="_ago1_1_2" hidden="1">{"'gráf jan00'!$A$1:$AK$41"}</definedName>
    <definedName name="_ago1_2" localSheetId="13" hidden="1">{"'gráf jan00'!$A$1:$AK$41"}</definedName>
    <definedName name="_ago1_2" hidden="1">{"'gráf jan00'!$A$1:$AK$41"}</definedName>
    <definedName name="_ago10" localSheetId="13" hidden="1">{"'gráf jan00'!$A$1:$AK$41"}</definedName>
    <definedName name="_ago10" hidden="1">{"'gráf jan00'!$A$1:$AK$41"}</definedName>
    <definedName name="_ago10_1" localSheetId="13" hidden="1">{"'gráf jan00'!$A$1:$AK$41"}</definedName>
    <definedName name="_ago10_1" hidden="1">{"'gráf jan00'!$A$1:$AK$41"}</definedName>
    <definedName name="_ago10_1_1" localSheetId="13" hidden="1">{"'gráf jan00'!$A$1:$AK$41"}</definedName>
    <definedName name="_ago10_1_1" hidden="1">{"'gráf jan00'!$A$1:$AK$41"}</definedName>
    <definedName name="_ago10_1_1_1" localSheetId="13" hidden="1">{"'gráf jan00'!$A$1:$AK$41"}</definedName>
    <definedName name="_ago10_1_1_1" hidden="1">{"'gráf jan00'!$A$1:$AK$41"}</definedName>
    <definedName name="_ago10_1_2" localSheetId="13" hidden="1">{"'gráf jan00'!$A$1:$AK$41"}</definedName>
    <definedName name="_ago10_1_2" hidden="1">{"'gráf jan00'!$A$1:$AK$41"}</definedName>
    <definedName name="_ago10_2" localSheetId="13" hidden="1">{"'gráf jan00'!$A$1:$AK$41"}</definedName>
    <definedName name="_ago10_2" hidden="1">{"'gráf jan00'!$A$1:$AK$41"}</definedName>
    <definedName name="_ago2" localSheetId="13" hidden="1">{"'gráf jan00'!$A$1:$AK$41"}</definedName>
    <definedName name="_ago2" hidden="1">{"'gráf jan00'!$A$1:$AK$41"}</definedName>
    <definedName name="_ago2_1" localSheetId="13" hidden="1">{"'gráf jan00'!$A$1:$AK$41"}</definedName>
    <definedName name="_ago2_1" hidden="1">{"'gráf jan00'!$A$1:$AK$41"}</definedName>
    <definedName name="_ago2_1_1" localSheetId="13" hidden="1">{"'gráf jan00'!$A$1:$AK$41"}</definedName>
    <definedName name="_ago2_1_1" hidden="1">{"'gráf jan00'!$A$1:$AK$41"}</definedName>
    <definedName name="_ago2_1_1_1" localSheetId="13" hidden="1">{"'gráf jan00'!$A$1:$AK$41"}</definedName>
    <definedName name="_ago2_1_1_1" hidden="1">{"'gráf jan00'!$A$1:$AK$41"}</definedName>
    <definedName name="_ago2_1_2" localSheetId="13" hidden="1">{"'gráf jan00'!$A$1:$AK$41"}</definedName>
    <definedName name="_ago2_1_2" hidden="1">{"'gráf jan00'!$A$1:$AK$41"}</definedName>
    <definedName name="_ago2_2" localSheetId="13" hidden="1">{"'gráf jan00'!$A$1:$AK$41"}</definedName>
    <definedName name="_ago2_2" hidden="1">{"'gráf jan00'!$A$1:$AK$41"}</definedName>
    <definedName name="_ago3" localSheetId="13" hidden="1">{"'gráf jan00'!$A$1:$AK$41"}</definedName>
    <definedName name="_ago3" hidden="1">{"'gráf jan00'!$A$1:$AK$41"}</definedName>
    <definedName name="_ago3_1" localSheetId="13" hidden="1">{"'gráf jan00'!$A$1:$AK$41"}</definedName>
    <definedName name="_ago3_1" hidden="1">{"'gráf jan00'!$A$1:$AK$41"}</definedName>
    <definedName name="_ago3_1_1" localSheetId="13" hidden="1">{"'gráf jan00'!$A$1:$AK$41"}</definedName>
    <definedName name="_ago3_1_1" hidden="1">{"'gráf jan00'!$A$1:$AK$41"}</definedName>
    <definedName name="_ago3_1_1_1" localSheetId="13" hidden="1">{"'gráf jan00'!$A$1:$AK$41"}</definedName>
    <definedName name="_ago3_1_1_1" hidden="1">{"'gráf jan00'!$A$1:$AK$41"}</definedName>
    <definedName name="_ago3_1_2" localSheetId="13" hidden="1">{"'gráf jan00'!$A$1:$AK$41"}</definedName>
    <definedName name="_ago3_1_2" hidden="1">{"'gráf jan00'!$A$1:$AK$41"}</definedName>
    <definedName name="_ago3_2" localSheetId="13" hidden="1">{"'gráf jan00'!$A$1:$AK$41"}</definedName>
    <definedName name="_ago3_2" hidden="1">{"'gráf jan00'!$A$1:$AK$41"}</definedName>
    <definedName name="_ago4" localSheetId="13" hidden="1">{"'gráf jan00'!$A$1:$AK$41"}</definedName>
    <definedName name="_ago4" hidden="1">{"'gráf jan00'!$A$1:$AK$41"}</definedName>
    <definedName name="_ago4_1" localSheetId="13" hidden="1">{"'gráf jan00'!$A$1:$AK$41"}</definedName>
    <definedName name="_ago4_1" hidden="1">{"'gráf jan00'!$A$1:$AK$41"}</definedName>
    <definedName name="_ago4_1_1" localSheetId="13" hidden="1">{"'gráf jan00'!$A$1:$AK$41"}</definedName>
    <definedName name="_ago4_1_1" hidden="1">{"'gráf jan00'!$A$1:$AK$41"}</definedName>
    <definedName name="_ago4_1_1_1" localSheetId="13" hidden="1">{"'gráf jan00'!$A$1:$AK$41"}</definedName>
    <definedName name="_ago4_1_1_1" hidden="1">{"'gráf jan00'!$A$1:$AK$41"}</definedName>
    <definedName name="_ago4_1_2" localSheetId="13" hidden="1">{"'gráf jan00'!$A$1:$AK$41"}</definedName>
    <definedName name="_ago4_1_2" hidden="1">{"'gráf jan00'!$A$1:$AK$41"}</definedName>
    <definedName name="_ago4_2" localSheetId="13" hidden="1">{"'gráf jan00'!$A$1:$AK$41"}</definedName>
    <definedName name="_ago4_2" hidden="1">{"'gráf jan00'!$A$1:$AK$41"}</definedName>
    <definedName name="_ago5" localSheetId="13" hidden="1">{"'gráf jan00'!$A$1:$AK$41"}</definedName>
    <definedName name="_ago5" hidden="1">{"'gráf jan00'!$A$1:$AK$41"}</definedName>
    <definedName name="_ago5_1" localSheetId="13" hidden="1">{"'gráf jan00'!$A$1:$AK$41"}</definedName>
    <definedName name="_ago5_1" hidden="1">{"'gráf jan00'!$A$1:$AK$41"}</definedName>
    <definedName name="_ago5_1_1" localSheetId="13" hidden="1">{"'gráf jan00'!$A$1:$AK$41"}</definedName>
    <definedName name="_ago5_1_1" hidden="1">{"'gráf jan00'!$A$1:$AK$41"}</definedName>
    <definedName name="_ago5_1_1_1" localSheetId="13" hidden="1">{"'gráf jan00'!$A$1:$AK$41"}</definedName>
    <definedName name="_ago5_1_1_1" hidden="1">{"'gráf jan00'!$A$1:$AK$41"}</definedName>
    <definedName name="_ago5_1_2" localSheetId="13" hidden="1">{"'gráf jan00'!$A$1:$AK$41"}</definedName>
    <definedName name="_ago5_1_2" hidden="1">{"'gráf jan00'!$A$1:$AK$41"}</definedName>
    <definedName name="_ago5_2" localSheetId="13" hidden="1">{"'gráf jan00'!$A$1:$AK$41"}</definedName>
    <definedName name="_ago5_2" hidden="1">{"'gráf jan00'!$A$1:$AK$41"}</definedName>
    <definedName name="_ago6" localSheetId="13" hidden="1">{"'gráf jan00'!$A$1:$AK$41"}</definedName>
    <definedName name="_ago6" hidden="1">{"'gráf jan00'!$A$1:$AK$41"}</definedName>
    <definedName name="_ago6_1" localSheetId="13" hidden="1">{"'gráf jan00'!$A$1:$AK$41"}</definedName>
    <definedName name="_ago6_1" hidden="1">{"'gráf jan00'!$A$1:$AK$41"}</definedName>
    <definedName name="_ago6_1_1" localSheetId="13" hidden="1">{"'gráf jan00'!$A$1:$AK$41"}</definedName>
    <definedName name="_ago6_1_1" hidden="1">{"'gráf jan00'!$A$1:$AK$41"}</definedName>
    <definedName name="_ago6_1_1_1" localSheetId="13" hidden="1">{"'gráf jan00'!$A$1:$AK$41"}</definedName>
    <definedName name="_ago6_1_1_1" hidden="1">{"'gráf jan00'!$A$1:$AK$41"}</definedName>
    <definedName name="_ago6_1_2" localSheetId="13" hidden="1">{"'gráf jan00'!$A$1:$AK$41"}</definedName>
    <definedName name="_ago6_1_2" hidden="1">{"'gráf jan00'!$A$1:$AK$41"}</definedName>
    <definedName name="_ago6_2" localSheetId="13" hidden="1">{"'gráf jan00'!$A$1:$AK$41"}</definedName>
    <definedName name="_ago6_2" hidden="1">{"'gráf jan00'!$A$1:$AK$41"}</definedName>
    <definedName name="_ago7" localSheetId="13" hidden="1">{"'gráf jan00'!$A$1:$AK$41"}</definedName>
    <definedName name="_ago7" hidden="1">{"'gráf jan00'!$A$1:$AK$41"}</definedName>
    <definedName name="_ago7_1" localSheetId="13" hidden="1">{"'gráf jan00'!$A$1:$AK$41"}</definedName>
    <definedName name="_ago7_1" hidden="1">{"'gráf jan00'!$A$1:$AK$41"}</definedName>
    <definedName name="_ago7_1_1" localSheetId="13" hidden="1">{"'gráf jan00'!$A$1:$AK$41"}</definedName>
    <definedName name="_ago7_1_1" hidden="1">{"'gráf jan00'!$A$1:$AK$41"}</definedName>
    <definedName name="_ago7_1_1_1" localSheetId="13" hidden="1">{"'gráf jan00'!$A$1:$AK$41"}</definedName>
    <definedName name="_ago7_1_1_1" hidden="1">{"'gráf jan00'!$A$1:$AK$41"}</definedName>
    <definedName name="_ago7_1_2" localSheetId="13" hidden="1">{"'gráf jan00'!$A$1:$AK$41"}</definedName>
    <definedName name="_ago7_1_2" hidden="1">{"'gráf jan00'!$A$1:$AK$41"}</definedName>
    <definedName name="_ago7_2" localSheetId="13" hidden="1">{"'gráf jan00'!$A$1:$AK$41"}</definedName>
    <definedName name="_ago7_2" hidden="1">{"'gráf jan00'!$A$1:$AK$41"}</definedName>
    <definedName name="_ago8" localSheetId="13" hidden="1">{"'gráf jan00'!$A$1:$AK$41"}</definedName>
    <definedName name="_ago8" hidden="1">{"'gráf jan00'!$A$1:$AK$41"}</definedName>
    <definedName name="_ago8_1" localSheetId="13" hidden="1">{"'gráf jan00'!$A$1:$AK$41"}</definedName>
    <definedName name="_ago8_1" hidden="1">{"'gráf jan00'!$A$1:$AK$41"}</definedName>
    <definedName name="_ago8_1_1" localSheetId="13" hidden="1">{"'gráf jan00'!$A$1:$AK$41"}</definedName>
    <definedName name="_ago8_1_1" hidden="1">{"'gráf jan00'!$A$1:$AK$41"}</definedName>
    <definedName name="_ago8_1_1_1" localSheetId="13" hidden="1">{"'gráf jan00'!$A$1:$AK$41"}</definedName>
    <definedName name="_ago8_1_1_1" hidden="1">{"'gráf jan00'!$A$1:$AK$41"}</definedName>
    <definedName name="_ago8_1_2" localSheetId="13" hidden="1">{"'gráf jan00'!$A$1:$AK$41"}</definedName>
    <definedName name="_ago8_1_2" hidden="1">{"'gráf jan00'!$A$1:$AK$41"}</definedName>
    <definedName name="_ago8_2" localSheetId="13" hidden="1">{"'gráf jan00'!$A$1:$AK$41"}</definedName>
    <definedName name="_ago8_2" hidden="1">{"'gráf jan00'!$A$1:$AK$41"}</definedName>
    <definedName name="_ago9" localSheetId="13" hidden="1">{"'gráf jan00'!$A$1:$AK$41"}</definedName>
    <definedName name="_ago9" hidden="1">{"'gráf jan00'!$A$1:$AK$41"}</definedName>
    <definedName name="_ago9_1" localSheetId="13" hidden="1">{"'gráf jan00'!$A$1:$AK$41"}</definedName>
    <definedName name="_ago9_1" hidden="1">{"'gráf jan00'!$A$1:$AK$41"}</definedName>
    <definedName name="_ago9_1_1" localSheetId="13" hidden="1">{"'gráf jan00'!$A$1:$AK$41"}</definedName>
    <definedName name="_ago9_1_1" hidden="1">{"'gráf jan00'!$A$1:$AK$41"}</definedName>
    <definedName name="_ago9_1_1_1" localSheetId="13" hidden="1">{"'gráf jan00'!$A$1:$AK$41"}</definedName>
    <definedName name="_ago9_1_1_1" hidden="1">{"'gráf jan00'!$A$1:$AK$41"}</definedName>
    <definedName name="_ago9_1_2" localSheetId="13" hidden="1">{"'gráf jan00'!$A$1:$AK$41"}</definedName>
    <definedName name="_ago9_1_2" hidden="1">{"'gráf jan00'!$A$1:$AK$41"}</definedName>
    <definedName name="_ago9_2" localSheetId="13" hidden="1">{"'gráf jan00'!$A$1:$AK$41"}</definedName>
    <definedName name="_ago9_2" hidden="1">{"'gráf jan00'!$A$1:$AK$41"}</definedName>
    <definedName name="_AGO95">[34]Consultoria!#REF!</definedName>
    <definedName name="_AGO96">[34]Consultoria!#REF!</definedName>
    <definedName name="_AGO97">[34]Consultoria!#REF!</definedName>
    <definedName name="_AGO98">[34]Consultoria!#REF!</definedName>
    <definedName name="_AGO99">[34]Consultoria!#REF!</definedName>
    <definedName name="_ago99999" localSheetId="13" hidden="1">{"'gráf jan00'!$A$1:$AK$41"}</definedName>
    <definedName name="_ago99999" hidden="1">{"'gráf jan00'!$A$1:$AK$41"}</definedName>
    <definedName name="_ago99999_1" localSheetId="13" hidden="1">{"'gráf jan00'!$A$1:$AK$41"}</definedName>
    <definedName name="_ago99999_1" hidden="1">{"'gráf jan00'!$A$1:$AK$41"}</definedName>
    <definedName name="_ago99999_1_1" localSheetId="13" hidden="1">{"'gráf jan00'!$A$1:$AK$41"}</definedName>
    <definedName name="_ago99999_1_1" hidden="1">{"'gráf jan00'!$A$1:$AK$41"}</definedName>
    <definedName name="_ago99999_1_1_1" localSheetId="13" hidden="1">{"'gráf jan00'!$A$1:$AK$41"}</definedName>
    <definedName name="_ago99999_1_1_1" hidden="1">{"'gráf jan00'!$A$1:$AK$41"}</definedName>
    <definedName name="_ago99999_1_2" localSheetId="13" hidden="1">{"'gráf jan00'!$A$1:$AK$41"}</definedName>
    <definedName name="_ago99999_1_2" hidden="1">{"'gráf jan00'!$A$1:$AK$41"}</definedName>
    <definedName name="_ago99999_2" localSheetId="13" hidden="1">{"'gráf jan00'!$A$1:$AK$41"}</definedName>
    <definedName name="_ago99999_2" hidden="1">{"'gráf jan00'!$A$1:$AK$41"}</definedName>
    <definedName name="_ami" localSheetId="9">#REF!</definedName>
    <definedName name="_ami">#REF!</definedName>
    <definedName name="_arg13" localSheetId="9">#REF!</definedName>
    <definedName name="_arg13">#REF!</definedName>
    <definedName name="_arg16" localSheetId="9">#REF!</definedName>
    <definedName name="_arg16">#REF!</definedName>
    <definedName name="_arq1" localSheetId="13" hidden="1">{"'REL CUSTODIF'!$B$1:$H$72"}</definedName>
    <definedName name="_arq1" hidden="1">{"'REL CUSTODIF'!$B$1:$H$72"}</definedName>
    <definedName name="_At" localSheetId="9">#REF!</definedName>
    <definedName name="_At">#REF!</definedName>
    <definedName name="_ATD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t2">[32]PROJETO!#REF!</definedName>
    <definedName name="_B" localSheetId="9">#REF!</definedName>
    <definedName name="_B" hidden="1">#REF!</definedName>
    <definedName name="_B106440" localSheetId="9">#REF!</definedName>
    <definedName name="_B106440">#REF!</definedName>
    <definedName name="_B106441" localSheetId="9">#REF!</definedName>
    <definedName name="_B106441">#REF!</definedName>
    <definedName name="_bar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BB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dm.13db686f49944eed83e4e26b9d6244a5.edm" hidden="1">#REF!</definedName>
    <definedName name="_bdm.243630a58f8d42d5baed0411cce52152.edm" hidden="1">#REF!</definedName>
    <definedName name="_bdm.26a21ca3795645b8b4b7717baabb7100.edm" hidden="1">#REF!</definedName>
    <definedName name="_bdm.30388d15cb29485793c1045a6a5741b9.edm" hidden="1">#REF!</definedName>
    <definedName name="_bdm.3c30372f6a0044a0ac1c06f1b1e5479c.edm" hidden="1">#REF!</definedName>
    <definedName name="_bdm.3F011716051B4FEEAD434DAF7429A66C.edm" hidden="1">#REF!</definedName>
    <definedName name="_bdm.3fe9025a5c3f4c4eb28e61d2ef6102ba.edm" hidden="1">#REF!</definedName>
    <definedName name="_bdm.4A70150E215C4850A8FBB38B2235F21E.edm" hidden="1">#REF!</definedName>
    <definedName name="_bdm.4fa0d941281443beaaf56d913365c8c4.edm" hidden="1">#REF!</definedName>
    <definedName name="_bdm.5065555D6A084AF9B2D43665657C1C3C.edm" hidden="1">#REF!</definedName>
    <definedName name="_bdm.546bc9368b794ab1bf975729fcf2502b.edm" hidden="1">#REF!</definedName>
    <definedName name="_bdm.5d9cb892c85842d9be3cc58855728851.edm" hidden="1">#REF!</definedName>
    <definedName name="_bdm.60327640B9A743BE8838451BF84228A3.edm" hidden="1">#REF!</definedName>
    <definedName name="_bdm.7b13300508904d36b06c100c44a3b701.edm" hidden="1">#REF!</definedName>
    <definedName name="_bdm.8832A301CB8449429B83E6D6BB245FC9.edm" hidden="1">#REF!</definedName>
    <definedName name="_bdm.8b1fb9fb33c543349bdaa5451b9cbdf7.edm" hidden="1">#REF!</definedName>
    <definedName name="_bdm.957118e6f4bd4c73a34005a445445c8f.edm" hidden="1">#REF!</definedName>
    <definedName name="_bdm.95f404ddd73f493a804aee3b862bc75f.edm" hidden="1">#REF!</definedName>
    <definedName name="_bdm.a713bdbf9ea840f2b6cd75cf46dd02b6.edm" hidden="1">#REF!</definedName>
    <definedName name="_bdm.beccadd3ee5549ab8939dd91ce9f56bf.edm" hidden="1">#REF!</definedName>
    <definedName name="_bdm.c0fe7e80121f425c93322c9107718e57.edm" hidden="1">#REF!</definedName>
    <definedName name="_bdm.dfa73c448a844a14acb7e7ac49a2bde9.edm" hidden="1">#REF!</definedName>
    <definedName name="_bdm.ee261b57058f47458fa2826d0a753ce0.edm" hidden="1">#REF!</definedName>
    <definedName name="_bdm.f2462c992a1c433b94479ce5c2ac2217.edm" hidden="1">#REF!</definedName>
    <definedName name="_bdm.f2bfcc3e12db4579a7d9ec4621575f66.edm" hidden="1">#REF!</definedName>
    <definedName name="_bdm.f8093a8dfeba419cb3376af2af1e2916.edm" hidden="1">#REF!</definedName>
    <definedName name="_bm03" localSheetId="13" hidden="1">{#N/A,#N/A,FALSE,"CPV";#N/A,#N/A,FALSE,"Pareto";#N/A,#N/A,FALSE,"Gráficos"}</definedName>
    <definedName name="_bm03" hidden="1">{#N/A,#N/A,FALSE,"CPV";#N/A,#N/A,FALSE,"Pareto";#N/A,#N/A,FALSE,"Gráficos"}</definedName>
    <definedName name="_bm03_1" localSheetId="13" hidden="1">{#N/A,#N/A,FALSE,"CPV";#N/A,#N/A,FALSE,"Pareto";#N/A,#N/A,FALSE,"Gráficos"}</definedName>
    <definedName name="_bm03_1" hidden="1">{#N/A,#N/A,FALSE,"CPV";#N/A,#N/A,FALSE,"Pareto";#N/A,#N/A,FALSE,"Gráficos"}</definedName>
    <definedName name="_bmi" localSheetId="9">#REF!</definedName>
    <definedName name="_bmi">#REF!</definedName>
    <definedName name="_br4">#REF!</definedName>
    <definedName name="_brv2" localSheetId="9">#REF!</definedName>
    <definedName name="_brv2">#REF!</definedName>
    <definedName name="_Brz1">[24]Feriados!$B$4:$B$14</definedName>
    <definedName name="_Brz2">[24]Feriados!$B$17:$B$24</definedName>
    <definedName name="_c" localSheetId="10">[5]PLMUSEU!#REF!</definedName>
    <definedName name="_c" localSheetId="15">[5]PLMUSEU!#REF!</definedName>
    <definedName name="_c" localSheetId="17">[5]PLMUSEU!#REF!</definedName>
    <definedName name="_c">#N/A</definedName>
    <definedName name="_c_1">[5]PLMUSEU!#REF!</definedName>
    <definedName name="_c_10">[5]PLMUSEU!#REF!</definedName>
    <definedName name="_c_10_1">[5]PLMUSEU!#REF!</definedName>
    <definedName name="_c_11" localSheetId="9">#REF!</definedName>
    <definedName name="_c_11">#REF!</definedName>
    <definedName name="_c_12" localSheetId="9">#REF!</definedName>
    <definedName name="_c_12">#REF!</definedName>
    <definedName name="_c_12_1">[5]PLMUSEU!#REF!</definedName>
    <definedName name="_c_13" localSheetId="9">#REF!</definedName>
    <definedName name="_c_13">#REF!</definedName>
    <definedName name="_c_15" localSheetId="9">#REF!</definedName>
    <definedName name="_c_15">#REF!</definedName>
    <definedName name="_c_16" localSheetId="9">#REF!</definedName>
    <definedName name="_c_16">#REF!</definedName>
    <definedName name="_c_17" localSheetId="9">#REF!</definedName>
    <definedName name="_c_17">#REF!</definedName>
    <definedName name="_c_19" localSheetId="9">#REF!</definedName>
    <definedName name="_c_19">#REF!</definedName>
    <definedName name="_c_2" localSheetId="9">#REF!</definedName>
    <definedName name="_c_2">#REF!</definedName>
    <definedName name="_c_28" localSheetId="9">#REF!</definedName>
    <definedName name="_c_28">#REF!</definedName>
    <definedName name="_c_3" localSheetId="9">#REF!</definedName>
    <definedName name="_c_3">#REF!</definedName>
    <definedName name="_c_3_1">[5]PLMUSEU!#REF!</definedName>
    <definedName name="_c_4" localSheetId="9">#REF!</definedName>
    <definedName name="_c_4">#REF!</definedName>
    <definedName name="_c_7" localSheetId="9">#REF!</definedName>
    <definedName name="_c_7">#REF!</definedName>
    <definedName name="_c_9" localSheetId="9">#REF!</definedName>
    <definedName name="_c_9">#REF!</definedName>
    <definedName name="_c_9_1">[5]PLMUSEU!#REF!</definedName>
    <definedName name="_CAP20">#REF!</definedName>
    <definedName name="_cc1" localSheetId="1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C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M30">#REF!</definedName>
    <definedName name="_cmi" localSheetId="9">#REF!</definedName>
    <definedName name="_cmi">#REF!</definedName>
    <definedName name="_CMM30">[17]DADOS!$B$39</definedName>
    <definedName name="_COL36">#REF!</definedName>
    <definedName name="_COL37">#REF!</definedName>
    <definedName name="_COL38">#REF!</definedName>
    <definedName name="_Comp" localSheetId="9">#REF!</definedName>
    <definedName name="_Comp">#REF!</definedName>
    <definedName name="_D" localSheetId="9">#REF!</definedName>
    <definedName name="_D">#REF!</definedName>
    <definedName name="_d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localSheetId="9">#REF!</definedName>
    <definedName name="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localSheetId="9">#REF!</definedName>
    <definedName name="_d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d" hidden="1">#REF!</definedName>
    <definedName name="_DEF2" localSheetId="13" hidden="1">{#N/A,#N/A,FALSE,"DEF1";#N/A,#N/A,FALSE,"DEF2";#N/A,#N/A,FALSE,"DEF3"}</definedName>
    <definedName name="_DEF2" hidden="1">{#N/A,#N/A,FALSE,"DEF1";#N/A,#N/A,FALSE,"DEF2";#N/A,#N/A,FALSE,"DEF3"}</definedName>
    <definedName name="_DEF2_1" localSheetId="13" hidden="1">{#N/A,#N/A,FALSE,"DEF1";#N/A,#N/A,FALSE,"DEF2";#N/A,#N/A,FALSE,"DEF3"}</definedName>
    <definedName name="_DEF2_1" hidden="1">{#N/A,#N/A,FALSE,"DEF1";#N/A,#N/A,FALSE,"DEF2";#N/A,#N/A,FALSE,"DEF3"}</definedName>
    <definedName name="_DEF2_1_1" localSheetId="13" hidden="1">{#N/A,#N/A,FALSE,"DEF1";#N/A,#N/A,FALSE,"DEF2";#N/A,#N/A,FALSE,"DEF3"}</definedName>
    <definedName name="_DEF2_1_1" hidden="1">{#N/A,#N/A,FALSE,"DEF1";#N/A,#N/A,FALSE,"DEF2";#N/A,#N/A,FALSE,"DEF3"}</definedName>
    <definedName name="_DEF2_1_1_1" localSheetId="13" hidden="1">{#N/A,#N/A,FALSE,"DEF1";#N/A,#N/A,FALSE,"DEF2";#N/A,#N/A,FALSE,"DEF3"}</definedName>
    <definedName name="_DEF2_1_1_1" hidden="1">{#N/A,#N/A,FALSE,"DEF1";#N/A,#N/A,FALSE,"DEF2";#N/A,#N/A,FALSE,"DEF3"}</definedName>
    <definedName name="_DEF2_1_2" localSheetId="13" hidden="1">{#N/A,#N/A,FALSE,"DEF1";#N/A,#N/A,FALSE,"DEF2";#N/A,#N/A,FALSE,"DEF3"}</definedName>
    <definedName name="_DEF2_1_2" hidden="1">{#N/A,#N/A,FALSE,"DEF1";#N/A,#N/A,FALSE,"DEF2";#N/A,#N/A,FALSE,"DEF3"}</definedName>
    <definedName name="_DEF2_2" localSheetId="13" hidden="1">{#N/A,#N/A,FALSE,"DEF1";#N/A,#N/A,FALSE,"DEF2";#N/A,#N/A,FALSE,"DEF3"}</definedName>
    <definedName name="_DEF2_2" hidden="1">{#N/A,#N/A,FALSE,"DEF1";#N/A,#N/A,FALSE,"DEF2";#N/A,#N/A,FALSE,"DEF3"}</definedName>
    <definedName name="_DEF3" localSheetId="13" hidden="1">{#N/A,#N/A,FALSE,"DEF1";#N/A,#N/A,FALSE,"DEF2";#N/A,#N/A,FALSE,"DEF3"}</definedName>
    <definedName name="_DEF3" hidden="1">{#N/A,#N/A,FALSE,"DEF1";#N/A,#N/A,FALSE,"DEF2";#N/A,#N/A,FALSE,"DEF3"}</definedName>
    <definedName name="_DEF3_1" localSheetId="13" hidden="1">{#N/A,#N/A,FALSE,"DEF1";#N/A,#N/A,FALSE,"DEF2";#N/A,#N/A,FALSE,"DEF3"}</definedName>
    <definedName name="_DEF3_1" hidden="1">{#N/A,#N/A,FALSE,"DEF1";#N/A,#N/A,FALSE,"DEF2";#N/A,#N/A,FALSE,"DEF3"}</definedName>
    <definedName name="_DEF3_1_1" localSheetId="13" hidden="1">{#N/A,#N/A,FALSE,"DEF1";#N/A,#N/A,FALSE,"DEF2";#N/A,#N/A,FALSE,"DEF3"}</definedName>
    <definedName name="_DEF3_1_1" hidden="1">{#N/A,#N/A,FALSE,"DEF1";#N/A,#N/A,FALSE,"DEF2";#N/A,#N/A,FALSE,"DEF3"}</definedName>
    <definedName name="_DEF3_1_1_1" localSheetId="13" hidden="1">{#N/A,#N/A,FALSE,"DEF1";#N/A,#N/A,FALSE,"DEF2";#N/A,#N/A,FALSE,"DEF3"}</definedName>
    <definedName name="_DEF3_1_1_1" hidden="1">{#N/A,#N/A,FALSE,"DEF1";#N/A,#N/A,FALSE,"DEF2";#N/A,#N/A,FALSE,"DEF3"}</definedName>
    <definedName name="_DEF3_1_2" localSheetId="13" hidden="1">{#N/A,#N/A,FALSE,"DEF1";#N/A,#N/A,FALSE,"DEF2";#N/A,#N/A,FALSE,"DEF3"}</definedName>
    <definedName name="_DEF3_1_2" hidden="1">{#N/A,#N/A,FALSE,"DEF1";#N/A,#N/A,FALSE,"DEF2";#N/A,#N/A,FALSE,"DEF3"}</definedName>
    <definedName name="_DEF3_2" localSheetId="13" hidden="1">{#N/A,#N/A,FALSE,"DEF1";#N/A,#N/A,FALSE,"DEF2";#N/A,#N/A,FALSE,"DEF3"}</definedName>
    <definedName name="_DEF3_2" hidden="1">{#N/A,#N/A,FALSE,"DEF1";#N/A,#N/A,FALSE,"DEF2";#N/A,#N/A,FALSE,"DEF3"}</definedName>
    <definedName name="_Dez1">#REF!</definedName>
    <definedName name="_DEZ94">[34]Consultoria!#REF!</definedName>
    <definedName name="_DEZ95">[34]Consultoria!#REF!</definedName>
    <definedName name="_DEZ96">[34]Consultoria!#REF!</definedName>
    <definedName name="_DEZ97">[34]Consultoria!#REF!</definedName>
    <definedName name="_DEZ98">[34]Consultoria!#REF!</definedName>
    <definedName name="_DEZ99">[34]Consultoria!#REF!</definedName>
    <definedName name="_DFG4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ist_Bin" hidden="1">#REF!</definedName>
    <definedName name="_Dist_Values" hidden="1">#REF!</definedName>
    <definedName name="_E" localSheetId="9">#REF!</definedName>
    <definedName name="_E">#REF!</definedName>
    <definedName name="_ECT12">#REF!</definedName>
    <definedName name="_ECT3">#REF!</definedName>
    <definedName name="_ee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fc10" localSheetId="13" hidden="1">{"'RR'!$A$2:$E$81"}</definedName>
    <definedName name="_efc10" hidden="1">{"'RR'!$A$2:$E$81"}</definedName>
    <definedName name="_efc10_1" localSheetId="13" hidden="1">{"'RR'!$A$2:$E$81"}</definedName>
    <definedName name="_efc10_1" hidden="1">{"'RR'!$A$2:$E$81"}</definedName>
    <definedName name="_efc10_1_1" localSheetId="13" hidden="1">{"'RR'!$A$2:$E$81"}</definedName>
    <definedName name="_efc10_1_1" hidden="1">{"'RR'!$A$2:$E$81"}</definedName>
    <definedName name="_efc10_1_1_1" localSheetId="13" hidden="1">{"'RR'!$A$2:$E$81"}</definedName>
    <definedName name="_efc10_1_1_1" hidden="1">{"'RR'!$A$2:$E$81"}</definedName>
    <definedName name="_efc10_1_2" localSheetId="13" hidden="1">{"'RR'!$A$2:$E$81"}</definedName>
    <definedName name="_efc10_1_2" hidden="1">{"'RR'!$A$2:$E$81"}</definedName>
    <definedName name="_efc10_2" localSheetId="13" hidden="1">{"'RR'!$A$2:$E$81"}</definedName>
    <definedName name="_efc10_2" hidden="1">{"'RR'!$A$2:$E$81"}</definedName>
    <definedName name="_EFC2" localSheetId="13" hidden="1">{"'RR'!$A$2:$E$81"}</definedName>
    <definedName name="_EFC2" hidden="1">{"'RR'!$A$2:$E$81"}</definedName>
    <definedName name="_EFC2_1" localSheetId="13" hidden="1">{"'RR'!$A$2:$E$81"}</definedName>
    <definedName name="_EFC2_1" hidden="1">{"'RR'!$A$2:$E$81"}</definedName>
    <definedName name="_EFC2_1_1" localSheetId="13" hidden="1">{"'RR'!$A$2:$E$81"}</definedName>
    <definedName name="_EFC2_1_1" hidden="1">{"'RR'!$A$2:$E$81"}</definedName>
    <definedName name="_EFC2_1_1_1" localSheetId="13" hidden="1">{"'RR'!$A$2:$E$81"}</definedName>
    <definedName name="_EFC2_1_1_1" hidden="1">{"'RR'!$A$2:$E$81"}</definedName>
    <definedName name="_EFC2_1_2" localSheetId="13" hidden="1">{"'RR'!$A$2:$E$81"}</definedName>
    <definedName name="_EFC2_1_2" hidden="1">{"'RR'!$A$2:$E$81"}</definedName>
    <definedName name="_EFC2_2" localSheetId="13" hidden="1">{"'RR'!$A$2:$E$81"}</definedName>
    <definedName name="_EFC2_2" hidden="1">{"'RR'!$A$2:$E$81"}</definedName>
    <definedName name="_EFC3" localSheetId="13" hidden="1">{"'RR'!$A$2:$E$81"}</definedName>
    <definedName name="_EFC3" hidden="1">{"'RR'!$A$2:$E$81"}</definedName>
    <definedName name="_EFC3_1" localSheetId="13" hidden="1">{"'RR'!$A$2:$E$81"}</definedName>
    <definedName name="_EFC3_1" hidden="1">{"'RR'!$A$2:$E$81"}</definedName>
    <definedName name="_EFC3_1_1" localSheetId="13" hidden="1">{"'RR'!$A$2:$E$81"}</definedName>
    <definedName name="_EFC3_1_1" hidden="1">{"'RR'!$A$2:$E$81"}</definedName>
    <definedName name="_EFC3_1_1_1" localSheetId="13" hidden="1">{"'RR'!$A$2:$E$81"}</definedName>
    <definedName name="_EFC3_1_1_1" hidden="1">{"'RR'!$A$2:$E$81"}</definedName>
    <definedName name="_EFC3_1_2" localSheetId="13" hidden="1">{"'RR'!$A$2:$E$81"}</definedName>
    <definedName name="_EFC3_1_2" hidden="1">{"'RR'!$A$2:$E$81"}</definedName>
    <definedName name="_EFC3_2" localSheetId="13" hidden="1">{"'RR'!$A$2:$E$81"}</definedName>
    <definedName name="_EFC3_2" hidden="1">{"'RR'!$A$2:$E$81"}</definedName>
    <definedName name="_EFC4" localSheetId="13" hidden="1">{"'RR'!$A$2:$E$81"}</definedName>
    <definedName name="_EFC4" hidden="1">{"'RR'!$A$2:$E$81"}</definedName>
    <definedName name="_EFC4_1" localSheetId="13" hidden="1">{"'RR'!$A$2:$E$81"}</definedName>
    <definedName name="_EFC4_1" hidden="1">{"'RR'!$A$2:$E$81"}</definedName>
    <definedName name="_EFC4_1_1" localSheetId="13" hidden="1">{"'RR'!$A$2:$E$81"}</definedName>
    <definedName name="_EFC4_1_1" hidden="1">{"'RR'!$A$2:$E$81"}</definedName>
    <definedName name="_EFC4_1_1_1" localSheetId="13" hidden="1">{"'RR'!$A$2:$E$81"}</definedName>
    <definedName name="_EFC4_1_1_1" hidden="1">{"'RR'!$A$2:$E$81"}</definedName>
    <definedName name="_EFC4_1_2" localSheetId="13" hidden="1">{"'RR'!$A$2:$E$81"}</definedName>
    <definedName name="_EFC4_1_2" hidden="1">{"'RR'!$A$2:$E$81"}</definedName>
    <definedName name="_EFC4_2" localSheetId="13" hidden="1">{"'RR'!$A$2:$E$81"}</definedName>
    <definedName name="_EFC4_2" hidden="1">{"'RR'!$A$2:$E$81"}</definedName>
    <definedName name="_Ext2" localSheetId="10">'[14]P A T O 99 B'!#REF!</definedName>
    <definedName name="_Ext2" localSheetId="9">#REF!</definedName>
    <definedName name="_Ext2" localSheetId="15">'[14]P A T O 99 B'!#REF!</definedName>
    <definedName name="_Ext2" localSheetId="17">'[14]P A T O 99 B'!#REF!</definedName>
    <definedName name="_Ext2">'[8]P A T O 99 B'!#REF!</definedName>
    <definedName name="_Ext2_11">'[10]P A T O 99 B'!#REF!</definedName>
    <definedName name="_Ext2_15">'[10]P A T O 99 B'!#REF!</definedName>
    <definedName name="_Ext2_3">'[15]P A T O 99 B'!#REF!</definedName>
    <definedName name="_Ext2_4">'[15]P A T O 99 B'!#REF!</definedName>
    <definedName name="_Ext2_5">'[15]P A T O 99 B'!#REF!</definedName>
    <definedName name="_Ext22">'[7]P A T O 99 B'!#REF!</definedName>
    <definedName name="_f">#REF!</definedName>
    <definedName name="_F12" localSheetId="13" hidden="1">{#N/A,#N/A,FALSE,"ET-CAPA";#N/A,#N/A,FALSE,"ET-PAG1";#N/A,#N/A,FALSE,"ET-PAG2";#N/A,#N/A,FALSE,"ET-PAG3";#N/A,#N/A,FALSE,"ET-PAG4";#N/A,#N/A,FALSE,"ET-PAG5"}</definedName>
    <definedName name="_F12" hidden="1">{#N/A,#N/A,FALSE,"ET-CAPA";#N/A,#N/A,FALSE,"ET-PAG1";#N/A,#N/A,FALSE,"ET-PAG2";#N/A,#N/A,FALSE,"ET-PAG3";#N/A,#N/A,FALSE,"ET-PAG4";#N/A,#N/A,FALSE,"ET-PAG5"}</definedName>
    <definedName name="_F12_1" localSheetId="13" hidden="1">{#N/A,#N/A,FALSE,"ET-CAPA";#N/A,#N/A,FALSE,"ET-PAG1";#N/A,#N/A,FALSE,"ET-PAG2";#N/A,#N/A,FALSE,"ET-PAG3";#N/A,#N/A,FALSE,"ET-PAG4";#N/A,#N/A,FALSE,"ET-PAG5"}</definedName>
    <definedName name="_F12_1" hidden="1">{#N/A,#N/A,FALSE,"ET-CAPA";#N/A,#N/A,FALSE,"ET-PAG1";#N/A,#N/A,FALSE,"ET-PAG2";#N/A,#N/A,FALSE,"ET-PAG3";#N/A,#N/A,FALSE,"ET-PAG4";#N/A,#N/A,FALSE,"ET-PAG5"}</definedName>
    <definedName name="_F15" localSheetId="13" hidden="1">{#N/A,#N/A,FALSE,"ET-CAPA";#N/A,#N/A,FALSE,"ET-PAG1";#N/A,#N/A,FALSE,"ET-PAG2";#N/A,#N/A,FALSE,"ET-PAG3";#N/A,#N/A,FALSE,"ET-PAG4";#N/A,#N/A,FALSE,"ET-PAG5"}</definedName>
    <definedName name="_F15" hidden="1">{#N/A,#N/A,FALSE,"ET-CAPA";#N/A,#N/A,FALSE,"ET-PAG1";#N/A,#N/A,FALSE,"ET-PAG2";#N/A,#N/A,FALSE,"ET-PAG3";#N/A,#N/A,FALSE,"ET-PAG4";#N/A,#N/A,FALSE,"ET-PAG5"}</definedName>
    <definedName name="_F15_1" localSheetId="13" hidden="1">{#N/A,#N/A,FALSE,"ET-CAPA";#N/A,#N/A,FALSE,"ET-PAG1";#N/A,#N/A,FALSE,"ET-PAG2";#N/A,#N/A,FALSE,"ET-PAG3";#N/A,#N/A,FALSE,"ET-PAG4";#N/A,#N/A,FALSE,"ET-PAG5"}</definedName>
    <definedName name="_F15_1" hidden="1">{#N/A,#N/A,FALSE,"ET-CAPA";#N/A,#N/A,FALSE,"ET-PAG1";#N/A,#N/A,FALSE,"ET-PAG2";#N/A,#N/A,FALSE,"ET-PAG3";#N/A,#N/A,FALSE,"ET-PAG4";#N/A,#N/A,FALSE,"ET-PAG5"}</definedName>
    <definedName name="_f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ev1">#REF!</definedName>
    <definedName name="_FEV95">[34]Consultoria!#REF!</definedName>
    <definedName name="_FEV96">[34]Consultoria!#REF!</definedName>
    <definedName name="_FEV97">[34]Consultoria!#REF!</definedName>
    <definedName name="_FEV98">[34]Consultoria!#REF!</definedName>
    <definedName name="_FEV99">[34]Consultoria!#REF!</definedName>
    <definedName name="_ffp16" localSheetId="13" hidden="1">{"'gráf jan00'!$A$1:$AK$41"}</definedName>
    <definedName name="_ffp16" hidden="1">{"'gráf jan00'!$A$1:$AK$41"}</definedName>
    <definedName name="_ffp16_1" localSheetId="13" hidden="1">{"'gráf jan00'!$A$1:$AK$41"}</definedName>
    <definedName name="_ffp16_1" hidden="1">{"'gráf jan00'!$A$1:$AK$41"}</definedName>
    <definedName name="_ffp16_1_1" localSheetId="13" hidden="1">{"'gráf jan00'!$A$1:$AK$41"}</definedName>
    <definedName name="_ffp16_1_1" hidden="1">{"'gráf jan00'!$A$1:$AK$41"}</definedName>
    <definedName name="_ffp16_1_1_1" localSheetId="13" hidden="1">{"'gráf jan00'!$A$1:$AK$41"}</definedName>
    <definedName name="_ffp16_1_1_1" hidden="1">{"'gráf jan00'!$A$1:$AK$41"}</definedName>
    <definedName name="_ffp16_1_2" localSheetId="13" hidden="1">{"'gráf jan00'!$A$1:$AK$41"}</definedName>
    <definedName name="_ffp16_1_2" hidden="1">{"'gráf jan00'!$A$1:$AK$41"}</definedName>
    <definedName name="_ffp16_2" localSheetId="13" hidden="1">{"'gráf jan00'!$A$1:$AK$41"}</definedName>
    <definedName name="_ffp16_2" hidden="1">{"'gráf jan00'!$A$1:$AK$41"}</definedName>
    <definedName name="_ffp4589" localSheetId="13" hidden="1">{"'gráf jan00'!$A$1:$AK$41"}</definedName>
    <definedName name="_ffp4589" hidden="1">{"'gráf jan00'!$A$1:$AK$41"}</definedName>
    <definedName name="_ffp4589_1" localSheetId="13" hidden="1">{"'gráf jan00'!$A$1:$AK$41"}</definedName>
    <definedName name="_ffp4589_1" hidden="1">{"'gráf jan00'!$A$1:$AK$41"}</definedName>
    <definedName name="_ffp4589_1_1" localSheetId="13" hidden="1">{"'gráf jan00'!$A$1:$AK$41"}</definedName>
    <definedName name="_ffp4589_1_1" hidden="1">{"'gráf jan00'!$A$1:$AK$41"}</definedName>
    <definedName name="_ffp4589_1_1_1" localSheetId="13" hidden="1">{"'gráf jan00'!$A$1:$AK$41"}</definedName>
    <definedName name="_ffp4589_1_1_1" hidden="1">{"'gráf jan00'!$A$1:$AK$41"}</definedName>
    <definedName name="_ffp4589_1_2" localSheetId="13" hidden="1">{"'gráf jan00'!$A$1:$AK$41"}</definedName>
    <definedName name="_ffp4589_1_2" hidden="1">{"'gráf jan00'!$A$1:$AK$41"}</definedName>
    <definedName name="_ffp4589_2" localSheetId="13" hidden="1">{"'gráf jan00'!$A$1:$AK$41"}</definedName>
    <definedName name="_ffp4589_2" hidden="1">{"'gráf jan00'!$A$1:$AK$41"}</definedName>
    <definedName name="_fii" hidden="1">#REF!</definedName>
    <definedName name="_Fill" localSheetId="12" hidden="1">#REF!</definedName>
    <definedName name="_Fill" localSheetId="9" hidden="1">#REF!</definedName>
    <definedName name="_Fill" hidden="1">#REF!</definedName>
    <definedName name="_Fill1" hidden="1">#REF!</definedName>
    <definedName name="_fill2" hidden="1">#REF!</definedName>
    <definedName name="_Filll" hidden="1">#REF!</definedName>
    <definedName name="_xlnm._FilterDatabase" localSheetId="11" hidden="1">' 6.0 - Empréstimos '!$A$2:$N$6</definedName>
    <definedName name="_xlnm._FilterDatabase" localSheetId="12" hidden="1">'04 - QDM'!$B$9:$AB$104</definedName>
    <definedName name="_xlnm._FilterDatabase" localSheetId="2" hidden="1">CORTES!#REF!</definedName>
    <definedName name="_xlnm._FilterDatabase" localSheetId="5" hidden="1">'Modelo 1.0 - NS CONTORNO'!$AM$1:$AM$1477</definedName>
    <definedName name="_xlnm._FilterDatabase" localSheetId="7" hidden="1">'Modelo 1.0 - NS GO-210'!$AE$1:$AE$955</definedName>
    <definedName name="_xlnm._FilterDatabase" localSheetId="6" hidden="1">'Modelo 1.0 - NS HPE'!$AE$1:$AE$1035</definedName>
    <definedName name="_xlnm._FilterDatabase" localSheetId="15" hidden="1">'Modelo 10.0 - Resumo'!$A$59:$K$152</definedName>
    <definedName name="_xlnm._FilterDatabase" localSheetId="17" hidden="1">'Modelo 9.0 - Limpeza'!$A$35:$L$38</definedName>
    <definedName name="_xlnm._FilterDatabase" hidden="1">#REF!</definedName>
    <definedName name="_FR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G" localSheetId="9">#REF!</definedName>
    <definedName name="_G">#REF!</definedName>
    <definedName name="_H" localSheetId="9">#REF!</definedName>
    <definedName name="_h" hidden="1">#REF!</definedName>
    <definedName name="_I" localSheetId="9">#REF!</definedName>
    <definedName name="_I">#REF!</definedName>
    <definedName name="_I_1" localSheetId="9">#REF!</definedName>
    <definedName name="_I_1">#REF!</definedName>
    <definedName name="_I_1_1" localSheetId="9">#REF!</definedName>
    <definedName name="_I_1_1">#REF!</definedName>
    <definedName name="_I_1_1_1">#REF!</definedName>
    <definedName name="_I_1_1_19">#REF!</definedName>
    <definedName name="_I_1_19">#REF!</definedName>
    <definedName name="_I_10">#REF!</definedName>
    <definedName name="_I_11">#REF!</definedName>
    <definedName name="_I_12">#REF!</definedName>
    <definedName name="_I_13">#REF!</definedName>
    <definedName name="_I_15">#REF!</definedName>
    <definedName name="_I_19">#REF!</definedName>
    <definedName name="_I_2">#REF!</definedName>
    <definedName name="_I_3">#REF!</definedName>
    <definedName name="_I_4">#REF!</definedName>
    <definedName name="_I_5">#REF!</definedName>
    <definedName name="_I_6">#REF!</definedName>
    <definedName name="_I_7">#REF!</definedName>
    <definedName name="_I_8">#REF!</definedName>
    <definedName name="_I_9">#REF!</definedName>
    <definedName name="_I027611" localSheetId="13" hidden="1">{#N/A,#N/A,FALSE,"지침";#N/A,#N/A,FALSE,"환경분석";#N/A,#N/A,FALSE,"Sheet16"}</definedName>
    <definedName name="_I027611" hidden="1">{#N/A,#N/A,FALSE,"지침";#N/A,#N/A,FALSE,"환경분석";#N/A,#N/A,FALSE,"Sheet16"}</definedName>
    <definedName name="_I027611_1" localSheetId="13" hidden="1">{#N/A,#N/A,FALSE,"지침";#N/A,#N/A,FALSE,"환경분석";#N/A,#N/A,FALSE,"Sheet16"}</definedName>
    <definedName name="_I027611_1" hidden="1">{#N/A,#N/A,FALSE,"지침";#N/A,#N/A,FALSE,"환경분석";#N/A,#N/A,FALSE,"Sheet16"}</definedName>
    <definedName name="_I027611_1_1" localSheetId="13" hidden="1">{#N/A,#N/A,FALSE,"지침";#N/A,#N/A,FALSE,"환경분석";#N/A,#N/A,FALSE,"Sheet16"}</definedName>
    <definedName name="_I027611_1_1" hidden="1">{#N/A,#N/A,FALSE,"지침";#N/A,#N/A,FALSE,"환경분석";#N/A,#N/A,FALSE,"Sheet16"}</definedName>
    <definedName name="_I027611_1_1_1" localSheetId="13" hidden="1">{#N/A,#N/A,FALSE,"지침";#N/A,#N/A,FALSE,"환경분석";#N/A,#N/A,FALSE,"Sheet16"}</definedName>
    <definedName name="_I027611_1_1_1" hidden="1">{#N/A,#N/A,FALSE,"지침";#N/A,#N/A,FALSE,"환경분석";#N/A,#N/A,FALSE,"Sheet16"}</definedName>
    <definedName name="_I027611_1_2" localSheetId="13" hidden="1">{#N/A,#N/A,FALSE,"지침";#N/A,#N/A,FALSE,"환경분석";#N/A,#N/A,FALSE,"Sheet16"}</definedName>
    <definedName name="_I027611_1_2" hidden="1">{#N/A,#N/A,FALSE,"지침";#N/A,#N/A,FALSE,"환경분석";#N/A,#N/A,FALSE,"Sheet16"}</definedName>
    <definedName name="_I027611_2" localSheetId="13" hidden="1">{#N/A,#N/A,FALSE,"지침";#N/A,#N/A,FALSE,"환경분석";#N/A,#N/A,FALSE,"Sheet16"}</definedName>
    <definedName name="_I027611_2" hidden="1">{#N/A,#N/A,FALSE,"지침";#N/A,#N/A,FALSE,"환경분석";#N/A,#N/A,FALSE,"Sheet16"}</definedName>
    <definedName name="_JAN02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1">#REF!</definedName>
    <definedName name="_JAN2003">#REF!</definedName>
    <definedName name="_JAN95">[34]Consultoria!#REF!</definedName>
    <definedName name="_JAN96">[34]Consultoria!#REF!</definedName>
    <definedName name="_JAN97">[34]Consultoria!#REF!</definedName>
    <definedName name="_JAN98">[34]Consultoria!#REF!</definedName>
    <definedName name="_JAN99">[34]Consultoria!#REF!</definedName>
    <definedName name="_JU7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1">#REF!</definedName>
    <definedName name="_JUL95">[34]Consultoria!#REF!</definedName>
    <definedName name="_JUL96">[34]Consultoria!#REF!</definedName>
    <definedName name="_JUL97">[34]Consultoria!#REF!</definedName>
    <definedName name="_JUL98">[34]Consultoria!#REF!</definedName>
    <definedName name="_JUL99">[34]Consultoria!#REF!</definedName>
    <definedName name="_jun04" localSheetId="13" hidden="1">{"'gráf jan00'!$A$1:$AK$41"}</definedName>
    <definedName name="_jun04" hidden="1">{"'gráf jan00'!$A$1:$AK$41"}</definedName>
    <definedName name="_jun04_1" localSheetId="13" hidden="1">{"'gráf jan00'!$A$1:$AK$41"}</definedName>
    <definedName name="_jun04_1" hidden="1">{"'gráf jan00'!$A$1:$AK$41"}</definedName>
    <definedName name="_jun04_1_1" localSheetId="13" hidden="1">{"'gráf jan00'!$A$1:$AK$41"}</definedName>
    <definedName name="_jun04_1_1" hidden="1">{"'gráf jan00'!$A$1:$AK$41"}</definedName>
    <definedName name="_jun04_1_1_1" localSheetId="13" hidden="1">{"'gráf jan00'!$A$1:$AK$41"}</definedName>
    <definedName name="_jun04_1_1_1" hidden="1">{"'gráf jan00'!$A$1:$AK$41"}</definedName>
    <definedName name="_jun04_1_2" localSheetId="13" hidden="1">{"'gráf jan00'!$A$1:$AK$41"}</definedName>
    <definedName name="_jun04_1_2" hidden="1">{"'gráf jan00'!$A$1:$AK$41"}</definedName>
    <definedName name="_jun04_2" localSheetId="13" hidden="1">{"'gráf jan00'!$A$1:$AK$41"}</definedName>
    <definedName name="_jun04_2" hidden="1">{"'gráf jan00'!$A$1:$AK$41"}</definedName>
    <definedName name="_Jun1">#REF!</definedName>
    <definedName name="_JUN95">[34]Consultoria!#REF!</definedName>
    <definedName name="_JUN96">[34]Consultoria!#REF!</definedName>
    <definedName name="_JUN97">[34]Consultoria!#REF!</definedName>
    <definedName name="_JUN98">[34]Consultoria!#REF!</definedName>
    <definedName name="_JUN99">[34]Consultoria!#REF!</definedName>
    <definedName name="_Kay1" hidden="1">#REF!</definedName>
    <definedName name="_Key1" localSheetId="9">#REF!</definedName>
    <definedName name="_Key1" hidden="1">#REF!</definedName>
    <definedName name="_key11" hidden="1">#REF!</definedName>
    <definedName name="_Key2" localSheetId="9">#REF!</definedName>
    <definedName name="_Key2" hidden="1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j14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M406407" localSheetId="9">#REF!</definedName>
    <definedName name="_KM406407">#REF!</definedName>
    <definedName name="_L" localSheetId="9">#REF!</definedName>
    <definedName name="_L">#REF!</definedName>
    <definedName name="_la2">#REF!</definedName>
    <definedName name="_la4">#REF!</definedName>
    <definedName name="_la5">#REF!</definedName>
    <definedName name="_la6">#REF!</definedName>
    <definedName name="_la7">#REF!</definedName>
    <definedName name="_la8">#REF!</definedName>
    <definedName name="_la9">#REF!</definedName>
    <definedName name="_lb1">#REF!</definedName>
    <definedName name="_lb10">#REF!</definedName>
    <definedName name="_lb11">#REF!</definedName>
    <definedName name="_lb12">#REF!</definedName>
    <definedName name="_lb13">#REF!</definedName>
    <definedName name="_lb14">#REF!</definedName>
    <definedName name="_lb15">#REF!</definedName>
    <definedName name="_lb16">#REF!</definedName>
    <definedName name="_lb17">#REF!</definedName>
    <definedName name="_lb18">#REF!</definedName>
    <definedName name="_lb19">#REF!</definedName>
    <definedName name="_lb2">#REF!</definedName>
    <definedName name="_lb20">#REF!</definedName>
    <definedName name="_lb21">#REF!</definedName>
    <definedName name="_lb22">#REF!</definedName>
    <definedName name="_lb23">#REF!</definedName>
    <definedName name="_lb24">#REF!</definedName>
    <definedName name="_lb25">#REF!</definedName>
    <definedName name="_lb27">#REF!</definedName>
    <definedName name="_lb28">#REF!</definedName>
    <definedName name="_lb29">#REF!</definedName>
    <definedName name="_lb3">#REF!</definedName>
    <definedName name="_lb30">#REF!</definedName>
    <definedName name="_lb31">#REF!</definedName>
    <definedName name="_lb32">#REF!</definedName>
    <definedName name="_lb4">#REF!</definedName>
    <definedName name="_lb5">#REF!</definedName>
    <definedName name="_lb6">#REF!</definedName>
    <definedName name="_lb7">#REF!</definedName>
    <definedName name="_lb8">#REF!</definedName>
    <definedName name="_lb9">#REF!</definedName>
    <definedName name="_lbc1">#REF!</definedName>
    <definedName name="_lbc10">#REF!</definedName>
    <definedName name="_lbc11">#REF!</definedName>
    <definedName name="_lbc12">#REF!</definedName>
    <definedName name="_lbc13">#REF!</definedName>
    <definedName name="_lbc14">#REF!</definedName>
    <definedName name="_lbc15">#REF!</definedName>
    <definedName name="_lbc16">#REF!</definedName>
    <definedName name="_lbc17">#REF!</definedName>
    <definedName name="_lbc18">#REF!</definedName>
    <definedName name="_lbc19">#REF!</definedName>
    <definedName name="_lbc2">#REF!</definedName>
    <definedName name="_lbc20">#REF!</definedName>
    <definedName name="_lbc21">#REF!</definedName>
    <definedName name="_lbc22">#REF!</definedName>
    <definedName name="_lbc23">#REF!</definedName>
    <definedName name="_lbc24">#REF!</definedName>
    <definedName name="_lbc25">#REF!</definedName>
    <definedName name="_lbc26">#REF!</definedName>
    <definedName name="_lbc27">#REF!</definedName>
    <definedName name="_lbc28">#REF!</definedName>
    <definedName name="_lbc29">#REF!</definedName>
    <definedName name="_lbc3">#REF!</definedName>
    <definedName name="_lbc31">#REF!</definedName>
    <definedName name="_lbc32">#REF!</definedName>
    <definedName name="_lbc4">#REF!</definedName>
    <definedName name="_lbc5">#REF!</definedName>
    <definedName name="_lbc6">#REF!</definedName>
    <definedName name="_lbc7">#REF!</definedName>
    <definedName name="_lbc8">#REF!</definedName>
    <definedName name="_lbc9">#REF!</definedName>
    <definedName name="_ld26">#REF!</definedName>
    <definedName name="_ld31">#REF!</definedName>
    <definedName name="_le31">#REF!</definedName>
    <definedName name="_lf31">#REF!</definedName>
    <definedName name="_ltf2" hidden="1">#REF!</definedName>
    <definedName name="_MA2" localSheetId="13" hidden="1">{"'REL CUSTODIF'!$B$1:$H$72"}</definedName>
    <definedName name="_MA2" hidden="1">{"'REL CUSTODIF'!$B$1:$H$72"}</definedName>
    <definedName name="_MA2_1" localSheetId="13" hidden="1">{"'REL CUSTODIF'!$B$1:$H$72"}</definedName>
    <definedName name="_MA2_1" hidden="1">{"'REL CUSTODIF'!$B$1:$H$72"}</definedName>
    <definedName name="_MA2_1_1" localSheetId="13" hidden="1">{"'REL CUSTODIF'!$B$1:$H$72"}</definedName>
    <definedName name="_MA2_1_1" hidden="1">{"'REL CUSTODIF'!$B$1:$H$72"}</definedName>
    <definedName name="_MA2_1_1_1" localSheetId="13" hidden="1">{"'REL CUSTODIF'!$B$1:$H$72"}</definedName>
    <definedName name="_MA2_1_1_1" hidden="1">{"'REL CUSTODIF'!$B$1:$H$72"}</definedName>
    <definedName name="_MA2_1_2" localSheetId="13" hidden="1">{"'REL CUSTODIF'!$B$1:$H$72"}</definedName>
    <definedName name="_MA2_1_2" hidden="1">{"'REL CUSTODIF'!$B$1:$H$72"}</definedName>
    <definedName name="_MA2_2" localSheetId="13" hidden="1">{"'REL CUSTODIF'!$B$1:$H$72"}</definedName>
    <definedName name="_MA2_2" hidden="1">{"'REL CUSTODIF'!$B$1:$H$72"}</definedName>
    <definedName name="_Mai1">#REF!</definedName>
    <definedName name="_MAI95">[34]Consultoria!#REF!</definedName>
    <definedName name="_MAI96">[34]Consultoria!#REF!</definedName>
    <definedName name="_MAI97">[34]Consultoria!#REF!</definedName>
    <definedName name="_MAI98">[34]Consultoria!#REF!</definedName>
    <definedName name="_MAI99">[34]Consultoria!#REF!</definedName>
    <definedName name="_Mar1">#REF!</definedName>
    <definedName name="_MAR95">[34]Consultoria!#REF!</definedName>
    <definedName name="_MAR96">[34]Consultoria!#REF!</definedName>
    <definedName name="_MAR97">[34]Consultoria!#REF!</definedName>
    <definedName name="_MAR98">[34]Consultoria!#REF!</definedName>
    <definedName name="_MAR99">[34]Consultoria!#REF!</definedName>
    <definedName name="_MatInverse_In" hidden="1">#REF!</definedName>
    <definedName name="_MatMult_A" hidden="1">#REF!</definedName>
    <definedName name="_MatMult_B" hidden="1">#REF!</definedName>
    <definedName name="_MM" hidden="1">#REF!</definedName>
    <definedName name="_MOA1" localSheetId="13" hidden="1">{#N/A,#N/A,FALSE,"DEF1";#N/A,#N/A,FALSE,"DEF2";#N/A,#N/A,FALSE,"DEF3"}</definedName>
    <definedName name="_MOA1" hidden="1">{#N/A,#N/A,FALSE,"DEF1";#N/A,#N/A,FALSE,"DEF2";#N/A,#N/A,FALSE,"DEF3"}</definedName>
    <definedName name="_MOA1_1" localSheetId="13" hidden="1">{#N/A,#N/A,FALSE,"DEF1";#N/A,#N/A,FALSE,"DEF2";#N/A,#N/A,FALSE,"DEF3"}</definedName>
    <definedName name="_MOA1_1" hidden="1">{#N/A,#N/A,FALSE,"DEF1";#N/A,#N/A,FALSE,"DEF2";#N/A,#N/A,FALSE,"DEF3"}</definedName>
    <definedName name="_MOA1_1_1" localSheetId="13" hidden="1">{#N/A,#N/A,FALSE,"DEF1";#N/A,#N/A,FALSE,"DEF2";#N/A,#N/A,FALSE,"DEF3"}</definedName>
    <definedName name="_MOA1_1_1" hidden="1">{#N/A,#N/A,FALSE,"DEF1";#N/A,#N/A,FALSE,"DEF2";#N/A,#N/A,FALSE,"DEF3"}</definedName>
    <definedName name="_MOA1_1_1_1" localSheetId="13" hidden="1">{#N/A,#N/A,FALSE,"DEF1";#N/A,#N/A,FALSE,"DEF2";#N/A,#N/A,FALSE,"DEF3"}</definedName>
    <definedName name="_MOA1_1_1_1" hidden="1">{#N/A,#N/A,FALSE,"DEF1";#N/A,#N/A,FALSE,"DEF2";#N/A,#N/A,FALSE,"DEF3"}</definedName>
    <definedName name="_MOA1_1_2" localSheetId="13" hidden="1">{#N/A,#N/A,FALSE,"DEF1";#N/A,#N/A,FALSE,"DEF2";#N/A,#N/A,FALSE,"DEF3"}</definedName>
    <definedName name="_MOA1_1_2" hidden="1">{#N/A,#N/A,FALSE,"DEF1";#N/A,#N/A,FALSE,"DEF2";#N/A,#N/A,FALSE,"DEF3"}</definedName>
    <definedName name="_MOA1_2" localSheetId="13" hidden="1">{#N/A,#N/A,FALSE,"DEF1";#N/A,#N/A,FALSE,"DEF2";#N/A,#N/A,FALSE,"DEF3"}</definedName>
    <definedName name="_MOA1_2" hidden="1">{#N/A,#N/A,FALSE,"DEF1";#N/A,#N/A,FALSE,"DEF2";#N/A,#N/A,FALSE,"DEF3"}</definedName>
    <definedName name="_MOA2" localSheetId="13" hidden="1">{#N/A,#N/A,FALSE,"DEF1";#N/A,#N/A,FALSE,"DEF2";#N/A,#N/A,FALSE,"DEF3"}</definedName>
    <definedName name="_MOA2" hidden="1">{#N/A,#N/A,FALSE,"DEF1";#N/A,#N/A,FALSE,"DEF2";#N/A,#N/A,FALSE,"DEF3"}</definedName>
    <definedName name="_MOA2_1" localSheetId="13" hidden="1">{#N/A,#N/A,FALSE,"DEF1";#N/A,#N/A,FALSE,"DEF2";#N/A,#N/A,FALSE,"DEF3"}</definedName>
    <definedName name="_MOA2_1" hidden="1">{#N/A,#N/A,FALSE,"DEF1";#N/A,#N/A,FALSE,"DEF2";#N/A,#N/A,FALSE,"DEF3"}</definedName>
    <definedName name="_MOA2_1_1" localSheetId="13" hidden="1">{#N/A,#N/A,FALSE,"DEF1";#N/A,#N/A,FALSE,"DEF2";#N/A,#N/A,FALSE,"DEF3"}</definedName>
    <definedName name="_MOA2_1_1" hidden="1">{#N/A,#N/A,FALSE,"DEF1";#N/A,#N/A,FALSE,"DEF2";#N/A,#N/A,FALSE,"DEF3"}</definedName>
    <definedName name="_MOA2_1_1_1" localSheetId="13" hidden="1">{#N/A,#N/A,FALSE,"DEF1";#N/A,#N/A,FALSE,"DEF2";#N/A,#N/A,FALSE,"DEF3"}</definedName>
    <definedName name="_MOA2_1_1_1" hidden="1">{#N/A,#N/A,FALSE,"DEF1";#N/A,#N/A,FALSE,"DEF2";#N/A,#N/A,FALSE,"DEF3"}</definedName>
    <definedName name="_MOA2_1_2" localSheetId="13" hidden="1">{#N/A,#N/A,FALSE,"DEF1";#N/A,#N/A,FALSE,"DEF2";#N/A,#N/A,FALSE,"DEF3"}</definedName>
    <definedName name="_MOA2_1_2" hidden="1">{#N/A,#N/A,FALSE,"DEF1";#N/A,#N/A,FALSE,"DEF2";#N/A,#N/A,FALSE,"DEF3"}</definedName>
    <definedName name="_MOA2_2" localSheetId="13" hidden="1">{#N/A,#N/A,FALSE,"DEF1";#N/A,#N/A,FALSE,"DEF2";#N/A,#N/A,FALSE,"DEF3"}</definedName>
    <definedName name="_MOA2_2" hidden="1">{#N/A,#N/A,FALSE,"DEF1";#N/A,#N/A,FALSE,"DEF2";#N/A,#N/A,FALSE,"DEF3"}</definedName>
    <definedName name="_MOD01">#N/A</definedName>
    <definedName name="_MOD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MOD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n2" localSheetId="13" hidden="1">{#N/A,#N/A,FALSE,"PCOL"}</definedName>
    <definedName name="_n2" hidden="1">{#N/A,#N/A,FALSE,"PCOL"}</definedName>
    <definedName name="_n2_1" localSheetId="13" hidden="1">{#N/A,#N/A,FALSE,"PCOL"}</definedName>
    <definedName name="_n2_1" hidden="1">{#N/A,#N/A,FALSE,"PCOL"}</definedName>
    <definedName name="_n2_1_1" localSheetId="13" hidden="1">{#N/A,#N/A,FALSE,"PCOL"}</definedName>
    <definedName name="_n2_1_1" hidden="1">{#N/A,#N/A,FALSE,"PCOL"}</definedName>
    <definedName name="_n2_1_1_1" localSheetId="13" hidden="1">{#N/A,#N/A,FALSE,"PCOL"}</definedName>
    <definedName name="_n2_1_1_1" hidden="1">{#N/A,#N/A,FALSE,"PCOL"}</definedName>
    <definedName name="_n2_1_2" localSheetId="13" hidden="1">{#N/A,#N/A,FALSE,"PCOL"}</definedName>
    <definedName name="_n2_1_2" hidden="1">{#N/A,#N/A,FALSE,"PCOL"}</definedName>
    <definedName name="_n2_2" localSheetId="13" hidden="1">{#N/A,#N/A,FALSE,"PCOL"}</definedName>
    <definedName name="_n2_2" hidden="1">{#N/A,#N/A,FALSE,"PCOL"}</definedName>
    <definedName name="_NEW2" localSheetId="13" hidden="1">{"'RATEIO RECEITA BRUTA'!$B$77:$C$106"}</definedName>
    <definedName name="_NEW2" hidden="1">{"'RATEIO RECEITA BRUTA'!$B$77:$C$106"}</definedName>
    <definedName name="_NNN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ov1">#REF!</definedName>
    <definedName name="_NOV94">[34]Consultoria!#REF!</definedName>
    <definedName name="_NOV95">[34]Consultoria!#REF!</definedName>
    <definedName name="_NOV96">[34]Consultoria!#REF!</definedName>
    <definedName name="_NOV97">[34]Consultoria!#REF!</definedName>
    <definedName name="_NOV98">[34]Consultoria!#REF!</definedName>
    <definedName name="_NOV99">[34]Consultoria!#REF!</definedName>
    <definedName name="_o1" localSheetId="13" hidden="1">{"det (May)",#N/A,FALSE,"June";"sum (MAY YTD)",#N/A,FALSE,"June YTD"}</definedName>
    <definedName name="_o1" hidden="1">{"det (May)",#N/A,FALSE,"June";"sum (MAY YTD)",#N/A,FALSE,"June YTD"}</definedName>
    <definedName name="_o1_1" localSheetId="13" hidden="1">{"det (May)",#N/A,FALSE,"June";"sum (MAY YTD)",#N/A,FALSE,"June YTD"}</definedName>
    <definedName name="_o1_1" hidden="1">{"det (May)",#N/A,FALSE,"June";"sum (MAY YTD)",#N/A,FALSE,"June YTD"}</definedName>
    <definedName name="_o1_1_1" localSheetId="13" hidden="1">{"det (May)",#N/A,FALSE,"June";"sum (MAY YTD)",#N/A,FALSE,"June YTD"}</definedName>
    <definedName name="_o1_1_1" hidden="1">{"det (May)",#N/A,FALSE,"June";"sum (MAY YTD)",#N/A,FALSE,"June YTD"}</definedName>
    <definedName name="_o1_1_1_1" localSheetId="13" hidden="1">{"det (May)",#N/A,FALSE,"June";"sum (MAY YTD)",#N/A,FALSE,"June YTD"}</definedName>
    <definedName name="_o1_1_1_1" hidden="1">{"det (May)",#N/A,FALSE,"June";"sum (MAY YTD)",#N/A,FALSE,"June YTD"}</definedName>
    <definedName name="_o1_1_2" localSheetId="13" hidden="1">{"det (May)",#N/A,FALSE,"June";"sum (MAY YTD)",#N/A,FALSE,"June YTD"}</definedName>
    <definedName name="_o1_1_2" hidden="1">{"det (May)",#N/A,FALSE,"June";"sum (MAY YTD)",#N/A,FALSE,"June YTD"}</definedName>
    <definedName name="_o1_2" localSheetId="13" hidden="1">{"det (May)",#N/A,FALSE,"June";"sum (MAY YTD)",#N/A,FALSE,"June YTD"}</definedName>
    <definedName name="_o1_2" hidden="1">{"det (May)",#N/A,FALSE,"June";"sum (MAY YTD)",#N/A,FALSE,"June YTD"}</definedName>
    <definedName name="_Obs1">#REF!</definedName>
    <definedName name="_Obs2">#REF!</definedName>
    <definedName name="_OR1" localSheetId="9">#NAME?</definedName>
    <definedName name="_OR1">#NAME?</definedName>
    <definedName name="_OR12" localSheetId="9">#NAME?</definedName>
    <definedName name="_OR12">#NAME?</definedName>
    <definedName name="_OR13" localSheetId="9">#NAME?</definedName>
    <definedName name="_OR13">#NAME?</definedName>
    <definedName name="_OR14" localSheetId="9">#NAME?</definedName>
    <definedName name="_OR14">#NAME?</definedName>
    <definedName name="_OR15" localSheetId="9">#NAME?</definedName>
    <definedName name="_OR15">#NAME?</definedName>
    <definedName name="_OR16" localSheetId="9">#NAME?</definedName>
    <definedName name="_OR16">#NAME?</definedName>
    <definedName name="_OR17" localSheetId="9">#NAME?</definedName>
    <definedName name="_OR17">#NAME?</definedName>
    <definedName name="_OR18" localSheetId="9">#NAME?</definedName>
    <definedName name="_OR18">#NAME?</definedName>
    <definedName name="_OR19" localSheetId="9">#NAME?</definedName>
    <definedName name="_OR19">#NAME?</definedName>
    <definedName name="_OR2" localSheetId="9">#NAME?</definedName>
    <definedName name="_OR2">#NAME?</definedName>
    <definedName name="_OR3" localSheetId="9">#NAME?</definedName>
    <definedName name="_OR3">#NAME?</definedName>
    <definedName name="_OR4" localSheetId="9">#NAME?</definedName>
    <definedName name="_OR4">#NAME?</definedName>
    <definedName name="_OR5" localSheetId="9">#NAME?</definedName>
    <definedName name="_OR5">#NAME?</definedName>
    <definedName name="_OR6" localSheetId="9">#NAME?</definedName>
    <definedName name="_OR6">#NAME?</definedName>
    <definedName name="_OR7" localSheetId="9">#NAME?</definedName>
    <definedName name="_OR7">#NAME?</definedName>
    <definedName name="_OR8" localSheetId="9">#NAME?</definedName>
    <definedName name="_OR8">#NAME?</definedName>
    <definedName name="_OR9" localSheetId="9">#NAME?</definedName>
    <definedName name="_OR9">#NAME?</definedName>
    <definedName name="_Order1" hidden="1">255</definedName>
    <definedName name="_Order2" hidden="1">255</definedName>
    <definedName name="_Order2_1" hidden="1">0</definedName>
    <definedName name="_Order2_1_1" hidden="1">0</definedName>
    <definedName name="_Order2_2" hidden="1">0</definedName>
    <definedName name="_Out1">#REF!</definedName>
    <definedName name="_OUT94">[34]Consultoria!#REF!</definedName>
    <definedName name="_OUT95">[34]Consultoria!#REF!</definedName>
    <definedName name="_OUT96">[34]Consultoria!#REF!</definedName>
    <definedName name="_OUT97">[34]Consultoria!#REF!</definedName>
    <definedName name="_OUT98" localSheetId="13" hidden="1">{#N/A,#N/A,TRUE,"Serviços"}</definedName>
    <definedName name="_OUT98" localSheetId="10">#REF!</definedName>
    <definedName name="_OUT98" localSheetId="9">{#N/A,#N/A,TRUE,"Serviços"}</definedName>
    <definedName name="_OUT98" localSheetId="15">#REF!</definedName>
    <definedName name="_OUT98" localSheetId="17">#REF!</definedName>
    <definedName name="_OUT98" hidden="1">{#N/A,#N/A,TRUE,"Serviços"}</definedName>
    <definedName name="_OUT98_" localSheetId="13" hidden="1">{#N/A,#N/A,TRUE,"Serviços"}</definedName>
    <definedName name="_OUT98_" hidden="1">{#N/A,#N/A,TRUE,"Serviços"}</definedName>
    <definedName name="_OUT98_1" localSheetId="13">{#N/A,#N/A,TRUE,"Serviços"}</definedName>
    <definedName name="_OUT98_1" localSheetId="10">#REF!</definedName>
    <definedName name="_OUT98_1" localSheetId="9">{#N/A,#N/A,TRUE,"Serviços"}</definedName>
    <definedName name="_OUT98_1" localSheetId="15">#REF!</definedName>
    <definedName name="_OUT98_1" localSheetId="17">#REF!</definedName>
    <definedName name="_OUT98_1">{#N/A,#N/A,TRUE,"Serviços"}</definedName>
    <definedName name="_OUT99">[34]Consultoria!#REF!</definedName>
    <definedName name="_OUTTTT9888" localSheetId="13" hidden="1">{#N/A,#N/A,TRUE,"Serviços"}</definedName>
    <definedName name="_OUTTTT9888" hidden="1">{#N/A,#N/A,TRUE,"Serviços"}</definedName>
    <definedName name="_p">#REF!</definedName>
    <definedName name="_P0376001" localSheetId="13" hidden="1">{#N/A,#N/A,FALSE,"지침";#N/A,#N/A,FALSE,"환경분석";#N/A,#N/A,FALSE,"Sheet16"}</definedName>
    <definedName name="_P0376001" hidden="1">{#N/A,#N/A,FALSE,"지침";#N/A,#N/A,FALSE,"환경분석";#N/A,#N/A,FALSE,"Sheet16"}</definedName>
    <definedName name="_P0376001_1" localSheetId="13" hidden="1">{#N/A,#N/A,FALSE,"지침";#N/A,#N/A,FALSE,"환경분석";#N/A,#N/A,FALSE,"Sheet16"}</definedName>
    <definedName name="_P0376001_1" hidden="1">{#N/A,#N/A,FALSE,"지침";#N/A,#N/A,FALSE,"환경분석";#N/A,#N/A,FALSE,"Sheet16"}</definedName>
    <definedName name="_P0376001_1_1" localSheetId="13" hidden="1">{#N/A,#N/A,FALSE,"지침";#N/A,#N/A,FALSE,"환경분석";#N/A,#N/A,FALSE,"Sheet16"}</definedName>
    <definedName name="_P0376001_1_1" hidden="1">{#N/A,#N/A,FALSE,"지침";#N/A,#N/A,FALSE,"환경분석";#N/A,#N/A,FALSE,"Sheet16"}</definedName>
    <definedName name="_P0376001_1_1_1" localSheetId="13" hidden="1">{#N/A,#N/A,FALSE,"지침";#N/A,#N/A,FALSE,"환경분석";#N/A,#N/A,FALSE,"Sheet16"}</definedName>
    <definedName name="_P0376001_1_1_1" hidden="1">{#N/A,#N/A,FALSE,"지침";#N/A,#N/A,FALSE,"환경분석";#N/A,#N/A,FALSE,"Sheet16"}</definedName>
    <definedName name="_P0376001_1_2" localSheetId="13" hidden="1">{#N/A,#N/A,FALSE,"지침";#N/A,#N/A,FALSE,"환경분석";#N/A,#N/A,FALSE,"Sheet16"}</definedName>
    <definedName name="_P0376001_1_2" hidden="1">{#N/A,#N/A,FALSE,"지침";#N/A,#N/A,FALSE,"환경분석";#N/A,#N/A,FALSE,"Sheet16"}</definedName>
    <definedName name="_P0376001_2" localSheetId="13" hidden="1">{#N/A,#N/A,FALSE,"지침";#N/A,#N/A,FALSE,"환경분석";#N/A,#N/A,FALSE,"Sheet16"}</definedName>
    <definedName name="_P0376001_2" hidden="1">{#N/A,#N/A,FALSE,"지침";#N/A,#N/A,FALSE,"환경분석";#N/A,#N/A,FALSE,"Sheet16"}</definedName>
    <definedName name="_PA01" localSheetId="13" hidden="1">{"'teste'!$B$2:$R$49"}</definedName>
    <definedName name="_PA01" hidden="1">{"'teste'!$B$2:$R$49"}</definedName>
    <definedName name="_PA01_1" localSheetId="13" hidden="1">{"'teste'!$B$2:$R$49"}</definedName>
    <definedName name="_PA01_1" hidden="1">{"'teste'!$B$2:$R$49"}</definedName>
    <definedName name="_PA01_1_1" localSheetId="13" hidden="1">{"'teste'!$B$2:$R$49"}</definedName>
    <definedName name="_PA01_1_1" hidden="1">{"'teste'!$B$2:$R$49"}</definedName>
    <definedName name="_PA01_1_1_1" localSheetId="13" hidden="1">{"'teste'!$B$2:$R$49"}</definedName>
    <definedName name="_PA01_1_1_1" hidden="1">{"'teste'!$B$2:$R$49"}</definedName>
    <definedName name="_PA01_1_2" localSheetId="13" hidden="1">{"'teste'!$B$2:$R$49"}</definedName>
    <definedName name="_PA01_1_2" hidden="1">{"'teste'!$B$2:$R$49"}</definedName>
    <definedName name="_PA01_2" localSheetId="13" hidden="1">{"'teste'!$B$2:$R$49"}</definedName>
    <definedName name="_PA01_2" hidden="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 hidden="1">#REF!</definedName>
    <definedName name="_Parse_Out" hidden="1">#REF!</definedName>
    <definedName name="_PC1" localSheetId="9">#REF!</definedName>
    <definedName name="_PC1">#REF!</definedName>
    <definedName name="_PC2" localSheetId="9">#REF!</definedName>
    <definedName name="_PC2">#REF!</definedName>
    <definedName name="_PC3" localSheetId="9">#REF!</definedName>
    <definedName name="_PC3">#REF!</definedName>
    <definedName name="_PC4" localSheetId="9">#REF!</definedName>
    <definedName name="_PC4">#REF!</definedName>
    <definedName name="_PCM30">#REF!</definedName>
    <definedName name="_PE412" localSheetId="9">#NAME?</definedName>
    <definedName name="_PE412">#NAME?</definedName>
    <definedName name="_PL1" localSheetId="9">#REF!</definedName>
    <definedName name="_PL1">#REF!</definedName>
    <definedName name="_PL1_11">#REF!</definedName>
    <definedName name="_PL1_15">#REF!</definedName>
    <definedName name="_PL1_4">#REF!</definedName>
    <definedName name="_PL11">#REF!</definedName>
    <definedName name="_PLA2">#REF!</definedName>
    <definedName name="_pln2" localSheetId="9">#REF!</definedName>
    <definedName name="_pln2">#REF!</definedName>
    <definedName name="_PM334" localSheetId="9">#NAME?</definedName>
    <definedName name="_PM334">#NAME?</definedName>
    <definedName name="_PM335" localSheetId="9">#NAME?</definedName>
    <definedName name="_PM335">#NAME?</definedName>
    <definedName name="_pm346" localSheetId="9">#NAME?</definedName>
    <definedName name="_pm346">#NAME?</definedName>
    <definedName name="_PM405" localSheetId="9">#NAME?</definedName>
    <definedName name="_PM405">#NAME?</definedName>
    <definedName name="_PM406" localSheetId="9">#NAME?</definedName>
    <definedName name="_PM406">#NAME?</definedName>
    <definedName name="_PM412">#REF!</definedName>
    <definedName name="_PM609">#REF!</definedName>
    <definedName name="_PM970" localSheetId="9">#NAME?</definedName>
    <definedName name="_PM970">#NAME?</definedName>
    <definedName name="_PN10" localSheetId="13" hidden="1">{"'gráf jan00'!$A$1:$AK$41"}</definedName>
    <definedName name="_PN10" hidden="1">{"'gráf jan00'!$A$1:$AK$41"}</definedName>
    <definedName name="_PN10_1" localSheetId="13" hidden="1">{"'gráf jan00'!$A$1:$AK$41"}</definedName>
    <definedName name="_PN10_1" hidden="1">{"'gráf jan00'!$A$1:$AK$41"}</definedName>
    <definedName name="_PN10_1_1" localSheetId="13" hidden="1">{"'gráf jan00'!$A$1:$AK$41"}</definedName>
    <definedName name="_PN10_1_1" hidden="1">{"'gráf jan00'!$A$1:$AK$41"}</definedName>
    <definedName name="_PN10_1_1_1" localSheetId="13" hidden="1">{"'gráf jan00'!$A$1:$AK$41"}</definedName>
    <definedName name="_PN10_1_1_1" hidden="1">{"'gráf jan00'!$A$1:$AK$41"}</definedName>
    <definedName name="_PN10_1_2" localSheetId="13" hidden="1">{"'gráf jan00'!$A$1:$AK$41"}</definedName>
    <definedName name="_PN10_1_2" hidden="1">{"'gráf jan00'!$A$1:$AK$41"}</definedName>
    <definedName name="_PN10_2" localSheetId="13" hidden="1">{"'gráf jan00'!$A$1:$AK$41"}</definedName>
    <definedName name="_PN10_2" hidden="1">{"'gráf jan00'!$A$1:$AK$41"}</definedName>
    <definedName name="_PNV2002">#REF!</definedName>
    <definedName name="_PNV2003">#REF!</definedName>
    <definedName name="_PNV2009">#REF!</definedName>
    <definedName name="_PPU1" localSheetId="13" hidden="1">{#N/A,#N/A,FALSE,"Cronograma";#N/A,#N/A,FALSE,"Cronogr. 2"}</definedName>
    <definedName name="_PPU1" hidden="1">{#N/A,#N/A,FALSE,"Cronograma";#N/A,#N/A,FALSE,"Cronogr. 2"}</definedName>
    <definedName name="_PPU1_1" localSheetId="13" hidden="1">{#N/A,#N/A,FALSE,"Cronograma";#N/A,#N/A,FALSE,"Cronogr. 2"}</definedName>
    <definedName name="_PPU1_1" hidden="1">{#N/A,#N/A,FALSE,"Cronograma";#N/A,#N/A,FALSE,"Cronogr. 2"}</definedName>
    <definedName name="_PPU1_1_1" localSheetId="13" hidden="1">{#N/A,#N/A,FALSE,"Cronograma";#N/A,#N/A,FALSE,"Cronogr. 2"}</definedName>
    <definedName name="_PPU1_1_1" hidden="1">{#N/A,#N/A,FALSE,"Cronograma";#N/A,#N/A,FALSE,"Cronogr. 2"}</definedName>
    <definedName name="_PPU1_1_1_1" localSheetId="13" hidden="1">{#N/A,#N/A,FALSE,"Cronograma";#N/A,#N/A,FALSE,"Cronogr. 2"}</definedName>
    <definedName name="_PPU1_1_1_1" hidden="1">{#N/A,#N/A,FALSE,"Cronograma";#N/A,#N/A,FALSE,"Cronogr. 2"}</definedName>
    <definedName name="_PPU1_1_2" localSheetId="13" hidden="1">{#N/A,#N/A,FALSE,"Cronograma";#N/A,#N/A,FALSE,"Cronogr. 2"}</definedName>
    <definedName name="_PPU1_1_2" hidden="1">{#N/A,#N/A,FALSE,"Cronograma";#N/A,#N/A,FALSE,"Cronogr. 2"}</definedName>
    <definedName name="_PPU1_2" localSheetId="13" hidden="1">{#N/A,#N/A,FALSE,"Cronograma";#N/A,#N/A,FALSE,"Cronogr. 2"}</definedName>
    <definedName name="_PPU1_2" hidden="1">{#N/A,#N/A,FALSE,"Cronograma";#N/A,#N/A,FALSE,"Cronogr. 2"}</definedName>
    <definedName name="_PTB10">#REF!</definedName>
    <definedName name="_pu334" localSheetId="9">#NAME?</definedName>
    <definedName name="_pu334">#NAME?</definedName>
    <definedName name="_pu335" localSheetId="9">#NAME?</definedName>
    <definedName name="_pu335">#NAME?</definedName>
    <definedName name="_PUE412" localSheetId="9">#NAME?</definedName>
    <definedName name="_PUE412">#NAME?</definedName>
    <definedName name="_pum405" localSheetId="9">#NAME?</definedName>
    <definedName name="_pum405">#NAME?</definedName>
    <definedName name="_pum406" localSheetId="9">#NAME?</definedName>
    <definedName name="_pum406">#NAME?</definedName>
    <definedName name="_pum609" localSheetId="9">#NAME?</definedName>
    <definedName name="_pum609">#NAME?</definedName>
    <definedName name="_pum969" localSheetId="9">#NAME?</definedName>
    <definedName name="_pum969">#NAME?</definedName>
    <definedName name="_QQ2" localSheetId="10">#REF!</definedName>
    <definedName name="_QQ2" localSheetId="9">MODELO!_QQ2</definedName>
    <definedName name="_QQ2" localSheetId="15">#REF!</definedName>
    <definedName name="_QQ2" localSheetId="17">#REF!</definedName>
    <definedName name="_QQ2">#N/A</definedName>
    <definedName name="_qq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" localSheetId="9">#REF!</definedName>
    <definedName name="_r">#REF!</definedName>
    <definedName name="_Rbv1" localSheetId="9">#NAME?</definedName>
    <definedName name="_Rbv1">#NAME?</definedName>
    <definedName name="_Rc" localSheetId="13">NÃO.DISP()</definedName>
    <definedName name="_Rc" localSheetId="10">NA()</definedName>
    <definedName name="_Rc" localSheetId="7">NÃO.DISP()</definedName>
    <definedName name="_Rc" localSheetId="6">NÃO.DISP()</definedName>
    <definedName name="_Rc" localSheetId="15">NA()</definedName>
    <definedName name="_Rc" localSheetId="17">NA()</definedName>
    <definedName name="_Rc">NÃO.DISP()</definedName>
    <definedName name="_Regression_Int" hidden="1">1</definedName>
    <definedName name="_Regression_Out" localSheetId="12" hidden="1">#REF!</definedName>
    <definedName name="_Regression_Out" localSheetId="9" hidden="1">#REF!</definedName>
    <definedName name="_Regression_Out" hidden="1">#REF!</definedName>
    <definedName name="_Regression_X" localSheetId="12" hidden="1">#REF!</definedName>
    <definedName name="_Regression_X" localSheetId="9" hidden="1">#REF!</definedName>
    <definedName name="_Regression_X" hidden="1">#REF!</definedName>
    <definedName name="_Regression_Y" localSheetId="12" hidden="1">#REF!</definedName>
    <definedName name="_Regression_Y" localSheetId="9" hidden="1">#REF!</definedName>
    <definedName name="_Regression_Y" hidden="1">#REF!</definedName>
    <definedName name="_RP1">#N/A</definedName>
    <definedName name="_rr4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" localSheetId="9">#REF!</definedName>
    <definedName name="_S">#REF!</definedName>
    <definedName name="_S_1" localSheetId="9">#REF!</definedName>
    <definedName name="_S_1">#REF!</definedName>
    <definedName name="_S_1_1" localSheetId="9">#REF!</definedName>
    <definedName name="_S_1_1">#REF!</definedName>
    <definedName name="_S_1_1_1">[29]COMPOS1!#REF!</definedName>
    <definedName name="_S_1_14" localSheetId="10">#REF!</definedName>
    <definedName name="_S_1_14" localSheetId="9">#N/A</definedName>
    <definedName name="_S_1_14" localSheetId="15">#REF!</definedName>
    <definedName name="_S_1_14" localSheetId="17">#REF!</definedName>
    <definedName name="_S_1_14">#N/A</definedName>
    <definedName name="_S_10">[35]COMPOS1!#REF!</definedName>
    <definedName name="_S_11" localSheetId="9">#REF!</definedName>
    <definedName name="_S_11">#REF!</definedName>
    <definedName name="_S_12" localSheetId="9">#REF!</definedName>
    <definedName name="_S_12">#REF!</definedName>
    <definedName name="_S_13" localSheetId="9">#REF!</definedName>
    <definedName name="_S_13">#REF!</definedName>
    <definedName name="_S_14" localSheetId="10">#REF!</definedName>
    <definedName name="_S_14" localSheetId="9">#N/A</definedName>
    <definedName name="_S_14" localSheetId="15">#REF!</definedName>
    <definedName name="_S_14" localSheetId="17">#REF!</definedName>
    <definedName name="_S_14">#N/A</definedName>
    <definedName name="_S_14_1" localSheetId="10">#REF!</definedName>
    <definedName name="_S_14_1" localSheetId="9">#N/A</definedName>
    <definedName name="_S_14_1" localSheetId="15">#REF!</definedName>
    <definedName name="_S_14_1" localSheetId="17">#REF!</definedName>
    <definedName name="_S_14_1">#N/A</definedName>
    <definedName name="_S_15" localSheetId="9">#REF!</definedName>
    <definedName name="_S_15">#REF!</definedName>
    <definedName name="_S_16" localSheetId="9">#REF!</definedName>
    <definedName name="_S_16">#REF!</definedName>
    <definedName name="_S_17" localSheetId="9">#REF!</definedName>
    <definedName name="_S_17">#REF!</definedName>
    <definedName name="_S_19" localSheetId="9">#REF!</definedName>
    <definedName name="_S_19">#REF!</definedName>
    <definedName name="_S_2" localSheetId="9">#REF!</definedName>
    <definedName name="_S_2">#REF!</definedName>
    <definedName name="_S_24">[4]COMPOS1!#REF!</definedName>
    <definedName name="_S_26">[36]COMPOS1!#REF!</definedName>
    <definedName name="_S_27">[4]COMPOS1!#REF!</definedName>
    <definedName name="_S_27_11">[4]COMPOS1!#REF!</definedName>
    <definedName name="_S_28" localSheetId="9">#REF!</definedName>
    <definedName name="_S_28">#REF!</definedName>
    <definedName name="_S_29">[36]COMPOS1!#REF!</definedName>
    <definedName name="_S_29_11">[37]COMPOS1!#REF!</definedName>
    <definedName name="_S_3" localSheetId="9">#REF!</definedName>
    <definedName name="_S_3">#REF!</definedName>
    <definedName name="_S_4" localSheetId="9">#REF!</definedName>
    <definedName name="_S_4">#REF!</definedName>
    <definedName name="_S_6">#REF!</definedName>
    <definedName name="_S_7" localSheetId="9">#REF!</definedName>
    <definedName name="_S_7">#REF!</definedName>
    <definedName name="_S_9" localSheetId="9">#REF!</definedName>
    <definedName name="_S_9">#REF!</definedName>
    <definedName name="_S_9_11">[4]COMPOS1!#REF!</definedName>
    <definedName name="_s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C1" localSheetId="9">#NAME?</definedName>
    <definedName name="_SC1">#NAME?</definedName>
    <definedName name="_SC10" localSheetId="9">#NAME?</definedName>
    <definedName name="_SC10">#NAME?</definedName>
    <definedName name="_SC11" localSheetId="9">#NAME?</definedName>
    <definedName name="_SC11">#NAME?</definedName>
    <definedName name="_SC12" localSheetId="9">#NAME?</definedName>
    <definedName name="_SC12">#NAME?</definedName>
    <definedName name="_SC13" localSheetId="9">#NAME?</definedName>
    <definedName name="_SC13">#NAME?</definedName>
    <definedName name="_SC14" localSheetId="9">#NAME?</definedName>
    <definedName name="_SC14">#NAME?</definedName>
    <definedName name="_SC2" localSheetId="9">#NAME?</definedName>
    <definedName name="_SC2">#NAME?</definedName>
    <definedName name="_SC3" localSheetId="9">#NAME?</definedName>
    <definedName name="_SC3">#NAME?</definedName>
    <definedName name="_SC4" localSheetId="9">#NAME?</definedName>
    <definedName name="_SC4">#NAME?</definedName>
    <definedName name="_SC5" localSheetId="9">#NAME?</definedName>
    <definedName name="_SC5">#NAME?</definedName>
    <definedName name="_SC6" localSheetId="9">#NAME?</definedName>
    <definedName name="_SC6">#NAME?</definedName>
    <definedName name="_SC7" localSheetId="9">#NAME?</definedName>
    <definedName name="_SC7">#NAME?</definedName>
    <definedName name="_SC8" localSheetId="9">#NAME?</definedName>
    <definedName name="_SC8">#NAME?</definedName>
    <definedName name="_SC9" localSheetId="9">#NAME?</definedName>
    <definedName name="_SC9">#NAME?</definedName>
    <definedName name="_SE2">#REF!</definedName>
    <definedName name="_Set1">#REF!</definedName>
    <definedName name="_SET94">[34]Consultoria!#REF!</definedName>
    <definedName name="_SET95">[34]Consultoria!#REF!</definedName>
    <definedName name="_SET96">[34]Consultoria!#REF!</definedName>
    <definedName name="_SET97">[34]Consultoria!#REF!</definedName>
    <definedName name="_SET98">[34]Consultoria!#REF!</definedName>
    <definedName name="_SET99">[34]Consultoria!#REF!</definedName>
    <definedName name="_sjp4">#REF!</definedName>
    <definedName name="_Sort" localSheetId="9">#REF!</definedName>
    <definedName name="_Sort" hidden="1">#REF!</definedName>
    <definedName name="_STC04">#REF!</definedName>
    <definedName name="_STC04_10">#REF!</definedName>
    <definedName name="_STC04_12">#REF!</definedName>
    <definedName name="_STC04_9">#REF!</definedName>
    <definedName name="_tab0198" localSheetId="9">#NAME?</definedName>
    <definedName name="_tab0198">#NAME?</definedName>
    <definedName name="_tab072005">"$#REF!.$A$32:$F$1001"</definedName>
    <definedName name="_tab092003">"$#REF!.$A$9:$I$2080"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">#REF!</definedName>
    <definedName name="_TB10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b97">#REF!</definedName>
    <definedName name="_tbw97">#REF!</definedName>
    <definedName name="_TCB4">#REF!</definedName>
    <definedName name="_TCB5">#REF!</definedName>
    <definedName name="_TCM30">#REF!</definedName>
    <definedName name="_TEB4">#REF!</definedName>
    <definedName name="_teste" hidden="1">#REF!</definedName>
    <definedName name="_TI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k2" localSheetId="13" hidden="1">{#N/A,#N/A,FALSE,"지침";#N/A,#N/A,FALSE,"환경분석";#N/A,#N/A,FALSE,"Sheet16"}</definedName>
    <definedName name="_tk2" hidden="1">{#N/A,#N/A,FALSE,"지침";#N/A,#N/A,FALSE,"환경분석";#N/A,#N/A,FALSE,"Sheet16"}</definedName>
    <definedName name="_tk2_1" localSheetId="13" hidden="1">{#N/A,#N/A,FALSE,"지침";#N/A,#N/A,FALSE,"환경분석";#N/A,#N/A,FALSE,"Sheet16"}</definedName>
    <definedName name="_tk2_1" hidden="1">{#N/A,#N/A,FALSE,"지침";#N/A,#N/A,FALSE,"환경분석";#N/A,#N/A,FALSE,"Sheet16"}</definedName>
    <definedName name="_tk2_1_1" localSheetId="13" hidden="1">{#N/A,#N/A,FALSE,"지침";#N/A,#N/A,FALSE,"환경분석";#N/A,#N/A,FALSE,"Sheet16"}</definedName>
    <definedName name="_tk2_1_1" hidden="1">{#N/A,#N/A,FALSE,"지침";#N/A,#N/A,FALSE,"환경분석";#N/A,#N/A,FALSE,"Sheet16"}</definedName>
    <definedName name="_tk2_1_1_1" localSheetId="13" hidden="1">{#N/A,#N/A,FALSE,"지침";#N/A,#N/A,FALSE,"환경분석";#N/A,#N/A,FALSE,"Sheet16"}</definedName>
    <definedName name="_tk2_1_1_1" hidden="1">{#N/A,#N/A,FALSE,"지침";#N/A,#N/A,FALSE,"환경분석";#N/A,#N/A,FALSE,"Sheet16"}</definedName>
    <definedName name="_tk2_1_2" localSheetId="13" hidden="1">{#N/A,#N/A,FALSE,"지침";#N/A,#N/A,FALSE,"환경분석";#N/A,#N/A,FALSE,"Sheet16"}</definedName>
    <definedName name="_tk2_1_2" hidden="1">{#N/A,#N/A,FALSE,"지침";#N/A,#N/A,FALSE,"환경분석";#N/A,#N/A,FALSE,"Sheet16"}</definedName>
    <definedName name="_tk2_2" localSheetId="13" hidden="1">{#N/A,#N/A,FALSE,"지침";#N/A,#N/A,FALSE,"환경분석";#N/A,#N/A,FALSE,"Sheet16"}</definedName>
    <definedName name="_tk2_2" hidden="1">{#N/A,#N/A,FALSE,"지침";#N/A,#N/A,FALSE,"환경분석";#N/A,#N/A,FALSE,"Sheet16"}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t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1" localSheetId="10">'[38]CROQUIS DE DIST.'!_tt1</definedName>
    <definedName name="_tt1" localSheetId="15">'[38]CROQUIS DE DIST.'!_tt1</definedName>
    <definedName name="_tt1" localSheetId="17">'[38]CROQUIS DE DIST.'!_tt1</definedName>
    <definedName name="_tt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1" localSheetId="13" hidden="1">{"'REL CUSTODIF'!$B$1:$H$72"}</definedName>
    <definedName name="_v1" hidden="1">{"'REL CUSTODIF'!$B$1:$H$72"}</definedName>
    <definedName name="_VVV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rn.pendencia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X2" localSheetId="13" hidden="1">{#N/A,#N/A,FALSE,"EXPORTAC";#N/A,#N/A,FALSE,"SUPEL94"}</definedName>
    <definedName name="_WX2" hidden="1">{#N/A,#N/A,FALSE,"EXPORTAC";#N/A,#N/A,FALSE,"SUPEL94"}</definedName>
    <definedName name="_WX2_1" localSheetId="13" hidden="1">{#N/A,#N/A,FALSE,"EXPORTAC";#N/A,#N/A,FALSE,"SUPEL94"}</definedName>
    <definedName name="_WX2_1" hidden="1">{#N/A,#N/A,FALSE,"EXPORTAC";#N/A,#N/A,FALSE,"SUPEL94"}</definedName>
    <definedName name="_WX2_1_1" localSheetId="13" hidden="1">{#N/A,#N/A,FALSE,"EXPORTAC";#N/A,#N/A,FALSE,"SUPEL94"}</definedName>
    <definedName name="_WX2_1_1" hidden="1">{#N/A,#N/A,FALSE,"EXPORTAC";#N/A,#N/A,FALSE,"SUPEL94"}</definedName>
    <definedName name="_WX2_1_1_1" localSheetId="13" hidden="1">{#N/A,#N/A,FALSE,"EXPORTAC";#N/A,#N/A,FALSE,"SUPEL94"}</definedName>
    <definedName name="_WX2_1_1_1" hidden="1">{#N/A,#N/A,FALSE,"EXPORTAC";#N/A,#N/A,FALSE,"SUPEL94"}</definedName>
    <definedName name="_WX2_1_2" localSheetId="13" hidden="1">{#N/A,#N/A,FALSE,"EXPORTAC";#N/A,#N/A,FALSE,"SUPEL94"}</definedName>
    <definedName name="_WX2_1_2" hidden="1">{#N/A,#N/A,FALSE,"EXPORTAC";#N/A,#N/A,FALSE,"SUPEL94"}</definedName>
    <definedName name="_WX2_2" localSheetId="13" hidden="1">{#N/A,#N/A,FALSE,"EXPORTAC";#N/A,#N/A,FALSE,"SUPEL94"}</definedName>
    <definedName name="_WX2_2" hidden="1">{#N/A,#N/A,FALSE,"EXPORTAC";#N/A,#N/A,FALSE,"SUPEL94"}</definedName>
    <definedName name="_x" localSheetId="10">[5]PLMUSEU!#REF!</definedName>
    <definedName name="_x" localSheetId="15">[5]PLMUSEU!#REF!</definedName>
    <definedName name="_x" localSheetId="17">[5]PLMUSEU!#REF!</definedName>
    <definedName name="_x">#N/A</definedName>
    <definedName name="_x_1">[5]PLMUSEU!#REF!</definedName>
    <definedName name="_x_10">[5]PLMUSEU!#REF!</definedName>
    <definedName name="_x_10_1">[5]PLMUSEU!#REF!</definedName>
    <definedName name="_x_11" localSheetId="9">#REF!</definedName>
    <definedName name="_x_11">#REF!</definedName>
    <definedName name="_x_12" localSheetId="9">#REF!</definedName>
    <definedName name="_x_12">#REF!</definedName>
    <definedName name="_x_12_1">[5]PLMUSEU!#REF!</definedName>
    <definedName name="_x_13" localSheetId="9">#REF!</definedName>
    <definedName name="_x_13">#REF!</definedName>
    <definedName name="_x_15" localSheetId="9">#REF!</definedName>
    <definedName name="_x_15">#REF!</definedName>
    <definedName name="_x_16" localSheetId="9">#REF!</definedName>
    <definedName name="_x_16">#REF!</definedName>
    <definedName name="_x_17" localSheetId="9">#REF!</definedName>
    <definedName name="_x_17">#REF!</definedName>
    <definedName name="_x_19" localSheetId="9">#REF!</definedName>
    <definedName name="_x_19">#REF!</definedName>
    <definedName name="_x_2" localSheetId="9">#REF!</definedName>
    <definedName name="_x_2">#REF!</definedName>
    <definedName name="_x_28" localSheetId="9">#REF!</definedName>
    <definedName name="_x_28">#REF!</definedName>
    <definedName name="_x_3" localSheetId="9">#REF!</definedName>
    <definedName name="_x_3">#REF!</definedName>
    <definedName name="_x_3_1">[5]PLMUSEU!#REF!</definedName>
    <definedName name="_x_4" localSheetId="9">#REF!</definedName>
    <definedName name="_x_4">#REF!</definedName>
    <definedName name="_x_7" localSheetId="9">#REF!</definedName>
    <definedName name="_x_7">#REF!</definedName>
    <definedName name="_x_9" localSheetId="9">#REF!</definedName>
    <definedName name="_x_9">#REF!</definedName>
    <definedName name="_x_9_1">[5]PLMUSEU!#REF!</definedName>
    <definedName name="_x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1_1" localSheetId="13" hidden="1">{#N/A,#N/A,FALSE,"EXPORTAC";#N/A,#N/A,FALSE,"SUPEL94"}</definedName>
    <definedName name="_x1_1" hidden="1">{#N/A,#N/A,FALSE,"EXPORTAC";#N/A,#N/A,FALSE,"SUPEL94"}</definedName>
    <definedName name="_x1_1_1" localSheetId="13" hidden="1">{#N/A,#N/A,FALSE,"EXPORTAC";#N/A,#N/A,FALSE,"SUPEL94"}</definedName>
    <definedName name="_x1_1_1" hidden="1">{#N/A,#N/A,FALSE,"EXPORTAC";#N/A,#N/A,FALSE,"SUPEL94"}</definedName>
    <definedName name="_x1_1_1_1" localSheetId="13" hidden="1">{#N/A,#N/A,FALSE,"EXPORTAC";#N/A,#N/A,FALSE,"SUPEL94"}</definedName>
    <definedName name="_x1_1_1_1" hidden="1">{#N/A,#N/A,FALSE,"EXPORTAC";#N/A,#N/A,FALSE,"SUPEL94"}</definedName>
    <definedName name="_x1_1_2" localSheetId="13" hidden="1">{#N/A,#N/A,FALSE,"EXPORTAC";#N/A,#N/A,FALSE,"SUPEL94"}</definedName>
    <definedName name="_x1_1_2" hidden="1">{#N/A,#N/A,FALSE,"EXPORTAC";#N/A,#N/A,FALSE,"SUPEL94"}</definedName>
    <definedName name="_x1_2" localSheetId="13" hidden="1">{#N/A,#N/A,FALSE,"EXPORTAC";#N/A,#N/A,FALSE,"SUPEL94"}</definedName>
    <definedName name="_x1_2" hidden="1">{#N/A,#N/A,FALSE,"EXPORTAC";#N/A,#N/A,FALSE,"SUPEL94"}</definedName>
    <definedName name="_x10" localSheetId="13" hidden="1">{"'REL CUSTODIF'!$B$1:$H$72"}</definedName>
    <definedName name="_x10" hidden="1">{"'REL CUSTODIF'!$B$1:$H$72"}</definedName>
    <definedName name="_x11" localSheetId="13" hidden="1">{"'REL CUSTODIF'!$B$1:$H$72"}</definedName>
    <definedName name="_x11" hidden="1">{"'REL CUSTODIF'!$B$1:$H$72"}</definedName>
    <definedName name="_x13" localSheetId="13" hidden="1">{"'REL CUSTODIF'!$B$1:$H$72"}</definedName>
    <definedName name="_x13" hidden="1">{"'REL CUSTODIF'!$B$1:$H$72"}</definedName>
    <definedName name="_x14">#REF!</definedName>
    <definedName name="_x15">#REF!</definedName>
    <definedName name="_x16">#REF!</definedName>
    <definedName name="_x17">#REF!</definedName>
    <definedName name="_x18">#REF!</definedName>
    <definedName name="_x19">#REF!</definedName>
    <definedName name="_x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2_1" localSheetId="13" hidden="1">{#N/A,#N/A,FALSE,"GQGEMPRE"}</definedName>
    <definedName name="_x2_1" hidden="1">{#N/A,#N/A,FALSE,"GQGEMPRE"}</definedName>
    <definedName name="_x2_1_1" localSheetId="13" hidden="1">{#N/A,#N/A,FALSE,"GQGEMPRE"}</definedName>
    <definedName name="_x2_1_1" hidden="1">{#N/A,#N/A,FALSE,"GQGEMPRE"}</definedName>
    <definedName name="_x2_1_1_1" localSheetId="13" hidden="1">{#N/A,#N/A,FALSE,"GQGEMPRE"}</definedName>
    <definedName name="_x2_1_1_1" hidden="1">{#N/A,#N/A,FALSE,"GQGEMPRE"}</definedName>
    <definedName name="_x2_1_2" localSheetId="13" hidden="1">{#N/A,#N/A,FALSE,"GQGEMPRE"}</definedName>
    <definedName name="_x2_1_2" hidden="1">{#N/A,#N/A,FALSE,"GQGEMPRE"}</definedName>
    <definedName name="_x2_2" localSheetId="13" hidden="1">{#N/A,#N/A,FALSE,"GQGEMPRE"}</definedName>
    <definedName name="_x2_2" hidden="1">{#N/A,#N/A,FALSE,"GQGEMPRE"}</definedName>
    <definedName name="_x20">#REF!</definedName>
    <definedName name="_x21">#REF!</definedName>
    <definedName name="_x22">#REF!</definedName>
    <definedName name="_x23">#REF!</definedName>
    <definedName name="_x24">#REF!</definedName>
    <definedName name="_x25">#REF!</definedName>
    <definedName name="_x28">#REF!</definedName>
    <definedName name="_x29">#REF!</definedName>
    <definedName name="_x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2">#REF!</definedName>
    <definedName name="_x4" localSheetId="13" hidden="1">{"'REL CUSTODIF'!$B$1:$H$72"}</definedName>
    <definedName name="_x4" hidden="1">{"'REL CUSTODIF'!$B$1:$H$72"}</definedName>
    <definedName name="_x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7" localSheetId="13" hidden="1">{"'REL CUSTODIF'!$B$1:$H$72"}</definedName>
    <definedName name="_x7" hidden="1">{"'REL CUSTODIF'!$B$1:$H$72"}</definedName>
    <definedName name="_x8" localSheetId="13" hidden="1">{"'REL CUSTODIF'!$B$1:$H$72"}</definedName>
    <definedName name="_x8" hidden="1">{"'REL CUSTODIF'!$B$1:$H$72"}</definedName>
    <definedName name="_x9">#REF!</definedName>
    <definedName name="_xx1" localSheetId="13" hidden="1">{"'CptDifn'!$AA$32:$AG$32"}</definedName>
    <definedName name="_xx1" hidden="1">{"'CptDifn'!$AA$32:$AG$32"}</definedName>
    <definedName name="_xx1_1" localSheetId="13" hidden="1">{"'CptDifn'!$AA$32:$AG$32"}</definedName>
    <definedName name="_xx1_1" hidden="1">{"'CptDifn'!$AA$32:$AG$32"}</definedName>
    <definedName name="_xx1_1_1" localSheetId="13" hidden="1">{"'CptDifn'!$AA$32:$AG$32"}</definedName>
    <definedName name="_xx1_1_1" hidden="1">{"'CptDifn'!$AA$32:$AG$32"}</definedName>
    <definedName name="_xx1_1_1_1" localSheetId="13" hidden="1">{"'CptDifn'!$AA$32:$AG$32"}</definedName>
    <definedName name="_xx1_1_1_1" hidden="1">{"'CptDifn'!$AA$32:$AG$32"}</definedName>
    <definedName name="_xx1_1_2" localSheetId="13" hidden="1">{"'CptDifn'!$AA$32:$AG$32"}</definedName>
    <definedName name="_xx1_1_2" hidden="1">{"'CptDifn'!$AA$32:$AG$32"}</definedName>
    <definedName name="_xx1_2" localSheetId="13" hidden="1">{"'CptDifn'!$AA$32:$AG$32"}</definedName>
    <definedName name="_xx1_2" hidden="1">{"'CptDifn'!$AA$32:$AG$32"}</definedName>
    <definedName name="_z" localSheetId="10">[5]PLMUSEU!#REF!</definedName>
    <definedName name="_z" localSheetId="15">[5]PLMUSEU!#REF!</definedName>
    <definedName name="_z" localSheetId="17">[5]PLMUSEU!#REF!</definedName>
    <definedName name="_z">#N/A</definedName>
    <definedName name="_z_1" localSheetId="9">#REF!</definedName>
    <definedName name="_z_1">#REF!</definedName>
    <definedName name="_z_10">[5]PLMUSEU!#REF!</definedName>
    <definedName name="_z_10_1">[5]PLMUSEU!#REF!</definedName>
    <definedName name="_z_11" localSheetId="9">#REF!</definedName>
    <definedName name="_z_11">#REF!</definedName>
    <definedName name="_z_12" localSheetId="9">#REF!</definedName>
    <definedName name="_z_12">#REF!</definedName>
    <definedName name="_z_12_1">[5]PLMUSEU!#REF!</definedName>
    <definedName name="_z_13" localSheetId="9">#REF!</definedName>
    <definedName name="_z_13">#REF!</definedName>
    <definedName name="_z_15" localSheetId="9">#REF!</definedName>
    <definedName name="_z_15">#REF!</definedName>
    <definedName name="_z_16" localSheetId="9">#REF!</definedName>
    <definedName name="_z_16">#REF!</definedName>
    <definedName name="_z_17" localSheetId="9">#REF!</definedName>
    <definedName name="_z_17">#REF!</definedName>
    <definedName name="_z_19" localSheetId="9">#REF!</definedName>
    <definedName name="_z_19">#REF!</definedName>
    <definedName name="_z_2" localSheetId="9">#REF!</definedName>
    <definedName name="_z_2">#REF!</definedName>
    <definedName name="_z_28" localSheetId="9">#REF!</definedName>
    <definedName name="_z_28">#REF!</definedName>
    <definedName name="_z_3" localSheetId="9">#REF!</definedName>
    <definedName name="_z_3">#REF!</definedName>
    <definedName name="_z_3_1">[5]PLMUSEU!#REF!</definedName>
    <definedName name="_z_4" localSheetId="9">#REF!</definedName>
    <definedName name="_z_4">#REF!</definedName>
    <definedName name="_z_7" localSheetId="9">#REF!</definedName>
    <definedName name="_z_7">#REF!</definedName>
    <definedName name="_z_9" localSheetId="9">#REF!</definedName>
    <definedName name="_z_9">#REF!</definedName>
    <definedName name="_z_9_1">[5]PLMUSEU!#REF!</definedName>
    <definedName name="_z7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" localSheetId="9">#REF!</definedName>
    <definedName name="A">#REF!</definedName>
    <definedName name="A.???" localSheetId="13" hidden="1">{"det (May)",#N/A,FALSE,"June";"sum (MAY YTD)",#N/A,FALSE,"June YTD"}</definedName>
    <definedName name="A.???" hidden="1">{"det (May)",#N/A,FALSE,"June";"sum (MAY YTD)",#N/A,FALSE,"June YTD"}</definedName>
    <definedName name="A.???_1" localSheetId="13" hidden="1">{"det (May)",#N/A,FALSE,"June";"sum (MAY YTD)",#N/A,FALSE,"June YTD"}</definedName>
    <definedName name="A.???_1" hidden="1">{"det (May)",#N/A,FALSE,"June";"sum (MAY YTD)",#N/A,FALSE,"June YTD"}</definedName>
    <definedName name="A.???_1_1" localSheetId="13" hidden="1">{"det (May)",#N/A,FALSE,"June";"sum (MAY YTD)",#N/A,FALSE,"June YTD"}</definedName>
    <definedName name="A.???_1_1" hidden="1">{"det (May)",#N/A,FALSE,"June";"sum (MAY YTD)",#N/A,FALSE,"June YTD"}</definedName>
    <definedName name="A.???_1_1_1" localSheetId="13" hidden="1">{"det (May)",#N/A,FALSE,"June";"sum (MAY YTD)",#N/A,FALSE,"June YTD"}</definedName>
    <definedName name="A.???_1_1_1" hidden="1">{"det (May)",#N/A,FALSE,"June";"sum (MAY YTD)",#N/A,FALSE,"June YTD"}</definedName>
    <definedName name="A.???_1_2" localSheetId="13" hidden="1">{"det (May)",#N/A,FALSE,"June";"sum (MAY YTD)",#N/A,FALSE,"June YTD"}</definedName>
    <definedName name="A.???_1_2" hidden="1">{"det (May)",#N/A,FALSE,"June";"sum (MAY YTD)",#N/A,FALSE,"June YTD"}</definedName>
    <definedName name="A.???_2" localSheetId="13" hidden="1">{"det (May)",#N/A,FALSE,"June";"sum (MAY YTD)",#N/A,FALSE,"June YTD"}</definedName>
    <definedName name="A.???_2" hidden="1">{"det (May)",#N/A,FALSE,"June";"sum (MAY YTD)",#N/A,FALSE,"June YTD"}</definedName>
    <definedName name="A.Ⅱ.i2" localSheetId="13" hidden="1">{"det (May)",#N/A,FALSE,"June";"sum (MAY YTD)",#N/A,FALSE,"June YTD"}</definedName>
    <definedName name="A.Ⅱ.i2" hidden="1">{"det (May)",#N/A,FALSE,"June";"sum (MAY YTD)",#N/A,FALSE,"June YTD"}</definedName>
    <definedName name="A.Ⅱ.i2_1" localSheetId="13" hidden="1">{"det (May)",#N/A,FALSE,"June";"sum (MAY YTD)",#N/A,FALSE,"June YTD"}</definedName>
    <definedName name="A.Ⅱ.i2_1" hidden="1">{"det (May)",#N/A,FALSE,"June";"sum (MAY YTD)",#N/A,FALSE,"June YTD"}</definedName>
    <definedName name="A.Ⅱ.i2_1_1" localSheetId="13" hidden="1">{"det (May)",#N/A,FALSE,"June";"sum (MAY YTD)",#N/A,FALSE,"June YTD"}</definedName>
    <definedName name="A.Ⅱ.i2_1_1" hidden="1">{"det (May)",#N/A,FALSE,"June";"sum (MAY YTD)",#N/A,FALSE,"June YTD"}</definedName>
    <definedName name="A.Ⅱ.i2_1_1_1" localSheetId="13" hidden="1">{"det (May)",#N/A,FALSE,"June";"sum (MAY YTD)",#N/A,FALSE,"June YTD"}</definedName>
    <definedName name="A.Ⅱ.i2_1_1_1" hidden="1">{"det (May)",#N/A,FALSE,"June";"sum (MAY YTD)",#N/A,FALSE,"June YTD"}</definedName>
    <definedName name="A.Ⅱ.i2_1_2" localSheetId="13" hidden="1">{"det (May)",#N/A,FALSE,"June";"sum (MAY YTD)",#N/A,FALSE,"June YTD"}</definedName>
    <definedName name="A.Ⅱ.i2_1_2" hidden="1">{"det (May)",#N/A,FALSE,"June";"sum (MAY YTD)",#N/A,FALSE,"June YTD"}</definedName>
    <definedName name="A.Ⅱ.i2_2" localSheetId="13" hidden="1">{"det (May)",#N/A,FALSE,"June";"sum (MAY YTD)",#N/A,FALSE,"June YTD"}</definedName>
    <definedName name="A.Ⅱ.i2_2" hidden="1">{"det (May)",#N/A,FALSE,"June";"sum (MAY YTD)",#N/A,FALSE,"June YTD"}</definedName>
    <definedName name="A.I.AA" localSheetId="13" hidden="1">{"det (May)",#N/A,FALSE,"June";"sum (MAY YTD)",#N/A,FALSE,"June YTD"}</definedName>
    <definedName name="A.I.AA" hidden="1">{"det (May)",#N/A,FALSE,"June";"sum (MAY YTD)",#N/A,FALSE,"June YTD"}</definedName>
    <definedName name="A.I.AA_1" localSheetId="13" hidden="1">{"det (May)",#N/A,FALSE,"June";"sum (MAY YTD)",#N/A,FALSE,"June YTD"}</definedName>
    <definedName name="A.I.AA_1" hidden="1">{"det (May)",#N/A,FALSE,"June";"sum (MAY YTD)",#N/A,FALSE,"June YTD"}</definedName>
    <definedName name="A.I.AA_1_1" localSheetId="13" hidden="1">{"det (May)",#N/A,FALSE,"June";"sum (MAY YTD)",#N/A,FALSE,"June YTD"}</definedName>
    <definedName name="A.I.AA_1_1" hidden="1">{"det (May)",#N/A,FALSE,"June";"sum (MAY YTD)",#N/A,FALSE,"June YTD"}</definedName>
    <definedName name="A.I.AA_1_1_1" localSheetId="13" hidden="1">{"det (May)",#N/A,FALSE,"June";"sum (MAY YTD)",#N/A,FALSE,"June YTD"}</definedName>
    <definedName name="A.I.AA_1_1_1" hidden="1">{"det (May)",#N/A,FALSE,"June";"sum (MAY YTD)",#N/A,FALSE,"June YTD"}</definedName>
    <definedName name="A.I.AA_1_2" localSheetId="13" hidden="1">{"det (May)",#N/A,FALSE,"June";"sum (MAY YTD)",#N/A,FALSE,"June YTD"}</definedName>
    <definedName name="A.I.AA_1_2" hidden="1">{"det (May)",#N/A,FALSE,"June";"sum (MAY YTD)",#N/A,FALSE,"June YTD"}</definedName>
    <definedName name="A.I.AA_2" localSheetId="13" hidden="1">{"det (May)",#N/A,FALSE,"June";"sum (MAY YTD)",#N/A,FALSE,"June YTD"}</definedName>
    <definedName name="A.I.AA_2" hidden="1">{"det (May)",#N/A,FALSE,"June";"sum (MAY YTD)",#N/A,FALSE,"June YTD"}</definedName>
    <definedName name="a_" localSheetId="13" hidden="1">{"'Ocorrência_que_Impactaram'!$A$1:$Q$43"}</definedName>
    <definedName name="a_" hidden="1">{"'Ocorrência_que_Impactaram'!$A$1:$Q$43"}</definedName>
    <definedName name="a__1" localSheetId="13" hidden="1">{"'Ocorrência_que_Impactaram'!$A$1:$Q$43"}</definedName>
    <definedName name="a__1" hidden="1">{"'Ocorrência_que_Impactaram'!$A$1:$Q$43"}</definedName>
    <definedName name="a__1_1" localSheetId="13" hidden="1">{"'Ocorrência_que_Impactaram'!$A$1:$Q$43"}</definedName>
    <definedName name="a__1_1" hidden="1">{"'Ocorrência_que_Impactaram'!$A$1:$Q$43"}</definedName>
    <definedName name="a__1_1_1" localSheetId="13" hidden="1">{"'Ocorrência_que_Impactaram'!$A$1:$Q$43"}</definedName>
    <definedName name="a__1_1_1" hidden="1">{"'Ocorrência_que_Impactaram'!$A$1:$Q$43"}</definedName>
    <definedName name="a__1_2" localSheetId="13" hidden="1">{"'Ocorrência_que_Impactaram'!$A$1:$Q$43"}</definedName>
    <definedName name="a__1_2" hidden="1">{"'Ocorrência_que_Impactaram'!$A$1:$Q$43"}</definedName>
    <definedName name="a__2" localSheetId="13" hidden="1">{"'Ocorrência_que_Impactaram'!$A$1:$Q$43"}</definedName>
    <definedName name="a__2" hidden="1">{"'Ocorrência_que_Impactaram'!$A$1:$Q$43"}</definedName>
    <definedName name="A_1" localSheetId="9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"$#REF!.$#REF!$#REF!"</definedName>
    <definedName name="A_15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impresión_IM" localSheetId="9">#REF!</definedName>
    <definedName name="A_impresión_IM">#REF!</definedName>
    <definedName name="A_km">'[39]Fresagem de Pista Ago-98'!#REF!</definedName>
    <definedName name="A0" localSheetId="10">'[40]Convert Lat, Long to UTM'!$C$17</definedName>
    <definedName name="A0" localSheetId="9">#REF!</definedName>
    <definedName name="A0" localSheetId="15">'[40]Convert Lat, Long to UTM'!$C$17</definedName>
    <definedName name="A0" localSheetId="17">'[40]Convert Lat, Long to UTM'!$C$17</definedName>
    <definedName name="A0">#REF!</definedName>
    <definedName name="a000" localSheetId="13" hidden="1">{#N/A,#N/A,FALSE,"ANEXO3 99 ERA";#N/A,#N/A,FALSE,"ANEXO3 99 UBÁ2";#N/A,#N/A,FALSE,"ANEXO3 99 DTU";#N/A,#N/A,FALSE,"ANEXO3 99 RDR";#N/A,#N/A,FALSE,"ANEXO3 99 UBÁ4";#N/A,#N/A,FALSE,"ANEXO3 99 UBÁ6"}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_10" localSheetId="9">#REF!</definedName>
    <definedName name="a1_10">#REF!</definedName>
    <definedName name="a1_100" localSheetId="9">#REF!</definedName>
    <definedName name="a1_100">#REF!</definedName>
    <definedName name="a1_15" localSheetId="9">#REF!</definedName>
    <definedName name="a1_15">#REF!</definedName>
    <definedName name="a1_25" localSheetId="9">#REF!</definedName>
    <definedName name="a1_25">#REF!</definedName>
    <definedName name="a1_5" localSheetId="9">#REF!</definedName>
    <definedName name="a1_5">#REF!</definedName>
    <definedName name="a1_50" localSheetId="9">#REF!</definedName>
    <definedName name="a1_50">#REF!</definedName>
    <definedName name="a1_a15" localSheetId="9">#REF!</definedName>
    <definedName name="a1_a15">#REF!</definedName>
    <definedName name="a1_a5" localSheetId="9">#REF!</definedName>
    <definedName name="a1_a5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_10" localSheetId="9">#REF!</definedName>
    <definedName name="a2_10">#REF!</definedName>
    <definedName name="a2_100" localSheetId="9">#REF!</definedName>
    <definedName name="a2_100">#REF!</definedName>
    <definedName name="a2_25" localSheetId="9">#REF!</definedName>
    <definedName name="a2_25">#REF!</definedName>
    <definedName name="a2_5" localSheetId="9">#REF!</definedName>
    <definedName name="a2_5">#REF!</definedName>
    <definedName name="a2_50" localSheetId="9">#REF!</definedName>
    <definedName name="a2_50">#REF!</definedName>
    <definedName name="a2_a15" localSheetId="9">#REF!</definedName>
    <definedName name="a2_a15">#REF!</definedName>
    <definedName name="a270200a">#REF!</definedName>
    <definedName name="A51204756" localSheetId="9">#REF!</definedName>
    <definedName name="A51204756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 localSheetId="10">#REF!</definedName>
    <definedName name="AA" localSheetId="9">MODELO!AA</definedName>
    <definedName name="AA" localSheetId="15">#REF!</definedName>
    <definedName name="AA" localSheetId="17">#REF!</definedName>
    <definedName name="AA">#N/A</definedName>
    <definedName name="aa_1" localSheetId="13" hidden="1">{"'Quadro'!$A$4:$BG$78"}</definedName>
    <definedName name="aa_1" hidden="1">{"'Quadro'!$A$4:$BG$78"}</definedName>
    <definedName name="aa_1_1" localSheetId="13" hidden="1">{"'Quadro'!$A$4:$BG$78"}</definedName>
    <definedName name="aa_1_1" hidden="1">{"'Quadro'!$A$4:$BG$78"}</definedName>
    <definedName name="aa_1_1_1" localSheetId="13" hidden="1">{"'Quadro'!$A$4:$BG$78"}</definedName>
    <definedName name="aa_1_1_1" hidden="1">{"'Quadro'!$A$4:$BG$78"}</definedName>
    <definedName name="AA_1_10">#N/A</definedName>
    <definedName name="AA_1_12">#N/A</definedName>
    <definedName name="AA_1_13">#N/A</definedName>
    <definedName name="AA_1_15">#N/A</definedName>
    <definedName name="aa_1_2" localSheetId="13" hidden="1">{"'Quadro'!$A$4:$BG$78"}</definedName>
    <definedName name="aa_1_2" hidden="1">{"'Quadro'!$A$4:$BG$78"}</definedName>
    <definedName name="AA_1_5">#N/A</definedName>
    <definedName name="AA_1_6">#N/A</definedName>
    <definedName name="AA_1_7">#N/A</definedName>
    <definedName name="AA_1_8">#N/A</definedName>
    <definedName name="AA_1_9">#N/A</definedName>
    <definedName name="AA_11">#N/A</definedName>
    <definedName name="AA_13_10">#N/A</definedName>
    <definedName name="AA_13_12">#N/A</definedName>
    <definedName name="AA_13_13">#N/A</definedName>
    <definedName name="AA_13_15">#N/A</definedName>
    <definedName name="AA_13_5">#N/A</definedName>
    <definedName name="AA_13_6">#N/A</definedName>
    <definedName name="AA_13_7">#N/A</definedName>
    <definedName name="AA_13_8">#N/A</definedName>
    <definedName name="AA_13_9">#N/A</definedName>
    <definedName name="AA_14_10">#N/A</definedName>
    <definedName name="AA_14_12">#N/A</definedName>
    <definedName name="AA_14_13">#N/A</definedName>
    <definedName name="AA_14_15">#N/A</definedName>
    <definedName name="AA_14_5">#N/A</definedName>
    <definedName name="AA_14_6">#N/A</definedName>
    <definedName name="AA_14_7">#N/A</definedName>
    <definedName name="AA_14_8">#N/A</definedName>
    <definedName name="AA_14_9">#N/A</definedName>
    <definedName name="AA_15">#N/A</definedName>
    <definedName name="AA_2_10">#N/A</definedName>
    <definedName name="AA_2_12">#N/A</definedName>
    <definedName name="AA_2_13">#N/A</definedName>
    <definedName name="AA_2_15">#N/A</definedName>
    <definedName name="AA_2_5">#N/A</definedName>
    <definedName name="AA_2_6">#N/A</definedName>
    <definedName name="AA_2_7">#N/A</definedName>
    <definedName name="AA_2_8">#N/A</definedName>
    <definedName name="AA_2_9">#N/A</definedName>
    <definedName name="AA_22_10">#N/A</definedName>
    <definedName name="AA_22_12">#N/A</definedName>
    <definedName name="AA_22_13">#N/A</definedName>
    <definedName name="AA_22_15">#N/A</definedName>
    <definedName name="AA_22_5">#N/A</definedName>
    <definedName name="AA_22_6">#N/A</definedName>
    <definedName name="AA_22_7">#N/A</definedName>
    <definedName name="AA_22_8">#N/A</definedName>
    <definedName name="AA_22_9">#N/A</definedName>
    <definedName name="AA_25_10">#N/A</definedName>
    <definedName name="AA_25_12">#N/A</definedName>
    <definedName name="AA_25_13">#N/A</definedName>
    <definedName name="AA_25_15">#N/A</definedName>
    <definedName name="AA_25_5">#N/A</definedName>
    <definedName name="AA_25_6">#N/A</definedName>
    <definedName name="AA_25_7">#N/A</definedName>
    <definedName name="AA_25_8">#N/A</definedName>
    <definedName name="AA_25_9">#N/A</definedName>
    <definedName name="AA_26_10">#N/A</definedName>
    <definedName name="AA_26_12">#N/A</definedName>
    <definedName name="AA_26_13">#N/A</definedName>
    <definedName name="AA_26_15">#N/A</definedName>
    <definedName name="AA_26_5">#N/A</definedName>
    <definedName name="AA_26_6">#N/A</definedName>
    <definedName name="AA_26_7">#N/A</definedName>
    <definedName name="AA_26_8">#N/A</definedName>
    <definedName name="AA_26_9">#N/A</definedName>
    <definedName name="AA_27_10">#N/A</definedName>
    <definedName name="AA_27_12">#N/A</definedName>
    <definedName name="AA_27_13">#N/A</definedName>
    <definedName name="AA_27_15">#N/A</definedName>
    <definedName name="AA_27_5">#N/A</definedName>
    <definedName name="AA_27_6">#N/A</definedName>
    <definedName name="AA_27_7">#N/A</definedName>
    <definedName name="AA_27_8">#N/A</definedName>
    <definedName name="AA_27_9">#N/A</definedName>
    <definedName name="AA_29_10">#N/A</definedName>
    <definedName name="AA_29_12">#N/A</definedName>
    <definedName name="AA_29_13">#N/A</definedName>
    <definedName name="AA_29_15">#N/A</definedName>
    <definedName name="AA_29_5">#N/A</definedName>
    <definedName name="AA_29_6">#N/A</definedName>
    <definedName name="AA_29_7">#N/A</definedName>
    <definedName name="AA_29_8">#N/A</definedName>
    <definedName name="AA_29_9">#N/A</definedName>
    <definedName name="AA_3_10">#N/A</definedName>
    <definedName name="AA_3_12">#N/A</definedName>
    <definedName name="AA_3_13">#N/A</definedName>
    <definedName name="AA_3_15">#N/A</definedName>
    <definedName name="AA_3_5">#N/A</definedName>
    <definedName name="AA_3_6">#N/A</definedName>
    <definedName name="AA_3_7">#N/A</definedName>
    <definedName name="AA_3_8">#N/A</definedName>
    <definedName name="AA_3_9">#N/A</definedName>
    <definedName name="AA_30_10">#N/A</definedName>
    <definedName name="AA_30_12">#N/A</definedName>
    <definedName name="AA_30_13">#N/A</definedName>
    <definedName name="AA_30_15">#N/A</definedName>
    <definedName name="AA_30_5">#N/A</definedName>
    <definedName name="AA_30_6">#N/A</definedName>
    <definedName name="AA_30_7">#N/A</definedName>
    <definedName name="AA_30_8">#N/A</definedName>
    <definedName name="AA_30_9">#N/A</definedName>
    <definedName name="AA_31_10">#N/A</definedName>
    <definedName name="AA_31_12">#N/A</definedName>
    <definedName name="AA_31_13">#N/A</definedName>
    <definedName name="AA_31_15">#N/A</definedName>
    <definedName name="AA_31_5">#N/A</definedName>
    <definedName name="AA_31_6">#N/A</definedName>
    <definedName name="AA_31_7">#N/A</definedName>
    <definedName name="AA_31_8">#N/A</definedName>
    <definedName name="AA_31_9">#N/A</definedName>
    <definedName name="AA_33_10">#N/A</definedName>
    <definedName name="AA_33_12">#N/A</definedName>
    <definedName name="AA_33_13">#N/A</definedName>
    <definedName name="AA_33_15">#N/A</definedName>
    <definedName name="AA_33_5">#N/A</definedName>
    <definedName name="AA_33_6">#N/A</definedName>
    <definedName name="AA_33_7">#N/A</definedName>
    <definedName name="AA_33_8">#N/A</definedName>
    <definedName name="AA_33_9">#N/A</definedName>
    <definedName name="AA_34_10">#N/A</definedName>
    <definedName name="AA_34_12">#N/A</definedName>
    <definedName name="AA_34_13">#N/A</definedName>
    <definedName name="AA_34_15">#N/A</definedName>
    <definedName name="AA_34_5">#N/A</definedName>
    <definedName name="AA_34_6">#N/A</definedName>
    <definedName name="AA_34_7">#N/A</definedName>
    <definedName name="AA_34_8">#N/A</definedName>
    <definedName name="AA_34_9">#N/A</definedName>
    <definedName name="AA_35_10">#N/A</definedName>
    <definedName name="AA_35_12">#N/A</definedName>
    <definedName name="AA_35_13">#N/A</definedName>
    <definedName name="AA_35_15">#N/A</definedName>
    <definedName name="AA_35_5">#N/A</definedName>
    <definedName name="AA_35_6">#N/A</definedName>
    <definedName name="AA_35_7">#N/A</definedName>
    <definedName name="AA_35_8">#N/A</definedName>
    <definedName name="AA_35_9">#N/A</definedName>
    <definedName name="AA_36_10">#N/A</definedName>
    <definedName name="AA_36_12">#N/A</definedName>
    <definedName name="AA_36_13">#N/A</definedName>
    <definedName name="AA_36_15">#N/A</definedName>
    <definedName name="AA_36_5">#N/A</definedName>
    <definedName name="AA_36_6">#N/A</definedName>
    <definedName name="AA_36_7">#N/A</definedName>
    <definedName name="AA_36_8">#N/A</definedName>
    <definedName name="AA_36_9">#N/A</definedName>
    <definedName name="AA_5_10">#N/A</definedName>
    <definedName name="AA_5_12">#N/A</definedName>
    <definedName name="AA_5_13">#N/A</definedName>
    <definedName name="AA_5_15">#N/A</definedName>
    <definedName name="AA_5_5">#N/A</definedName>
    <definedName name="AA_5_6">#N/A</definedName>
    <definedName name="AA_5_7">#N/A</definedName>
    <definedName name="AA_5_8">#N/A</definedName>
    <definedName name="AA_5_9">#N/A</definedName>
    <definedName name="AA_6">#N/A</definedName>
    <definedName name="AA_7_10">#N/A</definedName>
    <definedName name="AA_7_12">#N/A</definedName>
    <definedName name="AA_7_13">#N/A</definedName>
    <definedName name="AA_7_15">#N/A</definedName>
    <definedName name="AA_7_5">#N/A</definedName>
    <definedName name="AA_7_6">#N/A</definedName>
    <definedName name="AA_7_7">#N/A</definedName>
    <definedName name="AA_7_8">#N/A</definedName>
    <definedName name="AA_7_9">#N/A</definedName>
    <definedName name="AA_8_10">#N/A</definedName>
    <definedName name="AA_8_12">#N/A</definedName>
    <definedName name="AA_8_13">#N/A</definedName>
    <definedName name="AA_8_15">#N/A</definedName>
    <definedName name="AA_8_5">#N/A</definedName>
    <definedName name="AA_8_6">#N/A</definedName>
    <definedName name="AA_8_7">#N/A</definedName>
    <definedName name="AA_8_8">#N/A</definedName>
    <definedName name="AA_8_9">#N/A</definedName>
    <definedName name="AA_9_10">#N/A</definedName>
    <definedName name="AA_9_12">#N/A</definedName>
    <definedName name="AA_9_13">#N/A</definedName>
    <definedName name="AA_9_15">#N/A</definedName>
    <definedName name="AA_9_5">#N/A</definedName>
    <definedName name="AA_9_6">#N/A</definedName>
    <definedName name="AA_9_7">#N/A</definedName>
    <definedName name="AA_9_8">#N/A</definedName>
    <definedName name="AA_9_9">#N/A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>#REF!</definedName>
    <definedName name="aaa" localSheetId="9">#REF!</definedName>
    <definedName name="aaa" localSheetId="15">#REF!</definedName>
    <definedName name="aaa" localSheetId="17">#REF!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1" localSheetId="13" hidden="1">{"'Quadro'!$A$4:$BG$78"}</definedName>
    <definedName name="aaa_1" hidden="1">{"'Quadro'!$A$4:$BG$78"}</definedName>
    <definedName name="aaa_1_1" localSheetId="13" hidden="1">{"'Quadro'!$A$4:$BG$78"}</definedName>
    <definedName name="aaa_1_1" hidden="1">{"'Quadro'!$A$4:$BG$78"}</definedName>
    <definedName name="aaa_1_1_1" localSheetId="13" hidden="1">{"'Quadro'!$A$4:$BG$78"}</definedName>
    <definedName name="aaa_1_1_1" hidden="1">{"'Quadro'!$A$4:$BG$78"}</definedName>
    <definedName name="aaa_1_2" localSheetId="13" hidden="1">{"'Quadro'!$A$4:$BG$78"}</definedName>
    <definedName name="aaa_1_2" hidden="1">{"'Quadro'!$A$4:$BG$78"}</definedName>
    <definedName name="aaa_2" localSheetId="13" hidden="1">{"'Quadro'!$A$4:$BG$78"}</definedName>
    <definedName name="aaa_2" hidden="1">{"'Quadro'!$A$4:$BG$78"}</definedName>
    <definedName name="AAA_DOCTOPS" hidden="1">"AAA_SET"</definedName>
    <definedName name="AAA_duser" hidden="1">"OFF"</definedName>
    <definedName name="aaaa" localSheetId="9">#REF!</definedName>
    <definedName name="aaaa">#REF!</definedName>
    <definedName name="aaaa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_10">#REF!</definedName>
    <definedName name="aaaa_12">#REF!</definedName>
    <definedName name="aaaa_15">#REF!</definedName>
    <definedName name="aaaa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_3">#REF!</definedName>
    <definedName name="aaaa_9">#REF!</definedName>
    <definedName name="aaaaa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" localSheetId="10">#N/A</definedName>
    <definedName name="AAAAA" localSheetId="9">MODELO!AAAAA</definedName>
    <definedName name="AAAAA" localSheetId="15">#N/A</definedName>
    <definedName name="AAAAA" localSheetId="17">#N/A</definedName>
    <definedName name="aaaa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" localSheetId="10">[41]Teor!$A$3:$A$7</definedName>
    <definedName name="AAAAAA" localSheetId="15">[41]Teor!$A$3:$A$7</definedName>
    <definedName name="AAAAAA" localSheetId="17">[41]Teor!$A$3:$A$7</definedName>
    <definedName name="AAAAA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a" localSheetId="13" hidden="1">{"'CptDifn'!$AA$32:$AG$32"}</definedName>
    <definedName name="AAAAAAA" localSheetId="10">#N/A</definedName>
    <definedName name="AAAAAAA" localSheetId="15">#N/A</definedName>
    <definedName name="AAAAAAA" localSheetId="17">#N/A</definedName>
    <definedName name="aaaaaaa" hidden="1">{"'CptDifn'!$AA$32:$AG$32"}</definedName>
    <definedName name="aaaaaaa_1" localSheetId="13" hidden="1">{"'CptDifn'!$AA$32:$AG$32"}</definedName>
    <definedName name="aaaaaaa_1" hidden="1">{"'CptDifn'!$AA$32:$AG$32"}</definedName>
    <definedName name="aaaaaaa_1_1" localSheetId="13" hidden="1">{"'CptDifn'!$AA$32:$AG$32"}</definedName>
    <definedName name="aaaaaaa_1_1" hidden="1">{"'CptDifn'!$AA$32:$AG$32"}</definedName>
    <definedName name="aaaaaaa_1_1_1" localSheetId="13" hidden="1">{"'CptDifn'!$AA$32:$AG$32"}</definedName>
    <definedName name="aaaaaaa_1_1_1" hidden="1">{"'CptDifn'!$AA$32:$AG$32"}</definedName>
    <definedName name="aaaaaaa_1_2" localSheetId="13" hidden="1">{"'CptDifn'!$AA$32:$AG$32"}</definedName>
    <definedName name="aaaaaaa_1_2" hidden="1">{"'CptDifn'!$AA$32:$AG$32"}</definedName>
    <definedName name="aaaaaaa_2" localSheetId="13" hidden="1">{"'CptDifn'!$AA$32:$AG$32"}</definedName>
    <definedName name="aaaaaaa_2" hidden="1">{"'CptDifn'!$AA$32:$AG$32"}</definedName>
    <definedName name="AAAAAAAA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aa" localSheetId="10">#N/A</definedName>
    <definedName name="aaaaaaaa" localSheetId="15">#N/A</definedName>
    <definedName name="aaaaaaaa" localSheetId="17">#N/A</definedName>
    <definedName name="AAAAAAA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AA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AA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AA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AA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AA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AA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AA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AA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AA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AA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AAA" localSheetId="10">'[38]CROQUIS DE DIST.'!AAAAAAAAA</definedName>
    <definedName name="AAAAAAAAA" localSheetId="15">'[38]CROQUIS DE DIST.'!AAAAAAAAA</definedName>
    <definedName name="AAAAAAAAA" localSheetId="17">'[38]CROQUIS DE DIST.'!AAAAAAAAA</definedName>
    <definedName name="aaaaaaaaa" hidden="1">#REF!</definedName>
    <definedName name="AAAAAAAAA_10">#N/A</definedName>
    <definedName name="AAAAAAAAA_12">#N/A</definedName>
    <definedName name="AAAAAAAAA_13">#N/A</definedName>
    <definedName name="AAAAAAAAA_15">#N/A</definedName>
    <definedName name="AAAAAAAAA_5">#N/A</definedName>
    <definedName name="AAAAAAAAA_6">#N/A</definedName>
    <definedName name="AAAAAAAAA_7">#N/A</definedName>
    <definedName name="AAAAAAAAA_8">#N/A</definedName>
    <definedName name="AAAAAAAAA_9">#N/A</definedName>
    <definedName name="aaaaaaaaaa" hidden="1">#REF!</definedName>
    <definedName name="aaaaaaaaaaa" hidden="1">#REF!</definedName>
    <definedName name="aaaaaaaaaaaa" localSheetId="10">#N/A</definedName>
    <definedName name="aaaaaaaaaaaa" localSheetId="15">#N/A</definedName>
    <definedName name="aaaaaaaaaaaa" localSheetId="17">#N/A</definedName>
    <definedName name="aaaaaaaaaaaa" hidden="1">#REF!</definedName>
    <definedName name="AAAAAAAAAAAAA" localSheetId="10">#N/A</definedName>
    <definedName name="AAAAAAAAAAAAA" localSheetId="15">#N/A</definedName>
    <definedName name="AAAAAAAAAAAAA" localSheetId="17">#N/A</definedName>
    <definedName name="aaaaaaaaaaaaa" hidden="1">#REF!</definedName>
    <definedName name="aaaaaaaaaaaaa_1" localSheetId="13" hidden="1">{"'CptDifn'!$AA$32:$AG$32"}</definedName>
    <definedName name="aaaaaaaaaaaaa_1" hidden="1">{"'CptDifn'!$AA$32:$AG$32"}</definedName>
    <definedName name="aaaaaaaaaaaaa_1_1" localSheetId="13" hidden="1">{"'CptDifn'!$AA$32:$AG$32"}</definedName>
    <definedName name="aaaaaaaaaaaaa_1_1" hidden="1">{"'CptDifn'!$AA$32:$AG$32"}</definedName>
    <definedName name="aaaaaaaaaaaaa_1_1_1" localSheetId="13" hidden="1">{"'CptDifn'!$AA$32:$AG$32"}</definedName>
    <definedName name="aaaaaaaaaaaaa_1_1_1" hidden="1">{"'CptDifn'!$AA$32:$AG$32"}</definedName>
    <definedName name="aaaaaaaaaaaaa_1_2" localSheetId="13" hidden="1">{"'CptDifn'!$AA$32:$AG$32"}</definedName>
    <definedName name="aaaaaaaaaaaaa_1_2" hidden="1">{"'CptDifn'!$AA$32:$AG$32"}</definedName>
    <definedName name="aaaaaaaaaaaaa_2" localSheetId="13" hidden="1">{"'CptDifn'!$AA$32:$AG$32"}</definedName>
    <definedName name="aaaaaaaaaaaaa_2" hidden="1">{"'CptDifn'!$AA$32:$AG$32"}</definedName>
    <definedName name="aaaaaaaaaaaaaaa" hidden="1">#REF!</definedName>
    <definedName name="aaaaaaaaaaaaaaaaa" hidden="1">#REF!</definedName>
    <definedName name="aaaaaaaaaaaaaaaaaaa" hidden="1">#REF!</definedName>
    <definedName name="aaaaaaaaaaaaaaaaaaaaaaa" hidden="1">#REF!</definedName>
    <definedName name="aaaaaaaaaaaaaaaaaaaaaaaaaa" hidden="1">#REF!</definedName>
    <definedName name="aaas" localSheetId="13" hidden="1">{"'gráf jan00'!$A$1:$AK$41"}</definedName>
    <definedName name="aaas" hidden="1">{"'gráf jan00'!$A$1:$AK$41"}</definedName>
    <definedName name="aaas_1" localSheetId="13" hidden="1">{"'gráf jan00'!$A$1:$AK$41"}</definedName>
    <definedName name="aaas_1" hidden="1">{"'gráf jan00'!$A$1:$AK$41"}</definedName>
    <definedName name="aaas_1_1" localSheetId="13" hidden="1">{"'gráf jan00'!$A$1:$AK$41"}</definedName>
    <definedName name="aaas_1_1" hidden="1">{"'gráf jan00'!$A$1:$AK$41"}</definedName>
    <definedName name="aaas_1_1_1" localSheetId="13" hidden="1">{"'gráf jan00'!$A$1:$AK$41"}</definedName>
    <definedName name="aaas_1_1_1" hidden="1">{"'gráf jan00'!$A$1:$AK$41"}</definedName>
    <definedName name="aaas_1_2" localSheetId="13" hidden="1">{"'gráf jan00'!$A$1:$AK$41"}</definedName>
    <definedName name="aaas_1_2" hidden="1">{"'gráf jan00'!$A$1:$AK$41"}</definedName>
    <definedName name="aaas_2" localSheetId="13" hidden="1">{"'gráf jan00'!$A$1:$AK$41"}</definedName>
    <definedName name="aaas_2" hidden="1">{"'gráf jan00'!$A$1:$AK$41"}</definedName>
    <definedName name="AAB_Addin5" hidden="1">"AAB_Description for addin 5,Description for addin 5,Description for addin 5,Description for addin 5,Description for addin 5,Description for addin 5"</definedName>
    <definedName name="aaf" localSheetId="13" hidden="1">{"'CptDifn'!$AA$32:$AG$32"}</definedName>
    <definedName name="aaf" hidden="1">{"'CptDifn'!$AA$32:$AG$32"}</definedName>
    <definedName name="aaf_1" localSheetId="13" hidden="1">{"'CptDifn'!$AA$32:$AG$32"}</definedName>
    <definedName name="aaf_1" hidden="1">{"'CptDifn'!$AA$32:$AG$32"}</definedName>
    <definedName name="aaf_1_1" localSheetId="13" hidden="1">{"'CptDifn'!$AA$32:$AG$32"}</definedName>
    <definedName name="aaf_1_1" hidden="1">{"'CptDifn'!$AA$32:$AG$32"}</definedName>
    <definedName name="aaf_1_1_1" localSheetId="13" hidden="1">{"'CptDifn'!$AA$32:$AG$32"}</definedName>
    <definedName name="aaf_1_1_1" hidden="1">{"'CptDifn'!$AA$32:$AG$32"}</definedName>
    <definedName name="aaf_1_2" localSheetId="13" hidden="1">{"'CptDifn'!$AA$32:$AG$32"}</definedName>
    <definedName name="aaf_1_2" hidden="1">{"'CptDifn'!$AA$32:$AG$32"}</definedName>
    <definedName name="aaf_2" localSheetId="13" hidden="1">{"'CptDifn'!$AA$32:$AG$32"}</definedName>
    <definedName name="aaf_2" hidden="1">{"'CptDifn'!$AA$32:$AG$32"}</definedName>
    <definedName name="aasaasas" localSheetId="13" hidden="1">{#N/A,#N/A,TRUE,"indice";#N/A,#N/A,TRUE,"indicadores";#N/A,#N/A,TRUE,"comentarios"}</definedName>
    <definedName name="aasaasas" hidden="1">{#N/A,#N/A,TRUE,"indice";#N/A,#N/A,TRUE,"indicadores";#N/A,#N/A,TRUE,"comentarios"}</definedName>
    <definedName name="aasaasas_1" localSheetId="13" hidden="1">{#N/A,#N/A,TRUE,"indice";#N/A,#N/A,TRUE,"indicadores";#N/A,#N/A,TRUE,"comentarios"}</definedName>
    <definedName name="aasaasas_1" hidden="1">{#N/A,#N/A,TRUE,"indice";#N/A,#N/A,TRUE,"indicadores";#N/A,#N/A,TRUE,"comentarios"}</definedName>
    <definedName name="aasaasas_1_1" localSheetId="13" hidden="1">{#N/A,#N/A,TRUE,"indice";#N/A,#N/A,TRUE,"indicadores";#N/A,#N/A,TRUE,"comentarios"}</definedName>
    <definedName name="aasaasas_1_1" hidden="1">{#N/A,#N/A,TRUE,"indice";#N/A,#N/A,TRUE,"indicadores";#N/A,#N/A,TRUE,"comentarios"}</definedName>
    <definedName name="aasaasas_1_1_1" localSheetId="13" hidden="1">{#N/A,#N/A,TRUE,"indice";#N/A,#N/A,TRUE,"indicadores";#N/A,#N/A,TRUE,"comentarios"}</definedName>
    <definedName name="aasaasas_1_1_1" hidden="1">{#N/A,#N/A,TRUE,"indice";#N/A,#N/A,TRUE,"indicadores";#N/A,#N/A,TRUE,"comentarios"}</definedName>
    <definedName name="aasaasas_1_2" localSheetId="13" hidden="1">{#N/A,#N/A,TRUE,"indice";#N/A,#N/A,TRUE,"indicadores";#N/A,#N/A,TRUE,"comentarios"}</definedName>
    <definedName name="aasaasas_1_2" hidden="1">{#N/A,#N/A,TRUE,"indice";#N/A,#N/A,TRUE,"indicadores";#N/A,#N/A,TRUE,"comentarios"}</definedName>
    <definedName name="aasaasas_2" localSheetId="13" hidden="1">{#N/A,#N/A,TRUE,"indice";#N/A,#N/A,TRUE,"indicadores";#N/A,#N/A,TRUE,"comentarios"}</definedName>
    <definedName name="aasaasas_2" hidden="1">{#N/A,#N/A,TRUE,"indice";#N/A,#N/A,TRUE,"indicadores";#N/A,#N/A,TRUE,"comentarios"}</definedName>
    <definedName name="aasaasas1" localSheetId="13" hidden="1">{#N/A,#N/A,TRUE,"indice";#N/A,#N/A,TRUE,"indicadores";#N/A,#N/A,TRUE,"comentarios"}</definedName>
    <definedName name="aasaasas1" hidden="1">{#N/A,#N/A,TRUE,"indice";#N/A,#N/A,TRUE,"indicadores";#N/A,#N/A,TRUE,"comentarios"}</definedName>
    <definedName name="aasas">#REF!</definedName>
    <definedName name="aasasa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se" localSheetId="13" hidden="1">{"'RR'!$A$2:$E$81"}</definedName>
    <definedName name="aasse" hidden="1">{"'RR'!$A$2:$E$81"}</definedName>
    <definedName name="aasse_1" localSheetId="13" hidden="1">{"'RR'!$A$2:$E$81"}</definedName>
    <definedName name="aasse_1" hidden="1">{"'RR'!$A$2:$E$81"}</definedName>
    <definedName name="aasse_1_1" localSheetId="13" hidden="1">{"'RR'!$A$2:$E$81"}</definedName>
    <definedName name="aasse_1_1" hidden="1">{"'RR'!$A$2:$E$81"}</definedName>
    <definedName name="aasse_1_1_1" localSheetId="13" hidden="1">{"'RR'!$A$2:$E$81"}</definedName>
    <definedName name="aasse_1_1_1" hidden="1">{"'RR'!$A$2:$E$81"}</definedName>
    <definedName name="aasse_1_2" localSheetId="13" hidden="1">{"'RR'!$A$2:$E$81"}</definedName>
    <definedName name="aasse_1_2" hidden="1">{"'RR'!$A$2:$E$81"}</definedName>
    <definedName name="aasse_2" localSheetId="13" hidden="1">{"'RR'!$A$2:$E$81"}</definedName>
    <definedName name="aasse_2" hidden="1">{"'RR'!$A$2:$E$81"}</definedName>
    <definedName name="aauf">'[42]Resumo Financeiro'!#REF!</definedName>
    <definedName name="aauq">'[42]Resumo Financeiro'!#REF!</definedName>
    <definedName name="AB" localSheetId="10">#REF!</definedName>
    <definedName name="AB" localSheetId="9">MODELO!AB</definedName>
    <definedName name="AB" localSheetId="15">#REF!</definedName>
    <definedName name="AB" localSheetId="17">#REF!</definedName>
    <definedName name="AB">#N/A</definedName>
    <definedName name="ab_1" localSheetId="13" hidden="1">{#N/A,#N/A,FALSE,"ET-CAPA";#N/A,#N/A,FALSE,"ET-PAG1";#N/A,#N/A,FALSE,"ET-PAG2";#N/A,#N/A,FALSE,"ET-PAG3";#N/A,#N/A,FALSE,"ET-PAG4";#N/A,#N/A,FALSE,"ET-PAG5"}</definedName>
    <definedName name="ab_1" hidden="1">{#N/A,#N/A,FALSE,"ET-CAPA";#N/A,#N/A,FALSE,"ET-PAG1";#N/A,#N/A,FALSE,"ET-PAG2";#N/A,#N/A,FALSE,"ET-PAG3";#N/A,#N/A,FALSE,"ET-PAG4";#N/A,#N/A,FALSE,"ET-PAG5"}</definedName>
    <definedName name="ab_1_1" localSheetId="13" hidden="1">{#N/A,#N/A,FALSE,"ET-CAPA";#N/A,#N/A,FALSE,"ET-PAG1";#N/A,#N/A,FALSE,"ET-PAG2";#N/A,#N/A,FALSE,"ET-PAG3";#N/A,#N/A,FALSE,"ET-PAG4";#N/A,#N/A,FALSE,"ET-PAG5"}</definedName>
    <definedName name="ab_1_1" hidden="1">{#N/A,#N/A,FALSE,"ET-CAPA";#N/A,#N/A,FALSE,"ET-PAG1";#N/A,#N/A,FALSE,"ET-PAG2";#N/A,#N/A,FALSE,"ET-PAG3";#N/A,#N/A,FALSE,"ET-PAG4";#N/A,#N/A,FALSE,"ET-PAG5"}</definedName>
    <definedName name="ab_1_1_1" localSheetId="13" hidden="1">{#N/A,#N/A,FALSE,"ET-CAPA";#N/A,#N/A,FALSE,"ET-PAG1";#N/A,#N/A,FALSE,"ET-PAG2";#N/A,#N/A,FALSE,"ET-PAG3";#N/A,#N/A,FALSE,"ET-PAG4";#N/A,#N/A,FALSE,"ET-PAG5"}</definedName>
    <definedName name="ab_1_1_1" hidden="1">{#N/A,#N/A,FALSE,"ET-CAPA";#N/A,#N/A,FALSE,"ET-PAG1";#N/A,#N/A,FALSE,"ET-PAG2";#N/A,#N/A,FALSE,"ET-PAG3";#N/A,#N/A,FALSE,"ET-PAG4";#N/A,#N/A,FALSE,"ET-PAG5"}</definedName>
    <definedName name="ab_1_2" localSheetId="13" hidden="1">{#N/A,#N/A,FALSE,"ET-CAPA";#N/A,#N/A,FALSE,"ET-PAG1";#N/A,#N/A,FALSE,"ET-PAG2";#N/A,#N/A,FALSE,"ET-PAG3";#N/A,#N/A,FALSE,"ET-PAG4";#N/A,#N/A,FALSE,"ET-PAG5"}</definedName>
    <definedName name="ab_1_2" hidden="1">{#N/A,#N/A,FALSE,"ET-CAPA";#N/A,#N/A,FALSE,"ET-PAG1";#N/A,#N/A,FALSE,"ET-PAG2";#N/A,#N/A,FALSE,"ET-PAG3";#N/A,#N/A,FALSE,"ET-PAG4";#N/A,#N/A,FALSE,"ET-PAG5"}</definedName>
    <definedName name="AB_10">#N/A</definedName>
    <definedName name="AB_12">#N/A</definedName>
    <definedName name="AB_13">#N/A</definedName>
    <definedName name="AB_15">#N/A</definedName>
    <definedName name="ab_2" localSheetId="13" hidden="1">{#N/A,#N/A,FALSE,"ET-CAPA";#N/A,#N/A,FALSE,"ET-PAG1";#N/A,#N/A,FALSE,"ET-PAG2";#N/A,#N/A,FALSE,"ET-PAG3";#N/A,#N/A,FALSE,"ET-PAG4";#N/A,#N/A,FALSE,"ET-PAG5"}</definedName>
    <definedName name="ab_2" hidden="1">{#N/A,#N/A,FALSE,"ET-CAPA";#N/A,#N/A,FALSE,"ET-PAG1";#N/A,#N/A,FALSE,"ET-PAG2";#N/A,#N/A,FALSE,"ET-PAG3";#N/A,#N/A,FALSE,"ET-PAG4";#N/A,#N/A,FALSE,"ET-PAG5"}</definedName>
    <definedName name="AB_5">#N/A</definedName>
    <definedName name="AB_6">#N/A</definedName>
    <definedName name="AB_7">#N/A</definedName>
    <definedName name="AB_8" localSheetId="10">#REF!</definedName>
    <definedName name="AB_8" localSheetId="9">#N/A</definedName>
    <definedName name="AB_8" localSheetId="15">#REF!</definedName>
    <definedName name="AB_8" localSheetId="17">#REF!</definedName>
    <definedName name="AB_8">#N/A</definedName>
    <definedName name="AB_9" localSheetId="10">#REF!</definedName>
    <definedName name="AB_9" localSheetId="9">#N/A</definedName>
    <definedName name="AB_9" localSheetId="15">#REF!</definedName>
    <definedName name="AB_9" localSheetId="17">#REF!</definedName>
    <definedName name="AB_9">#N/A</definedName>
    <definedName name="Abalroamento" localSheetId="13" hidden="1">{"'Quadro'!$A$4:$BG$78"}</definedName>
    <definedName name="Abalroamento" hidden="1">{"'Quadro'!$A$4:$BG$78"}</definedName>
    <definedName name="Abalroamento_1" localSheetId="13" hidden="1">{"'Quadro'!$A$4:$BG$78"}</definedName>
    <definedName name="Abalroamento_1" hidden="1">{"'Quadro'!$A$4:$BG$78"}</definedName>
    <definedName name="Abalroamento_1_1" localSheetId="13" hidden="1">{"'Quadro'!$A$4:$BG$78"}</definedName>
    <definedName name="Abalroamento_1_1" hidden="1">{"'Quadro'!$A$4:$BG$78"}</definedName>
    <definedName name="Abalroamento_1_1_1" localSheetId="13" hidden="1">{"'Quadro'!$A$4:$BG$78"}</definedName>
    <definedName name="Abalroamento_1_1_1" hidden="1">{"'Quadro'!$A$4:$BG$78"}</definedName>
    <definedName name="Abalroamento_1_2" localSheetId="13" hidden="1">{"'Quadro'!$A$4:$BG$78"}</definedName>
    <definedName name="Abalroamento_1_2" hidden="1">{"'Quadro'!$A$4:$BG$78"}</definedName>
    <definedName name="Abalroamento_2" localSheetId="13" hidden="1">{"'Quadro'!$A$4:$BG$78"}</definedName>
    <definedName name="Abalroamento_2" hidden="1">{"'Quadro'!$A$4:$BG$78"}</definedName>
    <definedName name="abc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c" localSheetId="10">'[38]CROQUIS DE DIST.'!abc</definedName>
    <definedName name="abc" localSheetId="15">'[38]CROQUIS DE DIST.'!abc</definedName>
    <definedName name="abc" localSheetId="17">'[38]CROQUIS DE DIST.'!abc</definedName>
    <definedName name="ab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C.XLS" localSheetId="13" hidden="1">{"'Quadro'!$A$4:$BG$78"}</definedName>
    <definedName name="ABC.XLS" hidden="1">{"'Quadro'!$A$4:$BG$78"}</definedName>
    <definedName name="ABC.XLS_1" localSheetId="13" hidden="1">{"'Quadro'!$A$4:$BG$78"}</definedName>
    <definedName name="ABC.XLS_1" hidden="1">{"'Quadro'!$A$4:$BG$78"}</definedName>
    <definedName name="ABC.XLS_1_1" localSheetId="13" hidden="1">{"'Quadro'!$A$4:$BG$78"}</definedName>
    <definedName name="ABC.XLS_1_1" hidden="1">{"'Quadro'!$A$4:$BG$78"}</definedName>
    <definedName name="ABC.XLS_1_1_1" localSheetId="13" hidden="1">{"'Quadro'!$A$4:$BG$78"}</definedName>
    <definedName name="ABC.XLS_1_1_1" hidden="1">{"'Quadro'!$A$4:$BG$78"}</definedName>
    <definedName name="ABC.XLS_1_2" localSheetId="13" hidden="1">{"'Quadro'!$A$4:$BG$78"}</definedName>
    <definedName name="ABC.XLS_1_2" hidden="1">{"'Quadro'!$A$4:$BG$78"}</definedName>
    <definedName name="ABC.XLS_2" localSheetId="13" hidden="1">{"'Quadro'!$A$4:$BG$78"}</definedName>
    <definedName name="ABC.XLS_2" hidden="1">{"'Quadro'!$A$4:$BG$78"}</definedName>
    <definedName name="abc_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c_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c_1" localSheetId="13" hidden="1">{#N/A,#N/A,FALSE,"ET-CAPA";#N/A,#N/A,FALSE,"ET-PAG1";#N/A,#N/A,FALSE,"ET-PAG2";#N/A,#N/A,FALSE,"ET-PAG3";#N/A,#N/A,FALSE,"ET-PAG4";#N/A,#N/A,FALSE,"ET-PAG5"}</definedName>
    <definedName name="abc_1" hidden="1">{#N/A,#N/A,FALSE,"ET-CAPA";#N/A,#N/A,FALSE,"ET-PAG1";#N/A,#N/A,FALSE,"ET-PAG2";#N/A,#N/A,FALSE,"ET-PAG3";#N/A,#N/A,FALSE,"ET-PAG4";#N/A,#N/A,FALSE,"ET-PAG5"}</definedName>
    <definedName name="abc_1_1" localSheetId="13" hidden="1">{#N/A,#N/A,FALSE,"ET-CAPA";#N/A,#N/A,FALSE,"ET-PAG1";#N/A,#N/A,FALSE,"ET-PAG2";#N/A,#N/A,FALSE,"ET-PAG3";#N/A,#N/A,FALSE,"ET-PAG4";#N/A,#N/A,FALSE,"ET-PAG5"}</definedName>
    <definedName name="abc_1_1" hidden="1">{#N/A,#N/A,FALSE,"ET-CAPA";#N/A,#N/A,FALSE,"ET-PAG1";#N/A,#N/A,FALSE,"ET-PAG2";#N/A,#N/A,FALSE,"ET-PAG3";#N/A,#N/A,FALSE,"ET-PAG4";#N/A,#N/A,FALSE,"ET-PAG5"}</definedName>
    <definedName name="abc_1_1_1" localSheetId="13" hidden="1">{#N/A,#N/A,FALSE,"ET-CAPA";#N/A,#N/A,FALSE,"ET-PAG1";#N/A,#N/A,FALSE,"ET-PAG2";#N/A,#N/A,FALSE,"ET-PAG3";#N/A,#N/A,FALSE,"ET-PAG4";#N/A,#N/A,FALSE,"ET-PAG5"}</definedName>
    <definedName name="abc_1_1_1" hidden="1">{#N/A,#N/A,FALSE,"ET-CAPA";#N/A,#N/A,FALSE,"ET-PAG1";#N/A,#N/A,FALSE,"ET-PAG2";#N/A,#N/A,FALSE,"ET-PAG3";#N/A,#N/A,FALSE,"ET-PAG4";#N/A,#N/A,FALSE,"ET-PAG5"}</definedName>
    <definedName name="abc_1_2" localSheetId="13" hidden="1">{#N/A,#N/A,FALSE,"ET-CAPA";#N/A,#N/A,FALSE,"ET-PAG1";#N/A,#N/A,FALSE,"ET-PAG2";#N/A,#N/A,FALSE,"ET-PAG3";#N/A,#N/A,FALSE,"ET-PAG4";#N/A,#N/A,FALSE,"ET-PAG5"}</definedName>
    <definedName name="abc_1_2" hidden="1">{#N/A,#N/A,FALSE,"ET-CAPA";#N/A,#N/A,FALSE,"ET-PAG1";#N/A,#N/A,FALSE,"ET-PAG2";#N/A,#N/A,FALSE,"ET-PAG3";#N/A,#N/A,FALSE,"ET-PAG4";#N/A,#N/A,FALSE,"ET-PAG5"}</definedName>
    <definedName name="abc_2" localSheetId="13" hidden="1">{#N/A,#N/A,FALSE,"ET-CAPA";#N/A,#N/A,FALSE,"ET-PAG1";#N/A,#N/A,FALSE,"ET-PAG2";#N/A,#N/A,FALSE,"ET-PAG3";#N/A,#N/A,FALSE,"ET-PAG4";#N/A,#N/A,FALSE,"ET-PAG5"}</definedName>
    <definedName name="abc_2" hidden="1">{#N/A,#N/A,FALSE,"ET-CAPA";#N/A,#N/A,FALSE,"ET-PAG1";#N/A,#N/A,FALSE,"ET-PAG2";#N/A,#N/A,FALSE,"ET-PAG3";#N/A,#N/A,FALSE,"ET-PAG4";#N/A,#N/A,FALSE,"ET-PAG5"}</definedName>
    <definedName name="abcd" localSheetId="13" hidden="1">{#N/A,#N/A,FALSE,"PCOL"}</definedName>
    <definedName name="abcd" hidden="1">{#N/A,#N/A,FALSE,"PCOL"}</definedName>
    <definedName name="abcd_1" localSheetId="13" hidden="1">{#N/A,#N/A,FALSE,"PCOL"}</definedName>
    <definedName name="abcd_1" hidden="1">{#N/A,#N/A,FALSE,"PCOL"}</definedName>
    <definedName name="abcd_1_1" localSheetId="13" hidden="1">{#N/A,#N/A,FALSE,"PCOL"}</definedName>
    <definedName name="abcd_1_1" hidden="1">{#N/A,#N/A,FALSE,"PCOL"}</definedName>
    <definedName name="abcd_1_1_1" localSheetId="13" hidden="1">{#N/A,#N/A,FALSE,"PCOL"}</definedName>
    <definedName name="abcd_1_1_1" hidden="1">{#N/A,#N/A,FALSE,"PCOL"}</definedName>
    <definedName name="abcd_1_2" localSheetId="13" hidden="1">{#N/A,#N/A,FALSE,"PCOL"}</definedName>
    <definedName name="abcd_1_2" hidden="1">{#N/A,#N/A,FALSE,"PCOL"}</definedName>
    <definedName name="abcd_2" localSheetId="13" hidden="1">{#N/A,#N/A,FALSE,"PCOL"}</definedName>
    <definedName name="abcd_2" hidden="1">{#N/A,#N/A,FALSE,"PCOL"}</definedName>
    <definedName name="abcde" localSheetId="13" hidden="1">{#N/A,#N/A,FALSE,"PCOL"}</definedName>
    <definedName name="abcde" hidden="1">{#N/A,#N/A,FALSE,"PCOL"}</definedName>
    <definedName name="abcde_1" localSheetId="13" hidden="1">{#N/A,#N/A,FALSE,"PCOL"}</definedName>
    <definedName name="abcde_1" hidden="1">{#N/A,#N/A,FALSE,"PCOL"}</definedName>
    <definedName name="abcde_1_1" localSheetId="13" hidden="1">{#N/A,#N/A,FALSE,"PCOL"}</definedName>
    <definedName name="abcde_1_1" hidden="1">{#N/A,#N/A,FALSE,"PCOL"}</definedName>
    <definedName name="abcde_1_1_1" localSheetId="13" hidden="1">{#N/A,#N/A,FALSE,"PCOL"}</definedName>
    <definedName name="abcde_1_1_1" hidden="1">{#N/A,#N/A,FALSE,"PCOL"}</definedName>
    <definedName name="abcde_1_2" localSheetId="13" hidden="1">{#N/A,#N/A,FALSE,"PCOL"}</definedName>
    <definedName name="abcde_1_2" hidden="1">{#N/A,#N/A,FALSE,"PCOL"}</definedName>
    <definedName name="abcde_2" localSheetId="13" hidden="1">{#N/A,#N/A,FALSE,"PCOL"}</definedName>
    <definedName name="abcde_2" hidden="1">{#N/A,#N/A,FALSE,"PCOL"}</definedName>
    <definedName name="ABD" localSheetId="13" hidden="1">{"'Quadro'!$A$4:$BG$78"}</definedName>
    <definedName name="ABD" hidden="1">{"'Quadro'!$A$4:$BG$78"}</definedName>
    <definedName name="ABD_1" localSheetId="13" hidden="1">{"'Quadro'!$A$4:$BG$78"}</definedName>
    <definedName name="ABD_1" hidden="1">{"'Quadro'!$A$4:$BG$78"}</definedName>
    <definedName name="ABD_1_1" localSheetId="13" hidden="1">{"'Quadro'!$A$4:$BG$78"}</definedName>
    <definedName name="ABD_1_1" hidden="1">{"'Quadro'!$A$4:$BG$78"}</definedName>
    <definedName name="ABD_1_1_1" localSheetId="13" hidden="1">{"'Quadro'!$A$4:$BG$78"}</definedName>
    <definedName name="ABD_1_1_1" hidden="1">{"'Quadro'!$A$4:$BG$78"}</definedName>
    <definedName name="ABD_1_2" localSheetId="13" hidden="1">{"'Quadro'!$A$4:$BG$78"}</definedName>
    <definedName name="ABD_1_2" hidden="1">{"'Quadro'!$A$4:$BG$78"}</definedName>
    <definedName name="ABD_2" localSheetId="13" hidden="1">{"'Quadro'!$A$4:$BG$78"}</definedName>
    <definedName name="ABD_2" hidden="1">{"'Quadro'!$A$4:$BG$78"}</definedName>
    <definedName name="abobora.xls" localSheetId="13" hidden="1">{"'Quadro'!$A$4:$BG$78"}</definedName>
    <definedName name="abobora.xls" hidden="1">{"'Quadro'!$A$4:$BG$78"}</definedName>
    <definedName name="abobora.xls_1" localSheetId="13" hidden="1">{"'Quadro'!$A$4:$BG$78"}</definedName>
    <definedName name="abobora.xls_1" hidden="1">{"'Quadro'!$A$4:$BG$78"}</definedName>
    <definedName name="abobora.xls_1_1" localSheetId="13" hidden="1">{"'Quadro'!$A$4:$BG$78"}</definedName>
    <definedName name="abobora.xls_1_1" hidden="1">{"'Quadro'!$A$4:$BG$78"}</definedName>
    <definedName name="abobora.xls_1_1_1" localSheetId="13" hidden="1">{"'Quadro'!$A$4:$BG$78"}</definedName>
    <definedName name="abobora.xls_1_1_1" hidden="1">{"'Quadro'!$A$4:$BG$78"}</definedName>
    <definedName name="abobora.xls_1_2" localSheetId="13" hidden="1">{"'Quadro'!$A$4:$BG$78"}</definedName>
    <definedName name="abobora.xls_1_2" hidden="1">{"'Quadro'!$A$4:$BG$78"}</definedName>
    <definedName name="abobora.xls_2" localSheetId="13" hidden="1">{"'Quadro'!$A$4:$BG$78"}</definedName>
    <definedName name="abobora.xls_2" hidden="1">{"'Quadro'!$A$4:$BG$78"}</definedName>
    <definedName name="ABR00">[34]Consultoria!#REF!</definedName>
    <definedName name="ABRA">#REF!</definedName>
    <definedName name="abril" localSheetId="9">#REF!</definedName>
    <definedName name="abril">#REF!</definedName>
    <definedName name="AC" localSheetId="9">#REF!</definedName>
    <definedName name="AC">#REF!</definedName>
    <definedName name="ac_1" localSheetId="13" hidden="1">{"'CptDifn'!$AA$32:$AG$32"}</definedName>
    <definedName name="ac_1" hidden="1">{"'CptDifn'!$AA$32:$AG$32"}</definedName>
    <definedName name="ac_1_1" localSheetId="13" hidden="1">{"'CptDifn'!$AA$32:$AG$32"}</definedName>
    <definedName name="ac_1_1" hidden="1">{"'CptDifn'!$AA$32:$AG$32"}</definedName>
    <definedName name="ac_1_1_1" localSheetId="13" hidden="1">{"'CptDifn'!$AA$32:$AG$32"}</definedName>
    <definedName name="ac_1_1_1" hidden="1">{"'CptDifn'!$AA$32:$AG$32"}</definedName>
    <definedName name="ac_1_2" localSheetId="13" hidden="1">{"'CptDifn'!$AA$32:$AG$32"}</definedName>
    <definedName name="ac_1_2" hidden="1">{"'CptDifn'!$AA$32:$AG$32"}</definedName>
    <definedName name="ac_2" localSheetId="13" hidden="1">{"'CptDifn'!$AA$32:$AG$32"}</definedName>
    <definedName name="ac_2" hidden="1">{"'CptDifn'!$AA$32:$AG$32"}</definedName>
    <definedName name="acabamentos">#REF!</definedName>
    <definedName name="acabamentos_1">#REF!</definedName>
    <definedName name="acabamentos_10">#REF!</definedName>
    <definedName name="acabamentos_12">#REF!</definedName>
    <definedName name="acabamentos_2">#REF!</definedName>
    <definedName name="acabamentos_3">#REF!</definedName>
    <definedName name="acabamentos_4">#REF!</definedName>
    <definedName name="acabamentos_9">#REF!</definedName>
    <definedName name="ACAP20">#REF!</definedName>
    <definedName name="AccessDatabase" hidden="1">"D:\Arquivos do excel\Planilha modelo1.mdb"</definedName>
    <definedName name="acha.coluna">#REF!</definedName>
    <definedName name="acha.dados">#REF!</definedName>
    <definedName name="acha.linha">#REF!</definedName>
    <definedName name="achart11">#REF!</definedName>
    <definedName name="achart12">#REF!</definedName>
    <definedName name="achart13">#REF!</definedName>
    <definedName name="achart14">#REF!</definedName>
    <definedName name="achart15">#REF!</definedName>
    <definedName name="achart16">#REF!</definedName>
    <definedName name="achart17">#REF!</definedName>
    <definedName name="achart2">#REF!</definedName>
    <definedName name="achart20">#REF!</definedName>
    <definedName name="achart21">#REF!</definedName>
    <definedName name="achart22">#REF!</definedName>
    <definedName name="achart23">#REF!</definedName>
    <definedName name="achart24">#REF!</definedName>
    <definedName name="achart25">#REF!</definedName>
    <definedName name="achart26">#REF!</definedName>
    <definedName name="achart27">#REF!</definedName>
    <definedName name="achart28">#REF!</definedName>
    <definedName name="achart29">#REF!</definedName>
    <definedName name="achart3">#REF!</definedName>
    <definedName name="achart30">#REF!</definedName>
    <definedName name="achart31">#REF!</definedName>
    <definedName name="achart32">#REF!</definedName>
    <definedName name="achart4">#REF!</definedName>
    <definedName name="achart5">#REF!</definedName>
    <definedName name="achart6">#REF!</definedName>
    <definedName name="achart7">#REF!</definedName>
    <definedName name="achart8">#REF!</definedName>
    <definedName name="achart9">#REF!</definedName>
    <definedName name="Acidente" localSheetId="13" hidden="1">{"'gráf jan00'!$A$1:$AK$41"}</definedName>
    <definedName name="Acidente" hidden="1">{"'gráf jan00'!$A$1:$AK$41"}</definedName>
    <definedName name="Acidente_1" localSheetId="13" hidden="1">{"'gráf jan00'!$A$1:$AK$41"}</definedName>
    <definedName name="Acidente_1" hidden="1">{"'gráf jan00'!$A$1:$AK$41"}</definedName>
    <definedName name="Acidente_1_1" localSheetId="13" hidden="1">{"'gráf jan00'!$A$1:$AK$41"}</definedName>
    <definedName name="Acidente_1_1" hidden="1">{"'gráf jan00'!$A$1:$AK$41"}</definedName>
    <definedName name="Acidente_1_1_1" localSheetId="13" hidden="1">{"'gráf jan00'!$A$1:$AK$41"}</definedName>
    <definedName name="Acidente_1_1_1" hidden="1">{"'gráf jan00'!$A$1:$AK$41"}</definedName>
    <definedName name="Acidente_1_2" localSheetId="13" hidden="1">{"'gráf jan00'!$A$1:$AK$41"}</definedName>
    <definedName name="Acidente_1_2" hidden="1">{"'gráf jan00'!$A$1:$AK$41"}</definedName>
    <definedName name="Acidente_2" localSheetId="13" hidden="1">{"'gráf jan00'!$A$1:$AK$41"}</definedName>
    <definedName name="Acidente_2" hidden="1">{"'gráf jan00'!$A$1:$AK$41"}</definedName>
    <definedName name="AÇO" localSheetId="13" hidden="1">{#N/A,#N/A,FALSE,"SS 1";#N/A,#N/A,FALSE,"SS 2";#N/A,#N/A,FALSE,"TER 1 (1)";#N/A,#N/A,FALSE,"TER 1 (2)";#N/A,#N/A,FALSE,"TER 2";#N/A,#N/A,FALSE,"TIPO";#N/A,#N/A,FALSE,"CM  BAR"}</definedName>
    <definedName name="AÇO" hidden="1">{#N/A,#N/A,FALSE,"SS 1";#N/A,#N/A,FALSE,"SS 2";#N/A,#N/A,FALSE,"TER 1 (1)";#N/A,#N/A,FALSE,"TER 1 (2)";#N/A,#N/A,FALSE,"TER 2";#N/A,#N/A,FALSE,"TIPO";#N/A,#N/A,FALSE,"CM  BAR"}</definedName>
    <definedName name="AÇO_1" localSheetId="13" hidden="1">{#N/A,#N/A,FALSE,"SS 1";#N/A,#N/A,FALSE,"SS 2";#N/A,#N/A,FALSE,"TER 1 (1)";#N/A,#N/A,FALSE,"TER 1 (2)";#N/A,#N/A,FALSE,"TER 2";#N/A,#N/A,FALSE,"TIPO";#N/A,#N/A,FALSE,"CM  BAR"}</definedName>
    <definedName name="AÇO_1" hidden="1">{#N/A,#N/A,FALSE,"SS 1";#N/A,#N/A,FALSE,"SS 2";#N/A,#N/A,FALSE,"TER 1 (1)";#N/A,#N/A,FALSE,"TER 1 (2)";#N/A,#N/A,FALSE,"TER 2";#N/A,#N/A,FALSE,"TIPO";#N/A,#N/A,FALSE,"CM  BAR"}</definedName>
    <definedName name="aço2" localSheetId="13" hidden="1">{#N/A,#N/A,FALSE,"LEVFER V2 P";#N/A,#N/A,FALSE,"LEVFER V2 P10%"}</definedName>
    <definedName name="aço2" hidden="1">{#N/A,#N/A,FALSE,"LEVFER V2 P";#N/A,#N/A,FALSE,"LEVFER V2 P10%"}</definedName>
    <definedName name="aço2_1" localSheetId="13" hidden="1">{#N/A,#N/A,FALSE,"LEVFER V2 P";#N/A,#N/A,FALSE,"LEVFER V2 P10%"}</definedName>
    <definedName name="aço2_1" hidden="1">{#N/A,#N/A,FALSE,"LEVFER V2 P";#N/A,#N/A,FALSE,"LEVFER V2 P10%"}</definedName>
    <definedName name="Ações" hidden="1">"11/10/99"</definedName>
    <definedName name="acost" localSheetId="13" hidden="1">{#N/A,#N/A,TRUE,"Serviços"}</definedName>
    <definedName name="acost" hidden="1">{#N/A,#N/A,TRUE,"Serviços"}</definedName>
    <definedName name="ACOSTD">#REF!</definedName>
    <definedName name="ACOSTD_11">#REF!</definedName>
    <definedName name="ACOSTD_15">#REF!</definedName>
    <definedName name="ACOSTLE">#REF!</definedName>
    <definedName name="ACOSTLE_11">#REF!</definedName>
    <definedName name="ACOSTLE_15">#REF!</definedName>
    <definedName name="ACRES">NA()</definedName>
    <definedName name="acrescimo" localSheetId="9">#REF!</definedName>
    <definedName name="acrescimo">#REF!</definedName>
    <definedName name="acrescimo_11" localSheetId="9">#REF!</definedName>
    <definedName name="acrescimo_11">#REF!</definedName>
    <definedName name="acrescimo_12" localSheetId="9">#REF!</definedName>
    <definedName name="acrescimo_12">#REF!</definedName>
    <definedName name="acrescimo_13" localSheetId="9">#REF!</definedName>
    <definedName name="acrescimo_13">#REF!</definedName>
    <definedName name="acrescimo_15" localSheetId="9">#REF!</definedName>
    <definedName name="acrescimo_15">#REF!</definedName>
    <definedName name="acrescimo_16" localSheetId="9">#REF!</definedName>
    <definedName name="acrescimo_16">#REF!</definedName>
    <definedName name="acrescimo_17" localSheetId="9">#REF!</definedName>
    <definedName name="acrescimo_17">#REF!</definedName>
    <definedName name="acrescimo_19" localSheetId="9">#REF!</definedName>
    <definedName name="acrescimo_19">#REF!</definedName>
    <definedName name="acrescimo_2" localSheetId="9">#REF!</definedName>
    <definedName name="acrescimo_2">#REF!</definedName>
    <definedName name="acrescimo_28" localSheetId="9">#REF!</definedName>
    <definedName name="acrescimo_28">#REF!</definedName>
    <definedName name="acrescimo_3" localSheetId="9">#REF!</definedName>
    <definedName name="acrescimo_3">#REF!</definedName>
    <definedName name="acrescimo_4" localSheetId="9">#REF!</definedName>
    <definedName name="acrescimo_4">#REF!</definedName>
    <definedName name="acrescimo_7" localSheetId="9">#REF!</definedName>
    <definedName name="acrescimo_7">#REF!</definedName>
    <definedName name="acrescimo_9" localSheetId="9">#REF!</definedName>
    <definedName name="acrescimo_9">#REF!</definedName>
    <definedName name="acumulado" localSheetId="9">#REF!</definedName>
    <definedName name="acumulado">#REF!</definedName>
    <definedName name="acumulado_1" localSheetId="9">#REF!</definedName>
    <definedName name="acumulado_1">#REF!</definedName>
    <definedName name="ACwvu.PLANILHA2.">#REF!</definedName>
    <definedName name="ad" hidden="1">#REF!</definedName>
    <definedName name="ad_1" localSheetId="13" hidden="1">{"'Quadro'!$A$4:$BG$78"}</definedName>
    <definedName name="ad_1" hidden="1">{"'Quadro'!$A$4:$BG$78"}</definedName>
    <definedName name="ad_1_1" localSheetId="13" hidden="1">{"'Quadro'!$A$4:$BG$78"}</definedName>
    <definedName name="ad_1_1" hidden="1">{"'Quadro'!$A$4:$BG$78"}</definedName>
    <definedName name="ad_1_1_1" localSheetId="13" hidden="1">{"'Quadro'!$A$4:$BG$78"}</definedName>
    <definedName name="ad_1_1_1" hidden="1">{"'Quadro'!$A$4:$BG$78"}</definedName>
    <definedName name="ad_1_2" localSheetId="13" hidden="1">{"'Quadro'!$A$4:$BG$78"}</definedName>
    <definedName name="ad_1_2" hidden="1">{"'Quadro'!$A$4:$BG$78"}</definedName>
    <definedName name="ad_2" localSheetId="13" hidden="1">{"'Quadro'!$A$4:$BG$78"}</definedName>
    <definedName name="ad_2" hidden="1">{"'Quadro'!$A$4:$BG$78"}</definedName>
    <definedName name="adasdad" localSheetId="13" hidden="1">{"'gráf jan00'!$A$1:$AK$41"}</definedName>
    <definedName name="adasdad" hidden="1">{"'gráf jan00'!$A$1:$AK$41"}</definedName>
    <definedName name="adasdad_1" localSheetId="13" hidden="1">{"'gráf jan00'!$A$1:$AK$41"}</definedName>
    <definedName name="adasdad_1" hidden="1">{"'gráf jan00'!$A$1:$AK$41"}</definedName>
    <definedName name="adasdad_1_1" localSheetId="13" hidden="1">{"'gráf jan00'!$A$1:$AK$41"}</definedName>
    <definedName name="adasdad_1_1" hidden="1">{"'gráf jan00'!$A$1:$AK$41"}</definedName>
    <definedName name="adasdad_1_1_1" localSheetId="13" hidden="1">{"'gráf jan00'!$A$1:$AK$41"}</definedName>
    <definedName name="adasdad_1_1_1" hidden="1">{"'gráf jan00'!$A$1:$AK$41"}</definedName>
    <definedName name="adasdad_1_2" localSheetId="13" hidden="1">{"'gráf jan00'!$A$1:$AK$41"}</definedName>
    <definedName name="adasdad_1_2" hidden="1">{"'gráf jan00'!$A$1:$AK$41"}</definedName>
    <definedName name="adasdad_2" localSheetId="13" hidden="1">{"'gráf jan00'!$A$1:$AK$41"}</definedName>
    <definedName name="adasdad_2" hidden="1">{"'gráf jan00'!$A$1:$AK$41"}</definedName>
    <definedName name="addd" localSheetId="13" hidden="1">{#N/A,#N/A,FALSE,"Radar CONS Mês e Acum  3";#N/A,#N/A,FALSE,"Radar CONS Acum 4"}</definedName>
    <definedName name="addd" hidden="1">{#N/A,#N/A,FALSE,"Radar CONS Mês e Acum  3";#N/A,#N/A,FALSE,"Radar CONS Acum 4"}</definedName>
    <definedName name="addd_1" localSheetId="13" hidden="1">{#N/A,#N/A,FALSE,"Radar CONS Mês e Acum  3";#N/A,#N/A,FALSE,"Radar CONS Acum 4"}</definedName>
    <definedName name="addd_1" hidden="1">{#N/A,#N/A,FALSE,"Radar CONS Mês e Acum  3";#N/A,#N/A,FALSE,"Radar CONS Acum 4"}</definedName>
    <definedName name="addd_1_1" localSheetId="13" hidden="1">{#N/A,#N/A,FALSE,"Radar CONS Mês e Acum  3";#N/A,#N/A,FALSE,"Radar CONS Acum 4"}</definedName>
    <definedName name="addd_1_1" hidden="1">{#N/A,#N/A,FALSE,"Radar CONS Mês e Acum  3";#N/A,#N/A,FALSE,"Radar CONS Acum 4"}</definedName>
    <definedName name="addd_1_1_1" localSheetId="13" hidden="1">{#N/A,#N/A,FALSE,"Radar CONS Mês e Acum  3";#N/A,#N/A,FALSE,"Radar CONS Acum 4"}</definedName>
    <definedName name="addd_1_1_1" hidden="1">{#N/A,#N/A,FALSE,"Radar CONS Mês e Acum  3";#N/A,#N/A,FALSE,"Radar CONS Acum 4"}</definedName>
    <definedName name="addd_1_2" localSheetId="13" hidden="1">{#N/A,#N/A,FALSE,"Radar CONS Mês e Acum  3";#N/A,#N/A,FALSE,"Radar CONS Acum 4"}</definedName>
    <definedName name="addd_1_2" hidden="1">{#N/A,#N/A,FALSE,"Radar CONS Mês e Acum  3";#N/A,#N/A,FALSE,"Radar CONS Acum 4"}</definedName>
    <definedName name="addd_2" localSheetId="13" hidden="1">{#N/A,#N/A,FALSE,"Radar CONS Mês e Acum  3";#N/A,#N/A,FALSE,"Radar CONS Acum 4"}</definedName>
    <definedName name="addd_2" hidden="1">{#N/A,#N/A,FALSE,"Radar CONS Mês e Acum  3";#N/A,#N/A,FALSE,"Radar CONS Acum 4"}</definedName>
    <definedName name="ADED" localSheetId="13" hidden="1">{"'gráf jan00'!$A$1:$AK$41"}</definedName>
    <definedName name="ADED" hidden="1">{"'gráf jan00'!$A$1:$AK$41"}</definedName>
    <definedName name="ADED_1" localSheetId="13" hidden="1">{"'gráf jan00'!$A$1:$AK$41"}</definedName>
    <definedName name="ADED_1" hidden="1">{"'gráf jan00'!$A$1:$AK$41"}</definedName>
    <definedName name="ADED_1_1" localSheetId="13" hidden="1">{"'gráf jan00'!$A$1:$AK$41"}</definedName>
    <definedName name="ADED_1_1" hidden="1">{"'gráf jan00'!$A$1:$AK$41"}</definedName>
    <definedName name="ADED_1_1_1" localSheetId="13" hidden="1">{"'gráf jan00'!$A$1:$AK$41"}</definedName>
    <definedName name="ADED_1_1_1" hidden="1">{"'gráf jan00'!$A$1:$AK$41"}</definedName>
    <definedName name="ADED_1_2" localSheetId="13" hidden="1">{"'gráf jan00'!$A$1:$AK$41"}</definedName>
    <definedName name="ADED_1_2" hidden="1">{"'gráf jan00'!$A$1:$AK$41"}</definedName>
    <definedName name="ADED_2" localSheetId="13" hidden="1">{"'gráf jan00'!$A$1:$AK$41"}</definedName>
    <definedName name="ADED_2" hidden="1">{"'gráf jan00'!$A$1:$AK$41"}</definedName>
    <definedName name="ademir" localSheetId="13" hidden="1">{#N/A,#N/A,FALSE,"Cronograma";#N/A,#N/A,FALSE,"Cronogr. 2"}</definedName>
    <definedName name="ademir" hidden="1">{#N/A,#N/A,FALSE,"Cronograma";#N/A,#N/A,FALSE,"Cronogr. 2"}</definedName>
    <definedName name="ademir_1" localSheetId="13" hidden="1">{#N/A,#N/A,FALSE,"Cronograma";#N/A,#N/A,FALSE,"Cronogr. 2"}</definedName>
    <definedName name="ademir_1" hidden="1">{#N/A,#N/A,FALSE,"Cronograma";#N/A,#N/A,FALSE,"Cronogr. 2"}</definedName>
    <definedName name="ademir_1_1" localSheetId="13" hidden="1">{#N/A,#N/A,FALSE,"Cronograma";#N/A,#N/A,FALSE,"Cronogr. 2"}</definedName>
    <definedName name="ademir_1_1" hidden="1">{#N/A,#N/A,FALSE,"Cronograma";#N/A,#N/A,FALSE,"Cronogr. 2"}</definedName>
    <definedName name="ademir_1_1_1" localSheetId="13" hidden="1">{#N/A,#N/A,FALSE,"Cronograma";#N/A,#N/A,FALSE,"Cronogr. 2"}</definedName>
    <definedName name="ademir_1_1_1" hidden="1">{#N/A,#N/A,FALSE,"Cronograma";#N/A,#N/A,FALSE,"Cronogr. 2"}</definedName>
    <definedName name="ademir_1_2" localSheetId="13" hidden="1">{#N/A,#N/A,FALSE,"Cronograma";#N/A,#N/A,FALSE,"Cronogr. 2"}</definedName>
    <definedName name="ademir_1_2" hidden="1">{#N/A,#N/A,FALSE,"Cronograma";#N/A,#N/A,FALSE,"Cronogr. 2"}</definedName>
    <definedName name="ademir_2" localSheetId="13" hidden="1">{#N/A,#N/A,FALSE,"Cronograma";#N/A,#N/A,FALSE,"Cronogr. 2"}</definedName>
    <definedName name="ademir_2" hidden="1">{#N/A,#N/A,FALSE,"Cronograma";#N/A,#N/A,FALSE,"Cronogr. 2"}</definedName>
    <definedName name="Adequaqção" localSheetId="13" hidden="1">{"'gráf jan00'!$A$1:$AK$41"}</definedName>
    <definedName name="Adequaqção" hidden="1">{"'gráf jan00'!$A$1:$AK$41"}</definedName>
    <definedName name="Adequaqção_1" localSheetId="13" hidden="1">{"'gráf jan00'!$A$1:$AK$41"}</definedName>
    <definedName name="Adequaqção_1" hidden="1">{"'gráf jan00'!$A$1:$AK$41"}</definedName>
    <definedName name="Adequaqção_1_1" localSheetId="13" hidden="1">{"'gráf jan00'!$A$1:$AK$41"}</definedName>
    <definedName name="Adequaqção_1_1" hidden="1">{"'gráf jan00'!$A$1:$AK$41"}</definedName>
    <definedName name="Adequaqção_1_1_1" localSheetId="13" hidden="1">{"'gráf jan00'!$A$1:$AK$41"}</definedName>
    <definedName name="Adequaqção_1_1_1" hidden="1">{"'gráf jan00'!$A$1:$AK$41"}</definedName>
    <definedName name="Adequaqção_1_2" localSheetId="13" hidden="1">{"'gráf jan00'!$A$1:$AK$41"}</definedName>
    <definedName name="Adequaqção_1_2" hidden="1">{"'gráf jan00'!$A$1:$AK$41"}</definedName>
    <definedName name="Adequaqção_2" localSheetId="13" hidden="1">{"'gráf jan00'!$A$1:$AK$41"}</definedName>
    <definedName name="Adequaqção_2" hidden="1">{"'gráf jan00'!$A$1:$AK$41"}</definedName>
    <definedName name="Aderência" localSheetId="13" hidden="1">{"'RR'!$A$2:$E$81"}</definedName>
    <definedName name="Aderência" hidden="1">{"'RR'!$A$2:$E$81"}</definedName>
    <definedName name="Aderência_1" localSheetId="13" hidden="1">{"'RR'!$A$2:$E$81"}</definedName>
    <definedName name="Aderência_1" hidden="1">{"'RR'!$A$2:$E$81"}</definedName>
    <definedName name="Aderência_1_1" localSheetId="13" hidden="1">{"'RR'!$A$2:$E$81"}</definedName>
    <definedName name="Aderência_1_1" hidden="1">{"'RR'!$A$2:$E$81"}</definedName>
    <definedName name="Aderência_1_1_1" localSheetId="13" hidden="1">{"'RR'!$A$2:$E$81"}</definedName>
    <definedName name="Aderência_1_1_1" hidden="1">{"'RR'!$A$2:$E$81"}</definedName>
    <definedName name="Aderência_1_2" localSheetId="13" hidden="1">{"'RR'!$A$2:$E$81"}</definedName>
    <definedName name="Aderência_1_2" hidden="1">{"'RR'!$A$2:$E$81"}</definedName>
    <definedName name="Aderência_2" localSheetId="13" hidden="1">{"'RR'!$A$2:$E$81"}</definedName>
    <definedName name="Aderência_2" hidden="1">{"'RR'!$A$2:$E$81"}</definedName>
    <definedName name="adfdf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edfds">#N/A</definedName>
    <definedName name="adfg" localSheetId="13" hidden="1">{"'Plan1'!$B$22:$O$25"}</definedName>
    <definedName name="adfg" hidden="1">{"'Plan1'!$B$22:$O$25"}</definedName>
    <definedName name="adfg_1" localSheetId="13" hidden="1">{"'Plan1'!$B$22:$O$25"}</definedName>
    <definedName name="adfg_1" hidden="1">{"'Plan1'!$B$22:$O$25"}</definedName>
    <definedName name="adfg_1_1" localSheetId="13" hidden="1">{"'Plan1'!$B$22:$O$25"}</definedName>
    <definedName name="adfg_1_1" hidden="1">{"'Plan1'!$B$22:$O$25"}</definedName>
    <definedName name="adfg_1_1_1" localSheetId="13" hidden="1">{"'Plan1'!$B$22:$O$25"}</definedName>
    <definedName name="adfg_1_1_1" hidden="1">{"'Plan1'!$B$22:$O$25"}</definedName>
    <definedName name="adfg_1_2" localSheetId="13" hidden="1">{"'Plan1'!$B$22:$O$25"}</definedName>
    <definedName name="adfg_1_2" hidden="1">{"'Plan1'!$B$22:$O$25"}</definedName>
    <definedName name="adfg_2" localSheetId="13" hidden="1">{"'Plan1'!$B$22:$O$25"}</definedName>
    <definedName name="adfg_2" hidden="1">{"'Plan1'!$B$22:$O$25"}</definedName>
    <definedName name="adg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dg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dg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dg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dg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dg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dg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dg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dg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dg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dg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dg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ditivo" localSheetId="13" hidden="1">{#N/A,#N/A,FALSE,"PCOL"}</definedName>
    <definedName name="aditivo" hidden="1">{#N/A,#N/A,FALSE,"PCOL"}</definedName>
    <definedName name="aditivo_1" localSheetId="13" hidden="1">{#N/A,#N/A,FALSE,"PCOL"}</definedName>
    <definedName name="aditivo_1" hidden="1">{#N/A,#N/A,FALSE,"PCOL"}</definedName>
    <definedName name="aditivo_1_1" localSheetId="13" hidden="1">{#N/A,#N/A,FALSE,"PCOL"}</definedName>
    <definedName name="aditivo_1_1" hidden="1">{#N/A,#N/A,FALSE,"PCOL"}</definedName>
    <definedName name="aditivo_1_1_1" localSheetId="13" hidden="1">{#N/A,#N/A,FALSE,"PCOL"}</definedName>
    <definedName name="aditivo_1_1_1" hidden="1">{#N/A,#N/A,FALSE,"PCOL"}</definedName>
    <definedName name="aditivo_1_2" localSheetId="13" hidden="1">{#N/A,#N/A,FALSE,"PCOL"}</definedName>
    <definedName name="aditivo_1_2" hidden="1">{#N/A,#N/A,FALSE,"PCOL"}</definedName>
    <definedName name="aditivo_2" localSheetId="13" hidden="1">{#N/A,#N/A,FALSE,"PCOL"}</definedName>
    <definedName name="aditivo_2" hidden="1">{#N/A,#N/A,FALSE,"PCOL"}</definedName>
    <definedName name="adm">#NAME?</definedName>
    <definedName name="ADMO">#REF!</definedName>
    <definedName name="ADPOFJPDAFOK" localSheetId="13" hidden="1">{"'RATEIO RECEITA BRUTA'!$B$77:$C$106"}</definedName>
    <definedName name="ADPOFJPDAFOK" hidden="1">{"'RATEIO RECEITA BRUTA'!$B$77:$C$106"}</definedName>
    <definedName name="adsf" localSheetId="13" hidden="1">{"'gráf jan00'!$A$1:$AK$41"}</definedName>
    <definedName name="adsf" hidden="1">{"'gráf jan00'!$A$1:$AK$41"}</definedName>
    <definedName name="adsf_1" localSheetId="13" hidden="1">{"'gráf jan00'!$A$1:$AK$41"}</definedName>
    <definedName name="adsf_1" hidden="1">{"'gráf jan00'!$A$1:$AK$41"}</definedName>
    <definedName name="adsf_1_1" localSheetId="13" hidden="1">{"'gráf jan00'!$A$1:$AK$41"}</definedName>
    <definedName name="adsf_1_1" hidden="1">{"'gráf jan00'!$A$1:$AK$41"}</definedName>
    <definedName name="adsf_1_1_1" localSheetId="13" hidden="1">{"'gráf jan00'!$A$1:$AK$41"}</definedName>
    <definedName name="adsf_1_1_1" hidden="1">{"'gráf jan00'!$A$1:$AK$41"}</definedName>
    <definedName name="adsf_1_2" localSheetId="13" hidden="1">{"'gráf jan00'!$A$1:$AK$41"}</definedName>
    <definedName name="adsf_1_2" hidden="1">{"'gráf jan00'!$A$1:$AK$41"}</definedName>
    <definedName name="adsf_2" localSheetId="13" hidden="1">{"'gráf jan00'!$A$1:$AK$41"}</definedName>
    <definedName name="adsf_2" hidden="1">{"'gráf jan00'!$A$1:$AK$41"}</definedName>
    <definedName name="ADSIVIDADE" localSheetId="9">#REF!</definedName>
    <definedName name="ADSIVIDADE">#REF!</definedName>
    <definedName name="adwe" localSheetId="13" hidden="1">{"'RR'!$A$2:$E$81"}</definedName>
    <definedName name="adwe" hidden="1">{"'RR'!$A$2:$E$81"}</definedName>
    <definedName name="adwe_1" localSheetId="13" hidden="1">{"'RR'!$A$2:$E$81"}</definedName>
    <definedName name="adwe_1" hidden="1">{"'RR'!$A$2:$E$81"}</definedName>
    <definedName name="adwe_1_1" localSheetId="13" hidden="1">{"'RR'!$A$2:$E$81"}</definedName>
    <definedName name="adwe_1_1" hidden="1">{"'RR'!$A$2:$E$81"}</definedName>
    <definedName name="adwe_1_1_1" localSheetId="13" hidden="1">{"'RR'!$A$2:$E$81"}</definedName>
    <definedName name="adwe_1_1_1" hidden="1">{"'RR'!$A$2:$E$81"}</definedName>
    <definedName name="adwe_1_2" localSheetId="13" hidden="1">{"'RR'!$A$2:$E$81"}</definedName>
    <definedName name="adwe_1_2" hidden="1">{"'RR'!$A$2:$E$81"}</definedName>
    <definedName name="adwe_2" localSheetId="13" hidden="1">{"'RR'!$A$2:$E$81"}</definedName>
    <definedName name="adwe_2" hidden="1">{"'RR'!$A$2:$E$81"}</definedName>
    <definedName name="AE" hidden="1">#REF!</definedName>
    <definedName name="aeaw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MUL">#REF!</definedName>
    <definedName name="AESR">[25]RESUMO_AUT1!#REF!</definedName>
    <definedName name="AF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af" hidden="1">#REF!</definedName>
    <definedName name="AFDD" localSheetId="13">#N/A</definedName>
    <definedName name="AFDD" localSheetId="10">'[38]CROQUIS DE DIST.'!AFDD</definedName>
    <definedName name="AFDD" localSheetId="9">MODELO!AFDD</definedName>
    <definedName name="AFDD" localSheetId="15">'[38]CROQUIS DE DIST.'!AFDD</definedName>
    <definedName name="AFDD" localSheetId="17">'[38]CROQUIS DE DIST.'!AFDD</definedName>
    <definedName name="AFDD">[0]!AFDD</definedName>
    <definedName name="afdfd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13" hidden="1">{"'gráf jan00'!$A$1:$AK$41"}</definedName>
    <definedName name="afds" hidden="1">{"'gráf jan00'!$A$1:$AK$41"}</definedName>
    <definedName name="afds_1" localSheetId="13" hidden="1">{"'gráf jan00'!$A$1:$AK$41"}</definedName>
    <definedName name="afds_1" hidden="1">{"'gráf jan00'!$A$1:$AK$41"}</definedName>
    <definedName name="afds_1_1" localSheetId="13" hidden="1">{"'gráf jan00'!$A$1:$AK$41"}</definedName>
    <definedName name="afds_1_1" hidden="1">{"'gráf jan00'!$A$1:$AK$41"}</definedName>
    <definedName name="afds_1_1_1" localSheetId="13" hidden="1">{"'gráf jan00'!$A$1:$AK$41"}</definedName>
    <definedName name="afds_1_1_1" hidden="1">{"'gráf jan00'!$A$1:$AK$41"}</definedName>
    <definedName name="afds_1_2" localSheetId="13" hidden="1">{"'gráf jan00'!$A$1:$AK$41"}</definedName>
    <definedName name="afds_1_2" hidden="1">{"'gráf jan00'!$A$1:$AK$41"}</definedName>
    <definedName name="afds_2" localSheetId="13" hidden="1">{"'gráf jan00'!$A$1:$AK$41"}</definedName>
    <definedName name="afds_2" hidden="1">{"'gráf jan00'!$A$1:$AK$41"}</definedName>
    <definedName name="AFisZero" localSheetId="10">#REF!</definedName>
    <definedName name="AFisZero" localSheetId="9">#N/A</definedName>
    <definedName name="AFisZero" localSheetId="15">#REF!</definedName>
    <definedName name="AFisZero" localSheetId="17">#REF!</definedName>
    <definedName name="AFisZero">#N/A</definedName>
    <definedName name="ag" hidden="1">#REF!</definedName>
    <definedName name="ag_1" localSheetId="13" hidden="1">{"'CptDifn'!$AA$32:$AG$32"}</definedName>
    <definedName name="ag_1" hidden="1">{"'CptDifn'!$AA$32:$AG$32"}</definedName>
    <definedName name="ag_1_1" localSheetId="13" hidden="1">{"'CptDifn'!$AA$32:$AG$32"}</definedName>
    <definedName name="ag_1_1" hidden="1">{"'CptDifn'!$AA$32:$AG$32"}</definedName>
    <definedName name="ag_1_1_1" localSheetId="13" hidden="1">{"'CptDifn'!$AA$32:$AG$32"}</definedName>
    <definedName name="ag_1_1_1" hidden="1">{"'CptDifn'!$AA$32:$AG$32"}</definedName>
    <definedName name="ag_1_2" localSheetId="13" hidden="1">{"'CptDifn'!$AA$32:$AG$32"}</definedName>
    <definedName name="ag_1_2" hidden="1">{"'CptDifn'!$AA$32:$AG$32"}</definedName>
    <definedName name="ag_2" localSheetId="13" hidden="1">{"'CptDifn'!$AA$32:$AG$32"}</definedName>
    <definedName name="ag_2" hidden="1">{"'CptDifn'!$AA$32:$AG$32"}</definedName>
    <definedName name="ag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13" hidden="1">{"'gráf jan00'!$A$1:$AK$41"}</definedName>
    <definedName name="AGAKLJDFK" hidden="1">{"'gráf jan00'!$A$1:$AK$41"}</definedName>
    <definedName name="AGAKLJDFK_1" localSheetId="13" hidden="1">{"'gráf jan00'!$A$1:$AK$41"}</definedName>
    <definedName name="AGAKLJDFK_1" hidden="1">{"'gráf jan00'!$A$1:$AK$41"}</definedName>
    <definedName name="AGAKLJDFK_1_1" localSheetId="13" hidden="1">{"'gráf jan00'!$A$1:$AK$41"}</definedName>
    <definedName name="AGAKLJDFK_1_1" hidden="1">{"'gráf jan00'!$A$1:$AK$41"}</definedName>
    <definedName name="AGAKLJDFK_1_1_1" localSheetId="13" hidden="1">{"'gráf jan00'!$A$1:$AK$41"}</definedName>
    <definedName name="AGAKLJDFK_1_1_1" hidden="1">{"'gráf jan00'!$A$1:$AK$41"}</definedName>
    <definedName name="AGAKLJDFK_1_2" localSheetId="13" hidden="1">{"'gráf jan00'!$A$1:$AK$41"}</definedName>
    <definedName name="AGAKLJDFK_1_2" hidden="1">{"'gráf jan00'!$A$1:$AK$41"}</definedName>
    <definedName name="AGAKLJDFK_2" localSheetId="13" hidden="1">{"'gráf jan00'!$A$1:$AK$41"}</definedName>
    <definedName name="AGAKLJDFK_2" hidden="1">{"'gráf jan00'!$A$1:$AK$41"}</definedName>
    <definedName name="AGAS" localSheetId="13" hidden="1">{#N/A,#N/A,FALSE,"ORC-ACKE";#N/A,#N/A,FALSE,"RESUMO"}</definedName>
    <definedName name="AGAS" hidden="1">{#N/A,#N/A,FALSE,"ORC-ACKE";#N/A,#N/A,FALSE,"RESUMO"}</definedName>
    <definedName name="agdadf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13" hidden="1">{"'gráf jan00'!$A$1:$AK$41"}</definedName>
    <definedName name="ago" hidden="1">{"'gráf jan00'!$A$1:$AK$41"}</definedName>
    <definedName name="Ago_1" localSheetId="13" hidden="1">{#N/A,#N/A,FALSE,"ET-CAPA";#N/A,#N/A,FALSE,"ET-PAG1";#N/A,#N/A,FALSE,"ET-PAG2";#N/A,#N/A,FALSE,"ET-PAG3";#N/A,#N/A,FALSE,"ET-PAG4";#N/A,#N/A,FALSE,"ET-PAG5"}</definedName>
    <definedName name="Ago_1" hidden="1">{#N/A,#N/A,FALSE,"ET-CAPA";#N/A,#N/A,FALSE,"ET-PAG1";#N/A,#N/A,FALSE,"ET-PAG2";#N/A,#N/A,FALSE,"ET-PAG3";#N/A,#N/A,FALSE,"ET-PAG4";#N/A,#N/A,FALSE,"ET-PAG5"}</definedName>
    <definedName name="Ago_1_1" localSheetId="13" hidden="1">{#N/A,#N/A,FALSE,"ET-CAPA";#N/A,#N/A,FALSE,"ET-PAG1";#N/A,#N/A,FALSE,"ET-PAG2";#N/A,#N/A,FALSE,"ET-PAG3";#N/A,#N/A,FALSE,"ET-PAG4";#N/A,#N/A,FALSE,"ET-PAG5"}</definedName>
    <definedName name="Ago_1_1" hidden="1">{#N/A,#N/A,FALSE,"ET-CAPA";#N/A,#N/A,FALSE,"ET-PAG1";#N/A,#N/A,FALSE,"ET-PAG2";#N/A,#N/A,FALSE,"ET-PAG3";#N/A,#N/A,FALSE,"ET-PAG4";#N/A,#N/A,FALSE,"ET-PAG5"}</definedName>
    <definedName name="Ago_1_1_1" localSheetId="13" hidden="1">{#N/A,#N/A,FALSE,"ET-CAPA";#N/A,#N/A,FALSE,"ET-PAG1";#N/A,#N/A,FALSE,"ET-PAG2";#N/A,#N/A,FALSE,"ET-PAG3";#N/A,#N/A,FALSE,"ET-PAG4";#N/A,#N/A,FALSE,"ET-PAG5"}</definedName>
    <definedName name="Ago_1_1_1" hidden="1">{#N/A,#N/A,FALSE,"ET-CAPA";#N/A,#N/A,FALSE,"ET-PAG1";#N/A,#N/A,FALSE,"ET-PAG2";#N/A,#N/A,FALSE,"ET-PAG3";#N/A,#N/A,FALSE,"ET-PAG4";#N/A,#N/A,FALSE,"ET-PAG5"}</definedName>
    <definedName name="Ago_1_2" localSheetId="13" hidden="1">{#N/A,#N/A,FALSE,"ET-CAPA";#N/A,#N/A,FALSE,"ET-PAG1";#N/A,#N/A,FALSE,"ET-PAG2";#N/A,#N/A,FALSE,"ET-PAG3";#N/A,#N/A,FALSE,"ET-PAG4";#N/A,#N/A,FALSE,"ET-PAG5"}</definedName>
    <definedName name="Ago_1_2" hidden="1">{#N/A,#N/A,FALSE,"ET-CAPA";#N/A,#N/A,FALSE,"ET-PAG1";#N/A,#N/A,FALSE,"ET-PAG2";#N/A,#N/A,FALSE,"ET-PAG3";#N/A,#N/A,FALSE,"ET-PAG4";#N/A,#N/A,FALSE,"ET-PAG5"}</definedName>
    <definedName name="Ago_2" localSheetId="13" hidden="1">{#N/A,#N/A,FALSE,"ET-CAPA";#N/A,#N/A,FALSE,"ET-PAG1";#N/A,#N/A,FALSE,"ET-PAG2";#N/A,#N/A,FALSE,"ET-PAG3";#N/A,#N/A,FALSE,"ET-PAG4";#N/A,#N/A,FALSE,"ET-PAG5"}</definedName>
    <definedName name="Ago_2" hidden="1">{#N/A,#N/A,FALSE,"ET-CAPA";#N/A,#N/A,FALSE,"ET-PAG1";#N/A,#N/A,FALSE,"ET-PAG2";#N/A,#N/A,FALSE,"ET-PAG3";#N/A,#N/A,FALSE,"ET-PAG4";#N/A,#N/A,FALSE,"ET-PAG5"}</definedName>
    <definedName name="AGO8." localSheetId="13" hidden="1">{"'gráf jan00'!$A$1:$AK$41"}</definedName>
    <definedName name="AGO8." hidden="1">{"'gráf jan00'!$A$1:$AK$41"}</definedName>
    <definedName name="AGO8._1" localSheetId="13" hidden="1">{"'gráf jan00'!$A$1:$AK$41"}</definedName>
    <definedName name="AGO8._1" hidden="1">{"'gráf jan00'!$A$1:$AK$41"}</definedName>
    <definedName name="AGO8._1_1" localSheetId="13" hidden="1">{"'gráf jan00'!$A$1:$AK$41"}</definedName>
    <definedName name="AGO8._1_1" hidden="1">{"'gráf jan00'!$A$1:$AK$41"}</definedName>
    <definedName name="AGO8._1_1_1" localSheetId="13" hidden="1">{"'gráf jan00'!$A$1:$AK$41"}</definedName>
    <definedName name="AGO8._1_1_1" hidden="1">{"'gráf jan00'!$A$1:$AK$41"}</definedName>
    <definedName name="AGO8._1_2" localSheetId="13" hidden="1">{"'gráf jan00'!$A$1:$AK$41"}</definedName>
    <definedName name="AGO8._1_2" hidden="1">{"'gráf jan00'!$A$1:$AK$41"}</definedName>
    <definedName name="AGO8._2" localSheetId="13" hidden="1">{"'gráf jan00'!$A$1:$AK$41"}</definedName>
    <definedName name="AGO8._2" hidden="1">{"'gráf jan00'!$A$1:$AK$41"}</definedName>
    <definedName name="AGOA">#REF!</definedName>
    <definedName name="AGOR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 localSheetId="10">#REF!</definedName>
    <definedName name="Agos" localSheetId="9">#N/A</definedName>
    <definedName name="Agos" localSheetId="15">#REF!</definedName>
    <definedName name="Agos" localSheetId="17">#REF!</definedName>
    <definedName name="Agos">#N/A</definedName>
    <definedName name="agost5" localSheetId="13" hidden="1">{"'gráf jan00'!$A$1:$AK$41"}</definedName>
    <definedName name="agost5" hidden="1">{"'gráf jan00'!$A$1:$AK$41"}</definedName>
    <definedName name="agost5_1" localSheetId="13" hidden="1">{"'gráf jan00'!$A$1:$AK$41"}</definedName>
    <definedName name="agost5_1" hidden="1">{"'gráf jan00'!$A$1:$AK$41"}</definedName>
    <definedName name="agost5_1_1" localSheetId="13" hidden="1">{"'gráf jan00'!$A$1:$AK$41"}</definedName>
    <definedName name="agost5_1_1" hidden="1">{"'gráf jan00'!$A$1:$AK$41"}</definedName>
    <definedName name="agost5_1_1_1" localSheetId="13" hidden="1">{"'gráf jan00'!$A$1:$AK$41"}</definedName>
    <definedName name="agost5_1_1_1" hidden="1">{"'gráf jan00'!$A$1:$AK$41"}</definedName>
    <definedName name="agost5_1_2" localSheetId="13" hidden="1">{"'gráf jan00'!$A$1:$AK$41"}</definedName>
    <definedName name="agost5_1_2" hidden="1">{"'gráf jan00'!$A$1:$AK$41"}</definedName>
    <definedName name="agost5_2" localSheetId="13" hidden="1">{"'gráf jan00'!$A$1:$AK$41"}</definedName>
    <definedName name="agost5_2" hidden="1">{"'gráf jan00'!$A$1:$AK$41"}</definedName>
    <definedName name="Agosto" localSheetId="10">#REF!</definedName>
    <definedName name="Agosto" localSheetId="9">MODELO!Agosto</definedName>
    <definedName name="Agosto" localSheetId="15">#REF!</definedName>
    <definedName name="Agosto" localSheetId="17">#REF!</definedName>
    <definedName name="Agosto">#N/A</definedName>
    <definedName name="Agosto_1" localSheetId="13" hidden="1">{#N/A,#N/A,FALSE,"SITUAÇÃO DIÁRIA ";#N/A,#N/A,FALSE,"7 à 7"}</definedName>
    <definedName name="Agosto_1" hidden="1">{#N/A,#N/A,FALSE,"SITUAÇÃO DIÁRIA ";#N/A,#N/A,FALSE,"7 à 7"}</definedName>
    <definedName name="Agosto_1_1" localSheetId="13" hidden="1">{#N/A,#N/A,FALSE,"SITUAÇÃO DIÁRIA ";#N/A,#N/A,FALSE,"7 à 7"}</definedName>
    <definedName name="Agosto_1_1" hidden="1">{#N/A,#N/A,FALSE,"SITUAÇÃO DIÁRIA ";#N/A,#N/A,FALSE,"7 à 7"}</definedName>
    <definedName name="Agosto_1_1_1" localSheetId="13" hidden="1">{#N/A,#N/A,FALSE,"SITUAÇÃO DIÁRIA ";#N/A,#N/A,FALSE,"7 à 7"}</definedName>
    <definedName name="Agosto_1_1_1" hidden="1">{#N/A,#N/A,FALSE,"SITUAÇÃO DIÁRIA ";#N/A,#N/A,FALSE,"7 à 7"}</definedName>
    <definedName name="Agosto_1_2" localSheetId="13" hidden="1">{#N/A,#N/A,FALSE,"SITUAÇÃO DIÁRIA ";#N/A,#N/A,FALSE,"7 à 7"}</definedName>
    <definedName name="Agosto_1_2" hidden="1">{#N/A,#N/A,FALSE,"SITUAÇÃO DIÁRIA ";#N/A,#N/A,FALSE,"7 à 7"}</definedName>
    <definedName name="Agosto_10">#N/A</definedName>
    <definedName name="Agosto_12">#N/A</definedName>
    <definedName name="Agosto_13">#N/A</definedName>
    <definedName name="Agosto_15">#N/A</definedName>
    <definedName name="Agosto_2" localSheetId="13" hidden="1">{#N/A,#N/A,FALSE,"SITUAÇÃO DIÁRIA ";#N/A,#N/A,FALSE,"7 à 7"}</definedName>
    <definedName name="Agosto_2" localSheetId="10">#N/A</definedName>
    <definedName name="Agosto_2" localSheetId="15">#N/A</definedName>
    <definedName name="Agosto_2" localSheetId="17">#N/A</definedName>
    <definedName name="Agosto_2" hidden="1">{#N/A,#N/A,FALSE,"SITUAÇÃO DIÁRIA ";#N/A,#N/A,FALSE,"7 à 7"}</definedName>
    <definedName name="Agosto_5">#N/A</definedName>
    <definedName name="Agosto_6">#N/A</definedName>
    <definedName name="Agosto_7">#N/A</definedName>
    <definedName name="Agosto_8">#N/A</definedName>
    <definedName name="Agosto_9">#N/A</definedName>
    <definedName name="AGOSTOTESTE" localSheetId="13" hidden="1">{"'gráf jan00'!$A$1:$AK$41"}</definedName>
    <definedName name="AGOSTOTESTE" hidden="1">{"'gráf jan00'!$A$1:$AK$41"}</definedName>
    <definedName name="AGOSTOTESTE_1" localSheetId="13" hidden="1">{"'gráf jan00'!$A$1:$AK$41"}</definedName>
    <definedName name="AGOSTOTESTE_1" hidden="1">{"'gráf jan00'!$A$1:$AK$41"}</definedName>
    <definedName name="AGOSTOTESTE_1_1" localSheetId="13" hidden="1">{"'gráf jan00'!$A$1:$AK$41"}</definedName>
    <definedName name="AGOSTOTESTE_1_1" hidden="1">{"'gráf jan00'!$A$1:$AK$41"}</definedName>
    <definedName name="AGOSTOTESTE_1_1_1" localSheetId="13" hidden="1">{"'gráf jan00'!$A$1:$AK$41"}</definedName>
    <definedName name="AGOSTOTESTE_1_1_1" hidden="1">{"'gráf jan00'!$A$1:$AK$41"}</definedName>
    <definedName name="AGOSTOTESTE_1_2" localSheetId="13" hidden="1">{"'gráf jan00'!$A$1:$AK$41"}</definedName>
    <definedName name="AGOSTOTESTE_1_2" hidden="1">{"'gráf jan00'!$A$1:$AK$41"}</definedName>
    <definedName name="AGOSTOTESTE_2" localSheetId="13" hidden="1">{"'gráf jan00'!$A$1:$AK$41"}</definedName>
    <definedName name="AGOSTOTESTE_2" hidden="1">{"'gráf jan00'!$A$1:$AK$41"}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GREGADOBRITAS" localSheetId="9">#REF!</definedName>
    <definedName name="AGREGADOBRITAS">#REF!</definedName>
    <definedName name="agu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A" localSheetId="13" hidden="1">{"'RR'!$A$2:$E$81"}</definedName>
    <definedName name="AHA" hidden="1">{"'RR'!$A$2:$E$81"}</definedName>
    <definedName name="AHA_1" localSheetId="13" hidden="1">{"'RR'!$A$2:$E$81"}</definedName>
    <definedName name="AHA_1" hidden="1">{"'RR'!$A$2:$E$81"}</definedName>
    <definedName name="AHA_1_1" localSheetId="13" hidden="1">{"'RR'!$A$2:$E$81"}</definedName>
    <definedName name="AHA_1_1" hidden="1">{"'RR'!$A$2:$E$81"}</definedName>
    <definedName name="AHA_1_1_1" localSheetId="13" hidden="1">{"'RR'!$A$2:$E$81"}</definedName>
    <definedName name="AHA_1_1_1" hidden="1">{"'RR'!$A$2:$E$81"}</definedName>
    <definedName name="AHA_1_2" localSheetId="13" hidden="1">{"'RR'!$A$2:$E$81"}</definedName>
    <definedName name="AHA_1_2" hidden="1">{"'RR'!$A$2:$E$81"}</definedName>
    <definedName name="AHA_2" localSheetId="13" hidden="1">{"'RR'!$A$2:$E$81"}</definedName>
    <definedName name="AHA_2" hidden="1">{"'RR'!$A$2:$E$81"}</definedName>
    <definedName name="aHASJK" localSheetId="13" hidden="1">{"'RR'!$A$2:$E$81"}</definedName>
    <definedName name="aHASJK" hidden="1">{"'RR'!$A$2:$E$81"}</definedName>
    <definedName name="aHASJK_1" localSheetId="13" hidden="1">{"'RR'!$A$2:$E$81"}</definedName>
    <definedName name="aHASJK_1" hidden="1">{"'RR'!$A$2:$E$81"}</definedName>
    <definedName name="aHASJK_1_1" localSheetId="13" hidden="1">{"'RR'!$A$2:$E$81"}</definedName>
    <definedName name="aHASJK_1_1" hidden="1">{"'RR'!$A$2:$E$81"}</definedName>
    <definedName name="aHASJK_1_1_1" localSheetId="13" hidden="1">{"'RR'!$A$2:$E$81"}</definedName>
    <definedName name="aHASJK_1_1_1" hidden="1">{"'RR'!$A$2:$E$81"}</definedName>
    <definedName name="aHASJK_1_2" localSheetId="13" hidden="1">{"'RR'!$A$2:$E$81"}</definedName>
    <definedName name="aHASJK_1_2" hidden="1">{"'RR'!$A$2:$E$81"}</definedName>
    <definedName name="aHASJK_2" localSheetId="13" hidden="1">{"'RR'!$A$2:$E$81"}</definedName>
    <definedName name="aHASJK_2" hidden="1">{"'RR'!$A$2:$E$81"}</definedName>
    <definedName name="ahkjs" localSheetId="13" hidden="1">{"'Quadro'!$A$4:$BG$78"}</definedName>
    <definedName name="ahkjs" hidden="1">{"'Quadro'!$A$4:$BG$78"}</definedName>
    <definedName name="ahkjs_1" localSheetId="13" hidden="1">{"'Quadro'!$A$4:$BG$78"}</definedName>
    <definedName name="ahkjs_1" hidden="1">{"'Quadro'!$A$4:$BG$78"}</definedName>
    <definedName name="ahkjs_1_1" localSheetId="13" hidden="1">{"'Quadro'!$A$4:$BG$78"}</definedName>
    <definedName name="ahkjs_1_1" hidden="1">{"'Quadro'!$A$4:$BG$78"}</definedName>
    <definedName name="ahkjs_1_1_1" localSheetId="13" hidden="1">{"'Quadro'!$A$4:$BG$78"}</definedName>
    <definedName name="ahkjs_1_1_1" hidden="1">{"'Quadro'!$A$4:$BG$78"}</definedName>
    <definedName name="ahkjs_1_2" localSheetId="13" hidden="1">{"'Quadro'!$A$4:$BG$78"}</definedName>
    <definedName name="ahkjs_1_2" hidden="1">{"'Quadro'!$A$4:$BG$78"}</definedName>
    <definedName name="ahkjs_2" localSheetId="13" hidden="1">{"'Quadro'!$A$4:$BG$78"}</definedName>
    <definedName name="ahkjs_2" hidden="1">{"'Quadro'!$A$4:$BG$78"}</definedName>
    <definedName name="aii" localSheetId="13" hidden="1">{#N/A,#N/A,FALSE,"PCOL"}</definedName>
    <definedName name="aii" hidden="1">{#N/A,#N/A,FALSE,"PCOL"}</definedName>
    <definedName name="aii_1" localSheetId="13" hidden="1">{#N/A,#N/A,FALSE,"PCOL"}</definedName>
    <definedName name="aii_1" hidden="1">{#N/A,#N/A,FALSE,"PCOL"}</definedName>
    <definedName name="aii_1_1" localSheetId="13" hidden="1">{#N/A,#N/A,FALSE,"PCOL"}</definedName>
    <definedName name="aii_1_1" hidden="1">{#N/A,#N/A,FALSE,"PCOL"}</definedName>
    <definedName name="aii_1_1_1" localSheetId="13" hidden="1">{#N/A,#N/A,FALSE,"PCOL"}</definedName>
    <definedName name="aii_1_1_1" hidden="1">{#N/A,#N/A,FALSE,"PCOL"}</definedName>
    <definedName name="aii_1_2" localSheetId="13" hidden="1">{#N/A,#N/A,FALSE,"PCOL"}</definedName>
    <definedName name="aii_1_2" hidden="1">{#N/A,#N/A,FALSE,"PCOL"}</definedName>
    <definedName name="aii_2" localSheetId="13" hidden="1">{#N/A,#N/A,FALSE,"PCOL"}</definedName>
    <definedName name="aii_2" hidden="1">{#N/A,#N/A,FALSE,"PCOL"}</definedName>
    <definedName name="aina" localSheetId="13" hidden="1">{#N/A,#N/A,FALSE,"PCOL"}</definedName>
    <definedName name="aina" hidden="1">{#N/A,#N/A,FALSE,"PCOL"}</definedName>
    <definedName name="aina_1" localSheetId="13" hidden="1">{#N/A,#N/A,FALSE,"PCOL"}</definedName>
    <definedName name="aina_1" hidden="1">{#N/A,#N/A,FALSE,"PCOL"}</definedName>
    <definedName name="aina_1_1" localSheetId="13" hidden="1">{#N/A,#N/A,FALSE,"PCOL"}</definedName>
    <definedName name="aina_1_1" hidden="1">{#N/A,#N/A,FALSE,"PCOL"}</definedName>
    <definedName name="aina_1_1_1" localSheetId="13" hidden="1">{#N/A,#N/A,FALSE,"PCOL"}</definedName>
    <definedName name="aina_1_1_1" hidden="1">{#N/A,#N/A,FALSE,"PCOL"}</definedName>
    <definedName name="aina_1_2" localSheetId="13" hidden="1">{#N/A,#N/A,FALSE,"PCOL"}</definedName>
    <definedName name="aina_1_2" hidden="1">{#N/A,#N/A,FALSE,"PCOL"}</definedName>
    <definedName name="aina_2" localSheetId="13" hidden="1">{#N/A,#N/A,FALSE,"PCOL"}</definedName>
    <definedName name="aina_2" hidden="1">{#N/A,#N/A,FALSE,"PCOL"}</definedName>
    <definedName name="Ajustes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lan" localSheetId="9">#REF!</definedName>
    <definedName name="alan">#REF!</definedName>
    <definedName name="ALB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cool" localSheetId="9">#REF!</definedName>
    <definedName name="alcool">#REF!</definedName>
    <definedName name="alcool_1" localSheetId="9">#REF!</definedName>
    <definedName name="alcool_1">#REF!</definedName>
    <definedName name="alçsdfjla" localSheetId="13" hidden="1">{"'171'!$A$1:$Z$50"}</definedName>
    <definedName name="alçsdfjla" hidden="1">{"'171'!$A$1:$Z$50"}</definedName>
    <definedName name="alçsdfjla_1" localSheetId="13" hidden="1">{"'171'!$A$1:$Z$50"}</definedName>
    <definedName name="alçsdfjla_1" hidden="1">{"'171'!$A$1:$Z$50"}</definedName>
    <definedName name="alçsdfjla_1_1" localSheetId="13" hidden="1">{"'171'!$A$1:$Z$50"}</definedName>
    <definedName name="alçsdfjla_1_1" hidden="1">{"'171'!$A$1:$Z$50"}</definedName>
    <definedName name="alçsdfjla_1_1_1" localSheetId="13" hidden="1">{"'171'!$A$1:$Z$50"}</definedName>
    <definedName name="alçsdfjla_1_1_1" hidden="1">{"'171'!$A$1:$Z$50"}</definedName>
    <definedName name="alçsdfjla_1_2" localSheetId="13" hidden="1">{"'171'!$A$1:$Z$50"}</definedName>
    <definedName name="alçsdfjla_1_2" hidden="1">{"'171'!$A$1:$Z$50"}</definedName>
    <definedName name="alçsdfjla_2" localSheetId="13" hidden="1">{"'171'!$A$1:$Z$50"}</definedName>
    <definedName name="alçsdfjla_2" hidden="1">{"'171'!$A$1:$Z$50"}</definedName>
    <definedName name="alex" localSheetId="13" hidden="1">{#N/A,#N/A,FALSE,"MO (2)"}</definedName>
    <definedName name="alex" localSheetId="9" hidden="1">{#N/A,#N/A,FALSE,"MO (2)"}</definedName>
    <definedName name="alex" hidden="1">{#N/A,#N/A,FALSE,"MO (2)"}</definedName>
    <definedName name="alex_1" localSheetId="13" hidden="1">{#N/A,#N/A,FALSE,"MO (2)"}</definedName>
    <definedName name="alex_1" hidden="1">{#N/A,#N/A,FALSE,"MO (2)"}</definedName>
    <definedName name="Alfa" localSheetId="13">#N/A</definedName>
    <definedName name="Alfa" localSheetId="10">NA()</definedName>
    <definedName name="Alfa" localSheetId="7">#N/A</definedName>
    <definedName name="Alfa" localSheetId="6">#N/A</definedName>
    <definedName name="Alfa" localSheetId="15">NA()</definedName>
    <definedName name="Alfa" localSheetId="17">NA()</definedName>
    <definedName name="Alfa">#N/A</definedName>
    <definedName name="Alfac" localSheetId="13">#N/A</definedName>
    <definedName name="Alfac" localSheetId="10">NA()</definedName>
    <definedName name="Alfac" localSheetId="7">#N/A</definedName>
    <definedName name="Alfac" localSheetId="6">#N/A</definedName>
    <definedName name="Alfac" localSheetId="15">NA()</definedName>
    <definedName name="Alfac" localSheetId="17">NA()</definedName>
    <definedName name="Alfac">#N/A</definedName>
    <definedName name="Alfard" localSheetId="13">#N/A</definedName>
    <definedName name="Alfard" localSheetId="10">NA()</definedName>
    <definedName name="Alfard" localSheetId="7">#N/A</definedName>
    <definedName name="Alfard" localSheetId="6">#N/A</definedName>
    <definedName name="Alfard" localSheetId="15">NA()</definedName>
    <definedName name="Alfard" localSheetId="17">NA()</definedName>
    <definedName name="Alfard">#N/A</definedName>
    <definedName name="ALIMENTADORES">[43]motors!$A$15:$A$19</definedName>
    <definedName name="ALLISON" hidden="1">#REF!</definedName>
    <definedName name="Allysson" localSheetId="13" hidden="1">{"'gráf jan00'!$A$1:$AK$41"}</definedName>
    <definedName name="Allysson" hidden="1">{"'gráf jan00'!$A$1:$AK$41"}</definedName>
    <definedName name="Allysson_1" localSheetId="13" hidden="1">{"'gráf jan00'!$A$1:$AK$41"}</definedName>
    <definedName name="Allysson_1" hidden="1">{"'gráf jan00'!$A$1:$AK$41"}</definedName>
    <definedName name="Allysson_1_1" localSheetId="13" hidden="1">{"'gráf jan00'!$A$1:$AK$41"}</definedName>
    <definedName name="Allysson_1_1" hidden="1">{"'gráf jan00'!$A$1:$AK$41"}</definedName>
    <definedName name="Allysson_1_1_1" localSheetId="13" hidden="1">{"'gráf jan00'!$A$1:$AK$41"}</definedName>
    <definedName name="Allysson_1_1_1" hidden="1">{"'gráf jan00'!$A$1:$AK$41"}</definedName>
    <definedName name="Allysson_1_2" localSheetId="13" hidden="1">{"'gráf jan00'!$A$1:$AK$41"}</definedName>
    <definedName name="Allysson_1_2" hidden="1">{"'gráf jan00'!$A$1:$AK$41"}</definedName>
    <definedName name="Allysson_2" localSheetId="13" hidden="1">{"'gráf jan00'!$A$1:$AK$41"}</definedName>
    <definedName name="Allysson_2" hidden="1">{"'gráf jan00'!$A$1:$AK$41"}</definedName>
    <definedName name="ALTA" localSheetId="10">'[44]PRO-08'!#REF!</definedName>
    <definedName name="ALTA" localSheetId="9">#REF!</definedName>
    <definedName name="ALTA" localSheetId="15">'[44]PRO-08'!#REF!</definedName>
    <definedName name="ALTA" localSheetId="17">'[44]PRO-08'!#REF!</definedName>
    <definedName name="ALTA">'[45]PRO-08'!#REF!</definedName>
    <definedName name="ALTA_11">[32]PRO_08!#REF!</definedName>
    <definedName name="ALTA_15">[32]PRO_08!#REF!</definedName>
    <definedName name="ALTA_24">'[46]PRO-08'!#REF!</definedName>
    <definedName name="ALTA_26">'[47]PRO-08'!#REF!</definedName>
    <definedName name="ALTA_27">'[46]PRO-08'!#REF!</definedName>
    <definedName name="ALTA_27_11">[48]PRO_08!#REF!</definedName>
    <definedName name="ALTA_9">'[46]PRO-08'!#REF!</definedName>
    <definedName name="ALTA_9_11">[48]PRO_08!#REF!</definedName>
    <definedName name="alteração" localSheetId="9">#REF!</definedName>
    <definedName name="alteração">#REF!</definedName>
    <definedName name="alteração_1" localSheetId="9">#REF!</definedName>
    <definedName name="alteração_1">#REF!</definedName>
    <definedName name="ALUGUEL">#REF!</definedName>
    <definedName name="am" localSheetId="13" hidden="1">{"'CptDifn'!$AA$32:$AG$32"}</definedName>
    <definedName name="am" hidden="1">{"'CptDifn'!$AA$32:$AG$32"}</definedName>
    <definedName name="AM_01" localSheetId="9">#NAME?</definedName>
    <definedName name="AM_01">#NAME?</definedName>
    <definedName name="AM_01_1" localSheetId="9">#REF!</definedName>
    <definedName name="AM_01_1">#REF!</definedName>
    <definedName name="AM_04" localSheetId="9">#NAME?</definedName>
    <definedName name="AM_04">#NAME?</definedName>
    <definedName name="AM_04_1" localSheetId="9">#REF!</definedName>
    <definedName name="AM_04_1">#REF!</definedName>
    <definedName name="am_1" localSheetId="13" hidden="1">{"'CptDifn'!$AA$32:$AG$32"}</definedName>
    <definedName name="am_1" hidden="1">{"'CptDifn'!$AA$32:$AG$32"}</definedName>
    <definedName name="am_1_1" localSheetId="13" hidden="1">{"'CptDifn'!$AA$32:$AG$32"}</definedName>
    <definedName name="am_1_1" hidden="1">{"'CptDifn'!$AA$32:$AG$32"}</definedName>
    <definedName name="am_1_1_1" localSheetId="13" hidden="1">{"'CptDifn'!$AA$32:$AG$32"}</definedName>
    <definedName name="am_1_1_1" hidden="1">{"'CptDifn'!$AA$32:$AG$32"}</definedName>
    <definedName name="am_1_2" localSheetId="13" hidden="1">{"'CptDifn'!$AA$32:$AG$32"}</definedName>
    <definedName name="am_1_2" hidden="1">{"'CptDifn'!$AA$32:$AG$32"}</definedName>
    <definedName name="am_2" localSheetId="13" hidden="1">{"'CptDifn'!$AA$32:$AG$32"}</definedName>
    <definedName name="am_2" hidden="1">{"'CptDifn'!$AA$32:$AG$32"}</definedName>
    <definedName name="AM_35" localSheetId="9">#NAME?</definedName>
    <definedName name="AM_35">#NAME?</definedName>
    <definedName name="AM_35_1" localSheetId="9">#REF!</definedName>
    <definedName name="AM_35_1">#REF!</definedName>
    <definedName name="AM_40" localSheetId="9">#NAME?</definedName>
    <definedName name="AM_40">#NAME?</definedName>
    <definedName name="AM_40_1" localSheetId="9">#REF!</definedName>
    <definedName name="AM_40_1">#REF!</definedName>
    <definedName name="AM_41" localSheetId="9">#NAME?</definedName>
    <definedName name="AM_41">#NAME?</definedName>
    <definedName name="AM_41_1" localSheetId="9">#REF!</definedName>
    <definedName name="AM_41_1">#REF!</definedName>
    <definedName name="AM_42" localSheetId="9">#NAME?</definedName>
    <definedName name="AM_42">#NAME?</definedName>
    <definedName name="AM_42_1" localSheetId="9">#REF!</definedName>
    <definedName name="AM_42_1">#REF!</definedName>
    <definedName name="AM_43" localSheetId="9">#NAME?</definedName>
    <definedName name="AM_43">#NAME?</definedName>
    <definedName name="AM_43_1" localSheetId="9">#REF!</definedName>
    <definedName name="AM_43_1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 localSheetId="9">#REF!</definedName>
    <definedName name="amarela">#REF!</definedName>
    <definedName name="amarela_11">#REF!</definedName>
    <definedName name="amarela_12">#REF!</definedName>
    <definedName name="amarela_13">#REF!</definedName>
    <definedName name="amarela_15">#REF!</definedName>
    <definedName name="amarela_2">#REF!</definedName>
    <definedName name="amarela_4">#REF!</definedName>
    <definedName name="amarela_5">#REF!</definedName>
    <definedName name="amarela_6">#REF!</definedName>
    <definedName name="amarela_7">#REF!</definedName>
    <definedName name="amarela_8">#REF!</definedName>
    <definedName name="amarela_9">#REF!</definedName>
    <definedName name="amarelaa">#REF!</definedName>
    <definedName name="AMO">#REF!</definedName>
    <definedName name="amortizaciones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T" localSheetId="9">#REF!</definedName>
    <definedName name="AMT">[49]ADITIVO!#REF!</definedName>
    <definedName name="AMV" localSheetId="13" hidden="1">{"'gráf jan00'!$A$1:$AK$41"}</definedName>
    <definedName name="AMV" hidden="1">{"'gráf jan00'!$A$1:$AK$41"}</definedName>
    <definedName name="AMV_1" localSheetId="13" hidden="1">{"'gráf jan00'!$A$1:$AK$41"}</definedName>
    <definedName name="AMV_1" hidden="1">{"'gráf jan00'!$A$1:$AK$41"}</definedName>
    <definedName name="AMV_1_1" localSheetId="13" hidden="1">{"'gráf jan00'!$A$1:$AK$41"}</definedName>
    <definedName name="AMV_1_1" hidden="1">{"'gráf jan00'!$A$1:$AK$41"}</definedName>
    <definedName name="AMV_1_1_1" localSheetId="13" hidden="1">{"'gráf jan00'!$A$1:$AK$41"}</definedName>
    <definedName name="AMV_1_1_1" hidden="1">{"'gráf jan00'!$A$1:$AK$41"}</definedName>
    <definedName name="AMV_1_2" localSheetId="13" hidden="1">{"'gráf jan00'!$A$1:$AK$41"}</definedName>
    <definedName name="AMV_1_2" hidden="1">{"'gráf jan00'!$A$1:$AK$41"}</definedName>
    <definedName name="AMV_2" localSheetId="13" hidden="1">{"'gráf jan00'!$A$1:$AK$41"}</definedName>
    <definedName name="AMV_2" hidden="1">{"'gráf jan00'!$A$1:$AK$41"}</definedName>
    <definedName name="ana">#REF!</definedName>
    <definedName name="André" localSheetId="13" hidden="1">{#N/A,#N/A,FALSE,"ROTINA";#N/A,#N/A,FALSE,"ITENS";#N/A,#N/A,FALSE,"ACOMP"}</definedName>
    <definedName name="André" hidden="1">{#N/A,#N/A,FALSE,"ROTINA";#N/A,#N/A,FALSE,"ITENS";#N/A,#N/A,FALSE,"ACOMP"}</definedName>
    <definedName name="André_1" localSheetId="13" hidden="1">{#N/A,#N/A,FALSE,"ROTINA";#N/A,#N/A,FALSE,"ITENS";#N/A,#N/A,FALSE,"ACOMP"}</definedName>
    <definedName name="André_1" hidden="1">{#N/A,#N/A,FALSE,"ROTINA";#N/A,#N/A,FALSE,"ITENS";#N/A,#N/A,FALSE,"ACOMP"}</definedName>
    <definedName name="André_1_1" localSheetId="13" hidden="1">{#N/A,#N/A,FALSE,"ROTINA";#N/A,#N/A,FALSE,"ITENS";#N/A,#N/A,FALSE,"ACOMP"}</definedName>
    <definedName name="André_1_1" hidden="1">{#N/A,#N/A,FALSE,"ROTINA";#N/A,#N/A,FALSE,"ITENS";#N/A,#N/A,FALSE,"ACOMP"}</definedName>
    <definedName name="André_1_1_1" localSheetId="13" hidden="1">{#N/A,#N/A,FALSE,"ROTINA";#N/A,#N/A,FALSE,"ITENS";#N/A,#N/A,FALSE,"ACOMP"}</definedName>
    <definedName name="André_1_1_1" hidden="1">{#N/A,#N/A,FALSE,"ROTINA";#N/A,#N/A,FALSE,"ITENS";#N/A,#N/A,FALSE,"ACOMP"}</definedName>
    <definedName name="André_1_2" localSheetId="13" hidden="1">{#N/A,#N/A,FALSE,"ROTINA";#N/A,#N/A,FALSE,"ITENS";#N/A,#N/A,FALSE,"ACOMP"}</definedName>
    <definedName name="André_1_2" hidden="1">{#N/A,#N/A,FALSE,"ROTINA";#N/A,#N/A,FALSE,"ITENS";#N/A,#N/A,FALSE,"ACOMP"}</definedName>
    <definedName name="André_2" localSheetId="13" hidden="1">{#N/A,#N/A,FALSE,"ROTINA";#N/A,#N/A,FALSE,"ITENS";#N/A,#N/A,FALSE,"ACOMP"}</definedName>
    <definedName name="André_2" hidden="1">{#N/A,#N/A,FALSE,"ROTINA";#N/A,#N/A,FALSE,"ITENS";#N/A,#N/A,FALSE,"ACOMP"}</definedName>
    <definedName name="ANEL_C_100_AN">#REF!</definedName>
    <definedName name="ANEL_C_100_AT">#REF!</definedName>
    <definedName name="ANEL_P_150_AN">#REF!</definedName>
    <definedName name="ANEL_P_150_AT">#REF!</definedName>
    <definedName name="ANEL_P_200_AN">#REF!</definedName>
    <definedName name="ANEL_P_200_AT">#REF!</definedName>
    <definedName name="ANEL_P_250_AN">#REF!</definedName>
    <definedName name="ANEL_P_250_AT">#REF!</definedName>
    <definedName name="ANEL_P_300_AN">#REF!</definedName>
    <definedName name="ANEL_P_300_AT">#REF!</definedName>
    <definedName name="ANEL_R_150_AN">#REF!</definedName>
    <definedName name="ANEL_R_150_AT">#REF!</definedName>
    <definedName name="ANEL_R_300_AN">#REF!</definedName>
    <definedName name="ANEL_R_300_AT">#REF!</definedName>
    <definedName name="ANEXO1" localSheetId="13" hidden="1">{"'teste'!$B$2:$R$49"}</definedName>
    <definedName name="ANEXO1" hidden="1">{"'teste'!$B$2:$R$49"}</definedName>
    <definedName name="ANEXO1_1" localSheetId="13" hidden="1">{"'teste'!$B$2:$R$49"}</definedName>
    <definedName name="ANEXO1_1" hidden="1">{"'teste'!$B$2:$R$49"}</definedName>
    <definedName name="ANEXO1_1_1" localSheetId="13" hidden="1">{"'teste'!$B$2:$R$49"}</definedName>
    <definedName name="ANEXO1_1_1" hidden="1">{"'teste'!$B$2:$R$49"}</definedName>
    <definedName name="ANEXO1_1_1_1" localSheetId="13" hidden="1">{"'teste'!$B$2:$R$49"}</definedName>
    <definedName name="ANEXO1_1_1_1" hidden="1">{"'teste'!$B$2:$R$49"}</definedName>
    <definedName name="ANEXO1_1_2" localSheetId="13" hidden="1">{"'teste'!$B$2:$R$49"}</definedName>
    <definedName name="ANEXO1_1_2" hidden="1">{"'teste'!$B$2:$R$49"}</definedName>
    <definedName name="ANEXO1_2" localSheetId="13" hidden="1">{"'teste'!$B$2:$R$49"}</definedName>
    <definedName name="ANEXO1_2" hidden="1">{"'teste'!$B$2:$R$49"}</definedName>
    <definedName name="ANEXO2" localSheetId="13" hidden="1">{"'teste'!$B$2:$R$49"}</definedName>
    <definedName name="ANEXO2" hidden="1">{"'teste'!$B$2:$R$49"}</definedName>
    <definedName name="ANEXO2_1" localSheetId="13" hidden="1">{"'teste'!$B$2:$R$49"}</definedName>
    <definedName name="ANEXO2_1" hidden="1">{"'teste'!$B$2:$R$49"}</definedName>
    <definedName name="ANEXO2_1_1" localSheetId="13" hidden="1">{"'teste'!$B$2:$R$49"}</definedName>
    <definedName name="ANEXO2_1_1" hidden="1">{"'teste'!$B$2:$R$49"}</definedName>
    <definedName name="ANEXO2_1_1_1" localSheetId="13" hidden="1">{"'teste'!$B$2:$R$49"}</definedName>
    <definedName name="ANEXO2_1_1_1" hidden="1">{"'teste'!$B$2:$R$49"}</definedName>
    <definedName name="ANEXO2_1_2" localSheetId="13" hidden="1">{"'teste'!$B$2:$R$49"}</definedName>
    <definedName name="ANEXO2_1_2" hidden="1">{"'teste'!$B$2:$R$49"}</definedName>
    <definedName name="ANEXO2_2" localSheetId="13" hidden="1">{"'teste'!$B$2:$R$49"}</definedName>
    <definedName name="ANEXO2_2" hidden="1">{"'teste'!$B$2:$R$49"}</definedName>
    <definedName name="AnnualVehEcon">#REF!</definedName>
    <definedName name="Ano">#REF!</definedName>
    <definedName name="anos">#REF!</definedName>
    <definedName name="ans" localSheetId="13" hidden="1">{#N/A,#N/A,FALSE,"PCOL"}</definedName>
    <definedName name="ans" hidden="1">{#N/A,#N/A,FALSE,"PCOL"}</definedName>
    <definedName name="ans_1" localSheetId="13" hidden="1">{#N/A,#N/A,FALSE,"PCOL"}</definedName>
    <definedName name="ans_1" hidden="1">{#N/A,#N/A,FALSE,"PCOL"}</definedName>
    <definedName name="ans_1_1" localSheetId="13" hidden="1">{#N/A,#N/A,FALSE,"PCOL"}</definedName>
    <definedName name="ans_1_1" hidden="1">{#N/A,#N/A,FALSE,"PCOL"}</definedName>
    <definedName name="ans_1_1_1" localSheetId="13" hidden="1">{#N/A,#N/A,FALSE,"PCOL"}</definedName>
    <definedName name="ans_1_1_1" hidden="1">{#N/A,#N/A,FALSE,"PCOL"}</definedName>
    <definedName name="ans_1_2" localSheetId="13" hidden="1">{#N/A,#N/A,FALSE,"PCOL"}</definedName>
    <definedName name="ans_1_2" hidden="1">{#N/A,#N/A,FALSE,"PCOL"}</definedName>
    <definedName name="ans_2" localSheetId="13" hidden="1">{#N/A,#N/A,FALSE,"PCOL"}</definedName>
    <definedName name="ans_2" hidden="1">{#N/A,#N/A,FALSE,"PCOL"}</definedName>
    <definedName name="anscount" hidden="1">3</definedName>
    <definedName name="ant" localSheetId="13" hidden="1">{#N/A,#N/A,FALSE,"MO (2)"}</definedName>
    <definedName name="ant" localSheetId="9" hidden="1">{#N/A,#N/A,FALSE,"MO (2)"}</definedName>
    <definedName name="ant" hidden="1">{#N/A,#N/A,FALSE,"MO (2)"}</definedName>
    <definedName name="ant_1" localSheetId="13" hidden="1">{#N/A,#N/A,FALSE,"MO (2)"}</definedName>
    <definedName name="ant_1" hidden="1">{#N/A,#N/A,FALSE,"MO (2)"}</definedName>
    <definedName name="apagar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pagar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pagar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pagar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pagar_1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pagar_1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pagar_1_1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pagar_1_1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pagar_1_2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pagar_1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pagar_2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pagar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pres" localSheetId="13" hidden="1">{"'171'!$A$1:$Z$50"}</definedName>
    <definedName name="apres" hidden="1">{"'171'!$A$1:$Z$50"}</definedName>
    <definedName name="apres_1" localSheetId="13" hidden="1">{"'171'!$A$1:$Z$50"}</definedName>
    <definedName name="apres_1" hidden="1">{"'171'!$A$1:$Z$50"}</definedName>
    <definedName name="apres_1_1" localSheetId="13" hidden="1">{"'171'!$A$1:$Z$50"}</definedName>
    <definedName name="apres_1_1" hidden="1">{"'171'!$A$1:$Z$50"}</definedName>
    <definedName name="apres_1_1_1" localSheetId="13" hidden="1">{"'171'!$A$1:$Z$50"}</definedName>
    <definedName name="apres_1_1_1" hidden="1">{"'171'!$A$1:$Z$50"}</definedName>
    <definedName name="apres_1_2" localSheetId="13" hidden="1">{"'171'!$A$1:$Z$50"}</definedName>
    <definedName name="apres_1_2" hidden="1">{"'171'!$A$1:$Z$50"}</definedName>
    <definedName name="apres_2" localSheetId="13" hidden="1">{"'171'!$A$1:$Z$50"}</definedName>
    <definedName name="apres_2" hidden="1">{"'171'!$A$1:$Z$50"}</definedName>
    <definedName name="aprese" localSheetId="13" hidden="1">{"'171'!$A$1:$Z$50"}</definedName>
    <definedName name="aprese" hidden="1">{"'171'!$A$1:$Z$50"}</definedName>
    <definedName name="aprese_1" localSheetId="13" hidden="1">{"'171'!$A$1:$Z$50"}</definedName>
    <definedName name="aprese_1" hidden="1">{"'171'!$A$1:$Z$50"}</definedName>
    <definedName name="aprese_1_1" localSheetId="13" hidden="1">{"'171'!$A$1:$Z$50"}</definedName>
    <definedName name="aprese_1_1" hidden="1">{"'171'!$A$1:$Z$50"}</definedName>
    <definedName name="aprese_1_1_1" localSheetId="13" hidden="1">{"'171'!$A$1:$Z$50"}</definedName>
    <definedName name="aprese_1_1_1" hidden="1">{"'171'!$A$1:$Z$50"}</definedName>
    <definedName name="aprese_1_2" localSheetId="13" hidden="1">{"'171'!$A$1:$Z$50"}</definedName>
    <definedName name="aprese_1_2" hidden="1">{"'171'!$A$1:$Z$50"}</definedName>
    <definedName name="aprese_2" localSheetId="13" hidden="1">{"'171'!$A$1:$Z$50"}</definedName>
    <definedName name="aprese_2" hidden="1">{"'171'!$A$1:$Z$50"}</definedName>
    <definedName name="APTO_TIPO">#REF!</definedName>
    <definedName name="aq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BET">'[50]Q-01'!#REF!</definedName>
    <definedName name="AqCAP1">'[51]2.2.5.CBUQ'!$J$43</definedName>
    <definedName name="AqCap2">'[51]2.2.5.PMQ'!$J$30</definedName>
    <definedName name="AqCAPCBUQ">'[52]2.2.5.CBUQ'!$J$43</definedName>
    <definedName name="AqCAPPMQ">'[52]2.2.5.PMQ'!$J$30</definedName>
    <definedName name="AQUISIÇÃO_CASCALHO">#REF!="S"</definedName>
    <definedName name="AquisMatBet">'[51]7.2.9.Aquis.Mat.Bet. 59ªMP-REV'!$G$49</definedName>
    <definedName name="AR" localSheetId="13" hidden="1">{"'Quadro'!$A$4:$BG$78"}</definedName>
    <definedName name="ar" localSheetId="9">#REF!</definedName>
    <definedName name="AR" hidden="1">{"'Quadro'!$A$4:$BG$78"}</definedName>
    <definedName name="AR_1" localSheetId="13" hidden="1">{"'Quadro'!$A$4:$BG$78"}</definedName>
    <definedName name="AR_1" hidden="1">{"'Quadro'!$A$4:$BG$78"}</definedName>
    <definedName name="AR_1_1" localSheetId="13" hidden="1">{"'Quadro'!$A$4:$BG$78"}</definedName>
    <definedName name="AR_1_1" hidden="1">{"'Quadro'!$A$4:$BG$78"}</definedName>
    <definedName name="AR_1_1_1" localSheetId="13" hidden="1">{"'Quadro'!$A$4:$BG$78"}</definedName>
    <definedName name="AR_1_1_1" hidden="1">{"'Quadro'!$A$4:$BG$78"}</definedName>
    <definedName name="AR_1_2" localSheetId="13" hidden="1">{"'Quadro'!$A$4:$BG$78"}</definedName>
    <definedName name="AR_1_2" hidden="1">{"'Quadro'!$A$4:$BG$78"}</definedName>
    <definedName name="AR_2" localSheetId="13" hidden="1">{"'Quadro'!$A$4:$BG$78"}</definedName>
    <definedName name="AR_2" hidden="1">{"'Quadro'!$A$4:$BG$78"}</definedName>
    <definedName name="Aramis" localSheetId="13" hidden="1">{"'CptDifn'!$AA$32:$AG$32"}</definedName>
    <definedName name="Aramis" hidden="1">{"'CptDifn'!$AA$32:$AG$32"}</definedName>
    <definedName name="Aramis_1" localSheetId="13" hidden="1">{"'CptDifn'!$AA$32:$AG$32"}</definedName>
    <definedName name="Aramis_1" hidden="1">{"'CptDifn'!$AA$32:$AG$32"}</definedName>
    <definedName name="Aramis_1_1" localSheetId="13" hidden="1">{"'CptDifn'!$AA$32:$AG$32"}</definedName>
    <definedName name="Aramis_1_1" hidden="1">{"'CptDifn'!$AA$32:$AG$32"}</definedName>
    <definedName name="Aramis_1_1_1" localSheetId="13" hidden="1">{"'CptDifn'!$AA$32:$AG$32"}</definedName>
    <definedName name="Aramis_1_1_1" hidden="1">{"'CptDifn'!$AA$32:$AG$32"}</definedName>
    <definedName name="Aramis_1_2" localSheetId="13" hidden="1">{"'CptDifn'!$AA$32:$AG$32"}</definedName>
    <definedName name="Aramis_1_2" hidden="1">{"'CptDifn'!$AA$32:$AG$32"}</definedName>
    <definedName name="Aramis_2" localSheetId="13" hidden="1">{"'CptDifn'!$AA$32:$AG$32"}</definedName>
    <definedName name="Aramis_2" hidden="1">{"'CptDifn'!$AA$32:$AG$32"}</definedName>
    <definedName name="Arara" localSheetId="13" hidden="1">{#N/A,#N/A,FALSE,"PCOL"}</definedName>
    <definedName name="Arara" hidden="1">{#N/A,#N/A,FALSE,"PCOL"}</definedName>
    <definedName name="Arara_1" localSheetId="13" hidden="1">{#N/A,#N/A,FALSE,"PCOL"}</definedName>
    <definedName name="Arara_1" hidden="1">{#N/A,#N/A,FALSE,"PCOL"}</definedName>
    <definedName name="Arara_1_1" localSheetId="13" hidden="1">{#N/A,#N/A,FALSE,"PCOL"}</definedName>
    <definedName name="Arara_1_1" hidden="1">{#N/A,#N/A,FALSE,"PCOL"}</definedName>
    <definedName name="Arara_1_1_1" localSheetId="13" hidden="1">{#N/A,#N/A,FALSE,"PCOL"}</definedName>
    <definedName name="Arara_1_1_1" hidden="1">{#N/A,#N/A,FALSE,"PCOL"}</definedName>
    <definedName name="Arara_1_2" localSheetId="13" hidden="1">{#N/A,#N/A,FALSE,"PCOL"}</definedName>
    <definedName name="Arara_1_2" hidden="1">{#N/A,#N/A,FALSE,"PCOL"}</definedName>
    <definedName name="Arara_2" localSheetId="13" hidden="1">{#N/A,#N/A,FALSE,"PCOL"}</definedName>
    <definedName name="Arara_2" hidden="1">{#N/A,#N/A,FALSE,"PCOL"}</definedName>
    <definedName name="ÀREA">'[39]Fresagem de Pista Ago-98'!#REF!</definedName>
    <definedName name="ÀREA_ACUM">'[39]Fresagem de Pista Ago-98'!#REF!</definedName>
    <definedName name="_xlnm.Extract">#REF!</definedName>
    <definedName name="Area_de_immpressao">[48]Plan1!#REF!</definedName>
    <definedName name="Area_de_Impreessao">[48]Plan1!#REF!</definedName>
    <definedName name="_xlnm.Print_Area" localSheetId="13">' 5.0 - Rebaixos'!$B$1:$N$170</definedName>
    <definedName name="_xlnm.Print_Area" localSheetId="12">'04 - QDM'!$C$1:$AA$141</definedName>
    <definedName name="_xlnm.Print_Area" localSheetId="4">'aterro 100% '!$B$2:$O$24</definedName>
    <definedName name="_xlnm.Print_Area" localSheetId="3">ATERROS!$A$1:$O$28</definedName>
    <definedName name="_xlnm.Print_Area" localSheetId="2">CORTES!$A$1:$P$42</definedName>
    <definedName name="_xlnm.Print_Area" localSheetId="9">MODELO!$A$1:$P$409</definedName>
    <definedName name="_xlnm.Print_Area" localSheetId="15">'Modelo 10.0 - Resumo'!$A$1:$W$56</definedName>
    <definedName name="_xlnm.Print_Area" localSheetId="18">'Modelo 11.0 - Conferência'!$A$1:$E$39</definedName>
    <definedName name="_xlnm.Print_Area" localSheetId="16">'Modelo 8.0 - Indicações'!$A$1:$F$33</definedName>
    <definedName name="_xlnm.Print_Area" localSheetId="0">'RESUMO TERRAPLENAGEM '!$C$3:$U$38</definedName>
    <definedName name="_xlnm.Print_Area">#REF!</definedName>
    <definedName name="Area_de_impressaooo">[48]Plan1!#REF!</definedName>
    <definedName name="Area_de_impressaoooo">[48]Plan1!#REF!</definedName>
    <definedName name="Area_de_impressaooooo">[48]Plan1!#REF!</definedName>
    <definedName name="Area_de_impresssao">[48]Plan1!#REF!</definedName>
    <definedName name="Area_de_IMPRESSSAOO">[48]Plan1!#REF!</definedName>
    <definedName name="Area_de_Impressssao">[48]Plan1!#REF!</definedName>
    <definedName name="Area_de_impresssssao">[48]Plan1!#REF!</definedName>
    <definedName name="Área_impressão_IM" localSheetId="9">#REF!</definedName>
    <definedName name="Área_impressão_IM" localSheetId="5">#REF!</definedName>
    <definedName name="Área_impressão_IM" localSheetId="7">#REF!</definedName>
    <definedName name="Área_impressão_IM" localSheetId="6">#REF!</definedName>
    <definedName name="Área_impressão_IM" localSheetId="15">#REF!</definedName>
    <definedName name="Área_impressão_IM" localSheetId="16">#REF!</definedName>
    <definedName name="Área_impressão_IM">#REF!</definedName>
    <definedName name="ÁREA_PROCV_BAIRROS">[53]Códigos!$E$5:$O$38</definedName>
    <definedName name="ÁREA_PROCV_DADOS_MEDIÇÃO" localSheetId="10">'[53]B M Pl04'!$Q$5:$AB$32</definedName>
    <definedName name="ÁREA_PROCV_DADOS_MEDIÇÃO" localSheetId="9">#REF!</definedName>
    <definedName name="ÁREA_PROCV_DADOS_MEDIÇÃO" localSheetId="15">'[53]B M Pl04'!$Q$5:$AB$32</definedName>
    <definedName name="ÁREA_PROCV_DADOS_MEDIÇÃO" localSheetId="17">'[53]B M Pl04'!$Q$5:$AB$32</definedName>
    <definedName name="ÁREA_PROCV_DADOS_MEDIÇÃO">#REF!</definedName>
    <definedName name="ÁREA_PROCV_SUB_EMPREITEIRAS" localSheetId="10">'[53]B M Pl04'!$B$5:$C$32</definedName>
    <definedName name="ÁREA_PROCV_SUB_EMPREITEIRAS" localSheetId="9">#REF!</definedName>
    <definedName name="ÁREA_PROCV_SUB_EMPREITEIRAS" localSheetId="15">'[53]B M Pl04'!$B$5:$C$32</definedName>
    <definedName name="ÁREA_PROCV_SUB_EMPREITEIRAS" localSheetId="17">'[53]B M Pl04'!$B$5:$C$32</definedName>
    <definedName name="ÁREA_PROCV_SUB_EMPREITEIRAS">#REF!</definedName>
    <definedName name="Área2" localSheetId="9">#REF!</definedName>
    <definedName name="Área2">#REF!</definedName>
    <definedName name="AreaTeste">#REF!</definedName>
    <definedName name="AreaTeste2">#REF!</definedName>
    <definedName name="ÁreaTotal" localSheetId="10">'[54]Quadro Geral'!$A$1:$H$65536</definedName>
    <definedName name="ÁreaTotal" localSheetId="9">#REF!</definedName>
    <definedName name="ÁreaTotal" localSheetId="15">'[54]Quadro Geral'!$A$1:$H$65536</definedName>
    <definedName name="ÁreaTotal" localSheetId="17">'[54]Quadro Geral'!$A$1:$H$65536</definedName>
    <definedName name="ÁreaTotal">#REF!</definedName>
    <definedName name="AREC">[17]DADOS!$C$15</definedName>
    <definedName name="AREEWR" localSheetId="13" hidden="1">{"'Quadro'!$A$4:$BG$78"}</definedName>
    <definedName name="AREEWR" hidden="1">{"'Quadro'!$A$4:$BG$78"}</definedName>
    <definedName name="AREEWR_1" localSheetId="13" hidden="1">{"'Quadro'!$A$4:$BG$78"}</definedName>
    <definedName name="AREEWR_1" hidden="1">{"'Quadro'!$A$4:$BG$78"}</definedName>
    <definedName name="AREEWR_1_1" localSheetId="13" hidden="1">{"'Quadro'!$A$4:$BG$78"}</definedName>
    <definedName name="AREEWR_1_1" hidden="1">{"'Quadro'!$A$4:$BG$78"}</definedName>
    <definedName name="AREEWR_1_1_1" localSheetId="13" hidden="1">{"'Quadro'!$A$4:$BG$78"}</definedName>
    <definedName name="AREEWR_1_1_1" hidden="1">{"'Quadro'!$A$4:$BG$78"}</definedName>
    <definedName name="AREEWR_1_2" localSheetId="13" hidden="1">{"'Quadro'!$A$4:$BG$78"}</definedName>
    <definedName name="AREEWR_1_2" hidden="1">{"'Quadro'!$A$4:$BG$78"}</definedName>
    <definedName name="AREEWR_2" localSheetId="13" hidden="1">{"'Quadro'!$A$4:$BG$78"}</definedName>
    <definedName name="AREEWR_2" hidden="1">{"'Quadro'!$A$4:$BG$78"}</definedName>
    <definedName name="AREIA">[17]DADOS!$C$10</definedName>
    <definedName name="AREIACS">[17]DADOS!$C$11</definedName>
    <definedName name="ARG">#REF!</definedName>
    <definedName name="ARL1C">#REF!</definedName>
    <definedName name="Arlindo" localSheetId="1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">'[18]Mão de Obra'!$E$21</definedName>
    <definedName name="ARNO">#REF!</definedName>
    <definedName name="arrrrr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S" hidden="1">#REF!</definedName>
    <definedName name="as" localSheetId="13" hidden="1">{#N/A,#N/A,FALSE,"BETER -1";#N/A,#N/A,FALSE,"BETER -2";#N/A,#N/A,FALSE,"BETER -3";#N/A,#N/A,FALSE,"BETER -urb";#N/A,#N/A,FALSE,"BETER -RESUMO"}</definedName>
    <definedName name="as" localSheetId="10">#REF!</definedName>
    <definedName name="as" localSheetId="15">#REF!</definedName>
    <definedName name="as" localSheetId="17">#REF!</definedName>
    <definedName name="as" hidden="1">{#N/A,#N/A,FALSE,"BETER -1";#N/A,#N/A,FALSE,"BETER -2";#N/A,#N/A,FALSE,"BETER -3";#N/A,#N/A,FALSE,"BETER -urb";#N/A,#N/A,FALSE,"BETER -RESUMO"}</definedName>
    <definedName name="AS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_11">#REF!</definedName>
    <definedName name="AS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 localSheetId="13" hidden="1">{"'RR'!$A$2:$E$81"}</definedName>
    <definedName name="asa" hidden="1">{"'RR'!$A$2:$E$81"}</definedName>
    <definedName name="asa_1" localSheetId="13" hidden="1">{"'RR'!$A$2:$E$81"}</definedName>
    <definedName name="asa_1" hidden="1">{"'RR'!$A$2:$E$81"}</definedName>
    <definedName name="asa_1_1" localSheetId="13" hidden="1">{"'RR'!$A$2:$E$81"}</definedName>
    <definedName name="asa_1_1" hidden="1">{"'RR'!$A$2:$E$81"}</definedName>
    <definedName name="asa_1_1_1" localSheetId="13" hidden="1">{"'RR'!$A$2:$E$81"}</definedName>
    <definedName name="asa_1_1_1" hidden="1">{"'RR'!$A$2:$E$81"}</definedName>
    <definedName name="asa_1_2" localSheetId="13" hidden="1">{"'RR'!$A$2:$E$81"}</definedName>
    <definedName name="asa_1_2" hidden="1">{"'RR'!$A$2:$E$81"}</definedName>
    <definedName name="asa_2" localSheetId="13" hidden="1">{"'RR'!$A$2:$E$81"}</definedName>
    <definedName name="asa_2" hidden="1">{"'RR'!$A$2:$E$81"}</definedName>
    <definedName name="asaasaas" localSheetId="13" hidden="1">{#N/A,#N/A,TRUE,"indice";#N/A,#N/A,TRUE,"indicadores";#N/A,#N/A,TRUE,"comentarios"}</definedName>
    <definedName name="asaasaas" hidden="1">{#N/A,#N/A,TRUE,"indice";#N/A,#N/A,TRUE,"indicadores";#N/A,#N/A,TRUE,"comentarios"}</definedName>
    <definedName name="asaasaas_1" localSheetId="13" hidden="1">{#N/A,#N/A,TRUE,"indice";#N/A,#N/A,TRUE,"indicadores";#N/A,#N/A,TRUE,"comentarios"}</definedName>
    <definedName name="asaasaas_1" hidden="1">{#N/A,#N/A,TRUE,"indice";#N/A,#N/A,TRUE,"indicadores";#N/A,#N/A,TRUE,"comentarios"}</definedName>
    <definedName name="asaasaas_1_1" localSheetId="13" hidden="1">{#N/A,#N/A,TRUE,"indice";#N/A,#N/A,TRUE,"indicadores";#N/A,#N/A,TRUE,"comentarios"}</definedName>
    <definedName name="asaasaas_1_1" hidden="1">{#N/A,#N/A,TRUE,"indice";#N/A,#N/A,TRUE,"indicadores";#N/A,#N/A,TRUE,"comentarios"}</definedName>
    <definedName name="asaasaas_1_1_1" localSheetId="13" hidden="1">{#N/A,#N/A,TRUE,"indice";#N/A,#N/A,TRUE,"indicadores";#N/A,#N/A,TRUE,"comentarios"}</definedName>
    <definedName name="asaasaas_1_1_1" hidden="1">{#N/A,#N/A,TRUE,"indice";#N/A,#N/A,TRUE,"indicadores";#N/A,#N/A,TRUE,"comentarios"}</definedName>
    <definedName name="asaasaas_1_2" localSheetId="13" hidden="1">{#N/A,#N/A,TRUE,"indice";#N/A,#N/A,TRUE,"indicadores";#N/A,#N/A,TRUE,"comentarios"}</definedName>
    <definedName name="asaasaas_1_2" hidden="1">{#N/A,#N/A,TRUE,"indice";#N/A,#N/A,TRUE,"indicadores";#N/A,#N/A,TRUE,"comentarios"}</definedName>
    <definedName name="asaasaas_2" localSheetId="13" hidden="1">{#N/A,#N/A,TRUE,"indice";#N/A,#N/A,TRUE,"indicadores";#N/A,#N/A,TRUE,"comentarios"}</definedName>
    <definedName name="asaasaas_2" hidden="1">{#N/A,#N/A,TRUE,"indice";#N/A,#N/A,TRUE,"indicadores";#N/A,#N/A,TRUE,"comentarios"}</definedName>
    <definedName name="asaasas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S">[4]COMPOS1!#REF!</definedName>
    <definedName name="asas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dad">'[55]P A T O'!#REF!</definedName>
    <definedName name="asassaa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" localSheetId="10">'[56]8ª MP_BR-459'!#REF!</definedName>
    <definedName name="asd" localSheetId="9">#REF!</definedName>
    <definedName name="asd" localSheetId="15">'[56]8ª MP_BR-459'!#REF!</definedName>
    <definedName name="asd" localSheetId="17">'[56]8ª MP_BR-459'!#REF!</definedName>
    <definedName name="asd">'[45]PRO-08'!#REF!</definedName>
    <definedName name="asdad" localSheetId="13" hidden="1">{"'gráf jan00'!$A$1:$AK$41"}</definedName>
    <definedName name="asdad" hidden="1">{"'gráf jan00'!$A$1:$AK$41"}</definedName>
    <definedName name="asdad_1" localSheetId="13" hidden="1">{"'gráf jan00'!$A$1:$AK$41"}</definedName>
    <definedName name="asdad_1" hidden="1">{"'gráf jan00'!$A$1:$AK$41"}</definedName>
    <definedName name="asdad_1_1" localSheetId="13" hidden="1">{"'gráf jan00'!$A$1:$AK$41"}</definedName>
    <definedName name="asdad_1_1" hidden="1">{"'gráf jan00'!$A$1:$AK$41"}</definedName>
    <definedName name="asdad_1_1_1" localSheetId="13" hidden="1">{"'gráf jan00'!$A$1:$AK$41"}</definedName>
    <definedName name="asdad_1_1_1" hidden="1">{"'gráf jan00'!$A$1:$AK$41"}</definedName>
    <definedName name="asdad_1_2" localSheetId="13" hidden="1">{"'gráf jan00'!$A$1:$AK$41"}</definedName>
    <definedName name="asdad_1_2" hidden="1">{"'gráf jan00'!$A$1:$AK$41"}</definedName>
    <definedName name="asdad_2" localSheetId="13" hidden="1">{"'gráf jan00'!$A$1:$AK$41"}</definedName>
    <definedName name="asdad_2" hidden="1">{"'gráf jan00'!$A$1:$AK$41"}</definedName>
    <definedName name="asdadadad" localSheetId="13" hidden="1">{"'gráf jan00'!$A$1:$AK$41"}</definedName>
    <definedName name="asdadadad" hidden="1">{"'gráf jan00'!$A$1:$AK$41"}</definedName>
    <definedName name="asdadadad_1" localSheetId="13" hidden="1">{"'gráf jan00'!$A$1:$AK$41"}</definedName>
    <definedName name="asdadadad_1" hidden="1">{"'gráf jan00'!$A$1:$AK$41"}</definedName>
    <definedName name="asdadadad_1_1" localSheetId="13" hidden="1">{"'gráf jan00'!$A$1:$AK$41"}</definedName>
    <definedName name="asdadadad_1_1" hidden="1">{"'gráf jan00'!$A$1:$AK$41"}</definedName>
    <definedName name="asdadadad_1_1_1" localSheetId="13" hidden="1">{"'gráf jan00'!$A$1:$AK$41"}</definedName>
    <definedName name="asdadadad_1_1_1" hidden="1">{"'gráf jan00'!$A$1:$AK$41"}</definedName>
    <definedName name="asdadadad_1_2" localSheetId="13" hidden="1">{"'gráf jan00'!$A$1:$AK$41"}</definedName>
    <definedName name="asdadadad_1_2" hidden="1">{"'gráf jan00'!$A$1:$AK$41"}</definedName>
    <definedName name="asdadadad_2" localSheetId="13" hidden="1">{"'gráf jan00'!$A$1:$AK$41"}</definedName>
    <definedName name="asdadadad_2" hidden="1">{"'gráf jan00'!$A$1:$AK$41"}</definedName>
    <definedName name="asdadasd" localSheetId="13" hidden="1">{"'Quadro'!$A$4:$BG$78"}</definedName>
    <definedName name="asdadasd" hidden="1">{"'Quadro'!$A$4:$BG$78"}</definedName>
    <definedName name="asdadasd_1" localSheetId="13" hidden="1">{"'Quadro'!$A$4:$BG$78"}</definedName>
    <definedName name="asdadasd_1" hidden="1">{"'Quadro'!$A$4:$BG$78"}</definedName>
    <definedName name="asdadasd_1_1" localSheetId="13" hidden="1">{"'Quadro'!$A$4:$BG$78"}</definedName>
    <definedName name="asdadasd_1_1" hidden="1">{"'Quadro'!$A$4:$BG$78"}</definedName>
    <definedName name="asdadasd_1_1_1" localSheetId="13" hidden="1">{"'Quadro'!$A$4:$BG$78"}</definedName>
    <definedName name="asdadasd_1_1_1" hidden="1">{"'Quadro'!$A$4:$BG$78"}</definedName>
    <definedName name="asdadasd_1_2" localSheetId="13" hidden="1">{"'Quadro'!$A$4:$BG$78"}</definedName>
    <definedName name="asdadasd_1_2" hidden="1">{"'Quadro'!$A$4:$BG$78"}</definedName>
    <definedName name="asdadasd_2" localSheetId="13" hidden="1">{"'Quadro'!$A$4:$BG$78"}</definedName>
    <definedName name="asdadasd_2" hidden="1">{"'Quadro'!$A$4:$BG$78"}</definedName>
    <definedName name="asdasdasdas" localSheetId="13" hidden="1">{"'gráf jan00'!$A$1:$AK$41"}</definedName>
    <definedName name="asdasdasdas" hidden="1">{"'gráf jan00'!$A$1:$AK$41"}</definedName>
    <definedName name="asdasdasdas_1" localSheetId="13" hidden="1">{"'gráf jan00'!$A$1:$AK$41"}</definedName>
    <definedName name="asdasdasdas_1" hidden="1">{"'gráf jan00'!$A$1:$AK$41"}</definedName>
    <definedName name="asdasdasdas_1_1" localSheetId="13" hidden="1">{"'gráf jan00'!$A$1:$AK$41"}</definedName>
    <definedName name="asdasdasdas_1_1" hidden="1">{"'gráf jan00'!$A$1:$AK$41"}</definedName>
    <definedName name="asdasdasdas_1_1_1" localSheetId="13" hidden="1">{"'gráf jan00'!$A$1:$AK$41"}</definedName>
    <definedName name="asdasdasdas_1_1_1" hidden="1">{"'gráf jan00'!$A$1:$AK$41"}</definedName>
    <definedName name="asdasdasdas_1_2" localSheetId="13" hidden="1">{"'gráf jan00'!$A$1:$AK$41"}</definedName>
    <definedName name="asdasdasdas_1_2" hidden="1">{"'gráf jan00'!$A$1:$AK$41"}</definedName>
    <definedName name="asdasdasdas_2" localSheetId="13" hidden="1">{"'gráf jan00'!$A$1:$AK$41"}</definedName>
    <definedName name="asdasdasdas_2" hidden="1">{"'gráf jan00'!$A$1:$AK$41"}</definedName>
    <definedName name="ASDDAS" localSheetId="9">#REF!</definedName>
    <definedName name="ASDDAS">#REF!</definedName>
    <definedName name="asde" localSheetId="9">#REF!</definedName>
    <definedName name="asde">#REF!</definedName>
    <definedName name="asde_11" localSheetId="9">#REF!</definedName>
    <definedName name="asde_11">#REF!</definedName>
    <definedName name="asde_12" localSheetId="9">#REF!</definedName>
    <definedName name="asde_12">#REF!</definedName>
    <definedName name="asde_13" localSheetId="9">#REF!</definedName>
    <definedName name="asde_13">#REF!</definedName>
    <definedName name="asde_15" localSheetId="9">#REF!</definedName>
    <definedName name="asde_15">#REF!</definedName>
    <definedName name="asde_16" localSheetId="9">#REF!</definedName>
    <definedName name="asde_16">#REF!</definedName>
    <definedName name="asde_17" localSheetId="9">#REF!</definedName>
    <definedName name="asde_17">#REF!</definedName>
    <definedName name="asde_19" localSheetId="9">#REF!</definedName>
    <definedName name="asde_19">#REF!</definedName>
    <definedName name="asde_2" localSheetId="9">#REF!</definedName>
    <definedName name="asde_2">#REF!</definedName>
    <definedName name="asde_28" localSheetId="9">#REF!</definedName>
    <definedName name="asde_28">#REF!</definedName>
    <definedName name="asde_3" localSheetId="9">#REF!</definedName>
    <definedName name="asde_3">#REF!</definedName>
    <definedName name="asde_4" localSheetId="9">#REF!</definedName>
    <definedName name="asde_4">#REF!</definedName>
    <definedName name="asde_7" localSheetId="9">#REF!</definedName>
    <definedName name="asde_7">#REF!</definedName>
    <definedName name="asde_9" localSheetId="9">#REF!</definedName>
    <definedName name="asde_9">#REF!</definedName>
    <definedName name="ASDF" localSheetId="13" hidden="1">{#N/A,#N/A,TRUE,"Serviços"}</definedName>
    <definedName name="asdf" localSheetId="10">#REF!</definedName>
    <definedName name="asdf" localSheetId="9">#REF!</definedName>
    <definedName name="asdf" localSheetId="15">#REF!</definedName>
    <definedName name="asdf" localSheetId="17">#REF!</definedName>
    <definedName name="ASDF" hidden="1">{#N/A,#N/A,TRUE,"Serviços"}</definedName>
    <definedName name="asdf_1" localSheetId="13" hidden="1">{"'Quadro'!$A$4:$BG$78"}</definedName>
    <definedName name="asdf_1" hidden="1">{"'Quadro'!$A$4:$BG$78"}</definedName>
    <definedName name="asdf_1_1" localSheetId="13" hidden="1">{"'Quadro'!$A$4:$BG$78"}</definedName>
    <definedName name="asdf_1_1" hidden="1">{"'Quadro'!$A$4:$BG$78"}</definedName>
    <definedName name="asdf_1_1_1" localSheetId="13" hidden="1">{"'Quadro'!$A$4:$BG$78"}</definedName>
    <definedName name="asdf_1_1_1" hidden="1">{"'Quadro'!$A$4:$BG$78"}</definedName>
    <definedName name="asdf_1_2" localSheetId="13" hidden="1">{"'Quadro'!$A$4:$BG$78"}</definedName>
    <definedName name="asdf_1_2" hidden="1">{"'Quadro'!$A$4:$BG$78"}</definedName>
    <definedName name="asdf_11" localSheetId="9">#REF!</definedName>
    <definedName name="asdf_11">#REF!</definedName>
    <definedName name="asdf_12" localSheetId="9">#REF!</definedName>
    <definedName name="asdf_12">#REF!</definedName>
    <definedName name="asdf_13" localSheetId="9">#REF!</definedName>
    <definedName name="asdf_13">#REF!</definedName>
    <definedName name="asdf_15" localSheetId="9">#REF!</definedName>
    <definedName name="asdf_15">#REF!</definedName>
    <definedName name="asdf_16" localSheetId="9">#REF!</definedName>
    <definedName name="asdf_16">#REF!</definedName>
    <definedName name="asdf_17" localSheetId="9">#REF!</definedName>
    <definedName name="asdf_17">#REF!</definedName>
    <definedName name="asdf_19" localSheetId="9">#REF!</definedName>
    <definedName name="asdf_19">#REF!</definedName>
    <definedName name="asdf_2" localSheetId="9">#REF!</definedName>
    <definedName name="asdf_2">#REF!</definedName>
    <definedName name="asdf_28" localSheetId="9">#REF!</definedName>
    <definedName name="asdf_28">#REF!</definedName>
    <definedName name="asdf_3" localSheetId="9">#REF!</definedName>
    <definedName name="asdf_3">#REF!</definedName>
    <definedName name="asdf_4" localSheetId="9">#REF!</definedName>
    <definedName name="asdf_4">#REF!</definedName>
    <definedName name="asdf_7" localSheetId="9">#REF!</definedName>
    <definedName name="asdf_7">#REF!</definedName>
    <definedName name="asdf_9" localSheetId="9">#REF!</definedName>
    <definedName name="asdf_9">#REF!</definedName>
    <definedName name="asdfa" hidden="1">#REF!</definedName>
    <definedName name="asdfas" hidden="1">#REF!</definedName>
    <definedName name="asdfasd" localSheetId="13" hidden="1">{#N/A,#N/A,FALSE,"ROTINA";#N/A,#N/A,FALSE,"ITENS";#N/A,#N/A,FALSE,"ACOMP"}</definedName>
    <definedName name="asdfasd" hidden="1">{#N/A,#N/A,FALSE,"ROTINA";#N/A,#N/A,FALSE,"ITENS";#N/A,#N/A,FALSE,"ACOMP"}</definedName>
    <definedName name="asdfasd_1" localSheetId="13" hidden="1">{#N/A,#N/A,FALSE,"ROTINA";#N/A,#N/A,FALSE,"ITENS";#N/A,#N/A,FALSE,"ACOMP"}</definedName>
    <definedName name="asdfasd_1" hidden="1">{#N/A,#N/A,FALSE,"ROTINA";#N/A,#N/A,FALSE,"ITENS";#N/A,#N/A,FALSE,"ACOMP"}</definedName>
    <definedName name="asdfasd_1_1" localSheetId="13" hidden="1">{#N/A,#N/A,FALSE,"ROTINA";#N/A,#N/A,FALSE,"ITENS";#N/A,#N/A,FALSE,"ACOMP"}</definedName>
    <definedName name="asdfasd_1_1" hidden="1">{#N/A,#N/A,FALSE,"ROTINA";#N/A,#N/A,FALSE,"ITENS";#N/A,#N/A,FALSE,"ACOMP"}</definedName>
    <definedName name="asdfasd_1_1_1" localSheetId="13" hidden="1">{#N/A,#N/A,FALSE,"ROTINA";#N/A,#N/A,FALSE,"ITENS";#N/A,#N/A,FALSE,"ACOMP"}</definedName>
    <definedName name="asdfasd_1_1_1" hidden="1">{#N/A,#N/A,FALSE,"ROTINA";#N/A,#N/A,FALSE,"ITENS";#N/A,#N/A,FALSE,"ACOMP"}</definedName>
    <definedName name="asdfasd_1_2" localSheetId="13" hidden="1">{#N/A,#N/A,FALSE,"ROTINA";#N/A,#N/A,FALSE,"ITENS";#N/A,#N/A,FALSE,"ACOMP"}</definedName>
    <definedName name="asdfasd_1_2" hidden="1">{#N/A,#N/A,FALSE,"ROTINA";#N/A,#N/A,FALSE,"ITENS";#N/A,#N/A,FALSE,"ACOMP"}</definedName>
    <definedName name="asdfasd_2" localSheetId="13" hidden="1">{#N/A,#N/A,FALSE,"ROTINA";#N/A,#N/A,FALSE,"ITENS";#N/A,#N/A,FALSE,"ACOMP"}</definedName>
    <definedName name="asdfasd_2" hidden="1">{#N/A,#N/A,FALSE,"ROTINA";#N/A,#N/A,FALSE,"ITENS";#N/A,#N/A,FALSE,"ACOMP"}</definedName>
    <definedName name="ASDFASFA" localSheetId="13" hidden="1">{#N/A,#N/A,TRUE,"Resumo de Preços"}</definedName>
    <definedName name="ASDFASFA" hidden="1">{#N/A,#N/A,TRUE,"Resumo de Preços"}</definedName>
    <definedName name="asdfasfsafasf" localSheetId="13" hidden="1">{"'CptDifn'!$AA$32:$AG$32"}</definedName>
    <definedName name="asdfasfsafasf" hidden="1">{"'CptDifn'!$AA$32:$AG$32"}</definedName>
    <definedName name="asdfasfsafasf_1" localSheetId="13" hidden="1">{"'CptDifn'!$AA$32:$AG$32"}</definedName>
    <definedName name="asdfasfsafasf_1" hidden="1">{"'CptDifn'!$AA$32:$AG$32"}</definedName>
    <definedName name="asdfasfsafasf_1_1" localSheetId="13" hidden="1">{"'CptDifn'!$AA$32:$AG$32"}</definedName>
    <definedName name="asdfasfsafasf_1_1" hidden="1">{"'CptDifn'!$AA$32:$AG$32"}</definedName>
    <definedName name="asdfasfsafasf_1_1_1" localSheetId="13" hidden="1">{"'CptDifn'!$AA$32:$AG$32"}</definedName>
    <definedName name="asdfasfsafasf_1_1_1" hidden="1">{"'CptDifn'!$AA$32:$AG$32"}</definedName>
    <definedName name="asdfasfsafasf_1_2" localSheetId="13" hidden="1">{"'CptDifn'!$AA$32:$AG$32"}</definedName>
    <definedName name="asdfasfsafasf_1_2" hidden="1">{"'CptDifn'!$AA$32:$AG$32"}</definedName>
    <definedName name="asdfasfsafasf_2" localSheetId="13" hidden="1">{"'CptDifn'!$AA$32:$AG$32"}</definedName>
    <definedName name="asdfasfsafasf_2" hidden="1">{"'CptDifn'!$AA$32:$AG$32"}</definedName>
    <definedName name="asdfasg" localSheetId="13" hidden="1">{"det (May)",#N/A,FALSE,"June";"sum (MAY YTD)",#N/A,FALSE,"June YTD"}</definedName>
    <definedName name="asdfasg" hidden="1">{"det (May)",#N/A,FALSE,"June";"sum (MAY YTD)",#N/A,FALSE,"June YTD"}</definedName>
    <definedName name="asdfasg_1" localSheetId="13" hidden="1">{"det (May)",#N/A,FALSE,"June";"sum (MAY YTD)",#N/A,FALSE,"June YTD"}</definedName>
    <definedName name="asdfasg_1" hidden="1">{"det (May)",#N/A,FALSE,"June";"sum (MAY YTD)",#N/A,FALSE,"June YTD"}</definedName>
    <definedName name="asdfasg_1_1" localSheetId="13" hidden="1">{"det (May)",#N/A,FALSE,"June";"sum (MAY YTD)",#N/A,FALSE,"June YTD"}</definedName>
    <definedName name="asdfasg_1_1" hidden="1">{"det (May)",#N/A,FALSE,"June";"sum (MAY YTD)",#N/A,FALSE,"June YTD"}</definedName>
    <definedName name="asdfasg_1_1_1" localSheetId="13" hidden="1">{"det (May)",#N/A,FALSE,"June";"sum (MAY YTD)",#N/A,FALSE,"June YTD"}</definedName>
    <definedName name="asdfasg_1_1_1" hidden="1">{"det (May)",#N/A,FALSE,"June";"sum (MAY YTD)",#N/A,FALSE,"June YTD"}</definedName>
    <definedName name="asdfasg_1_2" localSheetId="13" hidden="1">{"det (May)",#N/A,FALSE,"June";"sum (MAY YTD)",#N/A,FALSE,"June YTD"}</definedName>
    <definedName name="asdfasg_1_2" hidden="1">{"det (May)",#N/A,FALSE,"June";"sum (MAY YTD)",#N/A,FALSE,"June YTD"}</definedName>
    <definedName name="asdfasg_2" localSheetId="13" hidden="1">{"det (May)",#N/A,FALSE,"June";"sum (MAY YTD)",#N/A,FALSE,"June YTD"}</definedName>
    <definedName name="asdfasg_2" hidden="1">{"det (May)",#N/A,FALSE,"June";"sum (MAY YTD)",#N/A,FALSE,"June YTD"}</definedName>
    <definedName name="ASDFG" localSheetId="13" hidden="1">{#N/A,#N/A,TRUE,"Serviços"}</definedName>
    <definedName name="ASDFG" hidden="1">{#N/A,#N/A,TRUE,"Serviços"}</definedName>
    <definedName name="asdfghqefha" localSheetId="13" hidden="1">{#N/A,#N/A,FALSE,"MO (2)"}</definedName>
    <definedName name="asdfghqefha" hidden="1">{#N/A,#N/A,FALSE,"MO (2)"}</definedName>
    <definedName name="asdg" localSheetId="13" hidden="1">{"'gráf jan00'!$A$1:$AK$41"}</definedName>
    <definedName name="asdg" hidden="1">{"'gráf jan00'!$A$1:$AK$41"}</definedName>
    <definedName name="asdg_1" localSheetId="13" hidden="1">{"'gráf jan00'!$A$1:$AK$41"}</definedName>
    <definedName name="asdg_1" hidden="1">{"'gráf jan00'!$A$1:$AK$41"}</definedName>
    <definedName name="asdg_1_1" localSheetId="13" hidden="1">{"'gráf jan00'!$A$1:$AK$41"}</definedName>
    <definedName name="asdg_1_1" hidden="1">{"'gráf jan00'!$A$1:$AK$41"}</definedName>
    <definedName name="asdg_1_1_1" localSheetId="13" hidden="1">{"'gráf jan00'!$A$1:$AK$41"}</definedName>
    <definedName name="asdg_1_1_1" hidden="1">{"'gráf jan00'!$A$1:$AK$41"}</definedName>
    <definedName name="asdg_1_2" localSheetId="13" hidden="1">{"'gráf jan00'!$A$1:$AK$41"}</definedName>
    <definedName name="asdg_1_2" hidden="1">{"'gráf jan00'!$A$1:$AK$41"}</definedName>
    <definedName name="asdg_2" localSheetId="13" hidden="1">{"'gráf jan00'!$A$1:$AK$41"}</definedName>
    <definedName name="asdg_2" hidden="1">{"'gráf jan00'!$A$1:$AK$41"}</definedName>
    <definedName name="asdhkasd" localSheetId="13" hidden="1">{"'Quadro'!$A$4:$BG$78"}</definedName>
    <definedName name="asdhkasd" hidden="1">{"'Quadro'!$A$4:$BG$78"}</definedName>
    <definedName name="asdhkasd_1" localSheetId="13" hidden="1">{"'Quadro'!$A$4:$BG$78"}</definedName>
    <definedName name="asdhkasd_1" hidden="1">{"'Quadro'!$A$4:$BG$78"}</definedName>
    <definedName name="asdhkasd_1_1" localSheetId="13" hidden="1">{"'Quadro'!$A$4:$BG$78"}</definedName>
    <definedName name="asdhkasd_1_1" hidden="1">{"'Quadro'!$A$4:$BG$78"}</definedName>
    <definedName name="asdhkasd_1_1_1" localSheetId="13" hidden="1">{"'Quadro'!$A$4:$BG$78"}</definedName>
    <definedName name="asdhkasd_1_1_1" hidden="1">{"'Quadro'!$A$4:$BG$78"}</definedName>
    <definedName name="asdhkasd_1_2" localSheetId="13" hidden="1">{"'Quadro'!$A$4:$BG$78"}</definedName>
    <definedName name="asdhkasd_1_2" hidden="1">{"'Quadro'!$A$4:$BG$78"}</definedName>
    <definedName name="asdhkasd_2" localSheetId="13" hidden="1">{"'Quadro'!$A$4:$BG$78"}</definedName>
    <definedName name="asdhkasd_2" hidden="1">{"'Quadro'!$A$4:$BG$78"}</definedName>
    <definedName name="asdryhsdfh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D" localSheetId="13" hidden="1">{"'Quadro'!$A$4:$BG$78"}</definedName>
    <definedName name="ASDSD" hidden="1">{"'Quadro'!$A$4:$BG$78"}</definedName>
    <definedName name="ASDSD_1" localSheetId="13" hidden="1">{"'Quadro'!$A$4:$BG$78"}</definedName>
    <definedName name="ASDSD_1" hidden="1">{"'Quadro'!$A$4:$BG$78"}</definedName>
    <definedName name="ASDSD_1_1" localSheetId="13" hidden="1">{"'Quadro'!$A$4:$BG$78"}</definedName>
    <definedName name="ASDSD_1_1" hidden="1">{"'Quadro'!$A$4:$BG$78"}</definedName>
    <definedName name="ASDSD_1_1_1" localSheetId="13" hidden="1">{"'Quadro'!$A$4:$BG$78"}</definedName>
    <definedName name="ASDSD_1_1_1" hidden="1">{"'Quadro'!$A$4:$BG$78"}</definedName>
    <definedName name="ASDSD_1_2" localSheetId="13" hidden="1">{"'Quadro'!$A$4:$BG$78"}</definedName>
    <definedName name="ASDSD_1_2" hidden="1">{"'Quadro'!$A$4:$BG$78"}</definedName>
    <definedName name="ASDSD_2" localSheetId="13" hidden="1">{"'Quadro'!$A$4:$BG$78"}</definedName>
    <definedName name="ASDSD_2" hidden="1">{"'Quadro'!$A$4:$BG$78"}</definedName>
    <definedName name="asdsdfagf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EFA" localSheetId="15" hidden="1">{#N/A,#N/A,TRUE,"Serviços"}</definedName>
    <definedName name="ASEFA" localSheetId="17" hidden="1">{#N/A,#N/A,TRUE,"Serviços"}</definedName>
    <definedName name="ASEFA" hidden="1">{#N/A,#N/A,TRUE,"Serviços"}</definedName>
    <definedName name="aseqa" localSheetId="13" hidden="1">{"'RR'!$A$2:$E$81"}</definedName>
    <definedName name="aseqa" hidden="1">{"'RR'!$A$2:$E$81"}</definedName>
    <definedName name="aseqa_1" localSheetId="13" hidden="1">{"'RR'!$A$2:$E$81"}</definedName>
    <definedName name="aseqa_1" hidden="1">{"'RR'!$A$2:$E$81"}</definedName>
    <definedName name="aseqa_1_1" localSheetId="13" hidden="1">{"'RR'!$A$2:$E$81"}</definedName>
    <definedName name="aseqa_1_1" hidden="1">{"'RR'!$A$2:$E$81"}</definedName>
    <definedName name="aseqa_1_1_1" localSheetId="13" hidden="1">{"'RR'!$A$2:$E$81"}</definedName>
    <definedName name="aseqa_1_1_1" hidden="1">{"'RR'!$A$2:$E$81"}</definedName>
    <definedName name="aseqa_1_2" localSheetId="13" hidden="1">{"'RR'!$A$2:$E$81"}</definedName>
    <definedName name="aseqa_1_2" hidden="1">{"'RR'!$A$2:$E$81"}</definedName>
    <definedName name="aseqa_2" localSheetId="13" hidden="1">{"'RR'!$A$2:$E$81"}</definedName>
    <definedName name="aseqa_2" hidden="1">{"'RR'!$A$2:$E$81"}</definedName>
    <definedName name="ASFALTO">#REF!</definedName>
    <definedName name="ASFD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SF">[1]DR84PCRF!#REF!</definedName>
    <definedName name="asfg1" localSheetId="13" hidden="1">{#N/A,#N/A,FALSE,"Cadastro";#N/A,#N/A,FALSE,"Diasmês";#N/A,#N/A,FALSE,"Refeição_3t";#N/A,#N/A,FALSE,"Refeição_Adm";#N/A,#N/A,FALSE,"Custo"}</definedName>
    <definedName name="asfg1" hidden="1">{#N/A,#N/A,FALSE,"Cadastro";#N/A,#N/A,FALSE,"Diasmês";#N/A,#N/A,FALSE,"Refeição_3t";#N/A,#N/A,FALSE,"Refeição_Adm";#N/A,#N/A,FALSE,"Custo"}</definedName>
    <definedName name="ASFGG" localSheetId="13" hidden="1">{#N/A,#N/A,TRUE,"Serviços"}</definedName>
    <definedName name="ASFGG" hidden="1">{#N/A,#N/A,TRUE,"Serviços"}</definedName>
    <definedName name="ASFSD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F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jhaksjd" localSheetId="13" hidden="1">{"'RR'!$A$2:$E$81"}</definedName>
    <definedName name="asjhaksjd" hidden="1">{"'RR'!$A$2:$E$81"}</definedName>
    <definedName name="asjhaksjd_1" localSheetId="13" hidden="1">{"'RR'!$A$2:$E$81"}</definedName>
    <definedName name="asjhaksjd_1" hidden="1">{"'RR'!$A$2:$E$81"}</definedName>
    <definedName name="asjhaksjd_1_1" localSheetId="13" hidden="1">{"'RR'!$A$2:$E$81"}</definedName>
    <definedName name="asjhaksjd_1_1" hidden="1">{"'RR'!$A$2:$E$81"}</definedName>
    <definedName name="asjhaksjd_1_1_1" localSheetId="13" hidden="1">{"'RR'!$A$2:$E$81"}</definedName>
    <definedName name="asjhaksjd_1_1_1" hidden="1">{"'RR'!$A$2:$E$81"}</definedName>
    <definedName name="asjhaksjd_1_2" localSheetId="13" hidden="1">{"'RR'!$A$2:$E$81"}</definedName>
    <definedName name="asjhaksjd_1_2" hidden="1">{"'RR'!$A$2:$E$81"}</definedName>
    <definedName name="asjhaksjd_2" localSheetId="13" hidden="1">{"'RR'!$A$2:$E$81"}</definedName>
    <definedName name="asjhaksjd_2" hidden="1">{"'RR'!$A$2:$E$81"}</definedName>
    <definedName name="ASP" localSheetId="9">#REF!</definedName>
    <definedName name="ASP">#REF!</definedName>
    <definedName name="asq" localSheetId="13" hidden="1">{"'RR'!$A$2:$E$81"}</definedName>
    <definedName name="asq" hidden="1">{"'RR'!$A$2:$E$81"}</definedName>
    <definedName name="asq_1" localSheetId="13" hidden="1">{"'RR'!$A$2:$E$81"}</definedName>
    <definedName name="asq_1" hidden="1">{"'RR'!$A$2:$E$81"}</definedName>
    <definedName name="asq_1_1" localSheetId="13" hidden="1">{"'RR'!$A$2:$E$81"}</definedName>
    <definedName name="asq_1_1" hidden="1">{"'RR'!$A$2:$E$81"}</definedName>
    <definedName name="asq_1_1_1" localSheetId="13" hidden="1">{"'RR'!$A$2:$E$81"}</definedName>
    <definedName name="asq_1_1_1" hidden="1">{"'RR'!$A$2:$E$81"}</definedName>
    <definedName name="asq_1_2" localSheetId="13" hidden="1">{"'RR'!$A$2:$E$81"}</definedName>
    <definedName name="asq_1_2" hidden="1">{"'RR'!$A$2:$E$81"}</definedName>
    <definedName name="asq_2" localSheetId="13" hidden="1">{"'RR'!$A$2:$E$81"}</definedName>
    <definedName name="asq_2" hidden="1">{"'RR'!$A$2:$E$81"}</definedName>
    <definedName name="asrgadg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s" localSheetId="13" hidden="1">{"'Quadro'!$A$4:$BG$78"}</definedName>
    <definedName name="ass" hidden="1">{"'Quadro'!$A$4:$BG$78"}</definedName>
    <definedName name="ass_1" localSheetId="13" hidden="1">{"'Quadro'!$A$4:$BG$78"}</definedName>
    <definedName name="ass_1" hidden="1">{"'Quadro'!$A$4:$BG$78"}</definedName>
    <definedName name="ass_1_1" localSheetId="13" hidden="1">{"'Quadro'!$A$4:$BG$78"}</definedName>
    <definedName name="ass_1_1" hidden="1">{"'Quadro'!$A$4:$BG$78"}</definedName>
    <definedName name="ass_1_1_1" localSheetId="13" hidden="1">{"'Quadro'!$A$4:$BG$78"}</definedName>
    <definedName name="ass_1_1_1" hidden="1">{"'Quadro'!$A$4:$BG$78"}</definedName>
    <definedName name="ass_1_2" localSheetId="13" hidden="1">{"'Quadro'!$A$4:$BG$78"}</definedName>
    <definedName name="ass_1_2" hidden="1">{"'Quadro'!$A$4:$BG$78"}</definedName>
    <definedName name="ass_2" localSheetId="13" hidden="1">{"'Quadro'!$A$4:$BG$78"}</definedName>
    <definedName name="ass_2" hidden="1">{"'Quadro'!$A$4:$BG$78"}</definedName>
    <definedName name="assaass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dasd" localSheetId="13" hidden="1">{"'gráf jan00'!$A$1:$AK$41"}</definedName>
    <definedName name="assadasd" hidden="1">{"'gráf jan00'!$A$1:$AK$41"}</definedName>
    <definedName name="assadasd_1" localSheetId="13" hidden="1">{"'gráf jan00'!$A$1:$AK$41"}</definedName>
    <definedName name="assadasd_1" hidden="1">{"'gráf jan00'!$A$1:$AK$41"}</definedName>
    <definedName name="assadasd_1_1" localSheetId="13" hidden="1">{"'gráf jan00'!$A$1:$AK$41"}</definedName>
    <definedName name="assadasd_1_1" hidden="1">{"'gráf jan00'!$A$1:$AK$41"}</definedName>
    <definedName name="assadasd_1_1_1" localSheetId="13" hidden="1">{"'gráf jan00'!$A$1:$AK$41"}</definedName>
    <definedName name="assadasd_1_1_1" hidden="1">{"'gráf jan00'!$A$1:$AK$41"}</definedName>
    <definedName name="assadasd_1_2" localSheetId="13" hidden="1">{"'gráf jan00'!$A$1:$AK$41"}</definedName>
    <definedName name="assadasd_1_2" hidden="1">{"'gráf jan00'!$A$1:$AK$41"}</definedName>
    <definedName name="assadasd_2" localSheetId="13" hidden="1">{"'gráf jan00'!$A$1:$AK$41"}</definedName>
    <definedName name="assadasd_2" hidden="1">{"'gráf jan00'!$A$1:$AK$41"}</definedName>
    <definedName name="assa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ent.">[5]PLMUSEU!#REF!</definedName>
    <definedName name="Assent._10">[5]PLMUSEU!#REF!</definedName>
    <definedName name="Assent._12">[5]PLMUSEU!#REF!</definedName>
    <definedName name="Assent._3">[5]PLMUSEU!#REF!</definedName>
    <definedName name="Assent._9">[5]PLMUSEU!#REF!</definedName>
    <definedName name="Assina">#REF!</definedName>
    <definedName name="assss" localSheetId="13" hidden="1">{"'Quadro'!$A$4:$BG$78"}</definedName>
    <definedName name="assss" hidden="1">{"'Quadro'!$A$4:$BG$78"}</definedName>
    <definedName name="assss_1" localSheetId="13" hidden="1">{"'Quadro'!$A$4:$BG$78"}</definedName>
    <definedName name="assss_1" hidden="1">{"'Quadro'!$A$4:$BG$78"}</definedName>
    <definedName name="assss_1_1" localSheetId="13" hidden="1">{"'Quadro'!$A$4:$BG$78"}</definedName>
    <definedName name="assss_1_1" hidden="1">{"'Quadro'!$A$4:$BG$78"}</definedName>
    <definedName name="assss_1_1_1" localSheetId="13" hidden="1">{"'Quadro'!$A$4:$BG$78"}</definedName>
    <definedName name="assss_1_1_1" hidden="1">{"'Quadro'!$A$4:$BG$78"}</definedName>
    <definedName name="assss_1_2" localSheetId="13" hidden="1">{"'Quadro'!$A$4:$BG$78"}</definedName>
    <definedName name="assss_1_2" hidden="1">{"'Quadro'!$A$4:$BG$78"}</definedName>
    <definedName name="assss_2" localSheetId="13" hidden="1">{"'Quadro'!$A$4:$BG$78"}</definedName>
    <definedName name="assss_2" hidden="1">{"'Quadro'!$A$4:$BG$78"}</definedName>
    <definedName name="Assumptios2" localSheetId="1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wa" localSheetId="13" hidden="1">{"'RR'!$A$2:$E$81"}</definedName>
    <definedName name="aswa" hidden="1">{"'RR'!$A$2:$E$81"}</definedName>
    <definedName name="aswa_1" localSheetId="13" hidden="1">{"'RR'!$A$2:$E$81"}</definedName>
    <definedName name="aswa_1" hidden="1">{"'RR'!$A$2:$E$81"}</definedName>
    <definedName name="aswa_1_1" localSheetId="13" hidden="1">{"'RR'!$A$2:$E$81"}</definedName>
    <definedName name="aswa_1_1" hidden="1">{"'RR'!$A$2:$E$81"}</definedName>
    <definedName name="aswa_1_1_1" localSheetId="13" hidden="1">{"'RR'!$A$2:$E$81"}</definedName>
    <definedName name="aswa_1_1_1" hidden="1">{"'RR'!$A$2:$E$81"}</definedName>
    <definedName name="aswa_1_2" localSheetId="13" hidden="1">{"'RR'!$A$2:$E$81"}</definedName>
    <definedName name="aswa_1_2" hidden="1">{"'RR'!$A$2:$E$81"}</definedName>
    <definedName name="aswa_2" localSheetId="13" hidden="1">{"'RR'!$A$2:$E$81"}</definedName>
    <definedName name="aswa_2" hidden="1">{"'RR'!$A$2:$E$81"}</definedName>
    <definedName name="aswe" localSheetId="13" hidden="1">{"'Quadro'!$A$4:$BG$78"}</definedName>
    <definedName name="aswe" hidden="1">{"'Quadro'!$A$4:$BG$78"}</definedName>
    <definedName name="aswe_1" localSheetId="13" hidden="1">{"'Quadro'!$A$4:$BG$78"}</definedName>
    <definedName name="aswe_1" hidden="1">{"'Quadro'!$A$4:$BG$78"}</definedName>
    <definedName name="aswe_1_1" localSheetId="13" hidden="1">{"'Quadro'!$A$4:$BG$78"}</definedName>
    <definedName name="aswe_1_1" hidden="1">{"'Quadro'!$A$4:$BG$78"}</definedName>
    <definedName name="aswe_1_1_1" localSheetId="13" hidden="1">{"'Quadro'!$A$4:$BG$78"}</definedName>
    <definedName name="aswe_1_1_1" hidden="1">{"'Quadro'!$A$4:$BG$78"}</definedName>
    <definedName name="aswe_1_2" localSheetId="13" hidden="1">{"'Quadro'!$A$4:$BG$78"}</definedName>
    <definedName name="aswe_1_2" hidden="1">{"'Quadro'!$A$4:$BG$78"}</definedName>
    <definedName name="aswe_2" localSheetId="13" hidden="1">{"'Quadro'!$A$4:$BG$78"}</definedName>
    <definedName name="aswe_2" hidden="1">{"'Quadro'!$A$4:$BG$78"}</definedName>
    <definedName name="aswea" localSheetId="13" hidden="1">{"'RR'!$A$2:$E$81"}</definedName>
    <definedName name="aswea" hidden="1">{"'RR'!$A$2:$E$81"}</definedName>
    <definedName name="aswea_1" localSheetId="13" hidden="1">{"'RR'!$A$2:$E$81"}</definedName>
    <definedName name="aswea_1" hidden="1">{"'RR'!$A$2:$E$81"}</definedName>
    <definedName name="aswea_1_1" localSheetId="13" hidden="1">{"'RR'!$A$2:$E$81"}</definedName>
    <definedName name="aswea_1_1" hidden="1">{"'RR'!$A$2:$E$81"}</definedName>
    <definedName name="aswea_1_1_1" localSheetId="13" hidden="1">{"'RR'!$A$2:$E$81"}</definedName>
    <definedName name="aswea_1_1_1" hidden="1">{"'RR'!$A$2:$E$81"}</definedName>
    <definedName name="aswea_1_2" localSheetId="13" hidden="1">{"'RR'!$A$2:$E$81"}</definedName>
    <definedName name="aswea_1_2" hidden="1">{"'RR'!$A$2:$E$81"}</definedName>
    <definedName name="aswea_2" localSheetId="13" hidden="1">{"'RR'!$A$2:$E$81"}</definedName>
    <definedName name="aswea_2" hidden="1">{"'RR'!$A$2:$E$81"}</definedName>
    <definedName name="aswedas" hidden="1">#REF!</definedName>
    <definedName name="ASWEFGQ3" localSheetId="13" hidden="1">{"'gráf jan00'!$A$1:$AK$41"}</definedName>
    <definedName name="ASWEFGQ3" hidden="1">{"'gráf jan00'!$A$1:$AK$41"}</definedName>
    <definedName name="ASWEFGQ3_1" localSheetId="13" hidden="1">{"'gráf jan00'!$A$1:$AK$41"}</definedName>
    <definedName name="ASWEFGQ3_1" hidden="1">{"'gráf jan00'!$A$1:$AK$41"}</definedName>
    <definedName name="ASWEFGQ3_1_1" localSheetId="13" hidden="1">{"'gráf jan00'!$A$1:$AK$41"}</definedName>
    <definedName name="ASWEFGQ3_1_1" hidden="1">{"'gráf jan00'!$A$1:$AK$41"}</definedName>
    <definedName name="ASWEFGQ3_1_1_1" localSheetId="13" hidden="1">{"'gráf jan00'!$A$1:$AK$41"}</definedName>
    <definedName name="ASWEFGQ3_1_1_1" hidden="1">{"'gráf jan00'!$A$1:$AK$41"}</definedName>
    <definedName name="ASWEFGQ3_1_2" localSheetId="13" hidden="1">{"'gráf jan00'!$A$1:$AK$41"}</definedName>
    <definedName name="ASWEFGQ3_1_2" hidden="1">{"'gráf jan00'!$A$1:$AK$41"}</definedName>
    <definedName name="ASWEFGQ3_2" localSheetId="13" hidden="1">{"'gráf jan00'!$A$1:$AK$41"}</definedName>
    <definedName name="ASWEFGQ3_2" hidden="1">{"'gráf jan00'!$A$1:$AK$41"}</definedName>
    <definedName name="aswqwa" localSheetId="13" hidden="1">{"'Quadro'!$A$4:$BG$78"}</definedName>
    <definedName name="aswqwa" hidden="1">{"'Quadro'!$A$4:$BG$78"}</definedName>
    <definedName name="aswqwa_1" localSheetId="13" hidden="1">{"'Quadro'!$A$4:$BG$78"}</definedName>
    <definedName name="aswqwa_1" hidden="1">{"'Quadro'!$A$4:$BG$78"}</definedName>
    <definedName name="aswqwa_1_1" localSheetId="13" hidden="1">{"'Quadro'!$A$4:$BG$78"}</definedName>
    <definedName name="aswqwa_1_1" hidden="1">{"'Quadro'!$A$4:$BG$78"}</definedName>
    <definedName name="aswqwa_1_1_1" localSheetId="13" hidden="1">{"'Quadro'!$A$4:$BG$78"}</definedName>
    <definedName name="aswqwa_1_1_1" hidden="1">{"'Quadro'!$A$4:$BG$78"}</definedName>
    <definedName name="aswqwa_1_2" localSheetId="13" hidden="1">{"'Quadro'!$A$4:$BG$78"}</definedName>
    <definedName name="aswqwa_1_2" hidden="1">{"'Quadro'!$A$4:$BG$78"}</definedName>
    <definedName name="aswqwa_2" localSheetId="13" hidden="1">{"'Quadro'!$A$4:$BG$78"}</definedName>
    <definedName name="aswqwa_2" hidden="1">{"'Quadro'!$A$4:$BG$78"}</definedName>
    <definedName name="aswwq" localSheetId="13" hidden="1">{"'Quadro'!$A$4:$BG$78"}</definedName>
    <definedName name="aswwq" hidden="1">{"'Quadro'!$A$4:$BG$78"}</definedName>
    <definedName name="aswwq_1" localSheetId="13" hidden="1">{"'Quadro'!$A$4:$BG$78"}</definedName>
    <definedName name="aswwq_1" hidden="1">{"'Quadro'!$A$4:$BG$78"}</definedName>
    <definedName name="aswwq_1_1" localSheetId="13" hidden="1">{"'Quadro'!$A$4:$BG$78"}</definedName>
    <definedName name="aswwq_1_1" hidden="1">{"'Quadro'!$A$4:$BG$78"}</definedName>
    <definedName name="aswwq_1_1_1" localSheetId="13" hidden="1">{"'Quadro'!$A$4:$BG$78"}</definedName>
    <definedName name="aswwq_1_1_1" hidden="1">{"'Quadro'!$A$4:$BG$78"}</definedName>
    <definedName name="aswwq_1_2" localSheetId="13" hidden="1">{"'Quadro'!$A$4:$BG$78"}</definedName>
    <definedName name="aswwq_1_2" hidden="1">{"'Quadro'!$A$4:$BG$78"}</definedName>
    <definedName name="aswwq_2" localSheetId="13" hidden="1">{"'Quadro'!$A$4:$BG$78"}</definedName>
    <definedName name="aswwq_2" hidden="1">{"'Quadro'!$A$4:$BG$78"}</definedName>
    <definedName name="AT" localSheetId="13" hidden="1">{"'Quadro'!$A$4:$BG$78"}</definedName>
    <definedName name="AT" hidden="1">{"'Quadro'!$A$4:$BG$78"}</definedName>
    <definedName name="AT_1" localSheetId="13" hidden="1">{"'Quadro'!$A$4:$BG$78"}</definedName>
    <definedName name="AT_1" hidden="1">{"'Quadro'!$A$4:$BG$78"}</definedName>
    <definedName name="AT_1_1" localSheetId="13" hidden="1">{"'Quadro'!$A$4:$BG$78"}</definedName>
    <definedName name="AT_1_1" hidden="1">{"'Quadro'!$A$4:$BG$78"}</definedName>
    <definedName name="AT_1_1_1" localSheetId="13" hidden="1">{"'Quadro'!$A$4:$BG$78"}</definedName>
    <definedName name="AT_1_1_1" hidden="1">{"'Quadro'!$A$4:$BG$78"}</definedName>
    <definedName name="AT_1_2" localSheetId="13" hidden="1">{"'Quadro'!$A$4:$BG$78"}</definedName>
    <definedName name="AT_1_2" hidden="1">{"'Quadro'!$A$4:$BG$78"}</definedName>
    <definedName name="AT_2" localSheetId="13" hidden="1">{"'Quadro'!$A$4:$BG$78"}</definedName>
    <definedName name="AT_2" hidden="1">{"'Quadro'!$A$4:$BG$78"}</definedName>
    <definedName name="ativ_auxil">"$#REF!.$B$6:$AS$4987"</definedName>
    <definedName name="ATUAL">#REF!</definedName>
    <definedName name="AUT_ORIG">#REF!</definedName>
    <definedName name="Aut_original" localSheetId="9">#REF!</definedName>
    <definedName name="Aut_original" localSheetId="15">#REF!</definedName>
    <definedName name="Aut_original" localSheetId="18">[32]PROJETO!#REF!</definedName>
    <definedName name="Aut_original">[32]PROJETO!#REF!</definedName>
    <definedName name="Aut_original_12">[57]PROJETO!#REF!</definedName>
    <definedName name="Aut_original_15">[32]PROJETO!#REF!</definedName>
    <definedName name="Aut_original_2">[32]PROJETO!#REF!</definedName>
    <definedName name="Aut_original_3">[57]PROJETO!#REF!</definedName>
    <definedName name="Aut_original_4" localSheetId="9">#REF!</definedName>
    <definedName name="Aut_original_4">[32]PROJETO!#REF!</definedName>
    <definedName name="Aut_original_4_11">[25]PROJETO!#REF!</definedName>
    <definedName name="Aut_original_4_15">[25]PROJETO!#REF!</definedName>
    <definedName name="Aut_original_5">[32]PROJETO!#REF!</definedName>
    <definedName name="Aut_original_6">[32]PROJETO!#REF!</definedName>
    <definedName name="Aut_original_7">[32]PROJETO!#REF!</definedName>
    <definedName name="Aut_original_9">[57]PROJETO!#REF!</definedName>
    <definedName name="Aut_original1" localSheetId="9">#REF!</definedName>
    <definedName name="Aut_original1">[32]PROJETO!#REF!</definedName>
    <definedName name="Aut_original2" localSheetId="9">#REF!</definedName>
    <definedName name="Aut_original2">[32]PROJETO!#REF!</definedName>
    <definedName name="Aut_r2">[25]RESUMO_AUT1!#REF!</definedName>
    <definedName name="aut_resum">#REF!</definedName>
    <definedName name="Aut_resumo" localSheetId="9">#REF!</definedName>
    <definedName name="Aut_resumo" localSheetId="15">#REF!</definedName>
    <definedName name="Aut_resumo" localSheetId="18">[25]RESUMO_AUT1!#REF!</definedName>
    <definedName name="Aut_resumo">[25]RESUMO_AUT1!#REF!</definedName>
    <definedName name="Aut_resumo_1">[25]RESUMO_AUT1!#REF!</definedName>
    <definedName name="Aut_resumo_10">[58]RESUMO_AUT1!#REF!</definedName>
    <definedName name="Aut_resumo_11">[25]RESUMO_AUT1!#REF!</definedName>
    <definedName name="Aut_resumo_12">[58]RESUMO_AUT1!#REF!</definedName>
    <definedName name="Aut_resumo_15">[25]RESUMO_AUT1!#REF!</definedName>
    <definedName name="Aut_resumo_2">[25]RESUMO_AUT1!#REF!</definedName>
    <definedName name="Aut_resumo_3">[58]RESUMO_AUT1!#REF!</definedName>
    <definedName name="Aut_resumo_4" localSheetId="9">#REF!</definedName>
    <definedName name="Aut_resumo_4">[25]RESUMO_AUT1!#REF!</definedName>
    <definedName name="Aut_resumo_4_15">[59]RESUMO_AUT1!#REF!</definedName>
    <definedName name="Aut_resumo_5">[25]RESUMO_AUT1!#REF!</definedName>
    <definedName name="Aut_resumo_6">[25]RESUMO_AUT1!#REF!</definedName>
    <definedName name="Aut_resumo_7">[25]RESUMO_AUT1!#REF!</definedName>
    <definedName name="Aut_resumo_9">[58]RESUMO_AUT1!#REF!</definedName>
    <definedName name="Aut_resumo1" localSheetId="9">#REF!</definedName>
    <definedName name="Aut_resumo1">[25]RESUMO_AUT1!#REF!</definedName>
    <definedName name="Aut_resumo2" localSheetId="9">#REF!</definedName>
    <definedName name="Aut_resumo2">[25]RESUMO_AUT1!#REF!</definedName>
    <definedName name="aux">#REF!</definedName>
    <definedName name="AUX.">#REF!</definedName>
    <definedName name="AUXILIARES" localSheetId="9">#REF!</definedName>
    <definedName name="AUXILIARES">#REF!</definedName>
    <definedName name="AUXILIO">'[60]61M-CBMI'!$S$1:$U$52</definedName>
    <definedName name="av" localSheetId="13" hidden="1">{"'CptDifn'!$AA$32:$AG$32"}</definedName>
    <definedName name="av" hidden="1">{"'CptDifn'!$AA$32:$AG$32"}</definedName>
    <definedName name="Av.Fis.">#N/A</definedName>
    <definedName name="av_1" localSheetId="13" hidden="1">{"'CptDifn'!$AA$32:$AG$32"}</definedName>
    <definedName name="av_1" hidden="1">{"'CptDifn'!$AA$32:$AG$32"}</definedName>
    <definedName name="av_1_1" localSheetId="13" hidden="1">{"'CptDifn'!$AA$32:$AG$32"}</definedName>
    <definedName name="av_1_1" hidden="1">{"'CptDifn'!$AA$32:$AG$32"}</definedName>
    <definedName name="av_1_1_1" localSheetId="13" hidden="1">{"'CptDifn'!$AA$32:$AG$32"}</definedName>
    <definedName name="av_1_1_1" hidden="1">{"'CptDifn'!$AA$32:$AG$32"}</definedName>
    <definedName name="av_1_2" localSheetId="13" hidden="1">{"'CptDifn'!$AA$32:$AG$32"}</definedName>
    <definedName name="av_1_2" hidden="1">{"'CptDifn'!$AA$32:$AG$32"}</definedName>
    <definedName name="av_2" localSheetId="13" hidden="1">{"'CptDifn'!$AA$32:$AG$32"}</definedName>
    <definedName name="av_2" hidden="1">{"'CptDifn'!$AA$32:$AG$32"}</definedName>
    <definedName name="Avanco">[32]PROJETO!#REF!</definedName>
    <definedName name="avanço">#N/A</definedName>
    <definedName name="AVANCOFINANCEIRO">[32]PROJETO!#REF!</definedName>
    <definedName name="AVC" localSheetId="13">#N/A</definedName>
    <definedName name="AVC" localSheetId="10">'[38]CROQUIS DE DIST.'!AVC</definedName>
    <definedName name="AVC" localSheetId="9">MODELO!AVC</definedName>
    <definedName name="AVC" localSheetId="15">'[38]CROQUIS DE DIST.'!AVC</definedName>
    <definedName name="AVC" localSheetId="17">'[38]CROQUIS DE DIST.'!AVC</definedName>
    <definedName name="AVC">[0]!AVC</definedName>
    <definedName name="AvFisZero" localSheetId="10">#REF!</definedName>
    <definedName name="AvFisZero" localSheetId="9">MODELO!AvFisZero</definedName>
    <definedName name="AvFisZero" localSheetId="15">#REF!</definedName>
    <definedName name="AvFisZero" localSheetId="17">#REF!</definedName>
    <definedName name="AvFisZero">#N/A</definedName>
    <definedName name="AvFisZero_10">#N/A</definedName>
    <definedName name="AvFisZero_12">#N/A</definedName>
    <definedName name="AvFisZero_13">#N/A</definedName>
    <definedName name="AvFisZero_15">#N/A</definedName>
    <definedName name="AvFisZero_2">#N/A</definedName>
    <definedName name="AvFisZero_5">#N/A</definedName>
    <definedName name="AvFisZero_6">#N/A</definedName>
    <definedName name="AvFisZero_7">#N/A</definedName>
    <definedName name="AvFisZero_8">#N/A</definedName>
    <definedName name="AvFisZero_9">#N/A</definedName>
    <definedName name="AVV" localSheetId="9">#REF!</definedName>
    <definedName name="AVV">#REF!</definedName>
    <definedName name="AVV_10">#REF!</definedName>
    <definedName name="AVV_12">#REF!</definedName>
    <definedName name="AVV_4">#REF!</definedName>
    <definedName name="AVV_9">#REF!</definedName>
    <definedName name="AW" localSheetId="13" hidden="1">{"'Quadro'!$A$4:$BG$78"}</definedName>
    <definedName name="AW" hidden="1">{"'Quadro'!$A$4:$BG$78"}</definedName>
    <definedName name="AW_1" localSheetId="13" hidden="1">{"'Quadro'!$A$4:$BG$78"}</definedName>
    <definedName name="AW_1" hidden="1">{"'Quadro'!$A$4:$BG$78"}</definedName>
    <definedName name="AW_1_1" localSheetId="13" hidden="1">{"'Quadro'!$A$4:$BG$78"}</definedName>
    <definedName name="AW_1_1" hidden="1">{"'Quadro'!$A$4:$BG$78"}</definedName>
    <definedName name="AW_1_1_1" localSheetId="13" hidden="1">{"'Quadro'!$A$4:$BG$78"}</definedName>
    <definedName name="AW_1_1_1" hidden="1">{"'Quadro'!$A$4:$BG$78"}</definedName>
    <definedName name="AW_1_2" localSheetId="13" hidden="1">{"'Quadro'!$A$4:$BG$78"}</definedName>
    <definedName name="AW_1_2" hidden="1">{"'Quadro'!$A$4:$BG$78"}</definedName>
    <definedName name="AW_2" localSheetId="13" hidden="1">{"'Quadro'!$A$4:$BG$78"}</definedName>
    <definedName name="AW_2" hidden="1">{"'Quadro'!$A$4:$BG$78"}</definedName>
    <definedName name="awdasda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ERTWERT">#REF!</definedName>
    <definedName name="ax" localSheetId="13" hidden="1">{"'CptDifn'!$AA$32:$AG$32"}</definedName>
    <definedName name="ax" hidden="1">{"'CptDifn'!$AA$32:$AG$32"}</definedName>
    <definedName name="ax_1" localSheetId="13" hidden="1">{"'CptDifn'!$AA$32:$AG$32"}</definedName>
    <definedName name="ax_1" hidden="1">{"'CptDifn'!$AA$32:$AG$32"}</definedName>
    <definedName name="ax_1_1" localSheetId="13" hidden="1">{"'CptDifn'!$AA$32:$AG$32"}</definedName>
    <definedName name="ax_1_1" hidden="1">{"'CptDifn'!$AA$32:$AG$32"}</definedName>
    <definedName name="ax_1_1_1" localSheetId="13" hidden="1">{"'CptDifn'!$AA$32:$AG$32"}</definedName>
    <definedName name="ax_1_1_1" hidden="1">{"'CptDifn'!$AA$32:$AG$32"}</definedName>
    <definedName name="ax_1_2" localSheetId="13" hidden="1">{"'CptDifn'!$AA$32:$AG$32"}</definedName>
    <definedName name="ax_1_2" hidden="1">{"'CptDifn'!$AA$32:$AG$32"}</definedName>
    <definedName name="ax_2" localSheetId="13" hidden="1">{"'CptDifn'!$AA$32:$AG$32"}</definedName>
    <definedName name="ax_2" hidden="1">{"'CptDifn'!$AA$32:$AG$32"}</definedName>
    <definedName name="az" localSheetId="13" hidden="1">{"'CptDifn'!$AA$32:$AG$32"}</definedName>
    <definedName name="az" hidden="1">{"'CptDifn'!$AA$32:$AG$32"}</definedName>
    <definedName name="az_1" localSheetId="13" hidden="1">{"'CptDifn'!$AA$32:$AG$32"}</definedName>
    <definedName name="az_1" hidden="1">{"'CptDifn'!$AA$32:$AG$32"}</definedName>
    <definedName name="az_1_1" localSheetId="13" hidden="1">{"'CptDifn'!$AA$32:$AG$32"}</definedName>
    <definedName name="az_1_1" hidden="1">{"'CptDifn'!$AA$32:$AG$32"}</definedName>
    <definedName name="az_1_1_1" localSheetId="13" hidden="1">{"'CptDifn'!$AA$32:$AG$32"}</definedName>
    <definedName name="az_1_1_1" hidden="1">{"'CptDifn'!$AA$32:$AG$32"}</definedName>
    <definedName name="az_1_2" localSheetId="13" hidden="1">{"'CptDifn'!$AA$32:$AG$32"}</definedName>
    <definedName name="az_1_2" hidden="1">{"'CptDifn'!$AA$32:$AG$32"}</definedName>
    <definedName name="az_2" localSheetId="13" hidden="1">{"'CptDifn'!$AA$32:$AG$32"}</definedName>
    <definedName name="az_2" hidden="1">{"'CptDifn'!$AA$32:$AG$32"}</definedName>
    <definedName name="azerty4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ul" localSheetId="9">#REF!</definedName>
    <definedName name="azul">#REF!</definedName>
    <definedName name="azul_11">#REF!</definedName>
    <definedName name="azul_12">#REF!</definedName>
    <definedName name="azul_13">#REF!</definedName>
    <definedName name="azul_15">#REF!</definedName>
    <definedName name="azul_2">#REF!</definedName>
    <definedName name="azul_4">#REF!</definedName>
    <definedName name="azul_5">#REF!</definedName>
    <definedName name="azul_6">#REF!</definedName>
    <definedName name="azul_7">#REF!</definedName>
    <definedName name="azul_8">#REF!</definedName>
    <definedName name="azul_9">#REF!</definedName>
    <definedName name="azull">#REF!</definedName>
    <definedName name="AZULLSINAL">#REF!</definedName>
    <definedName name="AZULSINAL" localSheetId="9">#REF!</definedName>
    <definedName name="AZULSINAL">#REF!</definedName>
    <definedName name="AZULSINAL_11">#REF!</definedName>
    <definedName name="AZULSINAL_12">#REF!</definedName>
    <definedName name="AZULSINAL_13">#REF!</definedName>
    <definedName name="AZULSINAL_15">#REF!</definedName>
    <definedName name="AZULSINAL_2">#REF!</definedName>
    <definedName name="AZULSINAL_4">#REF!</definedName>
    <definedName name="AZULSINAL_5">#REF!</definedName>
    <definedName name="AZULSINAL_6">#REF!</definedName>
    <definedName name="AZULSINAL_7">#REF!</definedName>
    <definedName name="AZULSINAL_8">#REF!</definedName>
    <definedName name="AZULSINAL_9">#REF!</definedName>
    <definedName name="azulsinall">#REF!</definedName>
    <definedName name="b">#REF!</definedName>
    <definedName name="B_10">[61]Medição!#REF!</definedName>
    <definedName name="B_12">[61]Medição!#REF!</definedName>
    <definedName name="B_3">[61]Medição!#REF!</definedName>
    <definedName name="B_4">[62]Medição!#REF!</definedName>
    <definedName name="B_9">[61]Medição!#REF!</definedName>
    <definedName name="B0">'[40]Convert Lat, Long to UTM'!$C$18</definedName>
    <definedName name="b1_10" localSheetId="9">#REF!</definedName>
    <definedName name="b1_10">#REF!</definedName>
    <definedName name="b1_100" localSheetId="9">#REF!</definedName>
    <definedName name="b1_100">#REF!</definedName>
    <definedName name="b1_25" localSheetId="9">#REF!</definedName>
    <definedName name="b1_25">#REF!</definedName>
    <definedName name="b1_5" localSheetId="9">#REF!</definedName>
    <definedName name="b1_5">#REF!</definedName>
    <definedName name="b1_50" localSheetId="9">#REF!</definedName>
    <definedName name="b1_50">#REF!</definedName>
    <definedName name="b1_a15" localSheetId="9">#REF!</definedName>
    <definedName name="b1_a15">#REF!</definedName>
    <definedName name="b1_b15" localSheetId="9">#REF!</definedName>
    <definedName name="b1_b15">#REF!</definedName>
    <definedName name="b2_10" localSheetId="9">#REF!</definedName>
    <definedName name="b2_10">#REF!</definedName>
    <definedName name="b2_100" localSheetId="9">#REF!</definedName>
    <definedName name="b2_100">#REF!</definedName>
    <definedName name="b2_15" localSheetId="9">#REF!</definedName>
    <definedName name="b2_15">#REF!</definedName>
    <definedName name="b2_25" localSheetId="9">#REF!</definedName>
    <definedName name="b2_25">#REF!</definedName>
    <definedName name="b2_5" localSheetId="9">#REF!</definedName>
    <definedName name="b2_5">#REF!</definedName>
    <definedName name="b2_50" localSheetId="9">#REF!</definedName>
    <definedName name="b2_50">#REF!</definedName>
    <definedName name="b2_a15" localSheetId="9">#REF!</definedName>
    <definedName name="b2_a15">#REF!</definedName>
    <definedName name="b2_b15" localSheetId="9">#REF!</definedName>
    <definedName name="b2_b15">#REF!</definedName>
    <definedName name="BA">[63]Teor!$A$3:$G$7</definedName>
    <definedName name="bag" localSheetId="13" hidden="1">{"'Quadro'!$A$4:$BG$78"}</definedName>
    <definedName name="bag" hidden="1">{"'Quadro'!$A$4:$BG$78"}</definedName>
    <definedName name="bag_1" localSheetId="13" hidden="1">{"'Quadro'!$A$4:$BG$78"}</definedName>
    <definedName name="bag_1" hidden="1">{"'Quadro'!$A$4:$BG$78"}</definedName>
    <definedName name="bag_1_1" localSheetId="13" hidden="1">{"'Quadro'!$A$4:$BG$78"}</definedName>
    <definedName name="bag_1_1" hidden="1">{"'Quadro'!$A$4:$BG$78"}</definedName>
    <definedName name="bag_1_1_1" localSheetId="13" hidden="1">{"'Quadro'!$A$4:$BG$78"}</definedName>
    <definedName name="bag_1_1_1" hidden="1">{"'Quadro'!$A$4:$BG$78"}</definedName>
    <definedName name="bag_1_2" localSheetId="13" hidden="1">{"'Quadro'!$A$4:$BG$78"}</definedName>
    <definedName name="bag_1_2" hidden="1">{"'Quadro'!$A$4:$BG$78"}</definedName>
    <definedName name="bag_2" localSheetId="13" hidden="1">{"'Quadro'!$A$4:$BG$78"}</definedName>
    <definedName name="bag_2" hidden="1">{"'Quadro'!$A$4:$BG$78"}</definedName>
    <definedName name="balance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nco" localSheetId="9">#REF!</definedName>
    <definedName name="banco">#REF!</definedName>
    <definedName name="banco_1" localSheetId="9">#REF!</definedName>
    <definedName name="banco_1">#REF!</definedName>
    <definedName name="_xlnm.Database" localSheetId="9">#REF!</definedName>
    <definedName name="_xlnm.Database">#REF!</definedName>
    <definedName name="banco0">[64]BANCO!$A$1:$D$188</definedName>
    <definedName name="BANCODADOS1" localSheetId="13">'[65]CUSTO EQUIP'!$A$3:$T$56</definedName>
    <definedName name="BANCODADOS1" localSheetId="10">'[65]CUSTO EQUIP'!$A$3:$T$56</definedName>
    <definedName name="BANCODADOS1" localSheetId="9">#NAME?</definedName>
    <definedName name="BANCODADOS1" localSheetId="5">'[65]CUSTO EQUIP'!$A$3:$T$56</definedName>
    <definedName name="BANCODADOS1" localSheetId="7">'[65]CUSTO EQUIP'!$A$3:$T$56</definedName>
    <definedName name="BANCODADOS1" localSheetId="6">'[65]CUSTO EQUIP'!$A$3:$T$56</definedName>
    <definedName name="BANCODADOS1" localSheetId="15">#NAME?</definedName>
    <definedName name="BANCODADOS1" localSheetId="18">'[65]CUSTO EQUIP'!$A$3:$T$56</definedName>
    <definedName name="BANCODADOS1" localSheetId="16">'[65]CUSTO EQUIP'!$A$3:$T$56</definedName>
    <definedName name="BANCODADOS1" localSheetId="17">'[65]CUSTO EQUIP'!$A$3:$T$56</definedName>
    <definedName name="BANCODADOS1">#NAME?</definedName>
    <definedName name="bancodedados">#REF!</definedName>
    <definedName name="bar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RAS" localSheetId="13" hidden="1">{#N/A,#N/A,FALSE,"RESUMO-BB1";#N/A,#N/A,FALSE,"MOD-A01-R - BB1";#N/A,#N/A,FALSE,"URB-BB1"}</definedName>
    <definedName name="BARRAS" hidden="1">{#N/A,#N/A,FALSE,"RESUMO-BB1";#N/A,#N/A,FALSE,"MOD-A01-R - BB1";#N/A,#N/A,FALSE,"URB-BB1"}</definedName>
    <definedName name="bas" localSheetId="9">[66]COMPOS1!#REF!</definedName>
    <definedName name="bas">[66]COMPOS1!#REF!</definedName>
    <definedName name="BASCARROCERIA" localSheetId="9">#REF!</definedName>
    <definedName name="BASCARROCERIA">#REF!</definedName>
    <definedName name="base" localSheetId="9">#REF!</definedName>
    <definedName name="base">#REF!</definedName>
    <definedName name="BASE_12">#REF!</definedName>
    <definedName name="BASE_9">#REF!</definedName>
    <definedName name="batista" localSheetId="13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 localSheetId="9">#REF!</definedName>
    <definedName name="bb">#REF!</definedName>
    <definedName name="bb_1" localSheetId="13" hidden="1">{"'REL CUSTODIF'!$B$1:$H$72"}</definedName>
    <definedName name="bb_1" hidden="1">{"'REL CUSTODIF'!$B$1:$H$72"}</definedName>
    <definedName name="bb_1_1" localSheetId="13" hidden="1">{"'REL CUSTODIF'!$B$1:$H$72"}</definedName>
    <definedName name="bb_1_1" hidden="1">{"'REL CUSTODIF'!$B$1:$H$72"}</definedName>
    <definedName name="bb_1_1_1" localSheetId="13" hidden="1">{"'REL CUSTODIF'!$B$1:$H$72"}</definedName>
    <definedName name="bb_1_1_1" hidden="1">{"'REL CUSTODIF'!$B$1:$H$72"}</definedName>
    <definedName name="bb_1_2" localSheetId="13" hidden="1">{"'REL CUSTODIF'!$B$1:$H$72"}</definedName>
    <definedName name="bb_1_2" hidden="1">{"'REL CUSTODIF'!$B$1:$H$72"}</definedName>
    <definedName name="bb_2" localSheetId="13" hidden="1">{"'REL CUSTODIF'!$B$1:$H$72"}</definedName>
    <definedName name="bb_2" hidden="1">{"'REL CUSTODIF'!$B$1:$H$72"}</definedName>
    <definedName name="bbb" localSheetId="13" hidden="1">{#N/A,#N/A,FALSE,"CW Summary";#N/A,#N/A,FALSE,"Weekly Tracking";#N/A,#N/A,FALSE,"MSA";#N/A,#N/A,FALSE,"Parts";#N/A,#N/A,FALSE,"RS";#N/A,#N/A,FALSE,"Mods";#N/A,#N/A,FALSE,"GEVISA";#N/A,#N/A,FALSE,"HQ"}</definedName>
    <definedName name="bbb" localSheetId="10">#N/A</definedName>
    <definedName name="bbb" localSheetId="15">#N/A</definedName>
    <definedName name="bbb" localSheetId="17">#N/A</definedName>
    <definedName name="bbb" hidden="1">{#N/A,#N/A,FALSE,"CW Summary";#N/A,#N/A,FALSE,"Weekly Tracking";#N/A,#N/A,FALSE,"MSA";#N/A,#N/A,FALSE,"Parts";#N/A,#N/A,FALSE,"RS";#N/A,#N/A,FALSE,"Mods";#N/A,#N/A,FALSE,"GEVISA";#N/A,#N/A,FALSE,"HQ"}</definedName>
    <definedName name="bbbb" localSheetId="13" hidden="1">{#N/A,#N/A,FALSE,"PCOL"}</definedName>
    <definedName name="bbbb" localSheetId="10">[67]Original!$A$1:$F$595</definedName>
    <definedName name="bbbb" localSheetId="9" hidden="1">{#N/A,#N/A,FALSE,"MO (2)"}</definedName>
    <definedName name="bbbb" localSheetId="15">[67]Original!$A$1:$F$595</definedName>
    <definedName name="bbbb" localSheetId="17">[67]Original!$A$1:$F$595</definedName>
    <definedName name="bbbb" hidden="1">{#N/A,#N/A,FALSE,"PCOL"}</definedName>
    <definedName name="bbbb_1" localSheetId="13" hidden="1">{#N/A,#N/A,FALSE,"PCOL"}</definedName>
    <definedName name="bbbb_1" hidden="1">{#N/A,#N/A,FALSE,"PCOL"}</definedName>
    <definedName name="bbbb_1_1" localSheetId="13" hidden="1">{#N/A,#N/A,FALSE,"PCOL"}</definedName>
    <definedName name="bbbb_1_1" hidden="1">{#N/A,#N/A,FALSE,"PCOL"}</definedName>
    <definedName name="bbbb_1_1_1" localSheetId="13" hidden="1">{#N/A,#N/A,FALSE,"PCOL"}</definedName>
    <definedName name="bbbb_1_1_1" hidden="1">{#N/A,#N/A,FALSE,"PCOL"}</definedName>
    <definedName name="bbbb_1_2" localSheetId="13" hidden="1">{#N/A,#N/A,FALSE,"PCOL"}</definedName>
    <definedName name="bbbb_1_2" hidden="1">{#N/A,#N/A,FALSE,"PCOL"}</definedName>
    <definedName name="bbbb_2" localSheetId="13" hidden="1">{#N/A,#N/A,FALSE,"PCOL"}</definedName>
    <definedName name="bbbb_2" hidden="1">{#N/A,#N/A,FALSE,"PCOL"}</definedName>
    <definedName name="bbbbb" localSheetId="13" hidden="1">{"'gráf jan00'!$A$1:$AK$41"}</definedName>
    <definedName name="bbbbb" hidden="1">{"'gráf jan00'!$A$1:$AK$41"}</definedName>
    <definedName name="bbbbb_1" localSheetId="13" hidden="1">{"'gráf jan00'!$A$1:$AK$41"}</definedName>
    <definedName name="bbbbb_1" hidden="1">{"'gráf jan00'!$A$1:$AK$41"}</definedName>
    <definedName name="bbbbb_1_1" localSheetId="13" hidden="1">{"'gráf jan00'!$A$1:$AK$41"}</definedName>
    <definedName name="bbbbb_1_1" hidden="1">{"'gráf jan00'!$A$1:$AK$41"}</definedName>
    <definedName name="bbbbb_1_1_1" localSheetId="13" hidden="1">{"'gráf jan00'!$A$1:$AK$41"}</definedName>
    <definedName name="bbbbb_1_1_1" hidden="1">{"'gráf jan00'!$A$1:$AK$41"}</definedName>
    <definedName name="bbbbb_1_2" localSheetId="13" hidden="1">{"'gráf jan00'!$A$1:$AK$41"}</definedName>
    <definedName name="bbbbb_1_2" hidden="1">{"'gráf jan00'!$A$1:$AK$41"}</definedName>
    <definedName name="bbbbb_2" localSheetId="13" hidden="1">{"'gráf jan00'!$A$1:$AK$41"}</definedName>
    <definedName name="bbbbb_2" hidden="1">{"'gráf jan00'!$A$1:$AK$41"}</definedName>
    <definedName name="BBBBBB">[34]Consultoria!#REF!</definedName>
    <definedName name="bbbbbbb" localSheetId="13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bbbbbbb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bbbbbbbbbbbbb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bbbbbbbbbbbbbbbbbbb" localSheetId="13" hidden="1">{"'REL CUSTODIF'!$B$1:$H$72"}</definedName>
    <definedName name="bbbbbbbbbbbbbbbbbbbbbbbbbbbbbbbb" hidden="1">{"'REL CUSTODIF'!$B$1:$H$72"}</definedName>
    <definedName name="bbbbbbbbbbbbbbbbbbbbbbbbbbbbbbbb_1" localSheetId="13" hidden="1">{"'REL CUSTODIF'!$B$1:$H$72"}</definedName>
    <definedName name="bbbbbbbbbbbbbbbbbbbbbbbbbbbbbbbb_1" hidden="1">{"'REL CUSTODIF'!$B$1:$H$72"}</definedName>
    <definedName name="bbbbbbbbbbbbbbbbbbbbbbbbbbbbbbbb_1_1" localSheetId="13" hidden="1">{"'REL CUSTODIF'!$B$1:$H$72"}</definedName>
    <definedName name="bbbbbbbbbbbbbbbbbbbbbbbbbbbbbbbb_1_1" hidden="1">{"'REL CUSTODIF'!$B$1:$H$72"}</definedName>
    <definedName name="bbbbbbbbbbbbbbbbbbbbbbbbbbbbbbbb_1_1_1" localSheetId="13" hidden="1">{"'REL CUSTODIF'!$B$1:$H$72"}</definedName>
    <definedName name="bbbbbbbbbbbbbbbbbbbbbbbbbbbbbbbb_1_1_1" hidden="1">{"'REL CUSTODIF'!$B$1:$H$72"}</definedName>
    <definedName name="bbbbbbbbbbbbbbbbbbbbbbbbbbbbbbbb_1_2" localSheetId="13" hidden="1">{"'REL CUSTODIF'!$B$1:$H$72"}</definedName>
    <definedName name="bbbbbbbbbbbbbbbbbbbbbbbbbbbbbbbb_1_2" hidden="1">{"'REL CUSTODIF'!$B$1:$H$72"}</definedName>
    <definedName name="bbbbbbbbbbbbbbbbbbbbbbbbbbbbbbbb_2" localSheetId="13" hidden="1">{"'REL CUSTODIF'!$B$1:$H$72"}</definedName>
    <definedName name="bbbbbbbbbbbbbbbbbbbbbbbbbbbbbbbb_2" hidden="1">{"'REL CUSTODIF'!$B$1:$H$72"}</definedName>
    <definedName name="bbbn" localSheetId="9">#REF!</definedName>
    <definedName name="bbbn">[68]RMLE157!#REF!</definedName>
    <definedName name="bbgg" localSheetId="13" hidden="1">{"'CptDifn'!$AA$32:$AG$32"}</definedName>
    <definedName name="bbgg" hidden="1">{"'CptDifn'!$AA$32:$AG$32"}</definedName>
    <definedName name="bbgg_1" localSheetId="13" hidden="1">{"'CptDifn'!$AA$32:$AG$32"}</definedName>
    <definedName name="bbgg_1" hidden="1">{"'CptDifn'!$AA$32:$AG$32"}</definedName>
    <definedName name="bbgg_1_1" localSheetId="13" hidden="1">{"'CptDifn'!$AA$32:$AG$32"}</definedName>
    <definedName name="bbgg_1_1" hidden="1">{"'CptDifn'!$AA$32:$AG$32"}</definedName>
    <definedName name="bbgg_1_1_1" localSheetId="13" hidden="1">{"'CptDifn'!$AA$32:$AG$32"}</definedName>
    <definedName name="bbgg_1_1_1" hidden="1">{"'CptDifn'!$AA$32:$AG$32"}</definedName>
    <definedName name="bbgg_1_2" localSheetId="13" hidden="1">{"'CptDifn'!$AA$32:$AG$32"}</definedName>
    <definedName name="bbgg_1_2" hidden="1">{"'CptDifn'!$AA$32:$AG$32"}</definedName>
    <definedName name="bbgg_2" localSheetId="13" hidden="1">{"'CptDifn'!$AA$32:$AG$32"}</definedName>
    <definedName name="bbgg_2" hidden="1">{"'CptDifn'!$AA$32:$AG$32"}</definedName>
    <definedName name="Bbn" localSheetId="13" hidden="1">{"'IndicadoresRH'!$AA$50:$AP$67"}</definedName>
    <definedName name="Bbn" hidden="1">{"'IndicadoresRH'!$AA$50:$AP$67"}</definedName>
    <definedName name="bc" localSheetId="9">#REF!</definedName>
    <definedName name="bc">#REF!</definedName>
    <definedName name="bc_11" localSheetId="9">#REF!</definedName>
    <definedName name="bc_11">#REF!</definedName>
    <definedName name="bc_12" localSheetId="9">#REF!</definedName>
    <definedName name="bc_12">#REF!</definedName>
    <definedName name="bc_13" localSheetId="9">#REF!</definedName>
    <definedName name="bc_13">#REF!</definedName>
    <definedName name="bc_15" localSheetId="9">#REF!</definedName>
    <definedName name="bc_15">#REF!</definedName>
    <definedName name="bc_16" localSheetId="9">#REF!</definedName>
    <definedName name="bc_16">#REF!</definedName>
    <definedName name="bc_17" localSheetId="9">#REF!</definedName>
    <definedName name="bc_17">#REF!</definedName>
    <definedName name="bc_19" localSheetId="9">#REF!</definedName>
    <definedName name="bc_19">#REF!</definedName>
    <definedName name="bc_2" localSheetId="9">#REF!</definedName>
    <definedName name="bc_2">#REF!</definedName>
    <definedName name="bc_28" localSheetId="9">#REF!</definedName>
    <definedName name="bc_28">#REF!</definedName>
    <definedName name="bc_3" localSheetId="9">#REF!</definedName>
    <definedName name="bc_3">#REF!</definedName>
    <definedName name="bc_4" localSheetId="9">#REF!</definedName>
    <definedName name="bc_4">#REF!</definedName>
    <definedName name="bc_7" localSheetId="9">#REF!</definedName>
    <definedName name="bc_7">#REF!</definedName>
    <definedName name="bc_9" localSheetId="9">#REF!</definedName>
    <definedName name="bc_9">#REF!</definedName>
    <definedName name="bca" localSheetId="13" hidden="1">{#N/A,#N/A,FALSE,"ET-CAPA";#N/A,#N/A,FALSE,"ET-PAG1";#N/A,#N/A,FALSE,"ET-PAG2";#N/A,#N/A,FALSE,"ET-PAG3";#N/A,#N/A,FALSE,"ET-PAG4";#N/A,#N/A,FALSE,"ET-PAG5"}</definedName>
    <definedName name="bca" hidden="1">{#N/A,#N/A,FALSE,"ET-CAPA";#N/A,#N/A,FALSE,"ET-PAG1";#N/A,#N/A,FALSE,"ET-PAG2";#N/A,#N/A,FALSE,"ET-PAG3";#N/A,#N/A,FALSE,"ET-PAG4";#N/A,#N/A,FALSE,"ET-PAG5"}</definedName>
    <definedName name="bca_1" localSheetId="13" hidden="1">{#N/A,#N/A,FALSE,"ET-CAPA";#N/A,#N/A,FALSE,"ET-PAG1";#N/A,#N/A,FALSE,"ET-PAG2";#N/A,#N/A,FALSE,"ET-PAG3";#N/A,#N/A,FALSE,"ET-PAG4";#N/A,#N/A,FALSE,"ET-PAG5"}</definedName>
    <definedName name="bca_1" hidden="1">{#N/A,#N/A,FALSE,"ET-CAPA";#N/A,#N/A,FALSE,"ET-PAG1";#N/A,#N/A,FALSE,"ET-PAG2";#N/A,#N/A,FALSE,"ET-PAG3";#N/A,#N/A,FALSE,"ET-PAG4";#N/A,#N/A,FALSE,"ET-PAG5"}</definedName>
    <definedName name="bca_1_1" localSheetId="13" hidden="1">{#N/A,#N/A,FALSE,"ET-CAPA";#N/A,#N/A,FALSE,"ET-PAG1";#N/A,#N/A,FALSE,"ET-PAG2";#N/A,#N/A,FALSE,"ET-PAG3";#N/A,#N/A,FALSE,"ET-PAG4";#N/A,#N/A,FALSE,"ET-PAG5"}</definedName>
    <definedName name="bca_1_1" hidden="1">{#N/A,#N/A,FALSE,"ET-CAPA";#N/A,#N/A,FALSE,"ET-PAG1";#N/A,#N/A,FALSE,"ET-PAG2";#N/A,#N/A,FALSE,"ET-PAG3";#N/A,#N/A,FALSE,"ET-PAG4";#N/A,#N/A,FALSE,"ET-PAG5"}</definedName>
    <definedName name="bca_1_1_1" localSheetId="13" hidden="1">{#N/A,#N/A,FALSE,"ET-CAPA";#N/A,#N/A,FALSE,"ET-PAG1";#N/A,#N/A,FALSE,"ET-PAG2";#N/A,#N/A,FALSE,"ET-PAG3";#N/A,#N/A,FALSE,"ET-PAG4";#N/A,#N/A,FALSE,"ET-PAG5"}</definedName>
    <definedName name="bca_1_1_1" hidden="1">{#N/A,#N/A,FALSE,"ET-CAPA";#N/A,#N/A,FALSE,"ET-PAG1";#N/A,#N/A,FALSE,"ET-PAG2";#N/A,#N/A,FALSE,"ET-PAG3";#N/A,#N/A,FALSE,"ET-PAG4";#N/A,#N/A,FALSE,"ET-PAG5"}</definedName>
    <definedName name="bca_1_2" localSheetId="13" hidden="1">{#N/A,#N/A,FALSE,"ET-CAPA";#N/A,#N/A,FALSE,"ET-PAG1";#N/A,#N/A,FALSE,"ET-PAG2";#N/A,#N/A,FALSE,"ET-PAG3";#N/A,#N/A,FALSE,"ET-PAG4";#N/A,#N/A,FALSE,"ET-PAG5"}</definedName>
    <definedName name="bca_1_2" hidden="1">{#N/A,#N/A,FALSE,"ET-CAPA";#N/A,#N/A,FALSE,"ET-PAG1";#N/A,#N/A,FALSE,"ET-PAG2";#N/A,#N/A,FALSE,"ET-PAG3";#N/A,#N/A,FALSE,"ET-PAG4";#N/A,#N/A,FALSE,"ET-PAG5"}</definedName>
    <definedName name="bca_2" localSheetId="13" hidden="1">{#N/A,#N/A,FALSE,"ET-CAPA";#N/A,#N/A,FALSE,"ET-PAG1";#N/A,#N/A,FALSE,"ET-PAG2";#N/A,#N/A,FALSE,"ET-PAG3";#N/A,#N/A,FALSE,"ET-PAG4";#N/A,#N/A,FALSE,"ET-PAG5"}</definedName>
    <definedName name="bca_2" hidden="1">{#N/A,#N/A,FALSE,"ET-CAPA";#N/A,#N/A,FALSE,"ET-PAG1";#N/A,#N/A,FALSE,"ET-PAG2";#N/A,#N/A,FALSE,"ET-PAG3";#N/A,#N/A,FALSE,"ET-PAG4";#N/A,#N/A,FALSE,"ET-PAG5"}</definedName>
    <definedName name="bchart13">#REF!</definedName>
    <definedName name="bchart14">#REF!</definedName>
    <definedName name="bchart15">#REF!</definedName>
    <definedName name="bchart16">#REF!</definedName>
    <definedName name="bchart17">#REF!</definedName>
    <definedName name="bchart18">#REF!</definedName>
    <definedName name="bchart19">#REF!</definedName>
    <definedName name="bchart2">#REF!</definedName>
    <definedName name="bchart20">#REF!</definedName>
    <definedName name="bchart21">#REF!</definedName>
    <definedName name="bchart22">#REF!</definedName>
    <definedName name="bchart23">#REF!</definedName>
    <definedName name="bchart24">#REF!</definedName>
    <definedName name="bchart25">#REF!</definedName>
    <definedName name="bchart26">#REF!</definedName>
    <definedName name="bchart27">#REF!</definedName>
    <definedName name="bchart28">#REF!</definedName>
    <definedName name="bchart29">#REF!</definedName>
    <definedName name="bchart3">#REF!</definedName>
    <definedName name="bchart30">#REF!</definedName>
    <definedName name="bchart31">#REF!</definedName>
    <definedName name="bchart32">#REF!</definedName>
    <definedName name="bchart4">#REF!</definedName>
    <definedName name="bchart5">#REF!</definedName>
    <definedName name="bchart6">#REF!</definedName>
    <definedName name="bchart7">#REF!</definedName>
    <definedName name="bchart8">#REF!</definedName>
    <definedName name="bchart9">#REF!</definedName>
    <definedName name="bd" localSheetId="13" hidden="1">{"'IndicadoresRH'!$AA$50:$AP$67"}</definedName>
    <definedName name="bd" hidden="1">{"'IndicadoresRH'!$AA$50:$AP$67"}</definedName>
    <definedName name="bd_1" localSheetId="13" hidden="1">{"'IndicadoresRH'!$AA$50:$AP$67"}</definedName>
    <definedName name="bd_1" hidden="1">{"'IndicadoresRH'!$AA$50:$AP$67"}</definedName>
    <definedName name="bd_1_1" localSheetId="13" hidden="1">{"'IndicadoresRH'!$AA$50:$AP$67"}</definedName>
    <definedName name="bd_1_1" hidden="1">{"'IndicadoresRH'!$AA$50:$AP$67"}</definedName>
    <definedName name="bd_1_1_1" localSheetId="13" hidden="1">{"'IndicadoresRH'!$AA$50:$AP$67"}</definedName>
    <definedName name="bd_1_1_1" hidden="1">{"'IndicadoresRH'!$AA$50:$AP$67"}</definedName>
    <definedName name="bd_1_2" localSheetId="13" hidden="1">{"'IndicadoresRH'!$AA$50:$AP$67"}</definedName>
    <definedName name="bd_1_2" hidden="1">{"'IndicadoresRH'!$AA$50:$AP$67"}</definedName>
    <definedName name="bd_2" localSheetId="13" hidden="1">{"'IndicadoresRH'!$AA$50:$AP$67"}</definedName>
    <definedName name="bd_2" hidden="1">{"'IndicadoresRH'!$AA$50:$AP$67"}</definedName>
    <definedName name="BDI" localSheetId="9">#REF!</definedName>
    <definedName name="BDI">#REF!</definedName>
    <definedName name="BDI_1" localSheetId="9">#REF!</definedName>
    <definedName name="BDI_1">#REF!</definedName>
    <definedName name="BDI_11">#REF!</definedName>
    <definedName name="BDI_12">#REF!</definedName>
    <definedName name="BDI_13">#REF!</definedName>
    <definedName name="BDI_15">#REF!</definedName>
    <definedName name="BDI_2">#REF!</definedName>
    <definedName name="BDI_24">#REF!</definedName>
    <definedName name="BDI_26">#REF!</definedName>
    <definedName name="BDI_27">#REF!</definedName>
    <definedName name="BDI_27_11">#REF!</definedName>
    <definedName name="BDI_3">#REF!</definedName>
    <definedName name="BDI_4">#REF!</definedName>
    <definedName name="BDI_5">#REF!</definedName>
    <definedName name="BDI_6">#REF!</definedName>
    <definedName name="BDI_7">#REF!</definedName>
    <definedName name="BDI_8">#REF!</definedName>
    <definedName name="BDI_9">#REF!</definedName>
    <definedName name="BDI_9_11">#REF!</definedName>
    <definedName name="BDI_A">#REF!</definedName>
    <definedName name="BDI_AGETOP">#REF!</definedName>
    <definedName name="BDI_B">#REF!</definedName>
    <definedName name="BDI_OP">#REF!</definedName>
    <definedName name="BDI_SANEAGO">#REF!</definedName>
    <definedName name="BDIB">[69]Geral!$B$22</definedName>
    <definedName name="BDIBET">'[70]Comp P Unit '!$N$48</definedName>
    <definedName name="BDIG">[69]Geral!$B$23</definedName>
    <definedName name="bdtc1875" localSheetId="13" hidden="1">{#N/A,#N/A,FALSE,"Planilha";#N/A,#N/A,FALSE,"Resumo";#N/A,#N/A,FALSE,"Fisico";#N/A,#N/A,FALSE,"Financeiro";#N/A,#N/A,FALSE,"Financeiro"}</definedName>
    <definedName name="bdtc1875" localSheetId="9" hidden="1">{#N/A,#N/A,FALSE,"Planilha";#N/A,#N/A,FALSE,"Resumo";#N/A,#N/A,FALSE,"Fisico";#N/A,#N/A,FALSE,"Financeiro";#N/A,#N/A,FALSE,"Financeiro"}</definedName>
    <definedName name="bdtc1875" hidden="1">{#N/A,#N/A,FALSE,"Planilha";#N/A,#N/A,FALSE,"Resumo";#N/A,#N/A,FALSE,"Fisico";#N/A,#N/A,FALSE,"Financeiro";#N/A,#N/A,FALSE,"Financeiro"}</definedName>
    <definedName name="Berço" localSheetId="9">#REF!</definedName>
    <definedName name="Berço">#REF!</definedName>
    <definedName name="Beta" localSheetId="13">#N/A</definedName>
    <definedName name="Beta" localSheetId="10">NA()</definedName>
    <definedName name="Beta" localSheetId="7">#N/A</definedName>
    <definedName name="Beta" localSheetId="6">#N/A</definedName>
    <definedName name="Beta" localSheetId="15">NA()</definedName>
    <definedName name="Beta" localSheetId="17">NA()</definedName>
    <definedName name="Beta">#N/A</definedName>
    <definedName name="BETUMINOSO_15">#REF!</definedName>
    <definedName name="BETUMINOSO_4">#REF!</definedName>
    <definedName name="BETUMINOSO_9">#REF!</definedName>
    <definedName name="BF" localSheetId="13" hidden="1">{#N/A,#N/A,FALSE,"CM BAR";#N/A,#N/A,FALSE,"SUBSOLO";#N/A,#N/A,FALSE,"TERREO";#N/A,#N/A,FALSE,"TIPO";#N/A,#N/A,FALSE,"DUP  INF";#N/A,#N/A,FALSE,"DUP SUP"}</definedName>
    <definedName name="BF" hidden="1">{#N/A,#N/A,FALSE,"CM BAR";#N/A,#N/A,FALSE,"SUBSOLO";#N/A,#N/A,FALSE,"TERREO";#N/A,#N/A,FALSE,"TIPO";#N/A,#N/A,FALSE,"DUP  INF";#N/A,#N/A,FALSE,"DUP SUP"}</definedName>
    <definedName name="BF_1" localSheetId="13" hidden="1">{#N/A,#N/A,FALSE,"CM BAR";#N/A,#N/A,FALSE,"SUBSOLO";#N/A,#N/A,FALSE,"TERREO";#N/A,#N/A,FALSE,"TIPO";#N/A,#N/A,FALSE,"DUP  INF";#N/A,#N/A,FALSE,"DUP SUP"}</definedName>
    <definedName name="BF_1" hidden="1">{#N/A,#N/A,FALSE,"CM BAR";#N/A,#N/A,FALSE,"SUBSOLO";#N/A,#N/A,FALSE,"TERREO";#N/A,#N/A,FALSE,"TIPO";#N/A,#N/A,FALSE,"DUP  INF";#N/A,#N/A,FALSE,"DUP SUP"}</definedName>
    <definedName name="BG" localSheetId="9">#REF!</definedName>
    <definedName name="BG">#REF!</definedName>
    <definedName name="BG_11">#REF!</definedName>
    <definedName name="BG_12">#REF!</definedName>
    <definedName name="BG_13">#REF!</definedName>
    <definedName name="BG_15">#REF!</definedName>
    <definedName name="BG_2">#REF!</definedName>
    <definedName name="BG_4">#REF!</definedName>
    <definedName name="BG_5">#REF!</definedName>
    <definedName name="BG_6">#REF!</definedName>
    <definedName name="BG_7">#REF!</definedName>
    <definedName name="BG_8">#REF!</definedName>
    <definedName name="BG_9">#REF!</definedName>
    <definedName name="BG_Del" hidden="1">15</definedName>
    <definedName name="BG_Ins" hidden="1">4</definedName>
    <definedName name="BG_Mod" hidden="1">6</definedName>
    <definedName name="bgg">#REF!</definedName>
    <definedName name="bgh">#REF!</definedName>
    <definedName name="Bgraduada">'[71]P A T O 99 B'!#REF!</definedName>
    <definedName name="BGU" localSheetId="9">#REF!</definedName>
    <definedName name="BGU">#REF!</definedName>
    <definedName name="BGU_13">#REF!</definedName>
    <definedName name="BGU_15">#REF!</definedName>
    <definedName name="BGU_2">#REF!</definedName>
    <definedName name="BGU_4">#REF!</definedName>
    <definedName name="BGU_5">#REF!</definedName>
    <definedName name="BGU_6">#REF!</definedName>
    <definedName name="BGU_7">#REF!</definedName>
    <definedName name="BGU_8">#REF!</definedName>
    <definedName name="BGU_9">#REF!</definedName>
    <definedName name="BGUU">#REF!</definedName>
    <definedName name="bh">#REF!</definedName>
    <definedName name="BI" localSheetId="9">#NAME?</definedName>
    <definedName name="BI">#NAME?</definedName>
    <definedName name="BII" localSheetId="9">#NAME?</definedName>
    <definedName name="BII">#NAME?</definedName>
    <definedName name="BLANK" localSheetId="1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1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b" localSheetId="13" hidden="1">{"det (May)",#N/A,FALSE,"June";"sum (MAY YTD)",#N/A,FALSE,"June YTD"}</definedName>
    <definedName name="blb" hidden="1">{"det (May)",#N/A,FALSE,"June";"sum (MAY YTD)",#N/A,FALSE,"June YTD"}</definedName>
    <definedName name="blb_1" localSheetId="13" hidden="1">{"det (May)",#N/A,FALSE,"June";"sum (MAY YTD)",#N/A,FALSE,"June YTD"}</definedName>
    <definedName name="blb_1" hidden="1">{"det (May)",#N/A,FALSE,"June";"sum (MAY YTD)",#N/A,FALSE,"June YTD"}</definedName>
    <definedName name="blb_1_1" localSheetId="13" hidden="1">{"det (May)",#N/A,FALSE,"June";"sum (MAY YTD)",#N/A,FALSE,"June YTD"}</definedName>
    <definedName name="blb_1_1" hidden="1">{"det (May)",#N/A,FALSE,"June";"sum (MAY YTD)",#N/A,FALSE,"June YTD"}</definedName>
    <definedName name="blb_1_1_1" localSheetId="13" hidden="1">{"det (May)",#N/A,FALSE,"June";"sum (MAY YTD)",#N/A,FALSE,"June YTD"}</definedName>
    <definedName name="blb_1_1_1" hidden="1">{"det (May)",#N/A,FALSE,"June";"sum (MAY YTD)",#N/A,FALSE,"June YTD"}</definedName>
    <definedName name="blb_1_2" localSheetId="13" hidden="1">{"det (May)",#N/A,FALSE,"June";"sum (MAY YTD)",#N/A,FALSE,"June YTD"}</definedName>
    <definedName name="blb_1_2" hidden="1">{"det (May)",#N/A,FALSE,"June";"sum (MAY YTD)",#N/A,FALSE,"June YTD"}</definedName>
    <definedName name="blb_2" localSheetId="13" hidden="1">{"det (May)",#N/A,FALSE,"June";"sum (MAY YTD)",#N/A,FALSE,"June YTD"}</definedName>
    <definedName name="blb_2" hidden="1">{"det (May)",#N/A,FALSE,"June";"sum (MAY YTD)",#N/A,FALSE,"June YTD"}</definedName>
    <definedName name="Bloco" localSheetId="5" hidden="1">#REF!</definedName>
    <definedName name="Bloco" localSheetId="7" hidden="1">#REF!</definedName>
    <definedName name="Bloco" localSheetId="6" hidden="1">#REF!</definedName>
    <definedName name="Bloco" localSheetId="15" hidden="1">#REF!</definedName>
    <definedName name="Bloco" localSheetId="16" hidden="1">#REF!</definedName>
    <definedName name="Bloco" hidden="1">#REF!</definedName>
    <definedName name="Bloco2" localSheetId="5" hidden="1">#REF!</definedName>
    <definedName name="Bloco2" localSheetId="7" hidden="1">#REF!</definedName>
    <definedName name="Bloco2" localSheetId="6" hidden="1">#REF!</definedName>
    <definedName name="Bloco2" localSheetId="15" hidden="1">#REF!</definedName>
    <definedName name="Bloco2" localSheetId="16" hidden="1">#REF!</definedName>
    <definedName name="Bloco2" hidden="1">#REF!</definedName>
    <definedName name="BLOCOS" localSheetId="13" hidden="1">{#N/A,#N/A,FALSE,"Plan1"}</definedName>
    <definedName name="BLOCOS" hidden="1">{#N/A,#N/A,FALSE,"Plan1"}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2" hidden="1">#REF!</definedName>
    <definedName name="BLPH200001" hidden="1">#REF!</definedName>
    <definedName name="BLPH23" hidden="1">#REF!</definedName>
    <definedName name="BLPH24" hidden="1">#REF!</definedName>
    <definedName name="BLPH25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4" hidden="1">#REF!</definedName>
    <definedName name="BLPI5" hidden="1">#REF!</definedName>
    <definedName name="BOMBA_AN">#REF!</definedName>
    <definedName name="BOMBA_AT">#REF!</definedName>
    <definedName name="BOMBEIRO" localSheetId="9">#NAME?</definedName>
    <definedName name="BOMBEIRO">#NAME?</definedName>
    <definedName name="bonificação">#REF!</definedName>
    <definedName name="bonificaçãoo">#REF!</definedName>
    <definedName name="bosta" localSheetId="13" hidden="1">{#N/A,#N/A,FALSE,"Cronograma";#N/A,#N/A,FALSE,"Cronogr. 2"}</definedName>
    <definedName name="bosta" hidden="1">{#N/A,#N/A,FALSE,"Cronograma";#N/A,#N/A,FALSE,"Cronogr. 2"}</definedName>
    <definedName name="bosta_1" localSheetId="13" hidden="1">{#N/A,#N/A,FALSE,"Cronograma";#N/A,#N/A,FALSE,"Cronogr. 2"}</definedName>
    <definedName name="bosta_1" hidden="1">{#N/A,#N/A,FALSE,"Cronograma";#N/A,#N/A,FALSE,"Cronogr. 2"}</definedName>
    <definedName name="bosta_1_1" localSheetId="13" hidden="1">{#N/A,#N/A,FALSE,"Cronograma";#N/A,#N/A,FALSE,"Cronogr. 2"}</definedName>
    <definedName name="bosta_1_1" hidden="1">{#N/A,#N/A,FALSE,"Cronograma";#N/A,#N/A,FALSE,"Cronogr. 2"}</definedName>
    <definedName name="bosta_1_1_1" localSheetId="13" hidden="1">{#N/A,#N/A,FALSE,"Cronograma";#N/A,#N/A,FALSE,"Cronogr. 2"}</definedName>
    <definedName name="bosta_1_1_1" hidden="1">{#N/A,#N/A,FALSE,"Cronograma";#N/A,#N/A,FALSE,"Cronogr. 2"}</definedName>
    <definedName name="bosta_1_2" localSheetId="13" hidden="1">{#N/A,#N/A,FALSE,"Cronograma";#N/A,#N/A,FALSE,"Cronogr. 2"}</definedName>
    <definedName name="bosta_1_2" hidden="1">{#N/A,#N/A,FALSE,"Cronograma";#N/A,#N/A,FALSE,"Cronogr. 2"}</definedName>
    <definedName name="bosta_2" localSheetId="13" hidden="1">{#N/A,#N/A,FALSE,"Cronograma";#N/A,#N/A,FALSE,"Cronogr. 2"}</definedName>
    <definedName name="bosta_2" hidden="1">{#N/A,#N/A,FALSE,"Cronograma";#N/A,#N/A,FALSE,"Cronogr. 2"}</definedName>
    <definedName name="BOTA">#REF!</definedName>
    <definedName name="BR" localSheetId="9">#NAME?</definedName>
    <definedName name="BR">#NAME?</definedName>
    <definedName name="BR_1" localSheetId="9">#REF!</definedName>
    <definedName name="BR_1">#REF!</definedName>
    <definedName name="BR_11">#REF!</definedName>
    <definedName name="BR_15">#REF!</definedName>
    <definedName name="BRITA">[17]DADOS!$C$12</definedName>
    <definedName name="BRITA_TSD" localSheetId="13" hidden="1">{#N/A,#N/A,TRUE,"Plan1"}</definedName>
    <definedName name="BRITA_TSD" localSheetId="9" hidden="1">{#N/A,#N/A,TRUE,"Plan1"}</definedName>
    <definedName name="BRITA_TSD" hidden="1">{#N/A,#N/A,TRUE,"Plan1"}</definedName>
    <definedName name="BRITA_TSD_2" localSheetId="13" hidden="1">{#N/A,#N/A,TRUE,"Plan1"}</definedName>
    <definedName name="BRITA_TSD_2" localSheetId="9" hidden="1">{#N/A,#N/A,TRUE,"Plan1"}</definedName>
    <definedName name="BRITA_TSD_2" hidden="1">{#N/A,#N/A,TRUE,"Plan1"}</definedName>
    <definedName name="BRITACOMPRO" localSheetId="9">#REF!</definedName>
    <definedName name="BRITACOMPRO">#REF!</definedName>
    <definedName name="BRITAFEXECUTAR" localSheetId="9">#REF!</definedName>
    <definedName name="BRITAFEXECUTAR">#REF!</definedName>
    <definedName name="britage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2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3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TOTAL" localSheetId="9">#REF!</definedName>
    <definedName name="BRITATOTAL">#REF!</definedName>
    <definedName name="BROWN" localSheetId="1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t_Cancel_Clique" localSheetId="7">[72]!Bt_Cancel_Clique</definedName>
    <definedName name="Bt_Cancel_Clique" localSheetId="6">[72]!Bt_Cancel_Clique</definedName>
    <definedName name="Bt_Cancel_Clique">[72]!Bt_Cancel_Clique</definedName>
    <definedName name="Bt_Fechar_Clique" localSheetId="7">[72]!Bt_Fechar_Clique</definedName>
    <definedName name="Bt_Fechar_Clique" localSheetId="6">[72]!Bt_Fechar_Clique</definedName>
    <definedName name="Bt_Fechar_Clique">[72]!Bt_Fechar_Clique</definedName>
    <definedName name="bueiro" localSheetId="13" hidden="1">{#N/A,#N/A,FALSE,"Planilha";#N/A,#N/A,FALSE,"Resumo";#N/A,#N/A,FALSE,"Fisico";#N/A,#N/A,FALSE,"Financeiro";#N/A,#N/A,FALSE,"Financeiro"}</definedName>
    <definedName name="bueiro" localSheetId="9" hidden="1">{#N/A,#N/A,FALSE,"Planilha";#N/A,#N/A,FALSE,"Resumo";#N/A,#N/A,FALSE,"Fisico";#N/A,#N/A,FALSE,"Financeiro";#N/A,#N/A,FALSE,"Financeiro"}</definedName>
    <definedName name="bueiro" hidden="1">{#N/A,#N/A,FALSE,"Planilha";#N/A,#N/A,FALSE,"Resumo";#N/A,#N/A,FALSE,"Fisico";#N/A,#N/A,FALSE,"Financeiro";#N/A,#N/A,FALSE,"Financeiro"}</definedName>
    <definedName name="bueiro_1875" localSheetId="12" hidden="1">#REF!</definedName>
    <definedName name="bueiro_1875" localSheetId="9" hidden="1">#REF!</definedName>
    <definedName name="bueiro_1875" hidden="1">#REF!</definedName>
    <definedName name="BUEIROSMETALICOS" localSheetId="9">#REF!</definedName>
    <definedName name="BUEIROSMETALICOS">#REF!</definedName>
    <definedName name="BuiltIn_Print_Area" localSheetId="9">#REF!</definedName>
    <definedName name="BuiltIn_Print_Area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urac" localSheetId="9">#REF!</definedName>
    <definedName name="burac">[73]DIPRVS12!#REF!</definedName>
    <definedName name="buraco" localSheetId="9">#REF!</definedName>
    <definedName name="buraco">[73]DIPRVS12!#REF!</definedName>
    <definedName name="button_area_1" localSheetId="9">#REF!</definedName>
    <definedName name="button_area_1">#REF!</definedName>
    <definedName name="bv">'[74]PLANILHA DE QUANT. E CUSTOS A'!#REF!</definedName>
    <definedName name="bvcx" localSheetId="13" hidden="1">{"'Quadro'!$A$4:$BG$78"}</definedName>
    <definedName name="bvcx" hidden="1">{"'Quadro'!$A$4:$BG$78"}</definedName>
    <definedName name="bvcx_1" localSheetId="13" hidden="1">{"'Quadro'!$A$4:$BG$78"}</definedName>
    <definedName name="bvcx_1" hidden="1">{"'Quadro'!$A$4:$BG$78"}</definedName>
    <definedName name="bvcx_1_1" localSheetId="13" hidden="1">{"'Quadro'!$A$4:$BG$78"}</definedName>
    <definedName name="bvcx_1_1" hidden="1">{"'Quadro'!$A$4:$BG$78"}</definedName>
    <definedName name="bvcx_1_1_1" localSheetId="13" hidden="1">{"'Quadro'!$A$4:$BG$78"}</definedName>
    <definedName name="bvcx_1_1_1" hidden="1">{"'Quadro'!$A$4:$BG$78"}</definedName>
    <definedName name="bvcx_1_2" localSheetId="13" hidden="1">{"'Quadro'!$A$4:$BG$78"}</definedName>
    <definedName name="bvcx_1_2" hidden="1">{"'Quadro'!$A$4:$BG$78"}</definedName>
    <definedName name="bvcx_2" localSheetId="13" hidden="1">{"'Quadro'!$A$4:$BG$78"}</definedName>
    <definedName name="bvcx_2" hidden="1">{"'Quadro'!$A$4:$BG$78"}</definedName>
    <definedName name="BVZ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localSheetId="13" hidden="1">{"'Quadro'!$A$4:$BG$78"}</definedName>
    <definedName name="BXF" hidden="1">{"'Quadro'!$A$4:$BG$78"}</definedName>
    <definedName name="BXF_1" localSheetId="13" hidden="1">{"'Quadro'!$A$4:$BG$78"}</definedName>
    <definedName name="BXF_1" hidden="1">{"'Quadro'!$A$4:$BG$78"}</definedName>
    <definedName name="BXF_1_1" localSheetId="13" hidden="1">{"'Quadro'!$A$4:$BG$78"}</definedName>
    <definedName name="BXF_1_1" hidden="1">{"'Quadro'!$A$4:$BG$78"}</definedName>
    <definedName name="BXF_1_1_1" localSheetId="13" hidden="1">{"'Quadro'!$A$4:$BG$78"}</definedName>
    <definedName name="BXF_1_1_1" hidden="1">{"'Quadro'!$A$4:$BG$78"}</definedName>
    <definedName name="BXF_1_2" localSheetId="13" hidden="1">{"'Quadro'!$A$4:$BG$78"}</definedName>
    <definedName name="BXF_1_2" hidden="1">{"'Quadro'!$A$4:$BG$78"}</definedName>
    <definedName name="BXF_2" localSheetId="13" hidden="1">{"'Quadro'!$A$4:$BG$78"}</definedName>
    <definedName name="BXF_2" hidden="1">{"'Quadro'!$A$4:$BG$78"}</definedName>
    <definedName name="BXQHSWXMRV" hidden="1">#REF!</definedName>
    <definedName name="BYANNA" localSheetId="13" hidden="1">{#N/A,#N/A,FALSE,"PR  06";#N/A,#N/A,FALSE,"PR  07";#N/A,#N/A,FALSE,"PR 08";#N/A,#N/A,FALSE,"PR 09";#N/A,#N/A,FALSE,"PR 40";#N/A,#N/A,FALSE,"PR 41";#N/A,#N/A,FALSE,"PR 45";#N/A,#N/A,FALSE,"PR 46";#N/A,#N/A,FALSE,"PR 55"}</definedName>
    <definedName name="BYANNA" hidden="1">{#N/A,#N/A,FALSE,"PR  06";#N/A,#N/A,FALSE,"PR  07";#N/A,#N/A,FALSE,"PR 08";#N/A,#N/A,FALSE,"PR 09";#N/A,#N/A,FALSE,"PR 40";#N/A,#N/A,FALSE,"PR 41";#N/A,#N/A,FALSE,"PR 45";#N/A,#N/A,FALSE,"PR 46";#N/A,#N/A,FALSE,"PR 55"}</definedName>
    <definedName name="BZCZC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13" hidden="1">{"'gráf jan00'!$A$1:$AK$41"}</definedName>
    <definedName name="ç" hidden="1">{"'gráf jan00'!$A$1:$AK$41"}</definedName>
    <definedName name="C_" localSheetId="9">#REF!</definedName>
    <definedName name="C_">#REF!</definedName>
    <definedName name="C__1" localSheetId="9">#REF!</definedName>
    <definedName name="C__1">#REF!</definedName>
    <definedName name="C__14" localSheetId="10">#REF!</definedName>
    <definedName name="C__14" localSheetId="15">#REF!</definedName>
    <definedName name="C__14" localSheetId="17">#REF!</definedName>
    <definedName name="C__14">#N/A</definedName>
    <definedName name="C__7" localSheetId="9">#REF!</definedName>
    <definedName name="C__7">#REF!</definedName>
    <definedName name="C__7_1" localSheetId="9">#REF!</definedName>
    <definedName name="C__7_1">#REF!</definedName>
    <definedName name="C__7_14" localSheetId="10">#REF!</definedName>
    <definedName name="C__7_14" localSheetId="15">#REF!</definedName>
    <definedName name="C__7_14" localSheetId="17">#REF!</definedName>
    <definedName name="C__7_14">#N/A</definedName>
    <definedName name="ç_1" localSheetId="13" hidden="1">{"'gráf jan00'!$A$1:$AK$41"}</definedName>
    <definedName name="ç_1" hidden="1">{"'gráf jan00'!$A$1:$AK$41"}</definedName>
    <definedName name="ç_1_1" localSheetId="13" hidden="1">{"'gráf jan00'!$A$1:$AK$41"}</definedName>
    <definedName name="ç_1_1" hidden="1">{"'gráf jan00'!$A$1:$AK$41"}</definedName>
    <definedName name="ç_1_1_1" localSheetId="13" hidden="1">{"'gráf jan00'!$A$1:$AK$41"}</definedName>
    <definedName name="ç_1_1_1" hidden="1">{"'gráf jan00'!$A$1:$AK$41"}</definedName>
    <definedName name="ç_1_2" localSheetId="13" hidden="1">{"'gráf jan00'!$A$1:$AK$41"}</definedName>
    <definedName name="ç_1_2" hidden="1">{"'gráf jan00'!$A$1:$AK$41"}</definedName>
    <definedName name="ç_2" localSheetId="13" hidden="1">{"'gráf jan00'!$A$1:$AK$41"}</definedName>
    <definedName name="ç_2" hidden="1">{"'gráf jan00'!$A$1:$AK$41"}</definedName>
    <definedName name="c_c" localSheetId="13" hidden="1">{"'REL CUSTODIF'!$B$1:$H$72"}</definedName>
    <definedName name="c_c" hidden="1">{"'REL CUSTODIF'!$B$1:$H$72"}</definedName>
    <definedName name="c_c_1" localSheetId="13" hidden="1">{"'REL CUSTODIF'!$B$1:$H$72"}</definedName>
    <definedName name="c_c_1" hidden="1">{"'REL CUSTODIF'!$B$1:$H$72"}</definedName>
    <definedName name="c_c_1_1" localSheetId="13" hidden="1">{"'REL CUSTODIF'!$B$1:$H$72"}</definedName>
    <definedName name="c_c_1_1" hidden="1">{"'REL CUSTODIF'!$B$1:$H$72"}</definedName>
    <definedName name="c_c_1_1_1" localSheetId="13" hidden="1">{"'REL CUSTODIF'!$B$1:$H$72"}</definedName>
    <definedName name="c_c_1_1_1" hidden="1">{"'REL CUSTODIF'!$B$1:$H$72"}</definedName>
    <definedName name="c_c_1_2" localSheetId="13" hidden="1">{"'REL CUSTODIF'!$B$1:$H$72"}</definedName>
    <definedName name="c_c_1_2" hidden="1">{"'REL CUSTODIF'!$B$1:$H$72"}</definedName>
    <definedName name="c_c_2" localSheetId="13" hidden="1">{"'REL CUSTODIF'!$B$1:$H$72"}</definedName>
    <definedName name="c_c_2" hidden="1">{"'REL CUSTODIF'!$B$1:$H$72"}</definedName>
    <definedName name="C_Univ">#N/A</definedName>
    <definedName name="C0">'[40]Convert Lat, Long to UTM'!$C$19</definedName>
    <definedName name="CA_01" localSheetId="9">#NAME?</definedName>
    <definedName name="CA_01">#NAME?</definedName>
    <definedName name="CA_01_1" localSheetId="9">#REF!</definedName>
    <definedName name="CA_01_1">#REF!</definedName>
    <definedName name="CA_04" localSheetId="9">#NAME?</definedName>
    <definedName name="CA_04">#NAME?</definedName>
    <definedName name="CA_04_1" localSheetId="9">#REF!</definedName>
    <definedName name="CA_04_1">#REF!</definedName>
    <definedName name="CA_35" localSheetId="9">#NAME?</definedName>
    <definedName name="CA_35">#NAME?</definedName>
    <definedName name="CA_35_1" localSheetId="9">#REF!</definedName>
    <definedName name="CA_35_1">#REF!</definedName>
    <definedName name="CA_40" localSheetId="9">#NAME?</definedName>
    <definedName name="CA_40">#NAME?</definedName>
    <definedName name="CA_40_1" localSheetId="9">#REF!</definedName>
    <definedName name="CA_40_1">#REF!</definedName>
    <definedName name="CA_41" localSheetId="9">#NAME?</definedName>
    <definedName name="CA_41">#NAME?</definedName>
    <definedName name="CA_41_1" localSheetId="9">#REF!</definedName>
    <definedName name="CA_41_1">#REF!</definedName>
    <definedName name="CA_42" localSheetId="9">#NAME?</definedName>
    <definedName name="CA_42">#NAME?</definedName>
    <definedName name="CA_42_1" localSheetId="9">#REF!</definedName>
    <definedName name="CA_42_1">#REF!</definedName>
    <definedName name="CA_43" localSheetId="9">#NAME?</definedName>
    <definedName name="CA_43">#NAME?</definedName>
    <definedName name="CA_43_1" localSheetId="9">#REF!</definedName>
    <definedName name="CA_43_1">#REF!</definedName>
    <definedName name="CA´L" localSheetId="13" hidden="1">{#N/A,#N/A,FALSE,"Cronograma";#N/A,#N/A,FALSE,"Cronogr. 2"}</definedName>
    <definedName name="CA´L" hidden="1">{#N/A,#N/A,FALSE,"Cronograma";#N/A,#N/A,FALSE,"Cronogr. 2"}</definedName>
    <definedName name="CA´L_1" localSheetId="13" hidden="1">{#N/A,#N/A,FALSE,"Cronograma";#N/A,#N/A,FALSE,"Cronogr. 2"}</definedName>
    <definedName name="CA´L_1" hidden="1">{#N/A,#N/A,FALSE,"Cronograma";#N/A,#N/A,FALSE,"Cronogr. 2"}</definedName>
    <definedName name="CA´L_1_1" localSheetId="13" hidden="1">{#N/A,#N/A,FALSE,"Cronograma";#N/A,#N/A,FALSE,"Cronogr. 2"}</definedName>
    <definedName name="CA´L_1_1" hidden="1">{#N/A,#N/A,FALSE,"Cronograma";#N/A,#N/A,FALSE,"Cronogr. 2"}</definedName>
    <definedName name="CA´L_1_1_1" localSheetId="13" hidden="1">{#N/A,#N/A,FALSE,"Cronograma";#N/A,#N/A,FALSE,"Cronogr. 2"}</definedName>
    <definedName name="CA´L_1_1_1" hidden="1">{#N/A,#N/A,FALSE,"Cronograma";#N/A,#N/A,FALSE,"Cronogr. 2"}</definedName>
    <definedName name="CA´L_1_2" localSheetId="13" hidden="1">{#N/A,#N/A,FALSE,"Cronograma";#N/A,#N/A,FALSE,"Cronogr. 2"}</definedName>
    <definedName name="CA´L_1_2" hidden="1">{#N/A,#N/A,FALSE,"Cronograma";#N/A,#N/A,FALSE,"Cronogr. 2"}</definedName>
    <definedName name="CA´L_2" localSheetId="13" hidden="1">{#N/A,#N/A,FALSE,"Cronograma";#N/A,#N/A,FALSE,"Cronogr. 2"}</definedName>
    <definedName name="CA´L_2" hidden="1">{#N/A,#N/A,FALSE,"Cronograma";#N/A,#N/A,FALSE,"Cronogr. 2"}</definedName>
    <definedName name="cabc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b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BE" localSheetId="9">#NAME?</definedName>
    <definedName name="CABE">#NAME?</definedName>
    <definedName name="CABE_1" localSheetId="9">#REF!</definedName>
    <definedName name="CABE_1">#REF!</definedName>
    <definedName name="CABEC" localSheetId="9">#REF!</definedName>
    <definedName name="CABEC">#REF!</definedName>
    <definedName name="CABEÇA">#N/A</definedName>
    <definedName name="CAD_TRAÇOS" localSheetId="9">#REF!</definedName>
    <definedName name="CAD_TRAÇOS">#REF!</definedName>
    <definedName name="CADASTRO_AN">#REF!</definedName>
    <definedName name="CADASTRO_AT">#REF!</definedName>
    <definedName name="Cadastro1">#REF!</definedName>
    <definedName name="CADASTROS" localSheetId="9">#REF!</definedName>
    <definedName name="CADASTROS">#REF!</definedName>
    <definedName name="cadeira" localSheetId="13" hidden="1">{#N/A,#N/A,TRUE,"Serviços"}</definedName>
    <definedName name="cadeira" hidden="1">{#N/A,#N/A,TRUE,"Serviços"}</definedName>
    <definedName name="CadIns" localSheetId="5" hidden="1">#REF!</definedName>
    <definedName name="CadIns" localSheetId="7" hidden="1">#REF!</definedName>
    <definedName name="CadIns" localSheetId="6" hidden="1">#REF!</definedName>
    <definedName name="CadIns" localSheetId="15" hidden="1">#REF!</definedName>
    <definedName name="CadIns" localSheetId="16" hidden="1">#REF!</definedName>
    <definedName name="CadIns" hidden="1">#REF!</definedName>
    <definedName name="CadSrv" localSheetId="5" hidden="1">#REF!</definedName>
    <definedName name="CadSrv" localSheetId="7" hidden="1">#REF!</definedName>
    <definedName name="CadSrv" localSheetId="6" hidden="1">#REF!</definedName>
    <definedName name="CadSrv" localSheetId="15" hidden="1">#REF!</definedName>
    <definedName name="CadSrv" localSheetId="16" hidden="1">#REF!</definedName>
    <definedName name="CadSrv" hidden="1">#REF!</definedName>
    <definedName name="caet" localSheetId="13" hidden="1">{#N/A,#N/A,FALSE,"PCOL"}</definedName>
    <definedName name="caet" hidden="1">{#N/A,#N/A,FALSE,"PCOL"}</definedName>
    <definedName name="caet_1" localSheetId="13" hidden="1">{#N/A,#N/A,FALSE,"PCOL"}</definedName>
    <definedName name="caet_1" hidden="1">{#N/A,#N/A,FALSE,"PCOL"}</definedName>
    <definedName name="caet_1_1" localSheetId="13" hidden="1">{#N/A,#N/A,FALSE,"PCOL"}</definedName>
    <definedName name="caet_1_1" hidden="1">{#N/A,#N/A,FALSE,"PCOL"}</definedName>
    <definedName name="caet_1_1_1" localSheetId="13" hidden="1">{#N/A,#N/A,FALSE,"PCOL"}</definedName>
    <definedName name="caet_1_1_1" hidden="1">{#N/A,#N/A,FALSE,"PCOL"}</definedName>
    <definedName name="caet_1_2" localSheetId="13" hidden="1">{#N/A,#N/A,FALSE,"PCOL"}</definedName>
    <definedName name="caet_1_2" hidden="1">{#N/A,#N/A,FALSE,"PCOL"}</definedName>
    <definedName name="caet_2" localSheetId="13" hidden="1">{#N/A,#N/A,FALSE,"PCOL"}</definedName>
    <definedName name="caet_2" hidden="1">{#N/A,#N/A,FALSE,"PCOL"}</definedName>
    <definedName name="caetano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tano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tano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tano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tano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tano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tano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tano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tano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tano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tano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tano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W" localSheetId="12" hidden="1">#REF!</definedName>
    <definedName name="CAEW" localSheetId="9" hidden="1">#REF!</definedName>
    <definedName name="CAEW" hidden="1">#REF!</definedName>
    <definedName name="cafd" localSheetId="13" hidden="1">{#N/A,#N/A,FALSE,"PCOL"}</definedName>
    <definedName name="cafd" hidden="1">{#N/A,#N/A,FALSE,"PCOL"}</definedName>
    <definedName name="cafd_1" localSheetId="13" hidden="1">{#N/A,#N/A,FALSE,"PCOL"}</definedName>
    <definedName name="cafd_1" hidden="1">{#N/A,#N/A,FALSE,"PCOL"}</definedName>
    <definedName name="cafd_1_1" localSheetId="13" hidden="1">{#N/A,#N/A,FALSE,"PCOL"}</definedName>
    <definedName name="cafd_1_1" hidden="1">{#N/A,#N/A,FALSE,"PCOL"}</definedName>
    <definedName name="cafd_1_1_1" localSheetId="13" hidden="1">{#N/A,#N/A,FALSE,"PCOL"}</definedName>
    <definedName name="cafd_1_1_1" hidden="1">{#N/A,#N/A,FALSE,"PCOL"}</definedName>
    <definedName name="cafd_1_2" localSheetId="13" hidden="1">{#N/A,#N/A,FALSE,"PCOL"}</definedName>
    <definedName name="cafd_1_2" hidden="1">{#N/A,#N/A,FALSE,"PCOL"}</definedName>
    <definedName name="cafd_2" localSheetId="13" hidden="1">{#N/A,#N/A,FALSE,"PCOL"}</definedName>
    <definedName name="cafd_2" hidden="1">{#N/A,#N/A,FALSE,"PCOL"}</definedName>
    <definedName name="CAI">#REF!</definedName>
    <definedName name="caiacao">'[75]61M-CBMI'!$S$1:$U$52</definedName>
    <definedName name="CAIB">[17]DADOS!$C$19</definedName>
    <definedName name="caix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L">[17]DADOS!$C$24</definedName>
    <definedName name="calculo_de_hf">#REF!</definedName>
    <definedName name="cam">#REF!</definedName>
    <definedName name="CAMI">#REF!</definedName>
    <definedName name="CAN" localSheetId="9">#REF!</definedName>
    <definedName name="CAN">#REF!</definedName>
    <definedName name="CANALETA">#REF!</definedName>
    <definedName name="CANALETA_10">#REF!</definedName>
    <definedName name="CANALETA_12">#REF!</definedName>
    <definedName name="CANALETA_9">#REF!</definedName>
    <definedName name="cancel" hidden="1">#REF!</definedName>
    <definedName name="CANT_ETE">#REF!</definedName>
    <definedName name="CANT_REDE" localSheetId="10">[76]Planejamento!#REF!</definedName>
    <definedName name="CANT_REDE" localSheetId="9">#REF!</definedName>
    <definedName name="CANT_REDE" localSheetId="15">[76]Planejamento!#REF!</definedName>
    <definedName name="CANT_REDE" localSheetId="17">[76]Planejamento!#REF!</definedName>
    <definedName name="CANT_REDE">#REF!</definedName>
    <definedName name="cap">#NAME?</definedName>
    <definedName name="CAP_20">'[70]CUSTO MATERIAL'!$F$22</definedName>
    <definedName name="CAP20ROO">'[70]CALCULOS AUXILIARES'!$E$18</definedName>
    <definedName name="CAPA" localSheetId="13" hidden="1">{#N/A,#N/A,TRUE,"Serviços"}</definedName>
    <definedName name="CAPA" localSheetId="10">{#N/A,#N/A,TRUE,"Serviços"}</definedName>
    <definedName name="CAPA" localSheetId="9">{#N/A,#N/A,TRUE,"Serviços"}</definedName>
    <definedName name="CAPA" localSheetId="15">{#N/A,#N/A,TRUE,"Serviços"}</definedName>
    <definedName name="CAPA" localSheetId="17">{#N/A,#N/A,TRUE,"Serviços"}</definedName>
    <definedName name="CAPA" hidden="1">{#N/A,#N/A,TRUE,"Serviços"}</definedName>
    <definedName name="CAPA_1" localSheetId="13">{#N/A,#N/A,TRUE,"Serviços"}</definedName>
    <definedName name="CAPA_1" localSheetId="10">{#N/A,#N/A,TRUE,"Serviços"}</definedName>
    <definedName name="CAPA_1" localSheetId="9">{#N/A,#N/A,TRUE,"Serviços"}</definedName>
    <definedName name="CAPA_1" localSheetId="15">{#N/A,#N/A,TRUE,"Serviços"}</definedName>
    <definedName name="CAPA_1" localSheetId="17">{#N/A,#N/A,TRUE,"Serviços"}</definedName>
    <definedName name="CAPA_1">{#N/A,#N/A,TRUE,"Serviços"}</definedName>
    <definedName name="CAPA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a1" localSheetId="13" hidden="1">{#N/A,#N/A,TRUE,"Serviços"}</definedName>
    <definedName name="capa1" localSheetId="10">{#N/A,#N/A,TRUE,"Serviços"}</definedName>
    <definedName name="capa1" localSheetId="9">{#N/A,#N/A,TRUE,"Serviços"}</definedName>
    <definedName name="capa1" localSheetId="15">{#N/A,#N/A,TRUE,"Serviços"}</definedName>
    <definedName name="capa1" localSheetId="17">{#N/A,#N/A,TRUE,"Serviços"}</definedName>
    <definedName name="capa1" hidden="1">{#N/A,#N/A,TRUE,"Serviços"}</definedName>
    <definedName name="capa1_1" localSheetId="13">{#N/A,#N/A,TRUE,"Serviços"}</definedName>
    <definedName name="capa1_1" localSheetId="10">{#N/A,#N/A,TRUE,"Serviços"}</definedName>
    <definedName name="capa1_1" localSheetId="9">{#N/A,#N/A,TRUE,"Serviços"}</definedName>
    <definedName name="capa1_1" localSheetId="15">{#N/A,#N/A,TRUE,"Serviços"}</definedName>
    <definedName name="capa1_1" localSheetId="17">{#N/A,#N/A,TRUE,"Serviços"}</definedName>
    <definedName name="capa1_1">{#N/A,#N/A,TRUE,"Serviços"}</definedName>
    <definedName name="capa11" localSheetId="13" hidden="1">{#N/A,#N/A,TRUE,"Serviços"}</definedName>
    <definedName name="capa11" hidden="1">{#N/A,#N/A,TRUE,"Serviços"}</definedName>
    <definedName name="capa2" localSheetId="13" hidden="1">{#N/A,#N/A,TRUE,"Serviços"}</definedName>
    <definedName name="capa2" localSheetId="10">{#N/A,#N/A,TRUE,"Serviços"}</definedName>
    <definedName name="capa2" localSheetId="9">{#N/A,#N/A,TRUE,"Serviços"}</definedName>
    <definedName name="capa2" localSheetId="15">{#N/A,#N/A,TRUE,"Serviços"}</definedName>
    <definedName name="capa2" localSheetId="17">{#N/A,#N/A,TRUE,"Serviços"}</definedName>
    <definedName name="capa2" hidden="1">{#N/A,#N/A,TRUE,"Serviços"}</definedName>
    <definedName name="capa2_1" localSheetId="13">{#N/A,#N/A,TRUE,"Serviços"}</definedName>
    <definedName name="capa2_1" localSheetId="10">{#N/A,#N/A,TRUE,"Serviços"}</definedName>
    <definedName name="capa2_1" localSheetId="9">{#N/A,#N/A,TRUE,"Serviços"}</definedName>
    <definedName name="capa2_1" localSheetId="15">{#N/A,#N/A,TRUE,"Serviços"}</definedName>
    <definedName name="capa2_1" localSheetId="17">{#N/A,#N/A,TRUE,"Serviços"}</definedName>
    <definedName name="capa2_1">{#N/A,#N/A,TRUE,"Serviços"}</definedName>
    <definedName name="capa22" localSheetId="13" hidden="1">{#N/A,#N/A,TRUE,"Serviços"}</definedName>
    <definedName name="capa22" hidden="1">{#N/A,#N/A,TRUE,"Serviços"}</definedName>
    <definedName name="CAPAA" localSheetId="13" hidden="1">{#N/A,#N/A,TRUE,"Serviços"}</definedName>
    <definedName name="CAPAA" hidden="1">{#N/A,#N/A,TRUE,"Serviços"}</definedName>
    <definedName name="capacitação" localSheetId="13" hidden="1">{"'gráf jan00'!$A$1:$AK$41"}</definedName>
    <definedName name="capacitação" hidden="1">{"'gráf jan00'!$A$1:$AK$41"}</definedName>
    <definedName name="CAPEX.." localSheetId="13" hidden="1">{"'171'!$A$1:$Z$50"}</definedName>
    <definedName name="CAPEX.." hidden="1">{"'171'!$A$1:$Z$50"}</definedName>
    <definedName name="CAPEX.._1" localSheetId="13" hidden="1">{"'171'!$A$1:$Z$50"}</definedName>
    <definedName name="CAPEX.._1" hidden="1">{"'171'!$A$1:$Z$50"}</definedName>
    <definedName name="CAPEX.._1_1" localSheetId="13" hidden="1">{"'171'!$A$1:$Z$50"}</definedName>
    <definedName name="CAPEX.._1_1" hidden="1">{"'171'!$A$1:$Z$50"}</definedName>
    <definedName name="CAPEX.._1_1_1" localSheetId="13" hidden="1">{"'171'!$A$1:$Z$50"}</definedName>
    <definedName name="CAPEX.._1_1_1" hidden="1">{"'171'!$A$1:$Z$50"}</definedName>
    <definedName name="CAPEX.._1_2" localSheetId="13" hidden="1">{"'171'!$A$1:$Z$50"}</definedName>
    <definedName name="CAPEX.._1_2" hidden="1">{"'171'!$A$1:$Z$50"}</definedName>
    <definedName name="CAPEX.._2" localSheetId="13" hidden="1">{"'171'!$A$1:$Z$50"}</definedName>
    <definedName name="CAPEX.._2" hidden="1">{"'171'!$A$1:$Z$50"}</definedName>
    <definedName name="Capina">#REF!</definedName>
    <definedName name="capsulas_plasticidade" localSheetId="9">#REF!</definedName>
    <definedName name="capsulas_plasticidade">#REF!</definedName>
    <definedName name="CAPTAÇÃO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OTAL">#REF!</definedName>
    <definedName name="CAPTURA2" localSheetId="13" hidden="1">{"'171'!$A$1:$Z$50"}</definedName>
    <definedName name="CAPTURA2" hidden="1">{"'171'!$A$1:$Z$50"}</definedName>
    <definedName name="CAPTURA2_1" localSheetId="13" hidden="1">{"'171'!$A$1:$Z$50"}</definedName>
    <definedName name="CAPTURA2_1" hidden="1">{"'171'!$A$1:$Z$50"}</definedName>
    <definedName name="CAPTURA2_1_1" localSheetId="13" hidden="1">{"'171'!$A$1:$Z$50"}</definedName>
    <definedName name="CAPTURA2_1_1" hidden="1">{"'171'!$A$1:$Z$50"}</definedName>
    <definedName name="CAPTURA2_1_1_1" localSheetId="13" hidden="1">{"'171'!$A$1:$Z$50"}</definedName>
    <definedName name="CAPTURA2_1_1_1" hidden="1">{"'171'!$A$1:$Z$50"}</definedName>
    <definedName name="CAPTURA2_1_2" localSheetId="13" hidden="1">{"'171'!$A$1:$Z$50"}</definedName>
    <definedName name="CAPTURA2_1_2" hidden="1">{"'171'!$A$1:$Z$50"}</definedName>
    <definedName name="CAPTURA2_2" localSheetId="13" hidden="1">{"'171'!$A$1:$Z$50"}</definedName>
    <definedName name="CAPTURA2_2" hidden="1">{"'171'!$A$1:$Z$50"}</definedName>
    <definedName name="car" localSheetId="13" hidden="1">{#N/A,#N/A,FALSE,"PCOL"}</definedName>
    <definedName name="car" localSheetId="10">'[18]Mão de Obra'!$E$19</definedName>
    <definedName name="car" localSheetId="15">'[18]Mão de Obra'!$E$19</definedName>
    <definedName name="car" localSheetId="17">'[18]Mão de Obra'!$E$19</definedName>
    <definedName name="car" hidden="1">{#N/A,#N/A,FALSE,"PCOL"}</definedName>
    <definedName name="car_1" localSheetId="13" hidden="1">{#N/A,#N/A,FALSE,"PCOL"}</definedName>
    <definedName name="car_1" hidden="1">{#N/A,#N/A,FALSE,"PCOL"}</definedName>
    <definedName name="car_1_1" localSheetId="13" hidden="1">{#N/A,#N/A,FALSE,"PCOL"}</definedName>
    <definedName name="car_1_1" hidden="1">{#N/A,#N/A,FALSE,"PCOL"}</definedName>
    <definedName name="car_1_1_1" localSheetId="13" hidden="1">{#N/A,#N/A,FALSE,"PCOL"}</definedName>
    <definedName name="car_1_1_1" hidden="1">{#N/A,#N/A,FALSE,"PCOL"}</definedName>
    <definedName name="car_1_2" localSheetId="13" hidden="1">{#N/A,#N/A,FALSE,"PCOL"}</definedName>
    <definedName name="car_1_2" hidden="1">{#N/A,#N/A,FALSE,"PCOL"}</definedName>
    <definedName name="car_2" localSheetId="13" hidden="1">{#N/A,#N/A,FALSE,"PCOL"}</definedName>
    <definedName name="car_2" hidden="1">{#N/A,#N/A,FALSE,"PCOL"}</definedName>
    <definedName name="CARGA_1_AN">#REF!</definedName>
    <definedName name="CARGA_1_AT">#REF!</definedName>
    <definedName name="CARGA_2_AN">#REF!</definedName>
    <definedName name="CARGA_2_AT">#REF!</definedName>
    <definedName name="CARGA_3_AN">#REF!</definedName>
    <definedName name="CARGA_3_AT">#REF!</definedName>
    <definedName name="CARGA_ROCHA_AN">#REF!</definedName>
    <definedName name="CARGA_ROCHA_AT">#REF!</definedName>
    <definedName name="CARGA_TERRA_AN">#REF!</definedName>
    <definedName name="CARGA_TERRA_AT">#REF!</definedName>
    <definedName name="CARL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 localSheetId="13">#N/A</definedName>
    <definedName name="carlos" localSheetId="10">#N/A</definedName>
    <definedName name="carlos" localSheetId="15">#N/A</definedName>
    <definedName name="carlos" localSheetId="17">#N/A</definedName>
    <definedName name="carlos">[0]!carlos</definedName>
    <definedName name="carlos0001" localSheetId="13">#N/A</definedName>
    <definedName name="carlos0001">[0]!carlos0001</definedName>
    <definedName name="Carlos1" localSheetId="9">#REF!</definedName>
    <definedName name="Carlos1">#REF!</definedName>
    <definedName name="CAS">[77]INVENTÁRIO!#REF!</definedName>
    <definedName name="CASA" localSheetId="13" hidden="1">{"'Resumen US$'!$A$104:$B$104"}</definedName>
    <definedName name="CASA" hidden="1">{"'Resumen US$'!$A$104:$B$104"}</definedName>
    <definedName name="Cash" localSheetId="1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b">#REF!</definedName>
    <definedName name="cbr" localSheetId="9">#REF!</definedName>
    <definedName name="cbr">#REF!</definedName>
    <definedName name="CBU" localSheetId="9">#REF!</definedName>
    <definedName name="CBU">#REF!</definedName>
    <definedName name="CBU_13">#REF!</definedName>
    <definedName name="CBU_15">#REF!</definedName>
    <definedName name="CBU_2">#REF!</definedName>
    <definedName name="CBU_4">#REF!</definedName>
    <definedName name="CBU_5">#REF!</definedName>
    <definedName name="CBU_6">#REF!</definedName>
    <definedName name="CBU_7">#REF!</definedName>
    <definedName name="CBU_8">#REF!</definedName>
    <definedName name="CBU_9">#REF!</definedName>
    <definedName name="CBUII" localSheetId="9">#REF!</definedName>
    <definedName name="CBUII">#REF!</definedName>
    <definedName name="CBUII_11">#REF!</definedName>
    <definedName name="CBUII_12">#REF!</definedName>
    <definedName name="CBUII_13">#REF!</definedName>
    <definedName name="CBUII_15">#REF!</definedName>
    <definedName name="CBUII_2">#REF!</definedName>
    <definedName name="CBUII_4">#REF!</definedName>
    <definedName name="CBUII_5">#REF!</definedName>
    <definedName name="CBUII_6">#REF!</definedName>
    <definedName name="CBUII_7">#REF!</definedName>
    <definedName name="CBUII_8">#REF!</definedName>
    <definedName name="CBUII_9">#REF!</definedName>
    <definedName name="CBUIII">#REF!</definedName>
    <definedName name="CBUQ" localSheetId="13">#N/A</definedName>
    <definedName name="CBUQ" localSheetId="10">#REF!</definedName>
    <definedName name="CBUQ" localSheetId="15">#REF!</definedName>
    <definedName name="CBUQ" localSheetId="17">#REF!</definedName>
    <definedName name="CBUQ">[0]!CBUQ</definedName>
    <definedName name="CBUQ.TB">#REF!</definedName>
    <definedName name="CBUQ_C">#REF!</definedName>
    <definedName name="CBUQ_C_10">#REF!</definedName>
    <definedName name="CBUQ_C_12">#REF!</definedName>
    <definedName name="CBUQ_C_9">#REF!</definedName>
    <definedName name="CBUQB" localSheetId="9">#REF!</definedName>
    <definedName name="CBUQB">#REF!</definedName>
    <definedName name="CBUQB_11">#REF!</definedName>
    <definedName name="CBUQB_12">#REF!</definedName>
    <definedName name="CBUQB_13">#REF!</definedName>
    <definedName name="CBUQB_15">#REF!</definedName>
    <definedName name="CBUQB_2">#REF!</definedName>
    <definedName name="CBUQB_4">#REF!</definedName>
    <definedName name="CBUQB_5">#REF!</definedName>
    <definedName name="CBUQB_6">#REF!</definedName>
    <definedName name="CBUQB_7">#REF!</definedName>
    <definedName name="CBUQB_8">#REF!</definedName>
    <definedName name="CBUQB_9">#REF!</definedName>
    <definedName name="CBUQBB">#REF!</definedName>
    <definedName name="CBUQc" localSheetId="9">#REF!</definedName>
    <definedName name="CBUQc">#REF!</definedName>
    <definedName name="CBUQc_11">#REF!</definedName>
    <definedName name="CBUQc_12">#REF!</definedName>
    <definedName name="CBUQc_13">#REF!</definedName>
    <definedName name="CBUQc_15">#REF!</definedName>
    <definedName name="CBUQc_2">#REF!</definedName>
    <definedName name="CBUQc_4">#REF!</definedName>
    <definedName name="CBUQc_5">#REF!</definedName>
    <definedName name="CBUQc_6">#REF!</definedName>
    <definedName name="CBUQc_7">#REF!</definedName>
    <definedName name="CBUQc_8">#REF!</definedName>
    <definedName name="CBUQc_9">#REF!</definedName>
    <definedName name="CBUQcc">#REF!</definedName>
    <definedName name="CBUU">#REF!</definedName>
    <definedName name="CBWorkbookPriority" hidden="1">-216830483</definedName>
    <definedName name="cc" localSheetId="13" hidden="1">{#N/A,#N/A,FALSE,"RESUMO";#N/A,#N/A,FALSE,"EXTR-CRONO";#N/A,#N/A,FALSE,"REAJUSTE";#N/A,#N/A,FALSE,"ACOMP-OBRA";#N/A,#N/A,FALSE,"MEDIÇÃO";#N/A,#N/A,FALSE,"POSIÇÃO FÍSICA";#N/A,#N/A,FALSE,"GRÁFICO"}</definedName>
    <definedName name="cc" localSheetId="10">[25]RESUMO_AUT1!#REF!</definedName>
    <definedName name="cc" localSheetId="15">[25]RESUMO_AUT1!#REF!</definedName>
    <definedName name="cc" localSheetId="17">[25]RESUMO_AUT1!#REF!</definedName>
    <definedName name="cc" hidden="1">{#N/A,#N/A,FALSE,"RESUMO";#N/A,#N/A,FALSE,"EXTR-CRONO";#N/A,#N/A,FALSE,"REAJUSTE";#N/A,#N/A,FALSE,"ACOMP-OBRA";#N/A,#N/A,FALSE,"MEDIÇÃO";#N/A,#N/A,FALSE,"POSIÇÃO FÍSICA";#N/A,#N/A,FALSE,"GRÁFICO"}</definedName>
    <definedName name="çç" localSheetId="13" hidden="1">{"'REL CUSTODIF'!$B$1:$H$72"}</definedName>
    <definedName name="çç" hidden="1">{"'REL CUSTODIF'!$B$1:$H$72"}</definedName>
    <definedName name="CC.102" localSheetId="9">#REF!</definedName>
    <definedName name="CC.102">#REF!</definedName>
    <definedName name="cc.113" localSheetId="9">#REF!</definedName>
    <definedName name="cc.113">#REF!</definedName>
    <definedName name="cc.113a" localSheetId="9">#REF!</definedName>
    <definedName name="cc.113a">#REF!</definedName>
    <definedName name="cc.114" localSheetId="9">#REF!</definedName>
    <definedName name="cc.114">#REF!</definedName>
    <definedName name="CC.153" localSheetId="9">#REF!</definedName>
    <definedName name="CC.153">#REF!</definedName>
    <definedName name="CC.153T" localSheetId="9">#REF!</definedName>
    <definedName name="CC.153T">#REF!</definedName>
    <definedName name="CC.154" localSheetId="9">#REF!</definedName>
    <definedName name="CC.154">#REF!</definedName>
    <definedName name="CC.166" localSheetId="9">#REF!</definedName>
    <definedName name="CC.166">#REF!</definedName>
    <definedName name="CC.170" localSheetId="9">#REF!</definedName>
    <definedName name="CC.170">#REF!</definedName>
    <definedName name="CC.198" localSheetId="9">#REF!</definedName>
    <definedName name="CC.198">#REF!</definedName>
    <definedName name="cc.211" localSheetId="9">#REF!</definedName>
    <definedName name="cc.211">#REF!</definedName>
    <definedName name="CC.247" localSheetId="9">#REF!</definedName>
    <definedName name="CC.247">#REF!</definedName>
    <definedName name="CC.267" localSheetId="9">#REF!</definedName>
    <definedName name="CC.267">#REF!</definedName>
    <definedName name="CC.272" localSheetId="9">#REF!</definedName>
    <definedName name="CC.272">#REF!</definedName>
    <definedName name="CC_102" localSheetId="9">#REF!</definedName>
    <definedName name="CC_102">#REF!</definedName>
    <definedName name="cc_113" localSheetId="9">#REF!</definedName>
    <definedName name="cc_113">#REF!</definedName>
    <definedName name="cc_113a" localSheetId="9">#REF!</definedName>
    <definedName name="cc_113a">#REF!</definedName>
    <definedName name="cc_114" localSheetId="9">#REF!</definedName>
    <definedName name="cc_114">#REF!</definedName>
    <definedName name="CC_153" localSheetId="9">#REF!</definedName>
    <definedName name="CC_153">#REF!</definedName>
    <definedName name="CC_153T" localSheetId="9">#REF!</definedName>
    <definedName name="CC_153T">#REF!</definedName>
    <definedName name="CC_154" localSheetId="9">#REF!</definedName>
    <definedName name="CC_154">#REF!</definedName>
    <definedName name="CC_166" localSheetId="9">#REF!</definedName>
    <definedName name="CC_166">#REF!</definedName>
    <definedName name="CC_170" localSheetId="9">#REF!</definedName>
    <definedName name="CC_170">#REF!</definedName>
    <definedName name="CC_198" localSheetId="9">#REF!</definedName>
    <definedName name="CC_198">#REF!</definedName>
    <definedName name="cc_211" localSheetId="9">#REF!</definedName>
    <definedName name="cc_211">#REF!</definedName>
    <definedName name="CC_247" localSheetId="9">#REF!</definedName>
    <definedName name="CC_247">#REF!</definedName>
    <definedName name="CC_267" localSheetId="9">#REF!</definedName>
    <definedName name="CC_267">#REF!</definedName>
    <definedName name="CC_272" localSheetId="9">#REF!</definedName>
    <definedName name="CC_272">#REF!</definedName>
    <definedName name="CCC" hidden="1">#REF!</definedName>
    <definedName name="ççç" localSheetId="13" hidden="1">{"'gráf jan00'!$A$1:$AK$41"}</definedName>
    <definedName name="ççç" hidden="1">{"'gráf jan00'!$A$1:$AK$41"}</definedName>
    <definedName name="CCC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çç_1" localSheetId="13" hidden="1">{"'gráf jan00'!$A$1:$AK$41"}</definedName>
    <definedName name="ççç_1" hidden="1">{"'gráf jan00'!$A$1:$AK$41"}</definedName>
    <definedName name="CCC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çç_1_1" localSheetId="13" hidden="1">{"'gráf jan00'!$A$1:$AK$41"}</definedName>
    <definedName name="ççç_1_1" hidden="1">{"'gráf jan00'!$A$1:$AK$41"}</definedName>
    <definedName name="CCC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çç_1_1_1" localSheetId="13" hidden="1">{"'gráf jan00'!$A$1:$AK$41"}</definedName>
    <definedName name="ççç_1_1_1" hidden="1">{"'gráf jan00'!$A$1:$AK$41"}</definedName>
    <definedName name="CCC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çç_1_2" localSheetId="13" hidden="1">{"'gráf jan00'!$A$1:$AK$41"}</definedName>
    <definedName name="ççç_1_2" hidden="1">{"'gráf jan00'!$A$1:$AK$41"}</definedName>
    <definedName name="CCC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çç_2" localSheetId="13" hidden="1">{"'gráf jan00'!$A$1:$AK$41"}</definedName>
    <definedName name="ççç_2" hidden="1">{"'gráf jan00'!$A$1:$AK$41"}</definedName>
    <definedName name="cccc" localSheetId="13" hidden="1">{"'Resumen US$'!$A$104:$B$104"}</definedName>
    <definedName name="cccc" hidden="1">{"'Resumen US$'!$A$104:$B$104"}</definedName>
    <definedName name="çççç" localSheetId="13" hidden="1">{"'CptDifn'!$AA$32:$AG$32"}</definedName>
    <definedName name="çççç" hidden="1">{"'CptDifn'!$AA$32:$AG$32"}</definedName>
    <definedName name="cccc_1" localSheetId="13" hidden="1">{#N/A,#N/A,FALSE,"GQGEMPRE"}</definedName>
    <definedName name="cccc_1" hidden="1">{#N/A,#N/A,FALSE,"GQGEMPRE"}</definedName>
    <definedName name="çççç_1" localSheetId="13" hidden="1">{"'CptDifn'!$AA$32:$AG$32"}</definedName>
    <definedName name="çççç_1" hidden="1">{"'CptDifn'!$AA$32:$AG$32"}</definedName>
    <definedName name="cccc_1_1" localSheetId="13" hidden="1">{#N/A,#N/A,FALSE,"GQGEMPRE"}</definedName>
    <definedName name="cccc_1_1" hidden="1">{#N/A,#N/A,FALSE,"GQGEMPRE"}</definedName>
    <definedName name="çççç_1_1" localSheetId="13" hidden="1">{"'CptDifn'!$AA$32:$AG$32"}</definedName>
    <definedName name="çççç_1_1" hidden="1">{"'CptDifn'!$AA$32:$AG$32"}</definedName>
    <definedName name="cccc_1_1_1" localSheetId="13" hidden="1">{#N/A,#N/A,FALSE,"GQGEMPRE"}</definedName>
    <definedName name="cccc_1_1_1" hidden="1">{#N/A,#N/A,FALSE,"GQGEMPRE"}</definedName>
    <definedName name="çççç_1_1_1" localSheetId="13" hidden="1">{"'CptDifn'!$AA$32:$AG$32"}</definedName>
    <definedName name="çççç_1_1_1" hidden="1">{"'CptDifn'!$AA$32:$AG$32"}</definedName>
    <definedName name="cccc_1_2" localSheetId="13" hidden="1">{#N/A,#N/A,FALSE,"GQGEMPRE"}</definedName>
    <definedName name="cccc_1_2" hidden="1">{#N/A,#N/A,FALSE,"GQGEMPRE"}</definedName>
    <definedName name="çççç_1_2" localSheetId="13" hidden="1">{"'CptDifn'!$AA$32:$AG$32"}</definedName>
    <definedName name="çççç_1_2" hidden="1">{"'CptDifn'!$AA$32:$AG$32"}</definedName>
    <definedName name="cccc_2" localSheetId="13" hidden="1">{#N/A,#N/A,FALSE,"GQGEMPRE"}</definedName>
    <definedName name="cccc_2" hidden="1">{#N/A,#N/A,FALSE,"GQGEMPRE"}</definedName>
    <definedName name="çççç_2" localSheetId="13" hidden="1">{"'CptDifn'!$AA$32:$AG$32"}</definedName>
    <definedName name="çççç_2" hidden="1">{"'CptDifn'!$AA$32:$AG$32"}</definedName>
    <definedName name="CCCCC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_1" localSheetId="13" hidden="1">{"'CptDifn'!$AA$32:$AG$32"}</definedName>
    <definedName name="ccccc_1" hidden="1">{"'CptDifn'!$AA$32:$AG$32"}</definedName>
    <definedName name="ccccc_1_1" localSheetId="13" hidden="1">{"'CptDifn'!$AA$32:$AG$32"}</definedName>
    <definedName name="ccccc_1_1" hidden="1">{"'CptDifn'!$AA$32:$AG$32"}</definedName>
    <definedName name="ccccc_1_1_1" localSheetId="13" hidden="1">{"'CptDifn'!$AA$32:$AG$32"}</definedName>
    <definedName name="ccccc_1_1_1" hidden="1">{"'CptDifn'!$AA$32:$AG$32"}</definedName>
    <definedName name="ccccc_1_2" localSheetId="13" hidden="1">{"'CptDifn'!$AA$32:$AG$32"}</definedName>
    <definedName name="ccccc_1_2" hidden="1">{"'CptDifn'!$AA$32:$AG$32"}</definedName>
    <definedName name="ccccc_2" localSheetId="13" hidden="1">{"'CptDifn'!$AA$32:$AG$32"}</definedName>
    <definedName name="ccccc_2" hidden="1">{"'CptDifn'!$AA$32:$AG$32"}</definedName>
    <definedName name="cccccc" localSheetId="13">#N/A</definedName>
    <definedName name="cccccc">[0]!cccccc</definedName>
    <definedName name="CCCCCCCC" localSheetId="13" hidden="1">{#N/A,#N/A,FALSE,"Plan1"}</definedName>
    <definedName name="CCCCCCCC" hidden="1">{#N/A,#N/A,FALSE,"Plan1"}</definedName>
    <definedName name="ccccccccc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CC">'[38]CROQUIS DE DIST.'!CCCCCCCCCCC</definedName>
    <definedName name="CCCCCCCCCCC_10">#N/A</definedName>
    <definedName name="CCCCCCCCCCC_12">#N/A</definedName>
    <definedName name="CCCCCCCCCCC_13">#N/A</definedName>
    <definedName name="CCCCCCCCCCC_15">#N/A</definedName>
    <definedName name="CCCCCCCCCCC_5">#N/A</definedName>
    <definedName name="CCCCCCCCCCC_6">#N/A</definedName>
    <definedName name="CCCCCCCCCCC_7">#N/A</definedName>
    <definedName name="CCCCCCCCCCC_8">#N/A</definedName>
    <definedName name="CCCCCCCCCCC_9">#N/A</definedName>
    <definedName name="cch" hidden="1">#N/A</definedName>
    <definedName name="cchart13">#REF!</definedName>
    <definedName name="cchart14">#REF!</definedName>
    <definedName name="cchart15">#REF!</definedName>
    <definedName name="cchart16">#REF!</definedName>
    <definedName name="cchart17">#REF!</definedName>
    <definedName name="cchart18">#REF!</definedName>
    <definedName name="cchart19">#REF!</definedName>
    <definedName name="cchart2">#REF!</definedName>
    <definedName name="cchart20">#REF!</definedName>
    <definedName name="cchart21">#REF!</definedName>
    <definedName name="cchart22">#REF!</definedName>
    <definedName name="cchart23">#REF!</definedName>
    <definedName name="cchart24">#REF!</definedName>
    <definedName name="cchart25">#REF!</definedName>
    <definedName name="cchart26">#REF!</definedName>
    <definedName name="cchart27">#REF!</definedName>
    <definedName name="cchart28">#REF!</definedName>
    <definedName name="cchart29">#REF!</definedName>
    <definedName name="cchart3">#REF!</definedName>
    <definedName name="cchart31">#REF!</definedName>
    <definedName name="cchart32">#REF!</definedName>
    <definedName name="cchart4">#REF!</definedName>
    <definedName name="cchart5">#REF!</definedName>
    <definedName name="cchart6">#REF!</definedName>
    <definedName name="cchart7">#REF!</definedName>
    <definedName name="cchart8">#REF!</definedName>
    <definedName name="cchart9">#REF!</definedName>
    <definedName name="CCIC">[78]SERVIÇOS!$G$20</definedName>
    <definedName name="CCM30.1">[18]PATO!#REF!</definedName>
    <definedName name="CCP" localSheetId="9">#NAME?</definedName>
    <definedName name="CCP">#NAME?</definedName>
    <definedName name="CCP_1" localSheetId="9">#REF!</definedName>
    <definedName name="CCP_1">#REF!</definedName>
    <definedName name="CCPW">#REF!</definedName>
    <definedName name="CCPWA">#REF!</definedName>
    <definedName name="CD" localSheetId="9">#REF!</definedName>
    <definedName name="CD">#REF!</definedName>
    <definedName name="CD_1" localSheetId="9">#REF!</definedName>
    <definedName name="CD_1">#REF!</definedName>
    <definedName name="CD97A">#REF!</definedName>
    <definedName name="CD97AW">#REF!</definedName>
    <definedName name="CDF">#REF!</definedName>
    <definedName name="CDG">[79]CIDADE!$A$1:$E$65536</definedName>
    <definedName name="CDP">#REF!</definedName>
    <definedName name="CDP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W">#REF!</definedName>
    <definedName name="CDWA">#REF!</definedName>
    <definedName name="CE" localSheetId="9">#REF!</definedName>
    <definedName name="CE">#REF!</definedName>
    <definedName name="CEE" localSheetId="9">#REF!</definedName>
    <definedName name="CEE">#REF!</definedName>
    <definedName name="celltips_area" localSheetId="9">#REF!</definedName>
    <definedName name="celltips_area">#REF!</definedName>
    <definedName name="CELSO">'[38]CROQUIS DE DIST.'!CELSO</definedName>
    <definedName name="CELSO_10">#N/A</definedName>
    <definedName name="CELSO_12">#N/A</definedName>
    <definedName name="CELSO_13">#N/A</definedName>
    <definedName name="CELSO_15">#N/A</definedName>
    <definedName name="CELSO_5">#N/A</definedName>
    <definedName name="CELSO_6">#N/A</definedName>
    <definedName name="CELSO_7">#N/A</definedName>
    <definedName name="CELSO_8">#N/A</definedName>
    <definedName name="CELSO_9">#N/A</definedName>
    <definedName name="CélulaInicioPlanilha">#REF!</definedName>
    <definedName name="CélulaResumo">#REF!</definedName>
    <definedName name="Cerca">'[51]6.6.4.Cerca'!$K$56</definedName>
    <definedName name="CERCA_ETE">#REF!</definedName>
    <definedName name="CERCA_REDE" localSheetId="10">[76]Planejamento!#REF!</definedName>
    <definedName name="CERCA_REDE" localSheetId="9">#REF!</definedName>
    <definedName name="CERCA_REDE" localSheetId="15">[76]Planejamento!#REF!</definedName>
    <definedName name="CERCA_REDE" localSheetId="17">[76]Planejamento!#REF!</definedName>
    <definedName name="CERCA_REDE">#REF!</definedName>
    <definedName name="cfartaetfE" localSheetId="13" hidden="1">{"'REL CUSTODIF'!$B$1:$H$72"}</definedName>
    <definedName name="cfartaetfE" hidden="1">{"'REL CUSTODIF'!$B$1:$H$72"}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rles" localSheetId="13" hidden="1">{"'gráf jan00'!$A$1:$AK$41"}</definedName>
    <definedName name="charles" hidden="1">{"'gráf jan00'!$A$1:$AK$41"}</definedName>
    <definedName name="charles_1" localSheetId="13" hidden="1">{"'gráf jan00'!$A$1:$AK$41"}</definedName>
    <definedName name="charles_1" hidden="1">{"'gráf jan00'!$A$1:$AK$41"}</definedName>
    <definedName name="charles_1_1" localSheetId="13" hidden="1">{"'gráf jan00'!$A$1:$AK$41"}</definedName>
    <definedName name="charles_1_1" hidden="1">{"'gráf jan00'!$A$1:$AK$41"}</definedName>
    <definedName name="charles_1_1_1" localSheetId="13" hidden="1">{"'gráf jan00'!$A$1:$AK$41"}</definedName>
    <definedName name="charles_1_1_1" hidden="1">{"'gráf jan00'!$A$1:$AK$41"}</definedName>
    <definedName name="charles_1_2" localSheetId="13" hidden="1">{"'gráf jan00'!$A$1:$AK$41"}</definedName>
    <definedName name="charles_1_2" hidden="1">{"'gráf jan00'!$A$1:$AK$41"}</definedName>
    <definedName name="charles_2" localSheetId="13" hidden="1">{"'gráf jan00'!$A$1:$AK$41"}</definedName>
    <definedName name="charles_2" hidden="1">{"'gráf jan00'!$A$1:$AK$41"}</definedName>
    <definedName name="Chave" localSheetId="5" hidden="1">#REF!</definedName>
    <definedName name="Chave" localSheetId="7" hidden="1">#REF!</definedName>
    <definedName name="Chave" localSheetId="6" hidden="1">#REF!</definedName>
    <definedName name="Chave" localSheetId="15" hidden="1">#REF!</definedName>
    <definedName name="Chave" localSheetId="16" hidden="1">#REF!</definedName>
    <definedName name="Chave" hidden="1">#REF!</definedName>
    <definedName name="Chave1" localSheetId="5" hidden="1">#REF!</definedName>
    <definedName name="Chave1" localSheetId="7" hidden="1">#REF!</definedName>
    <definedName name="Chave1" localSheetId="6" hidden="1">#REF!</definedName>
    <definedName name="Chave1" localSheetId="15" hidden="1">#REF!</definedName>
    <definedName name="Chave1" localSheetId="16" hidden="1">#REF!</definedName>
    <definedName name="Chave1" hidden="1">#REF!</definedName>
    <definedName name="CHECKSSO_OUT" localSheetId="13" hidden="1">{"'Quadro'!$A$4:$BG$78"}</definedName>
    <definedName name="CHECKSSO_OUT" hidden="1">{"'Quadro'!$A$4:$BG$78"}</definedName>
    <definedName name="CHECKSSO_OUT_1" localSheetId="13" hidden="1">{"'Quadro'!$A$4:$BG$78"}</definedName>
    <definedName name="CHECKSSO_OUT_1" hidden="1">{"'Quadro'!$A$4:$BG$78"}</definedName>
    <definedName name="CHECKSSO_OUT_1_1" localSheetId="13" hidden="1">{"'Quadro'!$A$4:$BG$78"}</definedName>
    <definedName name="CHECKSSO_OUT_1_1" hidden="1">{"'Quadro'!$A$4:$BG$78"}</definedName>
    <definedName name="CHECKSSO_OUT_1_1_1" localSheetId="13" hidden="1">{"'Quadro'!$A$4:$BG$78"}</definedName>
    <definedName name="CHECKSSO_OUT_1_1_1" hidden="1">{"'Quadro'!$A$4:$BG$78"}</definedName>
    <definedName name="CHECKSSO_OUT_1_2" localSheetId="13" hidden="1">{"'Quadro'!$A$4:$BG$78"}</definedName>
    <definedName name="CHECKSSO_OUT_1_2" hidden="1">{"'Quadro'!$A$4:$BG$78"}</definedName>
    <definedName name="CHECKSSO_OUT_2" localSheetId="13" hidden="1">{"'Quadro'!$A$4:$BG$78"}</definedName>
    <definedName name="CHECKSSO_OUT_2" hidden="1">{"'Quadro'!$A$4:$BG$78"}</definedName>
    <definedName name="CHICO" localSheetId="13" hidden="1">{"'RR'!$A$2:$E$81"}</definedName>
    <definedName name="CHICO" hidden="1">{"'RR'!$A$2:$E$81"}</definedName>
    <definedName name="CHICO_1" localSheetId="13" hidden="1">{"'RR'!$A$2:$E$81"}</definedName>
    <definedName name="CHICO_1" hidden="1">{"'RR'!$A$2:$E$81"}</definedName>
    <definedName name="CHICO_1_1" localSheetId="13" hidden="1">{"'RR'!$A$2:$E$81"}</definedName>
    <definedName name="CHICO_1_1" hidden="1">{"'RR'!$A$2:$E$81"}</definedName>
    <definedName name="CHICO_1_1_1" localSheetId="13" hidden="1">{"'RR'!$A$2:$E$81"}</definedName>
    <definedName name="CHICO_1_1_1" hidden="1">{"'RR'!$A$2:$E$81"}</definedName>
    <definedName name="CHICO_1_2" localSheetId="13" hidden="1">{"'RR'!$A$2:$E$81"}</definedName>
    <definedName name="CHICO_1_2" hidden="1">{"'RR'!$A$2:$E$81"}</definedName>
    <definedName name="CHICO_2" localSheetId="13" hidden="1">{"'RR'!$A$2:$E$81"}</definedName>
    <definedName name="CHICO_2" hidden="1">{"'RR'!$A$2:$E$81"}</definedName>
    <definedName name="chop" localSheetId="13" hidden="1">{"Pèrdues i Guanys analític.Català",#N/A,FALSE,"Català";"Pèrdues i G. analític.castellà",#N/A,FALSE,"Castellà"}</definedName>
    <definedName name="chop" hidden="1">{"Pèrdues i Guanys analític.Català",#N/A,FALSE,"Català";"Pèrdues i G. analític.castellà",#N/A,FALSE,"Castellà"}</definedName>
    <definedName name="ciclos" localSheetId="13" hidden="1">{"'RR'!$A$2:$E$81"}</definedName>
    <definedName name="ciclos" hidden="1">{"'RR'!$A$2:$E$81"}</definedName>
    <definedName name="ciclos_1" localSheetId="13" hidden="1">{"'RR'!$A$2:$E$81"}</definedName>
    <definedName name="ciclos_1" hidden="1">{"'RR'!$A$2:$E$81"}</definedName>
    <definedName name="ciclos_1_1" localSheetId="13" hidden="1">{"'RR'!$A$2:$E$81"}</definedName>
    <definedName name="ciclos_1_1" hidden="1">{"'RR'!$A$2:$E$81"}</definedName>
    <definedName name="ciclos_1_1_1" localSheetId="13" hidden="1">{"'RR'!$A$2:$E$81"}</definedName>
    <definedName name="ciclos_1_1_1" hidden="1">{"'RR'!$A$2:$E$81"}</definedName>
    <definedName name="ciclos_1_2" localSheetId="13" hidden="1">{"'RR'!$A$2:$E$81"}</definedName>
    <definedName name="ciclos_1_2" hidden="1">{"'RR'!$A$2:$E$81"}</definedName>
    <definedName name="ciclos_2" localSheetId="13" hidden="1">{"'RR'!$A$2:$E$81"}</definedName>
    <definedName name="ciclos_2" hidden="1">{"'RR'!$A$2:$E$81"}</definedName>
    <definedName name="cida" localSheetId="13" hidden="1">{#N/A,#N/A,FALSE,"PCOL"}</definedName>
    <definedName name="cida" hidden="1">{#N/A,#N/A,FALSE,"PCOL"}</definedName>
    <definedName name="cida_1" localSheetId="13" hidden="1">{#N/A,#N/A,FALSE,"PCOL"}</definedName>
    <definedName name="cida_1" hidden="1">{#N/A,#N/A,FALSE,"PCOL"}</definedName>
    <definedName name="cida_1_1" localSheetId="13" hidden="1">{#N/A,#N/A,FALSE,"PCOL"}</definedName>
    <definedName name="cida_1_1" hidden="1">{#N/A,#N/A,FALSE,"PCOL"}</definedName>
    <definedName name="cida_1_1_1" localSheetId="13" hidden="1">{#N/A,#N/A,FALSE,"PCOL"}</definedName>
    <definedName name="cida_1_1_1" hidden="1">{#N/A,#N/A,FALSE,"PCOL"}</definedName>
    <definedName name="cida_1_2" localSheetId="13" hidden="1">{#N/A,#N/A,FALSE,"PCOL"}</definedName>
    <definedName name="cida_1_2" hidden="1">{#N/A,#N/A,FALSE,"PCOL"}</definedName>
    <definedName name="cida_2" localSheetId="13" hidden="1">{#N/A,#N/A,FALSE,"PCOL"}</definedName>
    <definedName name="cida_2" hidden="1">{#N/A,#N/A,FALSE,"PCOL"}</definedName>
    <definedName name="CIDADE" localSheetId="10">'[76]Vínculos (Não Mexer)'!$G$36</definedName>
    <definedName name="CIDADE" localSheetId="9">#REF!</definedName>
    <definedName name="CIDADE" localSheetId="15">'[76]Vínculos (Não Mexer)'!$G$36</definedName>
    <definedName name="CIDADE" localSheetId="17">'[76]Vínculos (Não Mexer)'!$G$36</definedName>
    <definedName name="CIDADE">#REF!</definedName>
    <definedName name="CIM">[17]DADOS!$C$14</definedName>
    <definedName name="cinco" localSheetId="9">#REF!</definedName>
    <definedName name="cinco">#REF!</definedName>
    <definedName name="CIQWBGuid" hidden="1">"a1652f71-3e2e-42b3-9516-5546f13bc2b0"</definedName>
    <definedName name="ÇL" localSheetId="13" hidden="1">{"'Quadro'!$A$4:$BG$78"}</definedName>
    <definedName name="çl" localSheetId="10">#REF!</definedName>
    <definedName name="çl" localSheetId="15">#REF!</definedName>
    <definedName name="çl" localSheetId="17">#REF!</definedName>
    <definedName name="ÇL" hidden="1">{"'Quadro'!$A$4:$BG$78"}</definedName>
    <definedName name="ÇL_1" localSheetId="13" hidden="1">{"'Quadro'!$A$4:$BG$78"}</definedName>
    <definedName name="ÇL_1" hidden="1">{"'Quadro'!$A$4:$BG$78"}</definedName>
    <definedName name="ÇL_1_1" localSheetId="13" hidden="1">{"'Quadro'!$A$4:$BG$78"}</definedName>
    <definedName name="ÇL_1_1" hidden="1">{"'Quadro'!$A$4:$BG$78"}</definedName>
    <definedName name="ÇL_1_1_1" localSheetId="13" hidden="1">{"'Quadro'!$A$4:$BG$78"}</definedName>
    <definedName name="ÇL_1_1_1" hidden="1">{"'Quadro'!$A$4:$BG$78"}</definedName>
    <definedName name="ÇL_1_2" localSheetId="13" hidden="1">{"'Quadro'!$A$4:$BG$78"}</definedName>
    <definedName name="ÇL_1_2" hidden="1">{"'Quadro'!$A$4:$BG$78"}</definedName>
    <definedName name="ÇL_2" localSheetId="13" hidden="1">{"'Quadro'!$A$4:$BG$78"}</definedName>
    <definedName name="ÇL_2" hidden="1">{"'Quadro'!$A$4:$BG$78"}</definedName>
    <definedName name="Clas" localSheetId="5" hidden="1">MAX(LEN(#REF!))</definedName>
    <definedName name="Clas" localSheetId="7" hidden="1">MAX(LEN(#REF!))</definedName>
    <definedName name="Clas" localSheetId="6" hidden="1">MAX(LEN(#REF!))</definedName>
    <definedName name="Clas" localSheetId="15" hidden="1">MAX(LEN(#REF!))</definedName>
    <definedName name="Clas" localSheetId="16" hidden="1">MAX(LEN(#REF!))</definedName>
    <definedName name="Clas" hidden="1">MAX(LEN(#REF!))</definedName>
    <definedName name="Clas_1" hidden="1">MAX(LEN(#REF!))</definedName>
    <definedName name="class">#REF!</definedName>
    <definedName name="claudia" localSheetId="13" hidden="1">{"'gráf jan00'!$A$1:$AK$41"}</definedName>
    <definedName name="claudia" hidden="1">{"'gráf jan00'!$A$1:$AK$41"}</definedName>
    <definedName name="claudia_1" localSheetId="13" hidden="1">{"'gráf jan00'!$A$1:$AK$41"}</definedName>
    <definedName name="claudia_1" hidden="1">{"'gráf jan00'!$A$1:$AK$41"}</definedName>
    <definedName name="claudia_1_1" localSheetId="13" hidden="1">{"'gráf jan00'!$A$1:$AK$41"}</definedName>
    <definedName name="claudia_1_1" hidden="1">{"'gráf jan00'!$A$1:$AK$41"}</definedName>
    <definedName name="claudia_1_1_1" localSheetId="13" hidden="1">{"'gráf jan00'!$A$1:$AK$41"}</definedName>
    <definedName name="claudia_1_1_1" hidden="1">{"'gráf jan00'!$A$1:$AK$41"}</definedName>
    <definedName name="claudia_1_2" localSheetId="13" hidden="1">{"'gráf jan00'!$A$1:$AK$41"}</definedName>
    <definedName name="claudia_1_2" hidden="1">{"'gráf jan00'!$A$1:$AK$41"}</definedName>
    <definedName name="claudia_2" localSheetId="13" hidden="1">{"'gráf jan00'!$A$1:$AK$41"}</definedName>
    <definedName name="claudia_2" hidden="1">{"'gráf jan00'!$A$1:$AK$41"}</definedName>
    <definedName name="claudio" localSheetId="13" hidden="1">{"'gráf jan00'!$A$1:$AK$41"}</definedName>
    <definedName name="claudio" hidden="1">{"'gráf jan00'!$A$1:$AK$41"}</definedName>
    <definedName name="claudio_1" localSheetId="13" hidden="1">{"'gráf jan00'!$A$1:$AK$41"}</definedName>
    <definedName name="claudio_1" hidden="1">{"'gráf jan00'!$A$1:$AK$41"}</definedName>
    <definedName name="claudio_1_1" localSheetId="13" hidden="1">{"'gráf jan00'!$A$1:$AK$41"}</definedName>
    <definedName name="claudio_1_1" hidden="1">{"'gráf jan00'!$A$1:$AK$41"}</definedName>
    <definedName name="claudio_1_1_1" localSheetId="13" hidden="1">{"'gráf jan00'!$A$1:$AK$41"}</definedName>
    <definedName name="claudio_1_1_1" hidden="1">{"'gráf jan00'!$A$1:$AK$41"}</definedName>
    <definedName name="claudio_1_2" localSheetId="13" hidden="1">{"'gráf jan00'!$A$1:$AK$41"}</definedName>
    <definedName name="claudio_1_2" hidden="1">{"'gráf jan00'!$A$1:$AK$41"}</definedName>
    <definedName name="claudio_2" localSheetId="13" hidden="1">{"'gráf jan00'!$A$1:$AK$41"}</definedName>
    <definedName name="claudio_2" hidden="1">{"'gráf jan00'!$A$1:$AK$41"}</definedName>
    <definedName name="çlçl" localSheetId="13" hidden="1">{"'Quadro'!$A$4:$BG$78"}</definedName>
    <definedName name="çlçl" hidden="1">{"'Quadro'!$A$4:$BG$78"}</definedName>
    <definedName name="çlçl_1" localSheetId="13" hidden="1">{"'Quadro'!$A$4:$BG$78"}</definedName>
    <definedName name="çlçl_1" hidden="1">{"'Quadro'!$A$4:$BG$78"}</definedName>
    <definedName name="çlçl_1_1" localSheetId="13" hidden="1">{"'Quadro'!$A$4:$BG$78"}</definedName>
    <definedName name="çlçl_1_1" hidden="1">{"'Quadro'!$A$4:$BG$78"}</definedName>
    <definedName name="çlçl_1_1_1" localSheetId="13" hidden="1">{"'Quadro'!$A$4:$BG$78"}</definedName>
    <definedName name="çlçl_1_1_1" hidden="1">{"'Quadro'!$A$4:$BG$78"}</definedName>
    <definedName name="çlçl_1_2" localSheetId="13" hidden="1">{"'Quadro'!$A$4:$BG$78"}</definedName>
    <definedName name="çlçl_1_2" hidden="1">{"'Quadro'!$A$4:$BG$78"}</definedName>
    <definedName name="çlçl_2" localSheetId="13" hidden="1">{"'Quadro'!$A$4:$BG$78"}</definedName>
    <definedName name="çlçl_2" hidden="1">{"'Quadro'!$A$4:$BG$78"}</definedName>
    <definedName name="Cliente" hidden="1">""</definedName>
    <definedName name="Cls" hidden="1">#N/A</definedName>
    <definedName name="CM">#REF!</definedName>
    <definedName name="CM_003" localSheetId="9">#NAME?</definedName>
    <definedName name="CM_003">#NAME?</definedName>
    <definedName name="CM_003_1" localSheetId="9">#REF!</definedName>
    <definedName name="CM_003_1">#REF!</definedName>
    <definedName name="CM_202" localSheetId="9">#NAME?</definedName>
    <definedName name="CM_202">#NAME?</definedName>
    <definedName name="CM_202_1" localSheetId="9">#REF!</definedName>
    <definedName name="CM_202_1">#REF!</definedName>
    <definedName name="cm_205" localSheetId="9">#NAME?</definedName>
    <definedName name="cm_205">#NAME?</definedName>
    <definedName name="cm_205_1" localSheetId="9">#REF!</definedName>
    <definedName name="cm_205_1">#REF!</definedName>
    <definedName name="CM_210" localSheetId="9">#NAME?</definedName>
    <definedName name="CM_210">#NAME?</definedName>
    <definedName name="CM_210_1" localSheetId="9">#REF!</definedName>
    <definedName name="CM_210_1">#REF!</definedName>
    <definedName name="CM_211" localSheetId="9">#NAME?</definedName>
    <definedName name="CM_211">#NAME?</definedName>
    <definedName name="CM_211_1" localSheetId="9">#REF!</definedName>
    <definedName name="CM_211_1">#REF!</definedName>
    <definedName name="CM_30">'[70]CUSTO MATERIAL'!$F$23</definedName>
    <definedName name="CM_319" localSheetId="9">#NAME?</definedName>
    <definedName name="CM_319">#NAME?</definedName>
    <definedName name="CM_319_1" localSheetId="9">#REF!</definedName>
    <definedName name="CM_319_1">#REF!</definedName>
    <definedName name="CM_320" localSheetId="9">#NAME?</definedName>
    <definedName name="CM_320">#NAME?</definedName>
    <definedName name="CM_320_1" localSheetId="9">#REF!</definedName>
    <definedName name="CM_320_1">#REF!</definedName>
    <definedName name="CM_321" localSheetId="9">#NAME?</definedName>
    <definedName name="CM_321">#NAME?</definedName>
    <definedName name="CM_321_1" localSheetId="9">#REF!</definedName>
    <definedName name="CM_321_1">#REF!</definedName>
    <definedName name="CM_334" localSheetId="9">#NAME?</definedName>
    <definedName name="CM_334">#NAME?</definedName>
    <definedName name="CM_334_1" localSheetId="9">#REF!</definedName>
    <definedName name="CM_334_1">#REF!</definedName>
    <definedName name="CM_335" localSheetId="9">#NAME?</definedName>
    <definedName name="CM_335">#NAME?</definedName>
    <definedName name="CM_335_1" localSheetId="9">#REF!</definedName>
    <definedName name="CM_335_1">#REF!</definedName>
    <definedName name="CM_343" localSheetId="9">#NAME?</definedName>
    <definedName name="CM_343">#NAME?</definedName>
    <definedName name="CM_343_1" localSheetId="9">#REF!</definedName>
    <definedName name="CM_343_1">#REF!</definedName>
    <definedName name="CM_346" localSheetId="9">#NAME?</definedName>
    <definedName name="CM_346">#NAME?</definedName>
    <definedName name="CM_346_1" localSheetId="9">#REF!</definedName>
    <definedName name="CM_346_1">#REF!</definedName>
    <definedName name="CM_405" localSheetId="9">#NAME?</definedName>
    <definedName name="CM_405">#NAME?</definedName>
    <definedName name="CM_405_1" localSheetId="9">#REF!</definedName>
    <definedName name="CM_405_1">#REF!</definedName>
    <definedName name="CM_406" localSheetId="9">#NAME?</definedName>
    <definedName name="CM_406">#NAME?</definedName>
    <definedName name="CM_406_1" localSheetId="9">#REF!</definedName>
    <definedName name="CM_406_1">#REF!</definedName>
    <definedName name="CM_408" localSheetId="9">#NAME?</definedName>
    <definedName name="CM_408">#NAME?</definedName>
    <definedName name="CM_408_1" localSheetId="9">#REF!</definedName>
    <definedName name="CM_408_1">#REF!</definedName>
    <definedName name="CM_413" localSheetId="9">#NAME?</definedName>
    <definedName name="CM_413">#NAME?</definedName>
    <definedName name="CM_413_1" localSheetId="9">#REF!</definedName>
    <definedName name="CM_413_1">#REF!</definedName>
    <definedName name="CM_420" localSheetId="9">#NAME?</definedName>
    <definedName name="CM_420">#NAME?</definedName>
    <definedName name="CM_420_1" localSheetId="9">#REF!</definedName>
    <definedName name="CM_420_1">#REF!</definedName>
    <definedName name="CM_421" localSheetId="9">#NAME?</definedName>
    <definedName name="CM_421">#NAME?</definedName>
    <definedName name="CM_421_1" localSheetId="9">#REF!</definedName>
    <definedName name="CM_421_1">#REF!</definedName>
    <definedName name="CM_601" localSheetId="9">#NAME?</definedName>
    <definedName name="CM_601">#NAME?</definedName>
    <definedName name="CM_601_1" localSheetId="9">#REF!</definedName>
    <definedName name="CM_601_1">#REF!</definedName>
    <definedName name="CM_607" localSheetId="9">#NAME?</definedName>
    <definedName name="CM_607">#NAME?</definedName>
    <definedName name="CM_607_1" localSheetId="9">#REF!</definedName>
    <definedName name="CM_607_1">#REF!</definedName>
    <definedName name="CM_608" localSheetId="9">#NAME?</definedName>
    <definedName name="CM_608">#NAME?</definedName>
    <definedName name="CM_608_1" localSheetId="9">#REF!</definedName>
    <definedName name="CM_608_1">#REF!</definedName>
    <definedName name="CM_609" localSheetId="9">#NAME?</definedName>
    <definedName name="CM_609">#NAME?</definedName>
    <definedName name="CM_609_1" localSheetId="9">#REF!</definedName>
    <definedName name="CM_609_1">#REF!</definedName>
    <definedName name="CM_611" localSheetId="9">#NAME?</definedName>
    <definedName name="CM_611">#NAME?</definedName>
    <definedName name="CM_611_1" localSheetId="9">#REF!</definedName>
    <definedName name="CM_611_1">#REF!</definedName>
    <definedName name="CM_615" localSheetId="9">#NAME?</definedName>
    <definedName name="CM_615">#NAME?</definedName>
    <definedName name="CM_615_1" localSheetId="9">#REF!</definedName>
    <definedName name="CM_615_1">#REF!</definedName>
    <definedName name="CM_616" localSheetId="9">#NAME?</definedName>
    <definedName name="CM_616">#NAME?</definedName>
    <definedName name="CM_616_1" localSheetId="9">#REF!</definedName>
    <definedName name="CM_616_1">#REF!</definedName>
    <definedName name="CM_619" localSheetId="9">#NAME?</definedName>
    <definedName name="CM_619">#NAME?</definedName>
    <definedName name="CM_619_1" localSheetId="9">#REF!</definedName>
    <definedName name="CM_619_1">#REF!</definedName>
    <definedName name="CM_621" localSheetId="9">#NAME?</definedName>
    <definedName name="CM_621">#NAME?</definedName>
    <definedName name="CM_621_1" localSheetId="9">#REF!</definedName>
    <definedName name="CM_621_1">#REF!</definedName>
    <definedName name="CM_702" localSheetId="9">#NAME?</definedName>
    <definedName name="CM_702">#NAME?</definedName>
    <definedName name="CM_702_1" localSheetId="9">#REF!</definedName>
    <definedName name="CM_702_1">#REF!</definedName>
    <definedName name="CM_704" localSheetId="9">#NAME?</definedName>
    <definedName name="CM_704">#NAME?</definedName>
    <definedName name="CM_704_1" localSheetId="9">#REF!</definedName>
    <definedName name="CM_704_1">#REF!</definedName>
    <definedName name="CM_710" localSheetId="9">#NAME?</definedName>
    <definedName name="CM_710">#NAME?</definedName>
    <definedName name="CM_710_1" localSheetId="9">#REF!</definedName>
    <definedName name="CM_710_1">#REF!</definedName>
    <definedName name="CM_905" localSheetId="9">#NAME?</definedName>
    <definedName name="CM_905">#NAME?</definedName>
    <definedName name="CM_905_1" localSheetId="9">#REF!</definedName>
    <definedName name="CM_905_1">#REF!</definedName>
    <definedName name="CM_912" localSheetId="9">#NAME?</definedName>
    <definedName name="CM_912">#NAME?</definedName>
    <definedName name="CM_912_1" localSheetId="9">#REF!</definedName>
    <definedName name="CM_912_1">#REF!</definedName>
    <definedName name="CM_965" localSheetId="9">#NAME?</definedName>
    <definedName name="CM_965">#NAME?</definedName>
    <definedName name="CM_965_1" localSheetId="9">#REF!</definedName>
    <definedName name="CM_965_1">#REF!</definedName>
    <definedName name="CM_969" localSheetId="9">#NAME?</definedName>
    <definedName name="CM_969">#NAME?</definedName>
    <definedName name="CM_969_1" localSheetId="9">#REF!</definedName>
    <definedName name="CM_969_1">#REF!</definedName>
    <definedName name="CM_970" localSheetId="9">#NAME?</definedName>
    <definedName name="CM_970">#NAME?</definedName>
    <definedName name="CM_970_1" localSheetId="9">#REF!</definedName>
    <definedName name="CM_970_1">#REF!</definedName>
    <definedName name="CM_972" localSheetId="9">#NAME?</definedName>
    <definedName name="CM_972">#NAME?</definedName>
    <definedName name="CM_972_1" localSheetId="9">#REF!</definedName>
    <definedName name="CM_972_1">#REF!</definedName>
    <definedName name="CM_973" localSheetId="9">#NAME?</definedName>
    <definedName name="CM_973">#NAME?</definedName>
    <definedName name="CM_973_1" localSheetId="9">#REF!</definedName>
    <definedName name="CM_973_1">#REF!</definedName>
    <definedName name="CM_975" localSheetId="9">#NAME?</definedName>
    <definedName name="CM_975">#NAME?</definedName>
    <definedName name="CM_975_1" localSheetId="9">#REF!</definedName>
    <definedName name="CM_975_1">#REF!</definedName>
    <definedName name="CM_980" localSheetId="9">#NAME?</definedName>
    <definedName name="CM_980">#NAME?</definedName>
    <definedName name="CM_980_1" localSheetId="9">#REF!</definedName>
    <definedName name="CM_980_1">#REF!</definedName>
    <definedName name="CM30COMPRO" localSheetId="9">#REF!</definedName>
    <definedName name="CM30COMPRO">#REF!</definedName>
    <definedName name="CM30FEXECUTAR" localSheetId="9">#REF!</definedName>
    <definedName name="CM30FEXECUTAR">#REF!</definedName>
    <definedName name="CM30ROO">'[70]CALCULOS AUXILIARES'!$E$22</definedName>
    <definedName name="CM30TOTAL" localSheetId="9">#REF!</definedName>
    <definedName name="CM30TOTAL">#REF!</definedName>
    <definedName name="CMC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N">#REF!</definedName>
    <definedName name="CMTOTAL">#REF!</definedName>
    <definedName name="CMW">#REF!</definedName>
    <definedName name="CMWA">#REF!</definedName>
    <definedName name="CN">#REF!</definedName>
    <definedName name="CO">#REF!</definedName>
    <definedName name="Cobra" localSheetId="13" hidden="1">{#N/A,#N/A,FALSE,"PCOL"}</definedName>
    <definedName name="Cobra" hidden="1">{#N/A,#N/A,FALSE,"PCOL"}</definedName>
    <definedName name="Cobra_1" localSheetId="13" hidden="1">{#N/A,#N/A,FALSE,"PCOL"}</definedName>
    <definedName name="Cobra_1" hidden="1">{#N/A,#N/A,FALSE,"PCOL"}</definedName>
    <definedName name="Cobra_1_1" localSheetId="13" hidden="1">{#N/A,#N/A,FALSE,"PCOL"}</definedName>
    <definedName name="Cobra_1_1" hidden="1">{#N/A,#N/A,FALSE,"PCOL"}</definedName>
    <definedName name="Cobra_1_1_1" localSheetId="13" hidden="1">{#N/A,#N/A,FALSE,"PCOL"}</definedName>
    <definedName name="Cobra_1_1_1" hidden="1">{#N/A,#N/A,FALSE,"PCOL"}</definedName>
    <definedName name="Cobra_1_2" localSheetId="13" hidden="1">{#N/A,#N/A,FALSE,"PCOL"}</definedName>
    <definedName name="Cobra_1_2" hidden="1">{#N/A,#N/A,FALSE,"PCOL"}</definedName>
    <definedName name="Cobra_2" localSheetId="13" hidden="1">{#N/A,#N/A,FALSE,"PCOL"}</definedName>
    <definedName name="Cobra_2" hidden="1">{#N/A,#N/A,FALSE,"PCOL"}</definedName>
    <definedName name="Cobre" localSheetId="13" hidden="1">{"'CptDifn'!$AA$32:$AG$32"}</definedName>
    <definedName name="Cobre" hidden="1">{"'CptDifn'!$AA$32:$AG$32"}</definedName>
    <definedName name="Cobre_1" localSheetId="13" hidden="1">{"'CptDifn'!$AA$32:$AG$32"}</definedName>
    <definedName name="Cobre_1" hidden="1">{"'CptDifn'!$AA$32:$AG$32"}</definedName>
    <definedName name="Cobre_1_1" localSheetId="13" hidden="1">{"'CptDifn'!$AA$32:$AG$32"}</definedName>
    <definedName name="Cobre_1_1" hidden="1">{"'CptDifn'!$AA$32:$AG$32"}</definedName>
    <definedName name="Cobre_1_1_1" localSheetId="13" hidden="1">{"'CptDifn'!$AA$32:$AG$32"}</definedName>
    <definedName name="Cobre_1_1_1" hidden="1">{"'CptDifn'!$AA$32:$AG$32"}</definedName>
    <definedName name="Cobre_1_2" localSheetId="13" hidden="1">{"'CptDifn'!$AA$32:$AG$32"}</definedName>
    <definedName name="Cobre_1_2" hidden="1">{"'CptDifn'!$AA$32:$AG$32"}</definedName>
    <definedName name="Cobre_2" localSheetId="13" hidden="1">{"'CptDifn'!$AA$32:$AG$32"}</definedName>
    <definedName name="Cobre_2" hidden="1">{"'CptDifn'!$AA$32:$AG$32"}</definedName>
    <definedName name="cod" localSheetId="9">#REF!</definedName>
    <definedName name="Cod" localSheetId="5" hidden="1">#REF!</definedName>
    <definedName name="Cod" localSheetId="7" hidden="1">#REF!</definedName>
    <definedName name="Cod" localSheetId="6" hidden="1">#REF!</definedName>
    <definedName name="Cod" localSheetId="15" hidden="1">#REF!</definedName>
    <definedName name="Cod" localSheetId="16" hidden="1">#REF!</definedName>
    <definedName name="Cod" hidden="1">#REF!</definedName>
    <definedName name="Cód.">'[80]TPU-MARÇO_2002'!$B$2:$B$1965</definedName>
    <definedName name="Cód.4">'[80]TPU-MARÇO_2002'!$D$2:$D$1965</definedName>
    <definedName name="Cód.SER">'[80]TPU-MARÇO_2002'!$H$2:$H$20</definedName>
    <definedName name="cod_ativ_auxil">"$#REF!.$B$6:$B$4987"</definedName>
    <definedName name="code">'[81]Dados Iniciais'!$B$6</definedName>
    <definedName name="CODENOME1" hidden="1">#N/A</definedName>
    <definedName name="CODIGO" localSheetId="9">#REF!</definedName>
    <definedName name="CODIGO">#REF!</definedName>
    <definedName name="Código" localSheetId="9">#REF!</definedName>
    <definedName name="Código">#REF!</definedName>
    <definedName name="CODIGO_11">#REF!</definedName>
    <definedName name="Código_11">#REF!</definedName>
    <definedName name="CODIGO_15">#REF!</definedName>
    <definedName name="Código_15">#REF!</definedName>
    <definedName name="CÓDIGOSCG" localSheetId="9">#REF!</definedName>
    <definedName name="CÓDIGOSCG">#REF!</definedName>
    <definedName name="CODOR1" localSheetId="9">#NAME?</definedName>
    <definedName name="CODOR1">#NAME?</definedName>
    <definedName name="CODOR15" localSheetId="9">#NAME?</definedName>
    <definedName name="CODOR15">#NAME?</definedName>
    <definedName name="CODOR17" localSheetId="9">#NAME?</definedName>
    <definedName name="CODOR17">#NAME?</definedName>
    <definedName name="CODOR18" localSheetId="9">#NAME?</definedName>
    <definedName name="CODOR18">#NAME?</definedName>
    <definedName name="CODOR19" localSheetId="9">#NAME?</definedName>
    <definedName name="CODOR19">#NAME?</definedName>
    <definedName name="CODOR2" localSheetId="9">#NAME?</definedName>
    <definedName name="CODOR2">#NAME?</definedName>
    <definedName name="CODOR3" localSheetId="9">#NAME?</definedName>
    <definedName name="CODOR3">#NAME?</definedName>
    <definedName name="CODOR4" localSheetId="9">#NAME?</definedName>
    <definedName name="CODOR4">#NAME?</definedName>
    <definedName name="CODOR5" localSheetId="9">#NAME?</definedName>
    <definedName name="CODOR5">#NAME?</definedName>
    <definedName name="CODOR6" localSheetId="9">#NAME?</definedName>
    <definedName name="CODOR6">#NAME?</definedName>
    <definedName name="CODOR7" localSheetId="9">#NAME?</definedName>
    <definedName name="CODOR7">#NAME?</definedName>
    <definedName name="CODOR8" localSheetId="9">#NAME?</definedName>
    <definedName name="CODOR8">#NAME?</definedName>
    <definedName name="CODOR9" localSheetId="9">#NAME?</definedName>
    <definedName name="CODOR9">#NAME?</definedName>
    <definedName name="Col">#REF!</definedName>
    <definedName name="COL_36">#REF!</definedName>
    <definedName name="COL_37">#REF!</definedName>
    <definedName name="COL_38">#REF!</definedName>
    <definedName name="Coluna" localSheetId="5" hidden="1">#REF!</definedName>
    <definedName name="Coluna" localSheetId="7" hidden="1">#REF!</definedName>
    <definedName name="Coluna" localSheetId="6" hidden="1">#REF!</definedName>
    <definedName name="Coluna" localSheetId="15" hidden="1">#REF!</definedName>
    <definedName name="Coluna" localSheetId="16" hidden="1">#REF!</definedName>
    <definedName name="Coluna" hidden="1">#REF!</definedName>
    <definedName name="COLUNA_36">#REF!</definedName>
    <definedName name="COLUNA_37">#REF!</definedName>
    <definedName name="COLUNA_38">#REF!</definedName>
    <definedName name="COMAN" localSheetId="13" hidden="1">{"'REL CUSTODIF'!$B$1:$H$72"}</definedName>
    <definedName name="COMAN" hidden="1">{"'REL CUSTODIF'!$B$1:$H$72"}</definedName>
    <definedName name="Comp" localSheetId="5" hidden="1">#REF!</definedName>
    <definedName name="Comp" localSheetId="7" hidden="1">#REF!</definedName>
    <definedName name="Comp" localSheetId="6" hidden="1">#REF!</definedName>
    <definedName name="Comp" localSheetId="15" hidden="1">#REF!</definedName>
    <definedName name="Comp" localSheetId="16" hidden="1">#REF!</definedName>
    <definedName name="Comp" hidden="1">#REF!</definedName>
    <definedName name="Comp_Área_Vol._11">#REF!</definedName>
    <definedName name="Comp_Área_Vol._12">#REF!</definedName>
    <definedName name="Comp_Área_Vol._13">#REF!</definedName>
    <definedName name="Comp_Área_Vol._2">#REF!</definedName>
    <definedName name="Comp_Área_Vol._4">#REF!</definedName>
    <definedName name="Comp_Área_Vol._5">#REF!</definedName>
    <definedName name="Comp_Área_Vol._6">#REF!</definedName>
    <definedName name="Comp_Área_Vol._7">#REF!</definedName>
    <definedName name="Comp_Área_Vol._8">#REF!</definedName>
    <definedName name="Comp_Área_Vol._9">#REF!</definedName>
    <definedName name="COMP_BARRACÃO">#REF!</definedName>
    <definedName name="COMP_CANTEIRO">#REF!</definedName>
    <definedName name="Compactação" localSheetId="9">#REF!</definedName>
    <definedName name="Compactação">#REF!</definedName>
    <definedName name="comparação" localSheetId="10">#REF!</definedName>
    <definedName name="comparação" localSheetId="15">#REF!</definedName>
    <definedName name="comparação" localSheetId="17">#REF!</definedName>
    <definedName name="comparação">#N/A</definedName>
    <definedName name="Comparativo" hidden="1">#REF!</definedName>
    <definedName name="compeqp" localSheetId="9">#REF!</definedName>
    <definedName name="compeqp">#REF!</definedName>
    <definedName name="compeqp_1" localSheetId="9">#REF!</definedName>
    <definedName name="compeqp_1">#REF!</definedName>
    <definedName name="COMPLEM">'[50]Q-01'!#REF!</definedName>
    <definedName name="complementares_12">#REF!</definedName>
    <definedName name="complementares_2">#REF!</definedName>
    <definedName name="complementares_3">#REF!</definedName>
    <definedName name="complementares_4">#REF!</definedName>
    <definedName name="complementares_9">#REF!</definedName>
    <definedName name="COMPLEMENTO">"* * * * * * * * * * * * * * * * * * * * * * * * * * * * * * * * * * * * * * * * * * * * * * * * * * * * * * * * * * * * * * * * * * * * * * * * * * * * * * * * * * * * * * * * * * * * * * * * * * * * * * * * * * * * * * * * * * * * * * "</definedName>
    <definedName name="COMPOSICAO" localSheetId="9">#NAME?</definedName>
    <definedName name="COMPOSICAO">#NAME?</definedName>
    <definedName name="COMPOSIÇAO" localSheetId="9">#REF!</definedName>
    <definedName name="COMPOSIÇAO">#REF!</definedName>
    <definedName name="COMPOSIÇÃO" localSheetId="9">MODELO!COMPOSIÇÃO</definedName>
    <definedName name="Composição">#REF!</definedName>
    <definedName name="COMPOSICAO_1" localSheetId="9">#REF!</definedName>
    <definedName name="COMPOSICAO_1">#REF!</definedName>
    <definedName name="composicoes">#REF!</definedName>
    <definedName name="con">'[82]P reaj x P atual'!#REF!</definedName>
    <definedName name="CONC_1000_AN">#REF!</definedName>
    <definedName name="CONC_1000_AT">#REF!</definedName>
    <definedName name="CONC_1100_AN">#REF!</definedName>
    <definedName name="CONC_1100_AT">#REF!</definedName>
    <definedName name="CONC_1200_AN">#REF!</definedName>
    <definedName name="CONC_1200_AT">#REF!</definedName>
    <definedName name="CONC_1500_AN">#REF!</definedName>
    <definedName name="CONC_1500_AT">#REF!</definedName>
    <definedName name="CONC_400_AN">#REF!</definedName>
    <definedName name="CONC_400_AT">#REF!</definedName>
    <definedName name="CONC_500_AN">#REF!</definedName>
    <definedName name="CONC_500_AT">#REF!</definedName>
    <definedName name="CONC_600_AN">#REF!</definedName>
    <definedName name="CONC_600_AT">#REF!</definedName>
    <definedName name="CONC_700_AN">#REF!</definedName>
    <definedName name="CONC_700_AT">#REF!</definedName>
    <definedName name="CONC_800_AN">#REF!</definedName>
    <definedName name="CONC_800_AT">#REF!</definedName>
    <definedName name="CONC_900_AN">#REF!</definedName>
    <definedName name="CONC_900_AT">#REF!</definedName>
    <definedName name="CONCEL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localSheetId="13" hidden="1">{"'CptDifn'!$AA$32:$AG$32"}</definedName>
    <definedName name="Concentrado_Cobre" hidden="1">{"'CptDifn'!$AA$32:$AG$32"}</definedName>
    <definedName name="Concentrado_Cobre_1" localSheetId="13" hidden="1">{"'CptDifn'!$AA$32:$AG$32"}</definedName>
    <definedName name="Concentrado_Cobre_1" hidden="1">{"'CptDifn'!$AA$32:$AG$32"}</definedName>
    <definedName name="Concentrado_Cobre_1_1" localSheetId="13" hidden="1">{"'CptDifn'!$AA$32:$AG$32"}</definedName>
    <definedName name="Concentrado_Cobre_1_1" hidden="1">{"'CptDifn'!$AA$32:$AG$32"}</definedName>
    <definedName name="Concentrado_Cobre_1_1_1" localSheetId="13" hidden="1">{"'CptDifn'!$AA$32:$AG$32"}</definedName>
    <definedName name="Concentrado_Cobre_1_1_1" hidden="1">{"'CptDifn'!$AA$32:$AG$32"}</definedName>
    <definedName name="Concentrado_Cobre_1_2" localSheetId="13" hidden="1">{"'CptDifn'!$AA$32:$AG$32"}</definedName>
    <definedName name="Concentrado_Cobre_1_2" hidden="1">{"'CptDifn'!$AA$32:$AG$32"}</definedName>
    <definedName name="Concentrado_Cobre_2" localSheetId="13" hidden="1">{"'CptDifn'!$AA$32:$AG$32"}</definedName>
    <definedName name="Concentrado_Cobre_2" hidden="1">{"'CptDifn'!$AA$32:$AG$32"}</definedName>
    <definedName name="CONCORRENTE" localSheetId="13" hidden="1">{#N/A,#N/A,FALSE,"Cronograma";#N/A,#N/A,FALSE,"Cronogr. 2"}</definedName>
    <definedName name="CONCORRENTE" hidden="1">{#N/A,#N/A,FALSE,"Cronograma";#N/A,#N/A,FALSE,"Cronogr. 2"}</definedName>
    <definedName name="CONCORRENTE_1" localSheetId="13" hidden="1">{#N/A,#N/A,FALSE,"Cronograma";#N/A,#N/A,FALSE,"Cronogr. 2"}</definedName>
    <definedName name="CONCORRENTE_1" hidden="1">{#N/A,#N/A,FALSE,"Cronograma";#N/A,#N/A,FALSE,"Cronogr. 2"}</definedName>
    <definedName name="CONCORRENTE_1_1" localSheetId="13" hidden="1">{#N/A,#N/A,FALSE,"Cronograma";#N/A,#N/A,FALSE,"Cronogr. 2"}</definedName>
    <definedName name="CONCORRENTE_1_1" hidden="1">{#N/A,#N/A,FALSE,"Cronograma";#N/A,#N/A,FALSE,"Cronogr. 2"}</definedName>
    <definedName name="CONCORRENTE_1_1_1" localSheetId="13" hidden="1">{#N/A,#N/A,FALSE,"Cronograma";#N/A,#N/A,FALSE,"Cronogr. 2"}</definedName>
    <definedName name="CONCORRENTE_1_1_1" hidden="1">{#N/A,#N/A,FALSE,"Cronograma";#N/A,#N/A,FALSE,"Cronogr. 2"}</definedName>
    <definedName name="CONCORRENTE_1_2" localSheetId="13" hidden="1">{#N/A,#N/A,FALSE,"Cronograma";#N/A,#N/A,FALSE,"Cronogr. 2"}</definedName>
    <definedName name="CONCORRENTE_1_2" hidden="1">{#N/A,#N/A,FALSE,"Cronograma";#N/A,#N/A,FALSE,"Cronogr. 2"}</definedName>
    <definedName name="CONCORRENTE_2" localSheetId="13" hidden="1">{#N/A,#N/A,FALSE,"Cronograma";#N/A,#N/A,FALSE,"Cronogr. 2"}</definedName>
    <definedName name="CONCORRENTE_2" hidden="1">{#N/A,#N/A,FALSE,"Cronograma";#N/A,#N/A,FALSE,"Cronogr. 2"}</definedName>
    <definedName name="concorrentes" localSheetId="13" hidden="1">{#N/A,#N/A,FALSE,"Cronograma";#N/A,#N/A,FALSE,"Cronogr. 2"}</definedName>
    <definedName name="concorrentes" hidden="1">{#N/A,#N/A,FALSE,"Cronograma";#N/A,#N/A,FALSE,"Cronogr. 2"}</definedName>
    <definedName name="concorrentes_1" localSheetId="13" hidden="1">{#N/A,#N/A,FALSE,"Cronograma";#N/A,#N/A,FALSE,"Cronogr. 2"}</definedName>
    <definedName name="concorrentes_1" hidden="1">{#N/A,#N/A,FALSE,"Cronograma";#N/A,#N/A,FALSE,"Cronogr. 2"}</definedName>
    <definedName name="concorrentes_1_1" localSheetId="13" hidden="1">{#N/A,#N/A,FALSE,"Cronograma";#N/A,#N/A,FALSE,"Cronogr. 2"}</definedName>
    <definedName name="concorrentes_1_1" hidden="1">{#N/A,#N/A,FALSE,"Cronograma";#N/A,#N/A,FALSE,"Cronogr. 2"}</definedName>
    <definedName name="concorrentes_1_1_1" localSheetId="13" hidden="1">{#N/A,#N/A,FALSE,"Cronograma";#N/A,#N/A,FALSE,"Cronogr. 2"}</definedName>
    <definedName name="concorrentes_1_1_1" hidden="1">{#N/A,#N/A,FALSE,"Cronograma";#N/A,#N/A,FALSE,"Cronogr. 2"}</definedName>
    <definedName name="concorrentes_1_2" localSheetId="13" hidden="1">{#N/A,#N/A,FALSE,"Cronograma";#N/A,#N/A,FALSE,"Cronogr. 2"}</definedName>
    <definedName name="concorrentes_1_2" hidden="1">{#N/A,#N/A,FALSE,"Cronograma";#N/A,#N/A,FALSE,"Cronogr. 2"}</definedName>
    <definedName name="concorrentes_2" localSheetId="13" hidden="1">{#N/A,#N/A,FALSE,"Cronograma";#N/A,#N/A,FALSE,"Cronogr. 2"}</definedName>
    <definedName name="concorrentes_2" hidden="1">{#N/A,#N/A,FALSE,"Cronograma";#N/A,#N/A,FALSE,"Cronogr. 2"}</definedName>
    <definedName name="CONCRETO_AN">#REF!</definedName>
    <definedName name="CONCRETO_AT">#REF!</definedName>
    <definedName name="CONS.ASF." localSheetId="9">#REF!</definedName>
    <definedName name="CONS.ASF.">#REF!</definedName>
    <definedName name="CONS_ÁGUA">#REF!</definedName>
    <definedName name="CONS_ASF_" localSheetId="9">#REF!</definedName>
    <definedName name="CONS_ASF_">#REF!</definedName>
    <definedName name="CONS_ENERGIA">#REF!</definedName>
    <definedName name="CONSER">'[82]P reaj x P atual'!$N$6</definedName>
    <definedName name="CONSERVAÇÃO" localSheetId="9">#REF!</definedName>
    <definedName name="CONSERVAÇÃO">#REF!</definedName>
    <definedName name="Consolidação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solid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solidação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solidaçã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solidação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solidaçã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solidação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solidação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solidação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solidação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solidação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solidaçã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sumodemateriais" localSheetId="13">Plan1</definedName>
    <definedName name="Consumodemateriais" localSheetId="10">#N/A</definedName>
    <definedName name="Consumodemateriais" localSheetId="9">MODELO!plan1</definedName>
    <definedName name="Consumodemateriais" localSheetId="15">'Modelo 10.0 - Resumo'!plan1</definedName>
    <definedName name="Consumodemateriais" localSheetId="17">#N/A</definedName>
    <definedName name="Consumodemateriais">Plan1</definedName>
    <definedName name="Consumodemateriais_1">#NAME?</definedName>
    <definedName name="Consumodemateriais_14" localSheetId="10">#REF!</definedName>
    <definedName name="Consumodemateriais_14" localSheetId="15">#REF!</definedName>
    <definedName name="Consumodemateriais_14" localSheetId="17">#REF!</definedName>
    <definedName name="Consumodemateriais_14">#N/A</definedName>
    <definedName name="Consumodemateriais_18" localSheetId="10">#REF!</definedName>
    <definedName name="Consumodemateriais_18" localSheetId="15">#REF!</definedName>
    <definedName name="Consumodemateriais_18" localSheetId="17">#REF!</definedName>
    <definedName name="Consumodemateriais_18">#N/A</definedName>
    <definedName name="Consumodemateriais_19" localSheetId="10">#REF!</definedName>
    <definedName name="Consumodemateriais_19" localSheetId="15">#REF!</definedName>
    <definedName name="Consumodemateriais_19" localSheetId="17">#REF!</definedName>
    <definedName name="Consumodemateriais_19">#N/A</definedName>
    <definedName name="Consumodemateriais_2" localSheetId="10">#REF!</definedName>
    <definedName name="Consumodemateriais_2" localSheetId="15">#REF!</definedName>
    <definedName name="Consumodemateriais_2" localSheetId="17">#REF!</definedName>
    <definedName name="Consumodemateriais_2">#N/A</definedName>
    <definedName name="Consumodemateriais_20" localSheetId="10">#REF!</definedName>
    <definedName name="Consumodemateriais_20" localSheetId="15">#REF!</definedName>
    <definedName name="Consumodemateriais_20" localSheetId="17">#REF!</definedName>
    <definedName name="Consumodemateriais_20">#N/A</definedName>
    <definedName name="Consumodemateriais_22" localSheetId="10">#REF!</definedName>
    <definedName name="Consumodemateriais_22" localSheetId="15">#REF!</definedName>
    <definedName name="Consumodemateriais_22" localSheetId="17">#REF!</definedName>
    <definedName name="Consumodemateriais_22">#N/A</definedName>
    <definedName name="CONT_REPASSE">#REF!</definedName>
    <definedName name="CONTA">#N/A</definedName>
    <definedName name="CONTA_FONE">#REF!</definedName>
    <definedName name="CONTÍNUO_3_AN">#REF!</definedName>
    <definedName name="CONTÍNUO_3_AT">#REF!</definedName>
    <definedName name="CONTÍNUO_7_AN">#REF!</definedName>
    <definedName name="CONTÍNUO_7_AT">#REF!</definedName>
    <definedName name="CONTRO" localSheetId="9">#REF!</definedName>
    <definedName name="CONTRO">[73]DIPRVS12!#REF!</definedName>
    <definedName name="Controle" localSheetId="13" hidden="1">{"'Quadro'!$A$4:$BG$78"}</definedName>
    <definedName name="Controle" hidden="1">{"'Quadro'!$A$4:$BG$78"}</definedName>
    <definedName name="Controle_1" localSheetId="13" hidden="1">{"'Quadro'!$A$4:$BG$78"}</definedName>
    <definedName name="Controle_1" hidden="1">{"'Quadro'!$A$4:$BG$78"}</definedName>
    <definedName name="Controle_1_1" localSheetId="13" hidden="1">{"'Quadro'!$A$4:$BG$78"}</definedName>
    <definedName name="Controle_1_1" hidden="1">{"'Quadro'!$A$4:$BG$78"}</definedName>
    <definedName name="Controle_1_1_1" localSheetId="13" hidden="1">{"'Quadro'!$A$4:$BG$78"}</definedName>
    <definedName name="Controle_1_1_1" hidden="1">{"'Quadro'!$A$4:$BG$78"}</definedName>
    <definedName name="Controle_1_2" localSheetId="13" hidden="1">{"'Quadro'!$A$4:$BG$78"}</definedName>
    <definedName name="Controle_1_2" hidden="1">{"'Quadro'!$A$4:$BG$78"}</definedName>
    <definedName name="Controle_2" localSheetId="13" hidden="1">{"'Quadro'!$A$4:$BG$78"}</definedName>
    <definedName name="Controle_2" hidden="1">{"'Quadro'!$A$4:$BG$78"}</definedName>
    <definedName name="CONVER1">#REF!</definedName>
    <definedName name="CONVER2">#REF!</definedName>
    <definedName name="COONSUMO" localSheetId="1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pia" localSheetId="13" hidden="1">{#N/A,#N/A,FALSE,"PCOL"}</definedName>
    <definedName name="Copia" hidden="1">{#N/A,#N/A,FALSE,"PCOL"}</definedName>
    <definedName name="Copia_1" localSheetId="13" hidden="1">{#N/A,#N/A,FALSE,"PCOL"}</definedName>
    <definedName name="Copia_1" hidden="1">{#N/A,#N/A,FALSE,"PCOL"}</definedName>
    <definedName name="Copia_1_1" localSheetId="13" hidden="1">{#N/A,#N/A,FALSE,"PCOL"}</definedName>
    <definedName name="Copia_1_1" hidden="1">{#N/A,#N/A,FALSE,"PCOL"}</definedName>
    <definedName name="Copia_1_1_1" localSheetId="13" hidden="1">{#N/A,#N/A,FALSE,"PCOL"}</definedName>
    <definedName name="Copia_1_1_1" hidden="1">{#N/A,#N/A,FALSE,"PCOL"}</definedName>
    <definedName name="Copia_1_2" localSheetId="13" hidden="1">{#N/A,#N/A,FALSE,"PCOL"}</definedName>
    <definedName name="Copia_1_2" hidden="1">{#N/A,#N/A,FALSE,"PCOL"}</definedName>
    <definedName name="Copia_2" localSheetId="13" hidden="1">{#N/A,#N/A,FALSE,"PCOL"}</definedName>
    <definedName name="Copia_2" hidden="1">{#N/A,#N/A,FALSE,"PCOL"}</definedName>
    <definedName name="copiaranch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r" localSheetId="13" hidden="1">{"'gráf jan00'!$A$1:$AK$41"}</definedName>
    <definedName name="cor" hidden="1">{"'gráf jan00'!$A$1:$AK$41"}</definedName>
    <definedName name="Corpus">[83]!Dom_Páscoa+60</definedName>
    <definedName name="CORTE_MAN_AN">#REF!</definedName>
    <definedName name="CORTE_MAN_AT">#REF!</definedName>
    <definedName name="CORTE_MEC_AN">#REF!</definedName>
    <definedName name="CORTE_MEC_AT">#REF!</definedName>
    <definedName name="COTACAO" localSheetId="13" hidden="1">{#N/A,#N/A,TRUE,"Serviços"}</definedName>
    <definedName name="COTACAO" hidden="1">{#N/A,#N/A,TRUE,"Serviços"}</definedName>
    <definedName name="coucou" localSheetId="13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ucou_1" localSheetId="13" hidden="1">{#N/A,#N/A,TRUE,"Cover sheet";#N/A,#N/A,TRUE,"INPUTS";#N/A,#N/A,TRUE,"OUTPUTS";#N/A,#N/A,TRUE,"VALUATION"}</definedName>
    <definedName name="coucou_1" hidden="1">{#N/A,#N/A,TRUE,"Cover sheet";#N/A,#N/A,TRUE,"INPUTS";#N/A,#N/A,TRUE,"OUTPUTS";#N/A,#N/A,TRUE,"VALUATION"}</definedName>
    <definedName name="coucou_1_1" localSheetId="13" hidden="1">{#N/A,#N/A,TRUE,"Cover sheet";#N/A,#N/A,TRUE,"INPUTS";#N/A,#N/A,TRUE,"OUTPUTS";#N/A,#N/A,TRUE,"VALUATION"}</definedName>
    <definedName name="coucou_1_1" hidden="1">{#N/A,#N/A,TRUE,"Cover sheet";#N/A,#N/A,TRUE,"INPUTS";#N/A,#N/A,TRUE,"OUTPUTS";#N/A,#N/A,TRUE,"VALUATION"}</definedName>
    <definedName name="coucou_1_1_1" localSheetId="13" hidden="1">{#N/A,#N/A,TRUE,"Cover sheet";#N/A,#N/A,TRUE,"INPUTS";#N/A,#N/A,TRUE,"OUTPUTS";#N/A,#N/A,TRUE,"VALUATION"}</definedName>
    <definedName name="coucou_1_1_1" hidden="1">{#N/A,#N/A,TRUE,"Cover sheet";#N/A,#N/A,TRUE,"INPUTS";#N/A,#N/A,TRUE,"OUTPUTS";#N/A,#N/A,TRUE,"VALUATION"}</definedName>
    <definedName name="coucou_1_2" localSheetId="13" hidden="1">{#N/A,#N/A,TRUE,"Cover sheet";#N/A,#N/A,TRUE,"INPUTS";#N/A,#N/A,TRUE,"OUTPUTS";#N/A,#N/A,TRUE,"VALUATION"}</definedName>
    <definedName name="coucou_1_2" hidden="1">{#N/A,#N/A,TRUE,"Cover sheet";#N/A,#N/A,TRUE,"INPUTS";#N/A,#N/A,TRUE,"OUTPUTS";#N/A,#N/A,TRUE,"VALUATION"}</definedName>
    <definedName name="coucou_2" localSheetId="13" hidden="1">{#N/A,#N/A,TRUE,"Cover sheet";#N/A,#N/A,TRUE,"INPUTS";#N/A,#N/A,TRUE,"OUTPUTS";#N/A,#N/A,TRUE,"VALUATION"}</definedName>
    <definedName name="coucou_2" hidden="1">{#N/A,#N/A,TRUE,"Cover sheet";#N/A,#N/A,TRUE,"INPUTS";#N/A,#N/A,TRUE,"OUTPUTS";#N/A,#N/A,TRUE,"VALUATION"}</definedName>
    <definedName name="CP">#REF!</definedName>
    <definedName name="CPAV" localSheetId="9">#REF!</definedName>
    <definedName name="CPAV">#REF!</definedName>
    <definedName name="CpuAux" localSheetId="5" hidden="1">#REF!</definedName>
    <definedName name="CpuAux" localSheetId="7" hidden="1">#REF!</definedName>
    <definedName name="CpuAux" localSheetId="6" hidden="1">#REF!</definedName>
    <definedName name="CpuAux" localSheetId="15" hidden="1">#REF!</definedName>
    <definedName name="CpuAux" localSheetId="16" hidden="1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localSheetId="5" hidden="1">#REF!</definedName>
    <definedName name="CPUs" localSheetId="7" hidden="1">#REF!</definedName>
    <definedName name="CPUs" localSheetId="6" hidden="1">#REF!</definedName>
    <definedName name="CPUs" localSheetId="15" hidden="1">#REF!</definedName>
    <definedName name="CPUs" localSheetId="16" hidden="1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RISTALINA">#N/A</definedName>
    <definedName name="CRIT" localSheetId="5" hidden="1">#REF!</definedName>
    <definedName name="CRIT" localSheetId="7" hidden="1">#REF!</definedName>
    <definedName name="CRIT" localSheetId="6" hidden="1">#REF!</definedName>
    <definedName name="CRIT" localSheetId="15" hidden="1">#REF!</definedName>
    <definedName name="CRIT" localSheetId="16" hidden="1">#REF!</definedName>
    <definedName name="CRIT" hidden="1">#REF!</definedName>
    <definedName name="_xlnm.Criteria" localSheetId="9">#REF!</definedName>
    <definedName name="_xlnm.Criteria" localSheetId="5" hidden="1">#REF!</definedName>
    <definedName name="_xlnm.Criteria" localSheetId="7" hidden="1">#REF!</definedName>
    <definedName name="_xlnm.Criteria" localSheetId="6" hidden="1">#REF!</definedName>
    <definedName name="_xlnm.Criteria" localSheetId="15">#REF!</definedName>
    <definedName name="_xlnm.Criteria" localSheetId="18" hidden="1">#REF!</definedName>
    <definedName name="_xlnm.Criteria" localSheetId="16" hidden="1">#REF!</definedName>
    <definedName name="_xlnm.Criteria">#REF!</definedName>
    <definedName name="CRM" localSheetId="13" hidden="1">{#N/A,#N/A,FALSE,"ANEXO3 99 ERA";#N/A,#N/A,FALSE,"ANEXO3 99 UBÁ2";#N/A,#N/A,FALSE,"ANEXO3 99 DTU";#N/A,#N/A,FALSE,"ANEXO3 99 RDR";#N/A,#N/A,FALSE,"ANEXO3 99 UBÁ4";#N/A,#N/A,FALSE,"ANEXO3 99 UBÁ6"}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O" localSheetId="13" hidden="1">{#N/A,#N/A,FALSE,"MO (2)"}</definedName>
    <definedName name="CRO" hidden="1">{#N/A,#N/A,FALSE,"MO (2)"}</definedName>
    <definedName name="Cron" localSheetId="13" hidden="1">{#N/A,#N/A,FALSE,"MO (2)"}</definedName>
    <definedName name="Cron" localSheetId="9" hidden="1">{#N/A,#N/A,FALSE,"MO (2)"}</definedName>
    <definedName name="Cron" hidden="1">{#N/A,#N/A,FALSE,"MO (2)"}</definedName>
    <definedName name="Cron_1" localSheetId="13" hidden="1">{#N/A,#N/A,FALSE,"MO (2)"}</definedName>
    <definedName name="Cron_1" hidden="1">{#N/A,#N/A,FALSE,"MO (2)"}</definedName>
    <definedName name="CRONO" localSheetId="9">#REF!</definedName>
    <definedName name="CRONO">#REF!</definedName>
    <definedName name="CRONO_1" localSheetId="9">#REF!</definedName>
    <definedName name="CRONO_1">#REF!</definedName>
    <definedName name="Cronogr.">'[84]CR LOTE 02'!#REF!</definedName>
    <definedName name="cronograma" localSheetId="13" hidden="1">{#N/A,#N/A,TRUE,"Plan1"}</definedName>
    <definedName name="cronograma" localSheetId="10" hidden="1">{#N/A,#N/A,TRUE,"Plan1"}</definedName>
    <definedName name="cronograma" localSheetId="9" hidden="1">{#N/A,#N/A,TRUE,"Plan1"}</definedName>
    <definedName name="cronograma" localSheetId="5" hidden="1">{#N/A,#N/A,TRUE,"Plan1"}</definedName>
    <definedName name="cronograma" localSheetId="7" hidden="1">{#N/A,#N/A,TRUE,"Plan1"}</definedName>
    <definedName name="cronograma" localSheetId="6" hidden="1">{#N/A,#N/A,TRUE,"Plan1"}</definedName>
    <definedName name="cronograma" localSheetId="15" hidden="1">{#N/A,#N/A,TRUE,"Plan1"}</definedName>
    <definedName name="cronograma" localSheetId="18" hidden="1">{#N/A,#N/A,TRUE,"Plan1"}</definedName>
    <definedName name="cronograma" localSheetId="16" hidden="1">{#N/A,#N/A,TRUE,"Plan1"}</definedName>
    <definedName name="cronograma" localSheetId="17" hidden="1">{#N/A,#N/A,TRUE,"Plan1"}</definedName>
    <definedName name="cronograma" hidden="1">{#N/A,#N/A,TRUE,"Plan1"}</definedName>
    <definedName name="Cronograma_2004" localSheetId="13" hidden="1">{"'171'!$A$1:$Z$50"}</definedName>
    <definedName name="Cronograma_2004" hidden="1">{"'171'!$A$1:$Z$50"}</definedName>
    <definedName name="Cronograma_2004_1" localSheetId="13" hidden="1">{"'171'!$A$1:$Z$50"}</definedName>
    <definedName name="Cronograma_2004_1" hidden="1">{"'171'!$A$1:$Z$50"}</definedName>
    <definedName name="Cronograma_2004_1_1" localSheetId="13" hidden="1">{"'171'!$A$1:$Z$50"}</definedName>
    <definedName name="Cronograma_2004_1_1" hidden="1">{"'171'!$A$1:$Z$50"}</definedName>
    <definedName name="Cronograma_2004_1_1_1" localSheetId="13" hidden="1">{"'171'!$A$1:$Z$50"}</definedName>
    <definedName name="Cronograma_2004_1_1_1" hidden="1">{"'171'!$A$1:$Z$50"}</definedName>
    <definedName name="Cronograma_2004_1_2" localSheetId="13" hidden="1">{"'171'!$A$1:$Z$50"}</definedName>
    <definedName name="Cronograma_2004_1_2" hidden="1">{"'171'!$A$1:$Z$50"}</definedName>
    <definedName name="Cronograma_2004_2" localSheetId="13" hidden="1">{"'171'!$A$1:$Z$50"}</definedName>
    <definedName name="Cronograma_2004_2" hidden="1">{"'171'!$A$1:$Z$50"}</definedName>
    <definedName name="Cronograma_Inv" localSheetId="13" hidden="1">{"'Quadro'!$A$4:$BG$78"}</definedName>
    <definedName name="Cronograma_Inv" hidden="1">{"'Quadro'!$A$4:$BG$78"}</definedName>
    <definedName name="Cronograma_Inv_1" localSheetId="13" hidden="1">{"'Quadro'!$A$4:$BG$78"}</definedName>
    <definedName name="Cronograma_Inv_1" hidden="1">{"'Quadro'!$A$4:$BG$78"}</definedName>
    <definedName name="Cronograma_Inv_1_1" localSheetId="13" hidden="1">{"'Quadro'!$A$4:$BG$78"}</definedName>
    <definedName name="Cronograma_Inv_1_1" hidden="1">{"'Quadro'!$A$4:$BG$78"}</definedName>
    <definedName name="Cronograma_Inv_1_1_1" localSheetId="13" hidden="1">{"'Quadro'!$A$4:$BG$78"}</definedName>
    <definedName name="Cronograma_Inv_1_1_1" hidden="1">{"'Quadro'!$A$4:$BG$78"}</definedName>
    <definedName name="Cronograma_Inv_1_2" localSheetId="13" hidden="1">{"'Quadro'!$A$4:$BG$78"}</definedName>
    <definedName name="Cronograma_Inv_1_2" hidden="1">{"'Quadro'!$A$4:$BG$78"}</definedName>
    <definedName name="Cronograma_Inv_2" localSheetId="13" hidden="1">{"'Quadro'!$A$4:$BG$78"}</definedName>
    <definedName name="Cronograma_Inv_2" hidden="1">{"'Quadro'!$A$4:$BG$78"}</definedName>
    <definedName name="cronograma1" localSheetId="13" hidden="1">{#N/A,#N/A,TRUE,"Plan1"}</definedName>
    <definedName name="cronograma1" localSheetId="10" hidden="1">{#N/A,#N/A,TRUE,"Plan1"}</definedName>
    <definedName name="cronograma1" localSheetId="5" hidden="1">{#N/A,#N/A,TRUE,"Plan1"}</definedName>
    <definedName name="cronograma1" localSheetId="7" hidden="1">{#N/A,#N/A,TRUE,"Plan1"}</definedName>
    <definedName name="cronograma1" localSheetId="6" hidden="1">{#N/A,#N/A,TRUE,"Plan1"}</definedName>
    <definedName name="cronograma1" localSheetId="15" hidden="1">{#N/A,#N/A,TRUE,"Plan1"}</definedName>
    <definedName name="cronograma1" localSheetId="18" hidden="1">{#N/A,#N/A,TRUE,"Plan1"}</definedName>
    <definedName name="cronograma1" localSheetId="16" hidden="1">{#N/A,#N/A,TRUE,"Plan1"}</definedName>
    <definedName name="cronograma1" localSheetId="17" hidden="1">{#N/A,#N/A,TRUE,"Plan1"}</definedName>
    <definedName name="cronograma1" hidden="1">{#N/A,#N/A,TRUE,"Plan1"}</definedName>
    <definedName name="CRONOGRAMAA" localSheetId="13" hidden="1">{#N/A,#N/A,TRUE,"Plan1"}</definedName>
    <definedName name="CRONOGRAMAA" localSheetId="10" hidden="1">{#N/A,#N/A,TRUE,"Plan1"}</definedName>
    <definedName name="CRONOGRAMAA" localSheetId="5" hidden="1">{#N/A,#N/A,TRUE,"Plan1"}</definedName>
    <definedName name="CRONOGRAMAA" localSheetId="7" hidden="1">{#N/A,#N/A,TRUE,"Plan1"}</definedName>
    <definedName name="CRONOGRAMAA" localSheetId="6" hidden="1">{#N/A,#N/A,TRUE,"Plan1"}</definedName>
    <definedName name="CRONOGRAMAA" localSheetId="15" hidden="1">{#N/A,#N/A,TRUE,"Plan1"}</definedName>
    <definedName name="CRONOGRAMAA" localSheetId="18" hidden="1">{#N/A,#N/A,TRUE,"Plan1"}</definedName>
    <definedName name="CRONOGRAMAA" localSheetId="16" hidden="1">{#N/A,#N/A,TRUE,"Plan1"}</definedName>
    <definedName name="CRONOGRAMAA" localSheetId="17" hidden="1">{#N/A,#N/A,TRUE,"Plan1"}</definedName>
    <definedName name="CRONOGRAMAA" hidden="1">{#N/A,#N/A,TRUE,"Plan1"}</definedName>
    <definedName name="CRONOGRAMAA1" localSheetId="13" hidden="1">{#N/A,#N/A,TRUE,"Plan1"}</definedName>
    <definedName name="CRONOGRAMAA1" localSheetId="10" hidden="1">{#N/A,#N/A,TRUE,"Plan1"}</definedName>
    <definedName name="CRONOGRAMAA1" localSheetId="5" hidden="1">{#N/A,#N/A,TRUE,"Plan1"}</definedName>
    <definedName name="CRONOGRAMAA1" localSheetId="7" hidden="1">{#N/A,#N/A,TRUE,"Plan1"}</definedName>
    <definedName name="CRONOGRAMAA1" localSheetId="6" hidden="1">{#N/A,#N/A,TRUE,"Plan1"}</definedName>
    <definedName name="CRONOGRAMAA1" localSheetId="15" hidden="1">{#N/A,#N/A,TRUE,"Plan1"}</definedName>
    <definedName name="CRONOGRAMAA1" localSheetId="18" hidden="1">{#N/A,#N/A,TRUE,"Plan1"}</definedName>
    <definedName name="CRONOGRAMAA1" localSheetId="16" hidden="1">{#N/A,#N/A,TRUE,"Plan1"}</definedName>
    <definedName name="CRONOGRAMAA1" localSheetId="17" hidden="1">{#N/A,#N/A,TRUE,"Plan1"}</definedName>
    <definedName name="CRONOGRAMAA1" hidden="1">{#N/A,#N/A,TRUE,"Plan1"}</definedName>
    <definedName name="CronogramadeExecuçãp2003" localSheetId="13" hidden="1">{#N/A,#N/A,FALSE,"ANEXO3 99 ERA";#N/A,#N/A,FALSE,"ANEXO3 99 UBÁ2";#N/A,#N/A,FALSE,"ANEXO3 99 DTU";#N/A,#N/A,FALSE,"ANEXO3 99 RDR";#N/A,#N/A,FALSE,"ANEXO3 99 UBÁ4";#N/A,#N/A,FALSE,"ANEXO3 99 UBÁ6"}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S">'[85]CS#'!$A$3:$K$12</definedName>
    <definedName name="CSLL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T_501" localSheetId="9">#NAME?</definedName>
    <definedName name="CT_501">#NAME?</definedName>
    <definedName name="CT_501_1" localSheetId="9">#REF!</definedName>
    <definedName name="CT_501_1">#REF!</definedName>
    <definedName name="CT_511" localSheetId="9">#NAME?</definedName>
    <definedName name="CT_511">#NAME?</definedName>
    <definedName name="CT_511_1" localSheetId="9">#REF!</definedName>
    <definedName name="CT_511_1">#REF!</definedName>
    <definedName name="CT_602" localSheetId="9">#NAME?</definedName>
    <definedName name="CT_602">#NAME?</definedName>
    <definedName name="CT_602_1" localSheetId="9">#REF!</definedName>
    <definedName name="CT_602_1">#REF!</definedName>
    <definedName name="CT_603" localSheetId="9">#NAME?</definedName>
    <definedName name="CT_603">#NAME?</definedName>
    <definedName name="CT_603_1" localSheetId="9">#REF!</definedName>
    <definedName name="CT_603_1">#REF!</definedName>
    <definedName name="CT_604" localSheetId="9">#NAME?</definedName>
    <definedName name="CT_604">#NAME?</definedName>
    <definedName name="CT_604_1" localSheetId="9">#REF!</definedName>
    <definedName name="CT_604_1">#REF!</definedName>
    <definedName name="CT_605" localSheetId="9">#NAME?</definedName>
    <definedName name="CT_605">#NAME?</definedName>
    <definedName name="CT_605_1" localSheetId="9">#REF!</definedName>
    <definedName name="CT_605_1">#REF!</definedName>
    <definedName name="CT_607" localSheetId="9">#NAME?</definedName>
    <definedName name="CT_607">#NAME?</definedName>
    <definedName name="CT_607_1" localSheetId="9">#REF!</definedName>
    <definedName name="CT_607_1">#REF!</definedName>
    <definedName name="CT_701" localSheetId="9">#NAME?</definedName>
    <definedName name="CT_701">#NAME?</definedName>
    <definedName name="CT_701_1" localSheetId="9">#REF!</definedName>
    <definedName name="CT_701_1">#REF!</definedName>
    <definedName name="CT_702" localSheetId="9">#NAME?</definedName>
    <definedName name="CT_702">#NAME?</definedName>
    <definedName name="CT_702_1" localSheetId="9">#REF!</definedName>
    <definedName name="CT_702_1">#REF!</definedName>
    <definedName name="CTH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" localSheetId="13" hidden="1">{#N/A,#N/A,TRUE,"Serviços"}</definedName>
    <definedName name="CU" localSheetId="10">'[86]61M-CBMI'!$AA$1:$AA$51</definedName>
    <definedName name="CU" localSheetId="15">'[86]61M-CBMI'!$AA$1:$AA$51</definedName>
    <definedName name="CU" localSheetId="17">'[86]61M-CBMI'!$AA$1:$AA$51</definedName>
    <definedName name="cu" hidden="1">{#N/A,#N/A,TRUE,"Serviços"}</definedName>
    <definedName name="CunEq" localSheetId="13" hidden="1">SUM(IF(#REF! =#REF!,(#REF!)*(#REF!="EQ")))</definedName>
    <definedName name="CunEq" localSheetId="10" hidden="1">SUM(IF(#REF! =#REF!,(#REF!)*(#REF!="EQ")))</definedName>
    <definedName name="CunEq" localSheetId="5" hidden="1">SUM(IF(#REF! =#REF!,(#REF!)*(#REF!="EQ")))</definedName>
    <definedName name="CunEq" localSheetId="7" hidden="1">SUM(IF(#REF! =#REF!,(#REF!)*(#REF!="EQ")))</definedName>
    <definedName name="CunEq" localSheetId="6" hidden="1">SUM(IF(#REF! =#REF!,(#REF!)*(#REF!="EQ")))</definedName>
    <definedName name="CunEq" localSheetId="15" hidden="1">SUM(IF(#REF! =#REF!,(#REF!)*(#REF!="EQ")))</definedName>
    <definedName name="CunEq" localSheetId="18" hidden="1">SUM(IF(#REF! =#REF!,(#REF!)*(#REF!="EQ")))</definedName>
    <definedName name="CunEq" localSheetId="16" hidden="1">SUM(IF(#REF! =#REF!,(#REF!)*(#REF!="EQ")))</definedName>
    <definedName name="CunEq" hidden="1">SUM(IF(#REF! =#REF!,(#REF!)*(#REF!="EQ")))</definedName>
    <definedName name="CunEq_1" localSheetId="13" hidden="1">SUM(IF(#REF! =#REF!,(#REF!)*(#REF!="EQ")))</definedName>
    <definedName name="CunEq_1" hidden="1">SUM(IF(#REF! =#REF!,(#REF!)*(#REF!="EQ")))</definedName>
    <definedName name="CunMo" localSheetId="13" hidden="1">SUM(IF(#REF! =#REF!,(#REF!)*(#REF!="MO")))</definedName>
    <definedName name="CunMo" localSheetId="10" hidden="1">SUM(IF(#REF! =#REF!,(#REF!)*(#REF!="MO")))</definedName>
    <definedName name="CunMo" localSheetId="5" hidden="1">SUM(IF(#REF! =#REF!,(#REF!)*(#REF!="MO")))</definedName>
    <definedName name="CunMo" localSheetId="7" hidden="1">SUM(IF(#REF! =#REF!,(#REF!)*(#REF!="MO")))</definedName>
    <definedName name="CunMo" localSheetId="6" hidden="1">SUM(IF(#REF! =#REF!,(#REF!)*(#REF!="MO")))</definedName>
    <definedName name="CunMo" localSheetId="15" hidden="1">SUM(IF(#REF! =#REF!,(#REF!)*(#REF!="MO")))</definedName>
    <definedName name="CunMo" localSheetId="18" hidden="1">SUM(IF(#REF! =#REF!,(#REF!)*(#REF!="MO")))</definedName>
    <definedName name="CunMo" localSheetId="16" hidden="1">SUM(IF(#REF! =#REF!,(#REF!)*(#REF!="MO")))</definedName>
    <definedName name="CunMo" hidden="1">SUM(IF(#REF! =#REF!,(#REF!)*(#REF!="MO")))</definedName>
    <definedName name="CunMo_1" localSheetId="13" hidden="1">SUM(IF(#REF! =#REF!,(#REF!)*(#REF!="MO")))</definedName>
    <definedName name="CunMo_1" hidden="1">SUM(IF(#REF! =#REF!,(#REF!)*(#REF!="MO")))</definedName>
    <definedName name="CunMp" localSheetId="13" hidden="1">SUM(IF(#REF! =#REF!,(#REF!)*(#REF!="MP")))</definedName>
    <definedName name="CunMp" localSheetId="10" hidden="1">SUM(IF(#REF! =#REF!,(#REF!)*(#REF!="MP")))</definedName>
    <definedName name="CunMp" localSheetId="5" hidden="1">SUM(IF(#REF! =#REF!,(#REF!)*(#REF!="MP")))</definedName>
    <definedName name="CunMp" localSheetId="7" hidden="1">SUM(IF(#REF! =#REF!,(#REF!)*(#REF!="MP")))</definedName>
    <definedName name="CunMp" localSheetId="6" hidden="1">SUM(IF(#REF! =#REF!,(#REF!)*(#REF!="MP")))</definedName>
    <definedName name="CunMp" localSheetId="15" hidden="1">SUM(IF(#REF! =#REF!,(#REF!)*(#REF!="MP")))</definedName>
    <definedName name="CunMp" localSheetId="18" hidden="1">SUM(IF(#REF! =#REF!,(#REF!)*(#REF!="MP")))</definedName>
    <definedName name="CunMp" localSheetId="16" hidden="1">SUM(IF(#REF! =#REF!,(#REF!)*(#REF!="MP")))</definedName>
    <definedName name="CunMp" hidden="1">SUM(IF(#REF! =#REF!,(#REF!)*(#REF!="MP")))</definedName>
    <definedName name="CunMp_1" localSheetId="13" hidden="1">SUM(IF(#REF! =#REF!,(#REF!)*(#REF!="MP")))</definedName>
    <definedName name="CunMp_1" hidden="1">SUM(IF(#REF! =#REF!,(#REF!)*(#REF!="MP")))</definedName>
    <definedName name="CURRENCY">#REF!</definedName>
    <definedName name="CURRENCYY">#REF!</definedName>
    <definedName name="curva" localSheetId="9">#REF!</definedName>
    <definedName name="curva">#REF!</definedName>
    <definedName name="CURVA2" localSheetId="13" hidden="1">{"'171'!$A$1:$Z$50"}</definedName>
    <definedName name="CURVA2" hidden="1">{"'171'!$A$1:$Z$50"}</definedName>
    <definedName name="CURVA2_1" localSheetId="13" hidden="1">{"'171'!$A$1:$Z$50"}</definedName>
    <definedName name="CURVA2_1" hidden="1">{"'171'!$A$1:$Z$50"}</definedName>
    <definedName name="CURVA2_1_1" localSheetId="13" hidden="1">{"'171'!$A$1:$Z$50"}</definedName>
    <definedName name="CURVA2_1_1" hidden="1">{"'171'!$A$1:$Z$50"}</definedName>
    <definedName name="CURVA2_1_1_1" localSheetId="13" hidden="1">{"'171'!$A$1:$Z$50"}</definedName>
    <definedName name="CURVA2_1_1_1" hidden="1">{"'171'!$A$1:$Z$50"}</definedName>
    <definedName name="CURVA2_1_2" localSheetId="13" hidden="1">{"'171'!$A$1:$Z$50"}</definedName>
    <definedName name="CURVA2_1_2" hidden="1">{"'171'!$A$1:$Z$50"}</definedName>
    <definedName name="CURVA2_2" localSheetId="13" hidden="1">{"'171'!$A$1:$Z$50"}</definedName>
    <definedName name="CURVA2_2" hidden="1">{"'171'!$A$1:$Z$50"}</definedName>
    <definedName name="curvaabc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 localSheetId="9">#REF!</definedName>
    <definedName name="Custo_parcial">#REF!</definedName>
    <definedName name="Custo_parcial_1" localSheetId="9">#REF!</definedName>
    <definedName name="Custo_parcial_1">#REF!</definedName>
    <definedName name="custoc" hidden="1">#REF!</definedName>
    <definedName name="custoo">#REF!</definedName>
    <definedName name="cvagf" localSheetId="13" hidden="1">{"'REL CUSTODIF'!$B$1:$H$72"}</definedName>
    <definedName name="cvagf" hidden="1">{"'REL CUSTODIF'!$B$1:$H$72"}</definedName>
    <definedName name="cx" localSheetId="13" hidden="1">{#N/A,#N/A,FALSE,"MO (2)"}</definedName>
    <definedName name="cx" hidden="1">{#N/A,#N/A,FALSE,"MO (2)"}</definedName>
    <definedName name="cx." localSheetId="13" hidden="1">{#N/A,#N/A,FALSE,"MO (2)"}</definedName>
    <definedName name="cx." hidden="1">{#N/A,#N/A,FALSE,"MO (2)"}</definedName>
    <definedName name="cxczczxc">#REF!</definedName>
    <definedName name="cxz" localSheetId="13" hidden="1">{"'gráf jan00'!$A$1:$AK$41"}</definedName>
    <definedName name="cxz" hidden="1">{"'gráf jan00'!$A$1:$AK$41"}</definedName>
    <definedName name="cxz_1" localSheetId="13" hidden="1">{"'gráf jan00'!$A$1:$AK$41"}</definedName>
    <definedName name="cxz_1" hidden="1">{"'gráf jan00'!$A$1:$AK$41"}</definedName>
    <definedName name="cxz_1_1" localSheetId="13" hidden="1">{"'gráf jan00'!$A$1:$AK$41"}</definedName>
    <definedName name="cxz_1_1" hidden="1">{"'gráf jan00'!$A$1:$AK$41"}</definedName>
    <definedName name="cxz_1_1_1" localSheetId="13" hidden="1">{"'gráf jan00'!$A$1:$AK$41"}</definedName>
    <definedName name="cxz_1_1_1" hidden="1">{"'gráf jan00'!$A$1:$AK$41"}</definedName>
    <definedName name="cxz_1_2" localSheetId="13" hidden="1">{"'gráf jan00'!$A$1:$AK$41"}</definedName>
    <definedName name="cxz_1_2" hidden="1">{"'gráf jan00'!$A$1:$AK$41"}</definedName>
    <definedName name="cxz_2" localSheetId="13" hidden="1">{"'gráf jan00'!$A$1:$AK$41"}</definedName>
    <definedName name="cxz_2" hidden="1">{"'gráf jan00'!$A$1:$AK$41"}</definedName>
    <definedName name="D" localSheetId="9">#REF!</definedName>
    <definedName name="D">#REF!</definedName>
    <definedName name="D.0">#REF!</definedName>
    <definedName name="D.079" localSheetId="9">#REF!</definedName>
    <definedName name="D.079">#REF!</definedName>
    <definedName name="D_079" localSheetId="9">#REF!</definedName>
    <definedName name="D_079">#REF!</definedName>
    <definedName name="D_1" localSheetId="13">#N/A</definedName>
    <definedName name="D_1" localSheetId="10">NA()</definedName>
    <definedName name="D_1" localSheetId="7">#N/A</definedName>
    <definedName name="D_1" localSheetId="6">#N/A</definedName>
    <definedName name="D_1" localSheetId="15">NA()</definedName>
    <definedName name="D_1" localSheetId="17">NA()</definedName>
    <definedName name="D_1">#N/A</definedName>
    <definedName name="d_11">#REF!</definedName>
    <definedName name="d_12">#REF!</definedName>
    <definedName name="d_13">#REF!</definedName>
    <definedName name="d_15">#REF!</definedName>
    <definedName name="D_2" localSheetId="13">#N/A</definedName>
    <definedName name="d_2" localSheetId="10">#REF!</definedName>
    <definedName name="D_2" localSheetId="7">#N/A</definedName>
    <definedName name="D_2" localSheetId="6">#N/A</definedName>
    <definedName name="d_2" localSheetId="15">#REF!</definedName>
    <definedName name="d_2" localSheetId="17">#REF!</definedName>
    <definedName name="D_2">#N/A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0">'[40]Convert Lat, Long to UTM'!$C$20</definedName>
    <definedName name="d1a" localSheetId="9">#REF!</definedName>
    <definedName name="d1a">#REF!</definedName>
    <definedName name="d2a" localSheetId="9">#REF!</definedName>
    <definedName name="d2a">#REF!</definedName>
    <definedName name="d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" localSheetId="9">MODELO!da</definedName>
    <definedName name="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D" localSheetId="9">#REF!</definedName>
    <definedName name="DAD">#REF!</definedName>
    <definedName name="dada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fs" localSheetId="7">[87]!exibir_1000</definedName>
    <definedName name="dadadfs" localSheetId="6">[87]!exibir_1000</definedName>
    <definedName name="dadadfs">[87]!exibir_1000</definedName>
    <definedName name="dadinho" localSheetId="9">#REF!</definedName>
    <definedName name="dadinho">#REF!</definedName>
    <definedName name="dadinho_1" localSheetId="9">#REF!</definedName>
    <definedName name="dadinho_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5">#REF!</definedName>
    <definedName name="dadinho_19">#REF!</definedName>
    <definedName name="dadinho_21">#REF!</definedName>
    <definedName name="dadinho_21_19">#REF!</definedName>
    <definedName name="dadinho_26">#REF!</definedName>
    <definedName name="dadinho_28">#REF!</definedName>
    <definedName name="dadinho_29">#REF!</definedName>
    <definedName name="dadinho_3">#REF!</definedName>
    <definedName name="dadinho_50" localSheetId="9">#REF!</definedName>
    <definedName name="dadinho_50">#REF!</definedName>
    <definedName name="dadinho_50_1" localSheetId="9">#REF!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 localSheetId="9">#REF!</definedName>
    <definedName name="DADOS">#REF!</definedName>
    <definedName name="Dados__Acumulado" localSheetId="13" hidden="1">{"'Ocorrência_que_Impactaram'!$A$1:$Q$43"}</definedName>
    <definedName name="Dados__Acumulado" hidden="1">{"'Ocorrência_que_Impactaram'!$A$1:$Q$43"}</definedName>
    <definedName name="Dados__Acumulado_1" localSheetId="13" hidden="1">{"'Ocorrência_que_Impactaram'!$A$1:$Q$43"}</definedName>
    <definedName name="Dados__Acumulado_1" hidden="1">{"'Ocorrência_que_Impactaram'!$A$1:$Q$43"}</definedName>
    <definedName name="Dados__Acumulado_1_1" localSheetId="13" hidden="1">{"'Ocorrência_que_Impactaram'!$A$1:$Q$43"}</definedName>
    <definedName name="Dados__Acumulado_1_1" hidden="1">{"'Ocorrência_que_Impactaram'!$A$1:$Q$43"}</definedName>
    <definedName name="Dados__Acumulado_1_1_1" localSheetId="13" hidden="1">{"'Ocorrência_que_Impactaram'!$A$1:$Q$43"}</definedName>
    <definedName name="Dados__Acumulado_1_1_1" hidden="1">{"'Ocorrência_que_Impactaram'!$A$1:$Q$43"}</definedName>
    <definedName name="Dados__Acumulado_1_2" localSheetId="13" hidden="1">{"'Ocorrência_que_Impactaram'!$A$1:$Q$43"}</definedName>
    <definedName name="Dados__Acumulado_1_2" hidden="1">{"'Ocorrência_que_Impactaram'!$A$1:$Q$43"}</definedName>
    <definedName name="Dados__Acumulado_2" localSheetId="13" hidden="1">{"'Ocorrência_que_Impactaram'!$A$1:$Q$43"}</definedName>
    <definedName name="Dados__Acumulado_2" hidden="1">{"'Ocorrência_que_Impactaram'!$A$1:$Q$43"}</definedName>
    <definedName name="DADOS_1" localSheetId="9">#REF!</definedName>
    <definedName name="DADOS_1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">[88]Orçamentária!$AG$5:$AH$40</definedName>
    <definedName name="DADOS_28">#REF!</definedName>
    <definedName name="DADOS_29">#REF!</definedName>
    <definedName name="DADOS_3">[88]Orçamentária!$AG$5:$AH$40</definedName>
    <definedName name="DADOS_4">[88]Orçamentária!$AG$5:$AH$40</definedName>
    <definedName name="DADOS_50" localSheetId="9">#REF!</definedName>
    <definedName name="DADOS_50">#REF!</definedName>
    <definedName name="DADOS_50_1" localSheetId="9">#REF!</definedName>
    <definedName name="DADOS_50_1">#REF!</definedName>
    <definedName name="DADOS_9">#REF!</definedName>
    <definedName name="Dados_Acumulado" localSheetId="13" hidden="1">{"'Ocorrência_que_Impactaram'!$A$1:$Q$43"}</definedName>
    <definedName name="Dados_Acumulado" hidden="1">{"'Ocorrência_que_Impactaram'!$A$1:$Q$43"}</definedName>
    <definedName name="Dados_Acumulado_1" localSheetId="13" hidden="1">{"'Ocorrência_que_Impactaram'!$A$1:$Q$43"}</definedName>
    <definedName name="Dados_Acumulado_1" hidden="1">{"'Ocorrência_que_Impactaram'!$A$1:$Q$43"}</definedName>
    <definedName name="Dados_Acumulado_1_1" localSheetId="13" hidden="1">{"'Ocorrência_que_Impactaram'!$A$1:$Q$43"}</definedName>
    <definedName name="Dados_Acumulado_1_1" hidden="1">{"'Ocorrência_que_Impactaram'!$A$1:$Q$43"}</definedName>
    <definedName name="Dados_Acumulado_1_1_1" localSheetId="13" hidden="1">{"'Ocorrência_que_Impactaram'!$A$1:$Q$43"}</definedName>
    <definedName name="Dados_Acumulado_1_1_1" hidden="1">{"'Ocorrência_que_Impactaram'!$A$1:$Q$43"}</definedName>
    <definedName name="Dados_Acumulado_1_2" localSheetId="13" hidden="1">{"'Ocorrência_que_Impactaram'!$A$1:$Q$43"}</definedName>
    <definedName name="Dados_Acumulado_1_2" hidden="1">{"'Ocorrência_que_Impactaram'!$A$1:$Q$43"}</definedName>
    <definedName name="Dados_Acumulado_2" localSheetId="13" hidden="1">{"'Ocorrência_que_Impactaram'!$A$1:$Q$43"}</definedName>
    <definedName name="Dados_Acumulado_2" hidden="1">{"'Ocorrência_que_Impactaram'!$A$1:$Q$43"}</definedName>
    <definedName name="Dados_Primário" localSheetId="9">#REF!</definedName>
    <definedName name="Dados_Primário">#REF!</definedName>
    <definedName name="Dados_Primário_15">[89]PROD_PRIM_!$A$8:$J$38</definedName>
    <definedName name="dadsada">#REF!</definedName>
    <definedName name="DAER1" localSheetId="13" hidden="1">{#N/A,#N/A,TRUE,"Serviços"}</definedName>
    <definedName name="DAER1" localSheetId="10">{#N/A,#N/A,TRUE,"Serviços"}</definedName>
    <definedName name="DAER1" localSheetId="9">{#N/A,#N/A,TRUE,"Serviços"}</definedName>
    <definedName name="DAER1" localSheetId="15">{#N/A,#N/A,TRUE,"Serviços"}</definedName>
    <definedName name="DAER1" localSheetId="17">{#N/A,#N/A,TRUE,"Serviços"}</definedName>
    <definedName name="DAER1" hidden="1">{#N/A,#N/A,TRUE,"Serviços"}</definedName>
    <definedName name="DAER1_1" localSheetId="13">{#N/A,#N/A,TRUE,"Serviços"}</definedName>
    <definedName name="DAER1_1" localSheetId="10">{#N/A,#N/A,TRUE,"Serviços"}</definedName>
    <definedName name="DAER1_1" localSheetId="9">{#N/A,#N/A,TRUE,"Serviços"}</definedName>
    <definedName name="DAER1_1" localSheetId="15">{#N/A,#N/A,TRUE,"Serviços"}</definedName>
    <definedName name="DAER1_1" localSheetId="17">{#N/A,#N/A,TRUE,"Serviços"}</definedName>
    <definedName name="DAER1_1">{#N/A,#N/A,TRUE,"Serviços"}</definedName>
    <definedName name="DAER11" localSheetId="13" hidden="1">{#N/A,#N/A,TRUE,"Serviços"}</definedName>
    <definedName name="DAER11" hidden="1">{#N/A,#N/A,TRUE,"Serviços"}</definedName>
    <definedName name="daf" localSheetId="13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AIKOLXHXC" hidden="1">#REF!</definedName>
    <definedName name="danil">#REF!</definedName>
    <definedName name="DAR">#REF!</definedName>
    <definedName name="das" localSheetId="13" hidden="1">{#N/A,#N/A,FALSE,"ET-CAPA";#N/A,#N/A,FALSE,"ET-PAG1";#N/A,#N/A,FALSE,"ET-PAG2";#N/A,#N/A,FALSE,"ET-PAG3";#N/A,#N/A,FALSE,"ET-PAG4";#N/A,#N/A,FALSE,"ET-PAG5"}</definedName>
    <definedName name="das" hidden="1">{#N/A,#N/A,FALSE,"ET-CAPA";#N/A,#N/A,FALSE,"ET-PAG1";#N/A,#N/A,FALSE,"ET-PAG2";#N/A,#N/A,FALSE,"ET-PAG3";#N/A,#N/A,FALSE,"ET-PAG4";#N/A,#N/A,FALSE,"ET-PAG5"}</definedName>
    <definedName name="das_1" localSheetId="13" hidden="1">{"real",#N/A,FALSE,"TOTAL";"REAL",#N/A,FALSE,"760";"REAL",#N/A,FALSE,"761"}</definedName>
    <definedName name="das_1" hidden="1">{"real",#N/A,FALSE,"TOTAL";"REAL",#N/A,FALSE,"760";"REAL",#N/A,FALSE,"761"}</definedName>
    <definedName name="das_1_1" localSheetId="13" hidden="1">{"real",#N/A,FALSE,"TOTAL";"REAL",#N/A,FALSE,"760";"REAL",#N/A,FALSE,"761"}</definedName>
    <definedName name="das_1_1" hidden="1">{"real",#N/A,FALSE,"TOTAL";"REAL",#N/A,FALSE,"760";"REAL",#N/A,FALSE,"761"}</definedName>
    <definedName name="das_1_1_1" localSheetId="13" hidden="1">{"real",#N/A,FALSE,"TOTAL";"REAL",#N/A,FALSE,"760";"REAL",#N/A,FALSE,"761"}</definedName>
    <definedName name="das_1_1_1" hidden="1">{"real",#N/A,FALSE,"TOTAL";"REAL",#N/A,FALSE,"760";"REAL",#N/A,FALSE,"761"}</definedName>
    <definedName name="das_1_2" localSheetId="13" hidden="1">{"real",#N/A,FALSE,"TOTAL";"REAL",#N/A,FALSE,"760";"REAL",#N/A,FALSE,"761"}</definedName>
    <definedName name="das_1_2" hidden="1">{"real",#N/A,FALSE,"TOTAL";"REAL",#N/A,FALSE,"760";"REAL",#N/A,FALSE,"761"}</definedName>
    <definedName name="das_2" localSheetId="13" hidden="1">{"real",#N/A,FALSE,"TOTAL";"REAL",#N/A,FALSE,"760";"REAL",#N/A,FALSE,"761"}</definedName>
    <definedName name="das_2" hidden="1">{"real",#N/A,FALSE,"TOTAL";"REAL",#N/A,FALSE,"760";"REAL",#N/A,FALSE,"761"}</definedName>
    <definedName name="dasd">#REF!</definedName>
    <definedName name="DASDASD">#REF!</definedName>
    <definedName name="DATA" localSheetId="10">[89]IDENTIFICAÇÃO!$D$13</definedName>
    <definedName name="DATA" localSheetId="9">#REF!</definedName>
    <definedName name="DATA" localSheetId="15">[89]IDENTIFICAÇÃO!$D$13</definedName>
    <definedName name="DATA" localSheetId="17">[89]IDENTIFICAÇÃO!$D$13</definedName>
    <definedName name="DATA">[90]MARSHALL!#REF!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_1" localSheetId="9">#REF!</definedName>
    <definedName name="DATA_1">#REF!</definedName>
    <definedName name="DATA_14" localSheetId="10">#REF!</definedName>
    <definedName name="DATA_14" localSheetId="15">#REF!</definedName>
    <definedName name="DATA_14" localSheetId="17">#REF!</definedName>
    <definedName name="DATA_14">#N/A</definedName>
    <definedName name="DATA_7" localSheetId="9">#REF!</definedName>
    <definedName name="DATA_7">[90]MARSHALL!#REF!</definedName>
    <definedName name="DATA_7_1" localSheetId="9">#REF!</definedName>
    <definedName name="DATA_7_1">#REF!</definedName>
    <definedName name="DATA_7_14" localSheetId="10">#REF!</definedName>
    <definedName name="DATA_7_14" localSheetId="15">#REF!</definedName>
    <definedName name="DATA_7_14" localSheetId="17">#REF!</definedName>
    <definedName name="DATA_7_14">#N/A</definedName>
    <definedName name="Data_base">'[91]Dados da Obra'!$B$7</definedName>
    <definedName name="Data_Final" localSheetId="9">#REF!</definedName>
    <definedName name="Data_Final">#REF!</definedName>
    <definedName name="Data_Final_13">#REF!</definedName>
    <definedName name="Data_Final_15">#REF!</definedName>
    <definedName name="Data_Final_2">#REF!</definedName>
    <definedName name="Data_Final_4">#REF!</definedName>
    <definedName name="Data_Final_5">#REF!</definedName>
    <definedName name="Data_Final_6">#REF!</definedName>
    <definedName name="Data_Final_7">#REF!</definedName>
    <definedName name="Data_Final_8">#REF!</definedName>
    <definedName name="Data_Final_9">#REF!</definedName>
    <definedName name="Data_Finall">#REF!</definedName>
    <definedName name="Data_Início" localSheetId="9">#REF!</definedName>
    <definedName name="Data_Início">#REF!</definedName>
    <definedName name="Data_Início_11">#REF!</definedName>
    <definedName name="Data_Início_12">#REF!</definedName>
    <definedName name="Data_Início_13">#REF!</definedName>
    <definedName name="Data_Início_15">#REF!</definedName>
    <definedName name="Data_Início_2">#REF!</definedName>
    <definedName name="Data_Início_4">#REF!</definedName>
    <definedName name="Data_Início_5">#REF!</definedName>
    <definedName name="Data_Início_6">#REF!</definedName>
    <definedName name="Data_Início_7">#REF!</definedName>
    <definedName name="Data_Início_8">#REF!</definedName>
    <definedName name="Data_Início_9">#REF!</definedName>
    <definedName name="Data_Inícioo">#REF!</definedName>
    <definedName name="DATA_LICITACAO">[89]IDENTIFICAÇÃO!$D$15</definedName>
    <definedName name="data16">#REF!</definedName>
    <definedName name="data25">#REF!</definedName>
    <definedName name="data28">#REF!</definedName>
    <definedName name="data31">#REF!</definedName>
    <definedName name="data34">#REF!</definedName>
    <definedName name="Database" localSheetId="9">#REF!</definedName>
    <definedName name="Database">#REF!</definedName>
    <definedName name="database_1" localSheetId="9">#REF!</definedName>
    <definedName name="database_1">#REF!</definedName>
    <definedName name="daV" localSheetId="13">#N/A</definedName>
    <definedName name="daV" localSheetId="10">'[38]CROQUIS DE DIST.'!daV</definedName>
    <definedName name="daV" localSheetId="9">MODELO!daV</definedName>
    <definedName name="daV" localSheetId="15">'[38]CROQUIS DE DIST.'!daV</definedName>
    <definedName name="daV" localSheetId="17">'[38]CROQUIS DE DIST.'!daV</definedName>
    <definedName name="daV">[0]!daV</definedName>
    <definedName name="david" localSheetId="13" hidden="1">{"'gráf jan00'!$A$1:$AK$41"}</definedName>
    <definedName name="david" hidden="1">{"'gráf jan00'!$A$1:$AK$41"}</definedName>
    <definedName name="david_1" localSheetId="13" hidden="1">{"'gráf jan00'!$A$1:$AK$41"}</definedName>
    <definedName name="david_1" hidden="1">{"'gráf jan00'!$A$1:$AK$41"}</definedName>
    <definedName name="david_1_1" localSheetId="13" hidden="1">{"'gráf jan00'!$A$1:$AK$41"}</definedName>
    <definedName name="david_1_1" hidden="1">{"'gráf jan00'!$A$1:$AK$41"}</definedName>
    <definedName name="david_1_1_1" localSheetId="13" hidden="1">{"'gráf jan00'!$A$1:$AK$41"}</definedName>
    <definedName name="david_1_1_1" hidden="1">{"'gráf jan00'!$A$1:$AK$41"}</definedName>
    <definedName name="david_1_2" localSheetId="13" hidden="1">{"'gráf jan00'!$A$1:$AK$41"}</definedName>
    <definedName name="david_1_2" hidden="1">{"'gráf jan00'!$A$1:$AK$41"}</definedName>
    <definedName name="david_2" localSheetId="13" hidden="1">{"'gráf jan00'!$A$1:$AK$41"}</definedName>
    <definedName name="david_2" hidden="1">{"'gráf jan00'!$A$1:$AK$41"}</definedName>
    <definedName name="david1" localSheetId="13" hidden="1">{"'gráf jan00'!$A$1:$AK$41"}</definedName>
    <definedName name="david1" hidden="1">{"'gráf jan00'!$A$1:$AK$41"}</definedName>
    <definedName name="david1_1" localSheetId="13" hidden="1">{"'gráf jan00'!$A$1:$AK$41"}</definedName>
    <definedName name="david1_1" hidden="1">{"'gráf jan00'!$A$1:$AK$41"}</definedName>
    <definedName name="david1_1_1" localSheetId="13" hidden="1">{"'gráf jan00'!$A$1:$AK$41"}</definedName>
    <definedName name="david1_1_1" hidden="1">{"'gráf jan00'!$A$1:$AK$41"}</definedName>
    <definedName name="david1_1_1_1" localSheetId="13" hidden="1">{"'gráf jan00'!$A$1:$AK$41"}</definedName>
    <definedName name="david1_1_1_1" hidden="1">{"'gráf jan00'!$A$1:$AK$41"}</definedName>
    <definedName name="david1_1_2" localSheetId="13" hidden="1">{"'gráf jan00'!$A$1:$AK$41"}</definedName>
    <definedName name="david1_1_2" hidden="1">{"'gráf jan00'!$A$1:$AK$41"}</definedName>
    <definedName name="david1_2" localSheetId="13" hidden="1">{"'gráf jan00'!$A$1:$AK$41"}</definedName>
    <definedName name="david1_2" hidden="1">{"'gráf jan00'!$A$1:$AK$41"}</definedName>
    <definedName name="daVIDSON" localSheetId="13">#N/A</definedName>
    <definedName name="daVIDSON" localSheetId="10">'[38]CROQUIS DE DIST.'!daVIDSON</definedName>
    <definedName name="daVIDSON" localSheetId="9">MODELO!daVIDSON</definedName>
    <definedName name="daVIDSON" localSheetId="15">'[38]CROQUIS DE DIST.'!daVIDSON</definedName>
    <definedName name="daVIDSON" localSheetId="17">'[38]CROQUIS DE DIST.'!daVIDSON</definedName>
    <definedName name="daVIDSON">[0]!daVIDSON</definedName>
    <definedName name="dca">#N/A</definedName>
    <definedName name="DCAN">#REF!</definedName>
    <definedName name="DCAW">#REF!</definedName>
    <definedName name="DCC">#REF!</definedName>
    <definedName name="dcDCEDSDFV" localSheetId="13" hidden="1">{"'REL CUSTODIF'!$B$1:$H$72"}</definedName>
    <definedName name="dcDCEDSDFV" hidden="1">{"'REL CUSTODIF'!$B$1:$H$72"}</definedName>
    <definedName name="dd" localSheetId="10">#REF!</definedName>
    <definedName name="DD" localSheetId="9">#REF!</definedName>
    <definedName name="dd" localSheetId="15">#REF!</definedName>
    <definedName name="dd" localSheetId="17">#REF!</definedName>
    <definedName name="DD">[2]COMPOS1!#REF!</definedName>
    <definedName name="ddd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10">'[92]Quantidades e Preços - Lote 01'!$H$6</definedName>
    <definedName name="ddd" localSheetId="9">#REF!</definedName>
    <definedName name="ddd" localSheetId="15">'[92]Quantidades e Preços - Lote 01'!$H$6</definedName>
    <definedName name="ddd" localSheetId="17">'[92]Quantidades e Preços - Lote 01'!$H$6</definedName>
    <definedName name="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" localSheetId="10">#N/A</definedName>
    <definedName name="DDDD" localSheetId="15">#N/A</definedName>
    <definedName name="DDDD" localSheetId="17">#N/A</definedName>
    <definedName name="DDDD" hidden="1">#REF!</definedName>
    <definedName name="dddd_1" localSheetId="13" hidden="1">{#N/A,#N/A,FALSE,"PCOL"}</definedName>
    <definedName name="dddd_1" hidden="1">{#N/A,#N/A,FALSE,"PCOL"}</definedName>
    <definedName name="dddd_1_1" localSheetId="13" hidden="1">{#N/A,#N/A,FALSE,"PCOL"}</definedName>
    <definedName name="dddd_1_1" hidden="1">{#N/A,#N/A,FALSE,"PCOL"}</definedName>
    <definedName name="dddd_1_1_1" localSheetId="13" hidden="1">{#N/A,#N/A,FALSE,"PCOL"}</definedName>
    <definedName name="dddd_1_1_1" hidden="1">{#N/A,#N/A,FALSE,"PCOL"}</definedName>
    <definedName name="dddd_1_2" localSheetId="13" hidden="1">{#N/A,#N/A,FALSE,"PCOL"}</definedName>
    <definedName name="dddd_1_2" hidden="1">{#N/A,#N/A,FALSE,"PCOL"}</definedName>
    <definedName name="dddd_2" localSheetId="13" hidden="1">{#N/A,#N/A,FALSE,"PCOL"}</definedName>
    <definedName name="dddd_2" hidden="1">{#N/A,#N/A,FALSE,"PCOL"}</definedName>
    <definedName name="ddddd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" localSheetId="10">[93]!PassaExtenso</definedName>
    <definedName name="DDDDD" localSheetId="15">[93]!PassaExtenso</definedName>
    <definedName name="DDDDD" localSheetId="17">[93]!PassaExtenso</definedName>
    <definedName name="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">#N/A</definedName>
    <definedName name="dddddddd" localSheetId="13" hidden="1">{"CAPA",#N/A,FALSE,"CAPA"}</definedName>
    <definedName name="dddddddd" hidden="1">{"CAPA",#N/A,FALSE,"CAPA"}</definedName>
    <definedName name="dddddddd_1" localSheetId="13" hidden="1">{"CAPA",#N/A,FALSE,"CAPA"}</definedName>
    <definedName name="dddddddd_1" hidden="1">{"CAPA",#N/A,FALSE,"CAPA"}</definedName>
    <definedName name="dddddddd_1_1" localSheetId="13" hidden="1">{"CAPA",#N/A,FALSE,"CAPA"}</definedName>
    <definedName name="dddddddd_1_1" hidden="1">{"CAPA",#N/A,FALSE,"CAPA"}</definedName>
    <definedName name="dddddddd_1_1_1" localSheetId="13" hidden="1">{"CAPA",#N/A,FALSE,"CAPA"}</definedName>
    <definedName name="dddddddd_1_1_1" hidden="1">{"CAPA",#N/A,FALSE,"CAPA"}</definedName>
    <definedName name="dddddddd_1_2" localSheetId="13" hidden="1">{"CAPA",#N/A,FALSE,"CAPA"}</definedName>
    <definedName name="dddddddd_1_2" hidden="1">{"CAPA",#N/A,FALSE,"CAPA"}</definedName>
    <definedName name="dddddddd_2" localSheetId="13" hidden="1">{"CAPA",#N/A,FALSE,"CAPA"}</definedName>
    <definedName name="dddddddd_2" hidden="1">{"CAPA",#N/A,FALSE,"CAPA"}</definedName>
    <definedName name="dddddddddd">#N/A</definedName>
    <definedName name="ddddddddddd">[33]!ddddddddddd</definedName>
    <definedName name="dddddddddddd" localSheetId="13" hidden="1">{"'gráf jan00'!$A$1:$AK$41"}</definedName>
    <definedName name="dddddddddddd" hidden="1">{"'gráf jan00'!$A$1:$AK$41"}</definedName>
    <definedName name="dddddddddddd_1" localSheetId="13" hidden="1">{"'gráf jan00'!$A$1:$AK$41"}</definedName>
    <definedName name="dddddddddddd_1" hidden="1">{"'gráf jan00'!$A$1:$AK$41"}</definedName>
    <definedName name="dddddddddddd_1_1" localSheetId="13" hidden="1">{"'gráf jan00'!$A$1:$AK$41"}</definedName>
    <definedName name="dddddddddddd_1_1" hidden="1">{"'gráf jan00'!$A$1:$AK$41"}</definedName>
    <definedName name="dddddddddddd_1_1_1" localSheetId="13" hidden="1">{"'gráf jan00'!$A$1:$AK$41"}</definedName>
    <definedName name="dddddddddddd_1_1_1" hidden="1">{"'gráf jan00'!$A$1:$AK$41"}</definedName>
    <definedName name="dddddddddddd_1_2" localSheetId="13" hidden="1">{"'gráf jan00'!$A$1:$AK$41"}</definedName>
    <definedName name="dddddddddddd_1_2" hidden="1">{"'gráf jan00'!$A$1:$AK$41"}</definedName>
    <definedName name="dddddddddddd_2" localSheetId="13" hidden="1">{"'gráf jan00'!$A$1:$AK$41"}</definedName>
    <definedName name="dddddddddddd_2" hidden="1">{"'gráf jan00'!$A$1:$AK$41"}</definedName>
    <definedName name="DDDDDDDDDDDDDDDDD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f">#N/A</definedName>
    <definedName name="DDEEERE" localSheetId="13" hidden="1">{"'gráf jan00'!$A$1:$AK$41"}</definedName>
    <definedName name="DDEEERE" hidden="1">{"'gráf jan00'!$A$1:$AK$41"}</definedName>
    <definedName name="DDEEERE_1" localSheetId="13" hidden="1">{"'gráf jan00'!$A$1:$AK$41"}</definedName>
    <definedName name="DDEEERE_1" hidden="1">{"'gráf jan00'!$A$1:$AK$41"}</definedName>
    <definedName name="DDEEERE_1_1" localSheetId="13" hidden="1">{"'gráf jan00'!$A$1:$AK$41"}</definedName>
    <definedName name="DDEEERE_1_1" hidden="1">{"'gráf jan00'!$A$1:$AK$41"}</definedName>
    <definedName name="DDEEERE_1_1_1" localSheetId="13" hidden="1">{"'gráf jan00'!$A$1:$AK$41"}</definedName>
    <definedName name="DDEEERE_1_1_1" hidden="1">{"'gráf jan00'!$A$1:$AK$41"}</definedName>
    <definedName name="DDEEERE_1_2" localSheetId="13" hidden="1">{"'gráf jan00'!$A$1:$AK$41"}</definedName>
    <definedName name="DDEEERE_1_2" hidden="1">{"'gráf jan00'!$A$1:$AK$41"}</definedName>
    <definedName name="DDEEERE_2" localSheetId="13" hidden="1">{"'gráf jan00'!$A$1:$AK$41"}</definedName>
    <definedName name="DDEEERE_2" hidden="1">{"'gráf jan00'!$A$1:$AK$41"}</definedName>
    <definedName name="ddere" localSheetId="13" hidden="1">{#N/A,#N/A,FALSE,"MO (2)"}</definedName>
    <definedName name="ddere" hidden="1">{#N/A,#N/A,FALSE,"MO (2)"}</definedName>
    <definedName name="ddff">#N/A</definedName>
    <definedName name="ddfghj" localSheetId="13" hidden="1">{"'CptDifn'!$AA$32:$AG$32"}</definedName>
    <definedName name="ddfghj" hidden="1">{"'CptDifn'!$AA$32:$AG$32"}</definedName>
    <definedName name="ddfghj_1" localSheetId="13" hidden="1">{"'CptDifn'!$AA$32:$AG$32"}</definedName>
    <definedName name="ddfghj_1" hidden="1">{"'CptDifn'!$AA$32:$AG$32"}</definedName>
    <definedName name="ddfghj_1_1" localSheetId="13" hidden="1">{"'CptDifn'!$AA$32:$AG$32"}</definedName>
    <definedName name="ddfghj_1_1" hidden="1">{"'CptDifn'!$AA$32:$AG$32"}</definedName>
    <definedName name="ddfghj_1_1_1" localSheetId="13" hidden="1">{"'CptDifn'!$AA$32:$AG$32"}</definedName>
    <definedName name="ddfghj_1_1_1" hidden="1">{"'CptDifn'!$AA$32:$AG$32"}</definedName>
    <definedName name="ddfghj_1_2" localSheetId="13" hidden="1">{"'CptDifn'!$AA$32:$AG$32"}</definedName>
    <definedName name="ddfghj_1_2" hidden="1">{"'CptDifn'!$AA$32:$AG$32"}</definedName>
    <definedName name="ddfghj_2" localSheetId="13" hidden="1">{"'CptDifn'!$AA$32:$AG$32"}</definedName>
    <definedName name="ddfghj_2" hidden="1">{"'CptDifn'!$AA$32:$AG$32"}</definedName>
    <definedName name="DE_km">'[39]Fresagem de Pista Ago-98'!#REF!</definedName>
    <definedName name="DEAM" localSheetId="13" hidden="1">{"'CptDifn'!$AA$32:$AG$32"}</definedName>
    <definedName name="DEAM" hidden="1">{"'CptDifn'!$AA$32:$AG$32"}</definedName>
    <definedName name="DEAM_1" localSheetId="13" hidden="1">{"'CptDifn'!$AA$32:$AG$32"}</definedName>
    <definedName name="DEAM_1" hidden="1">{"'CptDifn'!$AA$32:$AG$32"}</definedName>
    <definedName name="DEAM_1_1" localSheetId="13" hidden="1">{"'CptDifn'!$AA$32:$AG$32"}</definedName>
    <definedName name="DEAM_1_1" hidden="1">{"'CptDifn'!$AA$32:$AG$32"}</definedName>
    <definedName name="DEAM_1_1_1" localSheetId="13" hidden="1">{"'CptDifn'!$AA$32:$AG$32"}</definedName>
    <definedName name="DEAM_1_1_1" hidden="1">{"'CptDifn'!$AA$32:$AG$32"}</definedName>
    <definedName name="DEAM_1_2" localSheetId="13" hidden="1">{"'CptDifn'!$AA$32:$AG$32"}</definedName>
    <definedName name="DEAM_1_2" hidden="1">{"'CptDifn'!$AA$32:$AG$32"}</definedName>
    <definedName name="DEAM_2" localSheetId="13" hidden="1">{"'CptDifn'!$AA$32:$AG$32"}</definedName>
    <definedName name="DEAM_2" hidden="1">{"'CptDifn'!$AA$32:$AG$32"}</definedName>
    <definedName name="DEAS" localSheetId="13" hidden="1">{"'CptDifn'!$AA$32:$AG$32"}</definedName>
    <definedName name="DEAS" hidden="1">{"'CptDifn'!$AA$32:$AG$32"}</definedName>
    <definedName name="DEAS_1" localSheetId="13" hidden="1">{"'CptDifn'!$AA$32:$AG$32"}</definedName>
    <definedName name="DEAS_1" hidden="1">{"'CptDifn'!$AA$32:$AG$32"}</definedName>
    <definedName name="DEAS_1_1" localSheetId="13" hidden="1">{"'CptDifn'!$AA$32:$AG$32"}</definedName>
    <definedName name="DEAS_1_1" hidden="1">{"'CptDifn'!$AA$32:$AG$32"}</definedName>
    <definedName name="DEAS_1_1_1" localSheetId="13" hidden="1">{"'CptDifn'!$AA$32:$AG$32"}</definedName>
    <definedName name="DEAS_1_1_1" hidden="1">{"'CptDifn'!$AA$32:$AG$32"}</definedName>
    <definedName name="DEAS_1_2" localSheetId="13" hidden="1">{"'CptDifn'!$AA$32:$AG$32"}</definedName>
    <definedName name="DEAS_1_2" hidden="1">{"'CptDifn'!$AA$32:$AG$32"}</definedName>
    <definedName name="DEAS_2" localSheetId="13" hidden="1">{"'CptDifn'!$AA$32:$AG$32"}</definedName>
    <definedName name="DEAS_2" hidden="1">{"'CptDifn'!$AA$32:$AG$32"}</definedName>
    <definedName name="deb" hidden="1">#REF!</definedName>
    <definedName name="DECG" localSheetId="13" hidden="1">{"'CptDifn'!$AA$32:$AG$32"}</definedName>
    <definedName name="DECG" hidden="1">{"'CptDifn'!$AA$32:$AG$32"}</definedName>
    <definedName name="DECG_1" localSheetId="13" hidden="1">{"'CptDifn'!$AA$32:$AG$32"}</definedName>
    <definedName name="DECG_1" hidden="1">{"'CptDifn'!$AA$32:$AG$32"}</definedName>
    <definedName name="DECG_1_1" localSheetId="13" hidden="1">{"'CptDifn'!$AA$32:$AG$32"}</definedName>
    <definedName name="DECG_1_1" hidden="1">{"'CptDifn'!$AA$32:$AG$32"}</definedName>
    <definedName name="DECG_1_1_1" localSheetId="13" hidden="1">{"'CptDifn'!$AA$32:$AG$32"}</definedName>
    <definedName name="DECG_1_1_1" hidden="1">{"'CptDifn'!$AA$32:$AG$32"}</definedName>
    <definedName name="DECG_1_2" localSheetId="13" hidden="1">{"'CptDifn'!$AA$32:$AG$32"}</definedName>
    <definedName name="DECG_1_2" hidden="1">{"'CptDifn'!$AA$32:$AG$32"}</definedName>
    <definedName name="DECG_2" localSheetId="13" hidden="1">{"'CptDifn'!$AA$32:$AG$32"}</definedName>
    <definedName name="DECG_2" hidden="1">{"'CptDifn'!$AA$32:$AG$32"}</definedName>
    <definedName name="DECG1" localSheetId="13" hidden="1">{"'CptDifn'!$AA$32:$AG$32"}</definedName>
    <definedName name="DECG1" hidden="1">{"'CptDifn'!$AA$32:$AG$32"}</definedName>
    <definedName name="DECG1_1" localSheetId="13" hidden="1">{"'CptDifn'!$AA$32:$AG$32"}</definedName>
    <definedName name="DECG1_1" hidden="1">{"'CptDifn'!$AA$32:$AG$32"}</definedName>
    <definedName name="DECG1_1_1" localSheetId="13" hidden="1">{"'CptDifn'!$AA$32:$AG$32"}</definedName>
    <definedName name="DECG1_1_1" hidden="1">{"'CptDifn'!$AA$32:$AG$32"}</definedName>
    <definedName name="DECG1_1_1_1" localSheetId="13" hidden="1">{"'CptDifn'!$AA$32:$AG$32"}</definedName>
    <definedName name="DECG1_1_1_1" hidden="1">{"'CptDifn'!$AA$32:$AG$32"}</definedName>
    <definedName name="DECG1_1_2" localSheetId="13" hidden="1">{"'CptDifn'!$AA$32:$AG$32"}</definedName>
    <definedName name="DECG1_1_2" hidden="1">{"'CptDifn'!$AA$32:$AG$32"}</definedName>
    <definedName name="DECG1_2" localSheetId="13" hidden="1">{"'CptDifn'!$AA$32:$AG$32"}</definedName>
    <definedName name="DECG1_2" hidden="1">{"'CptDifn'!$AA$32:$AG$32"}</definedName>
    <definedName name="Decl" localSheetId="13">#N/A</definedName>
    <definedName name="Decl" localSheetId="10">NA()</definedName>
    <definedName name="Decl" localSheetId="7">#N/A</definedName>
    <definedName name="Decl" localSheetId="6">#N/A</definedName>
    <definedName name="Decl" localSheetId="15">NA()</definedName>
    <definedName name="Decl" localSheetId="17">NA()</definedName>
    <definedName name="Decl">#N/A</definedName>
    <definedName name="deeee">[4]COMPOS1!#REF!</definedName>
    <definedName name="def" hidden="1">#REF!</definedName>
    <definedName name="defensa">#N/A</definedName>
    <definedName name="defensas" hidden="1">#REF!</definedName>
    <definedName name="defwe" localSheetId="13" hidden="1">{"'Quadro'!$A$4:$BG$78"}</definedName>
    <definedName name="defwe" hidden="1">{"'Quadro'!$A$4:$BG$78"}</definedName>
    <definedName name="defwe_1" localSheetId="13" hidden="1">{"'Quadro'!$A$4:$BG$78"}</definedName>
    <definedName name="defwe_1" hidden="1">{"'Quadro'!$A$4:$BG$78"}</definedName>
    <definedName name="defwe_1_1" localSheetId="13" hidden="1">{"'Quadro'!$A$4:$BG$78"}</definedName>
    <definedName name="defwe_1_1" hidden="1">{"'Quadro'!$A$4:$BG$78"}</definedName>
    <definedName name="defwe_1_1_1" localSheetId="13" hidden="1">{"'Quadro'!$A$4:$BG$78"}</definedName>
    <definedName name="defwe_1_1_1" hidden="1">{"'Quadro'!$A$4:$BG$78"}</definedName>
    <definedName name="defwe_1_2" localSheetId="13" hidden="1">{"'Quadro'!$A$4:$BG$78"}</definedName>
    <definedName name="defwe_1_2" hidden="1">{"'Quadro'!$A$4:$BG$78"}</definedName>
    <definedName name="defwe_2" localSheetId="13" hidden="1">{"'Quadro'!$A$4:$BG$78"}</definedName>
    <definedName name="defwe_2" hidden="1">{"'Quadro'!$A$4:$BG$78"}</definedName>
    <definedName name="deg" localSheetId="13" hidden="1">{"'CptDifn'!$AA$32:$AG$32"}</definedName>
    <definedName name="deg" hidden="1">{"'CptDifn'!$AA$32:$AG$32"}</definedName>
    <definedName name="deg_1" localSheetId="13" hidden="1">{"'CptDifn'!$AA$32:$AG$32"}</definedName>
    <definedName name="deg_1" hidden="1">{"'CptDifn'!$AA$32:$AG$32"}</definedName>
    <definedName name="deg_1_1" localSheetId="13" hidden="1">{"'CptDifn'!$AA$32:$AG$32"}</definedName>
    <definedName name="deg_1_1" hidden="1">{"'CptDifn'!$AA$32:$AG$32"}</definedName>
    <definedName name="deg_1_1_1" localSheetId="13" hidden="1">{"'CptDifn'!$AA$32:$AG$32"}</definedName>
    <definedName name="deg_1_1_1" hidden="1">{"'CptDifn'!$AA$32:$AG$32"}</definedName>
    <definedName name="deg_1_2" localSheetId="13" hidden="1">{"'CptDifn'!$AA$32:$AG$32"}</definedName>
    <definedName name="deg_1_2" hidden="1">{"'CptDifn'!$AA$32:$AG$32"}</definedName>
    <definedName name="deg_2" localSheetId="13" hidden="1">{"'CptDifn'!$AA$32:$AG$32"}</definedName>
    <definedName name="deg_2" hidden="1">{"'CptDifn'!$AA$32:$AG$32"}</definedName>
    <definedName name="DEGL" localSheetId="13" hidden="1">{"'CptDifn'!$AA$32:$AG$32"}</definedName>
    <definedName name="DEGL" hidden="1">{"'CptDifn'!$AA$32:$AG$32"}</definedName>
    <definedName name="DEGL_1" localSheetId="13" hidden="1">{"'CptDifn'!$AA$32:$AG$32"}</definedName>
    <definedName name="DEGL_1" hidden="1">{"'CptDifn'!$AA$32:$AG$32"}</definedName>
    <definedName name="DEGL_1_1" localSheetId="13" hidden="1">{"'CptDifn'!$AA$32:$AG$32"}</definedName>
    <definedName name="DEGL_1_1" hidden="1">{"'CptDifn'!$AA$32:$AG$32"}</definedName>
    <definedName name="DEGL_1_1_1" localSheetId="13" hidden="1">{"'CptDifn'!$AA$32:$AG$32"}</definedName>
    <definedName name="DEGL_1_1_1" hidden="1">{"'CptDifn'!$AA$32:$AG$32"}</definedName>
    <definedName name="DEGL_1_2" localSheetId="13" hidden="1">{"'CptDifn'!$AA$32:$AG$32"}</definedName>
    <definedName name="DEGL_1_2" hidden="1">{"'CptDifn'!$AA$32:$AG$32"}</definedName>
    <definedName name="DEGL_2" localSheetId="13" hidden="1">{"'CptDifn'!$AA$32:$AG$32"}</definedName>
    <definedName name="DEGL_2" hidden="1">{"'CptDifn'!$AA$32:$AG$32"}</definedName>
    <definedName name="deinfra072005">"$#REF!.$A$32:$O$1004"</definedName>
    <definedName name="deinfra072005_1">0</definedName>
    <definedName name="deinfra072005_10">0</definedName>
    <definedName name="deinfra072005_11">0</definedName>
    <definedName name="deinfra072005_12">0</definedName>
    <definedName name="deinfra072005_13">0</definedName>
    <definedName name="deinfra072005_14">0</definedName>
    <definedName name="deinfra072005_15">0</definedName>
    <definedName name="deinfra072005_16">0</definedName>
    <definedName name="deinfra072005_17">0</definedName>
    <definedName name="deinfra072005_18">0</definedName>
    <definedName name="deinfra072005_19">0</definedName>
    <definedName name="deinfra072005_2">0</definedName>
    <definedName name="deinfra072005_20">0</definedName>
    <definedName name="deinfra072005_21">0</definedName>
    <definedName name="deinfra072005_22">0</definedName>
    <definedName name="deinfra072005_23">0</definedName>
    <definedName name="deinfra072005_24">0</definedName>
    <definedName name="deinfra072005_25">0</definedName>
    <definedName name="deinfra072005_26">0</definedName>
    <definedName name="deinfra072005_27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einfra072005pmf052006">"$#REF!.$B$7:$C$2056"</definedName>
    <definedName name="deinfra072005pmf052006_1">0</definedName>
    <definedName name="deinfra072005pmf052006_10">0</definedName>
    <definedName name="deinfra072005pmf052006_11">0</definedName>
    <definedName name="deinfra072005pmf052006_12">0</definedName>
    <definedName name="deinfra072005pmf052006_13">0</definedName>
    <definedName name="deinfra072005pmf052006_14">0</definedName>
    <definedName name="deinfra072005pmf052006_15">0</definedName>
    <definedName name="deinfra072005pmf052006_16">0</definedName>
    <definedName name="deinfra072005pmf052006_17">0</definedName>
    <definedName name="deinfra072005pmf052006_18">0</definedName>
    <definedName name="deinfra072005pmf052006_19">0</definedName>
    <definedName name="deinfra072005pmf052006_2">0</definedName>
    <definedName name="deinfra072005pmf052006_20">0</definedName>
    <definedName name="deinfra072005pmf052006_21">0</definedName>
    <definedName name="deinfra072005pmf052006_22">0</definedName>
    <definedName name="deinfra072005pmf052006_23">0</definedName>
    <definedName name="deinfra072005pmf052006_24">0</definedName>
    <definedName name="deinfra072005pmf052006_25">0</definedName>
    <definedName name="deinfra072005pmf052006_26">0</definedName>
    <definedName name="deinfra072005pmf052006_27">0</definedName>
    <definedName name="deinfra072005pmf052006_3">0</definedName>
    <definedName name="deinfra072005pmf052006_4">0</definedName>
    <definedName name="deinfra072005pmf052006_5">0</definedName>
    <definedName name="deinfra072005pmf052006_6">0</definedName>
    <definedName name="deinfra072005pmf052006_7">0</definedName>
    <definedName name="deinfra072005pmf052006_8">0</definedName>
    <definedName name="deinfra072005pmf052006_9">0</definedName>
    <definedName name="deletar" hidden="1">#REF!</definedName>
    <definedName name="delete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ais" localSheetId="13" hidden="1">{"'CptDifn'!$AA$32:$AG$32"}</definedName>
    <definedName name="Demais" hidden="1">{"'CptDifn'!$AA$32:$AG$32"}</definedName>
    <definedName name="Demais_1" localSheetId="13" hidden="1">{"'CptDifn'!$AA$32:$AG$32"}</definedName>
    <definedName name="Demais_1" hidden="1">{"'CptDifn'!$AA$32:$AG$32"}</definedName>
    <definedName name="Demais_1_1" localSheetId="13" hidden="1">{"'CptDifn'!$AA$32:$AG$32"}</definedName>
    <definedName name="Demais_1_1" hidden="1">{"'CptDifn'!$AA$32:$AG$32"}</definedName>
    <definedName name="Demais_1_1_1" localSheetId="13" hidden="1">{"'CptDifn'!$AA$32:$AG$32"}</definedName>
    <definedName name="Demais_1_1_1" hidden="1">{"'CptDifn'!$AA$32:$AG$32"}</definedName>
    <definedName name="Demais_1_2" localSheetId="13" hidden="1">{"'CptDifn'!$AA$32:$AG$32"}</definedName>
    <definedName name="Demais_1_2" hidden="1">{"'CptDifn'!$AA$32:$AG$32"}</definedName>
    <definedName name="Demais_2" localSheetId="13" hidden="1">{"'CptDifn'!$AA$32:$AG$32"}</definedName>
    <definedName name="Demais_2" hidden="1">{"'CptDifn'!$AA$32:$AG$32"}</definedName>
    <definedName name="Demol" localSheetId="7">[94]!PassaExtenso</definedName>
    <definedName name="Demol" localSheetId="6">[94]!PassaExtenso</definedName>
    <definedName name="Demol">[94]!PassaExtenso</definedName>
    <definedName name="DEMOLIÇÃO">[32]PROJETO!#REF!</definedName>
    <definedName name="DEMONSTRATIVO_DO_RESULTADO_GERENCIAL___DGR">#REF!</definedName>
    <definedName name="dens.asfalto" localSheetId="13">#N/A</definedName>
    <definedName name="dens.asfalto">[0]!dens.asfalto</definedName>
    <definedName name="dens.pó" localSheetId="13">#N/A</definedName>
    <definedName name="dens.pó">[0]!dens.pó</definedName>
    <definedName name="densidade001" localSheetId="13">#N/A</definedName>
    <definedName name="densidade001">[0]!densidade001</definedName>
    <definedName name="Densidades" localSheetId="9">#REF!</definedName>
    <definedName name="Densidades">#REF!</definedName>
    <definedName name="depreciaciones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QUIP" localSheetId="9">#REF!</definedName>
    <definedName name="DEQUIP">#REF!</definedName>
    <definedName name="DEQUIP_1" localSheetId="9">#REF!</definedName>
    <definedName name="DEQUIP_1">#REF!</definedName>
    <definedName name="deqwrfqe" localSheetId="13" hidden="1">{"'REL CUSTODIF'!$B$1:$H$72"}</definedName>
    <definedName name="deqwrfqe" hidden="1">{"'REL CUSTODIF'!$B$1:$H$72"}</definedName>
    <definedName name="DER">'[80]TPU-MARÇO_2002'!$E$2:$E$1965</definedName>
    <definedName name="DERF" localSheetId="13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sagio" localSheetId="9">#REF!</definedName>
    <definedName name="desagio">#REF!</definedName>
    <definedName name="desagio_8" localSheetId="9">#REF!</definedName>
    <definedName name="desagio_8">#REF!</definedName>
    <definedName name="desagio_9" localSheetId="10">#REF!</definedName>
    <definedName name="desagio_9" localSheetId="15">#REF!</definedName>
    <definedName name="desagio_9" localSheetId="17">#REF!</definedName>
    <definedName name="desagio_9">#N/A</definedName>
    <definedName name="DescAux" hidden="1">#N/A</definedName>
    <definedName name="DESCONTÍNUO_3_AN">#REF!</definedName>
    <definedName name="DESCONTÍNUO_3_AT">#REF!</definedName>
    <definedName name="DESCONTÍNUO_7_AN">#REF!</definedName>
    <definedName name="DESCONTÍNUO_7_AT">#REF!</definedName>
    <definedName name="desconto" localSheetId="9">#REF!</definedName>
    <definedName name="desconto">#REF!</definedName>
    <definedName name="desconto_11" localSheetId="9">#REF!</definedName>
    <definedName name="desconto_11">#REF!</definedName>
    <definedName name="desconto_12" localSheetId="9">#REF!</definedName>
    <definedName name="desconto_12">#REF!</definedName>
    <definedName name="desconto_13" localSheetId="9">#REF!</definedName>
    <definedName name="desconto_13">#REF!</definedName>
    <definedName name="desconto_15" localSheetId="9">#REF!</definedName>
    <definedName name="desconto_15">#REF!</definedName>
    <definedName name="desconto_16" localSheetId="9">#REF!</definedName>
    <definedName name="desconto_16">#REF!</definedName>
    <definedName name="desconto_17" localSheetId="9">#REF!</definedName>
    <definedName name="desconto_17">#REF!</definedName>
    <definedName name="desconto_19" localSheetId="9">#REF!</definedName>
    <definedName name="desconto_19">#REF!</definedName>
    <definedName name="desconto_2" localSheetId="9">#REF!</definedName>
    <definedName name="desconto_2">#REF!</definedName>
    <definedName name="desconto_28" localSheetId="9">#REF!</definedName>
    <definedName name="desconto_28">#REF!</definedName>
    <definedName name="desconto_3" localSheetId="9">#REF!</definedName>
    <definedName name="desconto_3">#REF!</definedName>
    <definedName name="desconto_4" localSheetId="9">#REF!</definedName>
    <definedName name="desconto_4">#REF!</definedName>
    <definedName name="desconto_7" localSheetId="9">#REF!</definedName>
    <definedName name="desconto_7">#REF!</definedName>
    <definedName name="desconto_9" localSheetId="9">#REF!</definedName>
    <definedName name="desconto_9">#REF!</definedName>
    <definedName name="desconto2" localSheetId="9">#REF!</definedName>
    <definedName name="desconto2">#REF!</definedName>
    <definedName name="desconto2_11" localSheetId="9">#REF!</definedName>
    <definedName name="desconto2_11">#REF!</definedName>
    <definedName name="desconto2_12" localSheetId="9">#REF!</definedName>
    <definedName name="desconto2_12">#REF!</definedName>
    <definedName name="desconto2_13" localSheetId="9">#REF!</definedName>
    <definedName name="desconto2_13">#REF!</definedName>
    <definedName name="desconto2_15" localSheetId="9">#REF!</definedName>
    <definedName name="desconto2_15">#REF!</definedName>
    <definedName name="desconto2_16" localSheetId="9">#REF!</definedName>
    <definedName name="desconto2_16">#REF!</definedName>
    <definedName name="desconto2_17" localSheetId="9">#REF!</definedName>
    <definedName name="desconto2_17">#REF!</definedName>
    <definedName name="desconto2_19" localSheetId="9">#REF!</definedName>
    <definedName name="desconto2_19">#REF!</definedName>
    <definedName name="desconto2_2" localSheetId="9">#REF!</definedName>
    <definedName name="desconto2_2">#REF!</definedName>
    <definedName name="desconto2_28" localSheetId="9">#REF!</definedName>
    <definedName name="desconto2_28">#REF!</definedName>
    <definedName name="desconto2_3" localSheetId="9">#REF!</definedName>
    <definedName name="desconto2_3">#REF!</definedName>
    <definedName name="desconto2_4" localSheetId="9">#REF!</definedName>
    <definedName name="desconto2_4">#REF!</definedName>
    <definedName name="desconto2_7" localSheetId="9">#REF!</definedName>
    <definedName name="desconto2_7">#REF!</definedName>
    <definedName name="desconto2_9" localSheetId="9">#REF!</definedName>
    <definedName name="desconto2_9">#REF!</definedName>
    <definedName name="DESCOR" localSheetId="13" hidden="1">{"'gráf jan00'!$A$1:$AK$41"}</definedName>
    <definedName name="DESCOR" hidden="1">{"'gráf jan00'!$A$1:$AK$41"}</definedName>
    <definedName name="DESCOR_1" localSheetId="13" hidden="1">{"'gráf jan00'!$A$1:$AK$41"}</definedName>
    <definedName name="DESCOR_1" hidden="1">{"'gráf jan00'!$A$1:$AK$41"}</definedName>
    <definedName name="DESCOR_1_1" localSheetId="13" hidden="1">{"'gráf jan00'!$A$1:$AK$41"}</definedName>
    <definedName name="DESCOR_1_1" hidden="1">{"'gráf jan00'!$A$1:$AK$41"}</definedName>
    <definedName name="DESCOR_1_1_1" localSheetId="13" hidden="1">{"'gráf jan00'!$A$1:$AK$41"}</definedName>
    <definedName name="DESCOR_1_1_1" hidden="1">{"'gráf jan00'!$A$1:$AK$41"}</definedName>
    <definedName name="DESCOR_1_2" localSheetId="13" hidden="1">{"'gráf jan00'!$A$1:$AK$41"}</definedName>
    <definedName name="DESCOR_1_2" hidden="1">{"'gráf jan00'!$A$1:$AK$41"}</definedName>
    <definedName name="DESCOR_2" localSheetId="13" hidden="1">{"'gráf jan00'!$A$1:$AK$41"}</definedName>
    <definedName name="DESCOR_2" hidden="1">{"'gráf jan00'!$A$1:$AK$41"}</definedName>
    <definedName name="DESCR_COMPL">#REF!="S"</definedName>
    <definedName name="descricao">#REF!</definedName>
    <definedName name="DESCRIÇÃO" localSheetId="9">#REF!</definedName>
    <definedName name="DESCRIÇÃO">#REF!</definedName>
    <definedName name="descricao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13" hidden="1">{"'gráf jan00'!$A$1:$AK$41"}</definedName>
    <definedName name="descrisão" hidden="1">{"'gráf jan00'!$A$1:$AK$41"}</definedName>
    <definedName name="descrisão_1" localSheetId="13" hidden="1">{"'gráf jan00'!$A$1:$AK$41"}</definedName>
    <definedName name="descrisão_1" hidden="1">{"'gráf jan00'!$A$1:$AK$41"}</definedName>
    <definedName name="descrisão_1_1" localSheetId="13" hidden="1">{"'gráf jan00'!$A$1:$AK$41"}</definedName>
    <definedName name="descrisão_1_1" hidden="1">{"'gráf jan00'!$A$1:$AK$41"}</definedName>
    <definedName name="descrisão_1_1_1" localSheetId="13" hidden="1">{"'gráf jan00'!$A$1:$AK$41"}</definedName>
    <definedName name="descrisão_1_1_1" hidden="1">{"'gráf jan00'!$A$1:$AK$41"}</definedName>
    <definedName name="descrisão_1_2" localSheetId="13" hidden="1">{"'gráf jan00'!$A$1:$AK$41"}</definedName>
    <definedName name="descrisão_1_2" hidden="1">{"'gráf jan00'!$A$1:$AK$41"}</definedName>
    <definedName name="descrisão_2" localSheetId="13" hidden="1">{"'gráf jan00'!$A$1:$AK$41"}</definedName>
    <definedName name="descrisão_2" hidden="1">{"'gráf jan00'!$A$1:$AK$41"}</definedName>
    <definedName name="DesfazerLimpar">#N/A</definedName>
    <definedName name="DESM">[17]DADOS!$C$22</definedName>
    <definedName name="Desmatamento" localSheetId="9">#REF!</definedName>
    <definedName name="Desmatamento">#REF!</definedName>
    <definedName name="DESNIVEL" localSheetId="13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ESNIVEL_1" localSheetId="13" hidden="1">{#N/A,#N/A,FALSE,"RESUMO-BB1";#N/A,#N/A,FALSE,"MOD-A01-R - BB1";#N/A,#N/A,FALSE,"URB-BB1"}</definedName>
    <definedName name="DESNIVEL_1" hidden="1">{#N/A,#N/A,FALSE,"RESUMO-BB1";#N/A,#N/A,FALSE,"MOD-A01-R - BB1";#N/A,#N/A,FALSE,"URB-BB1"}</definedName>
    <definedName name="DESOBSTR">#REF!</definedName>
    <definedName name="DESVIO">'[95]MEDIÇÃO RESUMO'!#REF!</definedName>
    <definedName name="DESVIOMETA_FM_CRU_IJC" localSheetId="13" hidden="1">{#N/A,#N/A,FALSE,"RAINHA TOPPER CONSOL 16";#N/A,#N/A,FALSE,"BOLAS 17";#N/A,#N/A,FALSE,"VESTUÁRIO 18";#N/A,#N/A,FALSE,"Rainha Topper Mês e Acum 19";#N/A,#N/A,FALSE,"Rainha Topper Acum 20"}</definedName>
    <definedName name="DESVIOMETA_FM_CRU_IJC" hidden="1">{#N/A,#N/A,FALSE,"RAINHA TOPPER CONSOL 16";#N/A,#N/A,FALSE,"BOLAS 17";#N/A,#N/A,FALSE,"VESTUÁRIO 18";#N/A,#N/A,FALSE,"Rainha Topper Mês e Acum 19";#N/A,#N/A,FALSE,"Rainha Topper Acum 20"}</definedName>
    <definedName name="DESVIOMETA_FM_CRU_IJC_1" localSheetId="13" hidden="1">{#N/A,#N/A,FALSE,"RAINHA TOPPER CONSOL 16";#N/A,#N/A,FALSE,"BOLAS 17";#N/A,#N/A,FALSE,"VESTUÁRIO 18";#N/A,#N/A,FALSE,"Rainha Topper Mês e Acum 19";#N/A,#N/A,FALSE,"Rainha Topper Acum 20"}</definedName>
    <definedName name="DESVIOMETA_FM_CRU_IJC_1" hidden="1">{#N/A,#N/A,FALSE,"RAINHA TOPPER CONSOL 16";#N/A,#N/A,FALSE,"BOLAS 17";#N/A,#N/A,FALSE,"VESTUÁRIO 18";#N/A,#N/A,FALSE,"Rainha Topper Mês e Acum 19";#N/A,#N/A,FALSE,"Rainha Topper Acum 20"}</definedName>
    <definedName name="DESVIOMETA_FM_CRU_IJC_1_1" localSheetId="13" hidden="1">{#N/A,#N/A,FALSE,"RAINHA TOPPER CONSOL 16";#N/A,#N/A,FALSE,"BOLAS 17";#N/A,#N/A,FALSE,"VESTUÁRIO 18";#N/A,#N/A,FALSE,"Rainha Topper Mês e Acum 19";#N/A,#N/A,FALSE,"Rainha Topper Acum 20"}</definedName>
    <definedName name="DESVIOMETA_FM_CRU_IJC_1_1" hidden="1">{#N/A,#N/A,FALSE,"RAINHA TOPPER CONSOL 16";#N/A,#N/A,FALSE,"BOLAS 17";#N/A,#N/A,FALSE,"VESTUÁRIO 18";#N/A,#N/A,FALSE,"Rainha Topper Mês e Acum 19";#N/A,#N/A,FALSE,"Rainha Topper Acum 20"}</definedName>
    <definedName name="DESVIOMETA_FM_CRU_IJC_1_1_1" localSheetId="13" hidden="1">{#N/A,#N/A,FALSE,"RAINHA TOPPER CONSOL 16";#N/A,#N/A,FALSE,"BOLAS 17";#N/A,#N/A,FALSE,"VESTUÁRIO 18";#N/A,#N/A,FALSE,"Rainha Topper Mês e Acum 19";#N/A,#N/A,FALSE,"Rainha Topper Acum 20"}</definedName>
    <definedName name="DESVIOMETA_FM_CRU_IJC_1_1_1" hidden="1">{#N/A,#N/A,FALSE,"RAINHA TOPPER CONSOL 16";#N/A,#N/A,FALSE,"BOLAS 17";#N/A,#N/A,FALSE,"VESTUÁRIO 18";#N/A,#N/A,FALSE,"Rainha Topper Mês e Acum 19";#N/A,#N/A,FALSE,"Rainha Topper Acum 20"}</definedName>
    <definedName name="DESVIOMETA_FM_CRU_IJC_1_2" localSheetId="13" hidden="1">{#N/A,#N/A,FALSE,"RAINHA TOPPER CONSOL 16";#N/A,#N/A,FALSE,"BOLAS 17";#N/A,#N/A,FALSE,"VESTUÁRIO 18";#N/A,#N/A,FALSE,"Rainha Topper Mês e Acum 19";#N/A,#N/A,FALSE,"Rainha Topper Acum 20"}</definedName>
    <definedName name="DESVIOMETA_FM_CRU_IJC_1_2" hidden="1">{#N/A,#N/A,FALSE,"RAINHA TOPPER CONSOL 16";#N/A,#N/A,FALSE,"BOLAS 17";#N/A,#N/A,FALSE,"VESTUÁRIO 18";#N/A,#N/A,FALSE,"Rainha Topper Mês e Acum 19";#N/A,#N/A,FALSE,"Rainha Topper Acum 20"}</definedName>
    <definedName name="DESVIOMETA_FM_CRU_IJC_2" localSheetId="13" hidden="1">{#N/A,#N/A,FALSE,"RAINHA TOPPER CONSOL 16";#N/A,#N/A,FALSE,"BOLAS 17";#N/A,#N/A,FALSE,"VESTUÁRIO 18";#N/A,#N/A,FALSE,"Rainha Topper Mês e Acum 19";#N/A,#N/A,FALSE,"Rainha Topper Acum 20"}</definedName>
    <definedName name="DESVIOMETA_FM_CRU_IJC_2" hidden="1">{#N/A,#N/A,FALSE,"RAINHA TOPPER CONSOL 16";#N/A,#N/A,FALSE,"BOLAS 17";#N/A,#N/A,FALSE,"VESTUÁRIO 18";#N/A,#N/A,FALSE,"Rainha Topper Mês e Acum 19";#N/A,#N/A,FALSE,"Rainha Topper Acum 20"}</definedName>
    <definedName name="Detalhe" localSheetId="13" hidden="1">{"'Resumo'!$A$4:$N$60"}</definedName>
    <definedName name="Detalhe" hidden="1">{"'Resumo'!$A$4:$N$60"}</definedName>
    <definedName name="Detalhe_1" localSheetId="13" hidden="1">{"'Resumo'!$A$4:$N$60"}</definedName>
    <definedName name="Detalhe_1" hidden="1">{"'Resumo'!$A$4:$N$60"}</definedName>
    <definedName name="Detalhe_1_1" localSheetId="13" hidden="1">{"'Resumo'!$A$4:$N$60"}</definedName>
    <definedName name="Detalhe_1_1" hidden="1">{"'Resumo'!$A$4:$N$60"}</definedName>
    <definedName name="Detalhe_1_1_1" localSheetId="13" hidden="1">{"'Resumo'!$A$4:$N$60"}</definedName>
    <definedName name="Detalhe_1_1_1" hidden="1">{"'Resumo'!$A$4:$N$60"}</definedName>
    <definedName name="Detalhe_1_2" localSheetId="13" hidden="1">{"'Resumo'!$A$4:$N$60"}</definedName>
    <definedName name="Detalhe_1_2" hidden="1">{"'Resumo'!$A$4:$N$60"}</definedName>
    <definedName name="Detalhe_2" localSheetId="13" hidden="1">{"'Resumo'!$A$4:$N$60"}</definedName>
    <definedName name="Detalhe_2" hidden="1">{"'Resumo'!$A$4:$N$60"}</definedName>
    <definedName name="deuda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VOLVER" localSheetId="13" hidden="1">{#N/A,#N/A,FALSE,"CPV";#N/A,#N/A,FALSE,"Pareto";#N/A,#N/A,FALSE,"Gráficos"}</definedName>
    <definedName name="DEVOLVER" hidden="1">{#N/A,#N/A,FALSE,"CPV";#N/A,#N/A,FALSE,"Pareto";#N/A,#N/A,FALSE,"Gráficos"}</definedName>
    <definedName name="DEVOLVER_1" localSheetId="13" hidden="1">{#N/A,#N/A,FALSE,"CPV";#N/A,#N/A,FALSE,"Pareto";#N/A,#N/A,FALSE,"Gráficos"}</definedName>
    <definedName name="DEVOLVER_1" hidden="1">{#N/A,#N/A,FALSE,"CPV";#N/A,#N/A,FALSE,"Pareto";#N/A,#N/A,FALSE,"Gráficos"}</definedName>
    <definedName name="DEWD" localSheetId="13" hidden="1">{"'REL CUSTODIF'!$B$1:$H$72"}</definedName>
    <definedName name="DEWD" hidden="1">{"'REL CUSTODIF'!$B$1:$H$72"}</definedName>
    <definedName name="dez" localSheetId="9">#REF!</definedName>
    <definedName name="dez">#REF!</definedName>
    <definedName name="DEZA">#REF!</definedName>
    <definedName name="DF" localSheetId="12" hidden="1">#REF!</definedName>
    <definedName name="DF" localSheetId="9" hidden="1">#REF!</definedName>
    <definedName name="DF" hidden="1">#REF!</definedName>
    <definedName name="DFADFD" localSheetId="13" hidden="1">{"'REL CUSTODIF'!$B$1:$H$72"}</definedName>
    <definedName name="DFADFD" hidden="1">{"'REL CUSTODIF'!$B$1:$H$72"}</definedName>
    <definedName name="dfadsfsadf" localSheetId="13" hidden="1">{"'gráf jan00'!$A$1:$AK$41"}</definedName>
    <definedName name="dfadsfsadf" hidden="1">{"'gráf jan00'!$A$1:$AK$41"}</definedName>
    <definedName name="dfadsfsadf_1" localSheetId="13" hidden="1">{"'gráf jan00'!$A$1:$AK$41"}</definedName>
    <definedName name="dfadsfsadf_1" hidden="1">{"'gráf jan00'!$A$1:$AK$41"}</definedName>
    <definedName name="dfadsfsadf_1_1" localSheetId="13" hidden="1">{"'gráf jan00'!$A$1:$AK$41"}</definedName>
    <definedName name="dfadsfsadf_1_1" hidden="1">{"'gráf jan00'!$A$1:$AK$41"}</definedName>
    <definedName name="dfadsfsadf_1_1_1" localSheetId="13" hidden="1">{"'gráf jan00'!$A$1:$AK$41"}</definedName>
    <definedName name="dfadsfsadf_1_1_1" hidden="1">{"'gráf jan00'!$A$1:$AK$41"}</definedName>
    <definedName name="dfadsfsadf_1_2" localSheetId="13" hidden="1">{"'gráf jan00'!$A$1:$AK$41"}</definedName>
    <definedName name="dfadsfsadf_1_2" hidden="1">{"'gráf jan00'!$A$1:$AK$41"}</definedName>
    <definedName name="dfadsfsadf_2" localSheetId="13" hidden="1">{"'gráf jan00'!$A$1:$AK$41"}</definedName>
    <definedName name="dfadsfsadf_2" hidden="1">{"'gráf jan00'!$A$1:$AK$41"}</definedName>
    <definedName name="DFASD">#REF!</definedName>
    <definedName name="dfd" localSheetId="13" hidden="1">{"'gráf jan00'!$A$1:$AK$41"}</definedName>
    <definedName name="dfd" hidden="1">{"'gráf jan00'!$A$1:$AK$41"}</definedName>
    <definedName name="dfd_1" localSheetId="13" hidden="1">{"'gráf jan00'!$A$1:$AK$41"}</definedName>
    <definedName name="dfd_1" hidden="1">{"'gráf jan00'!$A$1:$AK$41"}</definedName>
    <definedName name="dfd_1_1" localSheetId="13" hidden="1">{"'gráf jan00'!$A$1:$AK$41"}</definedName>
    <definedName name="dfd_1_1" hidden="1">{"'gráf jan00'!$A$1:$AK$41"}</definedName>
    <definedName name="dfd_1_1_1" localSheetId="13" hidden="1">{"'gráf jan00'!$A$1:$AK$41"}</definedName>
    <definedName name="dfd_1_1_1" hidden="1">{"'gráf jan00'!$A$1:$AK$41"}</definedName>
    <definedName name="dfd_1_2" localSheetId="13" hidden="1">{"'gráf jan00'!$A$1:$AK$41"}</definedName>
    <definedName name="dfd_1_2" hidden="1">{"'gráf jan00'!$A$1:$AK$41"}</definedName>
    <definedName name="dfd_2" localSheetId="13" hidden="1">{"'gráf jan00'!$A$1:$AK$41"}</definedName>
    <definedName name="dfd_2" hidden="1">{"'gráf jan00'!$A$1:$AK$41"}</definedName>
    <definedName name="dfdafdsf" localSheetId="13" hidden="1">{"'REL CUSTODIF'!$B$1:$H$72"}</definedName>
    <definedName name="dfdafdsf" hidden="1">{"'REL CUSTODIF'!$B$1:$H$72"}</definedName>
    <definedName name="dfdd" localSheetId="13" hidden="1">{"'gráf jan00'!$A$1:$AK$41"}</definedName>
    <definedName name="dfdd" hidden="1">{"'gráf jan00'!$A$1:$AK$41"}</definedName>
    <definedName name="dfdd_1" localSheetId="13" hidden="1">{"'gráf jan00'!$A$1:$AK$41"}</definedName>
    <definedName name="dfdd_1" hidden="1">{"'gráf jan00'!$A$1:$AK$41"}</definedName>
    <definedName name="dfdd_1_1" localSheetId="13" hidden="1">{"'gráf jan00'!$A$1:$AK$41"}</definedName>
    <definedName name="dfdd_1_1" hidden="1">{"'gráf jan00'!$A$1:$AK$41"}</definedName>
    <definedName name="dfdd_1_1_1" localSheetId="13" hidden="1">{"'gráf jan00'!$A$1:$AK$41"}</definedName>
    <definedName name="dfdd_1_1_1" hidden="1">{"'gráf jan00'!$A$1:$AK$41"}</definedName>
    <definedName name="dfdd_1_2" localSheetId="13" hidden="1">{"'gráf jan00'!$A$1:$AK$41"}</definedName>
    <definedName name="dfdd_1_2" hidden="1">{"'gráf jan00'!$A$1:$AK$41"}</definedName>
    <definedName name="dfdd_2" localSheetId="13" hidden="1">{"'gráf jan00'!$A$1:$AK$41"}</definedName>
    <definedName name="dfdd_2" hidden="1">{"'gráf jan00'!$A$1:$AK$41"}</definedName>
    <definedName name="dfdf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a" localSheetId="13" hidden="1">{"'REL CUSTODIF'!$B$1:$H$72"}</definedName>
    <definedName name="dfdfa" hidden="1">{"'REL CUSTODIF'!$B$1:$H$72"}</definedName>
    <definedName name="DFDFDF" localSheetId="13" hidden="1">{"'gráf jan00'!$A$1:$AK$41"}</definedName>
    <definedName name="DFDFDF" hidden="1">{"'gráf jan00'!$A$1:$AK$41"}</definedName>
    <definedName name="DFDFDF_1" localSheetId="13" hidden="1">{"'gráf jan00'!$A$1:$AK$41"}</definedName>
    <definedName name="DFDFDF_1" hidden="1">{"'gráf jan00'!$A$1:$AK$41"}</definedName>
    <definedName name="DFDFDF_1_1" localSheetId="13" hidden="1">{"'gráf jan00'!$A$1:$AK$41"}</definedName>
    <definedName name="DFDFDF_1_1" hidden="1">{"'gráf jan00'!$A$1:$AK$41"}</definedName>
    <definedName name="DFDFDF_1_1_1" localSheetId="13" hidden="1">{"'gráf jan00'!$A$1:$AK$41"}</definedName>
    <definedName name="DFDFDF_1_1_1" hidden="1">{"'gráf jan00'!$A$1:$AK$41"}</definedName>
    <definedName name="DFDFDF_1_2" localSheetId="13" hidden="1">{"'gráf jan00'!$A$1:$AK$41"}</definedName>
    <definedName name="DFDFDF_1_2" hidden="1">{"'gráf jan00'!$A$1:$AK$41"}</definedName>
    <definedName name="DFDFDF_2" localSheetId="13" hidden="1">{"'gráf jan00'!$A$1:$AK$41"}</definedName>
    <definedName name="DFDFDF_2" hidden="1">{"'gráf jan00'!$A$1:$AK$41"}</definedName>
    <definedName name="dfdfdfd" hidden="1">#N/A</definedName>
    <definedName name="dfdfdfd_1" localSheetId="13" hidden="1">{"'gráf jan00'!$A$1:$AK$41"}</definedName>
    <definedName name="dfdfdfd_1" hidden="1">{"'gráf jan00'!$A$1:$AK$41"}</definedName>
    <definedName name="dfdfdfd_1_1" localSheetId="13" hidden="1">{"'gráf jan00'!$A$1:$AK$41"}</definedName>
    <definedName name="dfdfdfd_1_1" hidden="1">{"'gráf jan00'!$A$1:$AK$41"}</definedName>
    <definedName name="dfdfdfd_1_1_1" localSheetId="13" hidden="1">{"'gráf jan00'!$A$1:$AK$41"}</definedName>
    <definedName name="dfdfdfd_1_1_1" hidden="1">{"'gráf jan00'!$A$1:$AK$41"}</definedName>
    <definedName name="dfdfdfd_1_2" localSheetId="13" hidden="1">{"'gráf jan00'!$A$1:$AK$41"}</definedName>
    <definedName name="dfdfdfd_1_2" hidden="1">{"'gráf jan00'!$A$1:$AK$41"}</definedName>
    <definedName name="dfdfdfd_2" localSheetId="13" hidden="1">{"'gráf jan00'!$A$1:$AK$41"}</definedName>
    <definedName name="dfdfdfd_2" hidden="1">{"'gráf jan00'!$A$1:$AK$41"}</definedName>
    <definedName name="DFEDFE" localSheetId="13" hidden="1">{"'REL CUSTODIF'!$B$1:$H$72"}</definedName>
    <definedName name="DFEDFE" hidden="1">{"'REL CUSTODIF'!$B$1:$H$72"}</definedName>
    <definedName name="DFEFE" localSheetId="13" hidden="1">{"'REL CUSTODIF'!$B$1:$H$72"}</definedName>
    <definedName name="DFEFE" hidden="1">{"'REL CUSTODIF'!$B$1:$H$72"}</definedName>
    <definedName name="dferf" localSheetId="13" hidden="1">{"'REL CUSTODIF'!$B$1:$H$72"}</definedName>
    <definedName name="dferf" hidden="1">{"'REL CUSTODIF'!$B$1:$H$72"}</definedName>
    <definedName name="dferfewf" localSheetId="13" hidden="1">{"'REL CUSTODIF'!$B$1:$H$72"}</definedName>
    <definedName name="dferfewf" hidden="1">{"'REL CUSTODIF'!$B$1:$H$72"}</definedName>
    <definedName name="DFEWFEW" localSheetId="13" hidden="1">{"'REL CUSTODIF'!$B$1:$H$72"}</definedName>
    <definedName name="DFEWFEW" hidden="1">{"'REL CUSTODIF'!$B$1:$H$72"}</definedName>
    <definedName name="DFF" localSheetId="13" hidden="1">{#N/A,#N/A,FALSE,"GQGEMPRE"}</definedName>
    <definedName name="DFF" hidden="1">{#N/A,#N/A,FALSE,"GQGEMPRE"}</definedName>
    <definedName name="DFF_1" localSheetId="13" hidden="1">{#N/A,#N/A,FALSE,"GQGEMPRE"}</definedName>
    <definedName name="DFF_1" hidden="1">{#N/A,#N/A,FALSE,"GQGEMPRE"}</definedName>
    <definedName name="DFF_1_1" localSheetId="13" hidden="1">{#N/A,#N/A,FALSE,"GQGEMPRE"}</definedName>
    <definedName name="DFF_1_1" hidden="1">{#N/A,#N/A,FALSE,"GQGEMPRE"}</definedName>
    <definedName name="DFF_1_1_1" localSheetId="13" hidden="1">{#N/A,#N/A,FALSE,"GQGEMPRE"}</definedName>
    <definedName name="DFF_1_1_1" hidden="1">{#N/A,#N/A,FALSE,"GQGEMPRE"}</definedName>
    <definedName name="DFF_1_2" localSheetId="13" hidden="1">{#N/A,#N/A,FALSE,"GQGEMPRE"}</definedName>
    <definedName name="DFF_1_2" hidden="1">{#N/A,#N/A,FALSE,"GQGEMPRE"}</definedName>
    <definedName name="DFF_2" localSheetId="13" hidden="1">{#N/A,#N/A,FALSE,"GQGEMPRE"}</definedName>
    <definedName name="DFF_2" hidden="1">{#N/A,#N/A,FALSE,"GQGEMPRE"}</definedName>
    <definedName name="dffasf" localSheetId="13" hidden="1">{#N/A,#N/A,TRUE,"indice";#N/A,#N/A,TRUE,"indicadores";#N/A,#N/A,TRUE,"comentarios"}</definedName>
    <definedName name="dffasf" hidden="1">{#N/A,#N/A,TRUE,"indice";#N/A,#N/A,TRUE,"indicadores";#N/A,#N/A,TRUE,"comentarios"}</definedName>
    <definedName name="dffasf_1" localSheetId="13" hidden="1">{#N/A,#N/A,TRUE,"indice";#N/A,#N/A,TRUE,"indicadores";#N/A,#N/A,TRUE,"comentarios"}</definedName>
    <definedName name="dffasf_1" hidden="1">{#N/A,#N/A,TRUE,"indice";#N/A,#N/A,TRUE,"indicadores";#N/A,#N/A,TRUE,"comentarios"}</definedName>
    <definedName name="dffasf_1_1" localSheetId="13" hidden="1">{#N/A,#N/A,TRUE,"indice";#N/A,#N/A,TRUE,"indicadores";#N/A,#N/A,TRUE,"comentarios"}</definedName>
    <definedName name="dffasf_1_1" hidden="1">{#N/A,#N/A,TRUE,"indice";#N/A,#N/A,TRUE,"indicadores";#N/A,#N/A,TRUE,"comentarios"}</definedName>
    <definedName name="dffasf_1_1_1" localSheetId="13" hidden="1">{#N/A,#N/A,TRUE,"indice";#N/A,#N/A,TRUE,"indicadores";#N/A,#N/A,TRUE,"comentarios"}</definedName>
    <definedName name="dffasf_1_1_1" hidden="1">{#N/A,#N/A,TRUE,"indice";#N/A,#N/A,TRUE,"indicadores";#N/A,#N/A,TRUE,"comentarios"}</definedName>
    <definedName name="dffasf_1_2" localSheetId="13" hidden="1">{#N/A,#N/A,TRUE,"indice";#N/A,#N/A,TRUE,"indicadores";#N/A,#N/A,TRUE,"comentarios"}</definedName>
    <definedName name="dffasf_1_2" hidden="1">{#N/A,#N/A,TRUE,"indice";#N/A,#N/A,TRUE,"indicadores";#N/A,#N/A,TRUE,"comentarios"}</definedName>
    <definedName name="dffasf_2" localSheetId="13" hidden="1">{#N/A,#N/A,TRUE,"indice";#N/A,#N/A,TRUE,"indicadores";#N/A,#N/A,TRUE,"comentarios"}</definedName>
    <definedName name="dffasf_2" hidden="1">{#N/A,#N/A,TRUE,"indice";#N/A,#N/A,TRUE,"indicadores";#N/A,#N/A,TRUE,"comentarios"}</definedName>
    <definedName name="dffgjh" localSheetId="13" hidden="1">{"'CptDifn'!$AA$32:$AG$32"}</definedName>
    <definedName name="dffgjh" hidden="1">{"'CptDifn'!$AA$32:$AG$32"}</definedName>
    <definedName name="dffgjh_1" localSheetId="13" hidden="1">{"'CptDifn'!$AA$32:$AG$32"}</definedName>
    <definedName name="dffgjh_1" hidden="1">{"'CptDifn'!$AA$32:$AG$32"}</definedName>
    <definedName name="dffgjh_1_1" localSheetId="13" hidden="1">{"'CptDifn'!$AA$32:$AG$32"}</definedName>
    <definedName name="dffgjh_1_1" hidden="1">{"'CptDifn'!$AA$32:$AG$32"}</definedName>
    <definedName name="dffgjh_1_1_1" localSheetId="13" hidden="1">{"'CptDifn'!$AA$32:$AG$32"}</definedName>
    <definedName name="dffgjh_1_1_1" hidden="1">{"'CptDifn'!$AA$32:$AG$32"}</definedName>
    <definedName name="dffgjh_1_2" localSheetId="13" hidden="1">{"'CptDifn'!$AA$32:$AG$32"}</definedName>
    <definedName name="dffgjh_1_2" hidden="1">{"'CptDifn'!$AA$32:$AG$32"}</definedName>
    <definedName name="dffgjh_2" localSheetId="13" hidden="1">{"'CptDifn'!$AA$32:$AG$32"}</definedName>
    <definedName name="dffgjh_2" hidden="1">{"'CptDifn'!$AA$32:$AG$32"}</definedName>
    <definedName name="DFfssgsd" localSheetId="13" hidden="1">{"'gráf jan00'!$A$1:$AK$41"}</definedName>
    <definedName name="DFfssgsd" hidden="1">{"'gráf jan00'!$A$1:$AK$41"}</definedName>
    <definedName name="DFfssgsd_1" localSheetId="13" hidden="1">{"'gráf jan00'!$A$1:$AK$41"}</definedName>
    <definedName name="DFfssgsd_1" hidden="1">{"'gráf jan00'!$A$1:$AK$41"}</definedName>
    <definedName name="DFfssgsd_1_1" localSheetId="13" hidden="1">{"'gráf jan00'!$A$1:$AK$41"}</definedName>
    <definedName name="DFfssgsd_1_1" hidden="1">{"'gráf jan00'!$A$1:$AK$41"}</definedName>
    <definedName name="DFfssgsd_1_1_1" localSheetId="13" hidden="1">{"'gráf jan00'!$A$1:$AK$41"}</definedName>
    <definedName name="DFfssgsd_1_1_1" hidden="1">{"'gráf jan00'!$A$1:$AK$41"}</definedName>
    <definedName name="DFfssgsd_1_2" localSheetId="13" hidden="1">{"'gráf jan00'!$A$1:$AK$41"}</definedName>
    <definedName name="DFfssgsd_1_2" hidden="1">{"'gráf jan00'!$A$1:$AK$41"}</definedName>
    <definedName name="DFfssgsd_2" localSheetId="13" hidden="1">{"'gráf jan00'!$A$1:$AK$41"}</definedName>
    <definedName name="DFfssgsd_2" hidden="1">{"'gráf jan00'!$A$1:$AK$41"}</definedName>
    <definedName name="DFG" localSheetId="13" hidden="1">{#N/A,#N/A,FALSE,"CPV";#N/A,#N/A,FALSE,"Pareto";#N/A,#N/A,FALSE,"Gráficos"}</definedName>
    <definedName name="DFG" hidden="1">{#N/A,#N/A,FALSE,"CPV";#N/A,#N/A,FALSE,"Pareto";#N/A,#N/A,FALSE,"Gráficos"}</definedName>
    <definedName name="DFG_1" localSheetId="13" hidden="1">{#N/A,#N/A,FALSE,"CPV";#N/A,#N/A,FALSE,"Pareto";#N/A,#N/A,FALSE,"Gráficos"}</definedName>
    <definedName name="DFG_1" hidden="1">{#N/A,#N/A,FALSE,"CPV";#N/A,#N/A,FALSE,"Pareto";#N/A,#N/A,FALSE,"Gráficos"}</definedName>
    <definedName name="DFGADET" localSheetId="13" hidden="1">{"'gráf jan00'!$A$1:$AK$41"}</definedName>
    <definedName name="DFGADET" hidden="1">{"'gráf jan00'!$A$1:$AK$41"}</definedName>
    <definedName name="DFGADET_1" localSheetId="13" hidden="1">{"'gráf jan00'!$A$1:$AK$41"}</definedName>
    <definedName name="DFGADET_1" hidden="1">{"'gráf jan00'!$A$1:$AK$41"}</definedName>
    <definedName name="DFGADET_1_1" localSheetId="13" hidden="1">{"'gráf jan00'!$A$1:$AK$41"}</definedName>
    <definedName name="DFGADET_1_1" hidden="1">{"'gráf jan00'!$A$1:$AK$41"}</definedName>
    <definedName name="DFGADET_1_1_1" localSheetId="13" hidden="1">{"'gráf jan00'!$A$1:$AK$41"}</definedName>
    <definedName name="DFGADET_1_1_1" hidden="1">{"'gráf jan00'!$A$1:$AK$41"}</definedName>
    <definedName name="DFGADET_1_2" localSheetId="13" hidden="1">{"'gráf jan00'!$A$1:$AK$41"}</definedName>
    <definedName name="DFGADET_1_2" hidden="1">{"'gráf jan00'!$A$1:$AK$41"}</definedName>
    <definedName name="DFGADET_2" localSheetId="13" hidden="1">{"'gráf jan00'!$A$1:$AK$41"}</definedName>
    <definedName name="DFGADET_2" hidden="1">{"'gráf jan00'!$A$1:$AK$41"}</definedName>
    <definedName name="DFGDFG_15">#REF!</definedName>
    <definedName name="DFGDFGD" localSheetId="13" hidden="1">{"'Quadro'!$A$4:$BG$78"}</definedName>
    <definedName name="DFGDFGD" hidden="1">{"'Quadro'!$A$4:$BG$78"}</definedName>
    <definedName name="DFGDFGD_1" localSheetId="13" hidden="1">{"'Quadro'!$A$4:$BG$78"}</definedName>
    <definedName name="DFGDFGD_1" hidden="1">{"'Quadro'!$A$4:$BG$78"}</definedName>
    <definedName name="DFGDFGD_1_1" localSheetId="13" hidden="1">{"'Quadro'!$A$4:$BG$78"}</definedName>
    <definedName name="DFGDFGD_1_1" hidden="1">{"'Quadro'!$A$4:$BG$78"}</definedName>
    <definedName name="DFGDFGD_1_1_1" localSheetId="13" hidden="1">{"'Quadro'!$A$4:$BG$78"}</definedName>
    <definedName name="DFGDFGD_1_1_1" hidden="1">{"'Quadro'!$A$4:$BG$78"}</definedName>
    <definedName name="DFGDFGD_1_2" localSheetId="13" hidden="1">{"'Quadro'!$A$4:$BG$78"}</definedName>
    <definedName name="DFGDFGD_1_2" hidden="1">{"'Quadro'!$A$4:$BG$78"}</definedName>
    <definedName name="DFGDFGD_2" localSheetId="13" hidden="1">{"'Quadro'!$A$4:$BG$78"}</definedName>
    <definedName name="DFGDFGD_2" hidden="1">{"'Quadro'!$A$4:$BG$78"}</definedName>
    <definedName name="dfgdfghgj" localSheetId="13" hidden="1">{"'CptDifn'!$AA$32:$AG$32"}</definedName>
    <definedName name="dfgdfghgj" hidden="1">{"'CptDifn'!$AA$32:$AG$32"}</definedName>
    <definedName name="dfgdfghgj_1" localSheetId="13" hidden="1">{"'CptDifn'!$AA$32:$AG$32"}</definedName>
    <definedName name="dfgdfghgj_1" hidden="1">{"'CptDifn'!$AA$32:$AG$32"}</definedName>
    <definedName name="dfgdfghgj_1_1" localSheetId="13" hidden="1">{"'CptDifn'!$AA$32:$AG$32"}</definedName>
    <definedName name="dfgdfghgj_1_1" hidden="1">{"'CptDifn'!$AA$32:$AG$32"}</definedName>
    <definedName name="dfgdfghgj_1_1_1" localSheetId="13" hidden="1">{"'CptDifn'!$AA$32:$AG$32"}</definedName>
    <definedName name="dfgdfghgj_1_1_1" hidden="1">{"'CptDifn'!$AA$32:$AG$32"}</definedName>
    <definedName name="dfgdfghgj_1_2" localSheetId="13" hidden="1">{"'CptDifn'!$AA$32:$AG$32"}</definedName>
    <definedName name="dfgdfghgj_1_2" hidden="1">{"'CptDifn'!$AA$32:$AG$32"}</definedName>
    <definedName name="dfgdfghgj_2" localSheetId="13" hidden="1">{"'CptDifn'!$AA$32:$AG$32"}</definedName>
    <definedName name="dfgdfghgj_2" hidden="1">{"'CptDifn'!$AA$32:$AG$32"}</definedName>
    <definedName name="dfgdfh" localSheetId="13" hidden="1">{"'CptDifn'!$AA$32:$AG$32"}</definedName>
    <definedName name="dfgdfh" hidden="1">{"'CptDifn'!$AA$32:$AG$32"}</definedName>
    <definedName name="dfgdfh_1" localSheetId="13" hidden="1">{"'CptDifn'!$AA$32:$AG$32"}</definedName>
    <definedName name="dfgdfh_1" hidden="1">{"'CptDifn'!$AA$32:$AG$32"}</definedName>
    <definedName name="dfgdfh_1_1" localSheetId="13" hidden="1">{"'CptDifn'!$AA$32:$AG$32"}</definedName>
    <definedName name="dfgdfh_1_1" hidden="1">{"'CptDifn'!$AA$32:$AG$32"}</definedName>
    <definedName name="dfgdfh_1_1_1" localSheetId="13" hidden="1">{"'CptDifn'!$AA$32:$AG$32"}</definedName>
    <definedName name="dfgdfh_1_1_1" hidden="1">{"'CptDifn'!$AA$32:$AG$32"}</definedName>
    <definedName name="dfgdfh_1_2" localSheetId="13" hidden="1">{"'CptDifn'!$AA$32:$AG$32"}</definedName>
    <definedName name="dfgdfh_1_2" hidden="1">{"'CptDifn'!$AA$32:$AG$32"}</definedName>
    <definedName name="dfgdfh_2" localSheetId="13" hidden="1">{"'CptDifn'!$AA$32:$AG$32"}</definedName>
    <definedName name="dfgdfh_2" hidden="1">{"'CptDifn'!$AA$32:$AG$32"}</definedName>
    <definedName name="dfgdh" localSheetId="13" hidden="1">{"'CptDifn'!$AA$32:$AG$32"}</definedName>
    <definedName name="dfgdh" hidden="1">{"'CptDifn'!$AA$32:$AG$32"}</definedName>
    <definedName name="dfgdh_1" localSheetId="13" hidden="1">{"'CptDifn'!$AA$32:$AG$32"}</definedName>
    <definedName name="dfgdh_1" hidden="1">{"'CptDifn'!$AA$32:$AG$32"}</definedName>
    <definedName name="dfgdh_1_1" localSheetId="13" hidden="1">{"'CptDifn'!$AA$32:$AG$32"}</definedName>
    <definedName name="dfgdh_1_1" hidden="1">{"'CptDifn'!$AA$32:$AG$32"}</definedName>
    <definedName name="dfgdh_1_1_1" localSheetId="13" hidden="1">{"'CptDifn'!$AA$32:$AG$32"}</definedName>
    <definedName name="dfgdh_1_1_1" hidden="1">{"'CptDifn'!$AA$32:$AG$32"}</definedName>
    <definedName name="dfgdh_1_2" localSheetId="13" hidden="1">{"'CptDifn'!$AA$32:$AG$32"}</definedName>
    <definedName name="dfgdh_1_2" hidden="1">{"'CptDifn'!$AA$32:$AG$32"}</definedName>
    <definedName name="dfgdh_2" localSheetId="13" hidden="1">{"'CptDifn'!$AA$32:$AG$32"}</definedName>
    <definedName name="dfgdh_2" hidden="1">{"'CptDifn'!$AA$32:$AG$32"}</definedName>
    <definedName name="dfgg" localSheetId="13" hidden="1">{"'CptDifn'!$AA$32:$AG$32"}</definedName>
    <definedName name="dfgg" hidden="1">{"'CptDifn'!$AA$32:$AG$32"}</definedName>
    <definedName name="dfgg_1" localSheetId="13" hidden="1">{"'CptDifn'!$AA$32:$AG$32"}</definedName>
    <definedName name="dfgg_1" hidden="1">{"'CptDifn'!$AA$32:$AG$32"}</definedName>
    <definedName name="dfgg_1_1" localSheetId="13" hidden="1">{"'CptDifn'!$AA$32:$AG$32"}</definedName>
    <definedName name="dfgg_1_1" hidden="1">{"'CptDifn'!$AA$32:$AG$32"}</definedName>
    <definedName name="dfgg_1_1_1" localSheetId="13" hidden="1">{"'CptDifn'!$AA$32:$AG$32"}</definedName>
    <definedName name="dfgg_1_1_1" hidden="1">{"'CptDifn'!$AA$32:$AG$32"}</definedName>
    <definedName name="dfgg_1_2" localSheetId="13" hidden="1">{"'CptDifn'!$AA$32:$AG$32"}</definedName>
    <definedName name="dfgg_1_2" hidden="1">{"'CptDifn'!$AA$32:$AG$32"}</definedName>
    <definedName name="dfgg_2" localSheetId="13" hidden="1">{"'CptDifn'!$AA$32:$AG$32"}</definedName>
    <definedName name="dfgg_2" hidden="1">{"'CptDifn'!$AA$32:$AG$32"}</definedName>
    <definedName name="DFGGBB" hidden="1">#REF!</definedName>
    <definedName name="dfghd" localSheetId="13" hidden="1">{"'gráf jan00'!$A$1:$AK$41"}</definedName>
    <definedName name="dfghd" hidden="1">{"'gráf jan00'!$A$1:$AK$41"}</definedName>
    <definedName name="dfghd_1" localSheetId="13" hidden="1">{"'gráf jan00'!$A$1:$AK$41"}</definedName>
    <definedName name="dfghd_1" hidden="1">{"'gráf jan00'!$A$1:$AK$41"}</definedName>
    <definedName name="dfghd_1_1" localSheetId="13" hidden="1">{"'gráf jan00'!$A$1:$AK$41"}</definedName>
    <definedName name="dfghd_1_1" hidden="1">{"'gráf jan00'!$A$1:$AK$41"}</definedName>
    <definedName name="dfghd_1_1_1" localSheetId="13" hidden="1">{"'gráf jan00'!$A$1:$AK$41"}</definedName>
    <definedName name="dfghd_1_1_1" hidden="1">{"'gráf jan00'!$A$1:$AK$41"}</definedName>
    <definedName name="dfghd_1_2" localSheetId="13" hidden="1">{"'gráf jan00'!$A$1:$AK$41"}</definedName>
    <definedName name="dfghd_1_2" hidden="1">{"'gráf jan00'!$A$1:$AK$41"}</definedName>
    <definedName name="dfghd_2" localSheetId="13" hidden="1">{"'gráf jan00'!$A$1:$AK$41"}</definedName>
    <definedName name="dfghd_2" hidden="1">{"'gráf jan00'!$A$1:$AK$41"}</definedName>
    <definedName name="dfghdfhd" localSheetId="13" hidden="1">{"'CptDifn'!$AA$32:$AG$32"}</definedName>
    <definedName name="dfghdfhd" hidden="1">{"'CptDifn'!$AA$32:$AG$32"}</definedName>
    <definedName name="dfghdfhd_1" localSheetId="13" hidden="1">{"'CptDifn'!$AA$32:$AG$32"}</definedName>
    <definedName name="dfghdfhd_1" hidden="1">{"'CptDifn'!$AA$32:$AG$32"}</definedName>
    <definedName name="dfghdfhd_1_1" localSheetId="13" hidden="1">{"'CptDifn'!$AA$32:$AG$32"}</definedName>
    <definedName name="dfghdfhd_1_1" hidden="1">{"'CptDifn'!$AA$32:$AG$32"}</definedName>
    <definedName name="dfghdfhd_1_1_1" localSheetId="13" hidden="1">{"'CptDifn'!$AA$32:$AG$32"}</definedName>
    <definedName name="dfghdfhd_1_1_1" hidden="1">{"'CptDifn'!$AA$32:$AG$32"}</definedName>
    <definedName name="dfghdfhd_1_2" localSheetId="13" hidden="1">{"'CptDifn'!$AA$32:$AG$32"}</definedName>
    <definedName name="dfghdfhd_1_2" hidden="1">{"'CptDifn'!$AA$32:$AG$32"}</definedName>
    <definedName name="dfghdfhd_2" localSheetId="13" hidden="1">{"'CptDifn'!$AA$32:$AG$32"}</definedName>
    <definedName name="dfghdfhd_2" hidden="1">{"'CptDifn'!$AA$32:$AG$32"}</definedName>
    <definedName name="dfghf" localSheetId="13" hidden="1">{"'CptDifn'!$AA$32:$AG$32"}</definedName>
    <definedName name="dfghf" hidden="1">{"'CptDifn'!$AA$32:$AG$32"}</definedName>
    <definedName name="dfghf_1" localSheetId="13" hidden="1">{"'CptDifn'!$AA$32:$AG$32"}</definedName>
    <definedName name="dfghf_1" hidden="1">{"'CptDifn'!$AA$32:$AG$32"}</definedName>
    <definedName name="dfghf_1_1" localSheetId="13" hidden="1">{"'CptDifn'!$AA$32:$AG$32"}</definedName>
    <definedName name="dfghf_1_1" hidden="1">{"'CptDifn'!$AA$32:$AG$32"}</definedName>
    <definedName name="dfghf_1_1_1" localSheetId="13" hidden="1">{"'CptDifn'!$AA$32:$AG$32"}</definedName>
    <definedName name="dfghf_1_1_1" hidden="1">{"'CptDifn'!$AA$32:$AG$32"}</definedName>
    <definedName name="dfghf_1_2" localSheetId="13" hidden="1">{"'CptDifn'!$AA$32:$AG$32"}</definedName>
    <definedName name="dfghf_1_2" hidden="1">{"'CptDifn'!$AA$32:$AG$32"}</definedName>
    <definedName name="dfghf_2" localSheetId="13" hidden="1">{"'CptDifn'!$AA$32:$AG$32"}</definedName>
    <definedName name="dfghf_2" hidden="1">{"'CptDifn'!$AA$32:$AG$32"}</definedName>
    <definedName name="dfgs" localSheetId="13" hidden="1">{#N/A,#N/A,TRUE,"Serviços"}</definedName>
    <definedName name="dfgs" hidden="1">{#N/A,#N/A,TRUE,"Serviços"}</definedName>
    <definedName name="dfgss" localSheetId="13" hidden="1">{#N/A,#N/A,TRUE,"Serviços"}</definedName>
    <definedName name="dfgss" hidden="1">{#N/A,#N/A,TRUE,"Serviços"}</definedName>
    <definedName name="dfh" localSheetId="13" hidden="1">{"'gráf jan00'!$A$1:$AK$41"}</definedName>
    <definedName name="dfh" hidden="1">{"'gráf jan00'!$A$1:$AK$41"}</definedName>
    <definedName name="dfh_1" localSheetId="13" hidden="1">{"'gráf jan00'!$A$1:$AK$41"}</definedName>
    <definedName name="dfh_1" hidden="1">{"'gráf jan00'!$A$1:$AK$41"}</definedName>
    <definedName name="dfh_1_1" localSheetId="13" hidden="1">{"'gráf jan00'!$A$1:$AK$41"}</definedName>
    <definedName name="dfh_1_1" hidden="1">{"'gráf jan00'!$A$1:$AK$41"}</definedName>
    <definedName name="dfh_1_1_1" localSheetId="13" hidden="1">{"'gráf jan00'!$A$1:$AK$41"}</definedName>
    <definedName name="dfh_1_1_1" hidden="1">{"'gráf jan00'!$A$1:$AK$41"}</definedName>
    <definedName name="dfh_1_2" localSheetId="13" hidden="1">{"'gráf jan00'!$A$1:$AK$41"}</definedName>
    <definedName name="dfh_1_2" hidden="1">{"'gráf jan00'!$A$1:$AK$41"}</definedName>
    <definedName name="dfh_2" localSheetId="13" hidden="1">{"'gráf jan00'!$A$1:$AK$41"}</definedName>
    <definedName name="dfh_2" hidden="1">{"'gráf jan00'!$A$1:$AK$41"}</definedName>
    <definedName name="dfhdfh" localSheetId="13" hidden="1">{"'CptDifn'!$AA$32:$AG$32"}</definedName>
    <definedName name="dfhdfh" hidden="1">{"'CptDifn'!$AA$32:$AG$32"}</definedName>
    <definedName name="dfhdfh_1" localSheetId="13" hidden="1">{"'CptDifn'!$AA$32:$AG$32"}</definedName>
    <definedName name="dfhdfh_1" hidden="1">{"'CptDifn'!$AA$32:$AG$32"}</definedName>
    <definedName name="dfhdfh_1_1" localSheetId="13" hidden="1">{"'CptDifn'!$AA$32:$AG$32"}</definedName>
    <definedName name="dfhdfh_1_1" hidden="1">{"'CptDifn'!$AA$32:$AG$32"}</definedName>
    <definedName name="dfhdfh_1_1_1" localSheetId="13" hidden="1">{"'CptDifn'!$AA$32:$AG$32"}</definedName>
    <definedName name="dfhdfh_1_1_1" hidden="1">{"'CptDifn'!$AA$32:$AG$32"}</definedName>
    <definedName name="dfhdfh_1_2" localSheetId="13" hidden="1">{"'CptDifn'!$AA$32:$AG$32"}</definedName>
    <definedName name="dfhdfh_1_2" hidden="1">{"'CptDifn'!$AA$32:$AG$32"}</definedName>
    <definedName name="dfhdfh_2" localSheetId="13" hidden="1">{"'CptDifn'!$AA$32:$AG$32"}</definedName>
    <definedName name="dfhdfh_2" hidden="1">{"'CptDifn'!$AA$32:$AG$32"}</definedName>
    <definedName name="dfhgdf" localSheetId="13" hidden="1">{#N/A,#N/A,TRUE,"indice";#N/A,#N/A,TRUE,"indicadores";#N/A,#N/A,TRUE,"comentarios"}</definedName>
    <definedName name="dfhgdf" hidden="1">{#N/A,#N/A,TRUE,"indice";#N/A,#N/A,TRUE,"indicadores";#N/A,#N/A,TRUE,"comentarios"}</definedName>
    <definedName name="dfhgdf_1" localSheetId="13" hidden="1">{#N/A,#N/A,TRUE,"indice";#N/A,#N/A,TRUE,"indicadores";#N/A,#N/A,TRUE,"comentarios"}</definedName>
    <definedName name="dfhgdf_1" hidden="1">{#N/A,#N/A,TRUE,"indice";#N/A,#N/A,TRUE,"indicadores";#N/A,#N/A,TRUE,"comentarios"}</definedName>
    <definedName name="dfhgdf_1_1" localSheetId="13" hidden="1">{#N/A,#N/A,TRUE,"indice";#N/A,#N/A,TRUE,"indicadores";#N/A,#N/A,TRUE,"comentarios"}</definedName>
    <definedName name="dfhgdf_1_1" hidden="1">{#N/A,#N/A,TRUE,"indice";#N/A,#N/A,TRUE,"indicadores";#N/A,#N/A,TRUE,"comentarios"}</definedName>
    <definedName name="dfhgdf_1_1_1" localSheetId="13" hidden="1">{#N/A,#N/A,TRUE,"indice";#N/A,#N/A,TRUE,"indicadores";#N/A,#N/A,TRUE,"comentarios"}</definedName>
    <definedName name="dfhgdf_1_1_1" hidden="1">{#N/A,#N/A,TRUE,"indice";#N/A,#N/A,TRUE,"indicadores";#N/A,#N/A,TRUE,"comentarios"}</definedName>
    <definedName name="dfhgdf_1_2" localSheetId="13" hidden="1">{#N/A,#N/A,TRUE,"indice";#N/A,#N/A,TRUE,"indicadores";#N/A,#N/A,TRUE,"comentarios"}</definedName>
    <definedName name="dfhgdf_1_2" hidden="1">{#N/A,#N/A,TRUE,"indice";#N/A,#N/A,TRUE,"indicadores";#N/A,#N/A,TRUE,"comentarios"}</definedName>
    <definedName name="dfhgdf_2" localSheetId="13" hidden="1">{#N/A,#N/A,TRUE,"indice";#N/A,#N/A,TRUE,"indicadores";#N/A,#N/A,TRUE,"comentarios"}</definedName>
    <definedName name="dfhgdf_2" hidden="1">{#N/A,#N/A,TRUE,"indice";#N/A,#N/A,TRUE,"indicadores";#N/A,#N/A,TRUE,"comentarios"}</definedName>
    <definedName name="dfhghfg" localSheetId="13" hidden="1">{"'CptDifn'!$AA$32:$AG$32"}</definedName>
    <definedName name="dfhghfg" hidden="1">{"'CptDifn'!$AA$32:$AG$32"}</definedName>
    <definedName name="dfhghfg_1" localSheetId="13" hidden="1">{"'CptDifn'!$AA$32:$AG$32"}</definedName>
    <definedName name="dfhghfg_1" hidden="1">{"'CptDifn'!$AA$32:$AG$32"}</definedName>
    <definedName name="dfhghfg_1_1" localSheetId="13" hidden="1">{"'CptDifn'!$AA$32:$AG$32"}</definedName>
    <definedName name="dfhghfg_1_1" hidden="1">{"'CptDifn'!$AA$32:$AG$32"}</definedName>
    <definedName name="dfhghfg_1_1_1" localSheetId="13" hidden="1">{"'CptDifn'!$AA$32:$AG$32"}</definedName>
    <definedName name="dfhghfg_1_1_1" hidden="1">{"'CptDifn'!$AA$32:$AG$32"}</definedName>
    <definedName name="dfhghfg_1_2" localSheetId="13" hidden="1">{"'CptDifn'!$AA$32:$AG$32"}</definedName>
    <definedName name="dfhghfg_1_2" hidden="1">{"'CptDifn'!$AA$32:$AG$32"}</definedName>
    <definedName name="dfhghfg_2" localSheetId="13" hidden="1">{"'CptDifn'!$AA$32:$AG$32"}</definedName>
    <definedName name="dfhghfg_2" hidden="1">{"'CptDifn'!$AA$32:$AG$32"}</definedName>
    <definedName name="dfqefefqef" localSheetId="13" hidden="1">{"'REL CUSTODIF'!$B$1:$H$72"}</definedName>
    <definedName name="dfqefefqef" hidden="1">{"'REL CUSTODIF'!$B$1:$H$72"}</definedName>
    <definedName name="DFQEFEWFE" localSheetId="13" hidden="1">{"'REL CUSTODIF'!$B$1:$H$72"}</definedName>
    <definedName name="DFQEFEWFE" hidden="1">{"'REL CUSTODIF'!$B$1:$H$72"}</definedName>
    <definedName name="DFQFEWF" localSheetId="13" hidden="1">{"'REL CUSTODIF'!$B$1:$H$72"}</definedName>
    <definedName name="DFQFEWF" hidden="1">{"'REL CUSTODIF'!$B$1:$H$72"}</definedName>
    <definedName name="dfre">[33]!dfre</definedName>
    <definedName name="DFS" localSheetId="13" hidden="1">{"'REL CUSTODIF'!$B$1:$H$72"}</definedName>
    <definedName name="dfs" localSheetId="9">#REF!</definedName>
    <definedName name="DFS" hidden="1">{"'REL CUSTODIF'!$B$1:$H$72"}</definedName>
    <definedName name="DFSD" localSheetId="10">#REF!</definedName>
    <definedName name="DFSD" localSheetId="15">#REF!</definedName>
    <definedName name="DFSD" localSheetId="17">#REF!</definedName>
    <definedName name="DFSD">#N/A</definedName>
    <definedName name="dfuil" localSheetId="13" hidden="1">{"'RR'!$A$2:$E$81"}</definedName>
    <definedName name="dfuil" hidden="1">{"'RR'!$A$2:$E$81"}</definedName>
    <definedName name="dfuil_1" localSheetId="13" hidden="1">{"'RR'!$A$2:$E$81"}</definedName>
    <definedName name="dfuil_1" hidden="1">{"'RR'!$A$2:$E$81"}</definedName>
    <definedName name="dfuil_1_1" localSheetId="13" hidden="1">{"'RR'!$A$2:$E$81"}</definedName>
    <definedName name="dfuil_1_1" hidden="1">{"'RR'!$A$2:$E$81"}</definedName>
    <definedName name="dfuil_1_1_1" localSheetId="13" hidden="1">{"'RR'!$A$2:$E$81"}</definedName>
    <definedName name="dfuil_1_1_1" hidden="1">{"'RR'!$A$2:$E$81"}</definedName>
    <definedName name="dfuil_1_2" localSheetId="13" hidden="1">{"'RR'!$A$2:$E$81"}</definedName>
    <definedName name="dfuil_1_2" hidden="1">{"'RR'!$A$2:$E$81"}</definedName>
    <definedName name="dfuil_2" localSheetId="13" hidden="1">{"'RR'!$A$2:$E$81"}</definedName>
    <definedName name="dfuil_2" hidden="1">{"'RR'!$A$2:$E$81"}</definedName>
    <definedName name="dg">#REF!</definedName>
    <definedName name="DGA" localSheetId="10">'[44]PRO-08'!#REF!</definedName>
    <definedName name="DGA" localSheetId="9">#REF!</definedName>
    <definedName name="DGA" localSheetId="15">'[44]PRO-08'!#REF!</definedName>
    <definedName name="DGA" localSheetId="17">'[44]PRO-08'!#REF!</definedName>
    <definedName name="DGA">'[45]PRO-08'!#REF!</definedName>
    <definedName name="DGA_11">[32]PRO_08!#REF!</definedName>
    <definedName name="DGA_15">[32]PRO_08!#REF!</definedName>
    <definedName name="DGA_24">'[46]PRO-08'!#REF!</definedName>
    <definedName name="DGA_26">'[47]PRO-08'!#REF!</definedName>
    <definedName name="DGA_27">'[46]PRO-08'!#REF!</definedName>
    <definedName name="DGA_27_11">[48]PRO_08!#REF!</definedName>
    <definedName name="DGA_9">'[46]PRO-08'!#REF!</definedName>
    <definedName name="DGA_9_11">[48]PRO_08!#REF!</definedName>
    <definedName name="DGF" localSheetId="13" hidden="1">{#N/A,#N/A,FALSE,"MO (2)"}</definedName>
    <definedName name="DGF" hidden="1">{#N/A,#N/A,FALSE,"MO (2)"}</definedName>
    <definedName name="DGF_1" localSheetId="13" hidden="1">{#N/A,#N/A,FALSE,"MO (2)"}</definedName>
    <definedName name="DGF_1" hidden="1">{#N/A,#N/A,FALSE,"MO (2)"}</definedName>
    <definedName name="DGFAERFE" localSheetId="13" hidden="1">{"'REL CUSTODIF'!$B$1:$H$72"}</definedName>
    <definedName name="DGFAERFE" hidden="1">{"'REL CUSTODIF'!$B$1:$H$72"}</definedName>
    <definedName name="dgfh" localSheetId="13" hidden="1">{"'gráf jan00'!$A$1:$AK$41"}</definedName>
    <definedName name="dgfh" hidden="1">{"'gráf jan00'!$A$1:$AK$41"}</definedName>
    <definedName name="dgfh_1" localSheetId="13" hidden="1">{"'gráf jan00'!$A$1:$AK$41"}</definedName>
    <definedName name="dgfh_1" hidden="1">{"'gráf jan00'!$A$1:$AK$41"}</definedName>
    <definedName name="dgfh_1_1" localSheetId="13" hidden="1">{"'gráf jan00'!$A$1:$AK$41"}</definedName>
    <definedName name="dgfh_1_1" hidden="1">{"'gráf jan00'!$A$1:$AK$41"}</definedName>
    <definedName name="dgfh_1_1_1" localSheetId="13" hidden="1">{"'gráf jan00'!$A$1:$AK$41"}</definedName>
    <definedName name="dgfh_1_1_1" hidden="1">{"'gráf jan00'!$A$1:$AK$41"}</definedName>
    <definedName name="dgfh_1_2" localSheetId="13" hidden="1">{"'gráf jan00'!$A$1:$AK$41"}</definedName>
    <definedName name="dgfh_1_2" hidden="1">{"'gráf jan00'!$A$1:$AK$41"}</definedName>
    <definedName name="dgfh_2" localSheetId="13" hidden="1">{"'gráf jan00'!$A$1:$AK$41"}</definedName>
    <definedName name="dgfh_2" hidden="1">{"'gráf jan00'!$A$1:$AK$41"}</definedName>
    <definedName name="dggr" localSheetId="13" hidden="1">{"'CptDifn'!$AA$32:$AG$32"}</definedName>
    <definedName name="dggr" hidden="1">{"'CptDifn'!$AA$32:$AG$32"}</definedName>
    <definedName name="dggr_1" localSheetId="13" hidden="1">{"'CptDifn'!$AA$32:$AG$32"}</definedName>
    <definedName name="dggr_1" hidden="1">{"'CptDifn'!$AA$32:$AG$32"}</definedName>
    <definedName name="dggr_1_1" localSheetId="13" hidden="1">{"'CptDifn'!$AA$32:$AG$32"}</definedName>
    <definedName name="dggr_1_1" hidden="1">{"'CptDifn'!$AA$32:$AG$32"}</definedName>
    <definedName name="dggr_1_1_1" localSheetId="13" hidden="1">{"'CptDifn'!$AA$32:$AG$32"}</definedName>
    <definedName name="dggr_1_1_1" hidden="1">{"'CptDifn'!$AA$32:$AG$32"}</definedName>
    <definedName name="dggr_1_2" localSheetId="13" hidden="1">{"'CptDifn'!$AA$32:$AG$32"}</definedName>
    <definedName name="dggr_1_2" hidden="1">{"'CptDifn'!$AA$32:$AG$32"}</definedName>
    <definedName name="dggr_2" localSheetId="13" hidden="1">{"'CptDifn'!$AA$32:$AG$32"}</definedName>
    <definedName name="dggr_2" hidden="1">{"'CptDifn'!$AA$32:$AG$32"}</definedName>
    <definedName name="dhdhd" localSheetId="13" hidden="1">{"'CptDifn'!$AA$32:$AG$32"}</definedName>
    <definedName name="dhdhd" hidden="1">{"'CptDifn'!$AA$32:$AG$32"}</definedName>
    <definedName name="dhdhd_1" localSheetId="13" hidden="1">{"'CptDifn'!$AA$32:$AG$32"}</definedName>
    <definedName name="dhdhd_1" hidden="1">{"'CptDifn'!$AA$32:$AG$32"}</definedName>
    <definedName name="dhdhd_1_1" localSheetId="13" hidden="1">{"'CptDifn'!$AA$32:$AG$32"}</definedName>
    <definedName name="dhdhd_1_1" hidden="1">{"'CptDifn'!$AA$32:$AG$32"}</definedName>
    <definedName name="dhdhd_1_1_1" localSheetId="13" hidden="1">{"'CptDifn'!$AA$32:$AG$32"}</definedName>
    <definedName name="dhdhd_1_1_1" hidden="1">{"'CptDifn'!$AA$32:$AG$32"}</definedName>
    <definedName name="dhdhd_1_2" localSheetId="13" hidden="1">{"'CptDifn'!$AA$32:$AG$32"}</definedName>
    <definedName name="dhdhd_1_2" hidden="1">{"'CptDifn'!$AA$32:$AG$32"}</definedName>
    <definedName name="dhdhd_2" localSheetId="13" hidden="1">{"'CptDifn'!$AA$32:$AG$32"}</definedName>
    <definedName name="dhdhd_2" hidden="1">{"'CptDifn'!$AA$32:$AG$32"}</definedName>
    <definedName name="dhgj" localSheetId="13" hidden="1">{"'CptDifn'!$AA$32:$AG$32"}</definedName>
    <definedName name="dhgj" hidden="1">{"'CptDifn'!$AA$32:$AG$32"}</definedName>
    <definedName name="dhgj_1" localSheetId="13" hidden="1">{"'CptDifn'!$AA$32:$AG$32"}</definedName>
    <definedName name="dhgj_1" hidden="1">{"'CptDifn'!$AA$32:$AG$32"}</definedName>
    <definedName name="dhgj_1_1" localSheetId="13" hidden="1">{"'CptDifn'!$AA$32:$AG$32"}</definedName>
    <definedName name="dhgj_1_1" hidden="1">{"'CptDifn'!$AA$32:$AG$32"}</definedName>
    <definedName name="dhgj_1_1_1" localSheetId="13" hidden="1">{"'CptDifn'!$AA$32:$AG$32"}</definedName>
    <definedName name="dhgj_1_1_1" hidden="1">{"'CptDifn'!$AA$32:$AG$32"}</definedName>
    <definedName name="dhgj_1_2" localSheetId="13" hidden="1">{"'CptDifn'!$AA$32:$AG$32"}</definedName>
    <definedName name="dhgj_1_2" hidden="1">{"'CptDifn'!$AA$32:$AG$32"}</definedName>
    <definedName name="dhgj_2" localSheetId="13" hidden="1">{"'CptDifn'!$AA$32:$AG$32"}</definedName>
    <definedName name="dhgj_2" hidden="1">{"'CptDifn'!$AA$32:$AG$32"}</definedName>
    <definedName name="DI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A">#NAME?</definedName>
    <definedName name="DIA_1" localSheetId="9">#REF!</definedName>
    <definedName name="DIA_1">#REF!</definedName>
    <definedName name="Dia_trab">#N/A</definedName>
    <definedName name="dias">#N/A</definedName>
    <definedName name="diego" localSheetId="13" hidden="1">{#N/A,#N/A,TRUE,"Serviços"}</definedName>
    <definedName name="diego" hidden="1">{#N/A,#N/A,TRUE,"Serviços"}</definedName>
    <definedName name="DIESEL" localSheetId="9">#NAME?</definedName>
    <definedName name="DIESEL">#NAME?</definedName>
    <definedName name="DIESEL_1" localSheetId="9">#REF!</definedName>
    <definedName name="DIESEL_1">#REF!</definedName>
    <definedName name="DIGITAL">'[38]CROQUIS DE DIST.'!DIGITAL</definedName>
    <definedName name="DIGITAL_10">#N/A</definedName>
    <definedName name="DIGITAL_12">#N/A</definedName>
    <definedName name="DIGITAL_13">#N/A</definedName>
    <definedName name="DIGITAL_15">#N/A</definedName>
    <definedName name="DIGITAL_5">#N/A</definedName>
    <definedName name="DIGITAL_6">#N/A</definedName>
    <definedName name="DIGITAL_7">#N/A</definedName>
    <definedName name="DIGITAL_8">#N/A</definedName>
    <definedName name="DIGITAL_9">#N/A</definedName>
    <definedName name="DILO_Ferrovia" localSheetId="13" hidden="1">{"'Quadro'!$A$4:$BG$78"}</definedName>
    <definedName name="DILO_Ferrovia" hidden="1">{"'Quadro'!$A$4:$BG$78"}</definedName>
    <definedName name="DILO_Ferrovia_1" localSheetId="13" hidden="1">{"'Quadro'!$A$4:$BG$78"}</definedName>
    <definedName name="DILO_Ferrovia_1" hidden="1">{"'Quadro'!$A$4:$BG$78"}</definedName>
    <definedName name="DILO_Ferrovia_1_1" localSheetId="13" hidden="1">{"'Quadro'!$A$4:$BG$78"}</definedName>
    <definedName name="DILO_Ferrovia_1_1" hidden="1">{"'Quadro'!$A$4:$BG$78"}</definedName>
    <definedName name="DILO_Ferrovia_1_1_1" localSheetId="13" hidden="1">{"'Quadro'!$A$4:$BG$78"}</definedName>
    <definedName name="DILO_Ferrovia_1_1_1" hidden="1">{"'Quadro'!$A$4:$BG$78"}</definedName>
    <definedName name="DILO_Ferrovia_1_2" localSheetId="13" hidden="1">{"'Quadro'!$A$4:$BG$78"}</definedName>
    <definedName name="DILO_Ferrovia_1_2" hidden="1">{"'Quadro'!$A$4:$BG$78"}</definedName>
    <definedName name="DILO_Ferrovia_2" localSheetId="13" hidden="1">{"'Quadro'!$A$4:$BG$78"}</definedName>
    <definedName name="DILO_Ferrovia_2" hidden="1">{"'Quadro'!$A$4:$BG$78"}</definedName>
    <definedName name="DIMPAV">#REF!</definedName>
    <definedName name="direcionador_2">#N/A</definedName>
    <definedName name="disp1" localSheetId="13" hidden="1">{"'RR'!$A$2:$E$81"}</definedName>
    <definedName name="disp1" hidden="1">{"'RR'!$A$2:$E$81"}</definedName>
    <definedName name="disp1_1" localSheetId="13" hidden="1">{"'RR'!$A$2:$E$81"}</definedName>
    <definedName name="disp1_1" hidden="1">{"'RR'!$A$2:$E$81"}</definedName>
    <definedName name="disp1_1_1" localSheetId="13" hidden="1">{"'RR'!$A$2:$E$81"}</definedName>
    <definedName name="disp1_1_1" hidden="1">{"'RR'!$A$2:$E$81"}</definedName>
    <definedName name="disp1_1_1_1" localSheetId="13" hidden="1">{"'RR'!$A$2:$E$81"}</definedName>
    <definedName name="disp1_1_1_1" hidden="1">{"'RR'!$A$2:$E$81"}</definedName>
    <definedName name="disp1_1_2" localSheetId="13" hidden="1">{"'RR'!$A$2:$E$81"}</definedName>
    <definedName name="disp1_1_2" hidden="1">{"'RR'!$A$2:$E$81"}</definedName>
    <definedName name="disp1_2" localSheetId="13" hidden="1">{"'RR'!$A$2:$E$81"}</definedName>
    <definedName name="disp1_2" hidden="1">{"'RR'!$A$2:$E$81"}</definedName>
    <definedName name="Displocopaul1" localSheetId="13" hidden="1">{"'gráf jan00'!$A$1:$AK$41"}</definedName>
    <definedName name="Displocopaul1" hidden="1">{"'gráf jan00'!$A$1:$AK$41"}</definedName>
    <definedName name="Displocopaul1_1" localSheetId="13" hidden="1">{"'gráf jan00'!$A$1:$AK$41"}</definedName>
    <definedName name="Displocopaul1_1" hidden="1">{"'gráf jan00'!$A$1:$AK$41"}</definedName>
    <definedName name="Displocopaul1_1_1" localSheetId="13" hidden="1">{"'gráf jan00'!$A$1:$AK$41"}</definedName>
    <definedName name="Displocopaul1_1_1" hidden="1">{"'gráf jan00'!$A$1:$AK$41"}</definedName>
    <definedName name="Displocopaul1_1_1_1" localSheetId="13" hidden="1">{"'gráf jan00'!$A$1:$AK$41"}</definedName>
    <definedName name="Displocopaul1_1_1_1" hidden="1">{"'gráf jan00'!$A$1:$AK$41"}</definedName>
    <definedName name="Displocopaul1_1_2" localSheetId="13" hidden="1">{"'gráf jan00'!$A$1:$AK$41"}</definedName>
    <definedName name="Displocopaul1_1_2" hidden="1">{"'gráf jan00'!$A$1:$AK$41"}</definedName>
    <definedName name="Displocopaul1_2" localSheetId="13" hidden="1">{"'gráf jan00'!$A$1:$AK$41"}</definedName>
    <definedName name="Displocopaul1_2" hidden="1">{"'gráf jan00'!$A$1:$AK$41"}</definedName>
    <definedName name="disppaul" localSheetId="13" hidden="1">{"'gráf jan00'!$A$1:$AK$41"}</definedName>
    <definedName name="disppaul" hidden="1">{"'gráf jan00'!$A$1:$AK$41"}</definedName>
    <definedName name="disppaul_1" localSheetId="13" hidden="1">{"'gráf jan00'!$A$1:$AK$41"}</definedName>
    <definedName name="disppaul_1" hidden="1">{"'gráf jan00'!$A$1:$AK$41"}</definedName>
    <definedName name="disppaul_1_1" localSheetId="13" hidden="1">{"'gráf jan00'!$A$1:$AK$41"}</definedName>
    <definedName name="disppaul_1_1" hidden="1">{"'gráf jan00'!$A$1:$AK$41"}</definedName>
    <definedName name="disppaul_1_1_1" localSheetId="13" hidden="1">{"'gráf jan00'!$A$1:$AK$41"}</definedName>
    <definedName name="disppaul_1_1_1" hidden="1">{"'gráf jan00'!$A$1:$AK$41"}</definedName>
    <definedName name="disppaul_1_2" localSheetId="13" hidden="1">{"'gráf jan00'!$A$1:$AK$41"}</definedName>
    <definedName name="disppaul_1_2" hidden="1">{"'gráf jan00'!$A$1:$AK$41"}</definedName>
    <definedName name="disppaul_2" localSheetId="13" hidden="1">{"'gráf jan00'!$A$1:$AK$41"}</definedName>
    <definedName name="disppaul_2" hidden="1">{"'gráf jan00'!$A$1:$AK$41"}</definedName>
    <definedName name="Disppaul1" localSheetId="13" hidden="1">{"'gráf jan00'!$A$1:$AK$41"}</definedName>
    <definedName name="Disppaul1" hidden="1">{"'gráf jan00'!$A$1:$AK$41"}</definedName>
    <definedName name="Disppaul1_1" localSheetId="13" hidden="1">{"'gráf jan00'!$A$1:$AK$41"}</definedName>
    <definedName name="Disppaul1_1" hidden="1">{"'gráf jan00'!$A$1:$AK$41"}</definedName>
    <definedName name="Disppaul1_1_1" localSheetId="13" hidden="1">{"'gráf jan00'!$A$1:$AK$41"}</definedName>
    <definedName name="Disppaul1_1_1" hidden="1">{"'gráf jan00'!$A$1:$AK$41"}</definedName>
    <definedName name="Disppaul1_1_1_1" localSheetId="13" hidden="1">{"'gráf jan00'!$A$1:$AK$41"}</definedName>
    <definedName name="Disppaul1_1_1_1" hidden="1">{"'gráf jan00'!$A$1:$AK$41"}</definedName>
    <definedName name="Disppaul1_1_2" localSheetId="13" hidden="1">{"'gráf jan00'!$A$1:$AK$41"}</definedName>
    <definedName name="Disppaul1_1_2" hidden="1">{"'gráf jan00'!$A$1:$AK$41"}</definedName>
    <definedName name="Disppaul1_2" localSheetId="13" hidden="1">{"'gráf jan00'!$A$1:$AK$41"}</definedName>
    <definedName name="Disppaul1_2" hidden="1">{"'gráf jan00'!$A$1:$AK$41"}</definedName>
    <definedName name="disppaul10" localSheetId="13" hidden="1">{"'gráf jan00'!$A$1:$AK$41"}</definedName>
    <definedName name="disppaul10" hidden="1">{"'gráf jan00'!$A$1:$AK$41"}</definedName>
    <definedName name="disppaul10_1" localSheetId="13" hidden="1">{"'gráf jan00'!$A$1:$AK$41"}</definedName>
    <definedName name="disppaul10_1" hidden="1">{"'gráf jan00'!$A$1:$AK$41"}</definedName>
    <definedName name="disppaul10_1_1" localSheetId="13" hidden="1">{"'gráf jan00'!$A$1:$AK$41"}</definedName>
    <definedName name="disppaul10_1_1" hidden="1">{"'gráf jan00'!$A$1:$AK$41"}</definedName>
    <definedName name="disppaul10_1_1_1" localSheetId="13" hidden="1">{"'gráf jan00'!$A$1:$AK$41"}</definedName>
    <definedName name="disppaul10_1_1_1" hidden="1">{"'gráf jan00'!$A$1:$AK$41"}</definedName>
    <definedName name="disppaul10_1_2" localSheetId="13" hidden="1">{"'gráf jan00'!$A$1:$AK$41"}</definedName>
    <definedName name="disppaul10_1_2" hidden="1">{"'gráf jan00'!$A$1:$AK$41"}</definedName>
    <definedName name="disppaul10_2" localSheetId="13" hidden="1">{"'gráf jan00'!$A$1:$AK$41"}</definedName>
    <definedName name="disppaul10_2" hidden="1">{"'gráf jan00'!$A$1:$AK$41"}</definedName>
    <definedName name="disppaul100" localSheetId="13" hidden="1">{"'gráf jan00'!$A$1:$AK$41"}</definedName>
    <definedName name="disppaul100" hidden="1">{"'gráf jan00'!$A$1:$AK$41"}</definedName>
    <definedName name="disppaul100_1" localSheetId="13" hidden="1">{"'gráf jan00'!$A$1:$AK$41"}</definedName>
    <definedName name="disppaul100_1" hidden="1">{"'gráf jan00'!$A$1:$AK$41"}</definedName>
    <definedName name="disppaul100_1_1" localSheetId="13" hidden="1">{"'gráf jan00'!$A$1:$AK$41"}</definedName>
    <definedName name="disppaul100_1_1" hidden="1">{"'gráf jan00'!$A$1:$AK$41"}</definedName>
    <definedName name="disppaul100_1_1_1" localSheetId="13" hidden="1">{"'gráf jan00'!$A$1:$AK$41"}</definedName>
    <definedName name="disppaul100_1_1_1" hidden="1">{"'gráf jan00'!$A$1:$AK$41"}</definedName>
    <definedName name="disppaul100_1_2" localSheetId="13" hidden="1">{"'gráf jan00'!$A$1:$AK$41"}</definedName>
    <definedName name="disppaul100_1_2" hidden="1">{"'gráf jan00'!$A$1:$AK$41"}</definedName>
    <definedName name="disppaul100_2" localSheetId="13" hidden="1">{"'gráf jan00'!$A$1:$AK$41"}</definedName>
    <definedName name="disppaul100_2" hidden="1">{"'gráf jan00'!$A$1:$AK$41"}</definedName>
    <definedName name="disppaul11" localSheetId="13" hidden="1">{"'Quadro'!$A$4:$BG$78"}</definedName>
    <definedName name="disppaul11" hidden="1">{"'Quadro'!$A$4:$BG$78"}</definedName>
    <definedName name="disppaul11_1" localSheetId="13" hidden="1">{"'Quadro'!$A$4:$BG$78"}</definedName>
    <definedName name="disppaul11_1" hidden="1">{"'Quadro'!$A$4:$BG$78"}</definedName>
    <definedName name="disppaul11_1_1" localSheetId="13" hidden="1">{"'Quadro'!$A$4:$BG$78"}</definedName>
    <definedName name="disppaul11_1_1" hidden="1">{"'Quadro'!$A$4:$BG$78"}</definedName>
    <definedName name="disppaul11_1_1_1" localSheetId="13" hidden="1">{"'Quadro'!$A$4:$BG$78"}</definedName>
    <definedName name="disppaul11_1_1_1" hidden="1">{"'Quadro'!$A$4:$BG$78"}</definedName>
    <definedName name="disppaul11_1_2" localSheetId="13" hidden="1">{"'Quadro'!$A$4:$BG$78"}</definedName>
    <definedName name="disppaul11_1_2" hidden="1">{"'Quadro'!$A$4:$BG$78"}</definedName>
    <definedName name="disppaul11_2" localSheetId="13" hidden="1">{"'Quadro'!$A$4:$BG$78"}</definedName>
    <definedName name="disppaul11_2" hidden="1">{"'Quadro'!$A$4:$BG$78"}</definedName>
    <definedName name="disppaul12" localSheetId="13" hidden="1">{"'gráf jan00'!$A$1:$AK$41"}</definedName>
    <definedName name="disppaul12" hidden="1">{"'gráf jan00'!$A$1:$AK$41"}</definedName>
    <definedName name="disppaul12_1" localSheetId="13" hidden="1">{"'gráf jan00'!$A$1:$AK$41"}</definedName>
    <definedName name="disppaul12_1" hidden="1">{"'gráf jan00'!$A$1:$AK$41"}</definedName>
    <definedName name="disppaul12_1_1" localSheetId="13" hidden="1">{"'gráf jan00'!$A$1:$AK$41"}</definedName>
    <definedName name="disppaul12_1_1" hidden="1">{"'gráf jan00'!$A$1:$AK$41"}</definedName>
    <definedName name="disppaul12_1_1_1" localSheetId="13" hidden="1">{"'gráf jan00'!$A$1:$AK$41"}</definedName>
    <definedName name="disppaul12_1_1_1" hidden="1">{"'gráf jan00'!$A$1:$AK$41"}</definedName>
    <definedName name="disppaul12_1_2" localSheetId="13" hidden="1">{"'gráf jan00'!$A$1:$AK$41"}</definedName>
    <definedName name="disppaul12_1_2" hidden="1">{"'gráf jan00'!$A$1:$AK$41"}</definedName>
    <definedName name="disppaul12_2" localSheetId="13" hidden="1">{"'gráf jan00'!$A$1:$AK$41"}</definedName>
    <definedName name="disppaul12_2" hidden="1">{"'gráf jan00'!$A$1:$AK$41"}</definedName>
    <definedName name="disppaul13" localSheetId="13" hidden="1">{"'gráf jan00'!$A$1:$AK$41"}</definedName>
    <definedName name="disppaul13" hidden="1">{"'gráf jan00'!$A$1:$AK$41"}</definedName>
    <definedName name="disppaul13_1" localSheetId="13" hidden="1">{"'gráf jan00'!$A$1:$AK$41"}</definedName>
    <definedName name="disppaul13_1" hidden="1">{"'gráf jan00'!$A$1:$AK$41"}</definedName>
    <definedName name="disppaul13_1_1" localSheetId="13" hidden="1">{"'gráf jan00'!$A$1:$AK$41"}</definedName>
    <definedName name="disppaul13_1_1" hidden="1">{"'gráf jan00'!$A$1:$AK$41"}</definedName>
    <definedName name="disppaul13_1_1_1" localSheetId="13" hidden="1">{"'gráf jan00'!$A$1:$AK$41"}</definedName>
    <definedName name="disppaul13_1_1_1" hidden="1">{"'gráf jan00'!$A$1:$AK$41"}</definedName>
    <definedName name="disppaul13_1_2" localSheetId="13" hidden="1">{"'gráf jan00'!$A$1:$AK$41"}</definedName>
    <definedName name="disppaul13_1_2" hidden="1">{"'gráf jan00'!$A$1:$AK$41"}</definedName>
    <definedName name="disppaul13_2" localSheetId="13" hidden="1">{"'gráf jan00'!$A$1:$AK$41"}</definedName>
    <definedName name="disppaul13_2" hidden="1">{"'gráf jan00'!$A$1:$AK$41"}</definedName>
    <definedName name="disppaul14" localSheetId="13" hidden="1">{"'gráf jan00'!$A$1:$AK$41"}</definedName>
    <definedName name="disppaul14" hidden="1">{"'gráf jan00'!$A$1:$AK$41"}</definedName>
    <definedName name="disppaul14_1" localSheetId="13" hidden="1">{"'gráf jan00'!$A$1:$AK$41"}</definedName>
    <definedName name="disppaul14_1" hidden="1">{"'gráf jan00'!$A$1:$AK$41"}</definedName>
    <definedName name="disppaul14_1_1" localSheetId="13" hidden="1">{"'gráf jan00'!$A$1:$AK$41"}</definedName>
    <definedName name="disppaul14_1_1" hidden="1">{"'gráf jan00'!$A$1:$AK$41"}</definedName>
    <definedName name="disppaul14_1_1_1" localSheetId="13" hidden="1">{"'gráf jan00'!$A$1:$AK$41"}</definedName>
    <definedName name="disppaul14_1_1_1" hidden="1">{"'gráf jan00'!$A$1:$AK$41"}</definedName>
    <definedName name="disppaul14_1_2" localSheetId="13" hidden="1">{"'gráf jan00'!$A$1:$AK$41"}</definedName>
    <definedName name="disppaul14_1_2" hidden="1">{"'gráf jan00'!$A$1:$AK$41"}</definedName>
    <definedName name="disppaul14_2" localSheetId="13" hidden="1">{"'gráf jan00'!$A$1:$AK$41"}</definedName>
    <definedName name="disppaul14_2" hidden="1">{"'gráf jan00'!$A$1:$AK$41"}</definedName>
    <definedName name="disppaul15" localSheetId="13" hidden="1">{"'gráf jan00'!$A$1:$AK$41"}</definedName>
    <definedName name="disppaul15" hidden="1">{"'gráf jan00'!$A$1:$AK$41"}</definedName>
    <definedName name="disppaul15_1" localSheetId="13" hidden="1">{"'gráf jan00'!$A$1:$AK$41"}</definedName>
    <definedName name="disppaul15_1" hidden="1">{"'gráf jan00'!$A$1:$AK$41"}</definedName>
    <definedName name="disppaul15_1_1" localSheetId="13" hidden="1">{"'gráf jan00'!$A$1:$AK$41"}</definedName>
    <definedName name="disppaul15_1_1" hidden="1">{"'gráf jan00'!$A$1:$AK$41"}</definedName>
    <definedName name="disppaul15_1_1_1" localSheetId="13" hidden="1">{"'gráf jan00'!$A$1:$AK$41"}</definedName>
    <definedName name="disppaul15_1_1_1" hidden="1">{"'gráf jan00'!$A$1:$AK$41"}</definedName>
    <definedName name="disppaul15_1_2" localSheetId="13" hidden="1">{"'gráf jan00'!$A$1:$AK$41"}</definedName>
    <definedName name="disppaul15_1_2" hidden="1">{"'gráf jan00'!$A$1:$AK$41"}</definedName>
    <definedName name="disppaul15_2" localSheetId="13" hidden="1">{"'gráf jan00'!$A$1:$AK$41"}</definedName>
    <definedName name="disppaul15_2" hidden="1">{"'gráf jan00'!$A$1:$AK$41"}</definedName>
    <definedName name="disppaul2" localSheetId="13" hidden="1">{"'gráf jan00'!$A$1:$AK$41"}</definedName>
    <definedName name="disppaul2" hidden="1">{"'gráf jan00'!$A$1:$AK$41"}</definedName>
    <definedName name="disppaul2_1" localSheetId="13" hidden="1">{"'gráf jan00'!$A$1:$AK$41"}</definedName>
    <definedName name="disppaul2_1" hidden="1">{"'gráf jan00'!$A$1:$AK$41"}</definedName>
    <definedName name="disppaul2_1_1" localSheetId="13" hidden="1">{"'gráf jan00'!$A$1:$AK$41"}</definedName>
    <definedName name="disppaul2_1_1" hidden="1">{"'gráf jan00'!$A$1:$AK$41"}</definedName>
    <definedName name="disppaul2_1_1_1" localSheetId="13" hidden="1">{"'gráf jan00'!$A$1:$AK$41"}</definedName>
    <definedName name="disppaul2_1_1_1" hidden="1">{"'gráf jan00'!$A$1:$AK$41"}</definedName>
    <definedName name="disppaul2_1_2" localSheetId="13" hidden="1">{"'gráf jan00'!$A$1:$AK$41"}</definedName>
    <definedName name="disppaul2_1_2" hidden="1">{"'gráf jan00'!$A$1:$AK$41"}</definedName>
    <definedName name="disppaul2_2" localSheetId="13" hidden="1">{"'gráf jan00'!$A$1:$AK$41"}</definedName>
    <definedName name="disppaul2_2" hidden="1">{"'gráf jan00'!$A$1:$AK$41"}</definedName>
    <definedName name="disppaul4" localSheetId="13" hidden="1">{"'gráf jan00'!$A$1:$AK$41"}</definedName>
    <definedName name="disppaul4" hidden="1">{"'gráf jan00'!$A$1:$AK$41"}</definedName>
    <definedName name="disppaul4_1" localSheetId="13" hidden="1">{"'gráf jan00'!$A$1:$AK$41"}</definedName>
    <definedName name="disppaul4_1" hidden="1">{"'gráf jan00'!$A$1:$AK$41"}</definedName>
    <definedName name="disppaul4_1_1" localSheetId="13" hidden="1">{"'gráf jan00'!$A$1:$AK$41"}</definedName>
    <definedName name="disppaul4_1_1" hidden="1">{"'gráf jan00'!$A$1:$AK$41"}</definedName>
    <definedName name="disppaul4_1_1_1" localSheetId="13" hidden="1">{"'gráf jan00'!$A$1:$AK$41"}</definedName>
    <definedName name="disppaul4_1_1_1" hidden="1">{"'gráf jan00'!$A$1:$AK$41"}</definedName>
    <definedName name="disppaul4_1_2" localSheetId="13" hidden="1">{"'gráf jan00'!$A$1:$AK$41"}</definedName>
    <definedName name="disppaul4_1_2" hidden="1">{"'gráf jan00'!$A$1:$AK$41"}</definedName>
    <definedName name="disppaul4_2" localSheetId="13" hidden="1">{"'gráf jan00'!$A$1:$AK$41"}</definedName>
    <definedName name="disppaul4_2" hidden="1">{"'gráf jan00'!$A$1:$AK$41"}</definedName>
    <definedName name="DispTelGASAG" localSheetId="13" hidden="1">{"'teste'!$B$2:$R$49"}</definedName>
    <definedName name="DispTelGASAG" hidden="1">{"'teste'!$B$2:$R$49"}</definedName>
    <definedName name="DispTelGASAG_1" localSheetId="13" hidden="1">{"'teste'!$B$2:$R$49"}</definedName>
    <definedName name="DispTelGASAG_1" hidden="1">{"'teste'!$B$2:$R$49"}</definedName>
    <definedName name="DispTelGASAG_1_1" localSheetId="13" hidden="1">{"'teste'!$B$2:$R$49"}</definedName>
    <definedName name="DispTelGASAG_1_1" hidden="1">{"'teste'!$B$2:$R$49"}</definedName>
    <definedName name="DispTelGASAG_1_1_1" localSheetId="13" hidden="1">{"'teste'!$B$2:$R$49"}</definedName>
    <definedName name="DispTelGASAG_1_1_1" hidden="1">{"'teste'!$B$2:$R$49"}</definedName>
    <definedName name="DispTelGASAG_1_2" localSheetId="13" hidden="1">{"'teste'!$B$2:$R$49"}</definedName>
    <definedName name="DispTelGASAG_1_2" hidden="1">{"'teste'!$B$2:$R$49"}</definedName>
    <definedName name="DispTelGASAG_2" localSheetId="13" hidden="1">{"'teste'!$B$2:$R$49"}</definedName>
    <definedName name="DispTelGASAG_2" hidden="1">{"'teste'!$B$2:$R$49"}</definedName>
    <definedName name="DIST" localSheetId="9">#REF!</definedName>
    <definedName name="DIST">#REF!</definedName>
    <definedName name="DIST_CANTEIRO">#REF!</definedName>
    <definedName name="Dist_Eixo" localSheetId="13">#N/A</definedName>
    <definedName name="Dist_Eixo" localSheetId="10">NA()</definedName>
    <definedName name="Dist_Eixo" localSheetId="7">#N/A</definedName>
    <definedName name="Dist_Eixo" localSheetId="6">#N/A</definedName>
    <definedName name="Dist_Eixo" localSheetId="15">NA()</definedName>
    <definedName name="Dist_Eixo" localSheetId="17">NA()</definedName>
    <definedName name="Dist_Eixo">#N/A</definedName>
    <definedName name="Dist_Talv" localSheetId="13">#N/A</definedName>
    <definedName name="Dist_Talv" localSheetId="10">NA()</definedName>
    <definedName name="Dist_Talv" localSheetId="7">#N/A</definedName>
    <definedName name="Dist_Talv" localSheetId="6">#N/A</definedName>
    <definedName name="Dist_Talv" localSheetId="15">NA()</definedName>
    <definedName name="Dist_Talv" localSheetId="17">NA()</definedName>
    <definedName name="Dist_Talv">#N/A</definedName>
    <definedName name="DIST1" localSheetId="9">#REF!</definedName>
    <definedName name="DIST1">#REF!</definedName>
    <definedName name="DIST10" localSheetId="9">#REF!</definedName>
    <definedName name="DIST10">#REF!</definedName>
    <definedName name="DIST2" localSheetId="9">#REF!</definedName>
    <definedName name="DIST2">#REF!</definedName>
    <definedName name="DISTA">#REF!</definedName>
    <definedName name="DISTC">#REF!</definedName>
    <definedName name="DISTP">#REF!</definedName>
    <definedName name="Distribuição">#REF!</definedName>
    <definedName name="ditf" localSheetId="13" hidden="1">{"'CptDifn'!$AA$32:$AG$32"}</definedName>
    <definedName name="ditf" hidden="1">{"'CptDifn'!$AA$32:$AG$32"}</definedName>
    <definedName name="ditf_1" localSheetId="13" hidden="1">{"'CptDifn'!$AA$32:$AG$32"}</definedName>
    <definedName name="ditf_1" hidden="1">{"'CptDifn'!$AA$32:$AG$32"}</definedName>
    <definedName name="ditf_1_1" localSheetId="13" hidden="1">{"'CptDifn'!$AA$32:$AG$32"}</definedName>
    <definedName name="ditf_1_1" hidden="1">{"'CptDifn'!$AA$32:$AG$32"}</definedName>
    <definedName name="ditf_1_1_1" localSheetId="13" hidden="1">{"'CptDifn'!$AA$32:$AG$32"}</definedName>
    <definedName name="ditf_1_1_1" hidden="1">{"'CptDifn'!$AA$32:$AG$32"}</definedName>
    <definedName name="ditf_1_2" localSheetId="13" hidden="1">{"'CptDifn'!$AA$32:$AG$32"}</definedName>
    <definedName name="ditf_1_2" hidden="1">{"'CptDifn'!$AA$32:$AG$32"}</definedName>
    <definedName name="ditf_2" localSheetId="13" hidden="1">{"'CptDifn'!$AA$32:$AG$32"}</definedName>
    <definedName name="ditf_2" hidden="1">{"'CptDifn'!$AA$32:$AG$32"}</definedName>
    <definedName name="Divi" localSheetId="13" hidden="1">{"'Quadro'!$A$4:$BG$78"}</definedName>
    <definedName name="Divi" hidden="1">{"'Quadro'!$A$4:$BG$78"}</definedName>
    <definedName name="Divi_1" localSheetId="13" hidden="1">{"'Quadro'!$A$4:$BG$78"}</definedName>
    <definedName name="Divi_1" hidden="1">{"'Quadro'!$A$4:$BG$78"}</definedName>
    <definedName name="Divi_1_1" localSheetId="13" hidden="1">{"'Quadro'!$A$4:$BG$78"}</definedName>
    <definedName name="Divi_1_1" hidden="1">{"'Quadro'!$A$4:$BG$78"}</definedName>
    <definedName name="Divi_1_1_1" localSheetId="13" hidden="1">{"'Quadro'!$A$4:$BG$78"}</definedName>
    <definedName name="Divi_1_1_1" hidden="1">{"'Quadro'!$A$4:$BG$78"}</definedName>
    <definedName name="Divi_1_2" localSheetId="13" hidden="1">{"'Quadro'!$A$4:$BG$78"}</definedName>
    <definedName name="Divi_1_2" hidden="1">{"'Quadro'!$A$4:$BG$78"}</definedName>
    <definedName name="Divi_2" localSheetId="13" hidden="1">{"'Quadro'!$A$4:$BG$78"}</definedName>
    <definedName name="Divi_2" hidden="1">{"'Quadro'!$A$4:$BG$78"}</definedName>
    <definedName name="DJ" localSheetId="9">#REF!</definedName>
    <definedName name="DJ">#REF!</definedName>
    <definedName name="dj_1" localSheetId="13" hidden="1">{"'CptDifn'!$AA$32:$AG$32"}</definedName>
    <definedName name="dj_1" hidden="1">{"'CptDifn'!$AA$32:$AG$32"}</definedName>
    <definedName name="dj_1_1" localSheetId="13" hidden="1">{"'CptDifn'!$AA$32:$AG$32"}</definedName>
    <definedName name="dj_1_1" hidden="1">{"'CptDifn'!$AA$32:$AG$32"}</definedName>
    <definedName name="dj_1_1_1" localSheetId="13" hidden="1">{"'CptDifn'!$AA$32:$AG$32"}</definedName>
    <definedName name="dj_1_1_1" hidden="1">{"'CptDifn'!$AA$32:$AG$32"}</definedName>
    <definedName name="dj_1_2" localSheetId="13" hidden="1">{"'CptDifn'!$AA$32:$AG$32"}</definedName>
    <definedName name="dj_1_2" hidden="1">{"'CptDifn'!$AA$32:$AG$32"}</definedName>
    <definedName name="DJ_11">#REF!</definedName>
    <definedName name="DJ_12">#REF!</definedName>
    <definedName name="DJ_13">#REF!</definedName>
    <definedName name="DJ_15">#REF!</definedName>
    <definedName name="dj_2" localSheetId="13" hidden="1">{"'CptDifn'!$AA$32:$AG$32"}</definedName>
    <definedName name="DJ_2" localSheetId="10">#REF!</definedName>
    <definedName name="DJ_2" localSheetId="15">#REF!</definedName>
    <definedName name="DJ_2" localSheetId="17">#REF!</definedName>
    <definedName name="dj_2" hidden="1">{"'CptDifn'!$AA$32:$AG$32"}</definedName>
    <definedName name="DJ_4">#REF!</definedName>
    <definedName name="DJ_5">#REF!</definedName>
    <definedName name="DJ_6">#REF!</definedName>
    <definedName name="DJ_7">#REF!</definedName>
    <definedName name="DJ_8">#REF!</definedName>
    <definedName name="DJ_9">#REF!</definedName>
    <definedName name="DJJ">#REF!</definedName>
    <definedName name="dksojd" localSheetId="13" hidden="1">{#N/A,#N/A,FALSE,"PCOL"}</definedName>
    <definedName name="dksojd" hidden="1">{#N/A,#N/A,FALSE,"PCOL"}</definedName>
    <definedName name="dksojd_1" localSheetId="13" hidden="1">{#N/A,#N/A,FALSE,"PCOL"}</definedName>
    <definedName name="dksojd_1" hidden="1">{#N/A,#N/A,FALSE,"PCOL"}</definedName>
    <definedName name="dksojd_1_1" localSheetId="13" hidden="1">{#N/A,#N/A,FALSE,"PCOL"}</definedName>
    <definedName name="dksojd_1_1" hidden="1">{#N/A,#N/A,FALSE,"PCOL"}</definedName>
    <definedName name="dksojd_1_1_1" localSheetId="13" hidden="1">{#N/A,#N/A,FALSE,"PCOL"}</definedName>
    <definedName name="dksojd_1_1_1" hidden="1">{#N/A,#N/A,FALSE,"PCOL"}</definedName>
    <definedName name="dksojd_1_2" localSheetId="13" hidden="1">{#N/A,#N/A,FALSE,"PCOL"}</definedName>
    <definedName name="dksojd_1_2" hidden="1">{#N/A,#N/A,FALSE,"PCOL"}</definedName>
    <definedName name="dksojd_2" localSheetId="13" hidden="1">{#N/A,#N/A,FALSE,"PCOL"}</definedName>
    <definedName name="dksojd_2" hidden="1">{#N/A,#N/A,FALSE,"PCOL"}</definedName>
    <definedName name="dkvn" localSheetId="13" hidden="1">{"'gráf jan00'!$A$1:$AK$41"}</definedName>
    <definedName name="dkvn" hidden="1">{"'gráf jan00'!$A$1:$AK$41"}</definedName>
    <definedName name="dkvn_1" localSheetId="13" hidden="1">{"'gráf jan00'!$A$1:$AK$41"}</definedName>
    <definedName name="dkvn_1" hidden="1">{"'gráf jan00'!$A$1:$AK$41"}</definedName>
    <definedName name="dkvn_1_1" localSheetId="13" hidden="1">{"'gráf jan00'!$A$1:$AK$41"}</definedName>
    <definedName name="dkvn_1_1" hidden="1">{"'gráf jan00'!$A$1:$AK$41"}</definedName>
    <definedName name="dkvn_1_1_1" localSheetId="13" hidden="1">{"'gráf jan00'!$A$1:$AK$41"}</definedName>
    <definedName name="dkvn_1_1_1" hidden="1">{"'gráf jan00'!$A$1:$AK$41"}</definedName>
    <definedName name="dkvn_1_2" localSheetId="13" hidden="1">{"'gráf jan00'!$A$1:$AK$41"}</definedName>
    <definedName name="dkvn_1_2" hidden="1">{"'gráf jan00'!$A$1:$AK$41"}</definedName>
    <definedName name="dkvn_2" localSheetId="13" hidden="1">{"'gráf jan00'!$A$1:$AK$41"}</definedName>
    <definedName name="dkvn_2" hidden="1">{"'gráf jan00'!$A$1:$AK$41"}</definedName>
    <definedName name="dlkfj" localSheetId="13" hidden="1">{"'gráf jan00'!$A$1:$AK$41"}</definedName>
    <definedName name="dlkfj" hidden="1">{"'gráf jan00'!$A$1:$AK$41"}</definedName>
    <definedName name="dlkfj_1" localSheetId="13" hidden="1">{"'gráf jan00'!$A$1:$AK$41"}</definedName>
    <definedName name="dlkfj_1" hidden="1">{"'gráf jan00'!$A$1:$AK$41"}</definedName>
    <definedName name="dlkfj_1_1" localSheetId="13" hidden="1">{"'gráf jan00'!$A$1:$AK$41"}</definedName>
    <definedName name="dlkfj_1_1" hidden="1">{"'gráf jan00'!$A$1:$AK$41"}</definedName>
    <definedName name="dlkfj_1_1_1" localSheetId="13" hidden="1">{"'gráf jan00'!$A$1:$AK$41"}</definedName>
    <definedName name="dlkfj_1_1_1" hidden="1">{"'gráf jan00'!$A$1:$AK$41"}</definedName>
    <definedName name="dlkfj_1_2" localSheetId="13" hidden="1">{"'gráf jan00'!$A$1:$AK$41"}</definedName>
    <definedName name="dlkfj_1_2" hidden="1">{"'gráf jan00'!$A$1:$AK$41"}</definedName>
    <definedName name="dlkfj_2" localSheetId="13" hidden="1">{"'gráf jan00'!$A$1:$AK$41"}</definedName>
    <definedName name="dlkfj_2" hidden="1">{"'gráf jan00'!$A$1:$AK$41"}</definedName>
    <definedName name="DMB">#REF!</definedName>
    <definedName name="DMT" localSheetId="10">'[96]Instalação e manutenção de cant'!$D$1651,'[96]Instalação e manutenção de cant'!$D$1155</definedName>
    <definedName name="DMT" localSheetId="9">#REF!,#REF!</definedName>
    <definedName name="DMT" localSheetId="15">'[96]Instalação e manutenção de cant'!$D$1651,'[96]Instalação e manutenção de cant'!$D$1155</definedName>
    <definedName name="DMT" localSheetId="17">'[96]Instalação e manutenção de cant'!$D$1651,'[96]Instalação e manutenção de cant'!$D$1155</definedName>
    <definedName name="DMT">'[97]C.U'!$D$1651,'[97]C.U'!$D$1155</definedName>
    <definedName name="dmt_1">0</definedName>
    <definedName name="dmt_10">0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3">0</definedName>
    <definedName name="DMT_4">[97]C_U!$D$1651,[97]C_U!$D$1155</definedName>
    <definedName name="dmt_5">0</definedName>
    <definedName name="dmt_6">0</definedName>
    <definedName name="dmt_7">0</definedName>
    <definedName name="dmt_8">0</definedName>
    <definedName name="dmt_9">0</definedName>
    <definedName name="DMTCAPECM">[70]Croqui!$R$31</definedName>
    <definedName name="DMTRR">[70]Croqui!#REF!</definedName>
    <definedName name="DMTRRR">[70]Croqui!#REF!</definedName>
    <definedName name="DN" localSheetId="9">#REF!</definedName>
    <definedName name="DN">#REF!</definedName>
    <definedName name="dng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'[70]Comp P Unit '!$O$37</definedName>
    <definedName name="dois" localSheetId="10">#N/A</definedName>
    <definedName name="dois" localSheetId="9">#REF!</definedName>
    <definedName name="dois" localSheetId="15">#N/A</definedName>
    <definedName name="dois" localSheetId="17">#N/A</definedName>
    <definedName name="dois">#REF!</definedName>
    <definedName name="Dom_Carna">[83]!Dom_Páscoa-49</definedName>
    <definedName name="Dom_Páscoa">#N/A</definedName>
    <definedName name="Dope">'[51]2.2.9.Medição de dop'!$I$49</definedName>
    <definedName name="doze" localSheetId="9">#REF!</definedName>
    <definedName name="doze">#REF!</definedName>
    <definedName name="DPESSO" localSheetId="9">#REF!</definedName>
    <definedName name="DPESSO">#REF!</definedName>
    <definedName name="DPESSO_1" localSheetId="9">#REF!</definedName>
    <definedName name="DPESSO_1">#REF!</definedName>
    <definedName name="Dr_AGREGADO" localSheetId="9">#REF!</definedName>
    <definedName name="Dr_AGREGADO">#REF!</definedName>
    <definedName name="draft53" localSheetId="13" hidden="1">{"det (May)",#N/A,FALSE,"June";"sum (MAY YTD)",#N/A,FALSE,"June YTD"}</definedName>
    <definedName name="draft53" hidden="1">{"det (May)",#N/A,FALSE,"June";"sum (MAY YTD)",#N/A,FALSE,"June YTD"}</definedName>
    <definedName name="draft53_1" localSheetId="13" hidden="1">{"det (May)",#N/A,FALSE,"June";"sum (MAY YTD)",#N/A,FALSE,"June YTD"}</definedName>
    <definedName name="draft53_1" hidden="1">{"det (May)",#N/A,FALSE,"June";"sum (MAY YTD)",#N/A,FALSE,"June YTD"}</definedName>
    <definedName name="draft53_1_1" localSheetId="13" hidden="1">{"det (May)",#N/A,FALSE,"June";"sum (MAY YTD)",#N/A,FALSE,"June YTD"}</definedName>
    <definedName name="draft53_1_1" hidden="1">{"det (May)",#N/A,FALSE,"June";"sum (MAY YTD)",#N/A,FALSE,"June YTD"}</definedName>
    <definedName name="draft53_1_1_1" localSheetId="13" hidden="1">{"det (May)",#N/A,FALSE,"June";"sum (MAY YTD)",#N/A,FALSE,"June YTD"}</definedName>
    <definedName name="draft53_1_1_1" hidden="1">{"det (May)",#N/A,FALSE,"June";"sum (MAY YTD)",#N/A,FALSE,"June YTD"}</definedName>
    <definedName name="draft53_1_2" localSheetId="13" hidden="1">{"det (May)",#N/A,FALSE,"June";"sum (MAY YTD)",#N/A,FALSE,"June YTD"}</definedName>
    <definedName name="draft53_1_2" hidden="1">{"det (May)",#N/A,FALSE,"June";"sum (MAY YTD)",#N/A,FALSE,"June YTD"}</definedName>
    <definedName name="draft53_2" localSheetId="13" hidden="1">{"det (May)",#N/A,FALSE,"June";"sum (MAY YTD)",#N/A,FALSE,"June YTD"}</definedName>
    <definedName name="draft53_2" hidden="1">{"det (May)",#N/A,FALSE,"June";"sum (MAY YTD)",#N/A,FALSE,"June YTD"}</definedName>
    <definedName name="dren">#NAME?</definedName>
    <definedName name="DRENAG">'[82]P reaj x P atual'!$S$6</definedName>
    <definedName name="DRENAGEM" localSheetId="9">#REF!</definedName>
    <definedName name="DRENAGEM">#REF!</definedName>
    <definedName name="drenagem_12">#REF!</definedName>
    <definedName name="drenagem_2">#REF!</definedName>
    <definedName name="drenagem_3">#REF!</definedName>
    <definedName name="drenagem_4">#REF!</definedName>
    <definedName name="drenagem_9">#REF!</definedName>
    <definedName name="Dreno">'[51]3.4.5.DRENO_SUB_SUPERF'!$I$117</definedName>
    <definedName name="drfggjh" localSheetId="13" hidden="1">{"'CptDifn'!$AA$32:$AG$32"}</definedName>
    <definedName name="drfggjh" hidden="1">{"'CptDifn'!$AA$32:$AG$32"}</definedName>
    <definedName name="drfggjh_1" localSheetId="13" hidden="1">{"'CptDifn'!$AA$32:$AG$32"}</definedName>
    <definedName name="drfggjh_1" hidden="1">{"'CptDifn'!$AA$32:$AG$32"}</definedName>
    <definedName name="drfggjh_1_1" localSheetId="13" hidden="1">{"'CptDifn'!$AA$32:$AG$32"}</definedName>
    <definedName name="drfggjh_1_1" hidden="1">{"'CptDifn'!$AA$32:$AG$32"}</definedName>
    <definedName name="drfggjh_1_1_1" localSheetId="13" hidden="1">{"'CptDifn'!$AA$32:$AG$32"}</definedName>
    <definedName name="drfggjh_1_1_1" hidden="1">{"'CptDifn'!$AA$32:$AG$32"}</definedName>
    <definedName name="drfggjh_1_2" localSheetId="13" hidden="1">{"'CptDifn'!$AA$32:$AG$32"}</definedName>
    <definedName name="drfggjh_1_2" hidden="1">{"'CptDifn'!$AA$32:$AG$32"}</definedName>
    <definedName name="drfggjh_2" localSheetId="13" hidden="1">{"'CptDifn'!$AA$32:$AG$32"}</definedName>
    <definedName name="drfggjh_2" hidden="1">{"'CptDifn'!$AA$32:$AG$32"}</definedName>
    <definedName name="DS" localSheetId="9">#REF!</definedName>
    <definedName name="DS">#REF!</definedName>
    <definedName name="dsa" localSheetId="13" hidden="1">{"'gráf jan00'!$A$1:$AK$41"}</definedName>
    <definedName name="dsa" hidden="1">{"'gráf jan00'!$A$1:$AK$41"}</definedName>
    <definedName name="dsa_1" localSheetId="13" hidden="1">{"'gráf jan00'!$A$1:$AK$41"}</definedName>
    <definedName name="dsa_1" hidden="1">{"'gráf jan00'!$A$1:$AK$41"}</definedName>
    <definedName name="dsa_1_1" localSheetId="13" hidden="1">{"'gráf jan00'!$A$1:$AK$41"}</definedName>
    <definedName name="dsa_1_1" hidden="1">{"'gráf jan00'!$A$1:$AK$41"}</definedName>
    <definedName name="dsa_1_1_1" localSheetId="13" hidden="1">{"'gráf jan00'!$A$1:$AK$41"}</definedName>
    <definedName name="dsa_1_1_1" hidden="1">{"'gráf jan00'!$A$1:$AK$41"}</definedName>
    <definedName name="dsa_1_2" localSheetId="13" hidden="1">{"'gráf jan00'!$A$1:$AK$41"}</definedName>
    <definedName name="dsa_1_2" hidden="1">{"'gráf jan00'!$A$1:$AK$41"}</definedName>
    <definedName name="dsa_2" localSheetId="13" hidden="1">{"'gráf jan00'!$A$1:$AK$41"}</definedName>
    <definedName name="dsa_2" hidden="1">{"'gráf jan00'!$A$1:$AK$41"}</definedName>
    <definedName name="DSAD" localSheetId="13" hidden="1">{"'REL CUSTODIF'!$B$1:$H$72"}</definedName>
    <definedName name="DSAD" hidden="1">{"'REL CUSTODIF'!$B$1:$H$72"}</definedName>
    <definedName name="dsadswd" localSheetId="13" hidden="1">{"'REL CUSTODIF'!$B$1:$H$72"}</definedName>
    <definedName name="dsadswd" hidden="1">{"'REL CUSTODIF'!$B$1:$H$72"}</definedName>
    <definedName name="dsaf" localSheetId="13" hidden="1">{"'Quadro'!$A$4:$BG$78"}</definedName>
    <definedName name="dsaf" hidden="1">{"'Quadro'!$A$4:$BG$78"}</definedName>
    <definedName name="dsaf_1" localSheetId="13" hidden="1">{"'Quadro'!$A$4:$BG$78"}</definedName>
    <definedName name="dsaf_1" hidden="1">{"'Quadro'!$A$4:$BG$78"}</definedName>
    <definedName name="dsaf_1_1" localSheetId="13" hidden="1">{"'Quadro'!$A$4:$BG$78"}</definedName>
    <definedName name="dsaf_1_1" hidden="1">{"'Quadro'!$A$4:$BG$78"}</definedName>
    <definedName name="dsaf_1_1_1" localSheetId="13" hidden="1">{"'Quadro'!$A$4:$BG$78"}</definedName>
    <definedName name="dsaf_1_1_1" hidden="1">{"'Quadro'!$A$4:$BG$78"}</definedName>
    <definedName name="dsaf_1_2" localSheetId="13" hidden="1">{"'Quadro'!$A$4:$BG$78"}</definedName>
    <definedName name="dsaf_1_2" hidden="1">{"'Quadro'!$A$4:$BG$78"}</definedName>
    <definedName name="dsaf_2" localSheetId="13" hidden="1">{"'Quadro'!$A$4:$BG$78"}</definedName>
    <definedName name="dsaf_2" hidden="1">{"'Quadro'!$A$4:$BG$78"}</definedName>
    <definedName name="dsafsad" localSheetId="13" hidden="1">{"'Quadro'!$A$4:$BG$78"}</definedName>
    <definedName name="dsafsad" hidden="1">{"'Quadro'!$A$4:$BG$78"}</definedName>
    <definedName name="dsafsad_1" localSheetId="13" hidden="1">{"'Quadro'!$A$4:$BG$78"}</definedName>
    <definedName name="dsafsad_1" hidden="1">{"'Quadro'!$A$4:$BG$78"}</definedName>
    <definedName name="dsafsad_1_1" localSheetId="13" hidden="1">{"'Quadro'!$A$4:$BG$78"}</definedName>
    <definedName name="dsafsad_1_1" hidden="1">{"'Quadro'!$A$4:$BG$78"}</definedName>
    <definedName name="dsafsad_1_1_1" localSheetId="13" hidden="1">{"'Quadro'!$A$4:$BG$78"}</definedName>
    <definedName name="dsafsad_1_1_1" hidden="1">{"'Quadro'!$A$4:$BG$78"}</definedName>
    <definedName name="dsafsad_1_2" localSheetId="13" hidden="1">{"'Quadro'!$A$4:$BG$78"}</definedName>
    <definedName name="dsafsad_1_2" hidden="1">{"'Quadro'!$A$4:$BG$78"}</definedName>
    <definedName name="dsafsad_2" localSheetId="13" hidden="1">{"'Quadro'!$A$4:$BG$78"}</definedName>
    <definedName name="dsafsad_2" hidden="1">{"'Quadro'!$A$4:$BG$78"}</definedName>
    <definedName name="dsalkjdkjsad" hidden="1">#REF!</definedName>
    <definedName name="Dsc_26">NA()</definedName>
    <definedName name="Dsc_27">NA()</definedName>
    <definedName name="DSCR_DEBT_EQUITY" hidden="1">#REF!-1 &amp; "." &amp; MAX(1,COUNTA(INDEX(#REF!,MATCH(#REF!-1,#REF!,FALSE)):#REF!))</definedName>
    <definedName name="dsda" localSheetId="13" hidden="1">{#N/A,#N/A,TRUE,"indice";#N/A,#N/A,TRUE,"indicadores";#N/A,#N/A,TRUE,"comentarios"}</definedName>
    <definedName name="dsda" hidden="1">{#N/A,#N/A,TRUE,"indice";#N/A,#N/A,TRUE,"indicadores";#N/A,#N/A,TRUE,"comentarios"}</definedName>
    <definedName name="dsda_1" localSheetId="13" hidden="1">{#N/A,#N/A,TRUE,"indice";#N/A,#N/A,TRUE,"indicadores";#N/A,#N/A,TRUE,"comentarios"}</definedName>
    <definedName name="dsda_1" hidden="1">{#N/A,#N/A,TRUE,"indice";#N/A,#N/A,TRUE,"indicadores";#N/A,#N/A,TRUE,"comentarios"}</definedName>
    <definedName name="dsda_1_1" localSheetId="13" hidden="1">{#N/A,#N/A,TRUE,"indice";#N/A,#N/A,TRUE,"indicadores";#N/A,#N/A,TRUE,"comentarios"}</definedName>
    <definedName name="dsda_1_1" hidden="1">{#N/A,#N/A,TRUE,"indice";#N/A,#N/A,TRUE,"indicadores";#N/A,#N/A,TRUE,"comentarios"}</definedName>
    <definedName name="dsda_1_1_1" localSheetId="13" hidden="1">{#N/A,#N/A,TRUE,"indice";#N/A,#N/A,TRUE,"indicadores";#N/A,#N/A,TRUE,"comentarios"}</definedName>
    <definedName name="dsda_1_1_1" hidden="1">{#N/A,#N/A,TRUE,"indice";#N/A,#N/A,TRUE,"indicadores";#N/A,#N/A,TRUE,"comentarios"}</definedName>
    <definedName name="dsda_1_2" localSheetId="13" hidden="1">{#N/A,#N/A,TRUE,"indice";#N/A,#N/A,TRUE,"indicadores";#N/A,#N/A,TRUE,"comentarios"}</definedName>
    <definedName name="dsda_1_2" hidden="1">{#N/A,#N/A,TRUE,"indice";#N/A,#N/A,TRUE,"indicadores";#N/A,#N/A,TRUE,"comentarios"}</definedName>
    <definedName name="dsda_2" localSheetId="13" hidden="1">{#N/A,#N/A,TRUE,"indice";#N/A,#N/A,TRUE,"indicadores";#N/A,#N/A,TRUE,"comentarios"}</definedName>
    <definedName name="dsda_2" hidden="1">{#N/A,#N/A,TRUE,"indice";#N/A,#N/A,TRUE,"indicadores";#N/A,#N/A,TRUE,"comentarios"}</definedName>
    <definedName name="dsfadf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SDFDasf" localSheetId="13" hidden="1">{"'REL CUSTODIF'!$B$1:$H$72"}</definedName>
    <definedName name="DSFASDFDasf" hidden="1">{"'REL CUSTODIF'!$B$1:$H$72"}</definedName>
    <definedName name="dsfed" localSheetId="13" hidden="1">{"'REL CUSTODIF'!$B$1:$H$72"}</definedName>
    <definedName name="dsfed" hidden="1">{"'REL CUSTODIF'!$B$1:$H$72"}</definedName>
    <definedName name="dsf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ipaul" localSheetId="13" hidden="1">{"'gráf jan00'!$A$1:$AK$41"}</definedName>
    <definedName name="dsipaul" hidden="1">{"'gráf jan00'!$A$1:$AK$41"}</definedName>
    <definedName name="dsipaul_1" localSheetId="13" hidden="1">{"'gráf jan00'!$A$1:$AK$41"}</definedName>
    <definedName name="dsipaul_1" hidden="1">{"'gráf jan00'!$A$1:$AK$41"}</definedName>
    <definedName name="dsipaul_1_1" localSheetId="13" hidden="1">{"'gráf jan00'!$A$1:$AK$41"}</definedName>
    <definedName name="dsipaul_1_1" hidden="1">{"'gráf jan00'!$A$1:$AK$41"}</definedName>
    <definedName name="dsipaul_1_1_1" localSheetId="13" hidden="1">{"'gráf jan00'!$A$1:$AK$41"}</definedName>
    <definedName name="dsipaul_1_1_1" hidden="1">{"'gráf jan00'!$A$1:$AK$41"}</definedName>
    <definedName name="dsipaul_1_2" localSheetId="13" hidden="1">{"'gráf jan00'!$A$1:$AK$41"}</definedName>
    <definedName name="dsipaul_1_2" hidden="1">{"'gráf jan00'!$A$1:$AK$41"}</definedName>
    <definedName name="dsipaul_2" localSheetId="13" hidden="1">{"'gráf jan00'!$A$1:$AK$41"}</definedName>
    <definedName name="dsipaul_2" hidden="1">{"'gráf jan00'!$A$1:$AK$41"}</definedName>
    <definedName name="dsoif" localSheetId="13" hidden="1">{"'gráf jan00'!$A$1:$AK$41"}</definedName>
    <definedName name="dsoif" hidden="1">{"'gráf jan00'!$A$1:$AK$41"}</definedName>
    <definedName name="dsoif_1" localSheetId="13" hidden="1">{"'gráf jan00'!$A$1:$AK$41"}</definedName>
    <definedName name="dsoif_1" hidden="1">{"'gráf jan00'!$A$1:$AK$41"}</definedName>
    <definedName name="dsoif_1_1" localSheetId="13" hidden="1">{"'gráf jan00'!$A$1:$AK$41"}</definedName>
    <definedName name="dsoif_1_1" hidden="1">{"'gráf jan00'!$A$1:$AK$41"}</definedName>
    <definedName name="dsoif_1_1_1" localSheetId="13" hidden="1">{"'gráf jan00'!$A$1:$AK$41"}</definedName>
    <definedName name="dsoif_1_1_1" hidden="1">{"'gráf jan00'!$A$1:$AK$41"}</definedName>
    <definedName name="dsoif_1_2" localSheetId="13" hidden="1">{"'gráf jan00'!$A$1:$AK$41"}</definedName>
    <definedName name="dsoif_1_2" hidden="1">{"'gráf jan00'!$A$1:$AK$41"}</definedName>
    <definedName name="dsoif_2" localSheetId="13" hidden="1">{"'gráf jan00'!$A$1:$AK$41"}</definedName>
    <definedName name="dsoif_2" hidden="1">{"'gráf jan00'!$A$1:$AK$41"}</definedName>
    <definedName name="dsrgdergdrg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rgdergdr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rgdergdrg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rgdergdrg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rgdergdrg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rgdergdrg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rgdergdrg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rgdergdrg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rgdergdrg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rgdergdrg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rgdergdrg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rgdergdrg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SD" localSheetId="13" hidden="1">{#N/A,#N/A,FALSE,"ORC-ACKE";#N/A,#N/A,FALSE,"RESUMO"}</definedName>
    <definedName name="DSSD" hidden="1">{#N/A,#N/A,FALSE,"ORC-ACKE";#N/A,#N/A,FALSE,"RESUMO"}</definedName>
    <definedName name="dssssss" localSheetId="13" hidden="1">{"'gráf jan00'!$A$1:$AK$41"}</definedName>
    <definedName name="dssssss" hidden="1">{"'gráf jan00'!$A$1:$AK$41"}</definedName>
    <definedName name="dssssss_1" localSheetId="13" hidden="1">{"'gráf jan00'!$A$1:$AK$41"}</definedName>
    <definedName name="dssssss_1" hidden="1">{"'gráf jan00'!$A$1:$AK$41"}</definedName>
    <definedName name="dssssss_1_1" localSheetId="13" hidden="1">{"'gráf jan00'!$A$1:$AK$41"}</definedName>
    <definedName name="dssssss_1_1" hidden="1">{"'gráf jan00'!$A$1:$AK$41"}</definedName>
    <definedName name="dssssss_1_1_1" localSheetId="13" hidden="1">{"'gráf jan00'!$A$1:$AK$41"}</definedName>
    <definedName name="dssssss_1_1_1" hidden="1">{"'gráf jan00'!$A$1:$AK$41"}</definedName>
    <definedName name="dssssss_1_2" localSheetId="13" hidden="1">{"'gráf jan00'!$A$1:$AK$41"}</definedName>
    <definedName name="dssssss_1_2" hidden="1">{"'gráf jan00'!$A$1:$AK$41"}</definedName>
    <definedName name="dssssss_2" localSheetId="13" hidden="1">{"'gráf jan00'!$A$1:$AK$41"}</definedName>
    <definedName name="dssssss_2" hidden="1">{"'gráf jan00'!$A$1:$AK$41"}</definedName>
    <definedName name="dsvbgl" localSheetId="13" hidden="1">{"det (May)",#N/A,FALSE,"June";"sum (MAY YTD)",#N/A,FALSE,"June YTD"}</definedName>
    <definedName name="dsvbgl" hidden="1">{"det (May)",#N/A,FALSE,"June";"sum (MAY YTD)",#N/A,FALSE,"June YTD"}</definedName>
    <definedName name="dsvbgl_1" localSheetId="13" hidden="1">{"det (May)",#N/A,FALSE,"June";"sum (MAY YTD)",#N/A,FALSE,"June YTD"}</definedName>
    <definedName name="dsvbgl_1" hidden="1">{"det (May)",#N/A,FALSE,"June";"sum (MAY YTD)",#N/A,FALSE,"June YTD"}</definedName>
    <definedName name="dsvbgl_1_1" localSheetId="13" hidden="1">{"det (May)",#N/A,FALSE,"June";"sum (MAY YTD)",#N/A,FALSE,"June YTD"}</definedName>
    <definedName name="dsvbgl_1_1" hidden="1">{"det (May)",#N/A,FALSE,"June";"sum (MAY YTD)",#N/A,FALSE,"June YTD"}</definedName>
    <definedName name="dsvbgl_1_1_1" localSheetId="13" hidden="1">{"det (May)",#N/A,FALSE,"June";"sum (MAY YTD)",#N/A,FALSE,"June YTD"}</definedName>
    <definedName name="dsvbgl_1_1_1" hidden="1">{"det (May)",#N/A,FALSE,"June";"sum (MAY YTD)",#N/A,FALSE,"June YTD"}</definedName>
    <definedName name="dsvbgl_1_2" localSheetId="13" hidden="1">{"det (May)",#N/A,FALSE,"June";"sum (MAY YTD)",#N/A,FALSE,"June YTD"}</definedName>
    <definedName name="dsvbgl_1_2" hidden="1">{"det (May)",#N/A,FALSE,"June";"sum (MAY YTD)",#N/A,FALSE,"June YTD"}</definedName>
    <definedName name="dsvbgl_2" localSheetId="13" hidden="1">{"det (May)",#N/A,FALSE,"June";"sum (MAY YTD)",#N/A,FALSE,"June YTD"}</definedName>
    <definedName name="dsvbgl_2" hidden="1">{"det (May)",#N/A,FALSE,"June";"sum (MAY YTD)",#N/A,FALSE,"June YTD"}</definedName>
    <definedName name="DT_BF">#REF!</definedName>
    <definedName name="DT_BRITA_GAP">#REF!</definedName>
    <definedName name="DT_CASC">#REF!</definedName>
    <definedName name="DT_LIMP">#REF!</definedName>
    <definedName name="DT_OBRA">#REF!</definedName>
    <definedName name="DTF" localSheetId="9">#REF!</definedName>
    <definedName name="DTF">#REF!</definedName>
    <definedName name="DTF_8" localSheetId="10">#REF!</definedName>
    <definedName name="DTF_8" localSheetId="15">#REF!</definedName>
    <definedName name="DTF_8" localSheetId="17">#REF!</definedName>
    <definedName name="DTF_8">#N/A</definedName>
    <definedName name="DTF_9" localSheetId="10">#REF!</definedName>
    <definedName name="DTF_9" localSheetId="15">#REF!</definedName>
    <definedName name="DTF_9" localSheetId="17">#REF!</definedName>
    <definedName name="DTF_9">#N/A</definedName>
    <definedName name="DTI" localSheetId="9">#REF!</definedName>
    <definedName name="DTI">#REF!</definedName>
    <definedName name="DTI_8" localSheetId="10">#REF!</definedName>
    <definedName name="DTI_8" localSheetId="15">#REF!</definedName>
    <definedName name="DTI_8" localSheetId="17">#REF!</definedName>
    <definedName name="DTI_8">#N/A</definedName>
    <definedName name="DTI_9" localSheetId="10">#REF!</definedName>
    <definedName name="DTI_9" localSheetId="15">#REF!</definedName>
    <definedName name="DTI_9" localSheetId="17">#REF!</definedName>
    <definedName name="DTI_9">#N/A</definedName>
    <definedName name="DTMED">#REF!</definedName>
    <definedName name="Dtrecho">[18]CROQUIS!$K$36</definedName>
    <definedName name="DTUBOS">#REF!</definedName>
    <definedName name="DUCOL" localSheetId="13" hidden="1">{"'Plan1 (2)'!$A$5:$F$63"}</definedName>
    <definedName name="DUCOL" hidden="1">{"'Plan1 (2)'!$A$5:$F$63"}</definedName>
    <definedName name="DURAÇÃO_ETE">#REF!</definedName>
    <definedName name="DURAÇÃO_OBRA" localSheetId="10">[76]Planejamento!#REF!</definedName>
    <definedName name="DURAÇÃO_OBRA" localSheetId="9">#REF!</definedName>
    <definedName name="DURAÇÃO_OBRA" localSheetId="15">[76]Planejamento!#REF!</definedName>
    <definedName name="DURAÇÃO_OBRA" localSheetId="17">[76]Planejamento!#REF!</definedName>
    <definedName name="DURAÇÃO_OBRA">#REF!</definedName>
    <definedName name="Dúvidas" localSheetId="13" hidden="1">{"'Quadro'!$A$4:$BG$78"}</definedName>
    <definedName name="Dúvidas" hidden="1">{"'Quadro'!$A$4:$BG$78"}</definedName>
    <definedName name="DV" localSheetId="13" hidden="1">{"'Quadro'!$A$4:$BG$78"}</definedName>
    <definedName name="DV" localSheetId="10">[98]motors!$A$15:$A$19</definedName>
    <definedName name="DV" localSheetId="15">[98]motors!$A$15:$A$19</definedName>
    <definedName name="DV" localSheetId="17">[98]motors!$A$15:$A$19</definedName>
    <definedName name="DV" hidden="1">{"'Quadro'!$A$4:$BG$78"}</definedName>
    <definedName name="DV_1" localSheetId="13" hidden="1">{"'Quadro'!$A$4:$BG$78"}</definedName>
    <definedName name="DV_1" hidden="1">{"'Quadro'!$A$4:$BG$78"}</definedName>
    <definedName name="DV_1_1" localSheetId="13" hidden="1">{"'Quadro'!$A$4:$BG$78"}</definedName>
    <definedName name="DV_1_1" hidden="1">{"'Quadro'!$A$4:$BG$78"}</definedName>
    <definedName name="DV_1_1_1" localSheetId="13" hidden="1">{"'Quadro'!$A$4:$BG$78"}</definedName>
    <definedName name="DV_1_1_1" hidden="1">{"'Quadro'!$A$4:$BG$78"}</definedName>
    <definedName name="DV_1_2" localSheetId="13" hidden="1">{"'Quadro'!$A$4:$BG$78"}</definedName>
    <definedName name="DV_1_2" hidden="1">{"'Quadro'!$A$4:$BG$78"}</definedName>
    <definedName name="DV_2" localSheetId="13" hidden="1">{"'Quadro'!$A$4:$BG$78"}</definedName>
    <definedName name="DV_2" hidden="1">{"'Quadro'!$A$4:$BG$78"}</definedName>
    <definedName name="DVASDV" localSheetId="13" hidden="1">{"'REL CUSTODIF'!$B$1:$H$72"}</definedName>
    <definedName name="DVASDV" hidden="1">{"'REL CUSTODIF'!$B$1:$H$72"}</definedName>
    <definedName name="DVGFAZD" localSheetId="13" hidden="1">{"'REL CUSTODIF'!$B$1:$H$72"}</definedName>
    <definedName name="DVGFAZD" hidden="1">{"'REL CUSTODIF'!$B$1:$H$72"}</definedName>
    <definedName name="dvlnke" localSheetId="13" hidden="1">{"'gráf jan00'!$A$1:$AK$41"}</definedName>
    <definedName name="dvlnke" hidden="1">{"'gráf jan00'!$A$1:$AK$41"}</definedName>
    <definedName name="dvlnke_1" localSheetId="13" hidden="1">{"'gráf jan00'!$A$1:$AK$41"}</definedName>
    <definedName name="dvlnke_1" hidden="1">{"'gráf jan00'!$A$1:$AK$41"}</definedName>
    <definedName name="dvlnke_1_1" localSheetId="13" hidden="1">{"'gráf jan00'!$A$1:$AK$41"}</definedName>
    <definedName name="dvlnke_1_1" hidden="1">{"'gráf jan00'!$A$1:$AK$41"}</definedName>
    <definedName name="dvlnke_1_1_1" localSheetId="13" hidden="1">{"'gráf jan00'!$A$1:$AK$41"}</definedName>
    <definedName name="dvlnke_1_1_1" hidden="1">{"'gráf jan00'!$A$1:$AK$41"}</definedName>
    <definedName name="dvlnke_1_2" localSheetId="13" hidden="1">{"'gráf jan00'!$A$1:$AK$41"}</definedName>
    <definedName name="dvlnke_1_2" hidden="1">{"'gráf jan00'!$A$1:$AK$41"}</definedName>
    <definedName name="dvlnke_2" localSheetId="13" hidden="1">{"'gráf jan00'!$A$1:$AK$41"}</definedName>
    <definedName name="dvlnke_2" hidden="1">{"'gráf jan00'!$A$1:$AK$41"}</definedName>
    <definedName name="dwd" localSheetId="13" hidden="1">{"'Quadro'!$A$4:$BG$78"}</definedName>
    <definedName name="dwd" hidden="1">{"'Quadro'!$A$4:$BG$78"}</definedName>
    <definedName name="dwd_1" localSheetId="13" hidden="1">{"'Quadro'!$A$4:$BG$78"}</definedName>
    <definedName name="dwd_1" hidden="1">{"'Quadro'!$A$4:$BG$78"}</definedName>
    <definedName name="dwd_1_1" localSheetId="13" hidden="1">{"'Quadro'!$A$4:$BG$78"}</definedName>
    <definedName name="dwd_1_1" hidden="1">{"'Quadro'!$A$4:$BG$78"}</definedName>
    <definedName name="dwd_1_1_1" localSheetId="13" hidden="1">{"'Quadro'!$A$4:$BG$78"}</definedName>
    <definedName name="dwd_1_1_1" hidden="1">{"'Quadro'!$A$4:$BG$78"}</definedName>
    <definedName name="dwd_1_2" localSheetId="13" hidden="1">{"'Quadro'!$A$4:$BG$78"}</definedName>
    <definedName name="dwd_1_2" hidden="1">{"'Quadro'!$A$4:$BG$78"}</definedName>
    <definedName name="dwd_2" localSheetId="13" hidden="1">{"'Quadro'!$A$4:$BG$78"}</definedName>
    <definedName name="dwd_2" hidden="1">{"'Quadro'!$A$4:$BG$78"}</definedName>
    <definedName name="dwsdad" localSheetId="13" hidden="1">{"'ReceitaLiquidaME'!$AA$25:$AN$32"}</definedName>
    <definedName name="dwsdad" hidden="1">{"'ReceitaLiquidaME'!$AA$25:$AN$32"}</definedName>
    <definedName name="dwsdad_1" localSheetId="13" hidden="1">{"'ReceitaLiquidaME'!$AA$25:$AN$32"}</definedName>
    <definedName name="dwsdad_1" hidden="1">{"'ReceitaLiquidaME'!$AA$25:$AN$32"}</definedName>
    <definedName name="dwsdad_1_1" localSheetId="13" hidden="1">{"'ReceitaLiquidaME'!$AA$25:$AN$32"}</definedName>
    <definedName name="dwsdad_1_1" hidden="1">{"'ReceitaLiquidaME'!$AA$25:$AN$32"}</definedName>
    <definedName name="dwsdad_1_1_1" localSheetId="13" hidden="1">{"'ReceitaLiquidaME'!$AA$25:$AN$32"}</definedName>
    <definedName name="dwsdad_1_1_1" hidden="1">{"'ReceitaLiquidaME'!$AA$25:$AN$32"}</definedName>
    <definedName name="dwsdad_1_2" localSheetId="13" hidden="1">{"'ReceitaLiquidaME'!$AA$25:$AN$32"}</definedName>
    <definedName name="dwsdad_1_2" hidden="1">{"'ReceitaLiquidaME'!$AA$25:$AN$32"}</definedName>
    <definedName name="dwsdad_2" localSheetId="13" hidden="1">{"'ReceitaLiquidaME'!$AA$25:$AN$32"}</definedName>
    <definedName name="dwsdad_2" hidden="1">{"'ReceitaLiquidaME'!$AA$25:$AN$32"}</definedName>
    <definedName name="dxdxdx" localSheetId="13" hidden="1">{"'RR'!$A$2:$E$81"}</definedName>
    <definedName name="dxdxdx" hidden="1">{"'RR'!$A$2:$E$81"}</definedName>
    <definedName name="E" localSheetId="9">#REF!</definedName>
    <definedName name="e" hidden="1">#REF!</definedName>
    <definedName name="e__cm">'[39]Fresagem de Pista Ago-98'!#REF!</definedName>
    <definedName name="E_001" localSheetId="9">#NAME?</definedName>
    <definedName name="E_001">#NAME?</definedName>
    <definedName name="E_001_1" localSheetId="9">#REF!</definedName>
    <definedName name="E_001_1">#REF!</definedName>
    <definedName name="E_006" localSheetId="9">#NAME?</definedName>
    <definedName name="E_006">#NAME?</definedName>
    <definedName name="E_006_1" localSheetId="9">#REF!</definedName>
    <definedName name="E_006_1">#REF!</definedName>
    <definedName name="E_007" localSheetId="9">#NAME?</definedName>
    <definedName name="E_007">#NAME?</definedName>
    <definedName name="E_007_1" localSheetId="9">#REF!</definedName>
    <definedName name="E_007_1">#REF!</definedName>
    <definedName name="E_009" localSheetId="9">#NAME?</definedName>
    <definedName name="E_009">#NAME?</definedName>
    <definedName name="E_009_1" localSheetId="9">#REF!</definedName>
    <definedName name="E_009_1">#REF!</definedName>
    <definedName name="E_013" localSheetId="9">#NAME?</definedName>
    <definedName name="E_013">#NAME?</definedName>
    <definedName name="E_013_1" localSheetId="9">#REF!</definedName>
    <definedName name="E_013_1">#REF!</definedName>
    <definedName name="E_016" localSheetId="9">#NAME?</definedName>
    <definedName name="E_016">#NAME?</definedName>
    <definedName name="E_016_1" localSheetId="9">#REF!</definedName>
    <definedName name="E_016_1">#REF!</definedName>
    <definedName name="E_1" localSheetId="13">#N/A</definedName>
    <definedName name="E_1" localSheetId="10">NA()</definedName>
    <definedName name="E_1" localSheetId="7">#N/A</definedName>
    <definedName name="E_1" localSheetId="6">#N/A</definedName>
    <definedName name="E_1" localSheetId="15">NA()</definedName>
    <definedName name="E_1" localSheetId="17">NA()</definedName>
    <definedName name="E_1">#N/A</definedName>
    <definedName name="E_101" localSheetId="9">#NAME?</definedName>
    <definedName name="E_101">#NAME?</definedName>
    <definedName name="E_101_1" localSheetId="9">#REF!</definedName>
    <definedName name="E_101_1">#REF!</definedName>
    <definedName name="E_105" localSheetId="9">#NAME?</definedName>
    <definedName name="E_105">#NAME?</definedName>
    <definedName name="E_105_1" localSheetId="9">#REF!</definedName>
    <definedName name="E_105_1">#REF!</definedName>
    <definedName name="E_107" localSheetId="9">#NAME?</definedName>
    <definedName name="E_107">#NAME?</definedName>
    <definedName name="E_107_1" localSheetId="9">#REF!</definedName>
    <definedName name="E_107_1">#REF!</definedName>
    <definedName name="E_110" localSheetId="9">#NAME?</definedName>
    <definedName name="E_110">#NAME?</definedName>
    <definedName name="E_110_1" localSheetId="9">#REF!</definedName>
    <definedName name="E_110_1">#REF!</definedName>
    <definedName name="E_111" localSheetId="9">#NAME?</definedName>
    <definedName name="E_111">#NAME?</definedName>
    <definedName name="E_111_1" localSheetId="9">#REF!</definedName>
    <definedName name="E_111_1">#REF!</definedName>
    <definedName name="E_112" localSheetId="9">#NAME?</definedName>
    <definedName name="E_112">#NAME?</definedName>
    <definedName name="E_112_1" localSheetId="9">#REF!</definedName>
    <definedName name="E_112_1">#REF!</definedName>
    <definedName name="E_113" localSheetId="9">#NAME?</definedName>
    <definedName name="E_113">#NAME?</definedName>
    <definedName name="E_113_1" localSheetId="9">#REF!</definedName>
    <definedName name="E_113_1">#REF!</definedName>
    <definedName name="E_116" localSheetId="9">#NAME?</definedName>
    <definedName name="E_116">#NAME?</definedName>
    <definedName name="E_116_1" localSheetId="9">#REF!</definedName>
    <definedName name="E_116_1">#REF!</definedName>
    <definedName name="E_118" localSheetId="9">#NAME?</definedName>
    <definedName name="E_118">#NAME?</definedName>
    <definedName name="E_118_1" localSheetId="9">#REF!</definedName>
    <definedName name="E_118_1">#REF!</definedName>
    <definedName name="E_119" localSheetId="9">#NAME?</definedName>
    <definedName name="E_119">#NAME?</definedName>
    <definedName name="E_119_1" localSheetId="9">#REF!</definedName>
    <definedName name="E_119_1">#REF!</definedName>
    <definedName name="E_122" localSheetId="9">#NAME?</definedName>
    <definedName name="E_122">#NAME?</definedName>
    <definedName name="E_122_1" localSheetId="9">#REF!</definedName>
    <definedName name="E_122_1">#REF!</definedName>
    <definedName name="E_123" localSheetId="9">#NAME?</definedName>
    <definedName name="E_123">#NAME?</definedName>
    <definedName name="E_123_1" localSheetId="9">#REF!</definedName>
    <definedName name="E_123_1">#REF!</definedName>
    <definedName name="E_2" localSheetId="13">#N/A</definedName>
    <definedName name="E_2" localSheetId="10">NA()</definedName>
    <definedName name="E_2" localSheetId="7">#N/A</definedName>
    <definedName name="E_2" localSheetId="6">#N/A</definedName>
    <definedName name="E_2" localSheetId="15">NA()</definedName>
    <definedName name="E_2" localSheetId="17">NA()</definedName>
    <definedName name="E_2">#N/A</definedName>
    <definedName name="E_208" localSheetId="9">#NAME?</definedName>
    <definedName name="E_208">#NAME?</definedName>
    <definedName name="E_208_1" localSheetId="9">#REF!</definedName>
    <definedName name="E_208_1">#REF!</definedName>
    <definedName name="E_209" localSheetId="9">#NAME?</definedName>
    <definedName name="E_209">#NAME?</definedName>
    <definedName name="E_209_1" localSheetId="9">#REF!</definedName>
    <definedName name="E_209_1">#REF!</definedName>
    <definedName name="E_3" localSheetId="13">#N/A</definedName>
    <definedName name="E_3" localSheetId="10">NA()</definedName>
    <definedName name="E_3" localSheetId="7">#N/A</definedName>
    <definedName name="E_3" localSheetId="6">#N/A</definedName>
    <definedName name="E_3" localSheetId="15">NA()</definedName>
    <definedName name="E_3" localSheetId="17">NA()</definedName>
    <definedName name="E_3">#N/A</definedName>
    <definedName name="E_302" localSheetId="9">#NAME?</definedName>
    <definedName name="E_302">#NAME?</definedName>
    <definedName name="E_302_1" localSheetId="9">#REF!</definedName>
    <definedName name="E_302_1">#REF!</definedName>
    <definedName name="E_304" localSheetId="9">#NAME?</definedName>
    <definedName name="E_304">#NAME?</definedName>
    <definedName name="E_304_1" localSheetId="9">#REF!</definedName>
    <definedName name="E_304_1">#REF!</definedName>
    <definedName name="E_306" localSheetId="9">#NAME?</definedName>
    <definedName name="E_306">#NAME?</definedName>
    <definedName name="E_306_1" localSheetId="9">#REF!</definedName>
    <definedName name="E_306_1">#REF!</definedName>
    <definedName name="E_343" localSheetId="9">#NAME?</definedName>
    <definedName name="E_343">#NAME?</definedName>
    <definedName name="E_343_1" localSheetId="9">#REF!</definedName>
    <definedName name="E_343_1">#REF!</definedName>
    <definedName name="E_400" localSheetId="9">#NAME?</definedName>
    <definedName name="E_400">#NAME?</definedName>
    <definedName name="E_400_1" localSheetId="9">#REF!</definedName>
    <definedName name="E_400_1">#REF!</definedName>
    <definedName name="E_402" localSheetId="9">#NAME?</definedName>
    <definedName name="E_402">#NAME?</definedName>
    <definedName name="E_402_1" localSheetId="9">#REF!</definedName>
    <definedName name="E_402_1">#REF!</definedName>
    <definedName name="E_406" localSheetId="9">#NAME?</definedName>
    <definedName name="E_406">#NAME?</definedName>
    <definedName name="E_406_1" localSheetId="9">#REF!</definedName>
    <definedName name="E_406_1">#REF!</definedName>
    <definedName name="E_408" localSheetId="9">#NAME?</definedName>
    <definedName name="E_408">#NAME?</definedName>
    <definedName name="E_408_1" localSheetId="9">#REF!</definedName>
    <definedName name="E_408_1">#REF!</definedName>
    <definedName name="E_410" localSheetId="9">#NAME?</definedName>
    <definedName name="E_410">#NAME?</definedName>
    <definedName name="E_410_1" localSheetId="9">#REF!</definedName>
    <definedName name="E_410_1">#REF!</definedName>
    <definedName name="E_412" localSheetId="9">#NAME?</definedName>
    <definedName name="E_412">#NAME?</definedName>
    <definedName name="E_412_1" localSheetId="9">#REF!</definedName>
    <definedName name="E_412_1">#REF!</definedName>
    <definedName name="E_416" localSheetId="9">#NAME?</definedName>
    <definedName name="E_416">#NAME?</definedName>
    <definedName name="E_416_1" localSheetId="9">#REF!</definedName>
    <definedName name="E_416_1">#REF!</definedName>
    <definedName name="E_502" localSheetId="9">#NAME?</definedName>
    <definedName name="E_502">#NAME?</definedName>
    <definedName name="E_502_1" localSheetId="9">#REF!</definedName>
    <definedName name="E_502_1">#REF!</definedName>
    <definedName name="E_507" localSheetId="9">#NAME?</definedName>
    <definedName name="E_507">#NAME?</definedName>
    <definedName name="E_507_1" localSheetId="9">#REF!</definedName>
    <definedName name="E_507_1">#REF!</definedName>
    <definedName name="E_508" localSheetId="9">#NAME?</definedName>
    <definedName name="E_508">#NAME?</definedName>
    <definedName name="E_508_1" localSheetId="9">#REF!</definedName>
    <definedName name="E_508_1">#REF!</definedName>
    <definedName name="E_509" localSheetId="9">#NAME?</definedName>
    <definedName name="E_509">#NAME?</definedName>
    <definedName name="E_509_1" localSheetId="9">#REF!</definedName>
    <definedName name="E_509_1">#REF!</definedName>
    <definedName name="E_601" localSheetId="9">#NAME?</definedName>
    <definedName name="E_601">#NAME?</definedName>
    <definedName name="E_601_1" localSheetId="9">#REF!</definedName>
    <definedName name="E_601_1">#REF!</definedName>
    <definedName name="E_602" localSheetId="9">#NAME?</definedName>
    <definedName name="E_602">#NAME?</definedName>
    <definedName name="E_602_1" localSheetId="9">#REF!</definedName>
    <definedName name="E_602_1">#REF!</definedName>
    <definedName name="E_904" localSheetId="9">#NAME?</definedName>
    <definedName name="E_904">#NAME?</definedName>
    <definedName name="E_904_1" localSheetId="9">#REF!</definedName>
    <definedName name="E_904_1">#REF!</definedName>
    <definedName name="E_906" localSheetId="9">#NAME?</definedName>
    <definedName name="E_906">#NAME?</definedName>
    <definedName name="E_906_1" localSheetId="9">#REF!</definedName>
    <definedName name="E_906_1">#REF!</definedName>
    <definedName name="E_914" localSheetId="9">#NAME?</definedName>
    <definedName name="E_914">#NAME?</definedName>
    <definedName name="E_914_1" localSheetId="9">#REF!</definedName>
    <definedName name="E_914_1">#REF!</definedName>
    <definedName name="E_922" localSheetId="9">#NAME?</definedName>
    <definedName name="E_922">#NAME?</definedName>
    <definedName name="E_922_1" localSheetId="9">#REF!</definedName>
    <definedName name="E_922_1">#REF!</definedName>
    <definedName name="E0">'[40]Convert Lat, Long to UTM'!$C$21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1sq">'[40]Convert Lat, Long to UTM'!$C$11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4WR" localSheetId="13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A" localSheetId="9">#NAME?</definedName>
    <definedName name="EA">#NAME?</definedName>
    <definedName name="EA_1" localSheetId="9">#REF!</definedName>
    <definedName name="EA_1">#REF!</definedName>
    <definedName name="ea_1_1" localSheetId="13" hidden="1">{"'CptDifn'!$AA$32:$AG$32"}</definedName>
    <definedName name="ea_1_1" hidden="1">{"'CptDifn'!$AA$32:$AG$32"}</definedName>
    <definedName name="ea_1_1_1" localSheetId="13" hidden="1">{"'CptDifn'!$AA$32:$AG$32"}</definedName>
    <definedName name="ea_1_1_1" hidden="1">{"'CptDifn'!$AA$32:$AG$32"}</definedName>
    <definedName name="ea_1_2" localSheetId="13" hidden="1">{"'CptDifn'!$AA$32:$AG$32"}</definedName>
    <definedName name="ea_1_2" hidden="1">{"'CptDifn'!$AA$32:$AG$32"}</definedName>
    <definedName name="ea_2" localSheetId="13" hidden="1">{"'CptDifn'!$AA$32:$AG$32"}</definedName>
    <definedName name="ea_2" hidden="1">{"'CptDifn'!$AA$32:$AG$32"}</definedName>
    <definedName name="eai" localSheetId="9">#REF!</definedName>
    <definedName name="eai">'[99]Medição_24=99'!$R$6</definedName>
    <definedName name="ECJ" localSheetId="9">#REF!</definedName>
    <definedName name="ECJ">#REF!</definedName>
    <definedName name="ECJ_11">#REF!</definedName>
    <definedName name="ECJ_12">#REF!</definedName>
    <definedName name="ECJ_13">#REF!</definedName>
    <definedName name="ECJ_15">#REF!</definedName>
    <definedName name="ECJ_2">#REF!</definedName>
    <definedName name="ECJ_4">#REF!</definedName>
    <definedName name="ECJ_5">#REF!</definedName>
    <definedName name="ECJ_6">#REF!</definedName>
    <definedName name="ECJ_7">#REF!</definedName>
    <definedName name="ECJ_8">#REF!</definedName>
    <definedName name="ECJ_9">#REF!</definedName>
    <definedName name="ECJJ">#REF!</definedName>
    <definedName name="ecm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d" localSheetId="13" hidden="1">{"'CptDifn'!$AA$32:$AG$32"}</definedName>
    <definedName name="ed" hidden="1">{"'CptDifn'!$AA$32:$AG$32"}</definedName>
    <definedName name="ed_1" localSheetId="13" hidden="1">{"'CptDifn'!$AA$32:$AG$32"}</definedName>
    <definedName name="ed_1" hidden="1">{"'CptDifn'!$AA$32:$AG$32"}</definedName>
    <definedName name="ed_1_1" localSheetId="13" hidden="1">{"'CptDifn'!$AA$32:$AG$32"}</definedName>
    <definedName name="ed_1_1" hidden="1">{"'CptDifn'!$AA$32:$AG$32"}</definedName>
    <definedName name="ed_1_1_1" localSheetId="13" hidden="1">{"'CptDifn'!$AA$32:$AG$32"}</definedName>
    <definedName name="ed_1_1_1" hidden="1">{"'CptDifn'!$AA$32:$AG$32"}</definedName>
    <definedName name="ed_1_2" localSheetId="13" hidden="1">{"'CptDifn'!$AA$32:$AG$32"}</definedName>
    <definedName name="ed_1_2" hidden="1">{"'CptDifn'!$AA$32:$AG$32"}</definedName>
    <definedName name="ed_2" localSheetId="13" hidden="1">{"'CptDifn'!$AA$32:$AG$32"}</definedName>
    <definedName name="ed_2" hidden="1">{"'CptDifn'!$AA$32:$AG$32"}</definedName>
    <definedName name="EDC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c_1" localSheetId="13" hidden="1">{"'gráf jan00'!$A$1:$AK$41"}</definedName>
    <definedName name="edc_1" hidden="1">{"'gráf jan00'!$A$1:$AK$41"}</definedName>
    <definedName name="edc_1_1" localSheetId="13" hidden="1">{"'gráf jan00'!$A$1:$AK$41"}</definedName>
    <definedName name="edc_1_1" hidden="1">{"'gráf jan00'!$A$1:$AK$41"}</definedName>
    <definedName name="edc_1_1_1" localSheetId="13" hidden="1">{"'gráf jan00'!$A$1:$AK$41"}</definedName>
    <definedName name="edc_1_1_1" hidden="1">{"'gráf jan00'!$A$1:$AK$41"}</definedName>
    <definedName name="edc_1_2" localSheetId="13" hidden="1">{"'gráf jan00'!$A$1:$AK$41"}</definedName>
    <definedName name="edc_1_2" hidden="1">{"'gráf jan00'!$A$1:$AK$41"}</definedName>
    <definedName name="edc_2" localSheetId="13" hidden="1">{"'gráf jan00'!$A$1:$AK$41"}</definedName>
    <definedName name="edc_2" hidden="1">{"'gráf jan00'!$A$1:$AK$41"}</definedName>
    <definedName name="EDEDDC" localSheetId="13" hidden="1">{#N/A,#N/A,FALSE,"Cadastro";#N/A,#N/A,FALSE,"Diasmês";#N/A,#N/A,FALSE,"Refeição_3t";#N/A,#N/A,FALSE,"Refeição_Adm";#N/A,#N/A,FALSE,"Custo"}</definedName>
    <definedName name="EDEDDC" hidden="1">{#N/A,#N/A,FALSE,"Cadastro";#N/A,#N/A,FALSE,"Diasmês";#N/A,#N/A,FALSE,"Refeição_3t";#N/A,#N/A,FALSE,"Refeição_Adm";#N/A,#N/A,FALSE,"Custo"}</definedName>
    <definedName name="EDFREWRF" localSheetId="13" hidden="1">{"'REL CUSTODIF'!$B$1:$H$72"}</definedName>
    <definedName name="EDFREWRF" hidden="1">{"'REL CUSTODIF'!$B$1:$H$72"}</definedName>
    <definedName name="Edit" hidden="1">#REF!</definedName>
    <definedName name="edital" localSheetId="9">#REF!</definedName>
    <definedName name="edital">#REF!</definedName>
    <definedName name="edital_9">#REF!</definedName>
    <definedName name="edrty" localSheetId="13" hidden="1">{"'CptDifn'!$AA$32:$AG$32"}</definedName>
    <definedName name="edrty" hidden="1">{"'CptDifn'!$AA$32:$AG$32"}</definedName>
    <definedName name="edrty_1" localSheetId="13" hidden="1">{"'CptDifn'!$AA$32:$AG$32"}</definedName>
    <definedName name="edrty_1" hidden="1">{"'CptDifn'!$AA$32:$AG$32"}</definedName>
    <definedName name="edrty_1_1" localSheetId="13" hidden="1">{"'CptDifn'!$AA$32:$AG$32"}</definedName>
    <definedName name="edrty_1_1" hidden="1">{"'CptDifn'!$AA$32:$AG$32"}</definedName>
    <definedName name="edrty_1_1_1" localSheetId="13" hidden="1">{"'CptDifn'!$AA$32:$AG$32"}</definedName>
    <definedName name="edrty_1_1_1" hidden="1">{"'CptDifn'!$AA$32:$AG$32"}</definedName>
    <definedName name="edrty_1_2" localSheetId="13" hidden="1">{"'CptDifn'!$AA$32:$AG$32"}</definedName>
    <definedName name="edrty_1_2" hidden="1">{"'CptDifn'!$AA$32:$AG$32"}</definedName>
    <definedName name="edrty_2" localSheetId="13" hidden="1">{"'CptDifn'!$AA$32:$AG$32"}</definedName>
    <definedName name="edrty_2" hidden="1">{"'CptDifn'!$AA$32:$AG$32"}</definedName>
    <definedName name="ee" localSheetId="13">Plan1</definedName>
    <definedName name="ee" localSheetId="10">#N/A</definedName>
    <definedName name="ee" localSheetId="9">MODELO!plan1</definedName>
    <definedName name="ee" localSheetId="15">'Modelo 10.0 - Resumo'!plan1</definedName>
    <definedName name="ee" localSheetId="17">#N/A</definedName>
    <definedName name="ee">Plan1</definedName>
    <definedName name="ee_1">#NAME?</definedName>
    <definedName name="ee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e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e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e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e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e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e_14" localSheetId="10">#REF!</definedName>
    <definedName name="ee_14" localSheetId="15">#REF!</definedName>
    <definedName name="ee_14" localSheetId="17">#REF!</definedName>
    <definedName name="ee_14">#N/A</definedName>
    <definedName name="ee_18" localSheetId="10">#REF!</definedName>
    <definedName name="ee_18" localSheetId="15">#REF!</definedName>
    <definedName name="ee_18" localSheetId="17">#REF!</definedName>
    <definedName name="ee_18">#N/A</definedName>
    <definedName name="ee_19" localSheetId="10">#REF!</definedName>
    <definedName name="ee_19" localSheetId="15">#REF!</definedName>
    <definedName name="ee_19" localSheetId="17">#REF!</definedName>
    <definedName name="ee_19">#N/A</definedName>
    <definedName name="ee_2" localSheetId="10">#REF!</definedName>
    <definedName name="ee_2" localSheetId="15">#REF!</definedName>
    <definedName name="ee_2" localSheetId="17">#REF!</definedName>
    <definedName name="ee_2">#N/A</definedName>
    <definedName name="ee_20" localSheetId="10">#REF!</definedName>
    <definedName name="ee_20" localSheetId="15">#REF!</definedName>
    <definedName name="ee_20" localSheetId="17">#REF!</definedName>
    <definedName name="ee_20">#N/A</definedName>
    <definedName name="ee_22" localSheetId="10">#REF!</definedName>
    <definedName name="ee_22" localSheetId="15">#REF!</definedName>
    <definedName name="ee_22" localSheetId="17">#REF!</definedName>
    <definedName name="ee_22">#N/A</definedName>
    <definedName name="EEE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ee" localSheetId="10">[33]!eee</definedName>
    <definedName name="eee" localSheetId="15">[33]!eee</definedName>
    <definedName name="eee" localSheetId="17">[33]!eee</definedName>
    <definedName name="EE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eee">[33]!eeee</definedName>
    <definedName name="eeeee" localSheetId="10">#N/A</definedName>
    <definedName name="eeeee" localSheetId="15">#N/A</definedName>
    <definedName name="eeeee" localSheetId="17">#N/A</definedName>
    <definedName name="eeeee" hidden="1">#REF!</definedName>
    <definedName name="EEEEEE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EE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eee_1" localSheetId="13" hidden="1">{#N/A,#N/A,FALSE,"GRAF.";"USGV",#N/A,FALSE,"S-USGV";"MDE",#N/A,FALSE,"S-MDE";"BELGO",#N/A,FALSE,"S-BELGO";#N/A,#N/A,FALSE,"CAPA"}</definedName>
    <definedName name="eeeeee_1" hidden="1">{#N/A,#N/A,FALSE,"GRAF.";"USGV",#N/A,FALSE,"S-USGV";"MDE",#N/A,FALSE,"S-MDE";"BELGO",#N/A,FALSE,"S-BELGO";#N/A,#N/A,FALSE,"CAPA"}</definedName>
    <definedName name="eeeeee_1_1" localSheetId="13" hidden="1">{#N/A,#N/A,FALSE,"GRAF.";"USGV",#N/A,FALSE,"S-USGV";"MDE",#N/A,FALSE,"S-MDE";"BELGO",#N/A,FALSE,"S-BELGO";#N/A,#N/A,FALSE,"CAPA"}</definedName>
    <definedName name="eeeeee_1_1" hidden="1">{#N/A,#N/A,FALSE,"GRAF.";"USGV",#N/A,FALSE,"S-USGV";"MDE",#N/A,FALSE,"S-MDE";"BELGO",#N/A,FALSE,"S-BELGO";#N/A,#N/A,FALSE,"CAPA"}</definedName>
    <definedName name="eeeeee_1_1_1" localSheetId="13" hidden="1">{#N/A,#N/A,FALSE,"GRAF.";"USGV",#N/A,FALSE,"S-USGV";"MDE",#N/A,FALSE,"S-MDE";"BELGO",#N/A,FALSE,"S-BELGO";#N/A,#N/A,FALSE,"CAPA"}</definedName>
    <definedName name="eeeeee_1_1_1" hidden="1">{#N/A,#N/A,FALSE,"GRAF.";"USGV",#N/A,FALSE,"S-USGV";"MDE",#N/A,FALSE,"S-MDE";"BELGO",#N/A,FALSE,"S-BELGO";#N/A,#N/A,FALSE,"CAPA"}</definedName>
    <definedName name="eeeeee_1_2" localSheetId="13" hidden="1">{#N/A,#N/A,FALSE,"GRAF.";"USGV",#N/A,FALSE,"S-USGV";"MDE",#N/A,FALSE,"S-MDE";"BELGO",#N/A,FALSE,"S-BELGO";#N/A,#N/A,FALSE,"CAPA"}</definedName>
    <definedName name="eeeeee_1_2" hidden="1">{#N/A,#N/A,FALSE,"GRAF.";"USGV",#N/A,FALSE,"S-USGV";"MDE",#N/A,FALSE,"S-MDE";"BELGO",#N/A,FALSE,"S-BELGO";#N/A,#N/A,FALSE,"CAPA"}</definedName>
    <definedName name="eeeeee_2" localSheetId="13" hidden="1">{#N/A,#N/A,FALSE,"GRAF.";"USGV",#N/A,FALSE,"S-USGV";"MDE",#N/A,FALSE,"S-MDE";"BELGO",#N/A,FALSE,"S-BELGO";#N/A,#N/A,FALSE,"CAPA"}</definedName>
    <definedName name="eeeeee_2" hidden="1">{#N/A,#N/A,FALSE,"GRAF.";"USGV",#N/A,FALSE,"S-USGV";"MDE",#N/A,FALSE,"S-MDE";"BELGO",#N/A,FALSE,"S-BELGO";#N/A,#N/A,FALSE,"CAPA"}</definedName>
    <definedName name="EEGPZEHVUR" hidden="1">#REF!</definedName>
    <definedName name="eesdd" localSheetId="13" hidden="1">{#N/A,#N/A,TRUE,"indice";#N/A,#N/A,TRUE,"indicadores";#N/A,#N/A,TRUE,"comentarios"}</definedName>
    <definedName name="eesdd" hidden="1">{#N/A,#N/A,TRUE,"indice";#N/A,#N/A,TRUE,"indicadores";#N/A,#N/A,TRUE,"comentarios"}</definedName>
    <definedName name="eesdd_1" localSheetId="13" hidden="1">{#N/A,#N/A,TRUE,"indice";#N/A,#N/A,TRUE,"indicadores";#N/A,#N/A,TRUE,"comentarios"}</definedName>
    <definedName name="eesdd_1" hidden="1">{#N/A,#N/A,TRUE,"indice";#N/A,#N/A,TRUE,"indicadores";#N/A,#N/A,TRUE,"comentarios"}</definedName>
    <definedName name="eesdd_1_1" localSheetId="13" hidden="1">{#N/A,#N/A,TRUE,"indice";#N/A,#N/A,TRUE,"indicadores";#N/A,#N/A,TRUE,"comentarios"}</definedName>
    <definedName name="eesdd_1_1" hidden="1">{#N/A,#N/A,TRUE,"indice";#N/A,#N/A,TRUE,"indicadores";#N/A,#N/A,TRUE,"comentarios"}</definedName>
    <definedName name="eesdd_1_1_1" localSheetId="13" hidden="1">{#N/A,#N/A,TRUE,"indice";#N/A,#N/A,TRUE,"indicadores";#N/A,#N/A,TRUE,"comentarios"}</definedName>
    <definedName name="eesdd_1_1_1" hidden="1">{#N/A,#N/A,TRUE,"indice";#N/A,#N/A,TRUE,"indicadores";#N/A,#N/A,TRUE,"comentarios"}</definedName>
    <definedName name="eesdd_1_2" localSheetId="13" hidden="1">{#N/A,#N/A,TRUE,"indice";#N/A,#N/A,TRUE,"indicadores";#N/A,#N/A,TRUE,"comentarios"}</definedName>
    <definedName name="eesdd_1_2" hidden="1">{#N/A,#N/A,TRUE,"indice";#N/A,#N/A,TRUE,"indicadores";#N/A,#N/A,TRUE,"comentarios"}</definedName>
    <definedName name="eesdd_2" localSheetId="13" hidden="1">{#N/A,#N/A,TRUE,"indice";#N/A,#N/A,TRUE,"indicadores";#N/A,#N/A,TRUE,"comentarios"}</definedName>
    <definedName name="eesdd_2" hidden="1">{#N/A,#N/A,TRUE,"indice";#N/A,#N/A,TRUE,"indicadores";#N/A,#N/A,TRUE,"comentarios"}</definedName>
    <definedName name="eett" localSheetId="13" hidden="1">{"'CptDifn'!$AA$32:$AG$32"}</definedName>
    <definedName name="eett" hidden="1">{"'CptDifn'!$AA$32:$AG$32"}</definedName>
    <definedName name="eett_1" localSheetId="13" hidden="1">{"'CptDifn'!$AA$32:$AG$32"}</definedName>
    <definedName name="eett_1" hidden="1">{"'CptDifn'!$AA$32:$AG$32"}</definedName>
    <definedName name="eett_1_1" localSheetId="13" hidden="1">{"'CptDifn'!$AA$32:$AG$32"}</definedName>
    <definedName name="eett_1_1" hidden="1">{"'CptDifn'!$AA$32:$AG$32"}</definedName>
    <definedName name="eett_1_1_1" localSheetId="13" hidden="1">{"'CptDifn'!$AA$32:$AG$32"}</definedName>
    <definedName name="eett_1_1_1" hidden="1">{"'CptDifn'!$AA$32:$AG$32"}</definedName>
    <definedName name="eett_1_2" localSheetId="13" hidden="1">{"'CptDifn'!$AA$32:$AG$32"}</definedName>
    <definedName name="eett_1_2" hidden="1">{"'CptDifn'!$AA$32:$AG$32"}</definedName>
    <definedName name="eett_2" localSheetId="13" hidden="1">{"'CptDifn'!$AA$32:$AG$32"}</definedName>
    <definedName name="eett_2" hidden="1">{"'CptDifn'!$AA$32:$AG$32"}</definedName>
    <definedName name="ef" localSheetId="13" hidden="1">{#N/A,#N/A,FALSE,"BETER -1";#N/A,#N/A,FALSE,"BETER -2";#N/A,#N/A,FALSE,"BETER -3";#N/A,#N/A,FALSE,"BETER -urb";#N/A,#N/A,FALSE,"BETER -RESUMO"}</definedName>
    <definedName name="Ef" localSheetId="10">#REF!</definedName>
    <definedName name="Ef" localSheetId="15">#REF!</definedName>
    <definedName name="Ef" localSheetId="17">#REF!</definedName>
    <definedName name="ef" hidden="1">{#N/A,#N/A,FALSE,"BETER -1";#N/A,#N/A,FALSE,"BETER -2";#N/A,#N/A,FALSE,"BETER -3";#N/A,#N/A,FALSE,"BETER -urb";#N/A,#N/A,FALSE,"BETER -RESUMO"}</definedName>
    <definedName name="ef_1" localSheetId="13" hidden="1">{"'CptDifn'!$AA$32:$AG$32"}</definedName>
    <definedName name="ef_1" hidden="1">{"'CptDifn'!$AA$32:$AG$32"}</definedName>
    <definedName name="ef_1_1" localSheetId="13" hidden="1">{"'CptDifn'!$AA$32:$AG$32"}</definedName>
    <definedName name="ef_1_1" hidden="1">{"'CptDifn'!$AA$32:$AG$32"}</definedName>
    <definedName name="ef_1_1_1" localSheetId="13" hidden="1">{"'CptDifn'!$AA$32:$AG$32"}</definedName>
    <definedName name="ef_1_1_1" hidden="1">{"'CptDifn'!$AA$32:$AG$32"}</definedName>
    <definedName name="ef_1_2" localSheetId="13" hidden="1">{"'CptDifn'!$AA$32:$AG$32"}</definedName>
    <definedName name="ef_1_2" hidden="1">{"'CptDifn'!$AA$32:$AG$32"}</definedName>
    <definedName name="ef_2" localSheetId="13" hidden="1">{"'CptDifn'!$AA$32:$AG$32"}</definedName>
    <definedName name="ef_2" hidden="1">{"'CptDifn'!$AA$32:$AG$32"}</definedName>
    <definedName name="Efaixa">'[100]P A T O  D'!#REF!</definedName>
    <definedName name="Efaixa_1">"'file:///C:/Documents and Settings/mauricio.ferrao/Desktop/ARQUIVOS R96/EXCEL/PATOs/BR153_99.XLS'#$'P A T O  D'.$#REF!$#REF!"</definedName>
    <definedName name="Efaixa_3">'[101]P A T O  D'!#REF!</definedName>
    <definedName name="Efaixa_4">'[101]P A T O  D'!#REF!</definedName>
    <definedName name="Efaixa_5">'[101]P A T O  D'!#REF!</definedName>
    <definedName name="Efaixaa">'[102]P A T O  D'!#REF!</definedName>
    <definedName name="EFC" localSheetId="13" hidden="1">{"'RR'!$A$2:$E$81"}</definedName>
    <definedName name="EFC" hidden="1">{"'RR'!$A$2:$E$81"}</definedName>
    <definedName name="EFC_1" localSheetId="13" hidden="1">{"'RR'!$A$2:$E$81"}</definedName>
    <definedName name="EFC_1" hidden="1">{"'RR'!$A$2:$E$81"}</definedName>
    <definedName name="EFC_1_1" localSheetId="13" hidden="1">{"'RR'!$A$2:$E$81"}</definedName>
    <definedName name="EFC_1_1" hidden="1">{"'RR'!$A$2:$E$81"}</definedName>
    <definedName name="EFC_1_1_1" localSheetId="13" hidden="1">{"'RR'!$A$2:$E$81"}</definedName>
    <definedName name="EFC_1_1_1" hidden="1">{"'RR'!$A$2:$E$81"}</definedName>
    <definedName name="EFC_1_2" localSheetId="13" hidden="1">{"'RR'!$A$2:$E$81"}</definedName>
    <definedName name="EFC_1_2" hidden="1">{"'RR'!$A$2:$E$81"}</definedName>
    <definedName name="EFC_2" localSheetId="13" hidden="1">{"'RR'!$A$2:$E$81"}</definedName>
    <definedName name="EFC_2" hidden="1">{"'RR'!$A$2:$E$81"}</definedName>
    <definedName name="EFCEletron" localSheetId="13" hidden="1">{"'RR'!$A$2:$E$81"}</definedName>
    <definedName name="EFCEletron" hidden="1">{"'RR'!$A$2:$E$81"}</definedName>
    <definedName name="EFCEletron_1" localSheetId="13" hidden="1">{"'RR'!$A$2:$E$81"}</definedName>
    <definedName name="EFCEletron_1" hidden="1">{"'RR'!$A$2:$E$81"}</definedName>
    <definedName name="EFCEletron_1_1" localSheetId="13" hidden="1">{"'RR'!$A$2:$E$81"}</definedName>
    <definedName name="EFCEletron_1_1" hidden="1">{"'RR'!$A$2:$E$81"}</definedName>
    <definedName name="EFCEletron_1_1_1" localSheetId="13" hidden="1">{"'RR'!$A$2:$E$81"}</definedName>
    <definedName name="EFCEletron_1_1_1" hidden="1">{"'RR'!$A$2:$E$81"}</definedName>
    <definedName name="EFCEletron_1_2" localSheetId="13" hidden="1">{"'RR'!$A$2:$E$81"}</definedName>
    <definedName name="EFCEletron_1_2" hidden="1">{"'RR'!$A$2:$E$81"}</definedName>
    <definedName name="EFCEletron_2" localSheetId="13" hidden="1">{"'RR'!$A$2:$E$81"}</definedName>
    <definedName name="EFCEletron_2" hidden="1">{"'RR'!$A$2:$E$81"}</definedName>
    <definedName name="EFEQF" localSheetId="13" hidden="1">{"'REL CUSTODIF'!$B$1:$H$72"}</definedName>
    <definedName name="EFEQF" hidden="1">{"'REL CUSTODIF'!$B$1:$H$72"}</definedName>
    <definedName name="EFF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mwakOPVAUQHNFVBPOI" localSheetId="13">{#N/A,#N/A,TRUE,"Serviços"}</definedName>
    <definedName name="efmwakOPVAUQHNFVBPOI" localSheetId="9">{#N/A,#N/A,TRUE,"Serviços"}</definedName>
    <definedName name="efmwakOPVAUQHNFVBPOI">{#N/A,#N/A,TRUE,"Serviços"}</definedName>
    <definedName name="EFVM" localSheetId="13" hidden="1">{"'RR'!$A$2:$E$81"}</definedName>
    <definedName name="EFVM" hidden="1">{"'RR'!$A$2:$E$81"}</definedName>
    <definedName name="EFVM_1" localSheetId="13" hidden="1">{"'RR'!$A$2:$E$81"}</definedName>
    <definedName name="EFVM_1" hidden="1">{"'RR'!$A$2:$E$81"}</definedName>
    <definedName name="EFVM_1_1" localSheetId="13" hidden="1">{"'RR'!$A$2:$E$81"}</definedName>
    <definedName name="EFVM_1_1" hidden="1">{"'RR'!$A$2:$E$81"}</definedName>
    <definedName name="EFVM_1_1_1" localSheetId="13" hidden="1">{"'RR'!$A$2:$E$81"}</definedName>
    <definedName name="EFVM_1_1_1" hidden="1">{"'RR'!$A$2:$E$81"}</definedName>
    <definedName name="EFVM_1_2" localSheetId="13" hidden="1">{"'RR'!$A$2:$E$81"}</definedName>
    <definedName name="EFVM_1_2" hidden="1">{"'RR'!$A$2:$E$81"}</definedName>
    <definedName name="EFVM_2" localSheetId="13" hidden="1">{"'RR'!$A$2:$E$81"}</definedName>
    <definedName name="EFVM_2" hidden="1">{"'RR'!$A$2:$E$81"}</definedName>
    <definedName name="EFVM2" localSheetId="13" hidden="1">{"'RR'!$A$2:$E$81"}</definedName>
    <definedName name="EFVM2" hidden="1">{"'RR'!$A$2:$E$81"}</definedName>
    <definedName name="EFVM2_1" localSheetId="13" hidden="1">{"'RR'!$A$2:$E$81"}</definedName>
    <definedName name="EFVM2_1" hidden="1">{"'RR'!$A$2:$E$81"}</definedName>
    <definedName name="EFVM2_1_1" localSheetId="13" hidden="1">{"'RR'!$A$2:$E$81"}</definedName>
    <definedName name="EFVM2_1_1" hidden="1">{"'RR'!$A$2:$E$81"}</definedName>
    <definedName name="EFVM2_1_1_1" localSheetId="13" hidden="1">{"'RR'!$A$2:$E$81"}</definedName>
    <definedName name="EFVM2_1_1_1" hidden="1">{"'RR'!$A$2:$E$81"}</definedName>
    <definedName name="EFVM2_1_2" localSheetId="13" hidden="1">{"'RR'!$A$2:$E$81"}</definedName>
    <definedName name="EFVM2_1_2" hidden="1">{"'RR'!$A$2:$E$81"}</definedName>
    <definedName name="EFVM2_2" localSheetId="13" hidden="1">{"'RR'!$A$2:$E$81"}</definedName>
    <definedName name="EFVM2_2" hidden="1">{"'RR'!$A$2:$E$81"}</definedName>
    <definedName name="EFVM3" localSheetId="13" hidden="1">{"'RR'!$A$2:$E$81"}</definedName>
    <definedName name="EFVM3" hidden="1">{"'RR'!$A$2:$E$81"}</definedName>
    <definedName name="EFVM3_1" localSheetId="13" hidden="1">{"'RR'!$A$2:$E$81"}</definedName>
    <definedName name="EFVM3_1" hidden="1">{"'RR'!$A$2:$E$81"}</definedName>
    <definedName name="EFVM3_1_1" localSheetId="13" hidden="1">{"'RR'!$A$2:$E$81"}</definedName>
    <definedName name="EFVM3_1_1" hidden="1">{"'RR'!$A$2:$E$81"}</definedName>
    <definedName name="EFVM3_1_1_1" localSheetId="13" hidden="1">{"'RR'!$A$2:$E$81"}</definedName>
    <definedName name="EFVM3_1_1_1" hidden="1">{"'RR'!$A$2:$E$81"}</definedName>
    <definedName name="EFVM3_1_2" localSheetId="13" hidden="1">{"'RR'!$A$2:$E$81"}</definedName>
    <definedName name="EFVM3_1_2" hidden="1">{"'RR'!$A$2:$E$81"}</definedName>
    <definedName name="EFVM3_2" localSheetId="13" hidden="1">{"'RR'!$A$2:$E$81"}</definedName>
    <definedName name="EFVM3_2" hidden="1">{"'RR'!$A$2:$E$81"}</definedName>
    <definedName name="EFwegfWE" localSheetId="13" hidden="1">{#N/A,#N/A,FALSE,"Anexo I";#N/A,#N/A,FALSE,"Anexo II";#N/A,#N/A,FALSE,"Anexo III"}</definedName>
    <definedName name="EFwegfWE" hidden="1">{#N/A,#N/A,FALSE,"Anexo I";#N/A,#N/A,FALSE,"Anexo II";#N/A,#N/A,FALSE,"Anexo III"}</definedName>
    <definedName name="eg" localSheetId="13" hidden="1">{"'CptDifn'!$AA$32:$AG$32"}</definedName>
    <definedName name="eg" hidden="1">{"'CptDifn'!$AA$32:$AG$32"}</definedName>
    <definedName name="eg_1" localSheetId="13" hidden="1">{"'CptDifn'!$AA$32:$AG$32"}</definedName>
    <definedName name="eg_1" hidden="1">{"'CptDifn'!$AA$32:$AG$32"}</definedName>
    <definedName name="eg_1_1" localSheetId="13" hidden="1">{"'CptDifn'!$AA$32:$AG$32"}</definedName>
    <definedName name="eg_1_1" hidden="1">{"'CptDifn'!$AA$32:$AG$32"}</definedName>
    <definedName name="eg_1_1_1" localSheetId="13" hidden="1">{"'CptDifn'!$AA$32:$AG$32"}</definedName>
    <definedName name="eg_1_1_1" hidden="1">{"'CptDifn'!$AA$32:$AG$32"}</definedName>
    <definedName name="eg_1_2" localSheetId="13" hidden="1">{"'CptDifn'!$AA$32:$AG$32"}</definedName>
    <definedName name="eg_1_2" hidden="1">{"'CptDifn'!$AA$32:$AG$32"}</definedName>
    <definedName name="eg_2" localSheetId="13" hidden="1">{"'CptDifn'!$AA$32:$AG$32"}</definedName>
    <definedName name="eg_2" hidden="1">{"'CptDifn'!$AA$32:$AG$32"}</definedName>
    <definedName name="EGFewgfWEG" localSheetId="13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GFewgfWEG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h" localSheetId="13" hidden="1">{"'CptDifn'!$AA$32:$AG$32"}</definedName>
    <definedName name="eh" hidden="1">{"'CptDifn'!$AA$32:$AG$32"}</definedName>
    <definedName name="eh_1" localSheetId="13" hidden="1">{"'CptDifn'!$AA$32:$AG$32"}</definedName>
    <definedName name="eh_1" hidden="1">{"'CptDifn'!$AA$32:$AG$32"}</definedName>
    <definedName name="eh_1_1" localSheetId="13" hidden="1">{"'CptDifn'!$AA$32:$AG$32"}</definedName>
    <definedName name="eh_1_1" hidden="1">{"'CptDifn'!$AA$32:$AG$32"}</definedName>
    <definedName name="eirhg" localSheetId="13" hidden="1">{"det (May)",#N/A,FALSE,"June";"sum (MAY YTD)",#N/A,FALSE,"June YTD"}</definedName>
    <definedName name="eirhg" hidden="1">{"det (May)",#N/A,FALSE,"June";"sum (MAY YTD)",#N/A,FALSE,"June YTD"}</definedName>
    <definedName name="eirhg_1" localSheetId="13" hidden="1">{"det (May)",#N/A,FALSE,"June";"sum (MAY YTD)",#N/A,FALSE,"June YTD"}</definedName>
    <definedName name="eirhg_1" hidden="1">{"det (May)",#N/A,FALSE,"June";"sum (MAY YTD)",#N/A,FALSE,"June YTD"}</definedName>
    <definedName name="eirhg_1_1" localSheetId="13" hidden="1">{"det (May)",#N/A,FALSE,"June";"sum (MAY YTD)",#N/A,FALSE,"June YTD"}</definedName>
    <definedName name="eirhg_1_1" hidden="1">{"det (May)",#N/A,FALSE,"June";"sum (MAY YTD)",#N/A,FALSE,"June YTD"}</definedName>
    <definedName name="eirhg_1_1_1" localSheetId="13" hidden="1">{"det (May)",#N/A,FALSE,"June";"sum (MAY YTD)",#N/A,FALSE,"June YTD"}</definedName>
    <definedName name="eirhg_1_1_1" hidden="1">{"det (May)",#N/A,FALSE,"June";"sum (MAY YTD)",#N/A,FALSE,"June YTD"}</definedName>
    <definedName name="eirhg_1_2" localSheetId="13" hidden="1">{"det (May)",#N/A,FALSE,"June";"sum (MAY YTD)",#N/A,FALSE,"June YTD"}</definedName>
    <definedName name="eirhg_1_2" hidden="1">{"det (May)",#N/A,FALSE,"June";"sum (MAY YTD)",#N/A,FALSE,"June YTD"}</definedName>
    <definedName name="eirhg_2" localSheetId="13" hidden="1">{"det (May)",#N/A,FALSE,"June";"sum (MAY YTD)",#N/A,FALSE,"June YTD"}</definedName>
    <definedName name="eirhg_2" hidden="1">{"det (May)",#N/A,FALSE,"June";"sum (MAY YTD)",#N/A,FALSE,"June YTD"}</definedName>
    <definedName name="eirnf" localSheetId="13" hidden="1">{"det (May)",#N/A,FALSE,"June";"sum (MAY YTD)",#N/A,FALSE,"June YTD"}</definedName>
    <definedName name="eirnf" hidden="1">{"det (May)",#N/A,FALSE,"June";"sum (MAY YTD)",#N/A,FALSE,"June YTD"}</definedName>
    <definedName name="eirnf_1" localSheetId="13" hidden="1">{"det (May)",#N/A,FALSE,"June";"sum (MAY YTD)",#N/A,FALSE,"June YTD"}</definedName>
    <definedName name="eirnf_1" hidden="1">{"det (May)",#N/A,FALSE,"June";"sum (MAY YTD)",#N/A,FALSE,"June YTD"}</definedName>
    <definedName name="eirnf_1_1" localSheetId="13" hidden="1">{"det (May)",#N/A,FALSE,"June";"sum (MAY YTD)",#N/A,FALSE,"June YTD"}</definedName>
    <definedName name="eirnf_1_1" hidden="1">{"det (May)",#N/A,FALSE,"June";"sum (MAY YTD)",#N/A,FALSE,"June YTD"}</definedName>
    <definedName name="eirnf_1_1_1" localSheetId="13" hidden="1">{"det (May)",#N/A,FALSE,"June";"sum (MAY YTD)",#N/A,FALSE,"June YTD"}</definedName>
    <definedName name="eirnf_1_1_1" hidden="1">{"det (May)",#N/A,FALSE,"June";"sum (MAY YTD)",#N/A,FALSE,"June YTD"}</definedName>
    <definedName name="eirnf_1_2" localSheetId="13" hidden="1">{"det (May)",#N/A,FALSE,"June";"sum (MAY YTD)",#N/A,FALSE,"June YTD"}</definedName>
    <definedName name="eirnf_1_2" hidden="1">{"det (May)",#N/A,FALSE,"June";"sum (MAY YTD)",#N/A,FALSE,"June YTD"}</definedName>
    <definedName name="eirnf_2" localSheetId="13" hidden="1">{"det (May)",#N/A,FALSE,"June";"sum (MAY YTD)",#N/A,FALSE,"June YTD"}</definedName>
    <definedName name="eirnf_2" hidden="1">{"det (May)",#N/A,FALSE,"June";"sum (MAY YTD)",#N/A,FALSE,"June YTD"}</definedName>
    <definedName name="EJ" localSheetId="9">#REF!</definedName>
    <definedName name="EJ">#REF!</definedName>
    <definedName name="EJ_1" localSheetId="9">#REF!</definedName>
    <definedName name="EJ_1">#REF!</definedName>
    <definedName name="ej_1_1" localSheetId="13" hidden="1">{"'CptDifn'!$AA$32:$AG$32"}</definedName>
    <definedName name="ej_1_1" hidden="1">{"'CptDifn'!$AA$32:$AG$32"}</definedName>
    <definedName name="ej_1_1_1" localSheetId="13" hidden="1">{"'CptDifn'!$AA$32:$AG$32"}</definedName>
    <definedName name="ej_1_1_1" hidden="1">{"'CptDifn'!$AA$32:$AG$32"}</definedName>
    <definedName name="ej_1_2" localSheetId="13" hidden="1">{"'CptDifn'!$AA$32:$AG$32"}</definedName>
    <definedName name="ej_1_2" hidden="1">{"'CptDifn'!$AA$32:$AG$32"}</definedName>
    <definedName name="EJ_12">#REF!</definedName>
    <definedName name="EJ_13">#REF!</definedName>
    <definedName name="EJ_15">#REF!</definedName>
    <definedName name="ej_2" localSheetId="13" hidden="1">{"'CptDifn'!$AA$32:$AG$32"}</definedName>
    <definedName name="EJ_2" localSheetId="10">#REF!</definedName>
    <definedName name="EJ_2" localSheetId="15">#REF!</definedName>
    <definedName name="EJ_2" localSheetId="17">#REF!</definedName>
    <definedName name="ej_2" hidden="1">{"'CptDifn'!$AA$32:$AG$32"}</definedName>
    <definedName name="EJ_4">#REF!</definedName>
    <definedName name="EJ_5">#REF!</definedName>
    <definedName name="EJ_6">#REF!</definedName>
    <definedName name="EJ_7">#REF!</definedName>
    <definedName name="EJ_8">#REF!</definedName>
    <definedName name="EJ_9">#REF!</definedName>
    <definedName name="EJI" localSheetId="13" hidden="1">{"'Quadro'!$A$4:$BG$78"}</definedName>
    <definedName name="EJI" hidden="1">{"'Quadro'!$A$4:$BG$78"}</definedName>
    <definedName name="EJI_1" localSheetId="13" hidden="1">{"'Quadro'!$A$4:$BG$78"}</definedName>
    <definedName name="EJI_1" hidden="1">{"'Quadro'!$A$4:$BG$78"}</definedName>
    <definedName name="EJI_1_1" localSheetId="13" hidden="1">{"'Quadro'!$A$4:$BG$78"}</definedName>
    <definedName name="EJI_1_1" hidden="1">{"'Quadro'!$A$4:$BG$78"}</definedName>
    <definedName name="EJI_1_1_1" localSheetId="13" hidden="1">{"'Quadro'!$A$4:$BG$78"}</definedName>
    <definedName name="EJI_1_1_1" hidden="1">{"'Quadro'!$A$4:$BG$78"}</definedName>
    <definedName name="EJI_1_2" localSheetId="13" hidden="1">{"'Quadro'!$A$4:$BG$78"}</definedName>
    <definedName name="EJI_1_2" hidden="1">{"'Quadro'!$A$4:$BG$78"}</definedName>
    <definedName name="EJI_2" localSheetId="13" hidden="1">{"'Quadro'!$A$4:$BG$78"}</definedName>
    <definedName name="EJI_2" hidden="1">{"'Quadro'!$A$4:$BG$78"}</definedName>
    <definedName name="EJJ">#REF!</definedName>
    <definedName name="Eletric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ISTA" localSheetId="9">#NAME?</definedName>
    <definedName name="ELETRICISTA">#NAME?</definedName>
    <definedName name="eli" localSheetId="1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kjfds" localSheetId="13" hidden="1">{"'gráf jan00'!$A$1:$AK$41"}</definedName>
    <definedName name="elkjfds" hidden="1">{"'gráf jan00'!$A$1:$AK$41"}</definedName>
    <definedName name="elkjfds_1" localSheetId="13" hidden="1">{"'gráf jan00'!$A$1:$AK$41"}</definedName>
    <definedName name="elkjfds_1" hidden="1">{"'gráf jan00'!$A$1:$AK$41"}</definedName>
    <definedName name="elkjfds_1_1" localSheetId="13" hidden="1">{"'gráf jan00'!$A$1:$AK$41"}</definedName>
    <definedName name="elkjfds_1_1" hidden="1">{"'gráf jan00'!$A$1:$AK$41"}</definedName>
    <definedName name="elkjfds_1_1_1" localSheetId="13" hidden="1">{"'gráf jan00'!$A$1:$AK$41"}</definedName>
    <definedName name="elkjfds_1_1_1" hidden="1">{"'gráf jan00'!$A$1:$AK$41"}</definedName>
    <definedName name="elkjfds_1_2" localSheetId="13" hidden="1">{"'gráf jan00'!$A$1:$AK$41"}</definedName>
    <definedName name="elkjfds_1_2" hidden="1">{"'gráf jan00'!$A$1:$AK$41"}</definedName>
    <definedName name="elkjfds_2" localSheetId="13" hidden="1">{"'gráf jan00'!$A$1:$AK$41"}</definedName>
    <definedName name="elkjfds_2" hidden="1">{"'gráf jan00'!$A$1:$AK$41"}</definedName>
    <definedName name="Elton" localSheetId="13" hidden="1">{"'RR'!$A$2:$E$81"}</definedName>
    <definedName name="Elton" hidden="1">{"'RR'!$A$2:$E$81"}</definedName>
    <definedName name="Em">#REF!</definedName>
    <definedName name="EMN">#REF!</definedName>
    <definedName name="EmpAux" hidden="1">""</definedName>
    <definedName name="EmpMn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r" hidden="1">#REF!</definedName>
    <definedName name="empresa" localSheetId="9">#REF!</definedName>
    <definedName name="empresa">#REF!</definedName>
    <definedName name="emul">#NAME?</definedName>
    <definedName name="EMULPOL">'[70]CUSTO MATERIAL'!$F$28</definedName>
    <definedName name="EMULPOLROO">'[70]CALCULOS AUXILIARES'!$E$42</definedName>
    <definedName name="ENERGIA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." localSheetId="13" hidden="1">{#N/A,#N/A,FALSE,"MO (2)"}</definedName>
    <definedName name="eng." hidden="1">{#N/A,#N/A,FALSE,"MO (2)"}</definedName>
    <definedName name="ENGENHARIA" localSheetId="13" hidden="1">{#N/A,#N/A,FALSE,"MO (2)"}</definedName>
    <definedName name="ENGENHARIA" hidden="1">{#N/A,#N/A,FALSE,"MO (2)"}</definedName>
    <definedName name="ENGEVIX" localSheetId="9">#REF!</definedName>
    <definedName name="ENGEVIX">#REF!</definedName>
    <definedName name="ENLEIV">#REF!</definedName>
    <definedName name="ENLEIV_10">#REF!</definedName>
    <definedName name="ENLEIV_12">#REF!</definedName>
    <definedName name="ENLEIV_9">#REF!</definedName>
    <definedName name="Enrocamento" localSheetId="13">Plan1</definedName>
    <definedName name="Enrocamento" localSheetId="10">#N/A</definedName>
    <definedName name="Enrocamento" localSheetId="9">MODELO!plan1</definedName>
    <definedName name="Enrocamento" localSheetId="15">'Modelo 10.0 - Resumo'!plan1</definedName>
    <definedName name="Enrocamento" localSheetId="17">#N/A</definedName>
    <definedName name="Enrocamento">Plan1</definedName>
    <definedName name="Enrocamento_1">#NAME?</definedName>
    <definedName name="Enrocamento_14" localSheetId="10">#REF!</definedName>
    <definedName name="Enrocamento_14" localSheetId="15">#REF!</definedName>
    <definedName name="Enrocamento_14" localSheetId="17">#REF!</definedName>
    <definedName name="Enrocamento_14">#N/A</definedName>
    <definedName name="Enrocamento_18" localSheetId="10">#REF!</definedName>
    <definedName name="Enrocamento_18" localSheetId="15">#REF!</definedName>
    <definedName name="Enrocamento_18" localSheetId="17">#REF!</definedName>
    <definedName name="Enrocamento_18">#N/A</definedName>
    <definedName name="Enrocamento_19" localSheetId="10">#REF!</definedName>
    <definedName name="Enrocamento_19" localSheetId="15">#REF!</definedName>
    <definedName name="Enrocamento_19" localSheetId="17">#REF!</definedName>
    <definedName name="Enrocamento_19">#N/A</definedName>
    <definedName name="Enrocamento_2" localSheetId="10">#REF!</definedName>
    <definedName name="Enrocamento_2" localSheetId="15">#REF!</definedName>
    <definedName name="Enrocamento_2" localSheetId="17">#REF!</definedName>
    <definedName name="Enrocamento_2">#N/A</definedName>
    <definedName name="Enrocamento_20" localSheetId="10">#REF!</definedName>
    <definedName name="Enrocamento_20" localSheetId="15">#REF!</definedName>
    <definedName name="Enrocamento_20" localSheetId="17">#REF!</definedName>
    <definedName name="Enrocamento_20">#N/A</definedName>
    <definedName name="Enrocamento_22" localSheetId="10">#REF!</definedName>
    <definedName name="Enrocamento_22" localSheetId="15">#REF!</definedName>
    <definedName name="Enrocamento_22" localSheetId="17">#REF!</definedName>
    <definedName name="Enrocamento_22">#N/A</definedName>
    <definedName name="Enrocamentos" localSheetId="13" hidden="1">{#N/A,#N/A,TRUE,"Plan1"}</definedName>
    <definedName name="Enrocamentos" hidden="1">{#N/A,#N/A,TRUE,"Plan1"}</definedName>
    <definedName name="Entrega">#REF!</definedName>
    <definedName name="ENTUPIMENTO_AN">#REF!</definedName>
    <definedName name="ENTUPIMENTO_AT">#REF!</definedName>
    <definedName name="ep">'[18]Mão de Obra'!$E$15</definedName>
    <definedName name="EQ" localSheetId="5" hidden="1">#REF!</definedName>
    <definedName name="EQ" localSheetId="7" hidden="1">#REF!</definedName>
    <definedName name="EQ" localSheetId="6" hidden="1">#REF!</definedName>
    <definedName name="EQ" localSheetId="15" hidden="1">#REF!</definedName>
    <definedName name="EQ" localSheetId="16" hidden="1">#REF!</definedName>
    <definedName name="EQ" hidden="1">#REF!</definedName>
    <definedName name="EQ_LEVES">#REF!</definedName>
    <definedName name="EQ_PESADOS">#REF!</definedName>
    <definedName name="Eqele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el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ele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ele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ele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ele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ele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ele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ele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ele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ele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ele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P" localSheetId="10">[35]COMPOS1!#REF!</definedName>
    <definedName name="EQP" localSheetId="9">[29]COMPOS1!#REF!</definedName>
    <definedName name="EQP" localSheetId="15">[35]COMPOS1!#REF!</definedName>
    <definedName name="EQP" localSheetId="17">[35]COMPOS1!#REF!</definedName>
    <definedName name="EQP">[29]COMPOS1!#REF!</definedName>
    <definedName name="EQPM">'[50]Q-01'!#REF!</definedName>
    <definedName name="Equatorial" localSheetId="13" hidden="1">{#N/A,#N/A,FALSE,"TOTAL"}</definedName>
    <definedName name="Equatorial" hidden="1">{#N/A,#N/A,FALSE,"TOTAL"}</definedName>
    <definedName name="Equatorial_1" localSheetId="13" hidden="1">{#N/A,#N/A,FALSE,"TOTAL"}</definedName>
    <definedName name="Equatorial_1" hidden="1">{#N/A,#N/A,FALSE,"TOTAL"}</definedName>
    <definedName name="Equatorial_1_1" localSheetId="13" hidden="1">{#N/A,#N/A,FALSE,"TOTAL"}</definedName>
    <definedName name="Equatorial_1_1" hidden="1">{#N/A,#N/A,FALSE,"TOTAL"}</definedName>
    <definedName name="Equatorial_1_1_1" localSheetId="13" hidden="1">{#N/A,#N/A,FALSE,"TOTAL"}</definedName>
    <definedName name="Equatorial_1_1_1" hidden="1">{#N/A,#N/A,FALSE,"TOTAL"}</definedName>
    <definedName name="Equatorial_1_2" localSheetId="13" hidden="1">{#N/A,#N/A,FALSE,"TOTAL"}</definedName>
    <definedName name="Equatorial_1_2" hidden="1">{#N/A,#N/A,FALSE,"TOTAL"}</definedName>
    <definedName name="Equatorial_2" localSheetId="13" hidden="1">{#N/A,#N/A,FALSE,"TOTAL"}</definedName>
    <definedName name="Equatorial_2" hidden="1">{#N/A,#N/A,FALSE,"TOTAL"}</definedName>
    <definedName name="equip" localSheetId="9">#REF!</definedName>
    <definedName name="equip">#REF!</definedName>
    <definedName name="Equip_dados">[103]BD_Equipamentos!$E$8:$R$137</definedName>
    <definedName name="EQUIP_LEVE">#REF!</definedName>
    <definedName name="EQUIP_PESADO">#REF!</definedName>
    <definedName name="EQUIP_TRANSP_AN">#REF!</definedName>
    <definedName name="EQUIP_TRANSP_AT">#REF!</definedName>
    <definedName name="equipamento" localSheetId="9">#REF!</definedName>
    <definedName name="equipamento">#REF!</definedName>
    <definedName name="equipamento_1" localSheetId="9">#REF!</definedName>
    <definedName name="equipamento_1">#REF!</definedName>
    <definedName name="EQUIPAMENTOS" localSheetId="9">#REF!</definedName>
    <definedName name="EQUIPAMENTOS">#REF!</definedName>
    <definedName name="ER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r" localSheetId="10" hidden="1">[104]Poço!#REF!</definedName>
    <definedName name="er" localSheetId="15" hidden="1">[104]Poço!#REF!</definedName>
    <definedName name="er" localSheetId="17" hidden="1">[104]Poço!#REF!</definedName>
    <definedName name="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r_1" localSheetId="13" hidden="1">{"'gráf jan00'!$A$1:$AK$41"}</definedName>
    <definedName name="er_1" hidden="1">{"'gráf jan00'!$A$1:$AK$41"}</definedName>
    <definedName name="er_1_1" localSheetId="13" hidden="1">{"'gráf jan00'!$A$1:$AK$41"}</definedName>
    <definedName name="er_1_1" hidden="1">{"'gráf jan00'!$A$1:$AK$41"}</definedName>
    <definedName name="er_1_1_1" localSheetId="13" hidden="1">{"'gráf jan00'!$A$1:$AK$41"}</definedName>
    <definedName name="er_1_1_1" hidden="1">{"'gráf jan00'!$A$1:$AK$41"}</definedName>
    <definedName name="er_1_2" localSheetId="13" hidden="1">{"'gráf jan00'!$A$1:$AK$41"}</definedName>
    <definedName name="er_1_2" hidden="1">{"'gráf jan00'!$A$1:$AK$41"}</definedName>
    <definedName name="er_2" localSheetId="13" hidden="1">{"'gráf jan00'!$A$1:$AK$41"}</definedName>
    <definedName name="er_2" hidden="1">{"'gráf jan00'!$A$1:$AK$41"}</definedName>
    <definedName name="ERA" localSheetId="13" hidden="1">{#N/A,#N/A,FALSE,"ORC-ACKE";#N/A,#N/A,FALSE,"RESUMO"}</definedName>
    <definedName name="ERA" hidden="1">{#N/A,#N/A,FALSE,"ORC-ACKE";#N/A,#N/A,FALSE,"RESUMO"}</definedName>
    <definedName name="erb" localSheetId="13" hidden="1">{"'Quadro'!$A$4:$BG$78"}</definedName>
    <definedName name="erb" hidden="1">{"'Quadro'!$A$4:$BG$78"}</definedName>
    <definedName name="erb_1" localSheetId="13" hidden="1">{"'Quadro'!$A$4:$BG$78"}</definedName>
    <definedName name="erb_1" hidden="1">{"'Quadro'!$A$4:$BG$78"}</definedName>
    <definedName name="erb_1_1" localSheetId="13" hidden="1">{"'Quadro'!$A$4:$BG$78"}</definedName>
    <definedName name="erb_1_1" hidden="1">{"'Quadro'!$A$4:$BG$78"}</definedName>
    <definedName name="erb_1_1_1" localSheetId="13" hidden="1">{"'Quadro'!$A$4:$BG$78"}</definedName>
    <definedName name="erb_1_1_1" hidden="1">{"'Quadro'!$A$4:$BG$78"}</definedName>
    <definedName name="erb_1_2" localSheetId="13" hidden="1">{"'Quadro'!$A$4:$BG$78"}</definedName>
    <definedName name="erb_1_2" hidden="1">{"'Quadro'!$A$4:$BG$78"}</definedName>
    <definedName name="erb_2" localSheetId="13" hidden="1">{"'Quadro'!$A$4:$BG$78"}</definedName>
    <definedName name="erb_2" hidden="1">{"'Quadro'!$A$4:$BG$78"}</definedName>
    <definedName name="erc" localSheetId="13" hidden="1">{"'RR'!$A$2:$E$81"}</definedName>
    <definedName name="erc" hidden="1">{"'RR'!$A$2:$E$81"}</definedName>
    <definedName name="erc_1" localSheetId="13" hidden="1">{"'RR'!$A$2:$E$81"}</definedName>
    <definedName name="erc_1" hidden="1">{"'RR'!$A$2:$E$81"}</definedName>
    <definedName name="erc_1_1" localSheetId="13" hidden="1">{"'RR'!$A$2:$E$81"}</definedName>
    <definedName name="erc_1_1" hidden="1">{"'RR'!$A$2:$E$81"}</definedName>
    <definedName name="erc_1_1_1" localSheetId="13" hidden="1">{"'RR'!$A$2:$E$81"}</definedName>
    <definedName name="erc_1_1_1" hidden="1">{"'RR'!$A$2:$E$81"}</definedName>
    <definedName name="erc_1_2" localSheetId="13" hidden="1">{"'RR'!$A$2:$E$81"}</definedName>
    <definedName name="erc_1_2" hidden="1">{"'RR'!$A$2:$E$81"}</definedName>
    <definedName name="erc_2" localSheetId="13" hidden="1">{"'RR'!$A$2:$E$81"}</definedName>
    <definedName name="erc_2" hidden="1">{"'RR'!$A$2:$E$81"}</definedName>
    <definedName name="erdfg" localSheetId="13" hidden="1">{"'gráf jan00'!$A$1:$AK$41"}</definedName>
    <definedName name="erdfg" hidden="1">{"'gráf jan00'!$A$1:$AK$41"}</definedName>
    <definedName name="erdfg_1" localSheetId="13" hidden="1">{"'gráf jan00'!$A$1:$AK$41"}</definedName>
    <definedName name="erdfg_1" hidden="1">{"'gráf jan00'!$A$1:$AK$41"}</definedName>
    <definedName name="erdfg_1_1" localSheetId="13" hidden="1">{"'gráf jan00'!$A$1:$AK$41"}</definedName>
    <definedName name="erdfg_1_1" hidden="1">{"'gráf jan00'!$A$1:$AK$41"}</definedName>
    <definedName name="erdfg_1_1_1" localSheetId="13" hidden="1">{"'gráf jan00'!$A$1:$AK$41"}</definedName>
    <definedName name="erdfg_1_1_1" hidden="1">{"'gráf jan00'!$A$1:$AK$41"}</definedName>
    <definedName name="erdfg_1_2" localSheetId="13" hidden="1">{"'gráf jan00'!$A$1:$AK$41"}</definedName>
    <definedName name="erdfg_1_2" hidden="1">{"'gráf jan00'!$A$1:$AK$41"}</definedName>
    <definedName name="erdfg_2" localSheetId="13" hidden="1">{"'gráf jan00'!$A$1:$AK$41"}</definedName>
    <definedName name="erdfg_2" hidden="1">{"'gráf jan00'!$A$1:$AK$41"}</definedName>
    <definedName name="ERDQWD" localSheetId="13" hidden="1">{"'REL CUSTODIF'!$B$1:$H$72"}</definedName>
    <definedName name="ERDQWD" hidden="1">{"'REL CUSTODIF'!$B$1:$H$72"}</definedName>
    <definedName name="ereerer" localSheetId="13" hidden="1">{#N/A,#N/A,FALSE,"MO (2)"}</definedName>
    <definedName name="ereerer" hidden="1">{#N/A,#N/A,FALSE,"MO (2)"}</definedName>
    <definedName name="erewq">#REF!</definedName>
    <definedName name="EROSOES" localSheetId="13" hidden="1">{#N/A,#N/A,TRUE,"Serviços"}</definedName>
    <definedName name="EROSOES" hidden="1">{#N/A,#N/A,TRUE,"Serviços"}</definedName>
    <definedName name="eroweir" localSheetId="13" hidden="1">{"det (May)",#N/A,FALSE,"June";"sum (MAY YTD)",#N/A,FALSE,"June YTD"}</definedName>
    <definedName name="eroweir" hidden="1">{"det (May)",#N/A,FALSE,"June";"sum (MAY YTD)",#N/A,FALSE,"June YTD"}</definedName>
    <definedName name="eroweir_1" localSheetId="13" hidden="1">{"det (May)",#N/A,FALSE,"June";"sum (MAY YTD)",#N/A,FALSE,"June YTD"}</definedName>
    <definedName name="eroweir_1" hidden="1">{"det (May)",#N/A,FALSE,"June";"sum (MAY YTD)",#N/A,FALSE,"June YTD"}</definedName>
    <definedName name="eroweir_1_1" localSheetId="13" hidden="1">{"det (May)",#N/A,FALSE,"June";"sum (MAY YTD)",#N/A,FALSE,"June YTD"}</definedName>
    <definedName name="eroweir_1_1" hidden="1">{"det (May)",#N/A,FALSE,"June";"sum (MAY YTD)",#N/A,FALSE,"June YTD"}</definedName>
    <definedName name="eroweir_1_1_1" localSheetId="13" hidden="1">{"det (May)",#N/A,FALSE,"June";"sum (MAY YTD)",#N/A,FALSE,"June YTD"}</definedName>
    <definedName name="eroweir_1_1_1" hidden="1">{"det (May)",#N/A,FALSE,"June";"sum (MAY YTD)",#N/A,FALSE,"June YTD"}</definedName>
    <definedName name="eroweir_1_2" localSheetId="13" hidden="1">{"det (May)",#N/A,FALSE,"June";"sum (MAY YTD)",#N/A,FALSE,"June YTD"}</definedName>
    <definedName name="eroweir_1_2" hidden="1">{"det (May)",#N/A,FALSE,"June";"sum (MAY YTD)",#N/A,FALSE,"June YTD"}</definedName>
    <definedName name="eroweir_2" localSheetId="13" hidden="1">{"det (May)",#N/A,FALSE,"June";"sum (MAY YTD)",#N/A,FALSE,"June YTD"}</definedName>
    <definedName name="eroweir_2" hidden="1">{"det (May)",#N/A,FALSE,"June";"sum (MAY YTD)",#N/A,FALSE,"June YTD"}</definedName>
    <definedName name="ERQ4TRWER" localSheetId="13" hidden="1">{"'REL CUSTODIF'!$B$1:$H$72"}</definedName>
    <definedName name="ERQ4TRWER" hidden="1">{"'REL CUSTODIF'!$B$1:$H$72"}</definedName>
    <definedName name="ERQEER" localSheetId="13" hidden="1">{"'REL CUSTODIF'!$B$1:$H$72"}</definedName>
    <definedName name="ERQEER" hidden="1">{"'REL CUSTODIF'!$B$1:$H$72"}</definedName>
    <definedName name="erqwttew" localSheetId="13" hidden="1">{"'gráf jan00'!$A$1:$AK$41"}</definedName>
    <definedName name="erqwttew" hidden="1">{"'gráf jan00'!$A$1:$AK$41"}</definedName>
    <definedName name="erqwttew_1" localSheetId="13" hidden="1">{"'gráf jan00'!$A$1:$AK$41"}</definedName>
    <definedName name="erqwttew_1" hidden="1">{"'gráf jan00'!$A$1:$AK$41"}</definedName>
    <definedName name="erqwttew_1_1" localSheetId="13" hidden="1">{"'gráf jan00'!$A$1:$AK$41"}</definedName>
    <definedName name="erqwttew_1_1" hidden="1">{"'gráf jan00'!$A$1:$AK$41"}</definedName>
    <definedName name="erqwttew_1_1_1" localSheetId="13" hidden="1">{"'gráf jan00'!$A$1:$AK$41"}</definedName>
    <definedName name="erqwttew_1_1_1" hidden="1">{"'gráf jan00'!$A$1:$AK$41"}</definedName>
    <definedName name="erqwttew_1_2" localSheetId="13" hidden="1">{"'gráf jan00'!$A$1:$AK$41"}</definedName>
    <definedName name="erqwttew_1_2" hidden="1">{"'gráf jan00'!$A$1:$AK$41"}</definedName>
    <definedName name="erqwttew_2" localSheetId="13" hidden="1">{"'gráf jan00'!$A$1:$AK$41"}</definedName>
    <definedName name="erqwttew_2" hidden="1">{"'gráf jan00'!$A$1:$AK$41"}</definedName>
    <definedName name="err">[33]!err</definedName>
    <definedName name="ERRO" localSheetId="13" hidden="1">{"'CptDifn'!$AA$32:$AG$32"}</definedName>
    <definedName name="ERRO" hidden="1">{"'CptDifn'!$AA$32:$AG$32"}</definedName>
    <definedName name="ERRO_1" localSheetId="13" hidden="1">{"'CptDifn'!$AA$32:$AG$32"}</definedName>
    <definedName name="ERRO_1" hidden="1">{"'CptDifn'!$AA$32:$AG$32"}</definedName>
    <definedName name="ERRO_1_1" localSheetId="13" hidden="1">{"'CptDifn'!$AA$32:$AG$32"}</definedName>
    <definedName name="ERRO_1_1" hidden="1">{"'CptDifn'!$AA$32:$AG$32"}</definedName>
    <definedName name="ERRO_1_1_1" localSheetId="13" hidden="1">{"'CptDifn'!$AA$32:$AG$32"}</definedName>
    <definedName name="ERRO_1_1_1" hidden="1">{"'CptDifn'!$AA$32:$AG$32"}</definedName>
    <definedName name="ERRO_1_2" localSheetId="13" hidden="1">{"'CptDifn'!$AA$32:$AG$32"}</definedName>
    <definedName name="ERRO_1_2" hidden="1">{"'CptDifn'!$AA$32:$AG$32"}</definedName>
    <definedName name="ERRO_2" localSheetId="13" hidden="1">{"'CptDifn'!$AA$32:$AG$32"}</definedName>
    <definedName name="ERRO_2" hidden="1">{"'CptDifn'!$AA$32:$AG$32"}</definedName>
    <definedName name="ERRO1" localSheetId="13" hidden="1">{"'CptDifn'!$AA$32:$AG$32"}</definedName>
    <definedName name="ERRO1" hidden="1">{"'CptDifn'!$AA$32:$AG$32"}</definedName>
    <definedName name="ERRO1_1" localSheetId="13" hidden="1">{"'CptDifn'!$AA$32:$AG$32"}</definedName>
    <definedName name="ERRO1_1" hidden="1">{"'CptDifn'!$AA$32:$AG$32"}</definedName>
    <definedName name="ERRO1_1_1" localSheetId="13" hidden="1">{"'CptDifn'!$AA$32:$AG$32"}</definedName>
    <definedName name="ERRO1_1_1" hidden="1">{"'CptDifn'!$AA$32:$AG$32"}</definedName>
    <definedName name="ERRO1_1_1_1" localSheetId="13" hidden="1">{"'CptDifn'!$AA$32:$AG$32"}</definedName>
    <definedName name="ERRO1_1_1_1" hidden="1">{"'CptDifn'!$AA$32:$AG$32"}</definedName>
    <definedName name="ERRO1_1_2" localSheetId="13" hidden="1">{"'CptDifn'!$AA$32:$AG$32"}</definedName>
    <definedName name="ERRO1_1_2" hidden="1">{"'CptDifn'!$AA$32:$AG$32"}</definedName>
    <definedName name="ERRO1_2" localSheetId="13" hidden="1">{"'CptDifn'!$AA$32:$AG$32"}</definedName>
    <definedName name="ERRO1_2" hidden="1">{"'CptDifn'!$AA$32:$AG$32"}</definedName>
    <definedName name="ERRO3" localSheetId="13" hidden="1">{"'CptDifn'!$AA$32:$AG$32"}</definedName>
    <definedName name="ERRO3" hidden="1">{"'CptDifn'!$AA$32:$AG$32"}</definedName>
    <definedName name="ERRO3_1" localSheetId="13" hidden="1">{"'CptDifn'!$AA$32:$AG$32"}</definedName>
    <definedName name="ERRO3_1" hidden="1">{"'CptDifn'!$AA$32:$AG$32"}</definedName>
    <definedName name="ERRO3_1_1" localSheetId="13" hidden="1">{"'CptDifn'!$AA$32:$AG$32"}</definedName>
    <definedName name="ERRO3_1_1" hidden="1">{"'CptDifn'!$AA$32:$AG$32"}</definedName>
    <definedName name="ERRO3_1_1_1" localSheetId="13" hidden="1">{"'CptDifn'!$AA$32:$AG$32"}</definedName>
    <definedName name="ERRO3_1_1_1" hidden="1">{"'CptDifn'!$AA$32:$AG$32"}</definedName>
    <definedName name="ERRO3_1_2" localSheetId="13" hidden="1">{"'CptDifn'!$AA$32:$AG$32"}</definedName>
    <definedName name="ERRO3_1_2" hidden="1">{"'CptDifn'!$AA$32:$AG$32"}</definedName>
    <definedName name="ERRO3_2" localSheetId="13" hidden="1">{"'CptDifn'!$AA$32:$AG$32"}</definedName>
    <definedName name="ERRO3_2" hidden="1">{"'CptDifn'!$AA$32:$AG$32"}</definedName>
    <definedName name="ERRO4" localSheetId="13" hidden="1">{"'CptDifn'!$AA$32:$AG$32"}</definedName>
    <definedName name="ERRO4" hidden="1">{"'CptDifn'!$AA$32:$AG$32"}</definedName>
    <definedName name="ERRO4_1" localSheetId="13" hidden="1">{"'CptDifn'!$AA$32:$AG$32"}</definedName>
    <definedName name="ERRO4_1" hidden="1">{"'CptDifn'!$AA$32:$AG$32"}</definedName>
    <definedName name="ERRO4_1_1" localSheetId="13" hidden="1">{"'CptDifn'!$AA$32:$AG$32"}</definedName>
    <definedName name="ERRO4_1_1" hidden="1">{"'CptDifn'!$AA$32:$AG$32"}</definedName>
    <definedName name="ERRO4_1_1_1" localSheetId="13" hidden="1">{"'CptDifn'!$AA$32:$AG$32"}</definedName>
    <definedName name="ERRO4_1_1_1" hidden="1">{"'CptDifn'!$AA$32:$AG$32"}</definedName>
    <definedName name="ERRO4_1_2" localSheetId="13" hidden="1">{"'CptDifn'!$AA$32:$AG$32"}</definedName>
    <definedName name="ERRO4_1_2" hidden="1">{"'CptDifn'!$AA$32:$AG$32"}</definedName>
    <definedName name="ERRO4_2" localSheetId="13" hidden="1">{"'CptDifn'!$AA$32:$AG$32"}</definedName>
    <definedName name="ERRO4_2" hidden="1">{"'CptDifn'!$AA$32:$AG$32"}</definedName>
    <definedName name="ERRO5" localSheetId="13" hidden="1">{"'CptDifn'!$AA$32:$AG$32"}</definedName>
    <definedName name="ERRO5" hidden="1">{"'CptDifn'!$AA$32:$AG$32"}</definedName>
    <definedName name="ERRO5_1" localSheetId="13" hidden="1">{"'CptDifn'!$AA$32:$AG$32"}</definedName>
    <definedName name="ERRO5_1" hidden="1">{"'CptDifn'!$AA$32:$AG$32"}</definedName>
    <definedName name="ERRO5_1_1" localSheetId="13" hidden="1">{"'CptDifn'!$AA$32:$AG$32"}</definedName>
    <definedName name="ERRO5_1_1" hidden="1">{"'CptDifn'!$AA$32:$AG$32"}</definedName>
    <definedName name="ERRO5_1_1_1" localSheetId="13" hidden="1">{"'CptDifn'!$AA$32:$AG$32"}</definedName>
    <definedName name="ERRO5_1_1_1" hidden="1">{"'CptDifn'!$AA$32:$AG$32"}</definedName>
    <definedName name="ERRO5_1_2" localSheetId="13" hidden="1">{"'CptDifn'!$AA$32:$AG$32"}</definedName>
    <definedName name="ERRO5_1_2" hidden="1">{"'CptDifn'!$AA$32:$AG$32"}</definedName>
    <definedName name="ERRO5_2" localSheetId="13" hidden="1">{"'CptDifn'!$AA$32:$AG$32"}</definedName>
    <definedName name="ERRO5_2" hidden="1">{"'CptDifn'!$AA$32:$AG$32"}</definedName>
    <definedName name="ERRO6" localSheetId="13" hidden="1">{"'CptDifn'!$AA$32:$AG$32"}</definedName>
    <definedName name="ERRO6" hidden="1">{"'CptDifn'!$AA$32:$AG$32"}</definedName>
    <definedName name="ERRO6_1" localSheetId="13" hidden="1">{"'CptDifn'!$AA$32:$AG$32"}</definedName>
    <definedName name="ERRO6_1" hidden="1">{"'CptDifn'!$AA$32:$AG$32"}</definedName>
    <definedName name="ERRO6_1_1" localSheetId="13" hidden="1">{"'CptDifn'!$AA$32:$AG$32"}</definedName>
    <definedName name="ERRO6_1_1" hidden="1">{"'CptDifn'!$AA$32:$AG$32"}</definedName>
    <definedName name="ERRO6_1_1_1" localSheetId="13" hidden="1">{"'CptDifn'!$AA$32:$AG$32"}</definedName>
    <definedName name="ERRO6_1_1_1" hidden="1">{"'CptDifn'!$AA$32:$AG$32"}</definedName>
    <definedName name="ERRO6_1_2" localSheetId="13" hidden="1">{"'CptDifn'!$AA$32:$AG$32"}</definedName>
    <definedName name="ERRO6_1_2" hidden="1">{"'CptDifn'!$AA$32:$AG$32"}</definedName>
    <definedName name="ERRO6_2" localSheetId="13" hidden="1">{"'CptDifn'!$AA$32:$AG$32"}</definedName>
    <definedName name="ERRO6_2" hidden="1">{"'CptDifn'!$AA$32:$AG$32"}</definedName>
    <definedName name="ERRRRRRRRRRRRRRRO" localSheetId="13" hidden="1">{"'CptDifn'!$AA$32:$AG$32"}</definedName>
    <definedName name="ERRRRRRRRRRRRRRRO" hidden="1">{"'CptDifn'!$AA$32:$AG$32"}</definedName>
    <definedName name="ERRRRRRRRRRRRRRRO_1" localSheetId="13" hidden="1">{"'CptDifn'!$AA$32:$AG$32"}</definedName>
    <definedName name="ERRRRRRRRRRRRRRRO_1" hidden="1">{"'CptDifn'!$AA$32:$AG$32"}</definedName>
    <definedName name="ERRRRRRRRRRRRRRRO_1_1" localSheetId="13" hidden="1">{"'CptDifn'!$AA$32:$AG$32"}</definedName>
    <definedName name="ERRRRRRRRRRRRRRRO_1_1" hidden="1">{"'CptDifn'!$AA$32:$AG$32"}</definedName>
    <definedName name="ERRRRRRRRRRRRRRRO_1_1_1" localSheetId="13" hidden="1">{"'CptDifn'!$AA$32:$AG$32"}</definedName>
    <definedName name="ERRRRRRRRRRRRRRRO_1_1_1" hidden="1">{"'CptDifn'!$AA$32:$AG$32"}</definedName>
    <definedName name="ERRRRRRRRRRRRRRRO_1_2" localSheetId="13" hidden="1">{"'CptDifn'!$AA$32:$AG$32"}</definedName>
    <definedName name="ERRRRRRRRRRRRRRRO_1_2" hidden="1">{"'CptDifn'!$AA$32:$AG$32"}</definedName>
    <definedName name="ERRRRRRRRRRRRRRRO_2" localSheetId="13" hidden="1">{"'CptDifn'!$AA$32:$AG$32"}</definedName>
    <definedName name="ERRRRRRRRRRRRRRRO_2" hidden="1">{"'CptDifn'!$AA$32:$AG$32"}</definedName>
    <definedName name="ERT">#REF!</definedName>
    <definedName name="ertert" hidden="1">#REF!</definedName>
    <definedName name="erttttt">'[39]Fresagem de Pista Ago-98'!#REF!</definedName>
    <definedName name="erwer" localSheetId="1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GF2R3GF" localSheetId="13" hidden="1">{"'REL CUSTODIF'!$B$1:$H$72"}</definedName>
    <definedName name="ERWGF2R3GF" hidden="1">{"'REL CUSTODIF'!$B$1:$H$72"}</definedName>
    <definedName name="es" localSheetId="13" hidden="1">{"'CptDifn'!$AA$32:$AG$32"}</definedName>
    <definedName name="es" hidden="1">{"'CptDifn'!$AA$32:$AG$32"}</definedName>
    <definedName name="es_1" localSheetId="13" hidden="1">{"'CptDifn'!$AA$32:$AG$32"}</definedName>
    <definedName name="es_1" hidden="1">{"'CptDifn'!$AA$32:$AG$32"}</definedName>
    <definedName name="es_1_1" localSheetId="13" hidden="1">{"'CptDifn'!$AA$32:$AG$32"}</definedName>
    <definedName name="es_1_1" hidden="1">{"'CptDifn'!$AA$32:$AG$32"}</definedName>
    <definedName name="es_1_1_1" localSheetId="13" hidden="1">{"'CptDifn'!$AA$32:$AG$32"}</definedName>
    <definedName name="es_1_1_1" hidden="1">{"'CptDifn'!$AA$32:$AG$32"}</definedName>
    <definedName name="es_1_2" localSheetId="13" hidden="1">{"'CptDifn'!$AA$32:$AG$32"}</definedName>
    <definedName name="es_1_2" hidden="1">{"'CptDifn'!$AA$32:$AG$32"}</definedName>
    <definedName name="es_2" localSheetId="13" hidden="1">{"'CptDifn'!$AA$32:$AG$32"}</definedName>
    <definedName name="es_2" hidden="1">{"'CptDifn'!$AA$32:$AG$32"}</definedName>
    <definedName name="esag">'[101]P A T O  D'!#REF!</definedName>
    <definedName name="Escavação050" localSheetId="9">#REF!</definedName>
    <definedName name="Escavação050">#REF!</definedName>
    <definedName name="Escavação050200" localSheetId="9">#REF!</definedName>
    <definedName name="Escavação050200">#REF!</definedName>
    <definedName name="Escavação051200" localSheetId="9">#REF!</definedName>
    <definedName name="Escavação051200">#REF!</definedName>
    <definedName name="Escavação10001200" localSheetId="9">#REF!</definedName>
    <definedName name="Escavação10001200">#REF!</definedName>
    <definedName name="Escavação200" localSheetId="9">#REF!</definedName>
    <definedName name="Escavação200">#REF!</definedName>
    <definedName name="Escavação201400" localSheetId="9">#REF!</definedName>
    <definedName name="Escavação201400">#REF!</definedName>
    <definedName name="Escavação401600" localSheetId="9">#REF!</definedName>
    <definedName name="Escavação401600">#REF!</definedName>
    <definedName name="Escavação50200" localSheetId="9">#REF!</definedName>
    <definedName name="Escavação50200">#REF!</definedName>
    <definedName name="Escavação601800" localSheetId="9">#REF!</definedName>
    <definedName name="Escavação601800">#REF!</definedName>
    <definedName name="Escavação8011000" localSheetId="9">#REF!</definedName>
    <definedName name="Escavação8011000">#REF!</definedName>
    <definedName name="ESCRITÓRIO" localSheetId="9">#REF!</definedName>
    <definedName name="ESCRITÓRIO">#REF!</definedName>
    <definedName name="esdr" localSheetId="13" hidden="1">{#N/A,#N/A,FALSE,"ROTINA";#N/A,#N/A,FALSE,"ITENS";#N/A,#N/A,FALSE,"ACOMP"}</definedName>
    <definedName name="esdr" hidden="1">{#N/A,#N/A,FALSE,"ROTINA";#N/A,#N/A,FALSE,"ITENS";#N/A,#N/A,FALSE,"ACOMP"}</definedName>
    <definedName name="esdr_1" localSheetId="13" hidden="1">{#N/A,#N/A,FALSE,"ROTINA";#N/A,#N/A,FALSE,"ITENS";#N/A,#N/A,FALSE,"ACOMP"}</definedName>
    <definedName name="esdr_1" hidden="1">{#N/A,#N/A,FALSE,"ROTINA";#N/A,#N/A,FALSE,"ITENS";#N/A,#N/A,FALSE,"ACOMP"}</definedName>
    <definedName name="esdr_1_1" localSheetId="13" hidden="1">{#N/A,#N/A,FALSE,"ROTINA";#N/A,#N/A,FALSE,"ITENS";#N/A,#N/A,FALSE,"ACOMP"}</definedName>
    <definedName name="esdr_1_1" hidden="1">{#N/A,#N/A,FALSE,"ROTINA";#N/A,#N/A,FALSE,"ITENS";#N/A,#N/A,FALSE,"ACOMP"}</definedName>
    <definedName name="esdr_1_1_1" localSheetId="13" hidden="1">{#N/A,#N/A,FALSE,"ROTINA";#N/A,#N/A,FALSE,"ITENS";#N/A,#N/A,FALSE,"ACOMP"}</definedName>
    <definedName name="esdr_1_1_1" hidden="1">{#N/A,#N/A,FALSE,"ROTINA";#N/A,#N/A,FALSE,"ITENS";#N/A,#N/A,FALSE,"ACOMP"}</definedName>
    <definedName name="esdr_1_2" localSheetId="13" hidden="1">{#N/A,#N/A,FALSE,"ROTINA";#N/A,#N/A,FALSE,"ITENS";#N/A,#N/A,FALSE,"ACOMP"}</definedName>
    <definedName name="esdr_1_2" hidden="1">{#N/A,#N/A,FALSE,"ROTINA";#N/A,#N/A,FALSE,"ITENS";#N/A,#N/A,FALSE,"ACOMP"}</definedName>
    <definedName name="esdr_2" localSheetId="13" hidden="1">{#N/A,#N/A,FALSE,"ROTINA";#N/A,#N/A,FALSE,"ITENS";#N/A,#N/A,FALSE,"ACOMP"}</definedName>
    <definedName name="esdr_2" hidden="1">{#N/A,#N/A,FALSE,"ROTINA";#N/A,#N/A,FALSE,"ITENS";#N/A,#N/A,FALSE,"ACOMP"}</definedName>
    <definedName name="ESGOTAMENTO_AN">#REF!</definedName>
    <definedName name="ESGOTAMENTO_AT">#REF!</definedName>
    <definedName name="ESP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BRITA">#REF!</definedName>
    <definedName name="ESPALHAMENTO_AN">#REF!</definedName>
    <definedName name="ESPALHAMENTO_AT">#REF!</definedName>
    <definedName name="ESPCON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LHO">#REF!</definedName>
    <definedName name="ESPESSAMENTO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2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3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xSeção" localSheetId="13">#N/A</definedName>
    <definedName name="EspxSeção" localSheetId="10">NA()</definedName>
    <definedName name="EspxSeção" localSheetId="7">#N/A</definedName>
    <definedName name="EspxSeção" localSheetId="6">#N/A</definedName>
    <definedName name="EspxSeção" localSheetId="15">NA()</definedName>
    <definedName name="EspxSeção" localSheetId="17">NA()</definedName>
    <definedName name="EspxSeção">#N/A</definedName>
    <definedName name="EST" localSheetId="9">#REF!</definedName>
    <definedName name="EST">#REF!</definedName>
    <definedName name="Est_Ant" localSheetId="13">#N/A</definedName>
    <definedName name="Est_Ant" localSheetId="10">NA()</definedName>
    <definedName name="Est_Ant" localSheetId="7">#N/A</definedName>
    <definedName name="Est_Ant" localSheetId="6">#N/A</definedName>
    <definedName name="Est_Ant" localSheetId="15">NA()</definedName>
    <definedName name="Est_Ant" localSheetId="17">NA()</definedName>
    <definedName name="Est_Ant">#N/A</definedName>
    <definedName name="est_B" localSheetId="13" hidden="1">{#N/A,#N/A,FALSE,"PCOL"}</definedName>
    <definedName name="est_B" hidden="1">{#N/A,#N/A,FALSE,"PCOL"}</definedName>
    <definedName name="est_B_1" localSheetId="13" hidden="1">{#N/A,#N/A,FALSE,"PCOL"}</definedName>
    <definedName name="est_B_1" hidden="1">{#N/A,#N/A,FALSE,"PCOL"}</definedName>
    <definedName name="est_B_1_1" localSheetId="13" hidden="1">{#N/A,#N/A,FALSE,"PCOL"}</definedName>
    <definedName name="est_B_1_1" hidden="1">{#N/A,#N/A,FALSE,"PCOL"}</definedName>
    <definedName name="est_B_1_1_1" localSheetId="13" hidden="1">{#N/A,#N/A,FALSE,"PCOL"}</definedName>
    <definedName name="est_B_1_1_1" hidden="1">{#N/A,#N/A,FALSE,"PCOL"}</definedName>
    <definedName name="est_B_1_2" localSheetId="13" hidden="1">{#N/A,#N/A,FALSE,"PCOL"}</definedName>
    <definedName name="est_B_1_2" hidden="1">{#N/A,#N/A,FALSE,"PCOL"}</definedName>
    <definedName name="est_B_2" localSheetId="13" hidden="1">{#N/A,#N/A,FALSE,"PCOL"}</definedName>
    <definedName name="est_B_2" hidden="1">{#N/A,#N/A,FALSE,"PCOL"}</definedName>
    <definedName name="Est_Eixo" localSheetId="13">#N/A</definedName>
    <definedName name="Est_Eixo" localSheetId="10">NA()</definedName>
    <definedName name="Est_Eixo" localSheetId="7">#N/A</definedName>
    <definedName name="Est_Eixo" localSheetId="6">#N/A</definedName>
    <definedName name="Est_Eixo" localSheetId="15">NA()</definedName>
    <definedName name="Est_Eixo" localSheetId="17">NA()</definedName>
    <definedName name="Est_Eixo">#N/A</definedName>
    <definedName name="Est_Pos" localSheetId="13">#N/A</definedName>
    <definedName name="Est_Pos" localSheetId="10">NA()</definedName>
    <definedName name="Est_Pos" localSheetId="7">#N/A</definedName>
    <definedName name="Est_Pos" localSheetId="6">#N/A</definedName>
    <definedName name="Est_Pos" localSheetId="15">NA()</definedName>
    <definedName name="Est_Pos" localSheetId="17">NA()</definedName>
    <definedName name="Est_Pos">#N/A</definedName>
    <definedName name="Est_Talv" localSheetId="13">#N/A</definedName>
    <definedName name="Est_Talv" localSheetId="10">NA()</definedName>
    <definedName name="Est_Talv" localSheetId="7">#N/A</definedName>
    <definedName name="Est_Talv" localSheetId="6">#N/A</definedName>
    <definedName name="Est_Talv" localSheetId="15">NA()</definedName>
    <definedName name="Est_Talv" localSheetId="17">NA()</definedName>
    <definedName name="Est_Talv">#N/A</definedName>
    <definedName name="est1_1" localSheetId="9">#REF!</definedName>
    <definedName name="est1_1">#REF!</definedName>
    <definedName name="est1_14" localSheetId="10">#REF!</definedName>
    <definedName name="est1_14" localSheetId="15">#REF!</definedName>
    <definedName name="est1_14" localSheetId="17">#REF!</definedName>
    <definedName name="est1_14">#N/A</definedName>
    <definedName name="est1_7" localSheetId="9">#REF!</definedName>
    <definedName name="est1_7">[105]DIPRVS12!#REF!</definedName>
    <definedName name="est1_7_1" localSheetId="9">#REF!</definedName>
    <definedName name="est1_7_1">#REF!</definedName>
    <definedName name="est1_7_14" localSheetId="10">#REF!</definedName>
    <definedName name="est1_7_14" localSheetId="15">#REF!</definedName>
    <definedName name="est1_7_14" localSheetId="17">#REF!</definedName>
    <definedName name="est1_7_14">#N/A</definedName>
    <definedName name="EStabilidad" localSheetId="9">#REF!</definedName>
    <definedName name="EStabilidad">#REF!</definedName>
    <definedName name="Estabilidade" localSheetId="9">#NAME?</definedName>
    <definedName name="Estabilidade">#NAME?</definedName>
    <definedName name="EstacaFinal" localSheetId="9">#REF!</definedName>
    <definedName name="EstacaFinal">#REF!</definedName>
    <definedName name="EstacaInicial" localSheetId="9">#REF!</definedName>
    <definedName name="EstacaInicial">#REF!</definedName>
    <definedName name="estacionamento" hidden="1">#REF!</definedName>
    <definedName name="EstKm" localSheetId="13">#VALUE!</definedName>
    <definedName name="EstKm" localSheetId="9">#VALUE!</definedName>
    <definedName name="EstKm">#VALUE!</definedName>
    <definedName name="EstP" localSheetId="13">#VALUE!</definedName>
    <definedName name="EstP" localSheetId="9">#VALUE!</definedName>
    <definedName name="EstP">#VALUE!</definedName>
    <definedName name="Estudo" localSheetId="9">#REF!</definedName>
    <definedName name="Estudo">#REF!</definedName>
    <definedName name="et" localSheetId="13" hidden="1">{"'teste'!$B$2:$R$49"}</definedName>
    <definedName name="et" localSheetId="10">'[18]Mão de Obra'!$E$14</definedName>
    <definedName name="et" localSheetId="15">'[18]Mão de Obra'!$E$14</definedName>
    <definedName name="et" localSheetId="17">'[18]Mão de Obra'!$E$14</definedName>
    <definedName name="et" hidden="1">{"'teste'!$B$2:$R$49"}</definedName>
    <definedName name="et_1" localSheetId="13" hidden="1">{"'teste'!$B$2:$R$49"}</definedName>
    <definedName name="et_1" hidden="1">{"'teste'!$B$2:$R$49"}</definedName>
    <definedName name="et_1_1" localSheetId="13" hidden="1">{"'teste'!$B$2:$R$49"}</definedName>
    <definedName name="et_1_1" hidden="1">{"'teste'!$B$2:$R$49"}</definedName>
    <definedName name="et_1_1_1" localSheetId="13" hidden="1">{"'teste'!$B$2:$R$49"}</definedName>
    <definedName name="et_1_1_1" hidden="1">{"'teste'!$B$2:$R$49"}</definedName>
    <definedName name="et_1_2" localSheetId="13" hidden="1">{"'teste'!$B$2:$R$49"}</definedName>
    <definedName name="et_1_2" hidden="1">{"'teste'!$B$2:$R$49"}</definedName>
    <definedName name="et_2" localSheetId="13" hidden="1">{"'teste'!$B$2:$R$49"}</definedName>
    <definedName name="et_2" hidden="1">{"'teste'!$B$2:$R$49"}</definedName>
    <definedName name="ETA" localSheetId="13" hidden="1">{#N/A,#N/A,FALSE,"Planilha";#N/A,#N/A,FALSE,"Resumo";#N/A,#N/A,FALSE,"Fisico";#N/A,#N/A,FALSE,"Financeiro";#N/A,#N/A,FALSE,"Financeiro"}</definedName>
    <definedName name="ETA" localSheetId="9" hidden="1">{#N/A,#N/A,FALSE,"Planilha";#N/A,#N/A,FALSE,"Resumo";#N/A,#N/A,FALSE,"Fisico";#N/A,#N/A,FALSE,"Financeiro";#N/A,#N/A,FALSE,"Financeiro"}</definedName>
    <definedName name="ETA" hidden="1">{#N/A,#N/A,FALSE,"Planilha";#N/A,#N/A,FALSE,"Resumo";#N/A,#N/A,FALSE,"Fisico";#N/A,#N/A,FALSE,"Financeiro";#N/A,#N/A,FALSE,"Financeiro"}</definedName>
    <definedName name="ETA_1" localSheetId="13" hidden="1">{#N/A,#N/A,FALSE,"Planilha";#N/A,#N/A,FALSE,"Resumo";#N/A,#N/A,FALSE,"Fisico";#N/A,#N/A,FALSE,"Financeiro";#N/A,#N/A,FALSE,"Financeiro"}</definedName>
    <definedName name="ETA_1" localSheetId="9" hidden="1">{#N/A,#N/A,FALSE,"Planilha";#N/A,#N/A,FALSE,"Resumo";#N/A,#N/A,FALSE,"Fisico";#N/A,#N/A,FALSE,"Financeiro";#N/A,#N/A,FALSE,"Financeiro"}</definedName>
    <definedName name="ETA_1" hidden="1">{#N/A,#N/A,FALSE,"Planilha";#N/A,#N/A,FALSE,"Resumo";#N/A,#N/A,FALSE,"Fisico";#N/A,#N/A,FALSE,"Financeiro";#N/A,#N/A,FALSE,"Financeiro"}</definedName>
    <definedName name="etw" localSheetId="13" hidden="1">{"'CptDifn'!$AA$32:$AG$32"}</definedName>
    <definedName name="etw" hidden="1">{"'CptDifn'!$AA$32:$AG$32"}</definedName>
    <definedName name="etw_1" localSheetId="13" hidden="1">{"'CptDifn'!$AA$32:$AG$32"}</definedName>
    <definedName name="etw_1" hidden="1">{"'CptDifn'!$AA$32:$AG$32"}</definedName>
    <definedName name="etw_1_1" localSheetId="13" hidden="1">{"'CptDifn'!$AA$32:$AG$32"}</definedName>
    <definedName name="etw_1_1" hidden="1">{"'CptDifn'!$AA$32:$AG$32"}</definedName>
    <definedName name="etw_1_1_1" localSheetId="13" hidden="1">{"'CptDifn'!$AA$32:$AG$32"}</definedName>
    <definedName name="etw_1_1_1" hidden="1">{"'CptDifn'!$AA$32:$AG$32"}</definedName>
    <definedName name="etw_1_2" localSheetId="13" hidden="1">{"'CptDifn'!$AA$32:$AG$32"}</definedName>
    <definedName name="etw_1_2" hidden="1">{"'CptDifn'!$AA$32:$AG$32"}</definedName>
    <definedName name="etw_2" localSheetId="13" hidden="1">{"'CptDifn'!$AA$32:$AG$32"}</definedName>
    <definedName name="etw_2" hidden="1">{"'CptDifn'!$AA$32:$AG$32"}</definedName>
    <definedName name="etyh" localSheetId="13" hidden="1">{"'CptDifn'!$AA$32:$AG$32"}</definedName>
    <definedName name="etyh" hidden="1">{"'CptDifn'!$AA$32:$AG$32"}</definedName>
    <definedName name="etyh_1" localSheetId="13" hidden="1">{"'CptDifn'!$AA$32:$AG$32"}</definedName>
    <definedName name="etyh_1" hidden="1">{"'CptDifn'!$AA$32:$AG$32"}</definedName>
    <definedName name="etyh_1_1" localSheetId="13" hidden="1">{"'CptDifn'!$AA$32:$AG$32"}</definedName>
    <definedName name="etyh_1_1" hidden="1">{"'CptDifn'!$AA$32:$AG$32"}</definedName>
    <definedName name="etyh_1_1_1" localSheetId="13" hidden="1">{"'CptDifn'!$AA$32:$AG$32"}</definedName>
    <definedName name="etyh_1_1_1" hidden="1">{"'CptDifn'!$AA$32:$AG$32"}</definedName>
    <definedName name="etyh_1_2" localSheetId="13" hidden="1">{"'CptDifn'!$AA$32:$AG$32"}</definedName>
    <definedName name="etyh_1_2" hidden="1">{"'CptDifn'!$AA$32:$AG$32"}</definedName>
    <definedName name="etyh_2" localSheetId="13" hidden="1">{"'CptDifn'!$AA$32:$AG$32"}</definedName>
    <definedName name="etyh_2" hidden="1">{"'CptDifn'!$AA$32:$AG$32"}</definedName>
    <definedName name="EU" localSheetId="13" hidden="1">{#N/A,#N/A,FALSE,"MO (2)"}</definedName>
    <definedName name="eu" localSheetId="10" hidden="1">{#N/A,#N/A,FALSE,"MO (2)"}</definedName>
    <definedName name="EU" localSheetId="9" hidden="1">{#N/A,#N/A,FALSE,"MO (2)"}</definedName>
    <definedName name="eu" localSheetId="15" hidden="1">{#N/A,#N/A,FALSE,"MO (2)"}</definedName>
    <definedName name="eu" localSheetId="17" hidden="1">{#N/A,#N/A,FALSE,"MO (2)"}</definedName>
    <definedName name="EU" hidden="1">{#N/A,#N/A,FALSE,"MO (2)"}</definedName>
    <definedName name="eU_1" localSheetId="13" hidden="1">{#N/A,#N/A,FALSE,"PCOL"}</definedName>
    <definedName name="eU_1" hidden="1">{#N/A,#N/A,FALSE,"PCOL"}</definedName>
    <definedName name="eU_1_1" localSheetId="13" hidden="1">{#N/A,#N/A,FALSE,"PCOL"}</definedName>
    <definedName name="eU_1_1" hidden="1">{#N/A,#N/A,FALSE,"PCOL"}</definedName>
    <definedName name="eU_1_1_1" localSheetId="13" hidden="1">{#N/A,#N/A,FALSE,"PCOL"}</definedName>
    <definedName name="eU_1_1_1" hidden="1">{#N/A,#N/A,FALSE,"PCOL"}</definedName>
    <definedName name="eU_1_2" localSheetId="13" hidden="1">{#N/A,#N/A,FALSE,"PCOL"}</definedName>
    <definedName name="eU_1_2" hidden="1">{#N/A,#N/A,FALSE,"PCOL"}</definedName>
    <definedName name="eU_2" localSheetId="13" hidden="1">{#N/A,#N/A,FALSE,"PCOL"}</definedName>
    <definedName name="eU_2" hidden="1">{#N/A,#N/A,FALSE,"PCOL"}</definedName>
    <definedName name="Euip" localSheetId="13" hidden="1">{#N/A,#N/A,FALSE,"ET-CAPA";#N/A,#N/A,FALSE,"ET-PAG1";#N/A,#N/A,FALSE,"ET-PAG2";#N/A,#N/A,FALSE,"ET-PAG3";#N/A,#N/A,FALSE,"ET-PAG4";#N/A,#N/A,FALSE,"ET-PAG5"}</definedName>
    <definedName name="Euip" hidden="1">{#N/A,#N/A,FALSE,"ET-CAPA";#N/A,#N/A,FALSE,"ET-PAG1";#N/A,#N/A,FALSE,"ET-PAG2";#N/A,#N/A,FALSE,"ET-PAG3";#N/A,#N/A,FALSE,"ET-PAG4";#N/A,#N/A,FALSE,"ET-PAG5"}</definedName>
    <definedName name="Euip_1" localSheetId="13" hidden="1">{#N/A,#N/A,FALSE,"ET-CAPA";#N/A,#N/A,FALSE,"ET-PAG1";#N/A,#N/A,FALSE,"ET-PAG2";#N/A,#N/A,FALSE,"ET-PAG3";#N/A,#N/A,FALSE,"ET-PAG4";#N/A,#N/A,FALSE,"ET-PAG5"}</definedName>
    <definedName name="Euip_1" hidden="1">{#N/A,#N/A,FALSE,"ET-CAPA";#N/A,#N/A,FALSE,"ET-PAG1";#N/A,#N/A,FALSE,"ET-PAG2";#N/A,#N/A,FALSE,"ET-PAG3";#N/A,#N/A,FALSE,"ET-PAG4";#N/A,#N/A,FALSE,"ET-PAG5"}</definedName>
    <definedName name="Euip_1_1" localSheetId="13" hidden="1">{#N/A,#N/A,FALSE,"ET-CAPA";#N/A,#N/A,FALSE,"ET-PAG1";#N/A,#N/A,FALSE,"ET-PAG2";#N/A,#N/A,FALSE,"ET-PAG3";#N/A,#N/A,FALSE,"ET-PAG4";#N/A,#N/A,FALSE,"ET-PAG5"}</definedName>
    <definedName name="Euip_1_1" hidden="1">{#N/A,#N/A,FALSE,"ET-CAPA";#N/A,#N/A,FALSE,"ET-PAG1";#N/A,#N/A,FALSE,"ET-PAG2";#N/A,#N/A,FALSE,"ET-PAG3";#N/A,#N/A,FALSE,"ET-PAG4";#N/A,#N/A,FALSE,"ET-PAG5"}</definedName>
    <definedName name="Euip_1_1_1" localSheetId="13" hidden="1">{#N/A,#N/A,FALSE,"ET-CAPA";#N/A,#N/A,FALSE,"ET-PAG1";#N/A,#N/A,FALSE,"ET-PAG2";#N/A,#N/A,FALSE,"ET-PAG3";#N/A,#N/A,FALSE,"ET-PAG4";#N/A,#N/A,FALSE,"ET-PAG5"}</definedName>
    <definedName name="Euip_1_1_1" hidden="1">{#N/A,#N/A,FALSE,"ET-CAPA";#N/A,#N/A,FALSE,"ET-PAG1";#N/A,#N/A,FALSE,"ET-PAG2";#N/A,#N/A,FALSE,"ET-PAG3";#N/A,#N/A,FALSE,"ET-PAG4";#N/A,#N/A,FALSE,"ET-PAG5"}</definedName>
    <definedName name="Euip_1_2" localSheetId="13" hidden="1">{#N/A,#N/A,FALSE,"ET-CAPA";#N/A,#N/A,FALSE,"ET-PAG1";#N/A,#N/A,FALSE,"ET-PAG2";#N/A,#N/A,FALSE,"ET-PAG3";#N/A,#N/A,FALSE,"ET-PAG4";#N/A,#N/A,FALSE,"ET-PAG5"}</definedName>
    <definedName name="Euip_1_2" hidden="1">{#N/A,#N/A,FALSE,"ET-CAPA";#N/A,#N/A,FALSE,"ET-PAG1";#N/A,#N/A,FALSE,"ET-PAG2";#N/A,#N/A,FALSE,"ET-PAG3";#N/A,#N/A,FALSE,"ET-PAG4";#N/A,#N/A,FALSE,"ET-PAG5"}</definedName>
    <definedName name="Euip_2" localSheetId="13" hidden="1">{#N/A,#N/A,FALSE,"ET-CAPA";#N/A,#N/A,FALSE,"ET-PAG1";#N/A,#N/A,FALSE,"ET-PAG2";#N/A,#N/A,FALSE,"ET-PAG3";#N/A,#N/A,FALSE,"ET-PAG4";#N/A,#N/A,FALSE,"ET-PAG5"}</definedName>
    <definedName name="Euip_2" hidden="1">{#N/A,#N/A,FALSE,"ET-CAPA";#N/A,#N/A,FALSE,"ET-PAG1";#N/A,#N/A,FALSE,"ET-PAG2";#N/A,#N/A,FALSE,"ET-PAG3";#N/A,#N/A,FALSE,"ET-PAG4";#N/A,#N/A,FALSE,"ET-PAG5"}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S" localSheetId="9">#REF!</definedName>
    <definedName name="EVS">#REF!</definedName>
    <definedName name="ewqe" localSheetId="13" hidden="1">{"MDE",#N/A,FALSE,"S-MDE"}</definedName>
    <definedName name="ewqe" hidden="1">{"MDE",#N/A,FALSE,"S-MDE"}</definedName>
    <definedName name="ewqe_1" localSheetId="13" hidden="1">{"MDE",#N/A,FALSE,"S-MDE"}</definedName>
    <definedName name="ewqe_1" hidden="1">{"MDE",#N/A,FALSE,"S-MDE"}</definedName>
    <definedName name="ewqe_1_1" localSheetId="13" hidden="1">{"MDE",#N/A,FALSE,"S-MDE"}</definedName>
    <definedName name="ewqe_1_1" hidden="1">{"MDE",#N/A,FALSE,"S-MDE"}</definedName>
    <definedName name="ewqe_1_1_1" localSheetId="13" hidden="1">{"MDE",#N/A,FALSE,"S-MDE"}</definedName>
    <definedName name="ewqe_1_1_1" hidden="1">{"MDE",#N/A,FALSE,"S-MDE"}</definedName>
    <definedName name="ewqe_1_2" localSheetId="13" hidden="1">{"MDE",#N/A,FALSE,"S-MDE"}</definedName>
    <definedName name="ewqe_1_2" hidden="1">{"MDE",#N/A,FALSE,"S-MDE"}</definedName>
    <definedName name="ewqe_2" localSheetId="13" hidden="1">{"MDE",#N/A,FALSE,"S-MDE"}</definedName>
    <definedName name="ewqe_2" hidden="1">{"MDE",#N/A,FALSE,"S-MDE"}</definedName>
    <definedName name="ewrtwe" localSheetId="13" hidden="1">{"'gráf jan00'!$A$1:$AK$41"}</definedName>
    <definedName name="ewrtwe" hidden="1">{"'gráf jan00'!$A$1:$AK$41"}</definedName>
    <definedName name="ewrtwe_1" localSheetId="13" hidden="1">{"'gráf jan00'!$A$1:$AK$41"}</definedName>
    <definedName name="ewrtwe_1" hidden="1">{"'gráf jan00'!$A$1:$AK$41"}</definedName>
    <definedName name="ewrtwe_1_1" localSheetId="13" hidden="1">{"'gráf jan00'!$A$1:$AK$41"}</definedName>
    <definedName name="ewrtwe_1_1" hidden="1">{"'gráf jan00'!$A$1:$AK$41"}</definedName>
    <definedName name="ewrtwe_1_1_1" localSheetId="13" hidden="1">{"'gráf jan00'!$A$1:$AK$41"}</definedName>
    <definedName name="ewrtwe_1_1_1" hidden="1">{"'gráf jan00'!$A$1:$AK$41"}</definedName>
    <definedName name="ewrtwe_1_2" localSheetId="13" hidden="1">{"'gráf jan00'!$A$1:$AK$41"}</definedName>
    <definedName name="ewrtwe_1_2" hidden="1">{"'gráf jan00'!$A$1:$AK$41"}</definedName>
    <definedName name="ewrtwe_2" localSheetId="13" hidden="1">{"'gráf jan00'!$A$1:$AK$41"}</definedName>
    <definedName name="ewrtwe_2" hidden="1">{"'gráf jan00'!$A$1:$AK$41"}</definedName>
    <definedName name="ewt">'[106]P A T O 98 D'!#REF!</definedName>
    <definedName name="EXA" localSheetId="10">'[44]PRO-08'!#REF!</definedName>
    <definedName name="EXA" localSheetId="9">#REF!</definedName>
    <definedName name="EXA" localSheetId="15">'[44]PRO-08'!#REF!</definedName>
    <definedName name="EXA" localSheetId="17">'[44]PRO-08'!#REF!</definedName>
    <definedName name="EXA">'[45]PRO-08'!#REF!</definedName>
    <definedName name="EXA_11">[32]PRO_08!#REF!</definedName>
    <definedName name="EXA_15">[32]PRO_08!#REF!</definedName>
    <definedName name="EXA_24">'[46]PRO-08'!#REF!</definedName>
    <definedName name="EXA_26">'[47]PRO-08'!#REF!</definedName>
    <definedName name="EXA_27">'[46]PRO-08'!#REF!</definedName>
    <definedName name="EXA_27_11">[48]PRO_08!#REF!</definedName>
    <definedName name="EXA_9">'[46]PRO-08'!#REF!</definedName>
    <definedName name="EXA_9_11">[48]PRO_08!#REF!</definedName>
    <definedName name="Excel_BuiltIn__FilterDatabase_1" localSheetId="9">#REF!</definedName>
    <definedName name="Excel_BuiltIn__FilterDatabase_1">#REF!</definedName>
    <definedName name="Excel_BuiltIn__FilterDatabase_1_1" localSheetId="9">#REF!</definedName>
    <definedName name="Excel_BuiltIn__FilterDatabase_1_1">#REF!</definedName>
    <definedName name="Excel_BuiltIn__FilterDatabase_1_14" localSheetId="10">#REF!</definedName>
    <definedName name="Excel_BuiltIn__FilterDatabase_1_14" localSheetId="15">#REF!</definedName>
    <definedName name="Excel_BuiltIn__FilterDatabase_1_14" localSheetId="17">#REF!</definedName>
    <definedName name="Excel_BuiltIn__FilterDatabase_1_14">#N/A</definedName>
    <definedName name="Excel_BuiltIn__FilterDatabase_10" localSheetId="9">#REF!</definedName>
    <definedName name="Excel_BuiltIn__FilterDatabase_10">#REF!</definedName>
    <definedName name="Excel_BuiltIn__FilterDatabase_11" localSheetId="9">#REF!</definedName>
    <definedName name="Excel_BuiltIn__FilterDatabase_11">#REF!</definedName>
    <definedName name="Excel_BuiltIn__FilterDatabase_12" localSheetId="9">#REF!</definedName>
    <definedName name="Excel_BuiltIn__FilterDatabase_12">#REF!</definedName>
    <definedName name="Excel_BuiltIn__FilterDatabase_13" localSheetId="9">#REF!</definedName>
    <definedName name="Excel_BuiltIn__FilterDatabase_13">#REF!</definedName>
    <definedName name="Excel_BuiltIn__FilterDatabase_14" localSheetId="9">#REF!</definedName>
    <definedName name="Excel_BuiltIn__FilterDatabase_14">#REF!</definedName>
    <definedName name="Excel_BuiltIn__FilterDatabase_15" localSheetId="9">#REF!</definedName>
    <definedName name="Excel_BuiltIn__FilterDatabase_15">#REF!</definedName>
    <definedName name="Excel_BuiltIn__FilterDatabase_16" localSheetId="9">#REF!</definedName>
    <definedName name="Excel_BuiltIn__FilterDatabase_16">#REF!</definedName>
    <definedName name="Excel_BuiltIn__FilterDatabase_17" localSheetId="9">#REF!</definedName>
    <definedName name="Excel_BuiltIn__FilterDatabase_17">#REF!</definedName>
    <definedName name="Excel_BuiltIn__FilterDatabase_18" localSheetId="9">#REF!</definedName>
    <definedName name="Excel_BuiltIn__FilterDatabase_18">#REF!</definedName>
    <definedName name="Excel_BuiltIn__FilterDatabase_19" localSheetId="9">#REF!</definedName>
    <definedName name="Excel_BuiltIn__FilterDatabase_19">#REF!</definedName>
    <definedName name="Excel_BuiltIn__FilterDatabase_2" localSheetId="9">#REF!</definedName>
    <definedName name="Excel_BuiltIn__FilterDatabase_2">#REF!</definedName>
    <definedName name="Excel_BuiltIn__FilterDatabase_2_1">#REF!</definedName>
    <definedName name="Excel_BuiltIn__FilterDatabase_2_11" localSheetId="9">#REF!</definedName>
    <definedName name="Excel_BuiltIn__FilterDatabase_2_11">#REF!</definedName>
    <definedName name="Excel_BuiltIn__FilterDatabase_2_12" localSheetId="9">#REF!</definedName>
    <definedName name="Excel_BuiltIn__FilterDatabase_2_12">#REF!</definedName>
    <definedName name="Excel_BuiltIn__FilterDatabase_2_13" localSheetId="9">#REF!</definedName>
    <definedName name="Excel_BuiltIn__FilterDatabase_2_13">#REF!</definedName>
    <definedName name="Excel_BuiltIn__FilterDatabase_2_15" localSheetId="9">#REF!</definedName>
    <definedName name="Excel_BuiltIn__FilterDatabase_2_15">#REF!</definedName>
    <definedName name="Excel_BuiltIn__FilterDatabase_2_16" localSheetId="9">#REF!</definedName>
    <definedName name="Excel_BuiltIn__FilterDatabase_2_16">#REF!</definedName>
    <definedName name="Excel_BuiltIn__FilterDatabase_2_17" localSheetId="9">#REF!</definedName>
    <definedName name="Excel_BuiltIn__FilterDatabase_2_17">#REF!</definedName>
    <definedName name="Excel_BuiltIn__FilterDatabase_2_19" localSheetId="9">#REF!</definedName>
    <definedName name="Excel_BuiltIn__FilterDatabase_2_19">#REF!</definedName>
    <definedName name="Excel_BuiltIn__FilterDatabase_2_2" localSheetId="9">#REF!</definedName>
    <definedName name="Excel_BuiltIn__FilterDatabase_2_2">#REF!</definedName>
    <definedName name="Excel_BuiltIn__FilterDatabase_2_28" localSheetId="9">#REF!</definedName>
    <definedName name="Excel_BuiltIn__FilterDatabase_2_28">#REF!</definedName>
    <definedName name="Excel_BuiltIn__FilterDatabase_2_3" localSheetId="9">#REF!</definedName>
    <definedName name="Excel_BuiltIn__FilterDatabase_2_3">#REF!</definedName>
    <definedName name="Excel_BuiltIn__FilterDatabase_2_4" localSheetId="9">#REF!</definedName>
    <definedName name="Excel_BuiltIn__FilterDatabase_2_4">#REF!</definedName>
    <definedName name="Excel_BuiltIn__FilterDatabase_2_7" localSheetId="9">#REF!</definedName>
    <definedName name="Excel_BuiltIn__FilterDatabase_2_7">#REF!</definedName>
    <definedName name="Excel_BuiltIn__FilterDatabase_2_9" localSheetId="9">#REF!</definedName>
    <definedName name="Excel_BuiltIn__FilterDatabase_2_9">#REF!</definedName>
    <definedName name="Excel_BuiltIn__FilterDatabase_25">#REF!</definedName>
    <definedName name="Excel_BuiltIn__FilterDatabase_3" localSheetId="9">#REF!</definedName>
    <definedName name="Excel_BuiltIn__FilterDatabase_3">#REF!</definedName>
    <definedName name="Excel_BuiltIn__FilterDatabase_4" localSheetId="9">#REF!</definedName>
    <definedName name="Excel_BuiltIn__FilterDatabase_4">#REF!</definedName>
    <definedName name="Excel_BuiltIn__FilterDatabase_5" localSheetId="9">#REF!</definedName>
    <definedName name="Excel_BuiltIn__FilterDatabase_5">#REF!</definedName>
    <definedName name="Excel_BuiltIn__FilterDatabase_6" localSheetId="9">#REF!</definedName>
    <definedName name="Excel_BuiltIn__FilterDatabase_6">#REF!</definedName>
    <definedName name="Excel_BuiltIn__FilterDatabase_7" localSheetId="9">#REF!</definedName>
    <definedName name="Excel_BuiltIn__FilterDatabase_7">#REF!</definedName>
    <definedName name="Excel_BuiltIn__FilterDatabase_8" localSheetId="9">#REF!</definedName>
    <definedName name="Excel_BuiltIn__FilterDatabase_8">#REF!</definedName>
    <definedName name="Excel_BuiltIn__FilterDatabase_9" localSheetId="9">#REF!</definedName>
    <definedName name="Excel_BuiltIn__FilterDatabase_9">#REF!</definedName>
    <definedName name="Excel_BuiltIn_Criteria" localSheetId="9">#REF!</definedName>
    <definedName name="Excel_BuiltIn_Criteria">#REF!</definedName>
    <definedName name="Excel_BuiltIn_Criteria_11" localSheetId="9">#REF!</definedName>
    <definedName name="Excel_BuiltIn_Criteria_11">#REF!</definedName>
    <definedName name="Excel_BuiltIn_Criteria_12" localSheetId="9">#REF!</definedName>
    <definedName name="Excel_BuiltIn_Criteria_12">#REF!</definedName>
    <definedName name="Excel_BuiltIn_Criteria_12_1">#REF!</definedName>
    <definedName name="Excel_BuiltIn_Criteria_13" localSheetId="9">#REF!</definedName>
    <definedName name="Excel_BuiltIn_Criteria_13">#REF!</definedName>
    <definedName name="Excel_BuiltIn_Criteria_15" localSheetId="9">#REF!</definedName>
    <definedName name="Excel_BuiltIn_Criteria_15">#REF!</definedName>
    <definedName name="Excel_BuiltIn_Criteria_16" localSheetId="9">#REF!</definedName>
    <definedName name="Excel_BuiltIn_Criteria_16">#REF!</definedName>
    <definedName name="Excel_BuiltIn_Criteria_17" localSheetId="9">#REF!</definedName>
    <definedName name="Excel_BuiltIn_Criteria_17">#REF!</definedName>
    <definedName name="Excel_BuiltIn_Criteria_19" localSheetId="9">#REF!</definedName>
    <definedName name="Excel_BuiltIn_Criteria_19">#REF!</definedName>
    <definedName name="Excel_BuiltIn_Criteria_2" localSheetId="9">#REF!</definedName>
    <definedName name="Excel_BuiltIn_Criteria_2">#REF!</definedName>
    <definedName name="Excel_BuiltIn_Criteria_28" localSheetId="9">#REF!</definedName>
    <definedName name="Excel_BuiltIn_Criteria_28">#REF!</definedName>
    <definedName name="Excel_BuiltIn_Criteria_3" localSheetId="9">#REF!</definedName>
    <definedName name="Excel_BuiltIn_Criteria_3">#REF!</definedName>
    <definedName name="Excel_BuiltIn_Criteria_3_1">#REF!</definedName>
    <definedName name="Excel_BuiltIn_Criteria_4" localSheetId="9">#REF!</definedName>
    <definedName name="Excel_BuiltIn_Criteria_4">#REF!</definedName>
    <definedName name="Excel_BuiltIn_Criteria_7" localSheetId="9">#REF!</definedName>
    <definedName name="Excel_BuiltIn_Criteria_7">#REF!</definedName>
    <definedName name="Excel_BuiltIn_Criteria_9" localSheetId="9">#REF!</definedName>
    <definedName name="Excel_BuiltIn_Criteria_9">#REF!</definedName>
    <definedName name="Excel_BuiltIn_Criteria_9_1">#REF!</definedName>
    <definedName name="Excel_BuiltIn_Database" localSheetId="9">#REF!</definedName>
    <definedName name="Excel_BuiltIn_Database">#REF!</definedName>
    <definedName name="Excel_BuiltIn_Database_0" localSheetId="9">#REF!</definedName>
    <definedName name="Excel_BuiltIn_Database_0">#REF!</definedName>
    <definedName name="Excel_BuiltIn_Database_0_11" localSheetId="9">#REF!</definedName>
    <definedName name="Excel_BuiltIn_Database_0_11">#REF!</definedName>
    <definedName name="Excel_BuiltIn_Database_0_12" localSheetId="9">#REF!</definedName>
    <definedName name="Excel_BuiltIn_Database_0_12">#REF!</definedName>
    <definedName name="Excel_BuiltIn_Database_0_13" localSheetId="9">#REF!</definedName>
    <definedName name="Excel_BuiltIn_Database_0_13">#REF!</definedName>
    <definedName name="Excel_BuiltIn_Database_0_15" localSheetId="9">#REF!</definedName>
    <definedName name="Excel_BuiltIn_Database_0_15">#REF!</definedName>
    <definedName name="Excel_BuiltIn_Database_0_16" localSheetId="9">#REF!</definedName>
    <definedName name="Excel_BuiltIn_Database_0_16">#REF!</definedName>
    <definedName name="Excel_BuiltIn_Database_0_17" localSheetId="9">#REF!</definedName>
    <definedName name="Excel_BuiltIn_Database_0_17">#REF!</definedName>
    <definedName name="Excel_BuiltIn_Database_0_19" localSheetId="9">#REF!</definedName>
    <definedName name="Excel_BuiltIn_Database_0_19">#REF!</definedName>
    <definedName name="Excel_BuiltIn_Database_0_2" localSheetId="9">#REF!</definedName>
    <definedName name="Excel_BuiltIn_Database_0_2">#REF!</definedName>
    <definedName name="Excel_BuiltIn_Database_0_28" localSheetId="9">#REF!</definedName>
    <definedName name="Excel_BuiltIn_Database_0_28">#REF!</definedName>
    <definedName name="Excel_BuiltIn_Database_0_3" localSheetId="9">#REF!</definedName>
    <definedName name="Excel_BuiltIn_Database_0_3">#REF!</definedName>
    <definedName name="Excel_BuiltIn_Database_0_4" localSheetId="9">#REF!</definedName>
    <definedName name="Excel_BuiltIn_Database_0_4">#REF!</definedName>
    <definedName name="Excel_BuiltIn_Database_0_7" localSheetId="9">#REF!</definedName>
    <definedName name="Excel_BuiltIn_Database_0_7">#REF!</definedName>
    <definedName name="Excel_BuiltIn_Database_0_9" localSheetId="9">#REF!</definedName>
    <definedName name="Excel_BuiltIn_Database_0_9">#REF!</definedName>
    <definedName name="Excel_BuiltIn_Database_1" localSheetId="9">#REF!</definedName>
    <definedName name="Excel_BuiltIn_Database_1">#REF!</definedName>
    <definedName name="Excel_BuiltIn_Database_10">#REF!</definedName>
    <definedName name="Excel_BuiltIn_Database_10_1">#REF!</definedName>
    <definedName name="Excel_BuiltIn_Database_11">#REF!</definedName>
    <definedName name="Excel_BuiltIn_Database_12">#REF!</definedName>
    <definedName name="Excel_BuiltIn_Database_12_1">#REF!</definedName>
    <definedName name="Excel_BuiltIn_Database_13">#REF!</definedName>
    <definedName name="Excel_BuiltIn_Database_15">[107]LVC215O1_1_!$B$1:$O$158</definedName>
    <definedName name="Excel_BuiltIn_Database_2">#REF!</definedName>
    <definedName name="Excel_BuiltIn_Database_2_1">#REF!</definedName>
    <definedName name="Excel_BuiltIn_Database_3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Database_9_1">#REF!</definedName>
    <definedName name="Excel_BuiltIn_Extract">#REF!</definedName>
    <definedName name="Excel_BuiltIn_Print_Area" localSheetId="10">[48]Plan1!#REF!</definedName>
    <definedName name="Excel_BuiltIn_Print_Area" localSheetId="9">#REF!</definedName>
    <definedName name="Excel_BuiltIn_Print_Area" localSheetId="15">[48]Plan1!#REF!</definedName>
    <definedName name="Excel_BuiltIn_Print_Area" localSheetId="17">[48]Plan1!#REF!</definedName>
    <definedName name="Excel_BuiltIn_Print_Area">#REF!</definedName>
    <definedName name="Excel_BuiltIn_Print_Area_1" localSheetId="9">#REF!</definedName>
    <definedName name="Excel_BuiltIn_Print_Area_1">#REF!</definedName>
    <definedName name="Excel_BuiltIn_Print_Area_1_1" localSheetId="9">#REF!</definedName>
    <definedName name="Excel_BuiltIn_Print_Area_1_1">#REF!</definedName>
    <definedName name="Excel_BuiltIn_Print_Area_1_1_1" localSheetId="9">#REF!</definedName>
    <definedName name="Excel_BuiltIn_Print_Area_1_1_1">#REF!</definedName>
    <definedName name="Excel_BuiltIn_Print_Area_1_1_1_1" localSheetId="9">#REF!</definedName>
    <definedName name="Excel_BuiltIn_Print_Area_1_1_1_1">#REF!</definedName>
    <definedName name="Excel_BuiltIn_Print_Area_1_1_1_1_1" localSheetId="9">#REF!</definedName>
    <definedName name="Excel_BuiltIn_Print_Area_1_1_1_1_1">#REF!</definedName>
    <definedName name="Excel_BuiltIn_Print_Area_1_1_1_1_1_1" localSheetId="9">#REF!</definedName>
    <definedName name="Excel_BuiltIn_Print_Area_1_1_1_1_1_1">#REF!</definedName>
    <definedName name="Excel_BuiltIn_Print_Area_1_1_1_1_1_1_1" localSheetId="9">#REF!</definedName>
    <definedName name="Excel_BuiltIn_Print_Area_1_1_1_1_1_1_1">#REF!</definedName>
    <definedName name="Excel_BuiltIn_Print_Area_1_1_1_1_1_1_1_1" localSheetId="9">#REF!</definedName>
    <definedName name="Excel_BuiltIn_Print_Area_1_1_1_1_1_1_1_1">#REF!</definedName>
    <definedName name="Excel_BuiltIn_Print_Area_1_1_1_1_1_1_1_1_1" localSheetId="9">#REF!</definedName>
    <definedName name="Excel_BuiltIn_Print_Area_1_1_1_1_1_1_1_1_1">#REF!</definedName>
    <definedName name="Excel_BuiltIn_Print_Area_1_1_1_1_1_1_1_1_1_1" localSheetId="9">#REF!</definedName>
    <definedName name="Excel_BuiltIn_Print_Area_1_1_1_1_1_1_1_1_1_1">#REF!</definedName>
    <definedName name="Excel_BuiltIn_Print_Area_1_1_1_1_18" localSheetId="10">#REF!</definedName>
    <definedName name="Excel_BuiltIn_Print_Area_1_1_1_1_18" localSheetId="15">#REF!</definedName>
    <definedName name="Excel_BuiltIn_Print_Area_1_1_1_1_18" localSheetId="17">#REF!</definedName>
    <definedName name="Excel_BuiltIn_Print_Area_1_1_1_1_18">#N/A</definedName>
    <definedName name="Excel_BuiltIn_Print_Area_1_1_1_18" localSheetId="10">#REF!</definedName>
    <definedName name="Excel_BuiltIn_Print_Area_1_1_1_18" localSheetId="15">#REF!</definedName>
    <definedName name="Excel_BuiltIn_Print_Area_1_1_1_18" localSheetId="17">#REF!</definedName>
    <definedName name="Excel_BuiltIn_Print_Area_1_1_1_18">#N/A</definedName>
    <definedName name="Excel_BuiltIn_Print_Area_1_1_1_19" localSheetId="10">#REF!</definedName>
    <definedName name="Excel_BuiltIn_Print_Area_1_1_1_19" localSheetId="15">#REF!</definedName>
    <definedName name="Excel_BuiltIn_Print_Area_1_1_1_19" localSheetId="17">#REF!</definedName>
    <definedName name="Excel_BuiltIn_Print_Area_1_1_1_19">#N/A</definedName>
    <definedName name="Excel_BuiltIn_Print_Area_1_1_1_21" localSheetId="9">#REF!</definedName>
    <definedName name="Excel_BuiltIn_Print_Area_1_1_1_21">#REF!</definedName>
    <definedName name="Excel_BuiltIn_Print_Area_1_1_18" localSheetId="10">#REF!</definedName>
    <definedName name="Excel_BuiltIn_Print_Area_1_1_18" localSheetId="15">#REF!</definedName>
    <definedName name="Excel_BuiltIn_Print_Area_1_1_18" localSheetId="17">#REF!</definedName>
    <definedName name="Excel_BuiltIn_Print_Area_1_1_18">#N/A</definedName>
    <definedName name="Excel_BuiltIn_Print_Area_1_1_19" localSheetId="10">#REF!</definedName>
    <definedName name="Excel_BuiltIn_Print_Area_1_1_19" localSheetId="15">#REF!</definedName>
    <definedName name="Excel_BuiltIn_Print_Area_1_1_19" localSheetId="17">#REF!</definedName>
    <definedName name="Excel_BuiltIn_Print_Area_1_1_19">#N/A</definedName>
    <definedName name="Excel_BuiltIn_Print_Area_1_1_21" localSheetId="9">#REF!</definedName>
    <definedName name="Excel_BuiltIn_Print_Area_1_1_21">#REF!</definedName>
    <definedName name="Excel_BuiltIn_Print_Area_1_11" localSheetId="9">#REF!</definedName>
    <definedName name="Excel_BuiltIn_Print_Area_1_11">#REF!</definedName>
    <definedName name="Excel_BuiltIn_Print_Area_1_12" localSheetId="9">#REF!</definedName>
    <definedName name="Excel_BuiltIn_Print_Area_1_12">#REF!</definedName>
    <definedName name="Excel_BuiltIn_Print_Area_1_13" localSheetId="9">#REF!</definedName>
    <definedName name="Excel_BuiltIn_Print_Area_1_13">#REF!</definedName>
    <definedName name="Excel_BuiltIn_Print_Area_1_15" localSheetId="9">#REF!</definedName>
    <definedName name="Excel_BuiltIn_Print_Area_1_15">#REF!</definedName>
    <definedName name="Excel_BuiltIn_Print_Area_1_16" localSheetId="9">#REF!</definedName>
    <definedName name="Excel_BuiltIn_Print_Area_1_16">#REF!</definedName>
    <definedName name="Excel_BuiltIn_Print_Area_1_17" localSheetId="9">#REF!</definedName>
    <definedName name="Excel_BuiltIn_Print_Area_1_17">#REF!</definedName>
    <definedName name="Excel_BuiltIn_Print_Area_1_19" localSheetId="9">#REF!</definedName>
    <definedName name="Excel_BuiltIn_Print_Area_1_19">#REF!</definedName>
    <definedName name="Excel_BuiltIn_Print_Area_1_2" localSheetId="9">#REF!</definedName>
    <definedName name="Excel_BuiltIn_Print_Area_1_2">#REF!</definedName>
    <definedName name="Excel_BuiltIn_Print_Area_1_28" localSheetId="9">#REF!</definedName>
    <definedName name="Excel_BuiltIn_Print_Area_1_28">#REF!</definedName>
    <definedName name="Excel_BuiltIn_Print_Area_1_3" localSheetId="9">#REF!</definedName>
    <definedName name="Excel_BuiltIn_Print_Area_1_3">#REF!</definedName>
    <definedName name="Excel_BuiltIn_Print_Area_1_4" localSheetId="9">#REF!</definedName>
    <definedName name="Excel_BuiltIn_Print_Area_1_4">#REF!</definedName>
    <definedName name="Excel_BuiltIn_Print_Area_1_7" localSheetId="9">#REF!</definedName>
    <definedName name="Excel_BuiltIn_Print_Area_1_7">#REF!</definedName>
    <definedName name="Excel_BuiltIn_Print_Area_1_9" localSheetId="9">#REF!</definedName>
    <definedName name="Excel_BuiltIn_Print_Area_1_9">#REF!</definedName>
    <definedName name="Excel_BuiltIn_Print_Area_10" localSheetId="9">#REF!</definedName>
    <definedName name="Excel_BuiltIn_Print_Area_10">#REF!</definedName>
    <definedName name="Excel_BuiltIn_Print_Area_10_1">#REF!</definedName>
    <definedName name="Excel_BuiltIn_Print_Area_10_10">'[108]Cronog Físico Finaceiro '!#REF!</definedName>
    <definedName name="Excel_BuiltIn_Print_Area_10_12">'[108]Cronog Físico Finaceiro '!#REF!</definedName>
    <definedName name="Excel_BuiltIn_Print_Area_10_15">'[109]Cronog Físico Finaceiro '!#REF!</definedName>
    <definedName name="Excel_BuiltIn_Print_Area_10_3">'[108]Cronog Físico Finaceiro '!#REF!</definedName>
    <definedName name="Excel_BuiltIn_Print_Area_10_9">'[108]Cronog Físico Finaceiro '!#REF!</definedName>
    <definedName name="Excel_BuiltIn_Print_Area_11" localSheetId="9">#REF!</definedName>
    <definedName name="Excel_BuiltIn_Print_Area_11">#REF!</definedName>
    <definedName name="Excel_BuiltIn_Print_Area_11_1" localSheetId="9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 localSheetId="9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 localSheetId="9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4" localSheetId="9">#REF!</definedName>
    <definedName name="Excel_BuiltIn_Print_Area_14">#REF!</definedName>
    <definedName name="Excel_BuiltIn_Print_Area_14_1">#REF!</definedName>
    <definedName name="Excel_BuiltIn_Print_Area_15" localSheetId="9">#REF!</definedName>
    <definedName name="Excel_BuiltIn_Print_Area_15">#REF!</definedName>
    <definedName name="Excel_BuiltIn_Print_Area_15_1">#REF!</definedName>
    <definedName name="Excel_BuiltIn_Print_Area_16" localSheetId="9">#REF!</definedName>
    <definedName name="Excel_BuiltIn_Print_Area_16">#REF!</definedName>
    <definedName name="Excel_BuiltIn_Print_Area_17" localSheetId="9">#REF!</definedName>
    <definedName name="Excel_BuiltIn_Print_Area_17">#REF!</definedName>
    <definedName name="Excel_BuiltIn_Print_Area_17_1">#REF!</definedName>
    <definedName name="Excel_BuiltIn_Print_Area_19">"$#REF!.$A$1:$G$44"</definedName>
    <definedName name="Excel_BuiltIn_Print_Area_2" localSheetId="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_1" localSheetId="9">#REF!</definedName>
    <definedName name="Excel_BuiltIn_Print_Area_2_1_1_1_1">#REF!</definedName>
    <definedName name="Excel_BuiltIn_Print_Area_2_1_1_1_1_1" localSheetId="9">#REF!</definedName>
    <definedName name="Excel_BuiltIn_Print_Area_2_1_1_1_1_1">#REF!</definedName>
    <definedName name="Excel_BuiltIn_Print_Area_2_1_1_1_1_1_1" localSheetId="9">#REF!</definedName>
    <definedName name="Excel_BuiltIn_Print_Area_2_1_1_1_1_1_1">#REF!</definedName>
    <definedName name="Excel_BuiltIn_Print_Area_2_1_1_1_1_1_1_1" localSheetId="9">#REF!</definedName>
    <definedName name="Excel_BuiltIn_Print_Area_2_1_1_1_1_1_1_1">#REF!</definedName>
    <definedName name="Excel_BuiltIn_Print_Area_2_1_1_1_1_1_1_1_1" localSheetId="9">#REF!</definedName>
    <definedName name="Excel_BuiltIn_Print_Area_2_1_1_1_1_1_1_1_1">#REF!</definedName>
    <definedName name="Excel_BuiltIn_Print_Area_2_10">#REF!</definedName>
    <definedName name="Excel_BuiltIn_Print_Area_2_12">#REF!</definedName>
    <definedName name="Excel_BuiltIn_Print_Area_2_21" localSheetId="9">#REF!</definedName>
    <definedName name="Excel_BuiltIn_Print_Area_2_21">#REF!</definedName>
    <definedName name="Excel_BuiltIn_Print_Area_2_9">#REF!</definedName>
    <definedName name="Excel_BuiltIn_Print_Area_20">"$#REF!.$A$1:$G$33"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3">"$#REF!.$A$1:$H$85"</definedName>
    <definedName name="Excel_BuiltIn_Print_Area_23_1">#REF!</definedName>
    <definedName name="Excel_BuiltIn_Print_Area_24">#REF!</definedName>
    <definedName name="Excel_BuiltIn_Print_Area_25">#N/A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8">#REF!</definedName>
    <definedName name="Excel_BuiltIn_Print_Area_29">[110]DESMATAMENTO!#REF!</definedName>
    <definedName name="Excel_BuiltIn_Print_Area_3" localSheetId="9">#REF!</definedName>
    <definedName name="Excel_BuiltIn_Print_Area_3">#REF!</definedName>
    <definedName name="Excel_BuiltIn_Print_Area_3_1" localSheetId="9">#REF!</definedName>
    <definedName name="Excel_BuiltIn_Print_Area_3_1">#REF!</definedName>
    <definedName name="Excel_BuiltIn_Print_Area_3_1_1" localSheetId="9">#REF!</definedName>
    <definedName name="Excel_BuiltIn_Print_Area_3_1_1">#REF!</definedName>
    <definedName name="Excel_BuiltIn_Print_Area_3_1_1_1" localSheetId="9">#REF!</definedName>
    <definedName name="Excel_BuiltIn_Print_Area_3_1_1_1">#REF!</definedName>
    <definedName name="Excel_BuiltIn_Print_Area_3_1_1_1_1" localSheetId="9">#REF!</definedName>
    <definedName name="Excel_BuiltIn_Print_Area_3_1_1_1_1">#REF!</definedName>
    <definedName name="Excel_BuiltIn_Print_Area_3_1_1_1_1_1" localSheetId="9">#REF!</definedName>
    <definedName name="Excel_BuiltIn_Print_Area_3_1_1_1_1_1">#REF!</definedName>
    <definedName name="Excel_BuiltIn_Print_Area_30">"$#REF!.$A$1:$G$65"</definedName>
    <definedName name="Excel_BuiltIn_Print_Area_30_1">#REF!</definedName>
    <definedName name="Excel_BuiltIn_Print_Area_31_1">#REF!</definedName>
    <definedName name="Excel_BuiltIn_Print_Area_33_1">('[111]TAB_  POÇOS DEFINITIVO _2007  c'!$A$1:$E$115,'[111]TAB_  POÇOS DEFINITIVO _2007  c'!$A$1:$F$65)</definedName>
    <definedName name="Excel_BuiltIn_Print_Area_35">#REF!</definedName>
    <definedName name="Excel_BuiltIn_Print_Area_4">"$#REF!.$A$4:$O$17"</definedName>
    <definedName name="Excel_BuiltIn_Print_Area_4_1" localSheetId="9">#REF!</definedName>
    <definedName name="Excel_BuiltIn_Print_Area_4_1">#REF!</definedName>
    <definedName name="Excel_BuiltIn_Print_Area_4_1_1" localSheetId="9">#REF!</definedName>
    <definedName name="Excel_BuiltIn_Print_Area_4_1_1">#REF!</definedName>
    <definedName name="Excel_BuiltIn_Print_Area_4_1_1_1">#REF!</definedName>
    <definedName name="Excel_BuiltIn_Print_Area_4_1_1_10">#REF!</definedName>
    <definedName name="Excel_BuiltIn_Print_Area_4_1_1_12">#REF!</definedName>
    <definedName name="Excel_BuiltIn_Print_Area_4_1_1_9">#REF!</definedName>
    <definedName name="Excel_BuiltIn_Print_Area_4_1_10">#REF!</definedName>
    <definedName name="Excel_BuiltIn_Print_Area_4_1_12">#REF!</definedName>
    <definedName name="Excel_BuiltIn_Print_Area_4_1_21" localSheetId="9">#REF!</definedName>
    <definedName name="Excel_BuiltIn_Print_Area_4_1_21">#REF!</definedName>
    <definedName name="Excel_BuiltIn_Print_Area_4_1_3">#REF!</definedName>
    <definedName name="Excel_BuiltIn_Print_Area_4_1_9">#REF!</definedName>
    <definedName name="Excel_BuiltIn_Print_Area_49">#REF!</definedName>
    <definedName name="Excel_BuiltIn_Print_Area_5" localSheetId="9">#REF!</definedName>
    <definedName name="Excel_BuiltIn_Print_Area_5">#REF!</definedName>
    <definedName name="Excel_BuiltIn_Print_Area_5_1" localSheetId="9">#REF!</definedName>
    <definedName name="Excel_BuiltIn_Print_Area_5_1">#REF!</definedName>
    <definedName name="Excel_BuiltIn_Print_Area_5_1_1" localSheetId="9">#REF!</definedName>
    <definedName name="Excel_BuiltIn_Print_Area_5_1_1">#REF!</definedName>
    <definedName name="Excel_BuiltIn_Print_Area_5_1_1_1">#REF!</definedName>
    <definedName name="Excel_BuiltIn_Print_Area_6" localSheetId="9">#REF!</definedName>
    <definedName name="Excel_BuiltIn_Print_Area_6">#REF!</definedName>
    <definedName name="Excel_BuiltIn_Print_Area_6_1" localSheetId="10">#REF!</definedName>
    <definedName name="Excel_BuiltIn_Print_Area_6_1" localSheetId="15">#REF!</definedName>
    <definedName name="Excel_BuiltIn_Print_Area_6_1" localSheetId="17">#REF!</definedName>
    <definedName name="Excel_BuiltIn_Print_Area_6_1">#N/A</definedName>
    <definedName name="Excel_BuiltIn_Print_Area_6_1_1">#REF!</definedName>
    <definedName name="Excel_BuiltIn_Print_Area_6_1_1_1">#REF!</definedName>
    <definedName name="Excel_BuiltIn_Print_Area_6_1_1_1_10">#REF!</definedName>
    <definedName name="Excel_BuiltIn_Print_Area_6_1_1_1_12">#REF!</definedName>
    <definedName name="Excel_BuiltIn_Print_Area_6_1_1_1_9">#REF!</definedName>
    <definedName name="Excel_BuiltIn_Print_Area_6_1_1_10">#REF!</definedName>
    <definedName name="Excel_BuiltIn_Print_Area_6_1_1_12">#REF!</definedName>
    <definedName name="Excel_BuiltIn_Print_Area_6_1_1_9">#REF!</definedName>
    <definedName name="Excel_BuiltIn_Print_Area_7" localSheetId="9">#REF!</definedName>
    <definedName name="Excel_BuiltIn_Print_Area_7">#REF!</definedName>
    <definedName name="Excel_BuiltIn_Print_Area_7_1" localSheetId="9">#REF!</definedName>
    <definedName name="Excel_BuiltIn_Print_Area_7_1">#REF!</definedName>
    <definedName name="Excel_BuiltIn_Print_Area_7_1_1" localSheetId="9">#REF!</definedName>
    <definedName name="Excel_BuiltIn_Print_Area_7_1_1">#REF!</definedName>
    <definedName name="Excel_BuiltIn_Print_Area_7_1_1_1" localSheetId="9">#REF!</definedName>
    <definedName name="Excel_BuiltIn_Print_Area_7_1_1_1">#REF!</definedName>
    <definedName name="Excel_BuiltIn_Print_Area_8" localSheetId="9">#REF!</definedName>
    <definedName name="Excel_BuiltIn_Print_Area_8">#REF!</definedName>
    <definedName name="Excel_BuiltIn_Print_Area_8_1" localSheetId="9">#REF!</definedName>
    <definedName name="Excel_BuiltIn_Print_Area_8_1">#REF!</definedName>
    <definedName name="Excel_BuiltIn_Print_Area_8_1_1" localSheetId="9">#REF!</definedName>
    <definedName name="Excel_BuiltIn_Print_Area_8_1_1">#REF!</definedName>
    <definedName name="Excel_BuiltIn_Print_Area_8_1_1_1">#REF!</definedName>
    <definedName name="Excel_BuiltIn_Print_Area_9" localSheetId="9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">#REF!</definedName>
    <definedName name="Excel_BuiltIn_Print_Titles_1" localSheetId="9">#REF!</definedName>
    <definedName name="Excel_BuiltIn_Print_Titles_1">#REF!</definedName>
    <definedName name="Excel_BuiltIn_Print_Titles_1_1" localSheetId="9">#REF!</definedName>
    <definedName name="Excel_BuiltIn_Print_Titles_1_1">#REF!</definedName>
    <definedName name="Excel_BuiltIn_Print_Titles_1_1_1" localSheetId="9">#REF!</definedName>
    <definedName name="Excel_BuiltIn_Print_Titles_1_1_1">#REF!</definedName>
    <definedName name="Excel_BuiltIn_Print_Titles_1_1_1_1" localSheetId="9">#REF!</definedName>
    <definedName name="Excel_BuiltIn_Print_Titles_1_1_1_1">#REF!</definedName>
    <definedName name="Excel_BuiltIn_Print_Titles_1_10">'[112]Carimbo de Nota'!#REF!</definedName>
    <definedName name="Excel_BuiltIn_Print_Titles_1_12">'[112]Carimbo de Nota'!#REF!</definedName>
    <definedName name="Excel_BuiltIn_Print_Titles_1_3">'[112]Carimbo de Nota'!#REF!</definedName>
    <definedName name="Excel_BuiltIn_Print_Titles_1_9">'[112]Carimbo de Nota'!#REF!</definedName>
    <definedName name="Excel_BuiltIn_Print_Titles_10" localSheetId="9">#REF!</definedName>
    <definedName name="Excel_BuiltIn_Print_Titles_10">#REF!</definedName>
    <definedName name="Excel_BuiltIn_Print_Titles_10_1_1">#REF!</definedName>
    <definedName name="Excel_BuiltIn_Print_Titles_11" localSheetId="9">#REF!</definedName>
    <definedName name="Excel_BuiltIn_Print_Titles_11">#REF!</definedName>
    <definedName name="Excel_BuiltIn_Print_Titles_11_1">#REF!</definedName>
    <definedName name="Excel_BuiltIn_Print_Titles_11_1_1">#REF!,#REF!</definedName>
    <definedName name="Excel_BuiltIn_Print_Titles_11_1_1_1">#REF!</definedName>
    <definedName name="Excel_BuiltIn_Print_Titles_12" localSheetId="9">#REF!</definedName>
    <definedName name="Excel_BuiltIn_Print_Titles_12">#REF!</definedName>
    <definedName name="Excel_BuiltIn_Print_Titles_12_1" localSheetId="9">#REF!</definedName>
    <definedName name="Excel_BuiltIn_Print_Titles_12_1">#REF!</definedName>
    <definedName name="Excel_BuiltIn_Print_Titles_13" localSheetId="9">#REF!</definedName>
    <definedName name="Excel_BuiltIn_Print_Titles_13">#REF!</definedName>
    <definedName name="Excel_BuiltIn_Print_Titles_13_1" localSheetId="9">#REF!</definedName>
    <definedName name="Excel_BuiltIn_Print_Titles_13_1">#REF!</definedName>
    <definedName name="Excel_BuiltIn_Print_Titles_13_1_1">#REF!</definedName>
    <definedName name="Excel_BuiltIn_Print_Titles_14" localSheetId="9">#REF!</definedName>
    <definedName name="Excel_BuiltIn_Print_Titles_14">#REF!</definedName>
    <definedName name="Excel_BuiltIn_Print_Titles_14_1">#REF!,#REF!</definedName>
    <definedName name="Excel_BuiltIn_Print_Titles_14_1_1">#REF!</definedName>
    <definedName name="Excel_BuiltIn_Print_Titles_14_11">('[32]Capa Memória de Calc'!$A$1:$F$65536,'[32]Capa Memória de Calc'!#REF!)</definedName>
    <definedName name="Excel_BuiltIn_Print_Titles_15" localSheetId="9">#REF!</definedName>
    <definedName name="Excel_BuiltIn_Print_Titles_15">#REF!</definedName>
    <definedName name="Excel_BuiltIn_Print_Titles_15_1">#REF!,#REF!</definedName>
    <definedName name="Excel_BuiltIn_Print_Titles_15_1_1">#REF!,#REF!</definedName>
    <definedName name="Excel_BuiltIn_Print_Titles_15_1_1_1">#REF!,#REF!</definedName>
    <definedName name="Excel_BuiltIn_Print_Titles_16" localSheetId="9">#REF!</definedName>
    <definedName name="Excel_BuiltIn_Print_Titles_16">#REF!</definedName>
    <definedName name="Excel_BuiltIn_Print_Titles_16_1">#REF!,#REF!</definedName>
    <definedName name="Excel_BuiltIn_Print_Titles_16_1_1">#REF!,#REF!</definedName>
    <definedName name="Excel_BuiltIn_Print_Titles_17" localSheetId="9">#REF!</definedName>
    <definedName name="Excel_BuiltIn_Print_Titles_17">#REF!</definedName>
    <definedName name="Excel_BuiltIn_Print_Titles_17_1">#REF!,#REF!</definedName>
    <definedName name="Excel_BuiltIn_Print_Titles_17_1_1">#REF!,#REF!</definedName>
    <definedName name="Excel_BuiltIn_Print_Titles_17_1_1_1">#REF!,#REF!</definedName>
    <definedName name="Excel_BuiltIn_Print_Titles_17_1_1_1_1">#REF!</definedName>
    <definedName name="Excel_BuiltIn_Print_Titles_17_1_1_1_1_1">#REF!</definedName>
    <definedName name="Excel_BuiltIn_Print_Titles_18_1">#REF!,#REF!</definedName>
    <definedName name="Excel_BuiltIn_Print_Titles_18_1_1">#REF!,#REF!</definedName>
    <definedName name="Excel_BuiltIn_Print_Titles_18_1_1_1">#REF!</definedName>
    <definedName name="Excel_BuiltIn_Print_Titles_18_1_1_1_1">#REF!</definedName>
    <definedName name="Excel_BuiltIn_Print_Titles_19_1">#REF!,#REF!</definedName>
    <definedName name="Excel_BuiltIn_Print_Titles_19_1_1">#REF!,#REF!</definedName>
    <definedName name="Excel_BuiltIn_Print_Titles_19_1_1_1">#REF!</definedName>
    <definedName name="Excel_BuiltIn_Print_Titles_19_1_1_1_1">#REF!</definedName>
    <definedName name="Excel_BuiltIn_Print_Titles_2" localSheetId="9">#REF!</definedName>
    <definedName name="Excel_BuiltIn_Print_Titles_2">#REF!</definedName>
    <definedName name="Excel_BuiltIn_Print_Titles_2_1" localSheetId="9">#REF!</definedName>
    <definedName name="Excel_BuiltIn_Print_Titles_2_1">#REF!</definedName>
    <definedName name="Excel_BuiltIn_Print_Titles_2_10">#REF!</definedName>
    <definedName name="Excel_BuiltIn_Print_Titles_2_12">#REF!</definedName>
    <definedName name="Excel_BuiltIn_Print_Titles_2_3" localSheetId="9">#REF!</definedName>
    <definedName name="Excel_BuiltIn_Print_Titles_2_3">#REF!</definedName>
    <definedName name="Excel_BuiltIn_Print_Titles_2_4" localSheetId="9">#REF!</definedName>
    <definedName name="Excel_BuiltIn_Print_Titles_2_4">#REF!</definedName>
    <definedName name="Excel_BuiltIn_Print_Titles_2_5" localSheetId="9">#REF!</definedName>
    <definedName name="Excel_BuiltIn_Print_Titles_2_5">#REF!</definedName>
    <definedName name="Excel_BuiltIn_Print_Titles_2_6" localSheetId="9">#REF!</definedName>
    <definedName name="Excel_BuiltIn_Print_Titles_2_6">#REF!</definedName>
    <definedName name="Excel_BuiltIn_Print_Titles_2_8" localSheetId="9">#REF!</definedName>
    <definedName name="Excel_BuiltIn_Print_Titles_2_8">#REF!</definedName>
    <definedName name="Excel_BuiltIn_Print_Titles_2_9">#REF!</definedName>
    <definedName name="Excel_BuiltIn_Print_Titles_20_1">#REF!,#REF!</definedName>
    <definedName name="Excel_BuiltIn_Print_Titles_20_1_1">#REF!,#REF!</definedName>
    <definedName name="Excel_BuiltIn_Print_Titles_21_1">#REF!,#REF!</definedName>
    <definedName name="Excel_BuiltIn_Print_Titles_21_1_1">#REF!,#REF!</definedName>
    <definedName name="Excel_BuiltIn_Print_Titles_21_1_1_1">#REF!</definedName>
    <definedName name="Excel_BuiltIn_Print_Titles_21_1_1_1_1">#REF!</definedName>
    <definedName name="Excel_BuiltIn_Print_Titles_24">"$#REF!.$A$1:$IV$8"</definedName>
    <definedName name="Excel_BuiltIn_Print_Titles_3">"$#REF!.$A$5:$IV$10"</definedName>
    <definedName name="Excel_BuiltIn_Print_Titles_3_1" localSheetId="9">#REF!</definedName>
    <definedName name="Excel_BuiltIn_Print_Titles_3_1">#REF!</definedName>
    <definedName name="Excel_BuiltIn_Print_Titles_3_1_1" localSheetId="9">#REF!</definedName>
    <definedName name="Excel_BuiltIn_Print_Titles_3_1_1">#REF!</definedName>
    <definedName name="Excel_BuiltIn_Print_Titles_4">"$#REF!.$A$4:$IU$13"</definedName>
    <definedName name="Excel_BuiltIn_Print_Titles_4_1_1">#REF!</definedName>
    <definedName name="Excel_BuiltIn_Print_Titles_4_10">#REF!</definedName>
    <definedName name="Excel_BuiltIn_Print_Titles_4_12">#REF!</definedName>
    <definedName name="Excel_BuiltIn_Print_Titles_4_9">#REF!</definedName>
    <definedName name="Excel_BuiltIn_Print_Titles_5" localSheetId="9">#REF!</definedName>
    <definedName name="Excel_BuiltIn_Print_Titles_5">#REF!</definedName>
    <definedName name="Excel_BuiltIn_Print_Titles_5_1" localSheetId="10">([113]CRONFISFIN_!$A$1:$D$65536,[113]CRONFISFIN_!$A$1:$IV$5)</definedName>
    <definedName name="Excel_BuiltIn_Print_Titles_5_1" localSheetId="15">([113]CRONFISFIN_!$A$1:$D$65536,[113]CRONFISFIN_!$A$1:$IV$5)</definedName>
    <definedName name="Excel_BuiltIn_Print_Titles_5_1" localSheetId="17">([113]CRONFISFIN_!$A$1:$D$65536,[113]CRONFISFIN_!$A$1:$IV$5)</definedName>
    <definedName name="Excel_BuiltIn_Print_Titles_5_1">#REF!,#REF!</definedName>
    <definedName name="Excel_BuiltIn_Print_Titles_5_1_15">([114]CRONFISFIN_!$A$1:$D$65536,[114]CRONFISFIN_!$A$1:$IV$5)</definedName>
    <definedName name="Excel_BuiltIn_Print_Titles_6" localSheetId="9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_1_1_1_1_10">#REF!</definedName>
    <definedName name="Excel_BuiltIn_Print_Titles_6_1_1_1_1_12">#REF!</definedName>
    <definedName name="Excel_BuiltIn_Print_Titles_6_1_1_1_1_9">#REF!</definedName>
    <definedName name="Excel_BuiltIn_Print_Titles_6_1_1_10">#REF!</definedName>
    <definedName name="Excel_BuiltIn_Print_Titles_6_1_1_12">#REF!</definedName>
    <definedName name="Excel_BuiltIn_Print_Titles_6_1_1_9">#REF!</definedName>
    <definedName name="Excel_BuiltIn_Print_Titles_6_1_10">#REF!</definedName>
    <definedName name="Excel_BuiltIn_Print_Titles_6_1_12">#REF!</definedName>
    <definedName name="Excel_BuiltIn_Print_Titles_6_1_9">#REF!</definedName>
    <definedName name="Excel_BuiltIn_Print_Titles_7" localSheetId="9">#REF!</definedName>
    <definedName name="Excel_BuiltIn_Print_Titles_7">#REF!</definedName>
    <definedName name="Excel_BuiltIn_Print_Titles_7_1" localSheetId="9">#REF!</definedName>
    <definedName name="Excel_BuiltIn_Print_Titles_7_1">#REF!</definedName>
    <definedName name="Excel_BuiltIn_Print_Titles_7_1_1" localSheetId="9">#REF!</definedName>
    <definedName name="Excel_BuiltIn_Print_Titles_7_1_1">#REF!</definedName>
    <definedName name="Excel_BuiltIn_Print_Titles_8" localSheetId="9">#REF!</definedName>
    <definedName name="Excel_BuiltIn_Print_Titles_8">#REF!</definedName>
    <definedName name="Excel_BuiltIn_Print_Titles_8_1" localSheetId="9">#REF!</definedName>
    <definedName name="Excel_BuiltIn_Print_Titles_8_1">#REF!</definedName>
    <definedName name="Excel_BuiltIn_Print_Titles_8_1_1">#REF!</definedName>
    <definedName name="Excel_BuiltIn_Print_Titles_9" localSheetId="9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1">('[32]Capa Caract_ Seg_'!$A$1:$F$65536,'[32]Capa Caract_ Seg_'!#REF!)</definedName>
    <definedName name="ExecFerro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Pess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ibir_1000" localSheetId="7">[87]!exibir_1000</definedName>
    <definedName name="exibir_1000" localSheetId="6">[87]!exibir_1000</definedName>
    <definedName name="exibir_1000">[87]!exibir_1000</definedName>
    <definedName name="ExibirTudo">#N/A</definedName>
    <definedName name="Exist">#REF!</definedName>
    <definedName name="expansao" localSheetId="13" hidden="1">{"'CptDifn'!$AA$32:$AG$32"}</definedName>
    <definedName name="EXPANSAO" localSheetId="10">#REF!</definedName>
    <definedName name="EXPANSAO" localSheetId="15">#REF!</definedName>
    <definedName name="EXPANSAO" localSheetId="17">#REF!</definedName>
    <definedName name="expansao" hidden="1">{"'CptDifn'!$AA$32:$AG$32"}</definedName>
    <definedName name="EXPLOSIVO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t" localSheetId="9">#REF!</definedName>
    <definedName name="Ext">#REF!</definedName>
    <definedName name="ext.">#REF!</definedName>
    <definedName name="Ext.__pista_simples">#REF!</definedName>
    <definedName name="Ext._de_pista_dupla">#REF!</definedName>
    <definedName name="EXT__m">'[39]Fresagem de Pista Ago-98'!#REF!</definedName>
    <definedName name="EXT_1" localSheetId="9">#REF!</definedName>
    <definedName name="EXT_1">#REF!</definedName>
    <definedName name="EXT_11">#N/A</definedName>
    <definedName name="EXT_12">#N/A</definedName>
    <definedName name="EXT_13">#N/A</definedName>
    <definedName name="EXT_15">#N/A</definedName>
    <definedName name="Ext_2">"'file:///A:/ARQUIVOS R96/EXCEL/PATOs/Pato PRRTN - BR476.xls'#$'P A T O 99 B'.$#REF!$#REF!"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_9">#N/A</definedName>
    <definedName name="Ext2.1">'[14]P A T O 99 B'!#REF!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N">[77]INVENTÁRIO!#REF!</definedName>
    <definedName name="Extens">'[115]P A T O 98 D'!#REF!</definedName>
    <definedName name="Extens_1">"'file:///C:/Documents and Settings/mauricio.ferrao/Desktop/ARQUIVOS R-9-6/Excel/PATOs/BR153_98.XLS'#$'P A T O 98 D'.$#REF!$#REF!"</definedName>
    <definedName name="Extens_3">'[106]P A T O 98 D'!#REF!</definedName>
    <definedName name="Extens_4">'[106]P A T O 98 D'!#REF!</definedName>
    <definedName name="Extens_5">'[106]P A T O 98 D'!#REF!</definedName>
    <definedName name="EXTENSAO">[89]IDENTIFICAÇÃO!$D$9</definedName>
    <definedName name="Extensão" localSheetId="9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 localSheetId="9">#REF!</definedName>
    <definedName name="Extensão_1">#REF!</definedName>
    <definedName name="extensao_10">#REF!</definedName>
    <definedName name="extensao_12">#REF!</definedName>
    <definedName name="Extensao_3">'[101]P A T O  D'!#REF!</definedName>
    <definedName name="Extensao_4">'[101]P A T O  D'!#REF!</definedName>
    <definedName name="Extensao_5">'[101]P A T O  D'!#REF!</definedName>
    <definedName name="EXTENSÃO1">[70]Croqui!$B$7</definedName>
    <definedName name="Extensaoo">'[102]P A T O  D'!#REF!</definedName>
    <definedName name="Extenso" localSheetId="10">#REF!</definedName>
    <definedName name="Extenso" localSheetId="9">MODELO!Extenso</definedName>
    <definedName name="Extenso" localSheetId="15">#REF!</definedName>
    <definedName name="Extenso" localSheetId="17">#REF!</definedName>
    <definedName name="Extenso">#N/A</definedName>
    <definedName name="Extenso_1_10">#N/A</definedName>
    <definedName name="Extenso_1_12">#N/A</definedName>
    <definedName name="Extenso_1_13">#N/A</definedName>
    <definedName name="Extenso_1_15">#N/A</definedName>
    <definedName name="Extenso_1_5">#N/A</definedName>
    <definedName name="Extenso_1_6">#N/A</definedName>
    <definedName name="Extenso_1_7">#N/A</definedName>
    <definedName name="Extenso_1_8">#N/A</definedName>
    <definedName name="Extenso_1_9">#N/A</definedName>
    <definedName name="Extenso_11">#N/A</definedName>
    <definedName name="Extenso_13_10">#N/A</definedName>
    <definedName name="Extenso_13_12">#N/A</definedName>
    <definedName name="Extenso_13_13">#N/A</definedName>
    <definedName name="Extenso_13_15">#N/A</definedName>
    <definedName name="Extenso_13_5">#N/A</definedName>
    <definedName name="Extenso_13_6">#N/A</definedName>
    <definedName name="Extenso_13_7">#N/A</definedName>
    <definedName name="Extenso_13_8">#N/A</definedName>
    <definedName name="Extenso_13_9">#N/A</definedName>
    <definedName name="Extenso_14_10">#N/A</definedName>
    <definedName name="Extenso_14_12">#N/A</definedName>
    <definedName name="Extenso_14_13">#N/A</definedName>
    <definedName name="Extenso_14_15">#N/A</definedName>
    <definedName name="Extenso_14_5">#N/A</definedName>
    <definedName name="Extenso_14_6">#N/A</definedName>
    <definedName name="Extenso_14_7">#N/A</definedName>
    <definedName name="Extenso_14_8">#N/A</definedName>
    <definedName name="Extenso_14_9">#N/A</definedName>
    <definedName name="Extenso_15">#N/A</definedName>
    <definedName name="Extenso_2_10">#N/A</definedName>
    <definedName name="Extenso_2_12">#N/A</definedName>
    <definedName name="Extenso_2_13">#N/A</definedName>
    <definedName name="Extenso_2_15">#N/A</definedName>
    <definedName name="Extenso_2_5">#N/A</definedName>
    <definedName name="Extenso_2_6">#N/A</definedName>
    <definedName name="Extenso_2_7">#N/A</definedName>
    <definedName name="Extenso_2_8">#N/A</definedName>
    <definedName name="Extenso_2_9">#N/A</definedName>
    <definedName name="Extenso_22_10">#N/A</definedName>
    <definedName name="Extenso_22_12">#N/A</definedName>
    <definedName name="Extenso_22_13">#N/A</definedName>
    <definedName name="Extenso_22_15">#N/A</definedName>
    <definedName name="Extenso_22_5">#N/A</definedName>
    <definedName name="Extenso_22_6">#N/A</definedName>
    <definedName name="Extenso_22_7">#N/A</definedName>
    <definedName name="Extenso_22_8">#N/A</definedName>
    <definedName name="Extenso_22_9">#N/A</definedName>
    <definedName name="Extenso_25_10">#N/A</definedName>
    <definedName name="Extenso_25_12">#N/A</definedName>
    <definedName name="Extenso_25_13">#N/A</definedName>
    <definedName name="Extenso_25_15">#N/A</definedName>
    <definedName name="Extenso_25_5">#N/A</definedName>
    <definedName name="Extenso_25_6">#N/A</definedName>
    <definedName name="Extenso_25_7">#N/A</definedName>
    <definedName name="Extenso_25_8">#N/A</definedName>
    <definedName name="Extenso_25_9">#N/A</definedName>
    <definedName name="Extenso_26_10">#N/A</definedName>
    <definedName name="Extenso_26_12">#N/A</definedName>
    <definedName name="Extenso_26_13">#N/A</definedName>
    <definedName name="Extenso_26_15">#N/A</definedName>
    <definedName name="Extenso_26_5">#N/A</definedName>
    <definedName name="Extenso_26_6">#N/A</definedName>
    <definedName name="Extenso_26_7">#N/A</definedName>
    <definedName name="Extenso_26_8">#N/A</definedName>
    <definedName name="Extenso_26_9">#N/A</definedName>
    <definedName name="Extenso_27_10">#N/A</definedName>
    <definedName name="Extenso_27_12">#N/A</definedName>
    <definedName name="Extenso_27_13">#N/A</definedName>
    <definedName name="Extenso_27_15">#N/A</definedName>
    <definedName name="Extenso_27_5">#N/A</definedName>
    <definedName name="Extenso_27_6">#N/A</definedName>
    <definedName name="Extenso_27_7">#N/A</definedName>
    <definedName name="Extenso_27_8">#N/A</definedName>
    <definedName name="Extenso_27_9">#N/A</definedName>
    <definedName name="Extenso_29_10">#N/A</definedName>
    <definedName name="Extenso_29_12">#N/A</definedName>
    <definedName name="Extenso_29_13">#N/A</definedName>
    <definedName name="Extenso_29_15">#N/A</definedName>
    <definedName name="Extenso_29_5">#N/A</definedName>
    <definedName name="Extenso_29_6">#N/A</definedName>
    <definedName name="Extenso_29_7">#N/A</definedName>
    <definedName name="Extenso_29_8">#N/A</definedName>
    <definedName name="Extenso_29_9">#N/A</definedName>
    <definedName name="Extenso_3_10">#N/A</definedName>
    <definedName name="Extenso_3_12">#N/A</definedName>
    <definedName name="Extenso_3_13">#N/A</definedName>
    <definedName name="Extenso_3_15">#N/A</definedName>
    <definedName name="Extenso_3_5">#N/A</definedName>
    <definedName name="Extenso_3_6">#N/A</definedName>
    <definedName name="Extenso_3_7">#N/A</definedName>
    <definedName name="Extenso_3_8">#N/A</definedName>
    <definedName name="Extenso_3_9">#N/A</definedName>
    <definedName name="Extenso_30_10">#N/A</definedName>
    <definedName name="Extenso_30_12">#N/A</definedName>
    <definedName name="Extenso_30_13">#N/A</definedName>
    <definedName name="Extenso_30_15">#N/A</definedName>
    <definedName name="Extenso_30_5">#N/A</definedName>
    <definedName name="Extenso_30_6">#N/A</definedName>
    <definedName name="Extenso_30_7">#N/A</definedName>
    <definedName name="Extenso_30_8">#N/A</definedName>
    <definedName name="Extenso_30_9">#N/A</definedName>
    <definedName name="Extenso_31_10">#N/A</definedName>
    <definedName name="Extenso_31_12">#N/A</definedName>
    <definedName name="Extenso_31_13">#N/A</definedName>
    <definedName name="Extenso_31_15">#N/A</definedName>
    <definedName name="Extenso_31_5">#N/A</definedName>
    <definedName name="Extenso_31_6">#N/A</definedName>
    <definedName name="Extenso_31_7">#N/A</definedName>
    <definedName name="Extenso_31_8">#N/A</definedName>
    <definedName name="Extenso_31_9">#N/A</definedName>
    <definedName name="Extenso_33_10">#N/A</definedName>
    <definedName name="Extenso_33_12">#N/A</definedName>
    <definedName name="Extenso_33_13">#N/A</definedName>
    <definedName name="Extenso_33_15">#N/A</definedName>
    <definedName name="Extenso_33_5">#N/A</definedName>
    <definedName name="Extenso_33_6">#N/A</definedName>
    <definedName name="Extenso_33_7">#N/A</definedName>
    <definedName name="Extenso_33_8">#N/A</definedName>
    <definedName name="Extenso_33_9">#N/A</definedName>
    <definedName name="Extenso_34_10">#N/A</definedName>
    <definedName name="Extenso_34_12">#N/A</definedName>
    <definedName name="Extenso_34_13">#N/A</definedName>
    <definedName name="Extenso_34_15">#N/A</definedName>
    <definedName name="Extenso_34_5">#N/A</definedName>
    <definedName name="Extenso_34_6">#N/A</definedName>
    <definedName name="Extenso_34_7">#N/A</definedName>
    <definedName name="Extenso_34_8">#N/A</definedName>
    <definedName name="Extenso_34_9">#N/A</definedName>
    <definedName name="Extenso_35_10">#N/A</definedName>
    <definedName name="Extenso_35_12">#N/A</definedName>
    <definedName name="Extenso_35_13">#N/A</definedName>
    <definedName name="Extenso_35_15">#N/A</definedName>
    <definedName name="Extenso_35_5">#N/A</definedName>
    <definedName name="Extenso_35_6">#N/A</definedName>
    <definedName name="Extenso_35_7">#N/A</definedName>
    <definedName name="Extenso_35_8">#N/A</definedName>
    <definedName name="Extenso_35_9">#N/A</definedName>
    <definedName name="Extenso_36_10">#N/A</definedName>
    <definedName name="Extenso_36_12">#N/A</definedName>
    <definedName name="Extenso_36_13">#N/A</definedName>
    <definedName name="Extenso_36_15">#N/A</definedName>
    <definedName name="Extenso_36_5">#N/A</definedName>
    <definedName name="Extenso_36_6">#N/A</definedName>
    <definedName name="Extenso_36_7">#N/A</definedName>
    <definedName name="Extenso_36_8">#N/A</definedName>
    <definedName name="Extenso_36_9">#N/A</definedName>
    <definedName name="Extenso_4">#N/A</definedName>
    <definedName name="Extenso_5_10">#N/A</definedName>
    <definedName name="Extenso_5_12">#N/A</definedName>
    <definedName name="Extenso_5_13">#N/A</definedName>
    <definedName name="Extenso_5_15">#N/A</definedName>
    <definedName name="Extenso_5_5">#N/A</definedName>
    <definedName name="Extenso_5_6">#N/A</definedName>
    <definedName name="Extenso_5_7">#N/A</definedName>
    <definedName name="Extenso_5_8">#N/A</definedName>
    <definedName name="Extenso_5_9">#N/A</definedName>
    <definedName name="Extenso_6_10">#N/A</definedName>
    <definedName name="Extenso_6_12">#N/A</definedName>
    <definedName name="Extenso_6_13">#N/A</definedName>
    <definedName name="Extenso_6_15">#N/A</definedName>
    <definedName name="Extenso_6_5">#N/A</definedName>
    <definedName name="Extenso_6_6">#N/A</definedName>
    <definedName name="Extenso_6_7">#N/A</definedName>
    <definedName name="Extenso_6_8">#N/A</definedName>
    <definedName name="Extenso_6_9">#N/A</definedName>
    <definedName name="Extenso_7_10">#N/A</definedName>
    <definedName name="Extenso_7_12">#N/A</definedName>
    <definedName name="Extenso_7_13">#N/A</definedName>
    <definedName name="Extenso_7_15">#N/A</definedName>
    <definedName name="Extenso_7_5">#N/A</definedName>
    <definedName name="Extenso_7_6">#N/A</definedName>
    <definedName name="Extenso_7_7">#N/A</definedName>
    <definedName name="Extenso_7_8">#N/A</definedName>
    <definedName name="Extenso_7_9">#N/A</definedName>
    <definedName name="Extenso_8_10">#N/A</definedName>
    <definedName name="Extenso_8_12">#N/A</definedName>
    <definedName name="Extenso_8_13">#N/A</definedName>
    <definedName name="Extenso_8_15">#N/A</definedName>
    <definedName name="Extenso_8_5">#N/A</definedName>
    <definedName name="Extenso_8_6">#N/A</definedName>
    <definedName name="Extenso_8_7">#N/A</definedName>
    <definedName name="Extenso_8_8">#N/A</definedName>
    <definedName name="Extenso_8_9">#N/A</definedName>
    <definedName name="Extenso_9_10">#N/A</definedName>
    <definedName name="Extenso_9_12">#N/A</definedName>
    <definedName name="Extenso_9_13">#N/A</definedName>
    <definedName name="Extenso_9_15">#N/A</definedName>
    <definedName name="Extenso_9_5">#N/A</definedName>
    <definedName name="Extenso_9_6">#N/A</definedName>
    <definedName name="Extenso_9_7">#N/A</definedName>
    <definedName name="Extenso_9_8">#N/A</definedName>
    <definedName name="Extenso_9_9">#N/A</definedName>
    <definedName name="EXTENSOES" hidden="1">#REF!</definedName>
    <definedName name="ExtFaixa" localSheetId="9">#REF!</definedName>
    <definedName name="ExtFaixa">#REF!</definedName>
    <definedName name="ExtFaixa_2">"'file:///A:/ARQUIVOS R96/EXCEL/PATOs/Pato PRRTN - BR476.xls'#$'P A T O 99 B'.$#REF!$#REF!"</definedName>
    <definedName name="ExtFaixa_3">'[116]P A T O 99 B'!#REF!</definedName>
    <definedName name="ExtFaixa_4">'[116]P A T O 99 B'!#REF!</definedName>
    <definedName name="ExtFaixa_5">'[116]P A T O 99 B'!#REF!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 localSheetId="10">'[14]P A T O 99 B'!#REF!</definedName>
    <definedName name="ExtFaixa2" localSheetId="9">#REF!</definedName>
    <definedName name="ExtFaixa2" localSheetId="15">'[14]P A T O 99 B'!#REF!</definedName>
    <definedName name="ExtFaixa2" localSheetId="17">'[14]P A T O 99 B'!#REF!</definedName>
    <definedName name="ExtFaixa2">'[8]P A T O 99 B'!#REF!</definedName>
    <definedName name="ExtFaixa2_1">"'file:///C:/Documents and Settings/mauricio.ferrao/Desktop/Contratos/PD 005-00/Readequação março-05/WINDOWS.000/TEMP/Pato PRRTN - BR476.xls'#$'P A T O 99 B'.$#REF!$#REF!"</definedName>
    <definedName name="ExtFaixa2_11">'[10]P A T O 99 B'!#REF!</definedName>
    <definedName name="ExtFaixa2_2">"'file:///A:/ARQUIVOS R96/EXCEL/PATOs/Pato PRRTN - BR476.xls'#$'P A T O 99 B'.$#REF!$#REF!"</definedName>
    <definedName name="ExtFaixa2_3">'[15]P A T O 99 B'!#REF!</definedName>
    <definedName name="ExtFaixa2_4">'[15]P A T O 99 B'!#REF!</definedName>
    <definedName name="ExtFaixa2_5">'[15]P A T O 99 B'!#REF!</definedName>
    <definedName name="ExtFaixa22">'[7]P A T O 99 B'!#REF!</definedName>
    <definedName name="ExtFaixaa">'[117]P A T O'!#REF!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xtt">'[117]P A T O'!#REF!</definedName>
    <definedName name="eytuetyueyueytu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y" localSheetId="13" hidden="1">{"'CptDifn'!$AA$32:$AG$32"}</definedName>
    <definedName name="eyty" hidden="1">{"'CptDifn'!$AA$32:$AG$32"}</definedName>
    <definedName name="eyty_1" localSheetId="13" hidden="1">{"'CptDifn'!$AA$32:$AG$32"}</definedName>
    <definedName name="eyty_1" hidden="1">{"'CptDifn'!$AA$32:$AG$32"}</definedName>
    <definedName name="eyty_1_1" localSheetId="13" hidden="1">{"'CptDifn'!$AA$32:$AG$32"}</definedName>
    <definedName name="eyty_1_1" hidden="1">{"'CptDifn'!$AA$32:$AG$32"}</definedName>
    <definedName name="eyty_1_1_1" localSheetId="13" hidden="1">{"'CptDifn'!$AA$32:$AG$32"}</definedName>
    <definedName name="eyty_1_1_1" hidden="1">{"'CptDifn'!$AA$32:$AG$32"}</definedName>
    <definedName name="eyty_1_2" localSheetId="13" hidden="1">{"'CptDifn'!$AA$32:$AG$32"}</definedName>
    <definedName name="eyty_1_2" hidden="1">{"'CptDifn'!$AA$32:$AG$32"}</definedName>
    <definedName name="eyty_2" localSheetId="13" hidden="1">{"'CptDifn'!$AA$32:$AG$32"}</definedName>
    <definedName name="eyty_2" hidden="1">{"'CptDifn'!$AA$32:$AG$32"}</definedName>
    <definedName name="f">#REF!</definedName>
    <definedName name="F_Compl" localSheetId="13">#N/A</definedName>
    <definedName name="F_Compl" localSheetId="10">NA()</definedName>
    <definedName name="F_Compl" localSheetId="7">#N/A</definedName>
    <definedName name="F_Compl" localSheetId="6">#N/A</definedName>
    <definedName name="F_Compl" localSheetId="15">NA()</definedName>
    <definedName name="F_Compl" localSheetId="17">NA()</definedName>
    <definedName name="F_Compl">#N/A</definedName>
    <definedName name="F_Estr" localSheetId="13">#N/A</definedName>
    <definedName name="F_Estr" localSheetId="10">NA()</definedName>
    <definedName name="F_Estr" localSheetId="7">#N/A</definedName>
    <definedName name="F_Estr" localSheetId="6">#N/A</definedName>
    <definedName name="F_Estr" localSheetId="15">NA()</definedName>
    <definedName name="F_Estr" localSheetId="17">NA()</definedName>
    <definedName name="F_Estr">#N/A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" localSheetId="10">#REF!</definedName>
    <definedName name="FA" localSheetId="15">#REF!</definedName>
    <definedName name="FA" localSheetId="17">#REF!</definedName>
    <definedName name="F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biana" localSheetId="13" hidden="1">{"'gráf jan00'!$A$1:$AK$41"}</definedName>
    <definedName name="fabiana" hidden="1">{"'gráf jan00'!$A$1:$AK$41"}</definedName>
    <definedName name="fabiana_1" localSheetId="13" hidden="1">{"'gráf jan00'!$A$1:$AK$41"}</definedName>
    <definedName name="fabiana_1" hidden="1">{"'gráf jan00'!$A$1:$AK$41"}</definedName>
    <definedName name="fabiana_1_1" localSheetId="13" hidden="1">{"'gráf jan00'!$A$1:$AK$41"}</definedName>
    <definedName name="fabiana_1_1" hidden="1">{"'gráf jan00'!$A$1:$AK$41"}</definedName>
    <definedName name="fabiana_1_1_1" localSheetId="13" hidden="1">{"'gráf jan00'!$A$1:$AK$41"}</definedName>
    <definedName name="fabiana_1_1_1" hidden="1">{"'gráf jan00'!$A$1:$AK$41"}</definedName>
    <definedName name="fabiana_1_2" localSheetId="13" hidden="1">{"'gráf jan00'!$A$1:$AK$41"}</definedName>
    <definedName name="fabiana_1_2" hidden="1">{"'gráf jan00'!$A$1:$AK$41"}</definedName>
    <definedName name="fabiana_2" localSheetId="13" hidden="1">{"'gráf jan00'!$A$1:$AK$41"}</definedName>
    <definedName name="fabiana_2" hidden="1">{"'gráf jan00'!$A$1:$AK$41"}</definedName>
    <definedName name="fabio" localSheetId="9">#REF!</definedName>
    <definedName name="fabio">#REF!</definedName>
    <definedName name="Facão" localSheetId="13" hidden="1">{"'171'!$A$1:$Z$50"}</definedName>
    <definedName name="Facão" hidden="1">{"'171'!$A$1:$Z$50"}</definedName>
    <definedName name="Facão_1" localSheetId="13" hidden="1">{"'171'!$A$1:$Z$50"}</definedName>
    <definedName name="Facão_1" hidden="1">{"'171'!$A$1:$Z$50"}</definedName>
    <definedName name="Facão_1_1" localSheetId="13" hidden="1">{"'171'!$A$1:$Z$50"}</definedName>
    <definedName name="Facão_1_1" hidden="1">{"'171'!$A$1:$Z$50"}</definedName>
    <definedName name="Facão_1_1_1" localSheetId="13" hidden="1">{"'171'!$A$1:$Z$50"}</definedName>
    <definedName name="Facão_1_1_1" hidden="1">{"'171'!$A$1:$Z$50"}</definedName>
    <definedName name="Facão_1_2" localSheetId="13" hidden="1">{"'171'!$A$1:$Z$50"}</definedName>
    <definedName name="Facão_1_2" hidden="1">{"'171'!$A$1:$Z$50"}</definedName>
    <definedName name="Facão_2" localSheetId="13" hidden="1">{"'171'!$A$1:$Z$50"}</definedName>
    <definedName name="Facão_2" hidden="1">{"'171'!$A$1:$Z$50"}</definedName>
    <definedName name="FADSFDS" localSheetId="13" hidden="1">{"'REL CUSTODIF'!$B$1:$H$72"}</definedName>
    <definedName name="FADSFDS" hidden="1">{"'REL CUSTODIF'!$B$1:$H$72"}</definedName>
    <definedName name="Fae_08">'[118]Medição (2'!$K$143</definedName>
    <definedName name="Faixa">'[115]P A T O 98 D'!#REF!</definedName>
    <definedName name="Faixa_1">"'file:///C:/Documents and Settings/mauricio.ferrao/Desktop/ARQUIVOS R-9-6/Excel/PATOs/BR153_98.XLS'#$'P A T O 98 D'.$#REF!$#REF!"</definedName>
    <definedName name="Faixa_3">'[106]P A T O 98 D'!#REF!</definedName>
    <definedName name="Faixa_4">'[106]P A T O 98 D'!#REF!</definedName>
    <definedName name="Faixa_5">'[106]P A T O 98 D'!#REF!</definedName>
    <definedName name="FAIXA_AN">#REF!</definedName>
    <definedName name="Faixaa">'[119]P A T O 98 D'!#REF!</definedName>
    <definedName name="FAIXAS" localSheetId="9">#REF!</definedName>
    <definedName name="FAIXAS">#REF!</definedName>
    <definedName name="fanfaefnd" localSheetId="13" hidden="1">{#N/A,#N/A,FALSE,"Planilha";#N/A,#N/A,FALSE,"Resumo";#N/A,#N/A,FALSE,"Fisico";#N/A,#N/A,FALSE,"Financeiro";#N/A,#N/A,FALSE,"Financeiro"}</definedName>
    <definedName name="fanfaefnd" localSheetId="9" hidden="1">{#N/A,#N/A,FALSE,"Planilha";#N/A,#N/A,FALSE,"Resumo";#N/A,#N/A,FALSE,"Fisico";#N/A,#N/A,FALSE,"Financeiro";#N/A,#N/A,FALSE,"Financeiro"}</definedName>
    <definedName name="fanfaefnd" hidden="1">{#N/A,#N/A,FALSE,"Planilha";#N/A,#N/A,FALSE,"Resumo";#N/A,#N/A,FALSE,"Fisico";#N/A,#N/A,FALSE,"Financeiro";#N/A,#N/A,FALSE,"Financeiro"}</definedName>
    <definedName name="FAROL_2" localSheetId="13" hidden="1">{"'gráf jan00'!$A$1:$AK$41"}</definedName>
    <definedName name="FAROL_2" hidden="1">{"'gráf jan00'!$A$1:$AK$41"}</definedName>
    <definedName name="FAROL_2_1" localSheetId="13" hidden="1">{"'gráf jan00'!$A$1:$AK$41"}</definedName>
    <definedName name="FAROL_2_1" hidden="1">{"'gráf jan00'!$A$1:$AK$41"}</definedName>
    <definedName name="FAROL_2_1_1" localSheetId="13" hidden="1">{"'gráf jan00'!$A$1:$AK$41"}</definedName>
    <definedName name="FAROL_2_1_1" hidden="1">{"'gráf jan00'!$A$1:$AK$41"}</definedName>
    <definedName name="FAROL_2_1_1_1" localSheetId="13" hidden="1">{"'gráf jan00'!$A$1:$AK$41"}</definedName>
    <definedName name="FAROL_2_1_1_1" hidden="1">{"'gráf jan00'!$A$1:$AK$41"}</definedName>
    <definedName name="FAROL_2_1_2" localSheetId="13" hidden="1">{"'gráf jan00'!$A$1:$AK$41"}</definedName>
    <definedName name="FAROL_2_1_2" hidden="1">{"'gráf jan00'!$A$1:$AK$41"}</definedName>
    <definedName name="FAROL_2_2" localSheetId="13" hidden="1">{"'gráf jan00'!$A$1:$AK$41"}</definedName>
    <definedName name="FAROL_2_2" hidden="1">{"'gráf jan00'!$A$1:$AK$41"}</definedName>
    <definedName name="FarolAno" localSheetId="13" hidden="1">{"'Quadro'!$A$4:$BG$78"}</definedName>
    <definedName name="FarolAno" hidden="1">{"'Quadro'!$A$4:$BG$78"}</definedName>
    <definedName name="FarolAno_1" localSheetId="13" hidden="1">{"'Quadro'!$A$4:$BG$78"}</definedName>
    <definedName name="FarolAno_1" hidden="1">{"'Quadro'!$A$4:$BG$78"}</definedName>
    <definedName name="FarolAno_1_1" localSheetId="13" hidden="1">{"'Quadro'!$A$4:$BG$78"}</definedName>
    <definedName name="FarolAno_1_1" hidden="1">{"'Quadro'!$A$4:$BG$78"}</definedName>
    <definedName name="FarolAno_1_1_1" localSheetId="13" hidden="1">{"'Quadro'!$A$4:$BG$78"}</definedName>
    <definedName name="FarolAno_1_1_1" hidden="1">{"'Quadro'!$A$4:$BG$78"}</definedName>
    <definedName name="FarolAno_1_2" localSheetId="13" hidden="1">{"'Quadro'!$A$4:$BG$78"}</definedName>
    <definedName name="FarolAno_1_2" hidden="1">{"'Quadro'!$A$4:$BG$78"}</definedName>
    <definedName name="FarolAno_2" localSheetId="13" hidden="1">{"'Quadro'!$A$4:$BG$78"}</definedName>
    <definedName name="FarolAno_2" hidden="1">{"'Quadro'!$A$4:$BG$78"}</definedName>
    <definedName name="fasd" localSheetId="13" hidden="1">{"'gráf jan00'!$A$1:$AK$41"}</definedName>
    <definedName name="fasd" hidden="1">{"'gráf jan00'!$A$1:$AK$41"}</definedName>
    <definedName name="fasd_1" localSheetId="13" hidden="1">{"'gráf jan00'!$A$1:$AK$41"}</definedName>
    <definedName name="fasd_1" hidden="1">{"'gráf jan00'!$A$1:$AK$41"}</definedName>
    <definedName name="fasd_1_1" localSheetId="13" hidden="1">{"'gráf jan00'!$A$1:$AK$41"}</definedName>
    <definedName name="fasd_1_1" hidden="1">{"'gráf jan00'!$A$1:$AK$41"}</definedName>
    <definedName name="fasd_1_1_1" localSheetId="13" hidden="1">{"'gráf jan00'!$A$1:$AK$41"}</definedName>
    <definedName name="fasd_1_1_1" hidden="1">{"'gráf jan00'!$A$1:$AK$41"}</definedName>
    <definedName name="fasd_1_2" localSheetId="13" hidden="1">{"'gráf jan00'!$A$1:$AK$41"}</definedName>
    <definedName name="fasd_1_2" hidden="1">{"'gráf jan00'!$A$1:$AK$41"}</definedName>
    <definedName name="fasd_2" localSheetId="13" hidden="1">{"'gráf jan00'!$A$1:$AK$41"}</definedName>
    <definedName name="fasd_2" hidden="1">{"'gráf jan00'!$A$1:$AK$41"}</definedName>
    <definedName name="FASDF" localSheetId="13" hidden="1">{#N/A,#N/A,FALSE,"ORC-ACKE";#N/A,#N/A,FALSE,"RESUMO"}</definedName>
    <definedName name="FASDF" hidden="1">{#N/A,#N/A,FALSE,"ORC-ACKE";#N/A,#N/A,FALSE,"RESUMO"}</definedName>
    <definedName name="fasdfasfdadsf" localSheetId="13" hidden="1">{"'gráf jan00'!$A$1:$AK$41"}</definedName>
    <definedName name="fasdfasfdadsf" hidden="1">{"'gráf jan00'!$A$1:$AK$41"}</definedName>
    <definedName name="fasdfasfdadsf_1" localSheetId="13" hidden="1">{"'gráf jan00'!$A$1:$AK$41"}</definedName>
    <definedName name="fasdfasfdadsf_1" hidden="1">{"'gráf jan00'!$A$1:$AK$41"}</definedName>
    <definedName name="fasdfasfdadsf_1_1" localSheetId="13" hidden="1">{"'gráf jan00'!$A$1:$AK$41"}</definedName>
    <definedName name="fasdfasfdadsf_1_1" hidden="1">{"'gráf jan00'!$A$1:$AK$41"}</definedName>
    <definedName name="fasdfasfdadsf_1_1_1" localSheetId="13" hidden="1">{"'gráf jan00'!$A$1:$AK$41"}</definedName>
    <definedName name="fasdfasfdadsf_1_1_1" hidden="1">{"'gráf jan00'!$A$1:$AK$41"}</definedName>
    <definedName name="fasdfasfdadsf_1_2" localSheetId="13" hidden="1">{"'gráf jan00'!$A$1:$AK$41"}</definedName>
    <definedName name="fasdfasfdadsf_1_2" hidden="1">{"'gráf jan00'!$A$1:$AK$41"}</definedName>
    <definedName name="fasdfasfdadsf_2" localSheetId="13" hidden="1">{"'gráf jan00'!$A$1:$AK$41"}</definedName>
    <definedName name="fasdfasfdadsf_2" hidden="1">{"'gráf jan00'!$A$1:$AK$41"}</definedName>
    <definedName name="Fase_07">'[118]Medição (2'!#REF!</definedName>
    <definedName name="FATOR1">'[80]TPU-MARÇO_2002'!$L$2:$L$20</definedName>
    <definedName name="fatoradm">#REF!</definedName>
    <definedName name="fatormob">#REF!</definedName>
    <definedName name="FATURAS2002" localSheetId="13" hidden="1">{#N/A,#N/A,TRUE,"Serviços"}</definedName>
    <definedName name="FATURAS2002" localSheetId="10">{#N/A,#N/A,TRUE,"Serviços"}</definedName>
    <definedName name="FATURAS2002" localSheetId="9">{#N/A,#N/A,TRUE,"Serviços"}</definedName>
    <definedName name="FATURAS2002" localSheetId="15">{#N/A,#N/A,TRUE,"Serviços"}</definedName>
    <definedName name="FATURAS2002" localSheetId="17">{#N/A,#N/A,TRUE,"Serviços"}</definedName>
    <definedName name="FATURAS2002" hidden="1">{#N/A,#N/A,TRUE,"Serviços"}</definedName>
    <definedName name="FATURAS2002_1" localSheetId="13">{#N/A,#N/A,TRUE,"Serviços"}</definedName>
    <definedName name="FATURAS2002_1" localSheetId="10">{#N/A,#N/A,TRUE,"Serviços"}</definedName>
    <definedName name="FATURAS2002_1" localSheetId="9">{#N/A,#N/A,TRUE,"Serviços"}</definedName>
    <definedName name="FATURAS2002_1" localSheetId="15">{#N/A,#N/A,TRUE,"Serviços"}</definedName>
    <definedName name="FATURAS2002_1" localSheetId="17">{#N/A,#N/A,TRUE,"Serviços"}</definedName>
    <definedName name="FATURAS2002_1">{#N/A,#N/A,TRUE,"Serviços"}</definedName>
    <definedName name="FATURAS20022" localSheetId="13" hidden="1">{#N/A,#N/A,TRUE,"Serviços"}</definedName>
    <definedName name="FATURAS20022" hidden="1">{#N/A,#N/A,TRUE,"Serviços"}</definedName>
    <definedName name="fc1a" localSheetId="10">'[44]PRO-08'!#REF!</definedName>
    <definedName name="fc1a" localSheetId="9">#REF!</definedName>
    <definedName name="fc1a" localSheetId="15">'[44]PRO-08'!#REF!</definedName>
    <definedName name="fc1a" localSheetId="17">'[44]PRO-08'!#REF!</definedName>
    <definedName name="fc1a">'[45]PRO-08'!#REF!</definedName>
    <definedName name="fc1a_11">[32]PRO_08!#REF!</definedName>
    <definedName name="fc1a_15">[32]PRO_08!#REF!</definedName>
    <definedName name="fc1a_24">'[46]PRO-08'!#REF!</definedName>
    <definedName name="fc1a_26">'[47]PRO-08'!#REF!</definedName>
    <definedName name="fc1a_27">'[46]PRO-08'!#REF!</definedName>
    <definedName name="fc1a_27_11">[48]PRO_08!#REF!</definedName>
    <definedName name="fc1a_9">'[46]PRO-08'!#REF!</definedName>
    <definedName name="fc1a_9_11">[48]PRO_08!#REF!</definedName>
    <definedName name="FC2A" localSheetId="10">'[44]PRO-08'!#REF!</definedName>
    <definedName name="FC2A" localSheetId="9">#REF!</definedName>
    <definedName name="FC2A" localSheetId="15">'[44]PRO-08'!#REF!</definedName>
    <definedName name="FC2A" localSheetId="17">'[44]PRO-08'!#REF!</definedName>
    <definedName name="FC2A">'[45]PRO-08'!#REF!</definedName>
    <definedName name="FC2A_11">[32]PRO_08!#REF!</definedName>
    <definedName name="FC2A_15">[32]PRO_08!#REF!</definedName>
    <definedName name="FC2A_24">'[46]PRO-08'!#REF!</definedName>
    <definedName name="FC2A_26">'[47]PRO-08'!#REF!</definedName>
    <definedName name="FC2A_27">'[46]PRO-08'!#REF!</definedName>
    <definedName name="FC2A_27_11">[48]PRO_08!#REF!</definedName>
    <definedName name="FC2A_9">'[46]PRO-08'!#REF!</definedName>
    <definedName name="FC2A_9_11">[48]PRO_08!#REF!</definedName>
    <definedName name="FC3A" localSheetId="10">'[44]PRO-08'!#REF!</definedName>
    <definedName name="FC3A" localSheetId="9">#REF!</definedName>
    <definedName name="FC3A" localSheetId="15">'[44]PRO-08'!#REF!</definedName>
    <definedName name="FC3A" localSheetId="17">'[44]PRO-08'!#REF!</definedName>
    <definedName name="FC3A">'[45]PRO-08'!#REF!</definedName>
    <definedName name="FC3A_11">[32]PRO_08!#REF!</definedName>
    <definedName name="FC3A_15">[32]PRO_08!#REF!</definedName>
    <definedName name="FC3A_24">'[46]PRO-08'!#REF!</definedName>
    <definedName name="FC3A_26">'[47]PRO-08'!#REF!</definedName>
    <definedName name="FC3A_27">'[46]PRO-08'!#REF!</definedName>
    <definedName name="FC3A_27_11">[48]PRO_08!#REF!</definedName>
    <definedName name="FC3A_9">'[46]PRO-08'!#REF!</definedName>
    <definedName name="FC3A_9_11">[48]PRO_08!#REF!</definedName>
    <definedName name="fca">#N/A</definedName>
    <definedName name="FCA_1" localSheetId="13" hidden="1">{"'Quadro'!$A$4:$BG$78"}</definedName>
    <definedName name="FCA_1" hidden="1">{"'Quadro'!$A$4:$BG$78"}</definedName>
    <definedName name="FCA_1_1" localSheetId="13" hidden="1">{"'Quadro'!$A$4:$BG$78"}</definedName>
    <definedName name="FCA_1_1" hidden="1">{"'Quadro'!$A$4:$BG$78"}</definedName>
    <definedName name="FCA_1_1_1" localSheetId="13" hidden="1">{"'Quadro'!$A$4:$BG$78"}</definedName>
    <definedName name="FCA_1_1_1" hidden="1">{"'Quadro'!$A$4:$BG$78"}</definedName>
    <definedName name="FCA_1_2" localSheetId="13" hidden="1">{"'Quadro'!$A$4:$BG$78"}</definedName>
    <definedName name="FCA_1_2" hidden="1">{"'Quadro'!$A$4:$BG$78"}</definedName>
    <definedName name="FCA_2" localSheetId="13" hidden="1">{"'Quadro'!$A$4:$BG$78"}</definedName>
    <definedName name="FCA_2" hidden="1">{"'Quadro'!$A$4:$BG$78"}</definedName>
    <definedName name="fd" localSheetId="13" hidden="1">{"'Quadro'!$A$4:$BG$78"}</definedName>
    <definedName name="fd" localSheetId="10">[25]RESUMO_AUT1!#REF!</definedName>
    <definedName name="fd" localSheetId="15">[25]RESUMO_AUT1!#REF!</definedName>
    <definedName name="fd" localSheetId="17">[25]RESUMO_AUT1!#REF!</definedName>
    <definedName name="fd" hidden="1">{"'Quadro'!$A$4:$BG$78"}</definedName>
    <definedName name="fd_1" localSheetId="13" hidden="1">{"'Quadro'!$A$4:$BG$78"}</definedName>
    <definedName name="fd_1" hidden="1">{"'Quadro'!$A$4:$BG$78"}</definedName>
    <definedName name="fd_1_1" localSheetId="13" hidden="1">{"'Quadro'!$A$4:$BG$78"}</definedName>
    <definedName name="fd_1_1" hidden="1">{"'Quadro'!$A$4:$BG$78"}</definedName>
    <definedName name="fd_1_1_1" localSheetId="13" hidden="1">{"'Quadro'!$A$4:$BG$78"}</definedName>
    <definedName name="fd_1_1_1" hidden="1">{"'Quadro'!$A$4:$BG$78"}</definedName>
    <definedName name="fd_1_2" localSheetId="13" hidden="1">{"'Quadro'!$A$4:$BG$78"}</definedName>
    <definedName name="fd_1_2" hidden="1">{"'Quadro'!$A$4:$BG$78"}</definedName>
    <definedName name="fd_2" localSheetId="13" hidden="1">{"'Quadro'!$A$4:$BG$78"}</definedName>
    <definedName name="fd_2" hidden="1">{"'Quadro'!$A$4:$BG$78"}</definedName>
    <definedName name="fda" localSheetId="10">[120]PROJETO!#REF!</definedName>
    <definedName name="fda" localSheetId="9">[32]PROJETO!#REF!</definedName>
    <definedName name="fda" localSheetId="15">[120]PROJETO!#REF!</definedName>
    <definedName name="fda" localSheetId="17">[120]PROJETO!#REF!</definedName>
    <definedName name="fda">[32]PROJETO!#REF!</definedName>
    <definedName name="fdafd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eded" localSheetId="13" hidden="1">{"'REL CUSTODIF'!$B$1:$H$72"}</definedName>
    <definedName name="FDeded" hidden="1">{"'REL CUSTODIF'!$B$1:$H$72"}</definedName>
    <definedName name="FDEFDSF" localSheetId="13" hidden="1">{"'REL CUSTODIF'!$B$1:$H$72"}</definedName>
    <definedName name="FDEFDSF" hidden="1">{"'REL CUSTODIF'!$B$1:$H$72"}</definedName>
    <definedName name="fdfd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_1" localSheetId="13" hidden="1">{"'teste'!$B$2:$R$49"}</definedName>
    <definedName name="fdfd_1" hidden="1">{"'teste'!$B$2:$R$49"}</definedName>
    <definedName name="fdfd_1_1" localSheetId="13" hidden="1">{"'teste'!$B$2:$R$49"}</definedName>
    <definedName name="fdfd_1_1" hidden="1">{"'teste'!$B$2:$R$49"}</definedName>
    <definedName name="fdfd_1_1_1" localSheetId="13" hidden="1">{"'teste'!$B$2:$R$49"}</definedName>
    <definedName name="fdfd_1_1_1" hidden="1">{"'teste'!$B$2:$R$49"}</definedName>
    <definedName name="fdfd_1_2" localSheetId="13" hidden="1">{"'teste'!$B$2:$R$49"}</definedName>
    <definedName name="fdfd_1_2" hidden="1">{"'teste'!$B$2:$R$49"}</definedName>
    <definedName name="fdfd_2" localSheetId="13" hidden="1">{"'teste'!$B$2:$R$49"}</definedName>
    <definedName name="fdfd_2" hidden="1">{"'teste'!$B$2:$R$49"}</definedName>
    <definedName name="FDFDFDFDF" localSheetId="13" hidden="1">{"'gráf jan00'!$A$1:$AK$41"}</definedName>
    <definedName name="FDFDFDFDF" hidden="1">{"'gráf jan00'!$A$1:$AK$41"}</definedName>
    <definedName name="FDFDFDFDF_1" localSheetId="13" hidden="1">{"'gráf jan00'!$A$1:$AK$41"}</definedName>
    <definedName name="FDFDFDFDF_1" hidden="1">{"'gráf jan00'!$A$1:$AK$41"}</definedName>
    <definedName name="FDFDFDFDF_1_1" localSheetId="13" hidden="1">{"'gráf jan00'!$A$1:$AK$41"}</definedName>
    <definedName name="FDFDFDFDF_1_1" hidden="1">{"'gráf jan00'!$A$1:$AK$41"}</definedName>
    <definedName name="FDFDFDFDF_1_1_1" localSheetId="13" hidden="1">{"'gráf jan00'!$A$1:$AK$41"}</definedName>
    <definedName name="FDFDFDFDF_1_1_1" hidden="1">{"'gráf jan00'!$A$1:$AK$41"}</definedName>
    <definedName name="FDFDFDFDF_1_2" localSheetId="13" hidden="1">{"'gráf jan00'!$A$1:$AK$41"}</definedName>
    <definedName name="FDFDFDFDF_1_2" hidden="1">{"'gráf jan00'!$A$1:$AK$41"}</definedName>
    <definedName name="FDFDFDFDF_2" localSheetId="13" hidden="1">{"'gráf jan00'!$A$1:$AK$41"}</definedName>
    <definedName name="FDFDFDFDF_2" hidden="1">{"'gráf jan00'!$A$1:$AK$41"}</definedName>
    <definedName name="fdff" localSheetId="13" hidden="1">{"FORM 2",#N/A,FALSE,"Plan3"}</definedName>
    <definedName name="fdff" hidden="1">{"FORM 2",#N/A,FALSE,"Plan3"}</definedName>
    <definedName name="fdff_1" localSheetId="13" hidden="1">{"FORM 2",#N/A,FALSE,"Plan3"}</definedName>
    <definedName name="fdff_1" hidden="1">{"FORM 2",#N/A,FALSE,"Plan3"}</definedName>
    <definedName name="fdff_1_1" localSheetId="13" hidden="1">{"FORM 2",#N/A,FALSE,"Plan3"}</definedName>
    <definedName name="fdff_1_1" hidden="1">{"FORM 2",#N/A,FALSE,"Plan3"}</definedName>
    <definedName name="fdff_1_1_1" localSheetId="13" hidden="1">{"FORM 2",#N/A,FALSE,"Plan3"}</definedName>
    <definedName name="fdff_1_1_1" hidden="1">{"FORM 2",#N/A,FALSE,"Plan3"}</definedName>
    <definedName name="fdff_1_2" localSheetId="13" hidden="1">{"FORM 2",#N/A,FALSE,"Plan3"}</definedName>
    <definedName name="fdff_1_2" hidden="1">{"FORM 2",#N/A,FALSE,"Plan3"}</definedName>
    <definedName name="fdff_2" localSheetId="13" hidden="1">{"FORM 2",#N/A,FALSE,"Plan3"}</definedName>
    <definedName name="fdff_2" hidden="1">{"FORM 2",#N/A,FALSE,"Plan3"}</definedName>
    <definedName name="fdfng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12">'[121]Paulo de Carvalho'!#REF!</definedName>
    <definedName name="fdfsdfsdf">#REF!</definedName>
    <definedName name="fdgd" localSheetId="13" hidden="1">{"'CptDifn'!$AA$32:$AG$32"}</definedName>
    <definedName name="fdgd" hidden="1">{"'CptDifn'!$AA$32:$AG$32"}</definedName>
    <definedName name="fdgd_1" localSheetId="13" hidden="1">{"'CptDifn'!$AA$32:$AG$32"}</definedName>
    <definedName name="fdgd_1" hidden="1">{"'CptDifn'!$AA$32:$AG$32"}</definedName>
    <definedName name="fdgd_1_1" localSheetId="13" hidden="1">{"'CptDifn'!$AA$32:$AG$32"}</definedName>
    <definedName name="fdgd_1_1" hidden="1">{"'CptDifn'!$AA$32:$AG$32"}</definedName>
    <definedName name="fdgd_1_1_1" localSheetId="13" hidden="1">{"'CptDifn'!$AA$32:$AG$32"}</definedName>
    <definedName name="fdgd_1_1_1" hidden="1">{"'CptDifn'!$AA$32:$AG$32"}</definedName>
    <definedName name="fdgd_1_2" localSheetId="13" hidden="1">{"'CptDifn'!$AA$32:$AG$32"}</definedName>
    <definedName name="fdgd_1_2" hidden="1">{"'CptDifn'!$AA$32:$AG$32"}</definedName>
    <definedName name="fdgd_2" localSheetId="13" hidden="1">{"'CptDifn'!$AA$32:$AG$32"}</definedName>
    <definedName name="fdgd_2" hidden="1">{"'CptDifn'!$AA$32:$AG$32"}</definedName>
    <definedName name="fdgdf" localSheetId="13" hidden="1">{"'CptDifn'!$AA$32:$AG$32"}</definedName>
    <definedName name="fdgdf" hidden="1">{"'CptDifn'!$AA$32:$AG$32"}</definedName>
    <definedName name="fdgdf_1" localSheetId="13" hidden="1">{"'CptDifn'!$AA$32:$AG$32"}</definedName>
    <definedName name="fdgdf_1" hidden="1">{"'CptDifn'!$AA$32:$AG$32"}</definedName>
    <definedName name="fdgdf_1_1" localSheetId="13" hidden="1">{"'CptDifn'!$AA$32:$AG$32"}</definedName>
    <definedName name="fdgdf_1_1" hidden="1">{"'CptDifn'!$AA$32:$AG$32"}</definedName>
    <definedName name="fdgdf_1_1_1" localSheetId="13" hidden="1">{"'CptDifn'!$AA$32:$AG$32"}</definedName>
    <definedName name="fdgdf_1_1_1" hidden="1">{"'CptDifn'!$AA$32:$AG$32"}</definedName>
    <definedName name="fdgdf_1_2" localSheetId="13" hidden="1">{"'CptDifn'!$AA$32:$AG$32"}</definedName>
    <definedName name="fdgdf_1_2" hidden="1">{"'CptDifn'!$AA$32:$AG$32"}</definedName>
    <definedName name="fdgdf_2" localSheetId="13" hidden="1">{"'CptDifn'!$AA$32:$AG$32"}</definedName>
    <definedName name="fdgdf_2" hidden="1">{"'CptDifn'!$AA$32:$AG$32"}</definedName>
    <definedName name="fdjfksdjkfljsdlkfsjd">#REF!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 localSheetId="13" hidden="1">{"'gráf jan00'!$A$1:$AK$41"}</definedName>
    <definedName name="fds" hidden="1">{"'gráf jan00'!$A$1:$AK$41"}</definedName>
    <definedName name="fdsafe">#REF!</definedName>
    <definedName name="FdsfdF" localSheetId="13" hidden="1">{"'REL CUSTODIF'!$B$1:$H$72"}</definedName>
    <definedName name="FdsfdF" hidden="1">{"'REL CUSTODIF'!$B$1:$H$72"}</definedName>
    <definedName name="FDSFSD" localSheetId="13" hidden="1">{"'gráf jan00'!$A$1:$AK$41"}</definedName>
    <definedName name="FDSFSD" hidden="1">{"'gráf jan00'!$A$1:$AK$41"}</definedName>
    <definedName name="FDSFSD_1" localSheetId="13" hidden="1">{"'gráf jan00'!$A$1:$AK$41"}</definedName>
    <definedName name="FDSFSD_1" hidden="1">{"'gráf jan00'!$A$1:$AK$41"}</definedName>
    <definedName name="FDSFSD_1_1" localSheetId="13" hidden="1">{"'gráf jan00'!$A$1:$AK$41"}</definedName>
    <definedName name="FDSFSD_1_1" hidden="1">{"'gráf jan00'!$A$1:$AK$41"}</definedName>
    <definedName name="FDSFSD_1_1_1" localSheetId="13" hidden="1">{"'gráf jan00'!$A$1:$AK$41"}</definedName>
    <definedName name="FDSFSD_1_1_1" hidden="1">{"'gráf jan00'!$A$1:$AK$41"}</definedName>
    <definedName name="FDSFSD_1_2" localSheetId="13" hidden="1">{"'gráf jan00'!$A$1:$AK$41"}</definedName>
    <definedName name="FDSFSD_1_2" hidden="1">{"'gráf jan00'!$A$1:$AK$41"}</definedName>
    <definedName name="FDSFSD_2" localSheetId="13" hidden="1">{"'gráf jan00'!$A$1:$AK$41"}</definedName>
    <definedName name="FDSFSD_2" hidden="1">{"'gráf jan00'!$A$1:$AK$41"}</definedName>
    <definedName name="fdsgdsgsdfgsdgsd">#REF!</definedName>
    <definedName name="FDVGD" localSheetId="5" hidden="1">#REF!</definedName>
    <definedName name="FDVGD" localSheetId="7" hidden="1">#REF!</definedName>
    <definedName name="FDVGD" localSheetId="6" hidden="1">#REF!</definedName>
    <definedName name="FDVGD" localSheetId="15" hidden="1">#REF!</definedName>
    <definedName name="FDVGD" localSheetId="18" hidden="1">#REF!</definedName>
    <definedName name="FDVGD" localSheetId="16" hidden="1">#REF!</definedName>
    <definedName name="FDVGD" hidden="1">#REF!</definedName>
    <definedName name="fe" localSheetId="13" hidden="1">{#N/A,#N/A,FALSE,"ROTINA";#N/A,#N/A,FALSE,"ITENS";#N/A,#N/A,FALSE,"ACOMP"}</definedName>
    <definedName name="fe" hidden="1">{#N/A,#N/A,FALSE,"ROTINA";#N/A,#N/A,FALSE,"ITENS";#N/A,#N/A,FALSE,"ACOMP"}</definedName>
    <definedName name="fe_3" localSheetId="13" hidden="1">{#N/A,#N/A,FALSE,"ROTINA";#N/A,#N/A,FALSE,"ITENS";#N/A,#N/A,FALSE,"ACOMP"}</definedName>
    <definedName name="fe_3" hidden="1">{#N/A,#N/A,FALSE,"ROTINA";#N/A,#N/A,FALSE,"ITENS";#N/A,#N/A,FALSE,"ACOMP"}</definedName>
    <definedName name="fe_3_1" localSheetId="13" hidden="1">{#N/A,#N/A,FALSE,"ROTINA";#N/A,#N/A,FALSE,"ITENS";#N/A,#N/A,FALSE,"ACOMP"}</definedName>
    <definedName name="fe_3_1" hidden="1">{#N/A,#N/A,FALSE,"ROTINA";#N/A,#N/A,FALSE,"ITENS";#N/A,#N/A,FALSE,"ACOMP"}</definedName>
    <definedName name="fe_3_1_1" localSheetId="13" hidden="1">{#N/A,#N/A,FALSE,"ROTINA";#N/A,#N/A,FALSE,"ITENS";#N/A,#N/A,FALSE,"ACOMP"}</definedName>
    <definedName name="fe_3_1_1" hidden="1">{#N/A,#N/A,FALSE,"ROTINA";#N/A,#N/A,FALSE,"ITENS";#N/A,#N/A,FALSE,"ACOMP"}</definedName>
    <definedName name="fe_3_2" localSheetId="13" hidden="1">{#N/A,#N/A,FALSE,"ROTINA";#N/A,#N/A,FALSE,"ITENS";#N/A,#N/A,FALSE,"ACOMP"}</definedName>
    <definedName name="fe_3_2" hidden="1">{#N/A,#N/A,FALSE,"ROTINA";#N/A,#N/A,FALSE,"ITENS";#N/A,#N/A,FALSE,"ACOMP"}</definedName>
    <definedName name="fe_areia">'[81]Dados Iniciais'!$B$5</definedName>
    <definedName name="fefewfew" localSheetId="7">[72]!Bt_Fechar_Clique</definedName>
    <definedName name="fefewfew" localSheetId="6">[72]!Bt_Fechar_Clique</definedName>
    <definedName name="fefewfew">[72]!Bt_Fechar_Clique</definedName>
    <definedName name="FEFRQEFEFD" localSheetId="13" hidden="1">{"'REL CUSTODIF'!$B$1:$H$72"}</definedName>
    <definedName name="FEFRQEFEFD" hidden="1">{"'REL CUSTODIF'!$B$1:$H$72"}</definedName>
    <definedName name="fegregtrtg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lipe" localSheetId="13" hidden="1">{"'CptDifn'!$AA$32:$AG$32"}</definedName>
    <definedName name="felipe" hidden="1">{"'CptDifn'!$AA$32:$AG$32"}</definedName>
    <definedName name="felipe_1" localSheetId="13" hidden="1">{"'CptDifn'!$AA$32:$AG$32"}</definedName>
    <definedName name="felipe_1" hidden="1">{"'CptDifn'!$AA$32:$AG$32"}</definedName>
    <definedName name="felipe_1_1" localSheetId="13" hidden="1">{"'CptDifn'!$AA$32:$AG$32"}</definedName>
    <definedName name="felipe_1_1" hidden="1">{"'CptDifn'!$AA$32:$AG$32"}</definedName>
    <definedName name="felipe_1_1_1" localSheetId="13" hidden="1">{"'CptDifn'!$AA$32:$AG$32"}</definedName>
    <definedName name="felipe_1_1_1" hidden="1">{"'CptDifn'!$AA$32:$AG$32"}</definedName>
    <definedName name="felipe_1_2" localSheetId="13" hidden="1">{"'CptDifn'!$AA$32:$AG$32"}</definedName>
    <definedName name="felipe_1_2" hidden="1">{"'CptDifn'!$AA$32:$AG$32"}</definedName>
    <definedName name="felipe_2" localSheetId="13" hidden="1">{"'CptDifn'!$AA$32:$AG$32"}</definedName>
    <definedName name="felipe_2" hidden="1">{"'CptDifn'!$AA$32:$AG$32"}</definedName>
    <definedName name="FENSIDADE">#N/A</definedName>
    <definedName name="Fer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E">#N/A</definedName>
    <definedName name="feriados">#REF!</definedName>
    <definedName name="fern" localSheetId="13" hidden="1">{"'gráf jan00'!$A$1:$AK$41"}</definedName>
    <definedName name="fern" hidden="1">{"'gráf jan00'!$A$1:$AK$41"}</definedName>
    <definedName name="fern_1" localSheetId="13" hidden="1">{"'gráf jan00'!$A$1:$AK$41"}</definedName>
    <definedName name="fern_1" hidden="1">{"'gráf jan00'!$A$1:$AK$41"}</definedName>
    <definedName name="fern_1_1" localSheetId="13" hidden="1">{"'gráf jan00'!$A$1:$AK$41"}</definedName>
    <definedName name="fern_1_1" hidden="1">{"'gráf jan00'!$A$1:$AK$41"}</definedName>
    <definedName name="fern_1_1_1" localSheetId="13" hidden="1">{"'gráf jan00'!$A$1:$AK$41"}</definedName>
    <definedName name="fern_1_1_1" hidden="1">{"'gráf jan00'!$A$1:$AK$41"}</definedName>
    <definedName name="fern_1_2" localSheetId="13" hidden="1">{"'gráf jan00'!$A$1:$AK$41"}</definedName>
    <definedName name="fern_1_2" hidden="1">{"'gráf jan00'!$A$1:$AK$41"}</definedName>
    <definedName name="fern_2" localSheetId="13" hidden="1">{"'gráf jan00'!$A$1:$AK$41"}</definedName>
    <definedName name="fern_2" hidden="1">{"'gráf jan00'!$A$1:$AK$41"}</definedName>
    <definedName name="fernananananana" localSheetId="13" hidden="1">{"'gráf jan00'!$A$1:$AK$41"}</definedName>
    <definedName name="fernananananana" hidden="1">{"'gráf jan00'!$A$1:$AK$41"}</definedName>
    <definedName name="fernananananana_1" localSheetId="13" hidden="1">{"'gráf jan00'!$A$1:$AK$41"}</definedName>
    <definedName name="fernananananana_1" hidden="1">{"'gráf jan00'!$A$1:$AK$41"}</definedName>
    <definedName name="fernananananana_1_1" localSheetId="13" hidden="1">{"'gráf jan00'!$A$1:$AK$41"}</definedName>
    <definedName name="fernananananana_1_1" hidden="1">{"'gráf jan00'!$A$1:$AK$41"}</definedName>
    <definedName name="fernananananana_1_1_1" localSheetId="13" hidden="1">{"'gráf jan00'!$A$1:$AK$41"}</definedName>
    <definedName name="fernananananana_1_1_1" hidden="1">{"'gráf jan00'!$A$1:$AK$41"}</definedName>
    <definedName name="fernananananana_1_2" localSheetId="13" hidden="1">{"'gráf jan00'!$A$1:$AK$41"}</definedName>
    <definedName name="fernananananana_1_2" hidden="1">{"'gráf jan00'!$A$1:$AK$41"}</definedName>
    <definedName name="fernananananana_2" localSheetId="13" hidden="1">{"'gráf jan00'!$A$1:$AK$41"}</definedName>
    <definedName name="fernananananana_2" hidden="1">{"'gráf jan00'!$A$1:$AK$41"}</definedName>
    <definedName name="fernand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1" localSheetId="13" hidden="1">{#N/A,#N/A,TRUE,"indice";#N/A,#N/A,TRUE,"indicadores";#N/A,#N/A,TRUE,"comentarios"}</definedName>
    <definedName name="Fernanda_1" hidden="1">{#N/A,#N/A,TRUE,"indice";#N/A,#N/A,TRUE,"indicadores";#N/A,#N/A,TRUE,"comentarios"}</definedName>
    <definedName name="Fernanda_1_1" localSheetId="13" hidden="1">{#N/A,#N/A,TRUE,"indice";#N/A,#N/A,TRUE,"indicadores";#N/A,#N/A,TRUE,"comentarios"}</definedName>
    <definedName name="Fernanda_1_1" hidden="1">{#N/A,#N/A,TRUE,"indice";#N/A,#N/A,TRUE,"indicadores";#N/A,#N/A,TRUE,"comentarios"}</definedName>
    <definedName name="Fernanda_1_1_1" localSheetId="13" hidden="1">{#N/A,#N/A,TRUE,"indice";#N/A,#N/A,TRUE,"indicadores";#N/A,#N/A,TRUE,"comentarios"}</definedName>
    <definedName name="Fernanda_1_1_1" hidden="1">{#N/A,#N/A,TRUE,"indice";#N/A,#N/A,TRUE,"indicadores";#N/A,#N/A,TRUE,"comentarios"}</definedName>
    <definedName name="Fernanda_1_2" localSheetId="13" hidden="1">{#N/A,#N/A,TRUE,"indice";#N/A,#N/A,TRUE,"indicadores";#N/A,#N/A,TRUE,"comentarios"}</definedName>
    <definedName name="Fernanda_1_2" hidden="1">{#N/A,#N/A,TRUE,"indice";#N/A,#N/A,TRUE,"indicadores";#N/A,#N/A,TRUE,"comentarios"}</definedName>
    <definedName name="Fernanda_2" localSheetId="13" hidden="1">{#N/A,#N/A,TRUE,"indice";#N/A,#N/A,TRUE,"indicadores";#N/A,#N/A,TRUE,"comentarios"}</definedName>
    <definedName name="Fernanda_2" hidden="1">{#N/A,#N/A,TRUE,"indice";#N/A,#N/A,TRUE,"indicadores";#N/A,#N/A,TRUE,"comentarios"}</definedName>
    <definedName name="fernando" localSheetId="13" hidden="1">{"'gráf jan00'!$A$1:$AK$41"}</definedName>
    <definedName name="fernando" hidden="1">{"'gráf jan00'!$A$1:$AK$41"}</definedName>
    <definedName name="fernando_1" localSheetId="13" hidden="1">{"'gráf jan00'!$A$1:$AK$41"}</definedName>
    <definedName name="fernando_1" hidden="1">{"'gráf jan00'!$A$1:$AK$41"}</definedName>
    <definedName name="fernando_1_1" localSheetId="13" hidden="1">{"'gráf jan00'!$A$1:$AK$41"}</definedName>
    <definedName name="fernando_1_1" hidden="1">{"'gráf jan00'!$A$1:$AK$41"}</definedName>
    <definedName name="fernando_1_1_1" localSheetId="13" hidden="1">{"'gráf jan00'!$A$1:$AK$41"}</definedName>
    <definedName name="fernando_1_1_1" hidden="1">{"'gráf jan00'!$A$1:$AK$41"}</definedName>
    <definedName name="fernando_1_2" localSheetId="13" hidden="1">{"'gráf jan00'!$A$1:$AK$41"}</definedName>
    <definedName name="fernando_1_2" hidden="1">{"'gráf jan00'!$A$1:$AK$41"}</definedName>
    <definedName name="fernando_2" localSheetId="13" hidden="1">{"'gráf jan00'!$A$1:$AK$41"}</definedName>
    <definedName name="fernando_2" hidden="1">{"'gráf jan00'!$A$1:$AK$41"}</definedName>
    <definedName name="Fev" localSheetId="13" hidden="1">{#N/A,#N/A,FALSE,"SITUAÇÃO DIÁRIA ";#N/A,#N/A,FALSE,"7 à 7"}</definedName>
    <definedName name="Fev" hidden="1">{#N/A,#N/A,FALSE,"SITUAÇÃO DIÁRIA ";#N/A,#N/A,FALSE,"7 à 7"}</definedName>
    <definedName name="Fev_1" localSheetId="13" hidden="1">{#N/A,#N/A,FALSE,"SITUAÇÃO DIÁRIA ";#N/A,#N/A,FALSE,"7 à 7"}</definedName>
    <definedName name="Fev_1" hidden="1">{#N/A,#N/A,FALSE,"SITUAÇÃO DIÁRIA ";#N/A,#N/A,FALSE,"7 à 7"}</definedName>
    <definedName name="Fev_1_1" localSheetId="13" hidden="1">{#N/A,#N/A,FALSE,"SITUAÇÃO DIÁRIA ";#N/A,#N/A,FALSE,"7 à 7"}</definedName>
    <definedName name="Fev_1_1" hidden="1">{#N/A,#N/A,FALSE,"SITUAÇÃO DIÁRIA ";#N/A,#N/A,FALSE,"7 à 7"}</definedName>
    <definedName name="Fev_1_1_1" localSheetId="13" hidden="1">{#N/A,#N/A,FALSE,"SITUAÇÃO DIÁRIA ";#N/A,#N/A,FALSE,"7 à 7"}</definedName>
    <definedName name="Fev_1_1_1" hidden="1">{#N/A,#N/A,FALSE,"SITUAÇÃO DIÁRIA ";#N/A,#N/A,FALSE,"7 à 7"}</definedName>
    <definedName name="Fev_1_2" localSheetId="13" hidden="1">{#N/A,#N/A,FALSE,"SITUAÇÃO DIÁRIA ";#N/A,#N/A,FALSE,"7 à 7"}</definedName>
    <definedName name="Fev_1_2" hidden="1">{#N/A,#N/A,FALSE,"SITUAÇÃO DIÁRIA ";#N/A,#N/A,FALSE,"7 à 7"}</definedName>
    <definedName name="Fev_2" localSheetId="13" hidden="1">{#N/A,#N/A,FALSE,"SITUAÇÃO DIÁRIA ";#N/A,#N/A,FALSE,"7 à 7"}</definedName>
    <definedName name="Fev_2" hidden="1">{#N/A,#N/A,FALSE,"SITUAÇÃO DIÁRIA ";#N/A,#N/A,FALSE,"7 à 7"}</definedName>
    <definedName name="FEV00">[34]Consultoria!#REF!</definedName>
    <definedName name="FEVA">#REF!</definedName>
    <definedName name="Fevereiro" localSheetId="13" hidden="1">{"'Quadro'!$A$4:$BG$78"}</definedName>
    <definedName name="Fevereiro" hidden="1">{"'Quadro'!$A$4:$BG$78"}</definedName>
    <definedName name="Fevereiro_1" localSheetId="13" hidden="1">{"'Quadro'!$A$4:$BG$78"}</definedName>
    <definedName name="Fevereiro_1" hidden="1">{"'Quadro'!$A$4:$BG$78"}</definedName>
    <definedName name="Fevereiro_1_1" localSheetId="13" hidden="1">{"'Quadro'!$A$4:$BG$78"}</definedName>
    <definedName name="Fevereiro_1_1" hidden="1">{"'Quadro'!$A$4:$BG$78"}</definedName>
    <definedName name="Fevereiro_1_1_1" localSheetId="13" hidden="1">{"'Quadro'!$A$4:$BG$78"}</definedName>
    <definedName name="Fevereiro_1_1_1" hidden="1">{"'Quadro'!$A$4:$BG$78"}</definedName>
    <definedName name="Fevereiro_1_2" localSheetId="13" hidden="1">{"'Quadro'!$A$4:$BG$78"}</definedName>
    <definedName name="Fevereiro_1_2" hidden="1">{"'Quadro'!$A$4:$BG$78"}</definedName>
    <definedName name="Fevereiro_2" localSheetId="13" hidden="1">{"'Quadro'!$A$4:$BG$78"}</definedName>
    <definedName name="Fevereiro_2" hidden="1">{"'Quadro'!$A$4:$BG$78"}</definedName>
    <definedName name="ff">#REF!</definedName>
    <definedName name="ff_1" localSheetId="13" hidden="1">{"'gráf jan00'!$A$1:$AK$41"}</definedName>
    <definedName name="ff_1" hidden="1">{"'gráf jan00'!$A$1:$AK$41"}</definedName>
    <definedName name="ff_1_1" localSheetId="13" hidden="1">{"'gráf jan00'!$A$1:$AK$41"}</definedName>
    <definedName name="ff_1_1" hidden="1">{"'gráf jan00'!$A$1:$AK$41"}</definedName>
    <definedName name="ff_1_1_1" localSheetId="13" hidden="1">{"'gráf jan00'!$A$1:$AK$41"}</definedName>
    <definedName name="ff_1_1_1" hidden="1">{"'gráf jan00'!$A$1:$AK$41"}</definedName>
    <definedName name="ff_1_2" localSheetId="13" hidden="1">{"'gráf jan00'!$A$1:$AK$41"}</definedName>
    <definedName name="ff_1_2" hidden="1">{"'gráf jan00'!$A$1:$AK$41"}</definedName>
    <definedName name="ff_2" localSheetId="13" hidden="1">{"'gráf jan00'!$A$1:$AK$41"}</definedName>
    <definedName name="ff_2" hidden="1">{"'gráf jan00'!$A$1:$AK$41"}</definedName>
    <definedName name="FFDSA">#REF!</definedName>
    <definedName name="fff" localSheetId="13" hidden="1">{"'Plan1'!$B$10","'Plan1'!$A$1","'Plan1'!$C$2:$N$28"}</definedName>
    <definedName name="fff" localSheetId="10">'[101]P A T O  D'!#REF!</definedName>
    <definedName name="fff" localSheetId="15">'[101]P A T O  D'!#REF!</definedName>
    <definedName name="fff" localSheetId="17">'[101]P A T O  D'!#REF!</definedName>
    <definedName name="fff" hidden="1">{"'Plan1'!$B$10","'Plan1'!$A$1","'Plan1'!$C$2:$N$28"}</definedName>
    <definedName name="fff_1" localSheetId="13" hidden="1">{"'Plan1'!$B$10","'Plan1'!$A$1","'Plan1'!$C$2:$N$28"}</definedName>
    <definedName name="fff_1" hidden="1">{"'Plan1'!$B$10","'Plan1'!$A$1","'Plan1'!$C$2:$N$28"}</definedName>
    <definedName name="fff_1_1" localSheetId="13" hidden="1">{"'Plan1'!$B$10","'Plan1'!$A$1","'Plan1'!$C$2:$N$28"}</definedName>
    <definedName name="fff_1_1" hidden="1">{"'Plan1'!$B$10","'Plan1'!$A$1","'Plan1'!$C$2:$N$28"}</definedName>
    <definedName name="fff_1_1_1" localSheetId="13" hidden="1">{"'Plan1'!$B$10","'Plan1'!$A$1","'Plan1'!$C$2:$N$28"}</definedName>
    <definedName name="fff_1_1_1" hidden="1">{"'Plan1'!$B$10","'Plan1'!$A$1","'Plan1'!$C$2:$N$28"}</definedName>
    <definedName name="fff_1_2" localSheetId="13" hidden="1">{"'Plan1'!$B$10","'Plan1'!$A$1","'Plan1'!$C$2:$N$28"}</definedName>
    <definedName name="fff_1_2" hidden="1">{"'Plan1'!$B$10","'Plan1'!$A$1","'Plan1'!$C$2:$N$28"}</definedName>
    <definedName name="fff_2" localSheetId="13" hidden="1">{"'Plan1'!$B$10","'Plan1'!$A$1","'Plan1'!$C$2:$N$28"}</definedName>
    <definedName name="fff_2" hidden="1">{"'Plan1'!$B$10","'Plan1'!$A$1","'Plan1'!$C$2:$N$28"}</definedName>
    <definedName name="ffff">'[46]PRO-08'!#REF!</definedName>
    <definedName name="fffff" localSheetId="13" hidden="1">{"'EI 060 02'!$A$1:$K$59"}</definedName>
    <definedName name="fffff" localSheetId="10">[4]COMPOS1!#REF!</definedName>
    <definedName name="fffff" localSheetId="15">[4]COMPOS1!#REF!</definedName>
    <definedName name="fffff" localSheetId="17">[4]COMPOS1!#REF!</definedName>
    <definedName name="fffff" hidden="1">{"'EI 060 02'!$A$1:$K$59"}</definedName>
    <definedName name="fffff_1" localSheetId="13" hidden="1">{"'CptDifn'!$AA$32:$AG$32"}</definedName>
    <definedName name="fffff_1" hidden="1">{"'CptDifn'!$AA$32:$AG$32"}</definedName>
    <definedName name="fffff_1_1" localSheetId="13" hidden="1">{"'CptDifn'!$AA$32:$AG$32"}</definedName>
    <definedName name="fffff_1_1" hidden="1">{"'CptDifn'!$AA$32:$AG$32"}</definedName>
    <definedName name="fffff_1_1_1" localSheetId="13" hidden="1">{"'CptDifn'!$AA$32:$AG$32"}</definedName>
    <definedName name="fffff_1_1_1" hidden="1">{"'CptDifn'!$AA$32:$AG$32"}</definedName>
    <definedName name="fffff_1_2" localSheetId="13" hidden="1">{"'CptDifn'!$AA$32:$AG$32"}</definedName>
    <definedName name="fffff_1_2" hidden="1">{"'CptDifn'!$AA$32:$AG$32"}</definedName>
    <definedName name="fffff_2" localSheetId="13" hidden="1">{"'CptDifn'!$AA$32:$AG$32"}</definedName>
    <definedName name="fffff_2" hidden="1">{"'CptDifn'!$AA$32:$AG$32"}</definedName>
    <definedName name="FFFFFF" localSheetId="10">[48]Plan1!#REF!</definedName>
    <definedName name="FFFFFF" localSheetId="15">[48]Plan1!#REF!</definedName>
    <definedName name="FFFFFF" localSheetId="17">[48]Plan1!#REF!</definedName>
    <definedName name="FFFFFF" hidden="1">#REF!</definedName>
    <definedName name="FFFFFFFFFF" hidden="1">#REF!</definedName>
    <definedName name="fffffffffffff">'[39]Fresagem de Pista Ago-98'!#REF!</definedName>
    <definedName name="fffffffffffffff">#N/A</definedName>
    <definedName name="fffg">#N/A</definedName>
    <definedName name="FFTY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localSheetId="13" hidden="1">{"'gráf jan00'!$A$1:$AK$41"}</definedName>
    <definedName name="FFVP" hidden="1">{"'gráf jan00'!$A$1:$AK$41"}</definedName>
    <definedName name="FFVP_1" localSheetId="13" hidden="1">{"'gráf jan00'!$A$1:$AK$41"}</definedName>
    <definedName name="FFVP_1" hidden="1">{"'gráf jan00'!$A$1:$AK$41"}</definedName>
    <definedName name="FFVP_1_1" localSheetId="13" hidden="1">{"'gráf jan00'!$A$1:$AK$41"}</definedName>
    <definedName name="FFVP_1_1" hidden="1">{"'gráf jan00'!$A$1:$AK$41"}</definedName>
    <definedName name="FFVP_1_1_1" localSheetId="13" hidden="1">{"'gráf jan00'!$A$1:$AK$41"}</definedName>
    <definedName name="FFVP_1_1_1" hidden="1">{"'gráf jan00'!$A$1:$AK$41"}</definedName>
    <definedName name="FFVP_1_2" localSheetId="13" hidden="1">{"'gráf jan00'!$A$1:$AK$41"}</definedName>
    <definedName name="FFVP_1_2" hidden="1">{"'gráf jan00'!$A$1:$AK$41"}</definedName>
    <definedName name="FFVP_2" localSheetId="13" hidden="1">{"'gráf jan00'!$A$1:$AK$41"}</definedName>
    <definedName name="FFVP_2" hidden="1">{"'gráf jan00'!$A$1:$AK$41"}</definedName>
    <definedName name="ffvp00" localSheetId="13" hidden="1">{"'gráf jan00'!$A$1:$AK$41"}</definedName>
    <definedName name="ffvp00" hidden="1">{"'gráf jan00'!$A$1:$AK$41"}</definedName>
    <definedName name="ffvp00_1" localSheetId="13" hidden="1">{"'gráf jan00'!$A$1:$AK$41"}</definedName>
    <definedName name="ffvp00_1" hidden="1">{"'gráf jan00'!$A$1:$AK$41"}</definedName>
    <definedName name="ffvp00_1_1" localSheetId="13" hidden="1">{"'gráf jan00'!$A$1:$AK$41"}</definedName>
    <definedName name="ffvp00_1_1" hidden="1">{"'gráf jan00'!$A$1:$AK$41"}</definedName>
    <definedName name="ffvp00_1_1_1" localSheetId="13" hidden="1">{"'gráf jan00'!$A$1:$AK$41"}</definedName>
    <definedName name="ffvp00_1_1_1" hidden="1">{"'gráf jan00'!$A$1:$AK$41"}</definedName>
    <definedName name="ffvp00_1_2" localSheetId="13" hidden="1">{"'gráf jan00'!$A$1:$AK$41"}</definedName>
    <definedName name="ffvp00_1_2" hidden="1">{"'gráf jan00'!$A$1:$AK$41"}</definedName>
    <definedName name="ffvp00_2" localSheetId="13" hidden="1">{"'gráf jan00'!$A$1:$AK$41"}</definedName>
    <definedName name="ffvp00_2" hidden="1">{"'gráf jan00'!$A$1:$AK$41"}</definedName>
    <definedName name="FFVP1" localSheetId="13" hidden="1">{"'gráf jan00'!$A$1:$AK$41"}</definedName>
    <definedName name="FFVP1" hidden="1">{"'gráf jan00'!$A$1:$AK$41"}</definedName>
    <definedName name="FFVP1_1" localSheetId="13" hidden="1">{"'gráf jan00'!$A$1:$AK$41"}</definedName>
    <definedName name="FFVP1_1" hidden="1">{"'gráf jan00'!$A$1:$AK$41"}</definedName>
    <definedName name="FFVP1_1_1" localSheetId="13" hidden="1">{"'gráf jan00'!$A$1:$AK$41"}</definedName>
    <definedName name="FFVP1_1_1" hidden="1">{"'gráf jan00'!$A$1:$AK$41"}</definedName>
    <definedName name="FFVP1_1_1_1" localSheetId="13" hidden="1">{"'gráf jan00'!$A$1:$AK$41"}</definedName>
    <definedName name="FFVP1_1_1_1" hidden="1">{"'gráf jan00'!$A$1:$AK$41"}</definedName>
    <definedName name="FFVP1_1_2" localSheetId="13" hidden="1">{"'gráf jan00'!$A$1:$AK$41"}</definedName>
    <definedName name="FFVP1_1_2" hidden="1">{"'gráf jan00'!$A$1:$AK$41"}</definedName>
    <definedName name="FFVP1_2" localSheetId="13" hidden="1">{"'gráf jan00'!$A$1:$AK$41"}</definedName>
    <definedName name="FFVP1_2" hidden="1">{"'gráf jan00'!$A$1:$AK$41"}</definedName>
    <definedName name="FFVP10" localSheetId="13" hidden="1">{"'gráf jan00'!$A$1:$AK$41"}</definedName>
    <definedName name="FFVP10" hidden="1">{"'gráf jan00'!$A$1:$AK$41"}</definedName>
    <definedName name="FFVP10_1" localSheetId="13" hidden="1">{"'gráf jan00'!$A$1:$AK$41"}</definedName>
    <definedName name="FFVP10_1" hidden="1">{"'gráf jan00'!$A$1:$AK$41"}</definedName>
    <definedName name="FFVP10_1_1" localSheetId="13" hidden="1">{"'gráf jan00'!$A$1:$AK$41"}</definedName>
    <definedName name="FFVP10_1_1" hidden="1">{"'gráf jan00'!$A$1:$AK$41"}</definedName>
    <definedName name="FFVP10_1_1_1" localSheetId="13" hidden="1">{"'gráf jan00'!$A$1:$AK$41"}</definedName>
    <definedName name="FFVP10_1_1_1" hidden="1">{"'gráf jan00'!$A$1:$AK$41"}</definedName>
    <definedName name="FFVP10_1_2" localSheetId="13" hidden="1">{"'gráf jan00'!$A$1:$AK$41"}</definedName>
    <definedName name="FFVP10_1_2" hidden="1">{"'gráf jan00'!$A$1:$AK$41"}</definedName>
    <definedName name="FFVP10_2" localSheetId="13" hidden="1">{"'gráf jan00'!$A$1:$AK$41"}</definedName>
    <definedName name="FFVP10_2" hidden="1">{"'gráf jan00'!$A$1:$AK$41"}</definedName>
    <definedName name="FFVP11" localSheetId="13" hidden="1">{"'gráf jan00'!$A$1:$AK$41"}</definedName>
    <definedName name="FFVP11" hidden="1">{"'gráf jan00'!$A$1:$AK$41"}</definedName>
    <definedName name="FFVP11_1" localSheetId="13" hidden="1">{"'gráf jan00'!$A$1:$AK$41"}</definedName>
    <definedName name="FFVP11_1" hidden="1">{"'gráf jan00'!$A$1:$AK$41"}</definedName>
    <definedName name="FFVP11_1_1" localSheetId="13" hidden="1">{"'gráf jan00'!$A$1:$AK$41"}</definedName>
    <definedName name="FFVP11_1_1" hidden="1">{"'gráf jan00'!$A$1:$AK$41"}</definedName>
    <definedName name="FFVP11_1_1_1" localSheetId="13" hidden="1">{"'gráf jan00'!$A$1:$AK$41"}</definedName>
    <definedName name="FFVP11_1_1_1" hidden="1">{"'gráf jan00'!$A$1:$AK$41"}</definedName>
    <definedName name="FFVP11_1_2" localSheetId="13" hidden="1">{"'gráf jan00'!$A$1:$AK$41"}</definedName>
    <definedName name="FFVP11_1_2" hidden="1">{"'gráf jan00'!$A$1:$AK$41"}</definedName>
    <definedName name="FFVP11_2" localSheetId="13" hidden="1">{"'gráf jan00'!$A$1:$AK$41"}</definedName>
    <definedName name="FFVP11_2" hidden="1">{"'gráf jan00'!$A$1:$AK$41"}</definedName>
    <definedName name="FFVP12" localSheetId="13" hidden="1">{"'gráf jan00'!$A$1:$AK$41"}</definedName>
    <definedName name="FFVP12" hidden="1">{"'gráf jan00'!$A$1:$AK$41"}</definedName>
    <definedName name="FFVP12_1" localSheetId="13" hidden="1">{"'gráf jan00'!$A$1:$AK$41"}</definedName>
    <definedName name="FFVP12_1" hidden="1">{"'gráf jan00'!$A$1:$AK$41"}</definedName>
    <definedName name="FFVP12_1_1" localSheetId="13" hidden="1">{"'gráf jan00'!$A$1:$AK$41"}</definedName>
    <definedName name="FFVP12_1_1" hidden="1">{"'gráf jan00'!$A$1:$AK$41"}</definedName>
    <definedName name="FFVP12_1_1_1" localSheetId="13" hidden="1">{"'gráf jan00'!$A$1:$AK$41"}</definedName>
    <definedName name="FFVP12_1_1_1" hidden="1">{"'gráf jan00'!$A$1:$AK$41"}</definedName>
    <definedName name="FFVP12_1_2" localSheetId="13" hidden="1">{"'gráf jan00'!$A$1:$AK$41"}</definedName>
    <definedName name="FFVP12_1_2" hidden="1">{"'gráf jan00'!$A$1:$AK$41"}</definedName>
    <definedName name="FFVP12_2" localSheetId="13" hidden="1">{"'gráf jan00'!$A$1:$AK$41"}</definedName>
    <definedName name="FFVP12_2" hidden="1">{"'gráf jan00'!$A$1:$AK$41"}</definedName>
    <definedName name="FFVP13" localSheetId="13" hidden="1">{"'gráf jan00'!$A$1:$AK$41"}</definedName>
    <definedName name="FFVP13" hidden="1">{"'gráf jan00'!$A$1:$AK$41"}</definedName>
    <definedName name="FFVP13_1" localSheetId="13" hidden="1">{"'gráf jan00'!$A$1:$AK$41"}</definedName>
    <definedName name="FFVP13_1" hidden="1">{"'gráf jan00'!$A$1:$AK$41"}</definedName>
    <definedName name="FFVP13_1_1" localSheetId="13" hidden="1">{"'gráf jan00'!$A$1:$AK$41"}</definedName>
    <definedName name="FFVP13_1_1" hidden="1">{"'gráf jan00'!$A$1:$AK$41"}</definedName>
    <definedName name="FFVP13_1_1_1" localSheetId="13" hidden="1">{"'gráf jan00'!$A$1:$AK$41"}</definedName>
    <definedName name="FFVP13_1_1_1" hidden="1">{"'gráf jan00'!$A$1:$AK$41"}</definedName>
    <definedName name="FFVP13_1_2" localSheetId="13" hidden="1">{"'gráf jan00'!$A$1:$AK$41"}</definedName>
    <definedName name="FFVP13_1_2" hidden="1">{"'gráf jan00'!$A$1:$AK$41"}</definedName>
    <definedName name="FFVP13_2" localSheetId="13" hidden="1">{"'gráf jan00'!$A$1:$AK$41"}</definedName>
    <definedName name="FFVP13_2" hidden="1">{"'gráf jan00'!$A$1:$AK$41"}</definedName>
    <definedName name="FFVP14" localSheetId="13" hidden="1">{"'gráf jan00'!$A$1:$AK$41"}</definedName>
    <definedName name="FFVP14" hidden="1">{"'gráf jan00'!$A$1:$AK$41"}</definedName>
    <definedName name="FFVP14_1" localSheetId="13" hidden="1">{"'gráf jan00'!$A$1:$AK$41"}</definedName>
    <definedName name="FFVP14_1" hidden="1">{"'gráf jan00'!$A$1:$AK$41"}</definedName>
    <definedName name="FFVP14_1_1" localSheetId="13" hidden="1">{"'gráf jan00'!$A$1:$AK$41"}</definedName>
    <definedName name="FFVP14_1_1" hidden="1">{"'gráf jan00'!$A$1:$AK$41"}</definedName>
    <definedName name="FFVP14_1_1_1" localSheetId="13" hidden="1">{"'gráf jan00'!$A$1:$AK$41"}</definedName>
    <definedName name="FFVP14_1_1_1" hidden="1">{"'gráf jan00'!$A$1:$AK$41"}</definedName>
    <definedName name="FFVP14_1_2" localSheetId="13" hidden="1">{"'gráf jan00'!$A$1:$AK$41"}</definedName>
    <definedName name="FFVP14_1_2" hidden="1">{"'gráf jan00'!$A$1:$AK$41"}</definedName>
    <definedName name="FFVP14_2" localSheetId="13" hidden="1">{"'gráf jan00'!$A$1:$AK$41"}</definedName>
    <definedName name="FFVP14_2" hidden="1">{"'gráf jan00'!$A$1:$AK$41"}</definedName>
    <definedName name="FFVP15" localSheetId="13" hidden="1">{"'gráf jan00'!$A$1:$AK$41"}</definedName>
    <definedName name="FFVP15" hidden="1">{"'gráf jan00'!$A$1:$AK$41"}</definedName>
    <definedName name="FFVP15_1" localSheetId="13" hidden="1">{"'gráf jan00'!$A$1:$AK$41"}</definedName>
    <definedName name="FFVP15_1" hidden="1">{"'gráf jan00'!$A$1:$AK$41"}</definedName>
    <definedName name="FFVP15_1_1" localSheetId="13" hidden="1">{"'gráf jan00'!$A$1:$AK$41"}</definedName>
    <definedName name="FFVP15_1_1" hidden="1">{"'gráf jan00'!$A$1:$AK$41"}</definedName>
    <definedName name="FFVP15_1_1_1" localSheetId="13" hidden="1">{"'gráf jan00'!$A$1:$AK$41"}</definedName>
    <definedName name="FFVP15_1_1_1" hidden="1">{"'gráf jan00'!$A$1:$AK$41"}</definedName>
    <definedName name="FFVP15_1_2" localSheetId="13" hidden="1">{"'gráf jan00'!$A$1:$AK$41"}</definedName>
    <definedName name="FFVP15_1_2" hidden="1">{"'gráf jan00'!$A$1:$AK$41"}</definedName>
    <definedName name="FFVP15_2" localSheetId="13" hidden="1">{"'gráf jan00'!$A$1:$AK$41"}</definedName>
    <definedName name="FFVP15_2" hidden="1">{"'gráf jan00'!$A$1:$AK$41"}</definedName>
    <definedName name="FFVP16" localSheetId="13" hidden="1">{"'gráf jan00'!$A$1:$AK$41"}</definedName>
    <definedName name="FFVP16" hidden="1">{"'gráf jan00'!$A$1:$AK$41"}</definedName>
    <definedName name="FFVP16_1" localSheetId="13" hidden="1">{"'gráf jan00'!$A$1:$AK$41"}</definedName>
    <definedName name="FFVP16_1" hidden="1">{"'gráf jan00'!$A$1:$AK$41"}</definedName>
    <definedName name="FFVP16_1_1" localSheetId="13" hidden="1">{"'gráf jan00'!$A$1:$AK$41"}</definedName>
    <definedName name="FFVP16_1_1" hidden="1">{"'gráf jan00'!$A$1:$AK$41"}</definedName>
    <definedName name="FFVP16_1_1_1" localSheetId="13" hidden="1">{"'gráf jan00'!$A$1:$AK$41"}</definedName>
    <definedName name="FFVP16_1_1_1" hidden="1">{"'gráf jan00'!$A$1:$AK$41"}</definedName>
    <definedName name="FFVP16_1_2" localSheetId="13" hidden="1">{"'gráf jan00'!$A$1:$AK$41"}</definedName>
    <definedName name="FFVP16_1_2" hidden="1">{"'gráf jan00'!$A$1:$AK$41"}</definedName>
    <definedName name="FFVP16_2" localSheetId="13" hidden="1">{"'gráf jan00'!$A$1:$AK$41"}</definedName>
    <definedName name="FFVP16_2" hidden="1">{"'gráf jan00'!$A$1:$AK$41"}</definedName>
    <definedName name="FFVP2" localSheetId="13" hidden="1">{"'gráf jan00'!$A$1:$AK$41"}</definedName>
    <definedName name="FFVP2" hidden="1">{"'gráf jan00'!$A$1:$AK$41"}</definedName>
    <definedName name="FFVP2_1" localSheetId="13" hidden="1">{"'gráf jan00'!$A$1:$AK$41"}</definedName>
    <definedName name="FFVP2_1" hidden="1">{"'gráf jan00'!$A$1:$AK$41"}</definedName>
    <definedName name="FFVP2_1_1" localSheetId="13" hidden="1">{"'gráf jan00'!$A$1:$AK$41"}</definedName>
    <definedName name="FFVP2_1_1" hidden="1">{"'gráf jan00'!$A$1:$AK$41"}</definedName>
    <definedName name="FFVP2_1_1_1" localSheetId="13" hidden="1">{"'gráf jan00'!$A$1:$AK$41"}</definedName>
    <definedName name="FFVP2_1_1_1" hidden="1">{"'gráf jan00'!$A$1:$AK$41"}</definedName>
    <definedName name="FFVP2_1_2" localSheetId="13" hidden="1">{"'gráf jan00'!$A$1:$AK$41"}</definedName>
    <definedName name="FFVP2_1_2" hidden="1">{"'gráf jan00'!$A$1:$AK$41"}</definedName>
    <definedName name="FFVP2_2" localSheetId="13" hidden="1">{"'gráf jan00'!$A$1:$AK$41"}</definedName>
    <definedName name="FFVP2_2" hidden="1">{"'gráf jan00'!$A$1:$AK$41"}</definedName>
    <definedName name="FFVP3" localSheetId="13" hidden="1">{"'gráf jan00'!$A$1:$AK$41"}</definedName>
    <definedName name="FFVP3" hidden="1">{"'gráf jan00'!$A$1:$AK$41"}</definedName>
    <definedName name="FFVP3_1" localSheetId="13" hidden="1">{"'gráf jan00'!$A$1:$AK$41"}</definedName>
    <definedName name="FFVP3_1" hidden="1">{"'gráf jan00'!$A$1:$AK$41"}</definedName>
    <definedName name="FFVP3_1_1" localSheetId="13" hidden="1">{"'gráf jan00'!$A$1:$AK$41"}</definedName>
    <definedName name="FFVP3_1_1" hidden="1">{"'gráf jan00'!$A$1:$AK$41"}</definedName>
    <definedName name="FFVP3_1_1_1" localSheetId="13" hidden="1">{"'gráf jan00'!$A$1:$AK$41"}</definedName>
    <definedName name="FFVP3_1_1_1" hidden="1">{"'gráf jan00'!$A$1:$AK$41"}</definedName>
    <definedName name="FFVP3_1_2" localSheetId="13" hidden="1">{"'gráf jan00'!$A$1:$AK$41"}</definedName>
    <definedName name="FFVP3_1_2" hidden="1">{"'gráf jan00'!$A$1:$AK$41"}</definedName>
    <definedName name="FFVP3_2" localSheetId="13" hidden="1">{"'gráf jan00'!$A$1:$AK$41"}</definedName>
    <definedName name="FFVP3_2" hidden="1">{"'gráf jan00'!$A$1:$AK$41"}</definedName>
    <definedName name="FFVP4" localSheetId="13" hidden="1">{"'gráf jan00'!$A$1:$AK$41"}</definedName>
    <definedName name="FFVP4" hidden="1">{"'gráf jan00'!$A$1:$AK$41"}</definedName>
    <definedName name="FFVP4_1" localSheetId="13" hidden="1">{"'gráf jan00'!$A$1:$AK$41"}</definedName>
    <definedName name="FFVP4_1" hidden="1">{"'gráf jan00'!$A$1:$AK$41"}</definedName>
    <definedName name="FFVP4_1_1" localSheetId="13" hidden="1">{"'gráf jan00'!$A$1:$AK$41"}</definedName>
    <definedName name="FFVP4_1_1" hidden="1">{"'gráf jan00'!$A$1:$AK$41"}</definedName>
    <definedName name="FFVP4_1_1_1" localSheetId="13" hidden="1">{"'gráf jan00'!$A$1:$AK$41"}</definedName>
    <definedName name="FFVP4_1_1_1" hidden="1">{"'gráf jan00'!$A$1:$AK$41"}</definedName>
    <definedName name="FFVP4_1_2" localSheetId="13" hidden="1">{"'gráf jan00'!$A$1:$AK$41"}</definedName>
    <definedName name="FFVP4_1_2" hidden="1">{"'gráf jan00'!$A$1:$AK$41"}</definedName>
    <definedName name="FFVP4_2" localSheetId="13" hidden="1">{"'gráf jan00'!$A$1:$AK$41"}</definedName>
    <definedName name="FFVP4_2" hidden="1">{"'gráf jan00'!$A$1:$AK$41"}</definedName>
    <definedName name="ffvp43" localSheetId="13" hidden="1">{"'gráf jan00'!$A$1:$AK$41"}</definedName>
    <definedName name="ffvp43" hidden="1">{"'gráf jan00'!$A$1:$AK$41"}</definedName>
    <definedName name="ffvp43_1" localSheetId="13" hidden="1">{"'gráf jan00'!$A$1:$AK$41"}</definedName>
    <definedName name="ffvp43_1" hidden="1">{"'gráf jan00'!$A$1:$AK$41"}</definedName>
    <definedName name="ffvp43_1_1" localSheetId="13" hidden="1">{"'gráf jan00'!$A$1:$AK$41"}</definedName>
    <definedName name="ffvp43_1_1" hidden="1">{"'gráf jan00'!$A$1:$AK$41"}</definedName>
    <definedName name="ffvp43_1_1_1" localSheetId="13" hidden="1">{"'gráf jan00'!$A$1:$AK$41"}</definedName>
    <definedName name="ffvp43_1_1_1" hidden="1">{"'gráf jan00'!$A$1:$AK$41"}</definedName>
    <definedName name="ffvp43_1_2" localSheetId="13" hidden="1">{"'gráf jan00'!$A$1:$AK$41"}</definedName>
    <definedName name="ffvp43_1_2" hidden="1">{"'gráf jan00'!$A$1:$AK$41"}</definedName>
    <definedName name="ffvp43_2" localSheetId="13" hidden="1">{"'gráf jan00'!$A$1:$AK$41"}</definedName>
    <definedName name="ffvp43_2" hidden="1">{"'gráf jan00'!$A$1:$AK$41"}</definedName>
    <definedName name="FFVP5" localSheetId="13" hidden="1">{"'gráf jan00'!$A$1:$AK$41"}</definedName>
    <definedName name="FFVP5" hidden="1">{"'gráf jan00'!$A$1:$AK$41"}</definedName>
    <definedName name="FFVP5_1" localSheetId="13" hidden="1">{"'gráf jan00'!$A$1:$AK$41"}</definedName>
    <definedName name="FFVP5_1" hidden="1">{"'gráf jan00'!$A$1:$AK$41"}</definedName>
    <definedName name="FFVP5_1_1" localSheetId="13" hidden="1">{"'gráf jan00'!$A$1:$AK$41"}</definedName>
    <definedName name="FFVP5_1_1" hidden="1">{"'gráf jan00'!$A$1:$AK$41"}</definedName>
    <definedName name="FFVP5_1_1_1" localSheetId="13" hidden="1">{"'gráf jan00'!$A$1:$AK$41"}</definedName>
    <definedName name="FFVP5_1_1_1" hidden="1">{"'gráf jan00'!$A$1:$AK$41"}</definedName>
    <definedName name="FFVP5_1_2" localSheetId="13" hidden="1">{"'gráf jan00'!$A$1:$AK$41"}</definedName>
    <definedName name="FFVP5_1_2" hidden="1">{"'gráf jan00'!$A$1:$AK$41"}</definedName>
    <definedName name="FFVP5_2" localSheetId="13" hidden="1">{"'gráf jan00'!$A$1:$AK$41"}</definedName>
    <definedName name="FFVP5_2" hidden="1">{"'gráf jan00'!$A$1:$AK$41"}</definedName>
    <definedName name="FFVP6" localSheetId="13" hidden="1">{"'gráf jan00'!$A$1:$AK$41"}</definedName>
    <definedName name="FFVP6" hidden="1">{"'gráf jan00'!$A$1:$AK$41"}</definedName>
    <definedName name="FFVP6_1" localSheetId="13" hidden="1">{"'gráf jan00'!$A$1:$AK$41"}</definedName>
    <definedName name="FFVP6_1" hidden="1">{"'gráf jan00'!$A$1:$AK$41"}</definedName>
    <definedName name="FFVP6_1_1" localSheetId="13" hidden="1">{"'gráf jan00'!$A$1:$AK$41"}</definedName>
    <definedName name="FFVP6_1_1" hidden="1">{"'gráf jan00'!$A$1:$AK$41"}</definedName>
    <definedName name="FFVP6_1_1_1" localSheetId="13" hidden="1">{"'gráf jan00'!$A$1:$AK$41"}</definedName>
    <definedName name="FFVP6_1_1_1" hidden="1">{"'gráf jan00'!$A$1:$AK$41"}</definedName>
    <definedName name="FFVP6_1_2" localSheetId="13" hidden="1">{"'gráf jan00'!$A$1:$AK$41"}</definedName>
    <definedName name="FFVP6_1_2" hidden="1">{"'gráf jan00'!$A$1:$AK$41"}</definedName>
    <definedName name="FFVP6_2" localSheetId="13" hidden="1">{"'gráf jan00'!$A$1:$AK$41"}</definedName>
    <definedName name="FFVP6_2" hidden="1">{"'gráf jan00'!$A$1:$AK$41"}</definedName>
    <definedName name="FFVP7" localSheetId="13" hidden="1">{"'gráf jan00'!$A$1:$AK$41"}</definedName>
    <definedName name="FFVP7" hidden="1">{"'gráf jan00'!$A$1:$AK$41"}</definedName>
    <definedName name="FFVP7_1" localSheetId="13" hidden="1">{"'gráf jan00'!$A$1:$AK$41"}</definedName>
    <definedName name="FFVP7_1" hidden="1">{"'gráf jan00'!$A$1:$AK$41"}</definedName>
    <definedName name="FFVP7_1_1" localSheetId="13" hidden="1">{"'gráf jan00'!$A$1:$AK$41"}</definedName>
    <definedName name="FFVP7_1_1" hidden="1">{"'gráf jan00'!$A$1:$AK$41"}</definedName>
    <definedName name="FFVP7_1_1_1" localSheetId="13" hidden="1">{"'gráf jan00'!$A$1:$AK$41"}</definedName>
    <definedName name="FFVP7_1_1_1" hidden="1">{"'gráf jan00'!$A$1:$AK$41"}</definedName>
    <definedName name="FFVP7_1_2" localSheetId="13" hidden="1">{"'gráf jan00'!$A$1:$AK$41"}</definedName>
    <definedName name="FFVP7_1_2" hidden="1">{"'gráf jan00'!$A$1:$AK$41"}</definedName>
    <definedName name="FFVP7_2" localSheetId="13" hidden="1">{"'gráf jan00'!$A$1:$AK$41"}</definedName>
    <definedName name="FFVP7_2" hidden="1">{"'gráf jan00'!$A$1:$AK$41"}</definedName>
    <definedName name="FFVP8" localSheetId="13" hidden="1">{"'gráf jan00'!$A$1:$AK$41"}</definedName>
    <definedName name="FFVP8" hidden="1">{"'gráf jan00'!$A$1:$AK$41"}</definedName>
    <definedName name="FFVP8_1" localSheetId="13" hidden="1">{"'gráf jan00'!$A$1:$AK$41"}</definedName>
    <definedName name="FFVP8_1" hidden="1">{"'gráf jan00'!$A$1:$AK$41"}</definedName>
    <definedName name="FFVP8_1_1" localSheetId="13" hidden="1">{"'gráf jan00'!$A$1:$AK$41"}</definedName>
    <definedName name="FFVP8_1_1" hidden="1">{"'gráf jan00'!$A$1:$AK$41"}</definedName>
    <definedName name="FFVP8_1_1_1" localSheetId="13" hidden="1">{"'gráf jan00'!$A$1:$AK$41"}</definedName>
    <definedName name="FFVP8_1_1_1" hidden="1">{"'gráf jan00'!$A$1:$AK$41"}</definedName>
    <definedName name="FFVP8_1_2" localSheetId="13" hidden="1">{"'gráf jan00'!$A$1:$AK$41"}</definedName>
    <definedName name="FFVP8_1_2" hidden="1">{"'gráf jan00'!$A$1:$AK$41"}</definedName>
    <definedName name="FFVP8_2" localSheetId="13" hidden="1">{"'gráf jan00'!$A$1:$AK$41"}</definedName>
    <definedName name="FFVP8_2" hidden="1">{"'gráf jan00'!$A$1:$AK$41"}</definedName>
    <definedName name="FFVP9" localSheetId="13" hidden="1">{"'gráf jan00'!$A$1:$AK$41"}</definedName>
    <definedName name="FFVP9" hidden="1">{"'gráf jan00'!$A$1:$AK$41"}</definedName>
    <definedName name="FFVP9_1" localSheetId="13" hidden="1">{"'gráf jan00'!$A$1:$AK$41"}</definedName>
    <definedName name="FFVP9_1" hidden="1">{"'gráf jan00'!$A$1:$AK$41"}</definedName>
    <definedName name="FFVP9_1_1" localSheetId="13" hidden="1">{"'gráf jan00'!$A$1:$AK$41"}</definedName>
    <definedName name="FFVP9_1_1" hidden="1">{"'gráf jan00'!$A$1:$AK$41"}</definedName>
    <definedName name="FFVP9_1_1_1" localSheetId="13" hidden="1">{"'gráf jan00'!$A$1:$AK$41"}</definedName>
    <definedName name="FFVP9_1_1_1" hidden="1">{"'gráf jan00'!$A$1:$AK$41"}</definedName>
    <definedName name="FFVP9_1_2" localSheetId="13" hidden="1">{"'gráf jan00'!$A$1:$AK$41"}</definedName>
    <definedName name="FFVP9_1_2" hidden="1">{"'gráf jan00'!$A$1:$AK$41"}</definedName>
    <definedName name="FFVP9_2" localSheetId="13" hidden="1">{"'gráf jan00'!$A$1:$AK$41"}</definedName>
    <definedName name="FFVP9_2" hidden="1">{"'gráf jan00'!$A$1:$AK$41"}</definedName>
    <definedName name="ffw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" localSheetId="13" hidden="1">{"'CptDifn'!$AA$32:$AG$32"}</definedName>
    <definedName name="fg" hidden="1">{"'CptDifn'!$AA$32:$AG$32"}</definedName>
    <definedName name="fg_1" localSheetId="13" hidden="1">{"'CptDifn'!$AA$32:$AG$32"}</definedName>
    <definedName name="fg_1" hidden="1">{"'CptDifn'!$AA$32:$AG$32"}</definedName>
    <definedName name="fg_1_1" localSheetId="13" hidden="1">{"'CptDifn'!$AA$32:$AG$32"}</definedName>
    <definedName name="fg_1_1" hidden="1">{"'CptDifn'!$AA$32:$AG$32"}</definedName>
    <definedName name="fg_1_1_1" localSheetId="13" hidden="1">{"'CptDifn'!$AA$32:$AG$32"}</definedName>
    <definedName name="fg_1_1_1" hidden="1">{"'CptDifn'!$AA$32:$AG$32"}</definedName>
    <definedName name="fg_1_2" localSheetId="13" hidden="1">{"'CptDifn'!$AA$32:$AG$32"}</definedName>
    <definedName name="fg_1_2" hidden="1">{"'CptDifn'!$AA$32:$AG$32"}</definedName>
    <definedName name="fg_2" localSheetId="13" hidden="1">{"'CptDifn'!$AA$32:$AG$32"}</definedName>
    <definedName name="fg_2" hidden="1">{"'CptDifn'!$AA$32:$AG$32"}</definedName>
    <definedName name="fgdfgdfg">'[39]Fresagem de Pista Ago-98'!#REF!</definedName>
    <definedName name="fgdfhd" localSheetId="13" hidden="1">{"'CptDifn'!$AA$32:$AG$32"}</definedName>
    <definedName name="fgdfhd" hidden="1">{"'CptDifn'!$AA$32:$AG$32"}</definedName>
    <definedName name="fgdfhd_1" localSheetId="13" hidden="1">{"'CptDifn'!$AA$32:$AG$32"}</definedName>
    <definedName name="fgdfhd_1" hidden="1">{"'CptDifn'!$AA$32:$AG$32"}</definedName>
    <definedName name="fgdfhd_1_1" localSheetId="13" hidden="1">{"'CptDifn'!$AA$32:$AG$32"}</definedName>
    <definedName name="fgdfhd_1_1" hidden="1">{"'CptDifn'!$AA$32:$AG$32"}</definedName>
    <definedName name="fgdfhd_1_1_1" localSheetId="13" hidden="1">{"'CptDifn'!$AA$32:$AG$32"}</definedName>
    <definedName name="fgdfhd_1_1_1" hidden="1">{"'CptDifn'!$AA$32:$AG$32"}</definedName>
    <definedName name="fgdfhd_1_2" localSheetId="13" hidden="1">{"'CptDifn'!$AA$32:$AG$32"}</definedName>
    <definedName name="fgdfhd_1_2" hidden="1">{"'CptDifn'!$AA$32:$AG$32"}</definedName>
    <definedName name="fgdfhd_2" localSheetId="13" hidden="1">{"'CptDifn'!$AA$32:$AG$32"}</definedName>
    <definedName name="fgdfhd_2" hidden="1">{"'CptDifn'!$AA$32:$AG$32"}</definedName>
    <definedName name="fgdh" localSheetId="13" hidden="1">{"'CptDifn'!$AA$32:$AG$32"}</definedName>
    <definedName name="fgdh" hidden="1">{"'CptDifn'!$AA$32:$AG$32"}</definedName>
    <definedName name="fgdh_1" localSheetId="13" hidden="1">{"'CptDifn'!$AA$32:$AG$32"}</definedName>
    <definedName name="fgdh_1" hidden="1">{"'CptDifn'!$AA$32:$AG$32"}</definedName>
    <definedName name="fgdh_1_1" localSheetId="13" hidden="1">{"'CptDifn'!$AA$32:$AG$32"}</definedName>
    <definedName name="fgdh_1_1" hidden="1">{"'CptDifn'!$AA$32:$AG$32"}</definedName>
    <definedName name="fgdh_1_1_1" localSheetId="13" hidden="1">{"'CptDifn'!$AA$32:$AG$32"}</definedName>
    <definedName name="fgdh_1_1_1" hidden="1">{"'CptDifn'!$AA$32:$AG$32"}</definedName>
    <definedName name="fgdh_1_2" localSheetId="13" hidden="1">{"'CptDifn'!$AA$32:$AG$32"}</definedName>
    <definedName name="fgdh_1_2" hidden="1">{"'CptDifn'!$AA$32:$AG$32"}</definedName>
    <definedName name="fgdh_2" localSheetId="13" hidden="1">{"'CptDifn'!$AA$32:$AG$32"}</definedName>
    <definedName name="fgdh_2" hidden="1">{"'CptDifn'!$AA$32:$AG$32"}</definedName>
    <definedName name="fge">'[15]P A T O 99 B'!#REF!</definedName>
    <definedName name="fgff" localSheetId="13" hidden="1">{#N/A,#N/A,FALSE,"MO (2)"}</definedName>
    <definedName name="fgff" localSheetId="9" hidden="1">{#N/A,#N/A,FALSE,"MO (2)"}</definedName>
    <definedName name="fgff" hidden="1">{#N/A,#N/A,FALSE,"MO (2)"}</definedName>
    <definedName name="fgff_1" localSheetId="13" hidden="1">{#N/A,#N/A,FALSE,"MO (2)"}</definedName>
    <definedName name="fgff_1" hidden="1">{#N/A,#N/A,FALSE,"MO (2)"}</definedName>
    <definedName name="fgfsgrgq" localSheetId="13" hidden="1">{"'REL CUSTODIF'!$B$1:$H$72"}</definedName>
    <definedName name="fgfsgrgq" hidden="1">{"'REL CUSTODIF'!$B$1:$H$72"}</definedName>
    <definedName name="fgghhj">#REF!</definedName>
    <definedName name="fgh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g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gh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gh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gh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gh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gh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gh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gh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gh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gh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gh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ghdjhd" localSheetId="13" hidden="1">{"'CptDifn'!$AA$32:$AG$32"}</definedName>
    <definedName name="fghdjhd" hidden="1">{"'CptDifn'!$AA$32:$AG$32"}</definedName>
    <definedName name="fghdjhd_1" localSheetId="13" hidden="1">{"'CptDifn'!$AA$32:$AG$32"}</definedName>
    <definedName name="fghdjhd_1" hidden="1">{"'CptDifn'!$AA$32:$AG$32"}</definedName>
    <definedName name="fghdjhd_1_1" localSheetId="13" hidden="1">{"'CptDifn'!$AA$32:$AG$32"}</definedName>
    <definedName name="fghdjhd_1_1" hidden="1">{"'CptDifn'!$AA$32:$AG$32"}</definedName>
    <definedName name="fghdjhd_1_1_1" localSheetId="13" hidden="1">{"'CptDifn'!$AA$32:$AG$32"}</definedName>
    <definedName name="fghdjhd_1_1_1" hidden="1">{"'CptDifn'!$AA$32:$AG$32"}</definedName>
    <definedName name="fghdjhd_1_2" localSheetId="13" hidden="1">{"'CptDifn'!$AA$32:$AG$32"}</definedName>
    <definedName name="fghdjhd_1_2" hidden="1">{"'CptDifn'!$AA$32:$AG$32"}</definedName>
    <definedName name="fghdjhd_2" localSheetId="13" hidden="1">{"'CptDifn'!$AA$32:$AG$32"}</definedName>
    <definedName name="fghdjhd_2" hidden="1">{"'CptDifn'!$AA$32:$AG$32"}</definedName>
    <definedName name="fghgfhg">#REF!</definedName>
    <definedName name="fghj" localSheetId="13" hidden="1">{"'CptDifn'!$AA$32:$AG$32"}</definedName>
    <definedName name="fghj" hidden="1">{"'CptDifn'!$AA$32:$AG$32"}</definedName>
    <definedName name="fghj_1" localSheetId="13" hidden="1">{"'CptDifn'!$AA$32:$AG$32"}</definedName>
    <definedName name="fghj_1" hidden="1">{"'CptDifn'!$AA$32:$AG$32"}</definedName>
    <definedName name="fghj_1_1" localSheetId="13" hidden="1">{"'CptDifn'!$AA$32:$AG$32"}</definedName>
    <definedName name="fghj_1_1" hidden="1">{"'CptDifn'!$AA$32:$AG$32"}</definedName>
    <definedName name="fghj_1_1_1" localSheetId="13" hidden="1">{"'CptDifn'!$AA$32:$AG$32"}</definedName>
    <definedName name="fghj_1_1_1" hidden="1">{"'CptDifn'!$AA$32:$AG$32"}</definedName>
    <definedName name="fghj_1_2" localSheetId="13" hidden="1">{"'CptDifn'!$AA$32:$AG$32"}</definedName>
    <definedName name="fghj_1_2" hidden="1">{"'CptDifn'!$AA$32:$AG$32"}</definedName>
    <definedName name="fghj_2" localSheetId="13" hidden="1">{"'CptDifn'!$AA$32:$AG$32"}</definedName>
    <definedName name="fghj_2" hidden="1">{"'CptDifn'!$AA$32:$AG$32"}</definedName>
    <definedName name="fghjj" localSheetId="13" hidden="1">{"'CptDifn'!$AA$32:$AG$32"}</definedName>
    <definedName name="fghjj" hidden="1">{"'CptDifn'!$AA$32:$AG$32"}</definedName>
    <definedName name="fghjj_1" localSheetId="13" hidden="1">{"'CptDifn'!$AA$32:$AG$32"}</definedName>
    <definedName name="fghjj_1" hidden="1">{"'CptDifn'!$AA$32:$AG$32"}</definedName>
    <definedName name="fghjj_1_1" localSheetId="13" hidden="1">{"'CptDifn'!$AA$32:$AG$32"}</definedName>
    <definedName name="fghjj_1_1" hidden="1">{"'CptDifn'!$AA$32:$AG$32"}</definedName>
    <definedName name="fghjj_1_1_1" localSheetId="13" hidden="1">{"'CptDifn'!$AA$32:$AG$32"}</definedName>
    <definedName name="fghjj_1_1_1" hidden="1">{"'CptDifn'!$AA$32:$AG$32"}</definedName>
    <definedName name="fghjj_1_2" localSheetId="13" hidden="1">{"'CptDifn'!$AA$32:$AG$32"}</definedName>
    <definedName name="fghjj_1_2" hidden="1">{"'CptDifn'!$AA$32:$AG$32"}</definedName>
    <definedName name="fghjj_2" localSheetId="13" hidden="1">{"'CptDifn'!$AA$32:$AG$32"}</definedName>
    <definedName name="fghjj_2" hidden="1">{"'CptDifn'!$AA$32:$AG$32"}</definedName>
    <definedName name="FGHJK">#REF!</definedName>
    <definedName name="fgjfghj">'[118]Medição (2'!#REF!</definedName>
    <definedName name="fgjfk" localSheetId="13" hidden="1">{"'CptDifn'!$AA$32:$AG$32"}</definedName>
    <definedName name="fgjfk" hidden="1">{"'CptDifn'!$AA$32:$AG$32"}</definedName>
    <definedName name="fgjfk_1" localSheetId="13" hidden="1">{"'CptDifn'!$AA$32:$AG$32"}</definedName>
    <definedName name="fgjfk_1" hidden="1">{"'CptDifn'!$AA$32:$AG$32"}</definedName>
    <definedName name="fgjfk_1_1" localSheetId="13" hidden="1">{"'CptDifn'!$AA$32:$AG$32"}</definedName>
    <definedName name="fgjfk_1_1" hidden="1">{"'CptDifn'!$AA$32:$AG$32"}</definedName>
    <definedName name="fgjfk_1_1_1" localSheetId="13" hidden="1">{"'CptDifn'!$AA$32:$AG$32"}</definedName>
    <definedName name="fgjfk_1_1_1" hidden="1">{"'CptDifn'!$AA$32:$AG$32"}</definedName>
    <definedName name="fgjfk_1_2" localSheetId="13" hidden="1">{"'CptDifn'!$AA$32:$AG$32"}</definedName>
    <definedName name="fgjfk_1_2" hidden="1">{"'CptDifn'!$AA$32:$AG$32"}</definedName>
    <definedName name="fgjfk_2" localSheetId="13" hidden="1">{"'CptDifn'!$AA$32:$AG$32"}</definedName>
    <definedName name="fgjfk_2" hidden="1">{"'CptDifn'!$AA$32:$AG$32"}</definedName>
    <definedName name="fgs" localSheetId="13" hidden="1">{"'gráf jan00'!$A$1:$AK$41"}</definedName>
    <definedName name="fgs" hidden="1">{"'gráf jan00'!$A$1:$AK$41"}</definedName>
    <definedName name="fgs_1" localSheetId="13" hidden="1">{"'gráf jan00'!$A$1:$AK$41"}</definedName>
    <definedName name="fgs_1" hidden="1">{"'gráf jan00'!$A$1:$AK$41"}</definedName>
    <definedName name="fgs_1_1" localSheetId="13" hidden="1">{"'gráf jan00'!$A$1:$AK$41"}</definedName>
    <definedName name="fgs_1_1" hidden="1">{"'gráf jan00'!$A$1:$AK$41"}</definedName>
    <definedName name="fgs_1_1_1" localSheetId="13" hidden="1">{"'gráf jan00'!$A$1:$AK$41"}</definedName>
    <definedName name="fgs_1_1_1" hidden="1">{"'gráf jan00'!$A$1:$AK$41"}</definedName>
    <definedName name="fgs_1_2" localSheetId="13" hidden="1">{"'gráf jan00'!$A$1:$AK$41"}</definedName>
    <definedName name="fgs_1_2" hidden="1">{"'gráf jan00'!$A$1:$AK$41"}</definedName>
    <definedName name="fgs_2" localSheetId="13" hidden="1">{"'gráf jan00'!$A$1:$AK$41"}</definedName>
    <definedName name="fgs_2" hidden="1">{"'gráf jan00'!$A$1:$AK$41"}</definedName>
    <definedName name="fh" localSheetId="13" hidden="1">{"'CptDifn'!$AA$32:$AG$32"}</definedName>
    <definedName name="fh" hidden="1">{"'CptDifn'!$AA$32:$AG$32"}</definedName>
    <definedName name="fh_1" localSheetId="13" hidden="1">{"'CptDifn'!$AA$32:$AG$32"}</definedName>
    <definedName name="fh_1" hidden="1">{"'CptDifn'!$AA$32:$AG$32"}</definedName>
    <definedName name="fh_1_1" localSheetId="13" hidden="1">{"'CptDifn'!$AA$32:$AG$32"}</definedName>
    <definedName name="fh_1_1" hidden="1">{"'CptDifn'!$AA$32:$AG$32"}</definedName>
    <definedName name="fh_1_1_1" localSheetId="13" hidden="1">{"'CptDifn'!$AA$32:$AG$32"}</definedName>
    <definedName name="fh_1_1_1" hidden="1">{"'CptDifn'!$AA$32:$AG$32"}</definedName>
    <definedName name="fh_1_2" localSheetId="13" hidden="1">{"'CptDifn'!$AA$32:$AG$32"}</definedName>
    <definedName name="fh_1_2" hidden="1">{"'CptDifn'!$AA$32:$AG$32"}</definedName>
    <definedName name="fh_2" localSheetId="13" hidden="1">{"'CptDifn'!$AA$32:$AG$32"}</definedName>
    <definedName name="fh_2" hidden="1">{"'CptDifn'!$AA$32:$AG$32"}</definedName>
    <definedName name="fhdgjd" localSheetId="13" hidden="1">{"'CptDifn'!$AA$32:$AG$32"}</definedName>
    <definedName name="fhdgjd" hidden="1">{"'CptDifn'!$AA$32:$AG$32"}</definedName>
    <definedName name="fhdgjd_1" localSheetId="13" hidden="1">{"'CptDifn'!$AA$32:$AG$32"}</definedName>
    <definedName name="fhdgjd_1" hidden="1">{"'CptDifn'!$AA$32:$AG$32"}</definedName>
    <definedName name="fhdgjd_1_1" localSheetId="13" hidden="1">{"'CptDifn'!$AA$32:$AG$32"}</definedName>
    <definedName name="fhdgjd_1_1" hidden="1">{"'CptDifn'!$AA$32:$AG$32"}</definedName>
    <definedName name="fhdgjd_1_1_1" localSheetId="13" hidden="1">{"'CptDifn'!$AA$32:$AG$32"}</definedName>
    <definedName name="fhdgjd_1_1_1" hidden="1">{"'CptDifn'!$AA$32:$AG$32"}</definedName>
    <definedName name="fhdgjd_1_2" localSheetId="13" hidden="1">{"'CptDifn'!$AA$32:$AG$32"}</definedName>
    <definedName name="fhdgjd_1_2" hidden="1">{"'CptDifn'!$AA$32:$AG$32"}</definedName>
    <definedName name="fhdgjd_2" localSheetId="13" hidden="1">{"'CptDifn'!$AA$32:$AG$32"}</definedName>
    <definedName name="fhdgjd_2" hidden="1">{"'CptDifn'!$AA$32:$AG$32"}</definedName>
    <definedName name="fhdh" localSheetId="13" hidden="1">{"'CptDifn'!$AA$32:$AG$32"}</definedName>
    <definedName name="fhdh" hidden="1">{"'CptDifn'!$AA$32:$AG$32"}</definedName>
    <definedName name="fhdh_1" localSheetId="13" hidden="1">{"'CptDifn'!$AA$32:$AG$32"}</definedName>
    <definedName name="fhdh_1" hidden="1">{"'CptDifn'!$AA$32:$AG$32"}</definedName>
    <definedName name="fhdh_1_1" localSheetId="13" hidden="1">{"'CptDifn'!$AA$32:$AG$32"}</definedName>
    <definedName name="fhdh_1_1" hidden="1">{"'CptDifn'!$AA$32:$AG$32"}</definedName>
    <definedName name="fhdh_1_1_1" localSheetId="13" hidden="1">{"'CptDifn'!$AA$32:$AG$32"}</definedName>
    <definedName name="fhdh_1_1_1" hidden="1">{"'CptDifn'!$AA$32:$AG$32"}</definedName>
    <definedName name="fhdh_1_2" localSheetId="13" hidden="1">{"'CptDifn'!$AA$32:$AG$32"}</definedName>
    <definedName name="fhdh_1_2" hidden="1">{"'CptDifn'!$AA$32:$AG$32"}</definedName>
    <definedName name="fhdh_2" localSheetId="13" hidden="1">{"'CptDifn'!$AA$32:$AG$32"}</definedName>
    <definedName name="fhdh_2" hidden="1">{"'CptDifn'!$AA$32:$AG$32"}</definedName>
    <definedName name="FHDZ" localSheetId="13" hidden="1">{"'gráf jan00'!$A$1:$AK$41"}</definedName>
    <definedName name="FHDZ" hidden="1">{"'gráf jan00'!$A$1:$AK$41"}</definedName>
    <definedName name="FHDZ_1" localSheetId="13" hidden="1">{"'gráf jan00'!$A$1:$AK$41"}</definedName>
    <definedName name="FHDZ_1" hidden="1">{"'gráf jan00'!$A$1:$AK$41"}</definedName>
    <definedName name="FHDZ_1_1" localSheetId="13" hidden="1">{"'gráf jan00'!$A$1:$AK$41"}</definedName>
    <definedName name="FHDZ_1_1" hidden="1">{"'gráf jan00'!$A$1:$AK$41"}</definedName>
    <definedName name="FHDZ_1_1_1" localSheetId="13" hidden="1">{"'gráf jan00'!$A$1:$AK$41"}</definedName>
    <definedName name="FHDZ_1_1_1" hidden="1">{"'gráf jan00'!$A$1:$AK$41"}</definedName>
    <definedName name="FHDZ_1_2" localSheetId="13" hidden="1">{"'gráf jan00'!$A$1:$AK$41"}</definedName>
    <definedName name="FHDZ_1_2" hidden="1">{"'gráf jan00'!$A$1:$AK$41"}</definedName>
    <definedName name="FHDZ_2" localSheetId="13" hidden="1">{"'gráf jan00'!$A$1:$AK$41"}</definedName>
    <definedName name="FHDZ_2" hidden="1">{"'gráf jan00'!$A$1:$AK$41"}</definedName>
    <definedName name="fhf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h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hf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hf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hf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hf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hf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hf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hf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hf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hf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hf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hg" localSheetId="13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hgdfjfg" localSheetId="13" hidden="1">{"'CptDifn'!$AA$32:$AG$32"}</definedName>
    <definedName name="fhgdfjfg" hidden="1">{"'CptDifn'!$AA$32:$AG$32"}</definedName>
    <definedName name="fhgdfjfg_1" localSheetId="13" hidden="1">{"'CptDifn'!$AA$32:$AG$32"}</definedName>
    <definedName name="fhgdfjfg_1" hidden="1">{"'CptDifn'!$AA$32:$AG$32"}</definedName>
    <definedName name="fhgdfjfg_1_1" localSheetId="13" hidden="1">{"'CptDifn'!$AA$32:$AG$32"}</definedName>
    <definedName name="fhgdfjfg_1_1" hidden="1">{"'CptDifn'!$AA$32:$AG$32"}</definedName>
    <definedName name="fhgdfjfg_1_1_1" localSheetId="13" hidden="1">{"'CptDifn'!$AA$32:$AG$32"}</definedName>
    <definedName name="fhgdfjfg_1_1_1" hidden="1">{"'CptDifn'!$AA$32:$AG$32"}</definedName>
    <definedName name="fhgdfjfg_1_2" localSheetId="13" hidden="1">{"'CptDifn'!$AA$32:$AG$32"}</definedName>
    <definedName name="fhgdfjfg_1_2" hidden="1">{"'CptDifn'!$AA$32:$AG$32"}</definedName>
    <definedName name="fhgdfjfg_2" localSheetId="13" hidden="1">{"'CptDifn'!$AA$32:$AG$32"}</definedName>
    <definedName name="fhgdfjfg_2" hidden="1">{"'CptDifn'!$AA$32:$AG$32"}</definedName>
    <definedName name="fhhjk" localSheetId="13" hidden="1">{"'CptDifn'!$AA$32:$AG$32"}</definedName>
    <definedName name="fhhjk" hidden="1">{"'CptDifn'!$AA$32:$AG$32"}</definedName>
    <definedName name="fhhjk_1" localSheetId="13" hidden="1">{"'CptDifn'!$AA$32:$AG$32"}</definedName>
    <definedName name="fhhjk_1" hidden="1">{"'CptDifn'!$AA$32:$AG$32"}</definedName>
    <definedName name="fhhjk_1_1" localSheetId="13" hidden="1">{"'CptDifn'!$AA$32:$AG$32"}</definedName>
    <definedName name="fhhjk_1_1" hidden="1">{"'CptDifn'!$AA$32:$AG$32"}</definedName>
    <definedName name="fhhjk_1_1_1" localSheetId="13" hidden="1">{"'CptDifn'!$AA$32:$AG$32"}</definedName>
    <definedName name="fhhjk_1_1_1" hidden="1">{"'CptDifn'!$AA$32:$AG$32"}</definedName>
    <definedName name="fhhjk_1_2" localSheetId="13" hidden="1">{"'CptDifn'!$AA$32:$AG$32"}</definedName>
    <definedName name="fhhjk_1_2" hidden="1">{"'CptDifn'!$AA$32:$AG$32"}</definedName>
    <definedName name="fhhjk_2" localSheetId="13" hidden="1">{"'CptDifn'!$AA$32:$AG$32"}</definedName>
    <definedName name="fhhjk_2" hidden="1">{"'CptDifn'!$AA$32:$AG$32"}</definedName>
    <definedName name="fhjhfj" localSheetId="13" hidden="1">{"'Quadro'!$A$4:$BG$78"}</definedName>
    <definedName name="fhjhfj" hidden="1">{"'Quadro'!$A$4:$BG$78"}</definedName>
    <definedName name="fhjhfj_1" localSheetId="13" hidden="1">{"'Quadro'!$A$4:$BG$78"}</definedName>
    <definedName name="fhjhfj_1" hidden="1">{"'Quadro'!$A$4:$BG$78"}</definedName>
    <definedName name="fhjhfj_1_1" localSheetId="13" hidden="1">{"'Quadro'!$A$4:$BG$78"}</definedName>
    <definedName name="fhjhfj_1_1" hidden="1">{"'Quadro'!$A$4:$BG$78"}</definedName>
    <definedName name="fhjhfj_1_1_1" localSheetId="13" hidden="1">{"'Quadro'!$A$4:$BG$78"}</definedName>
    <definedName name="fhjhfj_1_1_1" hidden="1">{"'Quadro'!$A$4:$BG$78"}</definedName>
    <definedName name="fhjhfj_1_2" localSheetId="13" hidden="1">{"'Quadro'!$A$4:$BG$78"}</definedName>
    <definedName name="fhjhfj_1_2" hidden="1">{"'Quadro'!$A$4:$BG$78"}</definedName>
    <definedName name="fhjhfj_2" localSheetId="13" hidden="1">{"'Quadro'!$A$4:$BG$78"}</definedName>
    <definedName name="fhjhfj_2" hidden="1">{"'Quadro'!$A$4:$BG$78"}</definedName>
    <definedName name="Fi" localSheetId="13">#N/A</definedName>
    <definedName name="Fi" localSheetId="10">NA()</definedName>
    <definedName name="Fi" localSheetId="7">#N/A</definedName>
    <definedName name="Fi" localSheetId="6">#N/A</definedName>
    <definedName name="Fi" localSheetId="15">NA()</definedName>
    <definedName name="Fi" localSheetId="17">NA()</definedName>
    <definedName name="Fi">#N/A</definedName>
    <definedName name="ficha" localSheetId="13" hidden="1">{"'CptDifn'!$AA$32:$AG$32"}</definedName>
    <definedName name="ficha" hidden="1">{"'CptDifn'!$AA$32:$AG$32"}</definedName>
    <definedName name="ficha_1" localSheetId="13" hidden="1">{"'CptDifn'!$AA$32:$AG$32"}</definedName>
    <definedName name="ficha_1" hidden="1">{"'CptDifn'!$AA$32:$AG$32"}</definedName>
    <definedName name="ficha_1_1" localSheetId="13" hidden="1">{"'CptDifn'!$AA$32:$AG$32"}</definedName>
    <definedName name="ficha_1_1" hidden="1">{"'CptDifn'!$AA$32:$AG$32"}</definedName>
    <definedName name="ficha_1_1_1" localSheetId="13" hidden="1">{"'CptDifn'!$AA$32:$AG$32"}</definedName>
    <definedName name="ficha_1_1_1" hidden="1">{"'CptDifn'!$AA$32:$AG$32"}</definedName>
    <definedName name="ficha_1_2" localSheetId="13" hidden="1">{"'CptDifn'!$AA$32:$AG$32"}</definedName>
    <definedName name="ficha_1_2" hidden="1">{"'CptDifn'!$AA$32:$AG$32"}</definedName>
    <definedName name="ficha_2" localSheetId="13" hidden="1">{"'CptDifn'!$AA$32:$AG$32"}</definedName>
    <definedName name="ficha_2" hidden="1">{"'CptDifn'!$AA$32:$AG$32"}</definedName>
    <definedName name="figura1">"Figura 1"</definedName>
    <definedName name="fill1" hidden="1">#REF!</definedName>
    <definedName name="filtragem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2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3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1000" localSheetId="7">[87]!Filtrar_1000</definedName>
    <definedName name="Filtrar_1000" localSheetId="6">[87]!Filtrar_1000</definedName>
    <definedName name="Filtrar_1000">[87]!Filtrar_1000</definedName>
    <definedName name="FIM">#REF!</definedName>
    <definedName name="Fim_Elementos" localSheetId="13">#N/A</definedName>
    <definedName name="Fim_Elementos" localSheetId="10">NA()</definedName>
    <definedName name="Fim_Elementos" localSheetId="7">#N/A</definedName>
    <definedName name="Fim_Elementos" localSheetId="6">#N/A</definedName>
    <definedName name="Fim_Elementos" localSheetId="15">NA()</definedName>
    <definedName name="Fim_Elementos" localSheetId="17">NA()</definedName>
    <definedName name="Fim_Elementos">#N/A</definedName>
    <definedName name="Fim_TiposDisp" localSheetId="13">#N/A</definedName>
    <definedName name="Fim_TiposDisp" localSheetId="10">NA()</definedName>
    <definedName name="Fim_TiposDisp" localSheetId="7">#N/A</definedName>
    <definedName name="Fim_TiposDisp" localSheetId="6">#N/A</definedName>
    <definedName name="Fim_TiposDisp" localSheetId="15">NA()</definedName>
    <definedName name="Fim_TiposDisp" localSheetId="17">NA()</definedName>
    <definedName name="Fim_TiposDisp">#N/A</definedName>
    <definedName name="fin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nanc.Resumen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RMA">#REF!</definedName>
    <definedName name="firma1">#REF!</definedName>
    <definedName name="firma1_10">#REF!</definedName>
    <definedName name="firma1_12">#REF!</definedName>
    <definedName name="firma1_3">#REF!</definedName>
    <definedName name="firma1_4">#REF!</definedName>
    <definedName name="firma1_9">#REF!</definedName>
    <definedName name="firma2">#REF!</definedName>
    <definedName name="firma2_10">#REF!</definedName>
    <definedName name="firma2_12">#REF!</definedName>
    <definedName name="firma2_3">#REF!</definedName>
    <definedName name="firma2_4">#REF!</definedName>
    <definedName name="firma2_9">#REF!</definedName>
    <definedName name="FJASLJFIL" localSheetId="13" hidden="1">{"'gráf jan00'!$A$1:$AK$41"}</definedName>
    <definedName name="FJASLJFIL" hidden="1">{"'gráf jan00'!$A$1:$AK$41"}</definedName>
    <definedName name="FJASLJFIL_1" localSheetId="13" hidden="1">{"'gráf jan00'!$A$1:$AK$41"}</definedName>
    <definedName name="FJASLJFIL_1" hidden="1">{"'gráf jan00'!$A$1:$AK$41"}</definedName>
    <definedName name="FJASLJFIL_1_1" localSheetId="13" hidden="1">{"'gráf jan00'!$A$1:$AK$41"}</definedName>
    <definedName name="FJASLJFIL_1_1" hidden="1">{"'gráf jan00'!$A$1:$AK$41"}</definedName>
    <definedName name="FJASLJFIL_1_1_1" localSheetId="13" hidden="1">{"'gráf jan00'!$A$1:$AK$41"}</definedName>
    <definedName name="FJASLJFIL_1_1_1" hidden="1">{"'gráf jan00'!$A$1:$AK$41"}</definedName>
    <definedName name="FJASLJFIL_1_2" localSheetId="13" hidden="1">{"'gráf jan00'!$A$1:$AK$41"}</definedName>
    <definedName name="FJASLJFIL_1_2" hidden="1">{"'gráf jan00'!$A$1:$AK$41"}</definedName>
    <definedName name="FJASLJFIL_2" localSheetId="13" hidden="1">{"'gráf jan00'!$A$1:$AK$41"}</definedName>
    <definedName name="FJASLJFIL_2" hidden="1">{"'gráf jan00'!$A$1:$AK$41"}</definedName>
    <definedName name="fjfk" localSheetId="13" hidden="1">{"'CptDifn'!$AA$32:$AG$32"}</definedName>
    <definedName name="fjfk" hidden="1">{"'CptDifn'!$AA$32:$AG$32"}</definedName>
    <definedName name="fjfk_1" localSheetId="13" hidden="1">{"'CptDifn'!$AA$32:$AG$32"}</definedName>
    <definedName name="fjfk_1" hidden="1">{"'CptDifn'!$AA$32:$AG$32"}</definedName>
    <definedName name="fjfk_1_1" localSheetId="13" hidden="1">{"'CptDifn'!$AA$32:$AG$32"}</definedName>
    <definedName name="fjfk_1_1" hidden="1">{"'CptDifn'!$AA$32:$AG$32"}</definedName>
    <definedName name="fjfk_1_1_1" localSheetId="13" hidden="1">{"'CptDifn'!$AA$32:$AG$32"}</definedName>
    <definedName name="fjfk_1_1_1" hidden="1">{"'CptDifn'!$AA$32:$AG$32"}</definedName>
    <definedName name="fjfk_1_2" localSheetId="13" hidden="1">{"'CptDifn'!$AA$32:$AG$32"}</definedName>
    <definedName name="fjfk_1_2" hidden="1">{"'CptDifn'!$AA$32:$AG$32"}</definedName>
    <definedName name="fjfk_2" localSheetId="13" hidden="1">{"'CptDifn'!$AA$32:$AG$32"}</definedName>
    <definedName name="fjfk_2" hidden="1">{"'CptDifn'!$AA$32:$AG$32"}</definedName>
    <definedName name="fjhk" localSheetId="13" hidden="1">{"'CptDifn'!$AA$32:$AG$32"}</definedName>
    <definedName name="fjhk" hidden="1">{"'CptDifn'!$AA$32:$AG$32"}</definedName>
    <definedName name="fjhk_1" localSheetId="13" hidden="1">{"'CptDifn'!$AA$32:$AG$32"}</definedName>
    <definedName name="fjhk_1" hidden="1">{"'CptDifn'!$AA$32:$AG$32"}</definedName>
    <definedName name="fjhk_1_1" localSheetId="13" hidden="1">{"'CptDifn'!$AA$32:$AG$32"}</definedName>
    <definedName name="fjhk_1_1" hidden="1">{"'CptDifn'!$AA$32:$AG$32"}</definedName>
    <definedName name="fjhk_1_1_1" localSheetId="13" hidden="1">{"'CptDifn'!$AA$32:$AG$32"}</definedName>
    <definedName name="fjhk_1_1_1" hidden="1">{"'CptDifn'!$AA$32:$AG$32"}</definedName>
    <definedName name="fjhk_1_2" localSheetId="13" hidden="1">{"'CptDifn'!$AA$32:$AG$32"}</definedName>
    <definedName name="fjhk_1_2" hidden="1">{"'CptDifn'!$AA$32:$AG$32"}</definedName>
    <definedName name="fjhk_2" localSheetId="13" hidden="1">{"'CptDifn'!$AA$32:$AG$32"}</definedName>
    <definedName name="fjhk_2" hidden="1">{"'CptDifn'!$AA$32:$AG$32"}</definedName>
    <definedName name="fjrjrjrtj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kjfgk" localSheetId="13" hidden="1">{"'CptDifn'!$AA$32:$AG$32"}</definedName>
    <definedName name="fkjfgk" hidden="1">{"'CptDifn'!$AA$32:$AG$32"}</definedName>
    <definedName name="fkjfgk_1" localSheetId="13" hidden="1">{"'CptDifn'!$AA$32:$AG$32"}</definedName>
    <definedName name="fkjfgk_1" hidden="1">{"'CptDifn'!$AA$32:$AG$32"}</definedName>
    <definedName name="fkjfgk_1_1" localSheetId="13" hidden="1">{"'CptDifn'!$AA$32:$AG$32"}</definedName>
    <definedName name="fkjfgk_1_1" hidden="1">{"'CptDifn'!$AA$32:$AG$32"}</definedName>
    <definedName name="fkjfgk_1_1_1" localSheetId="13" hidden="1">{"'CptDifn'!$AA$32:$AG$32"}</definedName>
    <definedName name="fkjfgk_1_1_1" hidden="1">{"'CptDifn'!$AA$32:$AG$32"}</definedName>
    <definedName name="fkjfgk_1_2" localSheetId="13" hidden="1">{"'CptDifn'!$AA$32:$AG$32"}</definedName>
    <definedName name="fkjfgk_1_2" hidden="1">{"'CptDifn'!$AA$32:$AG$32"}</definedName>
    <definedName name="fkjfgk_2" localSheetId="13" hidden="1">{"'CptDifn'!$AA$32:$AG$32"}</definedName>
    <definedName name="fkjfgk_2" hidden="1">{"'CptDifn'!$AA$32:$AG$32"}</definedName>
    <definedName name="fl._01">#REF!</definedName>
    <definedName name="flavia" hidden="1">#REF!</definedName>
    <definedName name="FLOT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2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3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 localSheetId="9">#REF!</definedName>
    <definedName name="FLU">#REF!</definedName>
    <definedName name="FLU_11">#REF!</definedName>
    <definedName name="FLU_15">#REF!</definedName>
    <definedName name="Fluencia" localSheetId="9">#REF!</definedName>
    <definedName name="Fluencia">#REF!</definedName>
    <definedName name="Fluência" localSheetId="9">#NAME?</definedName>
    <definedName name="Fluência">#NAME?</definedName>
    <definedName name="FLUTUANTE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_Orçado_2011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gram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o">'[122]450'!#REF!</definedName>
    <definedName name="FMDIAS" hidden="1">#REF!</definedName>
    <definedName name="FMDIAS1" hidden="1">#REF!</definedName>
    <definedName name="FMDIAS10" hidden="1">#REF!</definedName>
    <definedName name="FMDIAS11" hidden="1">#REF!</definedName>
    <definedName name="FMDIAS12" hidden="1">#REF!</definedName>
    <definedName name="FMDIAS13" hidden="1">#REF!</definedName>
    <definedName name="FMDIAS15" hidden="1">#REF!</definedName>
    <definedName name="FMDIAS2" hidden="1">#REF!</definedName>
    <definedName name="FMDIAS20" hidden="1">#REF!</definedName>
    <definedName name="FMDIAS28" hidden="1">#REF!</definedName>
    <definedName name="FMDIAS3" hidden="1">#REF!</definedName>
    <definedName name="FMDIAS32" hidden="1">#REF!</definedName>
    <definedName name="FMDIAS34" hidden="1">#REF!</definedName>
    <definedName name="FMDIAS35" hidden="1">#REF!</definedName>
    <definedName name="FMDIAS36" hidden="1">#REF!</definedName>
    <definedName name="FMDIAS37" hidden="1">#REF!</definedName>
    <definedName name="FMDIAS38" hidden="1">#REF!</definedName>
    <definedName name="FMDIAS40" hidden="1">#REF!</definedName>
    <definedName name="FMDIAS41" hidden="1">#REF!</definedName>
    <definedName name="FMDIAS42" hidden="1">#REF!</definedName>
    <definedName name="FMDIAS43" hidden="1">#REF!</definedName>
    <definedName name="FMDIAS9" hidden="1">#REF!</definedName>
    <definedName name="FOFO">#REF!</definedName>
    <definedName name="FOGO">'[123]RESUMO POR CÓD'!#REF!</definedName>
    <definedName name="FOGO.">'[123]RESUMO POR CÓD'!#REF!</definedName>
    <definedName name="fol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01" localSheetId="13" hidden="1">{#N/A,#N/A,TRUE,"Serviços"}</definedName>
    <definedName name="FOLHA01" localSheetId="10">{#N/A,#N/A,TRUE,"Serviços"}</definedName>
    <definedName name="FOLHA01" localSheetId="9">{#N/A,#N/A,TRUE,"Serviços"}</definedName>
    <definedName name="FOLHA01" localSheetId="15">{#N/A,#N/A,TRUE,"Serviços"}</definedName>
    <definedName name="FOLHA01" localSheetId="17">{#N/A,#N/A,TRUE,"Serviços"}</definedName>
    <definedName name="FOLHA01" hidden="1">{#N/A,#N/A,TRUE,"Serviços"}</definedName>
    <definedName name="FOLHA01_1" localSheetId="13">{#N/A,#N/A,TRUE,"Serviços"}</definedName>
    <definedName name="FOLHA01_1" localSheetId="10">{#N/A,#N/A,TRUE,"Serviços"}</definedName>
    <definedName name="FOLHA01_1" localSheetId="9">{#N/A,#N/A,TRUE,"Serviços"}</definedName>
    <definedName name="FOLHA01_1" localSheetId="15">{#N/A,#N/A,TRUE,"Serviços"}</definedName>
    <definedName name="FOLHA01_1" localSheetId="17">{#N/A,#N/A,TRUE,"Serviços"}</definedName>
    <definedName name="FOLHA01_1">{#N/A,#N/A,TRUE,"Serviços"}</definedName>
    <definedName name="FOLHA011" localSheetId="13" hidden="1">{#N/A,#N/A,TRUE,"Serviços"}</definedName>
    <definedName name="FOLHA011" hidden="1">{#N/A,#N/A,TRUE,"Serviços"}</definedName>
    <definedName name="folha1" localSheetId="13" hidden="1">{#N/A,#N/A,TRUE,"Serviços"}</definedName>
    <definedName name="folha1" localSheetId="10">{#N/A,#N/A,TRUE,"Serviços"}</definedName>
    <definedName name="folha1" localSheetId="9">{#N/A,#N/A,TRUE,"Serviços"}</definedName>
    <definedName name="folha1" localSheetId="15">{#N/A,#N/A,TRUE,"Serviços"}</definedName>
    <definedName name="folha1" localSheetId="17">{#N/A,#N/A,TRUE,"Serviços"}</definedName>
    <definedName name="folha1" hidden="1">{#N/A,#N/A,TRUE,"Serviços"}</definedName>
    <definedName name="folha1_1" localSheetId="13">{#N/A,#N/A,TRUE,"Serviços"}</definedName>
    <definedName name="folha1_1" localSheetId="10">{#N/A,#N/A,TRUE,"Serviços"}</definedName>
    <definedName name="folha1_1" localSheetId="9">{#N/A,#N/A,TRUE,"Serviços"}</definedName>
    <definedName name="folha1_1" localSheetId="15">{#N/A,#N/A,TRUE,"Serviços"}</definedName>
    <definedName name="folha1_1" localSheetId="17">{#N/A,#N/A,TRUE,"Serviços"}</definedName>
    <definedName name="folha1_1">{#N/A,#N/A,TRUE,"Serviços"}</definedName>
    <definedName name="folha11" localSheetId="13" hidden="1">{#N/A,#N/A,TRUE,"Serviços"}</definedName>
    <definedName name="folha11" hidden="1">{#N/A,#N/A,TRUE,"Serviços"}</definedName>
    <definedName name="Folha2">#REF!</definedName>
    <definedName name="Folha4">#REF!</definedName>
    <definedName name="FolResumoFlorestas" localSheetId="13" hidden="1">{"'REL CUSTODIF'!$B$1:$H$72"}</definedName>
    <definedName name="FolResumoFlorestas" hidden="1">{"'REL CUSTODIF'!$B$1:$H$72"}</definedName>
    <definedName name="FolResumoFlorestas_1" localSheetId="13" hidden="1">{"'REL CUSTODIF'!$B$1:$H$72"}</definedName>
    <definedName name="FolResumoFlorestas_1" hidden="1">{"'REL CUSTODIF'!$B$1:$H$72"}</definedName>
    <definedName name="FolResumoFlorestas_1_1" localSheetId="13" hidden="1">{"'REL CUSTODIF'!$B$1:$H$72"}</definedName>
    <definedName name="FolResumoFlorestas_1_1" hidden="1">{"'REL CUSTODIF'!$B$1:$H$72"}</definedName>
    <definedName name="FolResumoFlorestas_1_1_1" localSheetId="13" hidden="1">{"'REL CUSTODIF'!$B$1:$H$72"}</definedName>
    <definedName name="FolResumoFlorestas_1_1_1" hidden="1">{"'REL CUSTODIF'!$B$1:$H$72"}</definedName>
    <definedName name="FolResumoFlorestas_1_2" localSheetId="13" hidden="1">{"'REL CUSTODIF'!$B$1:$H$72"}</definedName>
    <definedName name="FolResumoFlorestas_1_2" hidden="1">{"'REL CUSTODIF'!$B$1:$H$72"}</definedName>
    <definedName name="FolResumoFlorestas_2" localSheetId="13" hidden="1">{"'REL CUSTODIF'!$B$1:$H$72"}</definedName>
    <definedName name="FolResumoFlorestas_2" hidden="1">{"'REL CUSTODIF'!$B$1:$H$72"}</definedName>
    <definedName name="FOOR" localSheetId="13" hidden="1">{#N/A,#N/A,FALSE,"Plan1"}</definedName>
    <definedName name="FOOR" hidden="1">{#N/A,#N/A,FALSE,"Plan1"}</definedName>
    <definedName name="form" localSheetId="13" hidden="1">{#N/A,#N/A,FALSE,"지침";#N/A,#N/A,FALSE,"환경분석";#N/A,#N/A,FALSE,"Sheet16"}</definedName>
    <definedName name="form" hidden="1">{#N/A,#N/A,FALSE,"지침";#N/A,#N/A,FALSE,"환경분석";#N/A,#N/A,FALSE,"Sheet16"}</definedName>
    <definedName name="form_1" localSheetId="13" hidden="1">{#N/A,#N/A,FALSE,"지침";#N/A,#N/A,FALSE,"환경분석";#N/A,#N/A,FALSE,"Sheet16"}</definedName>
    <definedName name="form_1" hidden="1">{#N/A,#N/A,FALSE,"지침";#N/A,#N/A,FALSE,"환경분석";#N/A,#N/A,FALSE,"Sheet16"}</definedName>
    <definedName name="form_1_1" localSheetId="13" hidden="1">{#N/A,#N/A,FALSE,"지침";#N/A,#N/A,FALSE,"환경분석";#N/A,#N/A,FALSE,"Sheet16"}</definedName>
    <definedName name="form_1_1" hidden="1">{#N/A,#N/A,FALSE,"지침";#N/A,#N/A,FALSE,"환경분석";#N/A,#N/A,FALSE,"Sheet16"}</definedName>
    <definedName name="form_1_1_1" localSheetId="13" hidden="1">{#N/A,#N/A,FALSE,"지침";#N/A,#N/A,FALSE,"환경분석";#N/A,#N/A,FALSE,"Sheet16"}</definedName>
    <definedName name="form_1_1_1" hidden="1">{#N/A,#N/A,FALSE,"지침";#N/A,#N/A,FALSE,"환경분석";#N/A,#N/A,FALSE,"Sheet16"}</definedName>
    <definedName name="form_1_2" localSheetId="13" hidden="1">{#N/A,#N/A,FALSE,"지침";#N/A,#N/A,FALSE,"환경분석";#N/A,#N/A,FALSE,"Sheet16"}</definedName>
    <definedName name="form_1_2" hidden="1">{#N/A,#N/A,FALSE,"지침";#N/A,#N/A,FALSE,"환경분석";#N/A,#N/A,FALSE,"Sheet16"}</definedName>
    <definedName name="form_2" localSheetId="13" hidden="1">{#N/A,#N/A,FALSE,"지침";#N/A,#N/A,FALSE,"환경분석";#N/A,#N/A,FALSE,"Sheet16"}</definedName>
    <definedName name="form_2" hidden="1">{#N/A,#N/A,FALSE,"지침";#N/A,#N/A,FALSE,"환경분석";#N/A,#N/A,FALSE,"Sheet16"}</definedName>
    <definedName name="FORMA">[78]SERVIÇOS!$G$23</definedName>
    <definedName name="FORMA_AN">#REF!</definedName>
    <definedName name="FORMA_AT">#REF!</definedName>
    <definedName name="formula">"$#REF!.$F$11"</definedName>
    <definedName name="formulário" localSheetId="9">#REF!</definedName>
    <definedName name="formulário">#REF!</definedName>
    <definedName name="formulas" localSheetId="10">'[120]Compactação  botafora'!$B$112,'[120]Compactação  botafora'!$B$50,'[120]Compactação  botafora'!$B$174:$B$177,'[120]Compactação  botafora'!$B$236:$B$239,'[120]Compactação  botafora'!$B$298:$B$301,'[120]Compactação  botafora'!$B$360:$B$362,'[120]Compactação  botafora'!$B$422:$B$424,'[120]Compactação  botafora'!$B$484:$B$486,'[120]Compactação  botafora'!$B$546:$B$547,'[120]Compactação  botafora'!$B$608:$B$609,'[120]Compactação  botafora'!$B$671:$B$672,'[120]Compactação  botafora'!$B$733:$B$734,'[120]Compactação  botafora'!$B$795:$B$796,'[120]Compactação  botafora'!$B$857:$B$858,'[120]Compactação  botafora'!$B$980,'[120]Compactação  botafora'!$B$1042,'[120]Compactação  botafora'!$B$1104,'[120]Compactação  botafora'!$B$1166:$B$1168,'[120]Compactação  botafora'!$B$1228:$B$1230,'[120]Compactação  botafora'!$B$1290:$B$1292</definedName>
    <definedName name="formulas" localSheetId="9">#REF!,#REF!,#REF!,#REF!,#REF!,#REF!,#REF!,#REF!,#REF!,#REF!,#REF!,#REF!,#REF!,#REF!,#REF!,#REF!,#REF!,#REF!,#REF!,#REF!</definedName>
    <definedName name="formulas" localSheetId="15">'[120]Compactação  botafora'!$B$112,'[120]Compactação  botafora'!$B$50,'[120]Compactação  botafora'!$B$174:$B$177,'[120]Compactação  botafora'!$B$236:$B$239,'[120]Compactação  botafora'!$B$298:$B$301,'[120]Compactação  botafora'!$B$360:$B$362,'[120]Compactação  botafora'!$B$422:$B$424,'[120]Compactação  botafora'!$B$484:$B$486,'[120]Compactação  botafora'!$B$546:$B$547,'[120]Compactação  botafora'!$B$608:$B$609,'[120]Compactação  botafora'!$B$671:$B$672,'[120]Compactação  botafora'!$B$733:$B$734,'[120]Compactação  botafora'!$B$795:$B$796,'[120]Compactação  botafora'!$B$857:$B$858,'[120]Compactação  botafora'!$B$980,'[120]Compactação  botafora'!$B$1042,'[120]Compactação  botafora'!$B$1104,'[120]Compactação  botafora'!$B$1166:$B$1168,'[120]Compactação  botafora'!$B$1228:$B$1230,'[120]Compactação  botafora'!$B$1290:$B$1292</definedName>
    <definedName name="formulas" localSheetId="17">'[120]Compactação  botafora'!$B$112,'[120]Compactação  botafora'!$B$50,'[120]Compactação  botafora'!$B$174:$B$177,'[120]Compactação  botafora'!$B$236:$B$239,'[120]Compactação  botafora'!$B$298:$B$301,'[120]Compactação  botafora'!$B$360:$B$362,'[120]Compactação  botafora'!$B$422:$B$424,'[120]Compactação  botafora'!$B$484:$B$486,'[120]Compactação  botafora'!$B$546:$B$547,'[120]Compactação  botafora'!$B$608:$B$609,'[120]Compactação  botafora'!$B$671:$B$672,'[120]Compactação  botafora'!$B$733:$B$734,'[120]Compactação  botafora'!$B$795:$B$796,'[120]Compactação  botafora'!$B$857:$B$858,'[120]Compactação  botafora'!$B$980,'[120]Compactação  botafora'!$B$1042,'[120]Compactação  botafora'!$B$1104,'[120]Compactação  botafora'!$B$1166:$B$1168,'[120]Compactação  botafora'!$B$1228:$B$1230,'[120]Compactação  botafora'!$B$1290:$B$1292</definedName>
    <definedName name="formulas">[120]C!$B$112,[120]C!$B$50,[120]C!$B$174:$B$177,[120]C!$B$236:$B$239,[120]C!$B$298:$B$301,[120]C!$B$360:$B$362,[120]C!$B$422:$B$424,[120]C!$B$484:$B$486,[120]C!$B$546:$B$547,[120]C!$B$608:$B$609,[120]C!$B$671:$B$672,[120]C!$B$733:$B$734,[120]C!$B$795:$B$796,[120]C!$B$857:$B$858,[120]C!$B$980,[120]C!$B$1042,[120]C!$B$1104,[120]C!$B$1166:$B$1168,[120]C!$B$1228:$B$1230,[120]C!$B$1290:$B$1292</definedName>
    <definedName name="FORN_MEIO_FIO_AN">#REF!</definedName>
    <definedName name="FORN_MEIO_FIO_AT">#REF!</definedName>
    <definedName name="FORNEC_CAP20_12">#REF!</definedName>
    <definedName name="FORNEC_CAP20_9">#REF!</definedName>
    <definedName name="FORNEC_CM30">#REF!</definedName>
    <definedName name="FORNEC_CM30_10">#REF!</definedName>
    <definedName name="FORNEC_CM30_12">#REF!</definedName>
    <definedName name="FORNEC_CM30_9">#REF!</definedName>
    <definedName name="FORNECIMENTO_AN">#REF!</definedName>
    <definedName name="FORNECIMENTO_AT">#REF!</definedName>
    <definedName name="FornosBOZ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RO" localSheetId="13" hidden="1">{#N/A,#N/A,FALSE,"Plan1"}</definedName>
    <definedName name="FORRO" hidden="1">{#N/A,#N/A,FALSE,"Plan1"}</definedName>
    <definedName name="FOSSA">#REF!</definedName>
    <definedName name="Fot" localSheetId="13" hidden="1">{"'EI 060 02'!$A$1:$K$59"}</definedName>
    <definedName name="Fot" hidden="1">{"'EI 060 02'!$A$1:$K$59"}</definedName>
    <definedName name="Fot_1" localSheetId="13" hidden="1">{"'EI 060 02'!$A$1:$K$59"}</definedName>
    <definedName name="Fot_1" hidden="1">{"'EI 060 02'!$A$1:$K$59"}</definedName>
    <definedName name="Fot_1_1" localSheetId="13" hidden="1">{"'EI 060 02'!$A$1:$K$59"}</definedName>
    <definedName name="Fot_1_1" hidden="1">{"'EI 060 02'!$A$1:$K$59"}</definedName>
    <definedName name="Fot_1_1_1" localSheetId="13" hidden="1">{"'EI 060 02'!$A$1:$K$59"}</definedName>
    <definedName name="Fot_1_1_1" hidden="1">{"'EI 060 02'!$A$1:$K$59"}</definedName>
    <definedName name="Fot_1_2" localSheetId="13" hidden="1">{"'EI 060 02'!$A$1:$K$59"}</definedName>
    <definedName name="Fot_1_2" hidden="1">{"'EI 060 02'!$A$1:$K$59"}</definedName>
    <definedName name="Fot_2" localSheetId="13" hidden="1">{"'EI 060 02'!$A$1:$K$59"}</definedName>
    <definedName name="Fot_2" hidden="1">{"'EI 060 02'!$A$1:$K$59"}</definedName>
    <definedName name="fqewa" localSheetId="9">#REF!</definedName>
    <definedName name="fqewa">#REF!</definedName>
    <definedName name="FQEWRFEWF" localSheetId="13" hidden="1">{"'REL CUSTODIF'!$B$1:$H$72"}</definedName>
    <definedName name="FQEWRFEWF" hidden="1">{"'REL CUSTODIF'!$B$1:$H$72"}</definedName>
    <definedName name="fr">#N/A</definedName>
    <definedName name="Frank" localSheetId="13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ank_1" localSheetId="13" hidden="1">{#N/A,#N/A,TRUE,"Cover sheet";#N/A,#N/A,TRUE,"DCF analysis";#N/A,#N/A,TRUE,"WACC calculation"}</definedName>
    <definedName name="Frank_1" hidden="1">{#N/A,#N/A,TRUE,"Cover sheet";#N/A,#N/A,TRUE,"DCF analysis";#N/A,#N/A,TRUE,"WACC calculation"}</definedName>
    <definedName name="Frank_1_1" localSheetId="13" hidden="1">{#N/A,#N/A,TRUE,"Cover sheet";#N/A,#N/A,TRUE,"DCF analysis";#N/A,#N/A,TRUE,"WACC calculation"}</definedName>
    <definedName name="Frank_1_1" hidden="1">{#N/A,#N/A,TRUE,"Cover sheet";#N/A,#N/A,TRUE,"DCF analysis";#N/A,#N/A,TRUE,"WACC calculation"}</definedName>
    <definedName name="Frank_1_1_1" localSheetId="13" hidden="1">{#N/A,#N/A,TRUE,"Cover sheet";#N/A,#N/A,TRUE,"DCF analysis";#N/A,#N/A,TRUE,"WACC calculation"}</definedName>
    <definedName name="Frank_1_1_1" hidden="1">{#N/A,#N/A,TRUE,"Cover sheet";#N/A,#N/A,TRUE,"DCF analysis";#N/A,#N/A,TRUE,"WACC calculation"}</definedName>
    <definedName name="Frank_1_2" localSheetId="13" hidden="1">{#N/A,#N/A,TRUE,"Cover sheet";#N/A,#N/A,TRUE,"DCF analysis";#N/A,#N/A,TRUE,"WACC calculation"}</definedName>
    <definedName name="Frank_1_2" hidden="1">{#N/A,#N/A,TRUE,"Cover sheet";#N/A,#N/A,TRUE,"DCF analysis";#N/A,#N/A,TRUE,"WACC calculation"}</definedName>
    <definedName name="Frank_2" localSheetId="13" hidden="1">{#N/A,#N/A,TRUE,"Cover sheet";#N/A,#N/A,TRUE,"DCF analysis";#N/A,#N/A,TRUE,"WACC calculation"}</definedName>
    <definedName name="Frank_2" hidden="1">{#N/A,#N/A,TRUE,"Cover sheet";#N/A,#N/A,TRUE,"DCF analysis";#N/A,#N/A,TRUE,"WACC calculation"}</definedName>
    <definedName name="FRE">#REF!</definedName>
    <definedName name="Fresagem">#N/A</definedName>
    <definedName name="Fresagem01" localSheetId="13" hidden="1">{#N/A,#N/A,TRUE,"Serviços"}</definedName>
    <definedName name="Fresagem01" hidden="1">{#N/A,#N/A,TRUE,"Serviços"}</definedName>
    <definedName name="Fresagem011" localSheetId="13" hidden="1">{#N/A,#N/A,TRUE,"Serviços"}</definedName>
    <definedName name="Fresagem011" hidden="1">{#N/A,#N/A,TRUE,"Serviços"}</definedName>
    <definedName name="fresfg" localSheetId="1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h5">[124]orçamento_global!#REF!</definedName>
    <definedName name="FRR" localSheetId="13" hidden="1">{#N/A,#N/A,FALSE,"Plan1"}</definedName>
    <definedName name="FRR" hidden="1">{#N/A,#N/A,FALSE,"Plan1"}</definedName>
    <definedName name="FRWAESR" localSheetId="13" hidden="1">{"'Quadro'!$A$4:$BG$78"}</definedName>
    <definedName name="FRWAESR" hidden="1">{"'Quadro'!$A$4:$BG$78"}</definedName>
    <definedName name="FRWAESR_1" localSheetId="13" hidden="1">{"'Quadro'!$A$4:$BG$78"}</definedName>
    <definedName name="FRWAESR_1" hidden="1">{"'Quadro'!$A$4:$BG$78"}</definedName>
    <definedName name="FRWAESR_1_1" localSheetId="13" hidden="1">{"'Quadro'!$A$4:$BG$78"}</definedName>
    <definedName name="FRWAESR_1_1" hidden="1">{"'Quadro'!$A$4:$BG$78"}</definedName>
    <definedName name="FRWAESR_1_1_1" localSheetId="13" hidden="1">{"'Quadro'!$A$4:$BG$78"}</definedName>
    <definedName name="FRWAESR_1_1_1" hidden="1">{"'Quadro'!$A$4:$BG$78"}</definedName>
    <definedName name="FRWAESR_1_2" localSheetId="13" hidden="1">{"'Quadro'!$A$4:$BG$78"}</definedName>
    <definedName name="FRWAESR_1_2" hidden="1">{"'Quadro'!$A$4:$BG$78"}</definedName>
    <definedName name="FRWAESR_2" localSheetId="13" hidden="1">{"'Quadro'!$A$4:$BG$78"}</definedName>
    <definedName name="FRWAESR_2" hidden="1">{"'Quadro'!$A$4:$BG$78"}</definedName>
    <definedName name="FRWER" localSheetId="13" hidden="1">{"'REL CUSTODIF'!$B$1:$H$72"}</definedName>
    <definedName name="FRWER" hidden="1">{"'REL CUSTODIF'!$B$1:$H$72"}</definedName>
    <definedName name="FS" localSheetId="9">#REF!</definedName>
    <definedName name="FS">#REF!</definedName>
    <definedName name="FS_1" localSheetId="9">#REF!</definedName>
    <definedName name="FS_1">#REF!</definedName>
    <definedName name="FSA" localSheetId="13" hidden="1">{"'Quadro'!$A$4:$BG$78"}</definedName>
    <definedName name="FSA" hidden="1">{"'Quadro'!$A$4:$BG$78"}</definedName>
    <definedName name="FSA_1" localSheetId="13" hidden="1">{"'Quadro'!$A$4:$BG$78"}</definedName>
    <definedName name="FSA_1" hidden="1">{"'Quadro'!$A$4:$BG$78"}</definedName>
    <definedName name="FSA_1_1" localSheetId="13" hidden="1">{"'Quadro'!$A$4:$BG$78"}</definedName>
    <definedName name="FSA_1_1" hidden="1">{"'Quadro'!$A$4:$BG$78"}</definedName>
    <definedName name="FSA_1_1_1" localSheetId="13" hidden="1">{"'Quadro'!$A$4:$BG$78"}</definedName>
    <definedName name="FSA_1_1_1" hidden="1">{"'Quadro'!$A$4:$BG$78"}</definedName>
    <definedName name="FSA_1_2" localSheetId="13" hidden="1">{"'Quadro'!$A$4:$BG$78"}</definedName>
    <definedName name="FSA_1_2" hidden="1">{"'Quadro'!$A$4:$BG$78"}</definedName>
    <definedName name="FSA_2" localSheetId="13" hidden="1">{"'Quadro'!$A$4:$BG$78"}</definedName>
    <definedName name="FSA_2" hidden="1">{"'Quadro'!$A$4:$BG$78"}</definedName>
    <definedName name="fsad" localSheetId="13" hidden="1">{"'Quadro'!$A$4:$BG$78"}</definedName>
    <definedName name="fsad" hidden="1">{"'Quadro'!$A$4:$BG$78"}</definedName>
    <definedName name="fsad_1" localSheetId="13" hidden="1">{"'Quadro'!$A$4:$BG$78"}</definedName>
    <definedName name="fsad_1" hidden="1">{"'Quadro'!$A$4:$BG$78"}</definedName>
    <definedName name="fsad_1_1" localSheetId="13" hidden="1">{"'Quadro'!$A$4:$BG$78"}</definedName>
    <definedName name="fsad_1_1" hidden="1">{"'Quadro'!$A$4:$BG$78"}</definedName>
    <definedName name="fsad_1_1_1" localSheetId="13" hidden="1">{"'Quadro'!$A$4:$BG$78"}</definedName>
    <definedName name="fsad_1_1_1" hidden="1">{"'Quadro'!$A$4:$BG$78"}</definedName>
    <definedName name="fsad_1_2" localSheetId="13" hidden="1">{"'Quadro'!$A$4:$BG$78"}</definedName>
    <definedName name="fsad_1_2" hidden="1">{"'Quadro'!$A$4:$BG$78"}</definedName>
    <definedName name="fsad_2" localSheetId="13" hidden="1">{"'Quadro'!$A$4:$BG$78"}</definedName>
    <definedName name="fsad_2" hidden="1">{"'Quadro'!$A$4:$BG$78"}</definedName>
    <definedName name="fsadfasd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D">#N/A</definedName>
    <definedName name="fsd" localSheetId="13" hidden="1">{"'gráf jan00'!$A$1:$AK$41"}</definedName>
    <definedName name="fsd" hidden="1">{"'gráf jan00'!$A$1:$AK$41"}</definedName>
    <definedName name="fsd_1" localSheetId="13" hidden="1">{"'gráf jan00'!$A$1:$AK$41"}</definedName>
    <definedName name="fsd_1" hidden="1">{"'gráf jan00'!$A$1:$AK$41"}</definedName>
    <definedName name="fsd_1_1" localSheetId="13" hidden="1">{"'gráf jan00'!$A$1:$AK$41"}</definedName>
    <definedName name="fsd_1_1" hidden="1">{"'gráf jan00'!$A$1:$AK$41"}</definedName>
    <definedName name="fsd_1_1_1" localSheetId="13" hidden="1">{"'gráf jan00'!$A$1:$AK$41"}</definedName>
    <definedName name="fsd_1_1_1" hidden="1">{"'gráf jan00'!$A$1:$AK$41"}</definedName>
    <definedName name="fsd_1_2" localSheetId="13" hidden="1">{"'gráf jan00'!$A$1:$AK$41"}</definedName>
    <definedName name="fsd_1_2" hidden="1">{"'gráf jan00'!$A$1:$AK$41"}</definedName>
    <definedName name="fsd_2" localSheetId="13" hidden="1">{"'gráf jan00'!$A$1:$AK$41"}</definedName>
    <definedName name="fsd_2" hidden="1">{"'gráf jan00'!$A$1:$AK$41"}</definedName>
    <definedName name="FSDF" localSheetId="13" hidden="1">{"'Quadro'!$A$4:$BG$78"}</definedName>
    <definedName name="FSDF" hidden="1">{"'Quadro'!$A$4:$BG$78"}</definedName>
    <definedName name="FSDF_1" localSheetId="13" hidden="1">{"'Quadro'!$A$4:$BG$78"}</definedName>
    <definedName name="FSDF_1" hidden="1">{"'Quadro'!$A$4:$BG$78"}</definedName>
    <definedName name="FSDF_1_1" localSheetId="13" hidden="1">{"'Quadro'!$A$4:$BG$78"}</definedName>
    <definedName name="FSDF_1_1" hidden="1">{"'Quadro'!$A$4:$BG$78"}</definedName>
    <definedName name="FSDF_1_1_1" localSheetId="13" hidden="1">{"'Quadro'!$A$4:$BG$78"}</definedName>
    <definedName name="FSDF_1_1_1" hidden="1">{"'Quadro'!$A$4:$BG$78"}</definedName>
    <definedName name="FSDF_1_2" localSheetId="13" hidden="1">{"'Quadro'!$A$4:$BG$78"}</definedName>
    <definedName name="FSDF_1_2" hidden="1">{"'Quadro'!$A$4:$BG$78"}</definedName>
    <definedName name="FSDF_2" localSheetId="13" hidden="1">{"'Quadro'!$A$4:$BG$78"}</definedName>
    <definedName name="FSDF_2" hidden="1">{"'Quadro'!$A$4:$BG$78"}</definedName>
    <definedName name="fsdfsf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f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fsf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fsf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fsf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fsf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fsf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fsf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fsf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fsf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fsf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fsf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S" localSheetId="13" hidden="1">{"'gráf jan00'!$A$1:$AK$41"}</definedName>
    <definedName name="FSDS" hidden="1">{"'gráf jan00'!$A$1:$AK$41"}</definedName>
    <definedName name="FSDS_1" localSheetId="13" hidden="1">{"'gráf jan00'!$A$1:$AK$41"}</definedName>
    <definedName name="FSDS_1" hidden="1">{"'gráf jan00'!$A$1:$AK$41"}</definedName>
    <definedName name="FSDS_1_1" localSheetId="13" hidden="1">{"'gráf jan00'!$A$1:$AK$41"}</definedName>
    <definedName name="FSDS_1_1" hidden="1">{"'gráf jan00'!$A$1:$AK$41"}</definedName>
    <definedName name="FSDS_1_1_1" localSheetId="13" hidden="1">{"'gráf jan00'!$A$1:$AK$41"}</definedName>
    <definedName name="FSDS_1_1_1" hidden="1">{"'gráf jan00'!$A$1:$AK$41"}</definedName>
    <definedName name="FSDS_1_2" localSheetId="13" hidden="1">{"'gráf jan00'!$A$1:$AK$41"}</definedName>
    <definedName name="FSDS_1_2" hidden="1">{"'gráf jan00'!$A$1:$AK$41"}</definedName>
    <definedName name="FSDS_2" localSheetId="13" hidden="1">{"'gráf jan00'!$A$1:$AK$41"}</definedName>
    <definedName name="FSDS_2" hidden="1">{"'gráf jan00'!$A$1:$AK$41"}</definedName>
    <definedName name="fthju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U" localSheetId="13" hidden="1">{"'Quadro'!$A$4:$BG$78"}</definedName>
    <definedName name="FTU" hidden="1">{"'Quadro'!$A$4:$BG$78"}</definedName>
    <definedName name="FTU_1" localSheetId="13" hidden="1">{"'Quadro'!$A$4:$BG$78"}</definedName>
    <definedName name="FTU_1" hidden="1">{"'Quadro'!$A$4:$BG$78"}</definedName>
    <definedName name="FTU_1_1" localSheetId="13" hidden="1">{"'Quadro'!$A$4:$BG$78"}</definedName>
    <definedName name="FTU_1_1" hidden="1">{"'Quadro'!$A$4:$BG$78"}</definedName>
    <definedName name="FTU_1_1_1" localSheetId="13" hidden="1">{"'Quadro'!$A$4:$BG$78"}</definedName>
    <definedName name="FTU_1_1_1" hidden="1">{"'Quadro'!$A$4:$BG$78"}</definedName>
    <definedName name="FTU_1_2" localSheetId="13" hidden="1">{"'Quadro'!$A$4:$BG$78"}</definedName>
    <definedName name="FTU_1_2" hidden="1">{"'Quadro'!$A$4:$BG$78"}</definedName>
    <definedName name="FTU_2" localSheetId="13" hidden="1">{"'Quadro'!$A$4:$BG$78"}</definedName>
    <definedName name="FTU_2" hidden="1">{"'Quadro'!$A$4:$BG$78"}</definedName>
    <definedName name="fuel" localSheetId="9">#REF!</definedName>
    <definedName name="fuel">#REF!</definedName>
    <definedName name="fuel_1" localSheetId="9">#REF!</definedName>
    <definedName name="fuel_1">#REF!</definedName>
    <definedName name="func">'[103]BD_Tabela de Salários'!$D$5:$D$202</definedName>
    <definedName name="FWEFW">[125]QuQuant!#REF!</definedName>
    <definedName name="fx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.Adicional.Crescente">'[126]PN (Fx 3)'!#REF!</definedName>
    <definedName name="fxgjgcjyfcgg" hidden="1">#REF!</definedName>
    <definedName name="G" localSheetId="10">#REF!</definedName>
    <definedName name="g" localSheetId="9">#REF!</definedName>
    <definedName name="G" localSheetId="15">#REF!</definedName>
    <definedName name="G" localSheetId="17">#REF!</definedName>
    <definedName name="g">[127]Granul.!$F$11</definedName>
    <definedName name="G_1" localSheetId="13">#N/A</definedName>
    <definedName name="G_1" localSheetId="10">NA()</definedName>
    <definedName name="G_1" localSheetId="7">#N/A</definedName>
    <definedName name="G_1" localSheetId="6">#N/A</definedName>
    <definedName name="G_1" localSheetId="15">NA()</definedName>
    <definedName name="G_1" localSheetId="17">NA()</definedName>
    <definedName name="G_1">#N/A</definedName>
    <definedName name="G_2" localSheetId="13">#N/A</definedName>
    <definedName name="G_2" localSheetId="10">NA()</definedName>
    <definedName name="G_2" localSheetId="7">#N/A</definedName>
    <definedName name="G_2" localSheetId="6">#N/A</definedName>
    <definedName name="G_2" localSheetId="15">NA()</definedName>
    <definedName name="G_2" localSheetId="17">NA()</definedName>
    <definedName name="G_2">#N/A</definedName>
    <definedName name="gafdgad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ma" localSheetId="13">#N/A</definedName>
    <definedName name="Gama" localSheetId="10">NA()</definedName>
    <definedName name="Gama" localSheetId="7">#N/A</definedName>
    <definedName name="Gama" localSheetId="6">#N/A</definedName>
    <definedName name="Gama" localSheetId="15">NA()</definedName>
    <definedName name="Gama" localSheetId="17">NA()</definedName>
    <definedName name="Gama">#N/A</definedName>
    <definedName name="GAMAN" localSheetId="13" hidden="1">{#N/A,#N/A,FALSE,"PCOL"}</definedName>
    <definedName name="GAMAN" hidden="1">{#N/A,#N/A,FALSE,"PCOL"}</definedName>
    <definedName name="GAMAN_1" localSheetId="13" hidden="1">{#N/A,#N/A,FALSE,"PCOL"}</definedName>
    <definedName name="GAMAN_1" hidden="1">{#N/A,#N/A,FALSE,"PCOL"}</definedName>
    <definedName name="GAMAN_1_1" localSheetId="13" hidden="1">{#N/A,#N/A,FALSE,"PCOL"}</definedName>
    <definedName name="GAMAN_1_1" hidden="1">{#N/A,#N/A,FALSE,"PCOL"}</definedName>
    <definedName name="GAMAN_1_1_1" localSheetId="13" hidden="1">{#N/A,#N/A,FALSE,"PCOL"}</definedName>
    <definedName name="GAMAN_1_1_1" hidden="1">{#N/A,#N/A,FALSE,"PCOL"}</definedName>
    <definedName name="GAMAN_1_2" localSheetId="13" hidden="1">{#N/A,#N/A,FALSE,"PCOL"}</definedName>
    <definedName name="GAMAN_1_2" hidden="1">{#N/A,#N/A,FALSE,"PCOL"}</definedName>
    <definedName name="GAMAN_2" localSheetId="13" hidden="1">{#N/A,#N/A,FALSE,"PCOL"}</definedName>
    <definedName name="GAMAN_2" hidden="1">{#N/A,#N/A,FALSE,"PCOL"}</definedName>
    <definedName name="GAMAR" localSheetId="13" hidden="1">{"'CptDifn'!$AA$32:$AG$32"}</definedName>
    <definedName name="GAMAR" hidden="1">{"'CptDifn'!$AA$32:$AG$32"}</definedName>
    <definedName name="GAMAR_1" localSheetId="13" hidden="1">{"'CptDifn'!$AA$32:$AG$32"}</definedName>
    <definedName name="GAMAR_1" hidden="1">{"'CptDifn'!$AA$32:$AG$32"}</definedName>
    <definedName name="GAMAR_1_1" localSheetId="13" hidden="1">{"'CptDifn'!$AA$32:$AG$32"}</definedName>
    <definedName name="GAMAR_1_1" hidden="1">{"'CptDifn'!$AA$32:$AG$32"}</definedName>
    <definedName name="GAMAR_1_1_1" localSheetId="13" hidden="1">{"'CptDifn'!$AA$32:$AG$32"}</definedName>
    <definedName name="GAMAR_1_1_1" hidden="1">{"'CptDifn'!$AA$32:$AG$32"}</definedName>
    <definedName name="GAMAR_1_2" localSheetId="13" hidden="1">{"'CptDifn'!$AA$32:$AG$32"}</definedName>
    <definedName name="GAMAR_1_2" hidden="1">{"'CptDifn'!$AA$32:$AG$32"}</definedName>
    <definedName name="GAMAR_2" localSheetId="13" hidden="1">{"'CptDifn'!$AA$32:$AG$32"}</definedName>
    <definedName name="GAMAR_2" hidden="1">{"'CptDifn'!$AA$32:$AG$32"}</definedName>
    <definedName name="GAMAR1" localSheetId="13" hidden="1">{"'CptDifn'!$AA$32:$AG$32"}</definedName>
    <definedName name="GAMAR1" hidden="1">{"'CptDifn'!$AA$32:$AG$32"}</definedName>
    <definedName name="GAMAR1_1" localSheetId="13" hidden="1">{"'CptDifn'!$AA$32:$AG$32"}</definedName>
    <definedName name="GAMAR1_1" hidden="1">{"'CptDifn'!$AA$32:$AG$32"}</definedName>
    <definedName name="GAMAR1_1_1" localSheetId="13" hidden="1">{"'CptDifn'!$AA$32:$AG$32"}</definedName>
    <definedName name="GAMAR1_1_1" hidden="1">{"'CptDifn'!$AA$32:$AG$32"}</definedName>
    <definedName name="GAMAR1_1_1_1" localSheetId="13" hidden="1">{"'CptDifn'!$AA$32:$AG$32"}</definedName>
    <definedName name="GAMAR1_1_1_1" hidden="1">{"'CptDifn'!$AA$32:$AG$32"}</definedName>
    <definedName name="GAMAR1_1_2" localSheetId="13" hidden="1">{"'CptDifn'!$AA$32:$AG$32"}</definedName>
    <definedName name="GAMAR1_1_2" hidden="1">{"'CptDifn'!$AA$32:$AG$32"}</definedName>
    <definedName name="GAMAR1_2" localSheetId="13" hidden="1">{"'CptDifn'!$AA$32:$AG$32"}</definedName>
    <definedName name="GAMAR1_2" hidden="1">{"'CptDifn'!$AA$32:$AG$32"}</definedName>
    <definedName name="gamen" localSheetId="13" hidden="1">{#N/A,#N/A,FALSE,"PCOL"}</definedName>
    <definedName name="gamen" hidden="1">{#N/A,#N/A,FALSE,"PCOL"}</definedName>
    <definedName name="gamen_1" localSheetId="13" hidden="1">{#N/A,#N/A,FALSE,"PCOL"}</definedName>
    <definedName name="gamen_1" hidden="1">{#N/A,#N/A,FALSE,"PCOL"}</definedName>
    <definedName name="gamen_1_1" localSheetId="13" hidden="1">{#N/A,#N/A,FALSE,"PCOL"}</definedName>
    <definedName name="gamen_1_1" hidden="1">{#N/A,#N/A,FALSE,"PCOL"}</definedName>
    <definedName name="gamen_1_1_1" localSheetId="13" hidden="1">{#N/A,#N/A,FALSE,"PCOL"}</definedName>
    <definedName name="gamen_1_1_1" hidden="1">{#N/A,#N/A,FALSE,"PCOL"}</definedName>
    <definedName name="gamen_1_2" localSheetId="13" hidden="1">{#N/A,#N/A,FALSE,"PCOL"}</definedName>
    <definedName name="gamen_1_2" hidden="1">{#N/A,#N/A,FALSE,"PCOL"}</definedName>
    <definedName name="gamen_2" localSheetId="13" hidden="1">{#N/A,#N/A,FALSE,"PCOL"}</definedName>
    <definedName name="gamen_2" hidden="1">{#N/A,#N/A,FALSE,"PCOL"}</definedName>
    <definedName name="GAMON" localSheetId="13" hidden="1">{#N/A,#N/A,FALSE,"PCOL"}</definedName>
    <definedName name="GAMON" hidden="1">{#N/A,#N/A,FALSE,"PCOL"}</definedName>
    <definedName name="GANGUE">[5]PLMUSEU!#REF!</definedName>
    <definedName name="GAPMG" localSheetId="13" hidden="1">{"'Quadro'!$A$4:$BG$78"}</definedName>
    <definedName name="GAPMG" hidden="1">{"'Quadro'!$A$4:$BG$78"}</definedName>
    <definedName name="GAPMG_1" localSheetId="13" hidden="1">{"'Quadro'!$A$4:$BG$78"}</definedName>
    <definedName name="GAPMG_1" hidden="1">{"'Quadro'!$A$4:$BG$78"}</definedName>
    <definedName name="GAPMG_1_1" localSheetId="13" hidden="1">{"'Quadro'!$A$4:$BG$78"}</definedName>
    <definedName name="GAPMG_1_1" hidden="1">{"'Quadro'!$A$4:$BG$78"}</definedName>
    <definedName name="GAPMG_1_1_1" localSheetId="13" hidden="1">{"'Quadro'!$A$4:$BG$78"}</definedName>
    <definedName name="GAPMG_1_1_1" hidden="1">{"'Quadro'!$A$4:$BG$78"}</definedName>
    <definedName name="GAPMG_1_2" localSheetId="13" hidden="1">{"'Quadro'!$A$4:$BG$78"}</definedName>
    <definedName name="GAPMG_1_2" hidden="1">{"'Quadro'!$A$4:$BG$78"}</definedName>
    <definedName name="GAPMG_2" localSheetId="13" hidden="1">{"'Quadro'!$A$4:$BG$78"}</definedName>
    <definedName name="GAPMG_2" hidden="1">{"'Quadro'!$A$4:$BG$78"}</definedName>
    <definedName name="garug01" localSheetId="13" hidden="1">{"'REL CUSTODIF'!$B$1:$H$72"}</definedName>
    <definedName name="garug01" hidden="1">{"'REL CUSTODIF'!$B$1:$H$72"}</definedName>
    <definedName name="garug01_1" localSheetId="13" hidden="1">{"'REL CUSTODIF'!$B$1:$H$72"}</definedName>
    <definedName name="garug01_1" hidden="1">{"'REL CUSTODIF'!$B$1:$H$72"}</definedName>
    <definedName name="garug01_1_1" localSheetId="13" hidden="1">{"'REL CUSTODIF'!$B$1:$H$72"}</definedName>
    <definedName name="garug01_1_1" hidden="1">{"'REL CUSTODIF'!$B$1:$H$72"}</definedName>
    <definedName name="garug01_1_1_1" localSheetId="13" hidden="1">{"'REL CUSTODIF'!$B$1:$H$72"}</definedName>
    <definedName name="garug01_1_1_1" hidden="1">{"'REL CUSTODIF'!$B$1:$H$72"}</definedName>
    <definedName name="garug01_1_2" localSheetId="13" hidden="1">{"'REL CUSTODIF'!$B$1:$H$72"}</definedName>
    <definedName name="garug01_1_2" hidden="1">{"'REL CUSTODIF'!$B$1:$H$72"}</definedName>
    <definedName name="garug01_2" localSheetId="13" hidden="1">{"'REL CUSTODIF'!$B$1:$H$72"}</definedName>
    <definedName name="garug01_2" hidden="1">{"'REL CUSTODIF'!$B$1:$H$72"}</definedName>
    <definedName name="garug1" localSheetId="13" hidden="1">{#N/A,#N/A,FALSE,"PCOL"}</definedName>
    <definedName name="garug1" hidden="1">{#N/A,#N/A,FALSE,"PCOL"}</definedName>
    <definedName name="garug1_1" localSheetId="13" hidden="1">{#N/A,#N/A,FALSE,"PCOL"}</definedName>
    <definedName name="garug1_1" hidden="1">{#N/A,#N/A,FALSE,"PCOL"}</definedName>
    <definedName name="garug1_1_1" localSheetId="13" hidden="1">{#N/A,#N/A,FALSE,"PCOL"}</definedName>
    <definedName name="garug1_1_1" hidden="1">{#N/A,#N/A,FALSE,"PCOL"}</definedName>
    <definedName name="garug1_1_1_1" localSheetId="13" hidden="1">{#N/A,#N/A,FALSE,"PCOL"}</definedName>
    <definedName name="garug1_1_1_1" hidden="1">{#N/A,#N/A,FALSE,"PCOL"}</definedName>
    <definedName name="garug1_1_2" localSheetId="13" hidden="1">{#N/A,#N/A,FALSE,"PCOL"}</definedName>
    <definedName name="garug1_1_2" hidden="1">{#N/A,#N/A,FALSE,"PCOL"}</definedName>
    <definedName name="garug1_2" localSheetId="13" hidden="1">{#N/A,#N/A,FALSE,"PCOL"}</definedName>
    <definedName name="garug1_2" hidden="1">{#N/A,#N/A,FALSE,"PCOL"}</definedName>
    <definedName name="gas" localSheetId="9">#REF!</definedName>
    <definedName name="gas">#REF!</definedName>
    <definedName name="gas_1" localSheetId="9">#REF!</definedName>
    <definedName name="gas_1">#REF!</definedName>
    <definedName name="GASE" localSheetId="13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ASEG" localSheetId="13" hidden="1">{"'Quadro'!$A$4:$BG$78"}</definedName>
    <definedName name="GASEG" hidden="1">{"'Quadro'!$A$4:$BG$78"}</definedName>
    <definedName name="GASEG_1" localSheetId="13" hidden="1">{"'Quadro'!$A$4:$BG$78"}</definedName>
    <definedName name="GASEG_1" hidden="1">{"'Quadro'!$A$4:$BG$78"}</definedName>
    <definedName name="GASEG_1_1" localSheetId="13" hidden="1">{"'Quadro'!$A$4:$BG$78"}</definedName>
    <definedName name="GASEG_1_1" hidden="1">{"'Quadro'!$A$4:$BG$78"}</definedName>
    <definedName name="GASEG_1_1_1" localSheetId="13" hidden="1">{"'Quadro'!$A$4:$BG$78"}</definedName>
    <definedName name="GASEG_1_1_1" hidden="1">{"'Quadro'!$A$4:$BG$78"}</definedName>
    <definedName name="GASEG_1_2" localSheetId="13" hidden="1">{"'Quadro'!$A$4:$BG$78"}</definedName>
    <definedName name="GASEG_1_2" hidden="1">{"'Quadro'!$A$4:$BG$78"}</definedName>
    <definedName name="GASEG_2" localSheetId="13" hidden="1">{"'Quadro'!$A$4:$BG$78"}</definedName>
    <definedName name="GASEG_2" hidden="1">{"'Quadro'!$A$4:$BG$78"}</definedName>
    <definedName name="GASGEMIS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ASGEMI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asgepos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asgepo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ASOL">#NAME?</definedName>
    <definedName name="GASOL_1" localSheetId="9">#REF!</definedName>
    <definedName name="GASOL_1">#REF!</definedName>
    <definedName name="GASOLINA" localSheetId="9">#NAME?</definedName>
    <definedName name="GASOLINA">#NAME?</definedName>
    <definedName name="GAST">[17]DADOS!$C$21</definedName>
    <definedName name="Gastos_Marajó">#N/A</definedName>
    <definedName name="GAVTG" localSheetId="13" hidden="1">{"'gráf jan00'!$A$1:$AK$41"}</definedName>
    <definedName name="GAVTG" hidden="1">{"'gráf jan00'!$A$1:$AK$41"}</definedName>
    <definedName name="GAVTG_1" localSheetId="13" hidden="1">{"'gráf jan00'!$A$1:$AK$41"}</definedName>
    <definedName name="GAVTG_1" hidden="1">{"'gráf jan00'!$A$1:$AK$41"}</definedName>
    <definedName name="GAVTG_1_1" localSheetId="13" hidden="1">{"'gráf jan00'!$A$1:$AK$41"}</definedName>
    <definedName name="GAVTG_1_1" hidden="1">{"'gráf jan00'!$A$1:$AK$41"}</definedName>
    <definedName name="GAVTG_1_1_1" localSheetId="13" hidden="1">{"'gráf jan00'!$A$1:$AK$41"}</definedName>
    <definedName name="GAVTG_1_1_1" hidden="1">{"'gráf jan00'!$A$1:$AK$41"}</definedName>
    <definedName name="GAVTG_1_2" localSheetId="13" hidden="1">{"'gráf jan00'!$A$1:$AK$41"}</definedName>
    <definedName name="GAVTG_1_2" hidden="1">{"'gráf jan00'!$A$1:$AK$41"}</definedName>
    <definedName name="GAVTG_2" localSheetId="13" hidden="1">{"'gráf jan00'!$A$1:$AK$41"}</definedName>
    <definedName name="GAVTG_2" hidden="1">{"'gráf jan00'!$A$1:$AK$41"}</definedName>
    <definedName name="gbhj" localSheetId="13" hidden="1">{"'CptDifn'!$AA$32:$AG$32"}</definedName>
    <definedName name="gbhj" hidden="1">{"'CptDifn'!$AA$32:$AG$32"}</definedName>
    <definedName name="gbhj_1" localSheetId="13" hidden="1">{"'CptDifn'!$AA$32:$AG$32"}</definedName>
    <definedName name="gbhj_1" hidden="1">{"'CptDifn'!$AA$32:$AG$32"}</definedName>
    <definedName name="gbhj_1_1" localSheetId="13" hidden="1">{"'CptDifn'!$AA$32:$AG$32"}</definedName>
    <definedName name="gbhj_1_1" hidden="1">{"'CptDifn'!$AA$32:$AG$32"}</definedName>
    <definedName name="gbhj_1_1_1" localSheetId="13" hidden="1">{"'CptDifn'!$AA$32:$AG$32"}</definedName>
    <definedName name="gbhj_1_1_1" hidden="1">{"'CptDifn'!$AA$32:$AG$32"}</definedName>
    <definedName name="gbhj_1_2" localSheetId="13" hidden="1">{"'CptDifn'!$AA$32:$AG$32"}</definedName>
    <definedName name="gbhj_1_2" hidden="1">{"'CptDifn'!$AA$32:$AG$32"}</definedName>
    <definedName name="gbhj_2" localSheetId="13" hidden="1">{"'CptDifn'!$AA$32:$AG$32"}</definedName>
    <definedName name="gbhj_2" hidden="1">{"'CptDifn'!$AA$32:$AG$32"}</definedName>
    <definedName name="gca">#N/A</definedName>
    <definedName name="GD" localSheetId="13" hidden="1">{#N/A,#N/A,FALSE,"지침";#N/A,#N/A,FALSE,"환경분석";#N/A,#N/A,FALSE,"Sheet16"}</definedName>
    <definedName name="GD" hidden="1">{#N/A,#N/A,FALSE,"지침";#N/A,#N/A,FALSE,"환경분석";#N/A,#N/A,FALSE,"Sheet16"}</definedName>
    <definedName name="GD_1" localSheetId="13" hidden="1">{#N/A,#N/A,FALSE,"지침";#N/A,#N/A,FALSE,"환경분석";#N/A,#N/A,FALSE,"Sheet16"}</definedName>
    <definedName name="GD_1" hidden="1">{#N/A,#N/A,FALSE,"지침";#N/A,#N/A,FALSE,"환경분석";#N/A,#N/A,FALSE,"Sheet16"}</definedName>
    <definedName name="GD_1_1" localSheetId="13" hidden="1">{#N/A,#N/A,FALSE,"지침";#N/A,#N/A,FALSE,"환경분석";#N/A,#N/A,FALSE,"Sheet16"}</definedName>
    <definedName name="GD_1_1" hidden="1">{#N/A,#N/A,FALSE,"지침";#N/A,#N/A,FALSE,"환경분석";#N/A,#N/A,FALSE,"Sheet16"}</definedName>
    <definedName name="GD_1_1_1" localSheetId="13" hidden="1">{#N/A,#N/A,FALSE,"지침";#N/A,#N/A,FALSE,"환경분석";#N/A,#N/A,FALSE,"Sheet16"}</definedName>
    <definedName name="GD_1_1_1" hidden="1">{#N/A,#N/A,FALSE,"지침";#N/A,#N/A,FALSE,"환경분석";#N/A,#N/A,FALSE,"Sheet16"}</definedName>
    <definedName name="GD_1_2" localSheetId="13" hidden="1">{#N/A,#N/A,FALSE,"지침";#N/A,#N/A,FALSE,"환경분석";#N/A,#N/A,FALSE,"Sheet16"}</definedName>
    <definedName name="GD_1_2" hidden="1">{#N/A,#N/A,FALSE,"지침";#N/A,#N/A,FALSE,"환경분석";#N/A,#N/A,FALSE,"Sheet16"}</definedName>
    <definedName name="GD_2" localSheetId="13" hidden="1">{#N/A,#N/A,FALSE,"지침";#N/A,#N/A,FALSE,"환경분석";#N/A,#N/A,FALSE,"Sheet16"}</definedName>
    <definedName name="GD_2" hidden="1">{#N/A,#N/A,FALSE,"지침";#N/A,#N/A,FALSE,"환경분석";#N/A,#N/A,FALSE,"Sheet16"}</definedName>
    <definedName name="gdfg" localSheetId="13" hidden="1">{"'gráf jan00'!$A$1:$AK$41"}</definedName>
    <definedName name="gdfg" hidden="1">{"'gráf jan00'!$A$1:$AK$41"}</definedName>
    <definedName name="gdfg_1" localSheetId="13" hidden="1">{"'gráf jan00'!$A$1:$AK$41"}</definedName>
    <definedName name="gdfg_1" hidden="1">{"'gráf jan00'!$A$1:$AK$41"}</definedName>
    <definedName name="gdfg_1_1" localSheetId="13" hidden="1">{"'gráf jan00'!$A$1:$AK$41"}</definedName>
    <definedName name="gdfg_1_1" hidden="1">{"'gráf jan00'!$A$1:$AK$41"}</definedName>
    <definedName name="gdfg_1_1_1" localSheetId="13" hidden="1">{"'gráf jan00'!$A$1:$AK$41"}</definedName>
    <definedName name="gdfg_1_1_1" hidden="1">{"'gráf jan00'!$A$1:$AK$41"}</definedName>
    <definedName name="gdfg_1_2" localSheetId="13" hidden="1">{"'gráf jan00'!$A$1:$AK$41"}</definedName>
    <definedName name="gdfg_1_2" hidden="1">{"'gráf jan00'!$A$1:$AK$41"}</definedName>
    <definedName name="gdfg_2" localSheetId="13" hidden="1">{"'gráf jan00'!$A$1:$AK$41"}</definedName>
    <definedName name="gdfg_2" hidden="1">{"'gráf jan00'!$A$1:$AK$41"}</definedName>
    <definedName name="gdfsdfdsgsdgsd">#REF!</definedName>
    <definedName name="GDS" localSheetId="13" hidden="1">{"'Quadro'!$A$4:$BG$78"}</definedName>
    <definedName name="GDS" hidden="1">{"'Quadro'!$A$4:$BG$78"}</definedName>
    <definedName name="GDS_1" localSheetId="13" hidden="1">{"'Quadro'!$A$4:$BG$78"}</definedName>
    <definedName name="GDS_1" hidden="1">{"'Quadro'!$A$4:$BG$78"}</definedName>
    <definedName name="GDS_1_1" localSheetId="13" hidden="1">{"'Quadro'!$A$4:$BG$78"}</definedName>
    <definedName name="GDS_1_1" hidden="1">{"'Quadro'!$A$4:$BG$78"}</definedName>
    <definedName name="GDS_1_1_1" localSheetId="13" hidden="1">{"'Quadro'!$A$4:$BG$78"}</definedName>
    <definedName name="GDS_1_1_1" hidden="1">{"'Quadro'!$A$4:$BG$78"}</definedName>
    <definedName name="GDS_1_2" localSheetId="13" hidden="1">{"'Quadro'!$A$4:$BG$78"}</definedName>
    <definedName name="GDS_1_2" hidden="1">{"'Quadro'!$A$4:$BG$78"}</definedName>
    <definedName name="GDS_2" localSheetId="13" hidden="1">{"'Quadro'!$A$4:$BG$78"}</definedName>
    <definedName name="GDS_2" hidden="1">{"'Quadro'!$A$4:$BG$78"}</definedName>
    <definedName name="GE">#REF!</definedName>
    <definedName name="geaga" localSheetId="13" hidden="1">{"'Quadro'!$A$4:$BG$78"}</definedName>
    <definedName name="geaga" hidden="1">{"'Quadro'!$A$4:$BG$78"}</definedName>
    <definedName name="geaga_1" localSheetId="13" hidden="1">{"'Quadro'!$A$4:$BG$78"}</definedName>
    <definedName name="geaga_1" hidden="1">{"'Quadro'!$A$4:$BG$78"}</definedName>
    <definedName name="geaga_1_1" localSheetId="13" hidden="1">{"'Quadro'!$A$4:$BG$78"}</definedName>
    <definedName name="geaga_1_1" hidden="1">{"'Quadro'!$A$4:$BG$78"}</definedName>
    <definedName name="geaga_1_1_1" localSheetId="13" hidden="1">{"'Quadro'!$A$4:$BG$78"}</definedName>
    <definedName name="geaga_1_1_1" hidden="1">{"'Quadro'!$A$4:$BG$78"}</definedName>
    <definedName name="geaga_1_2" localSheetId="13" hidden="1">{"'Quadro'!$A$4:$BG$78"}</definedName>
    <definedName name="geaga_1_2" hidden="1">{"'Quadro'!$A$4:$BG$78"}</definedName>
    <definedName name="geaga_2" localSheetId="13" hidden="1">{"'Quadro'!$A$4:$BG$78"}</definedName>
    <definedName name="geaga_2" hidden="1">{"'Quadro'!$A$4:$BG$78"}</definedName>
    <definedName name="gemin" localSheetId="13" hidden="1">{#N/A,#N/A,FALSE,"PCOL"}</definedName>
    <definedName name="gemin" hidden="1">{#N/A,#N/A,FALSE,"PCOL"}</definedName>
    <definedName name="gemin_1" localSheetId="13" hidden="1">{#N/A,#N/A,FALSE,"PCOL"}</definedName>
    <definedName name="gemin_1" hidden="1">{#N/A,#N/A,FALSE,"PCOL"}</definedName>
    <definedName name="gemin_1_1" localSheetId="13" hidden="1">{#N/A,#N/A,FALSE,"PCOL"}</definedName>
    <definedName name="gemin_1_1" hidden="1">{#N/A,#N/A,FALSE,"PCOL"}</definedName>
    <definedName name="gemin_1_1_1" localSheetId="13" hidden="1">{#N/A,#N/A,FALSE,"PCOL"}</definedName>
    <definedName name="gemin_1_1_1" hidden="1">{#N/A,#N/A,FALSE,"PCOL"}</definedName>
    <definedName name="gemin_1_2" localSheetId="13" hidden="1">{#N/A,#N/A,FALSE,"PCOL"}</definedName>
    <definedName name="gemin_1_2" hidden="1">{#N/A,#N/A,FALSE,"PCOL"}</definedName>
    <definedName name="gemin_2" localSheetId="13" hidden="1">{#N/A,#N/A,FALSE,"PCOL"}</definedName>
    <definedName name="gemin_2" hidden="1">{#N/A,#N/A,FALSE,"PCOL"}</definedName>
    <definedName name="Gemop" localSheetId="13" hidden="1">{#N/A,#N/A,TRUE,"indice";#N/A,#N/A,TRUE,"indicadores";#N/A,#N/A,TRUE,"comentarios"}</definedName>
    <definedName name="Gemop" hidden="1">{#N/A,#N/A,TRUE,"indice";#N/A,#N/A,TRUE,"indicadores";#N/A,#N/A,TRUE,"comentarios"}</definedName>
    <definedName name="Gemop_1" localSheetId="13" hidden="1">{#N/A,#N/A,TRUE,"indice";#N/A,#N/A,TRUE,"indicadores";#N/A,#N/A,TRUE,"comentarios"}</definedName>
    <definedName name="Gemop_1" hidden="1">{#N/A,#N/A,TRUE,"indice";#N/A,#N/A,TRUE,"indicadores";#N/A,#N/A,TRUE,"comentarios"}</definedName>
    <definedName name="Gemop_1_1" localSheetId="13" hidden="1">{#N/A,#N/A,TRUE,"indice";#N/A,#N/A,TRUE,"indicadores";#N/A,#N/A,TRUE,"comentarios"}</definedName>
    <definedName name="Gemop_1_1" hidden="1">{#N/A,#N/A,TRUE,"indice";#N/A,#N/A,TRUE,"indicadores";#N/A,#N/A,TRUE,"comentarios"}</definedName>
    <definedName name="Gemop_1_1_1" localSheetId="13" hidden="1">{#N/A,#N/A,TRUE,"indice";#N/A,#N/A,TRUE,"indicadores";#N/A,#N/A,TRUE,"comentarios"}</definedName>
    <definedName name="Gemop_1_1_1" hidden="1">{#N/A,#N/A,TRUE,"indice";#N/A,#N/A,TRUE,"indicadores";#N/A,#N/A,TRUE,"comentarios"}</definedName>
    <definedName name="Gemop_1_2" localSheetId="13" hidden="1">{#N/A,#N/A,TRUE,"indice";#N/A,#N/A,TRUE,"indicadores";#N/A,#N/A,TRUE,"comentarios"}</definedName>
    <definedName name="Gemop_1_2" hidden="1">{#N/A,#N/A,TRUE,"indice";#N/A,#N/A,TRUE,"indicadores";#N/A,#N/A,TRUE,"comentarios"}</definedName>
    <definedName name="Gemop_2" localSheetId="13" hidden="1">{#N/A,#N/A,TRUE,"indice";#N/A,#N/A,TRUE,"indicadores";#N/A,#N/A,TRUE,"comentarios"}</definedName>
    <definedName name="Gemop_2" hidden="1">{#N/A,#N/A,TRUE,"indice";#N/A,#N/A,TRUE,"indicadores";#N/A,#N/A,TRUE,"comentarios"}</definedName>
    <definedName name="GEOVANI" localSheetId="9">#REF!</definedName>
    <definedName name="GEOVANI">#REF!</definedName>
    <definedName name="GEOVANI_11">#REF!</definedName>
    <definedName name="GEOVANI2" localSheetId="10">[32]PROJETO!#REF!</definedName>
    <definedName name="GEOVANI2" localSheetId="9">#REF!</definedName>
    <definedName name="GEOVANI2" localSheetId="15">[32]PROJETO!#REF!</definedName>
    <definedName name="GEOVANI2" localSheetId="17">[32]PROJETO!#REF!</definedName>
    <definedName name="GEOVANI2">#REF!</definedName>
    <definedName name="GEOVANI2_11">[32]PROJETO!#REF!</definedName>
    <definedName name="geração" localSheetId="13" hidden="1">{#N/A,#N/A,FALSE,"ANEXO3 99 ERA";#N/A,#N/A,FALSE,"ANEXO3 99 UBÁ2";#N/A,#N/A,FALSE,"ANEXO3 99 DTU";#N/A,#N/A,FALSE,"ANEXO3 99 RDR";#N/A,#N/A,FALSE,"ANEXO3 99 UBÁ4";#N/A,#N/A,FALSE,"ANEXO3 99 UBÁ6"}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l">[25]RESUMO_AUT1!#REF!</definedName>
    <definedName name="Gerrot" localSheetId="13" hidden="1">{"'Quadro'!$A$4:$BG$78"}</definedName>
    <definedName name="Gerrot" hidden="1">{"'Quadro'!$A$4:$BG$78"}</definedName>
    <definedName name="getep" localSheetId="13" hidden="1">{#N/A,#N/A,TRUE,"indice";#N/A,#N/A,TRUE,"indicadores";#N/A,#N/A,TRUE,"comentarios"}</definedName>
    <definedName name="getep" hidden="1">{#N/A,#N/A,TRUE,"indice";#N/A,#N/A,TRUE,"indicadores";#N/A,#N/A,TRUE,"comentarios"}</definedName>
    <definedName name="getep_1" localSheetId="13" hidden="1">{#N/A,#N/A,TRUE,"indice";#N/A,#N/A,TRUE,"indicadores";#N/A,#N/A,TRUE,"comentarios"}</definedName>
    <definedName name="getep_1" hidden="1">{#N/A,#N/A,TRUE,"indice";#N/A,#N/A,TRUE,"indicadores";#N/A,#N/A,TRUE,"comentarios"}</definedName>
    <definedName name="getep_1_1" localSheetId="13" hidden="1">{#N/A,#N/A,TRUE,"indice";#N/A,#N/A,TRUE,"indicadores";#N/A,#N/A,TRUE,"comentarios"}</definedName>
    <definedName name="getep_1_1" hidden="1">{#N/A,#N/A,TRUE,"indice";#N/A,#N/A,TRUE,"indicadores";#N/A,#N/A,TRUE,"comentarios"}</definedName>
    <definedName name="getep_1_1_1" localSheetId="13" hidden="1">{#N/A,#N/A,TRUE,"indice";#N/A,#N/A,TRUE,"indicadores";#N/A,#N/A,TRUE,"comentarios"}</definedName>
    <definedName name="getep_1_1_1" hidden="1">{#N/A,#N/A,TRUE,"indice";#N/A,#N/A,TRUE,"indicadores";#N/A,#N/A,TRUE,"comentarios"}</definedName>
    <definedName name="getep_1_2" localSheetId="13" hidden="1">{#N/A,#N/A,TRUE,"indice";#N/A,#N/A,TRUE,"indicadores";#N/A,#N/A,TRUE,"comentarios"}</definedName>
    <definedName name="getep_1_2" hidden="1">{#N/A,#N/A,TRUE,"indice";#N/A,#N/A,TRUE,"indicadores";#N/A,#N/A,TRUE,"comentarios"}</definedName>
    <definedName name="getep_2" localSheetId="13" hidden="1">{#N/A,#N/A,TRUE,"indice";#N/A,#N/A,TRUE,"indicadores";#N/A,#N/A,TRUE,"comentarios"}</definedName>
    <definedName name="getep_2" hidden="1">{#N/A,#N/A,TRUE,"indice";#N/A,#N/A,TRUE,"indicadores";#N/A,#N/A,TRUE,"comentarios"}</definedName>
    <definedName name="gf" localSheetId="13" hidden="1">{#N/A,#N/A,FALSE,"ORC-ACKE";#N/A,#N/A,FALSE,"RESUMO"}</definedName>
    <definedName name="gf" hidden="1">{#N/A,#N/A,FALSE,"ORC-ACKE";#N/A,#N/A,FALSE,"RESUMO"}</definedName>
    <definedName name="gf_1" localSheetId="13" hidden="1">{"'CptDifn'!$AA$32:$AG$32"}</definedName>
    <definedName name="gf_1" hidden="1">{"'CptDifn'!$AA$32:$AG$32"}</definedName>
    <definedName name="gf_1_1" localSheetId="13" hidden="1">{"'CptDifn'!$AA$32:$AG$32"}</definedName>
    <definedName name="gf_1_1" hidden="1">{"'CptDifn'!$AA$32:$AG$32"}</definedName>
    <definedName name="gf_1_1_1" localSheetId="13" hidden="1">{"'CptDifn'!$AA$32:$AG$32"}</definedName>
    <definedName name="gf_1_1_1" hidden="1">{"'CptDifn'!$AA$32:$AG$32"}</definedName>
    <definedName name="gf_1_2" localSheetId="13" hidden="1">{"'CptDifn'!$AA$32:$AG$32"}</definedName>
    <definedName name="gf_1_2" hidden="1">{"'CptDifn'!$AA$32:$AG$32"}</definedName>
    <definedName name="gf_2" localSheetId="13" hidden="1">{"'CptDifn'!$AA$32:$AG$32"}</definedName>
    <definedName name="gf_2" hidden="1">{"'CptDifn'!$AA$32:$AG$32"}</definedName>
    <definedName name="GFD_1" localSheetId="13" hidden="1">{"'gráf jan00'!$A$1:$AK$41"}</definedName>
    <definedName name="GFD_1" hidden="1">{"'gráf jan00'!$A$1:$AK$41"}</definedName>
    <definedName name="GFD_1_1" localSheetId="13" hidden="1">{"'gráf jan00'!$A$1:$AK$41"}</definedName>
    <definedName name="GFD_1_1" hidden="1">{"'gráf jan00'!$A$1:$AK$41"}</definedName>
    <definedName name="GFD_1_1_1" localSheetId="13" hidden="1">{"'gráf jan00'!$A$1:$AK$41"}</definedName>
    <definedName name="GFD_1_1_1" hidden="1">{"'gráf jan00'!$A$1:$AK$41"}</definedName>
    <definedName name="GFD_1_2" localSheetId="13" hidden="1">{"'gráf jan00'!$A$1:$AK$41"}</definedName>
    <definedName name="GFD_1_2" hidden="1">{"'gráf jan00'!$A$1:$AK$41"}</definedName>
    <definedName name="GFD_2" localSheetId="13" hidden="1">{"'gráf jan00'!$A$1:$AK$41"}</definedName>
    <definedName name="GFD_2" hidden="1">{"'gráf jan00'!$A$1:$AK$41"}</definedName>
    <definedName name="gfdddf" localSheetId="13" hidden="1">{"'CptDifn'!$AA$32:$AG$32"}</definedName>
    <definedName name="gfdddf" hidden="1">{"'CptDifn'!$AA$32:$AG$32"}</definedName>
    <definedName name="gfdddf_1" localSheetId="13" hidden="1">{"'CptDifn'!$AA$32:$AG$32"}</definedName>
    <definedName name="gfdddf_1" hidden="1">{"'CptDifn'!$AA$32:$AG$32"}</definedName>
    <definedName name="gfdddf_1_1" localSheetId="13" hidden="1">{"'CptDifn'!$AA$32:$AG$32"}</definedName>
    <definedName name="gfdddf_1_1" hidden="1">{"'CptDifn'!$AA$32:$AG$32"}</definedName>
    <definedName name="gfdddf_1_1_1" localSheetId="13" hidden="1">{"'CptDifn'!$AA$32:$AG$32"}</definedName>
    <definedName name="gfdddf_1_1_1" hidden="1">{"'CptDifn'!$AA$32:$AG$32"}</definedName>
    <definedName name="gfdddf_1_2" localSheetId="13" hidden="1">{"'CptDifn'!$AA$32:$AG$32"}</definedName>
    <definedName name="gfdddf_1_2" hidden="1">{"'CptDifn'!$AA$32:$AG$32"}</definedName>
    <definedName name="gfdddf_2" localSheetId="13" hidden="1">{"'CptDifn'!$AA$32:$AG$32"}</definedName>
    <definedName name="gfdddf_2" hidden="1">{"'CptDifn'!$AA$32:$AG$32"}</definedName>
    <definedName name="gfdg">[25]RESUMO_AUT1!#REF!</definedName>
    <definedName name="gfds" localSheetId="13" hidden="1">{#N/A,#N/A,FALSE,"PCOL"}</definedName>
    <definedName name="gfds" hidden="1">{#N/A,#N/A,FALSE,"PCOL"}</definedName>
    <definedName name="gfds_1" localSheetId="13" hidden="1">{#N/A,#N/A,FALSE,"PCOL"}</definedName>
    <definedName name="gfds_1" hidden="1">{#N/A,#N/A,FALSE,"PCOL"}</definedName>
    <definedName name="gfds_1_1" localSheetId="13" hidden="1">{#N/A,#N/A,FALSE,"PCOL"}</definedName>
    <definedName name="gfds_1_1" hidden="1">{#N/A,#N/A,FALSE,"PCOL"}</definedName>
    <definedName name="gfds_1_1_1" localSheetId="13" hidden="1">{#N/A,#N/A,FALSE,"PCOL"}</definedName>
    <definedName name="gfds_1_1_1" hidden="1">{#N/A,#N/A,FALSE,"PCOL"}</definedName>
    <definedName name="gfds_1_2" localSheetId="13" hidden="1">{#N/A,#N/A,FALSE,"PCOL"}</definedName>
    <definedName name="gfds_1_2" hidden="1">{#N/A,#N/A,FALSE,"PCOL"}</definedName>
    <definedName name="gfds_2" localSheetId="13" hidden="1">{#N/A,#N/A,FALSE,"PCOL"}</definedName>
    <definedName name="gfds_2" hidden="1">{#N/A,#N/A,FALSE,"PCOL"}</definedName>
    <definedName name="gfdy" localSheetId="13" hidden="1">{#N/A,#N/A,FALSE,"지침";#N/A,#N/A,FALSE,"환경분석";#N/A,#N/A,FALSE,"Sheet16"}</definedName>
    <definedName name="gfdy" hidden="1">{#N/A,#N/A,FALSE,"지침";#N/A,#N/A,FALSE,"환경분석";#N/A,#N/A,FALSE,"Sheet16"}</definedName>
    <definedName name="gfdy_1" localSheetId="13" hidden="1">{#N/A,#N/A,FALSE,"지침";#N/A,#N/A,FALSE,"환경분석";#N/A,#N/A,FALSE,"Sheet16"}</definedName>
    <definedName name="gfdy_1" hidden="1">{#N/A,#N/A,FALSE,"지침";#N/A,#N/A,FALSE,"환경분석";#N/A,#N/A,FALSE,"Sheet16"}</definedName>
    <definedName name="gfdy_1_1" localSheetId="13" hidden="1">{#N/A,#N/A,FALSE,"지침";#N/A,#N/A,FALSE,"환경분석";#N/A,#N/A,FALSE,"Sheet16"}</definedName>
    <definedName name="gfdy_1_1" hidden="1">{#N/A,#N/A,FALSE,"지침";#N/A,#N/A,FALSE,"환경분석";#N/A,#N/A,FALSE,"Sheet16"}</definedName>
    <definedName name="gfdy_1_1_1" localSheetId="13" hidden="1">{#N/A,#N/A,FALSE,"지침";#N/A,#N/A,FALSE,"환경분석";#N/A,#N/A,FALSE,"Sheet16"}</definedName>
    <definedName name="gfdy_1_1_1" hidden="1">{#N/A,#N/A,FALSE,"지침";#N/A,#N/A,FALSE,"환경분석";#N/A,#N/A,FALSE,"Sheet16"}</definedName>
    <definedName name="gfdy_1_2" localSheetId="13" hidden="1">{#N/A,#N/A,FALSE,"지침";#N/A,#N/A,FALSE,"환경분석";#N/A,#N/A,FALSE,"Sheet16"}</definedName>
    <definedName name="gfdy_1_2" hidden="1">{#N/A,#N/A,FALSE,"지침";#N/A,#N/A,FALSE,"환경분석";#N/A,#N/A,FALSE,"Sheet16"}</definedName>
    <definedName name="gfdy_2" localSheetId="13" hidden="1">{#N/A,#N/A,FALSE,"지침";#N/A,#N/A,FALSE,"환경분석";#N/A,#N/A,FALSE,"Sheet16"}</definedName>
    <definedName name="gfdy_2" hidden="1">{#N/A,#N/A,FALSE,"지침";#N/A,#N/A,FALSE,"환경분석";#N/A,#N/A,FALSE,"Sheet16"}</definedName>
    <definedName name="gfgfgfg" localSheetId="13" hidden="1">{#N/A,#N/A,FALSE,"MO (2)"}</definedName>
    <definedName name="gfgfgfg" hidden="1">{#N/A,#N/A,FALSE,"MO (2)"}</definedName>
    <definedName name="gfjfgjfgj" localSheetId="13" hidden="1">{"'teste'!$B$2:$R$49"}</definedName>
    <definedName name="gfjfgjfgj" hidden="1">{"'teste'!$B$2:$R$49"}</definedName>
    <definedName name="gfjfgjfgj_1" localSheetId="13" hidden="1">{"'teste'!$B$2:$R$49"}</definedName>
    <definedName name="gfjfgjfgj_1" hidden="1">{"'teste'!$B$2:$R$49"}</definedName>
    <definedName name="gfjfgjfgj_1_1" localSheetId="13" hidden="1">{"'teste'!$B$2:$R$49"}</definedName>
    <definedName name="gfjfgjfgj_1_1" hidden="1">{"'teste'!$B$2:$R$49"}</definedName>
    <definedName name="gfjfgjfgj_1_1_1" localSheetId="13" hidden="1">{"'teste'!$B$2:$R$49"}</definedName>
    <definedName name="gfjfgjfgj_1_1_1" hidden="1">{"'teste'!$B$2:$R$49"}</definedName>
    <definedName name="gfjfgjfgj_1_2" localSheetId="13" hidden="1">{"'teste'!$B$2:$R$49"}</definedName>
    <definedName name="gfjfgjfgj_1_2" hidden="1">{"'teste'!$B$2:$R$49"}</definedName>
    <definedName name="gfjfgjfgj_2" localSheetId="13" hidden="1">{"'teste'!$B$2:$R$49"}</definedName>
    <definedName name="gfjfgjfgj_2" hidden="1">{"'teste'!$B$2:$R$49"}</definedName>
    <definedName name="gfjhfghj" hidden="1">#REF!</definedName>
    <definedName name="gfjyf" localSheetId="13" hidden="1">{"'gráf jan00'!$A$1:$AK$41"}</definedName>
    <definedName name="gfjyf" hidden="1">{"'gráf jan00'!$A$1:$AK$41"}</definedName>
    <definedName name="gfjyf_1" localSheetId="13" hidden="1">{"'gráf jan00'!$A$1:$AK$41"}</definedName>
    <definedName name="gfjyf_1" hidden="1">{"'gráf jan00'!$A$1:$AK$41"}</definedName>
    <definedName name="gfjyf_1_1" localSheetId="13" hidden="1">{"'gráf jan00'!$A$1:$AK$41"}</definedName>
    <definedName name="gfjyf_1_1" hidden="1">{"'gráf jan00'!$A$1:$AK$41"}</definedName>
    <definedName name="gfjyf_1_1_1" localSheetId="13" hidden="1">{"'gráf jan00'!$A$1:$AK$41"}</definedName>
    <definedName name="gfjyf_1_1_1" hidden="1">{"'gráf jan00'!$A$1:$AK$41"}</definedName>
    <definedName name="gfjyf_1_2" localSheetId="13" hidden="1">{"'gráf jan00'!$A$1:$AK$41"}</definedName>
    <definedName name="gfjyf_1_2" hidden="1">{"'gráf jan00'!$A$1:$AK$41"}</definedName>
    <definedName name="gfjyf_2" localSheetId="13" hidden="1">{"'gráf jan00'!$A$1:$AK$41"}</definedName>
    <definedName name="gfjyf_2" hidden="1">{"'gráf jan00'!$A$1:$AK$41"}</definedName>
    <definedName name="GFSFSAF" localSheetId="13" hidden="1">{#N/A,#N/A,FALSE,"BETER -1";#N/A,#N/A,FALSE,"BETER -2";#N/A,#N/A,FALSE,"BETER -3";#N/A,#N/A,FALSE,"BETER -urb";#N/A,#N/A,FALSE,"BETER -RESUMO"}</definedName>
    <definedName name="GFSFSAF" hidden="1">{#N/A,#N/A,FALSE,"BETER -1";#N/A,#N/A,FALSE,"BETER -2";#N/A,#N/A,FALSE,"BETER -3";#N/A,#N/A,FALSE,"BETER -urb";#N/A,#N/A,FALSE,"BETER -RESUMO"}</definedName>
    <definedName name="gg" hidden="1">#N/A</definedName>
    <definedName name="ggad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F" localSheetId="13" hidden="1">{#N/A,#N/A,FALSE,"COBERTURAS 30";#N/A,#N/A,FALSE,"COBERTURAS Mês e Acum 31";#N/A,#N/A,FALSE,"COBERTURAS Acum 32"}</definedName>
    <definedName name="GGF" hidden="1">{#N/A,#N/A,FALSE,"COBERTURAS 30";#N/A,#N/A,FALSE,"COBERTURAS Mês e Acum 31";#N/A,#N/A,FALSE,"COBERTURAS Acum 32"}</definedName>
    <definedName name="GGF." localSheetId="13" hidden="1">{#N/A,#N/A,FALSE,"MIZUNO 21";#N/A,#N/A,FALSE,"Mizuno Mês e Acum 22";#N/A,#N/A,FALSE,"Mizuno Acum 23"}</definedName>
    <definedName name="GGF." hidden="1">{#N/A,#N/A,FALSE,"MIZUNO 21";#N/A,#N/A,FALSE,"Mizuno Mês e Acum 22";#N/A,#N/A,FALSE,"Mizuno Acum 23"}</definedName>
    <definedName name="GGF._1" localSheetId="13" hidden="1">{#N/A,#N/A,FALSE,"MIZUNO 21";#N/A,#N/A,FALSE,"Mizuno Mês e Acum 22";#N/A,#N/A,FALSE,"Mizuno Acum 23"}</definedName>
    <definedName name="GGF._1" hidden="1">{#N/A,#N/A,FALSE,"MIZUNO 21";#N/A,#N/A,FALSE,"Mizuno Mês e Acum 22";#N/A,#N/A,FALSE,"Mizuno Acum 23"}</definedName>
    <definedName name="GGF._1_1" localSheetId="13" hidden="1">{#N/A,#N/A,FALSE,"MIZUNO 21";#N/A,#N/A,FALSE,"Mizuno Mês e Acum 22";#N/A,#N/A,FALSE,"Mizuno Acum 23"}</definedName>
    <definedName name="GGF._1_1" hidden="1">{#N/A,#N/A,FALSE,"MIZUNO 21";#N/A,#N/A,FALSE,"Mizuno Mês e Acum 22";#N/A,#N/A,FALSE,"Mizuno Acum 23"}</definedName>
    <definedName name="GGF._1_1_1" localSheetId="13" hidden="1">{#N/A,#N/A,FALSE,"MIZUNO 21";#N/A,#N/A,FALSE,"Mizuno Mês e Acum 22";#N/A,#N/A,FALSE,"Mizuno Acum 23"}</definedName>
    <definedName name="GGF._1_1_1" hidden="1">{#N/A,#N/A,FALSE,"MIZUNO 21";#N/A,#N/A,FALSE,"Mizuno Mês e Acum 22";#N/A,#N/A,FALSE,"Mizuno Acum 23"}</definedName>
    <definedName name="GGF._1_2" localSheetId="13" hidden="1">{#N/A,#N/A,FALSE,"MIZUNO 21";#N/A,#N/A,FALSE,"Mizuno Mês e Acum 22";#N/A,#N/A,FALSE,"Mizuno Acum 23"}</definedName>
    <definedName name="GGF._1_2" hidden="1">{#N/A,#N/A,FALSE,"MIZUNO 21";#N/A,#N/A,FALSE,"Mizuno Mês e Acum 22";#N/A,#N/A,FALSE,"Mizuno Acum 23"}</definedName>
    <definedName name="GGF._2" localSheetId="13" hidden="1">{#N/A,#N/A,FALSE,"MIZUNO 21";#N/A,#N/A,FALSE,"Mizuno Mês e Acum 22";#N/A,#N/A,FALSE,"Mizuno Acum 23"}</definedName>
    <definedName name="GGF._2" hidden="1">{#N/A,#N/A,FALSE,"MIZUNO 21";#N/A,#N/A,FALSE,"Mizuno Mês e Acum 22";#N/A,#N/A,FALSE,"Mizuno Acum 23"}</definedName>
    <definedName name="GGF_1" localSheetId="13" hidden="1">{#N/A,#N/A,FALSE,"COBERTURAS 30";#N/A,#N/A,FALSE,"COBERTURAS Mês e Acum 31";#N/A,#N/A,FALSE,"COBERTURAS Acum 32"}</definedName>
    <definedName name="GGF_1" hidden="1">{#N/A,#N/A,FALSE,"COBERTURAS 30";#N/A,#N/A,FALSE,"COBERTURAS Mês e Acum 31";#N/A,#N/A,FALSE,"COBERTURAS Acum 32"}</definedName>
    <definedName name="GGF_1_1" localSheetId="13" hidden="1">{#N/A,#N/A,FALSE,"COBERTURAS 30";#N/A,#N/A,FALSE,"COBERTURAS Mês e Acum 31";#N/A,#N/A,FALSE,"COBERTURAS Acum 32"}</definedName>
    <definedName name="GGF_1_1" hidden="1">{#N/A,#N/A,FALSE,"COBERTURAS 30";#N/A,#N/A,FALSE,"COBERTURAS Mês e Acum 31";#N/A,#N/A,FALSE,"COBERTURAS Acum 32"}</definedName>
    <definedName name="GGF_1_1_1" localSheetId="13" hidden="1">{#N/A,#N/A,FALSE,"COBERTURAS 30";#N/A,#N/A,FALSE,"COBERTURAS Mês e Acum 31";#N/A,#N/A,FALSE,"COBERTURAS Acum 32"}</definedName>
    <definedName name="GGF_1_1_1" hidden="1">{#N/A,#N/A,FALSE,"COBERTURAS 30";#N/A,#N/A,FALSE,"COBERTURAS Mês e Acum 31";#N/A,#N/A,FALSE,"COBERTURAS Acum 32"}</definedName>
    <definedName name="GGF_1_2" localSheetId="13" hidden="1">{#N/A,#N/A,FALSE,"COBERTURAS 30";#N/A,#N/A,FALSE,"COBERTURAS Mês e Acum 31";#N/A,#N/A,FALSE,"COBERTURAS Acum 32"}</definedName>
    <definedName name="GGF_1_2" hidden="1">{#N/A,#N/A,FALSE,"COBERTURAS 30";#N/A,#N/A,FALSE,"COBERTURAS Mês e Acum 31";#N/A,#N/A,FALSE,"COBERTURAS Acum 32"}</definedName>
    <definedName name="GGF_2" localSheetId="13" hidden="1">{#N/A,#N/A,FALSE,"COBERTURAS 30";#N/A,#N/A,FALSE,"COBERTURAS Mês e Acum 31";#N/A,#N/A,FALSE,"COBERTURAS Acum 32"}</definedName>
    <definedName name="GGF_2" hidden="1">{#N/A,#N/A,FALSE,"COBERTURAS 30";#N/A,#N/A,FALSE,"COBERTURAS Mês e Acum 31";#N/A,#N/A,FALSE,"COBERTURAS Acum 32"}</definedName>
    <definedName name="GGGG" hidden="1">#REF!</definedName>
    <definedName name="ggggg" localSheetId="9">[32]PROJETO!#REF!</definedName>
    <definedName name="ggggg">[32]PROJETO!#REF!</definedName>
    <definedName name="ggggggggggggg" localSheetId="13" hidden="1">{"'Quadro'!$A$4:$BG$78"}</definedName>
    <definedName name="ggggggggggggg" hidden="1">{"'Quadro'!$A$4:$BG$78"}</definedName>
    <definedName name="gghjkk" localSheetId="13" hidden="1">{"'CptDifn'!$AA$32:$AG$32"}</definedName>
    <definedName name="gghjkk" hidden="1">{"'CptDifn'!$AA$32:$AG$32"}</definedName>
    <definedName name="gghjkk_1" localSheetId="13" hidden="1">{"'CptDifn'!$AA$32:$AG$32"}</definedName>
    <definedName name="gghjkk_1" hidden="1">{"'CptDifn'!$AA$32:$AG$32"}</definedName>
    <definedName name="gghjkk_1_1" localSheetId="13" hidden="1">{"'CptDifn'!$AA$32:$AG$32"}</definedName>
    <definedName name="gghjkk_1_1" hidden="1">{"'CptDifn'!$AA$32:$AG$32"}</definedName>
    <definedName name="gghjkk_1_1_1" localSheetId="13" hidden="1">{"'CptDifn'!$AA$32:$AG$32"}</definedName>
    <definedName name="gghjkk_1_1_1" hidden="1">{"'CptDifn'!$AA$32:$AG$32"}</definedName>
    <definedName name="gghjkk_1_2" localSheetId="13" hidden="1">{"'CptDifn'!$AA$32:$AG$32"}</definedName>
    <definedName name="gghjkk_1_2" hidden="1">{"'CptDifn'!$AA$32:$AG$32"}</definedName>
    <definedName name="gghjkk_2" localSheetId="13" hidden="1">{"'CptDifn'!$AA$32:$AG$32"}</definedName>
    <definedName name="gghjkk_2" hidden="1">{"'CptDifn'!$AA$32:$AG$32"}</definedName>
    <definedName name="ggjdfh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gjdf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gjdfh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gjdfh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gjdfh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gjdfh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gjdfh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gjdfh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gjdfh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gjdfh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gjdfh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gjdfh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gtggg" localSheetId="13" hidden="1">{#N/A,#N/A,FALSE,"DEF1";#N/A,#N/A,FALSE,"DEF2";#N/A,#N/A,FALSE,"DEF3"}</definedName>
    <definedName name="ggtggg" hidden="1">{#N/A,#N/A,FALSE,"DEF1";#N/A,#N/A,FALSE,"DEF2";#N/A,#N/A,FALSE,"DEF3"}</definedName>
    <definedName name="ggtggg_1" localSheetId="13" hidden="1">{#N/A,#N/A,FALSE,"DEF1";#N/A,#N/A,FALSE,"DEF2";#N/A,#N/A,FALSE,"DEF3"}</definedName>
    <definedName name="ggtggg_1" hidden="1">{#N/A,#N/A,FALSE,"DEF1";#N/A,#N/A,FALSE,"DEF2";#N/A,#N/A,FALSE,"DEF3"}</definedName>
    <definedName name="ggtggg_1_1" localSheetId="13" hidden="1">{#N/A,#N/A,FALSE,"DEF1";#N/A,#N/A,FALSE,"DEF2";#N/A,#N/A,FALSE,"DEF3"}</definedName>
    <definedName name="ggtggg_1_1" hidden="1">{#N/A,#N/A,FALSE,"DEF1";#N/A,#N/A,FALSE,"DEF2";#N/A,#N/A,FALSE,"DEF3"}</definedName>
    <definedName name="ggtggg_1_1_1" localSheetId="13" hidden="1">{#N/A,#N/A,FALSE,"DEF1";#N/A,#N/A,FALSE,"DEF2";#N/A,#N/A,FALSE,"DEF3"}</definedName>
    <definedName name="ggtggg_1_1_1" hidden="1">{#N/A,#N/A,FALSE,"DEF1";#N/A,#N/A,FALSE,"DEF2";#N/A,#N/A,FALSE,"DEF3"}</definedName>
    <definedName name="ggtggg_1_2" localSheetId="13" hidden="1">{#N/A,#N/A,FALSE,"DEF1";#N/A,#N/A,FALSE,"DEF2";#N/A,#N/A,FALSE,"DEF3"}</definedName>
    <definedName name="ggtggg_1_2" hidden="1">{#N/A,#N/A,FALSE,"DEF1";#N/A,#N/A,FALSE,"DEF2";#N/A,#N/A,FALSE,"DEF3"}</definedName>
    <definedName name="ggtggg_2" localSheetId="13" hidden="1">{#N/A,#N/A,FALSE,"DEF1";#N/A,#N/A,FALSE,"DEF2";#N/A,#N/A,FALSE,"DEF3"}</definedName>
    <definedName name="ggtggg_2" hidden="1">{#N/A,#N/A,FALSE,"DEF1";#N/A,#N/A,FALSE,"DEF2";#N/A,#N/A,FALSE,"DEF3"}</definedName>
    <definedName name="ghfd" localSheetId="13" hidden="1">{"'CptDifn'!$AA$32:$AG$32"}</definedName>
    <definedName name="ghfd" hidden="1">{"'CptDifn'!$AA$32:$AG$32"}</definedName>
    <definedName name="ghfd_1" localSheetId="13" hidden="1">{"'CptDifn'!$AA$32:$AG$32"}</definedName>
    <definedName name="ghfd_1" hidden="1">{"'CptDifn'!$AA$32:$AG$32"}</definedName>
    <definedName name="ghfd_1_1" localSheetId="13" hidden="1">{"'CptDifn'!$AA$32:$AG$32"}</definedName>
    <definedName name="ghfd_1_1" hidden="1">{"'CptDifn'!$AA$32:$AG$32"}</definedName>
    <definedName name="ghfd_1_1_1" localSheetId="13" hidden="1">{"'CptDifn'!$AA$32:$AG$32"}</definedName>
    <definedName name="ghfd_1_1_1" hidden="1">{"'CptDifn'!$AA$32:$AG$32"}</definedName>
    <definedName name="ghfd_1_2" localSheetId="13" hidden="1">{"'CptDifn'!$AA$32:$AG$32"}</definedName>
    <definedName name="ghfd_1_2" hidden="1">{"'CptDifn'!$AA$32:$AG$32"}</definedName>
    <definedName name="ghfd_2" localSheetId="13" hidden="1">{"'CptDifn'!$AA$32:$AG$32"}</definedName>
    <definedName name="ghfd_2" hidden="1">{"'CptDifn'!$AA$32:$AG$32"}</definedName>
    <definedName name="GHFG" localSheetId="13" hidden="1">{"'RR'!$A$2:$E$81"}</definedName>
    <definedName name="GHFG" hidden="1">{"'RR'!$A$2:$E$81"}</definedName>
    <definedName name="GHFG_1" localSheetId="13" hidden="1">{"'RR'!$A$2:$E$81"}</definedName>
    <definedName name="GHFG_1" hidden="1">{"'RR'!$A$2:$E$81"}</definedName>
    <definedName name="GHFG_1_1" localSheetId="13" hidden="1">{"'RR'!$A$2:$E$81"}</definedName>
    <definedName name="GHFG_1_1" hidden="1">{"'RR'!$A$2:$E$81"}</definedName>
    <definedName name="GHFG_1_1_1" localSheetId="13" hidden="1">{"'RR'!$A$2:$E$81"}</definedName>
    <definedName name="GHFG_1_1_1" hidden="1">{"'RR'!$A$2:$E$81"}</definedName>
    <definedName name="GHFG_1_2" localSheetId="13" hidden="1">{"'RR'!$A$2:$E$81"}</definedName>
    <definedName name="GHFG_1_2" hidden="1">{"'RR'!$A$2:$E$81"}</definedName>
    <definedName name="GHFG_2" localSheetId="13" hidden="1">{"'RR'!$A$2:$E$81"}</definedName>
    <definedName name="GHFG_2" hidden="1">{"'RR'!$A$2:$E$81"}</definedName>
    <definedName name="ghfghjfj" localSheetId="13" hidden="1">{"'CptDifn'!$AA$32:$AG$32"}</definedName>
    <definedName name="ghfghjfj" hidden="1">{"'CptDifn'!$AA$32:$AG$32"}</definedName>
    <definedName name="ghfghjfj_1" localSheetId="13" hidden="1">{"'CptDifn'!$AA$32:$AG$32"}</definedName>
    <definedName name="ghfghjfj_1" hidden="1">{"'CptDifn'!$AA$32:$AG$32"}</definedName>
    <definedName name="ghfghjfj_1_1" localSheetId="13" hidden="1">{"'CptDifn'!$AA$32:$AG$32"}</definedName>
    <definedName name="ghfghjfj_1_1" hidden="1">{"'CptDifn'!$AA$32:$AG$32"}</definedName>
    <definedName name="ghfghjfj_1_1_1" localSheetId="13" hidden="1">{"'CptDifn'!$AA$32:$AG$32"}</definedName>
    <definedName name="ghfghjfj_1_1_1" hidden="1">{"'CptDifn'!$AA$32:$AG$32"}</definedName>
    <definedName name="ghfghjfj_1_2" localSheetId="13" hidden="1">{"'CptDifn'!$AA$32:$AG$32"}</definedName>
    <definedName name="ghfghjfj_1_2" hidden="1">{"'CptDifn'!$AA$32:$AG$32"}</definedName>
    <definedName name="ghfghjfj_2" localSheetId="13" hidden="1">{"'CptDifn'!$AA$32:$AG$32"}</definedName>
    <definedName name="ghfghjfj_2" hidden="1">{"'CptDifn'!$AA$32:$AG$32"}</definedName>
    <definedName name="ghfgj" localSheetId="13" hidden="1">{"'CptDifn'!$AA$32:$AG$32"}</definedName>
    <definedName name="ghfgj" hidden="1">{"'CptDifn'!$AA$32:$AG$32"}</definedName>
    <definedName name="ghfgj_1" localSheetId="13" hidden="1">{"'CptDifn'!$AA$32:$AG$32"}</definedName>
    <definedName name="ghfgj_1" hidden="1">{"'CptDifn'!$AA$32:$AG$32"}</definedName>
    <definedName name="ghfgj_1_1" localSheetId="13" hidden="1">{"'CptDifn'!$AA$32:$AG$32"}</definedName>
    <definedName name="ghfgj_1_1" hidden="1">{"'CptDifn'!$AA$32:$AG$32"}</definedName>
    <definedName name="ghfgj_1_1_1" localSheetId="13" hidden="1">{"'CptDifn'!$AA$32:$AG$32"}</definedName>
    <definedName name="ghfgj_1_1_1" hidden="1">{"'CptDifn'!$AA$32:$AG$32"}</definedName>
    <definedName name="ghfgj_1_2" localSheetId="13" hidden="1">{"'CptDifn'!$AA$32:$AG$32"}</definedName>
    <definedName name="ghfgj_1_2" hidden="1">{"'CptDifn'!$AA$32:$AG$32"}</definedName>
    <definedName name="ghfgj_2" localSheetId="13" hidden="1">{"'CptDifn'!$AA$32:$AG$32"}</definedName>
    <definedName name="ghfgj_2" hidden="1">{"'CptDifn'!$AA$32:$AG$32"}</definedName>
    <definedName name="ghghgh" localSheetId="13" hidden="1">{#N/A,#N/A,FALSE,"MO (2)"}</definedName>
    <definedName name="ghghgh" hidden="1">{#N/A,#N/A,FALSE,"MO (2)"}</definedName>
    <definedName name="ghh">#REF!</definedName>
    <definedName name="ghjhj" localSheetId="13" hidden="1">{"'CptDifn'!$AA$32:$AG$32"}</definedName>
    <definedName name="ghjhj" hidden="1">{"'CptDifn'!$AA$32:$AG$32"}</definedName>
    <definedName name="ghjhj_1" localSheetId="13" hidden="1">{"'CptDifn'!$AA$32:$AG$32"}</definedName>
    <definedName name="ghjhj_1" hidden="1">{"'CptDifn'!$AA$32:$AG$32"}</definedName>
    <definedName name="ghjhj_1_1" localSheetId="13" hidden="1">{"'CptDifn'!$AA$32:$AG$32"}</definedName>
    <definedName name="ghjhj_1_1" hidden="1">{"'CptDifn'!$AA$32:$AG$32"}</definedName>
    <definedName name="ghjhj_1_1_1" localSheetId="13" hidden="1">{"'CptDifn'!$AA$32:$AG$32"}</definedName>
    <definedName name="ghjhj_1_1_1" hidden="1">{"'CptDifn'!$AA$32:$AG$32"}</definedName>
    <definedName name="ghjhj_1_2" localSheetId="13" hidden="1">{"'CptDifn'!$AA$32:$AG$32"}</definedName>
    <definedName name="ghjhj_1_2" hidden="1">{"'CptDifn'!$AA$32:$AG$32"}</definedName>
    <definedName name="ghjhj_2" localSheetId="13" hidden="1">{"'CptDifn'!$AA$32:$AG$32"}</definedName>
    <definedName name="ghjhj_2" hidden="1">{"'CptDifn'!$AA$32:$AG$32"}</definedName>
    <definedName name="GHJJKGK" localSheetId="13" hidden="1">{"'gráf jan00'!$A$1:$AK$41"}</definedName>
    <definedName name="GHJJKGK" hidden="1">{"'gráf jan00'!$A$1:$AK$41"}</definedName>
    <definedName name="GHJJKGK_1" localSheetId="13" hidden="1">{"'gráf jan00'!$A$1:$AK$41"}</definedName>
    <definedName name="GHJJKGK_1" hidden="1">{"'gráf jan00'!$A$1:$AK$41"}</definedName>
    <definedName name="GHJJKGK_1_1" localSheetId="13" hidden="1">{"'gráf jan00'!$A$1:$AK$41"}</definedName>
    <definedName name="GHJJKGK_1_1" hidden="1">{"'gráf jan00'!$A$1:$AK$41"}</definedName>
    <definedName name="GHJJKGK_1_1_1" localSheetId="13" hidden="1">{"'gráf jan00'!$A$1:$AK$41"}</definedName>
    <definedName name="GHJJKGK_1_1_1" hidden="1">{"'gráf jan00'!$A$1:$AK$41"}</definedName>
    <definedName name="GHJJKGK_1_2" localSheetId="13" hidden="1">{"'gráf jan00'!$A$1:$AK$41"}</definedName>
    <definedName name="GHJJKGK_1_2" hidden="1">{"'gráf jan00'!$A$1:$AK$41"}</definedName>
    <definedName name="GHJJKGK_2" localSheetId="13" hidden="1">{"'gráf jan00'!$A$1:$AK$41"}</definedName>
    <definedName name="GHJJKGK_2" hidden="1">{"'gráf jan00'!$A$1:$AK$41"}</definedName>
    <definedName name="ghjkl" localSheetId="13" hidden="1">{"'CptDifn'!$AA$32:$AG$32"}</definedName>
    <definedName name="ghjkl" hidden="1">{"'CptDifn'!$AA$32:$AG$32"}</definedName>
    <definedName name="ghjkl_1" localSheetId="13" hidden="1">{"'CptDifn'!$AA$32:$AG$32"}</definedName>
    <definedName name="ghjkl_1" hidden="1">{"'CptDifn'!$AA$32:$AG$32"}</definedName>
    <definedName name="ghjkl_1_1" localSheetId="13" hidden="1">{"'CptDifn'!$AA$32:$AG$32"}</definedName>
    <definedName name="ghjkl_1_1" hidden="1">{"'CptDifn'!$AA$32:$AG$32"}</definedName>
    <definedName name="ghjkl_1_1_1" localSheetId="13" hidden="1">{"'CptDifn'!$AA$32:$AG$32"}</definedName>
    <definedName name="ghjkl_1_1_1" hidden="1">{"'CptDifn'!$AA$32:$AG$32"}</definedName>
    <definedName name="ghjkl_1_2" localSheetId="13" hidden="1">{"'CptDifn'!$AA$32:$AG$32"}</definedName>
    <definedName name="ghjkl_1_2" hidden="1">{"'CptDifn'!$AA$32:$AG$32"}</definedName>
    <definedName name="ghjkl_2" localSheetId="13" hidden="1">{"'CptDifn'!$AA$32:$AG$32"}</definedName>
    <definedName name="ghjkl_2" hidden="1">{"'CptDifn'!$AA$32:$AG$32"}</definedName>
    <definedName name="ghjr" localSheetId="13" hidden="1">{"'CptDifn'!$AA$32:$AG$32"}</definedName>
    <definedName name="ghjr" hidden="1">{"'CptDifn'!$AA$32:$AG$32"}</definedName>
    <definedName name="ghjr_1" localSheetId="13" hidden="1">{"'CptDifn'!$AA$32:$AG$32"}</definedName>
    <definedName name="ghjr_1" hidden="1">{"'CptDifn'!$AA$32:$AG$32"}</definedName>
    <definedName name="ghjr_1_1" localSheetId="13" hidden="1">{"'CptDifn'!$AA$32:$AG$32"}</definedName>
    <definedName name="ghjr_1_1" hidden="1">{"'CptDifn'!$AA$32:$AG$32"}</definedName>
    <definedName name="ghjr_1_1_1" localSheetId="13" hidden="1">{"'CptDifn'!$AA$32:$AG$32"}</definedName>
    <definedName name="ghjr_1_1_1" hidden="1">{"'CptDifn'!$AA$32:$AG$32"}</definedName>
    <definedName name="ghjr_1_2" localSheetId="13" hidden="1">{"'CptDifn'!$AA$32:$AG$32"}</definedName>
    <definedName name="ghjr_1_2" hidden="1">{"'CptDifn'!$AA$32:$AG$32"}</definedName>
    <definedName name="ghjr_2" localSheetId="13" hidden="1">{"'CptDifn'!$AA$32:$AG$32"}</definedName>
    <definedName name="ghjr_2" hidden="1">{"'CptDifn'!$AA$32:$AG$32"}</definedName>
    <definedName name="ghju" localSheetId="13" hidden="1">{"'CptDifn'!$AA$32:$AG$32"}</definedName>
    <definedName name="ghju" hidden="1">{"'CptDifn'!$AA$32:$AG$32"}</definedName>
    <definedName name="ghju_1" localSheetId="13" hidden="1">{"'CptDifn'!$AA$32:$AG$32"}</definedName>
    <definedName name="ghju_1" hidden="1">{"'CptDifn'!$AA$32:$AG$32"}</definedName>
    <definedName name="ghju_1_1" localSheetId="13" hidden="1">{"'CptDifn'!$AA$32:$AG$32"}</definedName>
    <definedName name="ghju_1_1" hidden="1">{"'CptDifn'!$AA$32:$AG$32"}</definedName>
    <definedName name="ghju_1_1_1" localSheetId="13" hidden="1">{"'CptDifn'!$AA$32:$AG$32"}</definedName>
    <definedName name="ghju_1_1_1" hidden="1">{"'CptDifn'!$AA$32:$AG$32"}</definedName>
    <definedName name="ghju_1_2" localSheetId="13" hidden="1">{"'CptDifn'!$AA$32:$AG$32"}</definedName>
    <definedName name="ghju_1_2" hidden="1">{"'CptDifn'!$AA$32:$AG$32"}</definedName>
    <definedName name="ghju_2" localSheetId="13" hidden="1">{"'CptDifn'!$AA$32:$AG$32"}</definedName>
    <definedName name="ghju_2" hidden="1">{"'CptDifn'!$AA$32:$AG$32"}</definedName>
    <definedName name="giu6lkjhlij">#N/A</definedName>
    <definedName name="GJ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fj" localSheetId="13" hidden="1">{"'CptDifn'!$AA$32:$AG$32"}</definedName>
    <definedName name="gjfj" hidden="1">{"'CptDifn'!$AA$32:$AG$32"}</definedName>
    <definedName name="gjfj_1" localSheetId="13" hidden="1">{"'CptDifn'!$AA$32:$AG$32"}</definedName>
    <definedName name="gjfj_1" hidden="1">{"'CptDifn'!$AA$32:$AG$32"}</definedName>
    <definedName name="gjfj_1_1" localSheetId="13" hidden="1">{"'CptDifn'!$AA$32:$AG$32"}</definedName>
    <definedName name="gjfj_1_1" hidden="1">{"'CptDifn'!$AA$32:$AG$32"}</definedName>
    <definedName name="gjfj_1_1_1" localSheetId="13" hidden="1">{"'CptDifn'!$AA$32:$AG$32"}</definedName>
    <definedName name="gjfj_1_1_1" hidden="1">{"'CptDifn'!$AA$32:$AG$32"}</definedName>
    <definedName name="gjfj_1_2" localSheetId="13" hidden="1">{"'CptDifn'!$AA$32:$AG$32"}</definedName>
    <definedName name="gjfj_1_2" hidden="1">{"'CptDifn'!$AA$32:$AG$32"}</definedName>
    <definedName name="gjfj_2" localSheetId="13" hidden="1">{"'CptDifn'!$AA$32:$AG$32"}</definedName>
    <definedName name="gjfj_2" hidden="1">{"'CptDifn'!$AA$32:$AG$32"}</definedName>
    <definedName name="gjfjf" localSheetId="13" hidden="1">{"'CptDifn'!$AA$32:$AG$32"}</definedName>
    <definedName name="gjfjf" hidden="1">{"'CptDifn'!$AA$32:$AG$32"}</definedName>
    <definedName name="gjfjf_1" localSheetId="13" hidden="1">{"'CptDifn'!$AA$32:$AG$32"}</definedName>
    <definedName name="gjfjf_1" hidden="1">{"'CptDifn'!$AA$32:$AG$32"}</definedName>
    <definedName name="gjfjf_1_1" localSheetId="13" hidden="1">{"'CptDifn'!$AA$32:$AG$32"}</definedName>
    <definedName name="gjfjf_1_1" hidden="1">{"'CptDifn'!$AA$32:$AG$32"}</definedName>
    <definedName name="gjfjf_1_1_1" localSheetId="13" hidden="1">{"'CptDifn'!$AA$32:$AG$32"}</definedName>
    <definedName name="gjfjf_1_1_1" hidden="1">{"'CptDifn'!$AA$32:$AG$32"}</definedName>
    <definedName name="gjfjf_1_2" localSheetId="13" hidden="1">{"'CptDifn'!$AA$32:$AG$32"}</definedName>
    <definedName name="gjfjf_1_2" hidden="1">{"'CptDifn'!$AA$32:$AG$32"}</definedName>
    <definedName name="gjfjf_2" localSheetId="13" hidden="1">{"'CptDifn'!$AA$32:$AG$32"}</definedName>
    <definedName name="gjfjf_2" hidden="1">{"'CptDifn'!$AA$32:$AG$32"}</definedName>
    <definedName name="gjfjfj" localSheetId="13" hidden="1">{"'CptDifn'!$AA$32:$AG$32"}</definedName>
    <definedName name="gjfjfj" hidden="1">{"'CptDifn'!$AA$32:$AG$32"}</definedName>
    <definedName name="gjfjfj_1" localSheetId="13" hidden="1">{"'CptDifn'!$AA$32:$AG$32"}</definedName>
    <definedName name="gjfjfj_1" hidden="1">{"'CptDifn'!$AA$32:$AG$32"}</definedName>
    <definedName name="gjfjfj_1_1" localSheetId="13" hidden="1">{"'CptDifn'!$AA$32:$AG$32"}</definedName>
    <definedName name="gjfjfj_1_1" hidden="1">{"'CptDifn'!$AA$32:$AG$32"}</definedName>
    <definedName name="gjfjfj_1_1_1" localSheetId="13" hidden="1">{"'CptDifn'!$AA$32:$AG$32"}</definedName>
    <definedName name="gjfjfj_1_1_1" hidden="1">{"'CptDifn'!$AA$32:$AG$32"}</definedName>
    <definedName name="gjfjfj_1_2" localSheetId="13" hidden="1">{"'CptDifn'!$AA$32:$AG$32"}</definedName>
    <definedName name="gjfjfj_1_2" hidden="1">{"'CptDifn'!$AA$32:$AG$32"}</definedName>
    <definedName name="gjfjfj_2" localSheetId="13" hidden="1">{"'CptDifn'!$AA$32:$AG$32"}</definedName>
    <definedName name="gjfjfj_2" hidden="1">{"'CptDifn'!$AA$32:$AG$32"}</definedName>
    <definedName name="gjgh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utrrew">#REF!</definedName>
    <definedName name="gogo" localSheetId="13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go_1" localSheetId="13" hidden="1">{#N/A,#N/A,TRUE,"Cover sheet";#N/A,#N/A,TRUE,"INPUTS";#N/A,#N/A,TRUE,"OUTPUTS";#N/A,#N/A,TRUE,"VALUATION"}</definedName>
    <definedName name="gogo_1" hidden="1">{#N/A,#N/A,TRUE,"Cover sheet";#N/A,#N/A,TRUE,"INPUTS";#N/A,#N/A,TRUE,"OUTPUTS";#N/A,#N/A,TRUE,"VALUATION"}</definedName>
    <definedName name="gogo_1_1" localSheetId="13" hidden="1">{#N/A,#N/A,TRUE,"Cover sheet";#N/A,#N/A,TRUE,"INPUTS";#N/A,#N/A,TRUE,"OUTPUTS";#N/A,#N/A,TRUE,"VALUATION"}</definedName>
    <definedName name="gogo_1_1" hidden="1">{#N/A,#N/A,TRUE,"Cover sheet";#N/A,#N/A,TRUE,"INPUTS";#N/A,#N/A,TRUE,"OUTPUTS";#N/A,#N/A,TRUE,"VALUATION"}</definedName>
    <definedName name="gogo_1_1_1" localSheetId="13" hidden="1">{#N/A,#N/A,TRUE,"Cover sheet";#N/A,#N/A,TRUE,"INPUTS";#N/A,#N/A,TRUE,"OUTPUTS";#N/A,#N/A,TRUE,"VALUATION"}</definedName>
    <definedName name="gogo_1_1_1" hidden="1">{#N/A,#N/A,TRUE,"Cover sheet";#N/A,#N/A,TRUE,"INPUTS";#N/A,#N/A,TRUE,"OUTPUTS";#N/A,#N/A,TRUE,"VALUATION"}</definedName>
    <definedName name="gogo_1_2" localSheetId="13" hidden="1">{#N/A,#N/A,TRUE,"Cover sheet";#N/A,#N/A,TRUE,"INPUTS";#N/A,#N/A,TRUE,"OUTPUTS";#N/A,#N/A,TRUE,"VALUATION"}</definedName>
    <definedName name="gogo_1_2" hidden="1">{#N/A,#N/A,TRUE,"Cover sheet";#N/A,#N/A,TRUE,"INPUTS";#N/A,#N/A,TRUE,"OUTPUTS";#N/A,#N/A,TRUE,"VALUATION"}</definedName>
    <definedName name="gogo_2" localSheetId="13" hidden="1">{#N/A,#N/A,TRUE,"Cover sheet";#N/A,#N/A,TRUE,"INPUTS";#N/A,#N/A,TRUE,"OUTPUTS";#N/A,#N/A,TRUE,"VALUATION"}</definedName>
    <definedName name="gogo_2" hidden="1">{#N/A,#N/A,TRUE,"Cover sheet";#N/A,#N/A,TRUE,"INPUTS";#N/A,#N/A,TRUE,"OUTPUTS";#N/A,#N/A,TRUE,"VALUATION"}</definedName>
    <definedName name="GOL" localSheetId="13" hidden="1">{"'gráf jan00'!$A$1:$AK$41"}</definedName>
    <definedName name="GOL" hidden="1">{"'gráf jan00'!$A$1:$AK$41"}</definedName>
    <definedName name="GOL_1" localSheetId="13" hidden="1">{"'gráf jan00'!$A$1:$AK$41"}</definedName>
    <definedName name="GOL_1" hidden="1">{"'gráf jan00'!$A$1:$AK$41"}</definedName>
    <definedName name="GOL_1_1" localSheetId="13" hidden="1">{"'gráf jan00'!$A$1:$AK$41"}</definedName>
    <definedName name="GOL_1_1" hidden="1">{"'gráf jan00'!$A$1:$AK$41"}</definedName>
    <definedName name="GOL_1_1_1" localSheetId="13" hidden="1">{"'gráf jan00'!$A$1:$AK$41"}</definedName>
    <definedName name="GOL_1_1_1" hidden="1">{"'gráf jan00'!$A$1:$AK$41"}</definedName>
    <definedName name="GOL_1_2" localSheetId="13" hidden="1">{"'gráf jan00'!$A$1:$AK$41"}</definedName>
    <definedName name="GOL_1_2" hidden="1">{"'gráf jan00'!$A$1:$AK$41"}</definedName>
    <definedName name="GOL_2" localSheetId="13" hidden="1">{"'gráf jan00'!$A$1:$AK$41"}</definedName>
    <definedName name="GOL_2" hidden="1">{"'gráf jan00'!$A$1:$AK$41"}</definedName>
    <definedName name="golpes" localSheetId="9">#REF!</definedName>
    <definedName name="golpes">#REF!</definedName>
    <definedName name="GP">#REF!</definedName>
    <definedName name="GRADUADA">#REF!</definedName>
    <definedName name="GRAF_10A" localSheetId="13" hidden="1">{#N/A,#N/A,FALSE,"SITUAÇÃO DIÁRIA ";#N/A,#N/A,FALSE,"7 à 7"}</definedName>
    <definedName name="GRAF_10A" hidden="1">{#N/A,#N/A,FALSE,"SITUAÇÃO DIÁRIA ";#N/A,#N/A,FALSE,"7 à 7"}</definedName>
    <definedName name="GRAF_10A_1" localSheetId="13" hidden="1">{#N/A,#N/A,FALSE,"SITUAÇÃO DIÁRIA ";#N/A,#N/A,FALSE,"7 à 7"}</definedName>
    <definedName name="GRAF_10A_1" hidden="1">{#N/A,#N/A,FALSE,"SITUAÇÃO DIÁRIA ";#N/A,#N/A,FALSE,"7 à 7"}</definedName>
    <definedName name="GRAF_10A_1_1" localSheetId="13" hidden="1">{#N/A,#N/A,FALSE,"SITUAÇÃO DIÁRIA ";#N/A,#N/A,FALSE,"7 à 7"}</definedName>
    <definedName name="GRAF_10A_1_1" hidden="1">{#N/A,#N/A,FALSE,"SITUAÇÃO DIÁRIA ";#N/A,#N/A,FALSE,"7 à 7"}</definedName>
    <definedName name="GRAF_10A_1_1_1" localSheetId="13" hidden="1">{#N/A,#N/A,FALSE,"SITUAÇÃO DIÁRIA ";#N/A,#N/A,FALSE,"7 à 7"}</definedName>
    <definedName name="GRAF_10A_1_1_1" hidden="1">{#N/A,#N/A,FALSE,"SITUAÇÃO DIÁRIA ";#N/A,#N/A,FALSE,"7 à 7"}</definedName>
    <definedName name="GRAF_10A_1_2" localSheetId="13" hidden="1">{#N/A,#N/A,FALSE,"SITUAÇÃO DIÁRIA ";#N/A,#N/A,FALSE,"7 à 7"}</definedName>
    <definedName name="GRAF_10A_1_2" hidden="1">{#N/A,#N/A,FALSE,"SITUAÇÃO DIÁRIA ";#N/A,#N/A,FALSE,"7 à 7"}</definedName>
    <definedName name="GRAF_10A_2" localSheetId="13" hidden="1">{#N/A,#N/A,FALSE,"SITUAÇÃO DIÁRIA ";#N/A,#N/A,FALSE,"7 à 7"}</definedName>
    <definedName name="GRAF_10A_2" hidden="1">{#N/A,#N/A,FALSE,"SITUAÇÃO DIÁRIA ";#N/A,#N/A,FALSE,"7 à 7"}</definedName>
    <definedName name="GRAF_11A" localSheetId="13" hidden="1">{#N/A,#N/A,FALSE,"SITUAÇÃO DIÁRIA ";#N/A,#N/A,FALSE,"7 à 7"}</definedName>
    <definedName name="GRAF_11A" hidden="1">{#N/A,#N/A,FALSE,"SITUAÇÃO DIÁRIA ";#N/A,#N/A,FALSE,"7 à 7"}</definedName>
    <definedName name="GRAF_11A_1" localSheetId="13" hidden="1">{#N/A,#N/A,FALSE,"SITUAÇÃO DIÁRIA ";#N/A,#N/A,FALSE,"7 à 7"}</definedName>
    <definedName name="GRAF_11A_1" hidden="1">{#N/A,#N/A,FALSE,"SITUAÇÃO DIÁRIA ";#N/A,#N/A,FALSE,"7 à 7"}</definedName>
    <definedName name="GRAF_11A_1_1" localSheetId="13" hidden="1">{#N/A,#N/A,FALSE,"SITUAÇÃO DIÁRIA ";#N/A,#N/A,FALSE,"7 à 7"}</definedName>
    <definedName name="GRAF_11A_1_1" hidden="1">{#N/A,#N/A,FALSE,"SITUAÇÃO DIÁRIA ";#N/A,#N/A,FALSE,"7 à 7"}</definedName>
    <definedName name="GRAF_11A_1_1_1" localSheetId="13" hidden="1">{#N/A,#N/A,FALSE,"SITUAÇÃO DIÁRIA ";#N/A,#N/A,FALSE,"7 à 7"}</definedName>
    <definedName name="GRAF_11A_1_1_1" hidden="1">{#N/A,#N/A,FALSE,"SITUAÇÃO DIÁRIA ";#N/A,#N/A,FALSE,"7 à 7"}</definedName>
    <definedName name="GRAF_11A_1_2" localSheetId="13" hidden="1">{#N/A,#N/A,FALSE,"SITUAÇÃO DIÁRIA ";#N/A,#N/A,FALSE,"7 à 7"}</definedName>
    <definedName name="GRAF_11A_1_2" hidden="1">{#N/A,#N/A,FALSE,"SITUAÇÃO DIÁRIA ";#N/A,#N/A,FALSE,"7 à 7"}</definedName>
    <definedName name="GRAF_11A_2" localSheetId="13" hidden="1">{#N/A,#N/A,FALSE,"SITUAÇÃO DIÁRIA ";#N/A,#N/A,FALSE,"7 à 7"}</definedName>
    <definedName name="GRAF_11A_2" hidden="1">{#N/A,#N/A,FALSE,"SITUAÇÃO DIÁRIA ";#N/A,#N/A,FALSE,"7 à 7"}</definedName>
    <definedName name="GRAF_12A" localSheetId="13" hidden="1">{#N/A,#N/A,FALSE,"SITUAÇÃO DIÁRIA ";#N/A,#N/A,FALSE,"7 à 7"}</definedName>
    <definedName name="GRAF_12A" hidden="1">{#N/A,#N/A,FALSE,"SITUAÇÃO DIÁRIA ";#N/A,#N/A,FALSE,"7 à 7"}</definedName>
    <definedName name="GRAF_12A_1" localSheetId="13" hidden="1">{#N/A,#N/A,FALSE,"SITUAÇÃO DIÁRIA ";#N/A,#N/A,FALSE,"7 à 7"}</definedName>
    <definedName name="GRAF_12A_1" hidden="1">{#N/A,#N/A,FALSE,"SITUAÇÃO DIÁRIA ";#N/A,#N/A,FALSE,"7 à 7"}</definedName>
    <definedName name="GRAF_12A_1_1" localSheetId="13" hidden="1">{#N/A,#N/A,FALSE,"SITUAÇÃO DIÁRIA ";#N/A,#N/A,FALSE,"7 à 7"}</definedName>
    <definedName name="GRAF_12A_1_1" hidden="1">{#N/A,#N/A,FALSE,"SITUAÇÃO DIÁRIA ";#N/A,#N/A,FALSE,"7 à 7"}</definedName>
    <definedName name="GRAF_12A_1_1_1" localSheetId="13" hidden="1">{#N/A,#N/A,FALSE,"SITUAÇÃO DIÁRIA ";#N/A,#N/A,FALSE,"7 à 7"}</definedName>
    <definedName name="GRAF_12A_1_1_1" hidden="1">{#N/A,#N/A,FALSE,"SITUAÇÃO DIÁRIA ";#N/A,#N/A,FALSE,"7 à 7"}</definedName>
    <definedName name="GRAF_12A_1_2" localSheetId="13" hidden="1">{#N/A,#N/A,FALSE,"SITUAÇÃO DIÁRIA ";#N/A,#N/A,FALSE,"7 à 7"}</definedName>
    <definedName name="GRAF_12A_1_2" hidden="1">{#N/A,#N/A,FALSE,"SITUAÇÃO DIÁRIA ";#N/A,#N/A,FALSE,"7 à 7"}</definedName>
    <definedName name="GRAF_12A_2" localSheetId="13" hidden="1">{#N/A,#N/A,FALSE,"SITUAÇÃO DIÁRIA ";#N/A,#N/A,FALSE,"7 à 7"}</definedName>
    <definedName name="GRAF_12A_2" hidden="1">{#N/A,#N/A,FALSE,"SITUAÇÃO DIÁRIA ";#N/A,#N/A,FALSE,"7 à 7"}</definedName>
    <definedName name="GRAF_1E2" localSheetId="9">#REF!</definedName>
    <definedName name="GRAF_1E2">#REF!</definedName>
    <definedName name="GRAF_21" localSheetId="13" hidden="1">{#N/A,#N/A,FALSE,"SITUAÇÃO DIÁRIA ";#N/A,#N/A,FALSE,"7 à 7"}</definedName>
    <definedName name="GRAF_21" hidden="1">{#N/A,#N/A,FALSE,"SITUAÇÃO DIÁRIA ";#N/A,#N/A,FALSE,"7 à 7"}</definedName>
    <definedName name="GRAF_21_1" localSheetId="13" hidden="1">{#N/A,#N/A,FALSE,"SITUAÇÃO DIÁRIA ";#N/A,#N/A,FALSE,"7 à 7"}</definedName>
    <definedName name="GRAF_21_1" hidden="1">{#N/A,#N/A,FALSE,"SITUAÇÃO DIÁRIA ";#N/A,#N/A,FALSE,"7 à 7"}</definedName>
    <definedName name="GRAF_21_1_1" localSheetId="13" hidden="1">{#N/A,#N/A,FALSE,"SITUAÇÃO DIÁRIA ";#N/A,#N/A,FALSE,"7 à 7"}</definedName>
    <definedName name="GRAF_21_1_1" hidden="1">{#N/A,#N/A,FALSE,"SITUAÇÃO DIÁRIA ";#N/A,#N/A,FALSE,"7 à 7"}</definedName>
    <definedName name="GRAF_21_1_1_1" localSheetId="13" hidden="1">{#N/A,#N/A,FALSE,"SITUAÇÃO DIÁRIA ";#N/A,#N/A,FALSE,"7 à 7"}</definedName>
    <definedName name="GRAF_21_1_1_1" hidden="1">{#N/A,#N/A,FALSE,"SITUAÇÃO DIÁRIA ";#N/A,#N/A,FALSE,"7 à 7"}</definedName>
    <definedName name="GRAF_21_1_2" localSheetId="13" hidden="1">{#N/A,#N/A,FALSE,"SITUAÇÃO DIÁRIA ";#N/A,#N/A,FALSE,"7 à 7"}</definedName>
    <definedName name="GRAF_21_1_2" hidden="1">{#N/A,#N/A,FALSE,"SITUAÇÃO DIÁRIA ";#N/A,#N/A,FALSE,"7 à 7"}</definedName>
    <definedName name="GRAF_21_2" localSheetId="13" hidden="1">{#N/A,#N/A,FALSE,"SITUAÇÃO DIÁRIA ";#N/A,#N/A,FALSE,"7 à 7"}</definedName>
    <definedName name="GRAF_21_2" hidden="1">{#N/A,#N/A,FALSE,"SITUAÇÃO DIÁRIA ";#N/A,#N/A,FALSE,"7 à 7"}</definedName>
    <definedName name="graf_3" localSheetId="13" hidden="1">{#N/A,#N/A,FALSE,"SITUAÇÃO DIÁRIA ";#N/A,#N/A,FALSE,"7 à 7"}</definedName>
    <definedName name="graf_3" hidden="1">{#N/A,#N/A,FALSE,"SITUAÇÃO DIÁRIA ";#N/A,#N/A,FALSE,"7 à 7"}</definedName>
    <definedName name="graf_3_1" localSheetId="13" hidden="1">{#N/A,#N/A,FALSE,"SITUAÇÃO DIÁRIA ";#N/A,#N/A,FALSE,"7 à 7"}</definedName>
    <definedName name="graf_3_1" hidden="1">{#N/A,#N/A,FALSE,"SITUAÇÃO DIÁRIA ";#N/A,#N/A,FALSE,"7 à 7"}</definedName>
    <definedName name="graf_3_1_1" localSheetId="13" hidden="1">{#N/A,#N/A,FALSE,"SITUAÇÃO DIÁRIA ";#N/A,#N/A,FALSE,"7 à 7"}</definedName>
    <definedName name="graf_3_1_1" hidden="1">{#N/A,#N/A,FALSE,"SITUAÇÃO DIÁRIA ";#N/A,#N/A,FALSE,"7 à 7"}</definedName>
    <definedName name="graf_3_1_1_1" localSheetId="13" hidden="1">{#N/A,#N/A,FALSE,"SITUAÇÃO DIÁRIA ";#N/A,#N/A,FALSE,"7 à 7"}</definedName>
    <definedName name="graf_3_1_1_1" hidden="1">{#N/A,#N/A,FALSE,"SITUAÇÃO DIÁRIA ";#N/A,#N/A,FALSE,"7 à 7"}</definedName>
    <definedName name="graf_3_1_2" localSheetId="13" hidden="1">{#N/A,#N/A,FALSE,"SITUAÇÃO DIÁRIA ";#N/A,#N/A,FALSE,"7 à 7"}</definedName>
    <definedName name="graf_3_1_2" hidden="1">{#N/A,#N/A,FALSE,"SITUAÇÃO DIÁRIA ";#N/A,#N/A,FALSE,"7 à 7"}</definedName>
    <definedName name="graf_3_2" localSheetId="13" hidden="1">{#N/A,#N/A,FALSE,"SITUAÇÃO DIÁRIA ";#N/A,#N/A,FALSE,"7 à 7"}</definedName>
    <definedName name="graf_3_2" hidden="1">{#N/A,#N/A,FALSE,"SITUAÇÃO DIÁRIA ";#N/A,#N/A,FALSE,"7 à 7"}</definedName>
    <definedName name="GRAF_3E4" localSheetId="9">#REF!</definedName>
    <definedName name="GRAF_3E4">#REF!</definedName>
    <definedName name="GRAF_5E6" localSheetId="9">#REF!</definedName>
    <definedName name="GRAF_5E6">#REF!</definedName>
    <definedName name="graff">'[128]FLUXO - EXECUÇÃO PRÓPRIA'!#REF!</definedName>
    <definedName name="GráficoICD" hidden="1">#N/A</definedName>
    <definedName name="GraficoMO" localSheetId="13" hidden="1">{#N/A,#N/A,FALSE,"RESUMO-BB1";#N/A,#N/A,FALSE,"MOD-A01-R - BB1";#N/A,#N/A,FALSE,"URB-BB1"}</definedName>
    <definedName name="GraficoMO" hidden="1">{#N/A,#N/A,FALSE,"RESUMO-BB1";#N/A,#N/A,FALSE,"MOD-A01-R - BB1";#N/A,#N/A,FALSE,"URB-BB1"}</definedName>
    <definedName name="GRAMA">[78]SERVIÇOS!$G$31</definedName>
    <definedName name="gran">#REF!</definedName>
    <definedName name="GRAN_SILO1" localSheetId="9">#REF!</definedName>
    <definedName name="GRAN_SILO1">#REF!</definedName>
    <definedName name="GRAN_SILO2" localSheetId="9">#REF!</definedName>
    <definedName name="GRAN_SILO2">#REF!</definedName>
    <definedName name="GRAN_SILO3" localSheetId="9">#REF!</definedName>
    <definedName name="GRAN_SILO3">#REF!</definedName>
    <definedName name="GRAN_SILO4" localSheetId="9">#REF!</definedName>
    <definedName name="GRAN_SILO4">#REF!</definedName>
    <definedName name="Granito_01" localSheetId="13" hidden="1">{#N/A,#N/A,FALSE,"CM BAR";#N/A,#N/A,FALSE,"SUBSOLO";#N/A,#N/A,FALSE,"TERREO";#N/A,#N/A,FALSE,"TIPO";#N/A,#N/A,FALSE,"DUP  INF";#N/A,#N/A,FALSE,"DUP SUP"}</definedName>
    <definedName name="Granito_01" hidden="1">{#N/A,#N/A,FALSE,"CM BAR";#N/A,#N/A,FALSE,"SUBSOLO";#N/A,#N/A,FALSE,"TERREO";#N/A,#N/A,FALSE,"TIPO";#N/A,#N/A,FALSE,"DUP  INF";#N/A,#N/A,FALSE,"DUP SUP"}</definedName>
    <definedName name="granito_02">#REF!</definedName>
    <definedName name="graph" hidden="1">#REF!</definedName>
    <definedName name="grav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f" localSheetId="13" hidden="1">{#N/A,#N/A,FALSE,"ORC-ACKE";#N/A,#N/A,FALSE,"RESUMO"}</definedName>
    <definedName name="grf" hidden="1">{#N/A,#N/A,FALSE,"ORC-ACKE";#N/A,#N/A,FALSE,"RESUMO"}</definedName>
    <definedName name="GRONAGRAMA100C">[5]PLMUSEU!#REF!</definedName>
    <definedName name="grtgert" localSheetId="13" hidden="1">{#N/A,#N/A,TRUE,"indice";#N/A,#N/A,TRUE,"indicadores";#N/A,#N/A,TRUE,"comentarios"}</definedName>
    <definedName name="grtgert" hidden="1">{#N/A,#N/A,TRUE,"indice";#N/A,#N/A,TRUE,"indicadores";#N/A,#N/A,TRUE,"comentarios"}</definedName>
    <definedName name="grtgert_1" localSheetId="13" hidden="1">{#N/A,#N/A,TRUE,"indice";#N/A,#N/A,TRUE,"indicadores";#N/A,#N/A,TRUE,"comentarios"}</definedName>
    <definedName name="grtgert_1" hidden="1">{#N/A,#N/A,TRUE,"indice";#N/A,#N/A,TRUE,"indicadores";#N/A,#N/A,TRUE,"comentarios"}</definedName>
    <definedName name="grtgert_1_1" localSheetId="13" hidden="1">{#N/A,#N/A,TRUE,"indice";#N/A,#N/A,TRUE,"indicadores";#N/A,#N/A,TRUE,"comentarios"}</definedName>
    <definedName name="grtgert_1_1" hidden="1">{#N/A,#N/A,TRUE,"indice";#N/A,#N/A,TRUE,"indicadores";#N/A,#N/A,TRUE,"comentarios"}</definedName>
    <definedName name="grtgert_1_1_1" localSheetId="13" hidden="1">{#N/A,#N/A,TRUE,"indice";#N/A,#N/A,TRUE,"indicadores";#N/A,#N/A,TRUE,"comentarios"}</definedName>
    <definedName name="grtgert_1_1_1" hidden="1">{#N/A,#N/A,TRUE,"indice";#N/A,#N/A,TRUE,"indicadores";#N/A,#N/A,TRUE,"comentarios"}</definedName>
    <definedName name="grtgert_1_2" localSheetId="13" hidden="1">{#N/A,#N/A,TRUE,"indice";#N/A,#N/A,TRUE,"indicadores";#N/A,#N/A,TRUE,"comentarios"}</definedName>
    <definedName name="grtgert_1_2" hidden="1">{#N/A,#N/A,TRUE,"indice";#N/A,#N/A,TRUE,"indicadores";#N/A,#N/A,TRUE,"comentarios"}</definedName>
    <definedName name="grtgert_2" localSheetId="13" hidden="1">{#N/A,#N/A,TRUE,"indice";#N/A,#N/A,TRUE,"indicadores";#N/A,#N/A,TRUE,"comentarios"}</definedName>
    <definedName name="grtgert_2" hidden="1">{#N/A,#N/A,TRUE,"indice";#N/A,#N/A,TRUE,"indicadores";#N/A,#N/A,TRUE,"comentarios"}</definedName>
    <definedName name="gsdag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ffgs">[25]RESUMO_AUT1!#REF!</definedName>
    <definedName name="gsg" localSheetId="13" hidden="1">{"'CptDifn'!$AA$32:$AG$32"}</definedName>
    <definedName name="gsg" hidden="1">{"'CptDifn'!$AA$32:$AG$32"}</definedName>
    <definedName name="gsg_1" localSheetId="13" hidden="1">{"'CptDifn'!$AA$32:$AG$32"}</definedName>
    <definedName name="gsg_1" hidden="1">{"'CptDifn'!$AA$32:$AG$32"}</definedName>
    <definedName name="gsg_1_1" localSheetId="13" hidden="1">{"'CptDifn'!$AA$32:$AG$32"}</definedName>
    <definedName name="gsg_1_1" hidden="1">{"'CptDifn'!$AA$32:$AG$32"}</definedName>
    <definedName name="gsg_1_1_1" localSheetId="13" hidden="1">{"'CptDifn'!$AA$32:$AG$32"}</definedName>
    <definedName name="gsg_1_1_1" hidden="1">{"'CptDifn'!$AA$32:$AG$32"}</definedName>
    <definedName name="gsg_1_2" localSheetId="13" hidden="1">{"'CptDifn'!$AA$32:$AG$32"}</definedName>
    <definedName name="gsg_1_2" hidden="1">{"'CptDifn'!$AA$32:$AG$32"}</definedName>
    <definedName name="gsg_2" localSheetId="13" hidden="1">{"'CptDifn'!$AA$32:$AG$32"}</definedName>
    <definedName name="gsg_2" hidden="1">{"'CptDifn'!$AA$32:$AG$32"}</definedName>
    <definedName name="gsgsg" localSheetId="13" hidden="1">{"'CptDifn'!$AA$32:$AG$32"}</definedName>
    <definedName name="gsgsg" hidden="1">{"'CptDifn'!$AA$32:$AG$32"}</definedName>
    <definedName name="gsgsg_1" localSheetId="13" hidden="1">{"'CptDifn'!$AA$32:$AG$32"}</definedName>
    <definedName name="gsgsg_1" hidden="1">{"'CptDifn'!$AA$32:$AG$32"}</definedName>
    <definedName name="gsgsg_1_1" localSheetId="13" hidden="1">{"'CptDifn'!$AA$32:$AG$32"}</definedName>
    <definedName name="gsgsg_1_1" hidden="1">{"'CptDifn'!$AA$32:$AG$32"}</definedName>
    <definedName name="gsgsg_1_1_1" localSheetId="13" hidden="1">{"'CptDifn'!$AA$32:$AG$32"}</definedName>
    <definedName name="gsgsg_1_1_1" hidden="1">{"'CptDifn'!$AA$32:$AG$32"}</definedName>
    <definedName name="gsgsg_1_2" localSheetId="13" hidden="1">{"'CptDifn'!$AA$32:$AG$32"}</definedName>
    <definedName name="gsgsg_1_2" hidden="1">{"'CptDifn'!$AA$32:$AG$32"}</definedName>
    <definedName name="gsgsg_2" localSheetId="13" hidden="1">{"'CptDifn'!$AA$32:$AG$32"}</definedName>
    <definedName name="gsgsg_2" hidden="1">{"'CptDifn'!$AA$32:$AG$32"}</definedName>
    <definedName name="GT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hyt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yfj" localSheetId="13" hidden="1">{#N/A,#N/A,TRUE,"Serviços"}</definedName>
    <definedName name="gtryfj" localSheetId="10">{#N/A,#N/A,TRUE,"Serviços"}</definedName>
    <definedName name="gtryfj" localSheetId="9">{#N/A,#N/A,TRUE,"Serviços"}</definedName>
    <definedName name="gtryfj" localSheetId="15">{#N/A,#N/A,TRUE,"Serviços"}</definedName>
    <definedName name="gtryfj" localSheetId="17">{#N/A,#N/A,TRUE,"Serviços"}</definedName>
    <definedName name="gtryfj" hidden="1">{#N/A,#N/A,TRUE,"Serviços"}</definedName>
    <definedName name="gtryfj_1" localSheetId="13">{#N/A,#N/A,TRUE,"Serviços"}</definedName>
    <definedName name="gtryfj_1" localSheetId="10">{#N/A,#N/A,TRUE,"Serviços"}</definedName>
    <definedName name="gtryfj_1" localSheetId="9">{#N/A,#N/A,TRUE,"Serviços"}</definedName>
    <definedName name="gtryfj_1" localSheetId="15">{#N/A,#N/A,TRUE,"Serviços"}</definedName>
    <definedName name="gtryfj_1" localSheetId="17">{#N/A,#N/A,TRUE,"Serviços"}</definedName>
    <definedName name="gtryfj_1">{#N/A,#N/A,TRUE,"Serviços"}</definedName>
    <definedName name="gtryfjj" localSheetId="13" hidden="1">{#N/A,#N/A,TRUE,"Serviços"}</definedName>
    <definedName name="gtryfjj" hidden="1">{#N/A,#N/A,TRUE,"Serviços"}</definedName>
    <definedName name="Guerra" localSheetId="13" hidden="1">{"'Quadro'!$A$4:$BG$78"}</definedName>
    <definedName name="Guerra" hidden="1">{"'Quadro'!$A$4:$BG$78"}</definedName>
    <definedName name="Guerra_1" localSheetId="13" hidden="1">{"'Quadro'!$A$4:$BG$78"}</definedName>
    <definedName name="Guerra_1" hidden="1">{"'Quadro'!$A$4:$BG$78"}</definedName>
    <definedName name="Guerra_1_1" localSheetId="13" hidden="1">{"'Quadro'!$A$4:$BG$78"}</definedName>
    <definedName name="Guerra_1_1" hidden="1">{"'Quadro'!$A$4:$BG$78"}</definedName>
    <definedName name="Guerra_1_1_1" localSheetId="13" hidden="1">{"'Quadro'!$A$4:$BG$78"}</definedName>
    <definedName name="Guerra_1_1_1" hidden="1">{"'Quadro'!$A$4:$BG$78"}</definedName>
    <definedName name="Guerra_1_2" localSheetId="13" hidden="1">{"'Quadro'!$A$4:$BG$78"}</definedName>
    <definedName name="Guerra_1_2" hidden="1">{"'Quadro'!$A$4:$BG$78"}</definedName>
    <definedName name="Guerra_2" localSheetId="13" hidden="1">{"'Quadro'!$A$4:$BG$78"}</definedName>
    <definedName name="Guerra_2" hidden="1">{"'Quadro'!$A$4:$BG$78"}</definedName>
    <definedName name="guh">'[10]P A T O 99 B'!#REF!</definedName>
    <definedName name="GUI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pob01Real" localSheetId="13" hidden="1">{#N/A,#N/A,FALSE,"Suprimentos";#N/A,#N/A,FALSE,"Medicina e Segurança";#N/A,#N/A,FALSE,"Administração";#N/A,#N/A,FALSE,"Meio Ambiente";#N/A,#N/A,FALSE,"Operação (Mina)";#N/A,#N/A,FALSE,"Operação (Porto)"}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pob01Real_1" localSheetId="13" hidden="1">{#N/A,#N/A,FALSE,"Suprimentos";#N/A,#N/A,FALSE,"Medicina e Segurança";#N/A,#N/A,FALSE,"Administração";#N/A,#N/A,FALSE,"Meio Ambiente";#N/A,#N/A,FALSE,"Operação (Mina)";#N/A,#N/A,FALSE,"Operação (Porto)"}</definedName>
    <definedName name="Gupob01Real_1" hidden="1">{#N/A,#N/A,FALSE,"Suprimentos";#N/A,#N/A,FALSE,"Medicina e Segurança";#N/A,#N/A,FALSE,"Administração";#N/A,#N/A,FALSE,"Meio Ambiente";#N/A,#N/A,FALSE,"Operação (Mina)";#N/A,#N/A,FALSE,"Operação (Porto)"}</definedName>
    <definedName name="Gupob01Real_1_1" localSheetId="13" hidden="1">{#N/A,#N/A,FALSE,"Suprimentos";#N/A,#N/A,FALSE,"Medicina e Segurança";#N/A,#N/A,FALSE,"Administração";#N/A,#N/A,FALSE,"Meio Ambiente";#N/A,#N/A,FALSE,"Operação (Mina)";#N/A,#N/A,FALSE,"Operação (Porto)"}</definedName>
    <definedName name="Gupob01Real_1_1" hidden="1">{#N/A,#N/A,FALSE,"Suprimentos";#N/A,#N/A,FALSE,"Medicina e Segurança";#N/A,#N/A,FALSE,"Administração";#N/A,#N/A,FALSE,"Meio Ambiente";#N/A,#N/A,FALSE,"Operação (Mina)";#N/A,#N/A,FALSE,"Operação (Porto)"}</definedName>
    <definedName name="Gupob01Real_1_1_1" localSheetId="13" hidden="1">{#N/A,#N/A,FALSE,"Suprimentos";#N/A,#N/A,FALSE,"Medicina e Segurança";#N/A,#N/A,FALSE,"Administração";#N/A,#N/A,FALSE,"Meio Ambiente";#N/A,#N/A,FALSE,"Operação (Mina)";#N/A,#N/A,FALSE,"Operação (Porto)"}</definedName>
    <definedName name="Gupob01Real_1_1_1" hidden="1">{#N/A,#N/A,FALSE,"Suprimentos";#N/A,#N/A,FALSE,"Medicina e Segurança";#N/A,#N/A,FALSE,"Administração";#N/A,#N/A,FALSE,"Meio Ambiente";#N/A,#N/A,FALSE,"Operação (Mina)";#N/A,#N/A,FALSE,"Operação (Porto)"}</definedName>
    <definedName name="Gupob01Real_1_2" localSheetId="13" hidden="1">{#N/A,#N/A,FALSE,"Suprimentos";#N/A,#N/A,FALSE,"Medicina e Segurança";#N/A,#N/A,FALSE,"Administração";#N/A,#N/A,FALSE,"Meio Ambiente";#N/A,#N/A,FALSE,"Operação (Mina)";#N/A,#N/A,FALSE,"Operação (Porto)"}</definedName>
    <definedName name="Gupob01Real_1_2" hidden="1">{#N/A,#N/A,FALSE,"Suprimentos";#N/A,#N/A,FALSE,"Medicina e Segurança";#N/A,#N/A,FALSE,"Administração";#N/A,#N/A,FALSE,"Meio Ambiente";#N/A,#N/A,FALSE,"Operação (Mina)";#N/A,#N/A,FALSE,"Operação (Porto)"}</definedName>
    <definedName name="Gupob01Real_2" localSheetId="13" hidden="1">{#N/A,#N/A,FALSE,"Suprimentos";#N/A,#N/A,FALSE,"Medicina e Segurança";#N/A,#N/A,FALSE,"Administração";#N/A,#N/A,FALSE,"Meio Ambiente";#N/A,#N/A,FALSE,"Operação (Mina)";#N/A,#N/A,FALSE,"Operação (Porto)"}</definedName>
    <definedName name="Gupob01Real_2" hidden="1">{#N/A,#N/A,FALSE,"Suprimentos";#N/A,#N/A,FALSE,"Medicina e Segurança";#N/A,#N/A,FALSE,"Administração";#N/A,#N/A,FALSE,"Meio Ambiente";#N/A,#N/A,FALSE,"Operação (Mina)";#N/A,#N/A,FALSE,"Operação (Porto)"}</definedName>
    <definedName name="Gurjão" localSheetId="13" hidden="1">{"'gráf jan00'!$A$1:$AK$41"}</definedName>
    <definedName name="Gurjão" hidden="1">{"'gráf jan00'!$A$1:$AK$41"}</definedName>
    <definedName name="Gurjão_1" localSheetId="13" hidden="1">{"'gráf jan00'!$A$1:$AK$41"}</definedName>
    <definedName name="Gurjão_1" hidden="1">{"'gráf jan00'!$A$1:$AK$41"}</definedName>
    <definedName name="Gurjão_1_1" localSheetId="13" hidden="1">{"'gráf jan00'!$A$1:$AK$41"}</definedName>
    <definedName name="Gurjão_1_1" hidden="1">{"'gráf jan00'!$A$1:$AK$41"}</definedName>
    <definedName name="Gurjão_1_1_1" localSheetId="13" hidden="1">{"'gráf jan00'!$A$1:$AK$41"}</definedName>
    <definedName name="Gurjão_1_1_1" hidden="1">{"'gráf jan00'!$A$1:$AK$41"}</definedName>
    <definedName name="Gurjão_1_2" localSheetId="13" hidden="1">{"'gráf jan00'!$A$1:$AK$41"}</definedName>
    <definedName name="Gurjão_1_2" hidden="1">{"'gráf jan00'!$A$1:$AK$41"}</definedName>
    <definedName name="Gurjão_2" localSheetId="13" hidden="1">{"'gráf jan00'!$A$1:$AK$41"}</definedName>
    <definedName name="Gurjão_2" hidden="1">{"'gráf jan00'!$A$1:$AK$41"}</definedName>
    <definedName name="gv" localSheetId="13" hidden="1">{"Pèrdues i Guanys analític.Català",#N/A,FALSE,"Català";"Pèrdues i G. analític.castellà",#N/A,FALSE,"Castellà"}</definedName>
    <definedName name="gv" hidden="1">{"Pèrdues i Guanys analític.Català",#N/A,FALSE,"Català";"Pèrdues i G. analític.castellà",#N/A,FALSE,"Castellà"}</definedName>
    <definedName name="gvgg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SL1" hidden="1">#REF!-1 &amp; "." &amp; MAX(1,COUNTA(INDEX(#REF!,MATCH(#REF!-1,#REF!,FALSE)):#REF!))</definedName>
    <definedName name="GYU" localSheetId="13" hidden="1">{"'ReceitaLiquidaME'!$AA$25:$AN$32"}</definedName>
    <definedName name="GYU" hidden="1">{"'ReceitaLiquidaME'!$AA$25:$AN$32"}</definedName>
    <definedName name="GYU_1" localSheetId="13" hidden="1">{"'ReceitaLiquidaME'!$AA$25:$AN$32"}</definedName>
    <definedName name="GYU_1" hidden="1">{"'ReceitaLiquidaME'!$AA$25:$AN$32"}</definedName>
    <definedName name="GYU_1_1" localSheetId="13" hidden="1">{"'ReceitaLiquidaME'!$AA$25:$AN$32"}</definedName>
    <definedName name="GYU_1_1" hidden="1">{"'ReceitaLiquidaME'!$AA$25:$AN$32"}</definedName>
    <definedName name="GYU_1_1_1" localSheetId="13" hidden="1">{"'ReceitaLiquidaME'!$AA$25:$AN$32"}</definedName>
    <definedName name="GYU_1_1_1" hidden="1">{"'ReceitaLiquidaME'!$AA$25:$AN$32"}</definedName>
    <definedName name="GYU_1_2" localSheetId="13" hidden="1">{"'ReceitaLiquidaME'!$AA$25:$AN$32"}</definedName>
    <definedName name="GYU_1_2" hidden="1">{"'ReceitaLiquidaME'!$AA$25:$AN$32"}</definedName>
    <definedName name="GYU_2" localSheetId="13" hidden="1">{"'ReceitaLiquidaME'!$AA$25:$AN$32"}</definedName>
    <definedName name="GYU_2" hidden="1">{"'ReceitaLiquidaME'!$AA$25:$AN$32"}</definedName>
    <definedName name="h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" localSheetId="10">#REF!</definedName>
    <definedName name="H" localSheetId="9">#REF!</definedName>
    <definedName name="h" localSheetId="15">#REF!</definedName>
    <definedName name="h" localSheetId="17">#REF!</definedName>
    <definedName name="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4c">[124]orçamento_global!#REF!</definedName>
    <definedName name="h5c">[124]orçamento_global!#REF!</definedName>
    <definedName name="h6c">[124]orçamento_global!#REF!</definedName>
    <definedName name="h7c">[124]orçamento_global!#REF!</definedName>
    <definedName name="h8c">[124]orçamento_global!#REF!</definedName>
    <definedName name="h9c">[124]orçamento_global!#REF!</definedName>
    <definedName name="há" localSheetId="9">#REF!</definedName>
    <definedName name="há">#REF!</definedName>
    <definedName name="Haterr" localSheetId="13">#N/A</definedName>
    <definedName name="Haterr" localSheetId="10">NA()</definedName>
    <definedName name="Haterr" localSheetId="7">#N/A</definedName>
    <definedName name="Haterr" localSheetId="6">#N/A</definedName>
    <definedName name="Haterr" localSheetId="15">NA()</definedName>
    <definedName name="Haterr" localSheetId="17">NA()</definedName>
    <definedName name="Haterr">#N/A</definedName>
    <definedName name="hbfghfgh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car" localSheetId="13">#N/A</definedName>
    <definedName name="Hcar" localSheetId="10">NA()</definedName>
    <definedName name="Hcar" localSheetId="7">#N/A</definedName>
    <definedName name="Hcar" localSheetId="6">#N/A</definedName>
    <definedName name="Hcar" localSheetId="15">NA()</definedName>
    <definedName name="Hcar" localSheetId="17">NA()</definedName>
    <definedName name="Hcar">#N/A</definedName>
    <definedName name="hdhdf" localSheetId="13" hidden="1">{"'CptDifn'!$AA$32:$AG$32"}</definedName>
    <definedName name="hdhdf" hidden="1">{"'CptDifn'!$AA$32:$AG$32"}</definedName>
    <definedName name="hdhdf_1" localSheetId="13" hidden="1">{"'CptDifn'!$AA$32:$AG$32"}</definedName>
    <definedName name="hdhdf_1" hidden="1">{"'CptDifn'!$AA$32:$AG$32"}</definedName>
    <definedName name="hdhdf_1_1" localSheetId="13" hidden="1">{"'CptDifn'!$AA$32:$AG$32"}</definedName>
    <definedName name="hdhdf_1_1" hidden="1">{"'CptDifn'!$AA$32:$AG$32"}</definedName>
    <definedName name="hdhdf_1_1_1" localSheetId="13" hidden="1">{"'CptDifn'!$AA$32:$AG$32"}</definedName>
    <definedName name="hdhdf_1_1_1" hidden="1">{"'CptDifn'!$AA$32:$AG$32"}</definedName>
    <definedName name="hdhdf_1_2" localSheetId="13" hidden="1">{"'CptDifn'!$AA$32:$AG$32"}</definedName>
    <definedName name="hdhdf_1_2" hidden="1">{"'CptDifn'!$AA$32:$AG$32"}</definedName>
    <definedName name="hdhdf_2" localSheetId="13" hidden="1">{"'CptDifn'!$AA$32:$AG$32"}</definedName>
    <definedName name="hdhdf_2" hidden="1">{"'CptDifn'!$AA$32:$AG$32"}</definedName>
    <definedName name="hdjfgj" localSheetId="13" hidden="1">{"'CptDifn'!$AA$32:$AG$32"}</definedName>
    <definedName name="hdjfgj" hidden="1">{"'CptDifn'!$AA$32:$AG$32"}</definedName>
    <definedName name="hdjfgj_1" localSheetId="13" hidden="1">{"'CptDifn'!$AA$32:$AG$32"}</definedName>
    <definedName name="hdjfgj_1" hidden="1">{"'CptDifn'!$AA$32:$AG$32"}</definedName>
    <definedName name="hdjfgj_1_1" localSheetId="13" hidden="1">{"'CptDifn'!$AA$32:$AG$32"}</definedName>
    <definedName name="hdjfgj_1_1" hidden="1">{"'CptDifn'!$AA$32:$AG$32"}</definedName>
    <definedName name="hdjfgj_1_1_1" localSheetId="13" hidden="1">{"'CptDifn'!$AA$32:$AG$32"}</definedName>
    <definedName name="hdjfgj_1_1_1" hidden="1">{"'CptDifn'!$AA$32:$AG$32"}</definedName>
    <definedName name="hdjfgj_1_2" localSheetId="13" hidden="1">{"'CptDifn'!$AA$32:$AG$32"}</definedName>
    <definedName name="hdjfgj_1_2" hidden="1">{"'CptDifn'!$AA$32:$AG$32"}</definedName>
    <definedName name="hdjfgj_2" localSheetId="13" hidden="1">{"'CptDifn'!$AA$32:$AG$32"}</definedName>
    <definedName name="hdjfgj_2" hidden="1">{"'CptDifn'!$AA$32:$AG$32"}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fghfgh">#REF!</definedName>
    <definedName name="hfh" localSheetId="13" hidden="1">{"'REL CUSTODIF'!$B$1:$H$72"}</definedName>
    <definedName name="hfh" hidden="1">{"'REL CUSTODIF'!$B$1:$H$72"}</definedName>
    <definedName name="hfh_1" localSheetId="13" hidden="1">{"'REL CUSTODIF'!$B$1:$H$72"}</definedName>
    <definedName name="hfh_1" hidden="1">{"'REL CUSTODIF'!$B$1:$H$72"}</definedName>
    <definedName name="hfh_1_1" localSheetId="13" hidden="1">{"'REL CUSTODIF'!$B$1:$H$72"}</definedName>
    <definedName name="hfh_1_1" hidden="1">{"'REL CUSTODIF'!$B$1:$H$72"}</definedName>
    <definedName name="hfh_1_1_1" localSheetId="13" hidden="1">{"'REL CUSTODIF'!$B$1:$H$72"}</definedName>
    <definedName name="hfh_1_1_1" hidden="1">{"'REL CUSTODIF'!$B$1:$H$72"}</definedName>
    <definedName name="hfh_1_2" localSheetId="13" hidden="1">{"'REL CUSTODIF'!$B$1:$H$72"}</definedName>
    <definedName name="hfh_1_2" hidden="1">{"'REL CUSTODIF'!$B$1:$H$72"}</definedName>
    <definedName name="hfh_2" localSheetId="13" hidden="1">{"'REL CUSTODIF'!$B$1:$H$72"}</definedName>
    <definedName name="hfh_2" hidden="1">{"'REL CUSTODIF'!$B$1:$H$72"}</definedName>
    <definedName name="HFJZVXGIKG" hidden="1">#REF!</definedName>
    <definedName name="hfs" localSheetId="13" hidden="1">{"'gráf jan00'!$A$1:$AK$41"}</definedName>
    <definedName name="hfs" hidden="1">{"'gráf jan00'!$A$1:$AK$41"}</definedName>
    <definedName name="hfs_1" localSheetId="13" hidden="1">{"'gráf jan00'!$A$1:$AK$41"}</definedName>
    <definedName name="hfs_1" hidden="1">{"'gráf jan00'!$A$1:$AK$41"}</definedName>
    <definedName name="hfs_1_1" localSheetId="13" hidden="1">{"'gráf jan00'!$A$1:$AK$41"}</definedName>
    <definedName name="hfs_1_1" hidden="1">{"'gráf jan00'!$A$1:$AK$41"}</definedName>
    <definedName name="hfs_1_1_1" localSheetId="13" hidden="1">{"'gráf jan00'!$A$1:$AK$41"}</definedName>
    <definedName name="hfs_1_1_1" hidden="1">{"'gráf jan00'!$A$1:$AK$41"}</definedName>
    <definedName name="hfs_1_2" localSheetId="13" hidden="1">{"'gráf jan00'!$A$1:$AK$41"}</definedName>
    <definedName name="hfs_1_2" hidden="1">{"'gráf jan00'!$A$1:$AK$41"}</definedName>
    <definedName name="hfs_2" localSheetId="13" hidden="1">{"'gráf jan00'!$A$1:$AK$41"}</definedName>
    <definedName name="hfs_2" hidden="1">{"'gráf jan00'!$A$1:$AK$41"}</definedName>
    <definedName name="hgfdfd" localSheetId="13" hidden="1">{"'CptDifn'!$AA$32:$AG$32"}</definedName>
    <definedName name="hgfdfd" hidden="1">{"'CptDifn'!$AA$32:$AG$32"}</definedName>
    <definedName name="hgfdfd_1" localSheetId="13" hidden="1">{"'CptDifn'!$AA$32:$AG$32"}</definedName>
    <definedName name="hgfdfd_1" hidden="1">{"'CptDifn'!$AA$32:$AG$32"}</definedName>
    <definedName name="hgfdfd_1_1" localSheetId="13" hidden="1">{"'CptDifn'!$AA$32:$AG$32"}</definedName>
    <definedName name="hgfdfd_1_1" hidden="1">{"'CptDifn'!$AA$32:$AG$32"}</definedName>
    <definedName name="hgfdfd_1_1_1" localSheetId="13" hidden="1">{"'CptDifn'!$AA$32:$AG$32"}</definedName>
    <definedName name="hgfdfd_1_1_1" hidden="1">{"'CptDifn'!$AA$32:$AG$32"}</definedName>
    <definedName name="hgfdfd_1_2" localSheetId="13" hidden="1">{"'CptDifn'!$AA$32:$AG$32"}</definedName>
    <definedName name="hgfdfd_1_2" hidden="1">{"'CptDifn'!$AA$32:$AG$32"}</definedName>
    <definedName name="hgfdfd_2" localSheetId="13" hidden="1">{"'CptDifn'!$AA$32:$AG$32"}</definedName>
    <definedName name="hgfdfd_2" hidden="1">{"'CptDifn'!$AA$32:$AG$32"}</definedName>
    <definedName name="hgfds" localSheetId="13" hidden="1">{"'CptDifn'!$AA$32:$AG$32"}</definedName>
    <definedName name="hgfds" hidden="1">{"'CptDifn'!$AA$32:$AG$32"}</definedName>
    <definedName name="hgfds_1" localSheetId="13" hidden="1">{"'CptDifn'!$AA$32:$AG$32"}</definedName>
    <definedName name="hgfds_1" hidden="1">{"'CptDifn'!$AA$32:$AG$32"}</definedName>
    <definedName name="hgfds_1_1" localSheetId="13" hidden="1">{"'CptDifn'!$AA$32:$AG$32"}</definedName>
    <definedName name="hgfds_1_1" hidden="1">{"'CptDifn'!$AA$32:$AG$32"}</definedName>
    <definedName name="hgfds_1_1_1" localSheetId="13" hidden="1">{"'CptDifn'!$AA$32:$AG$32"}</definedName>
    <definedName name="hgfds_1_1_1" hidden="1">{"'CptDifn'!$AA$32:$AG$32"}</definedName>
    <definedName name="hgfds_1_2" localSheetId="13" hidden="1">{"'CptDifn'!$AA$32:$AG$32"}</definedName>
    <definedName name="hgfds_1_2" hidden="1">{"'CptDifn'!$AA$32:$AG$32"}</definedName>
    <definedName name="hgfds_2" localSheetId="13" hidden="1">{"'CptDifn'!$AA$32:$AG$32"}</definedName>
    <definedName name="hgfds_2" hidden="1">{"'CptDifn'!$AA$32:$AG$32"}</definedName>
    <definedName name="HGFDSA" localSheetId="9">#REF!</definedName>
    <definedName name="HGFDSA">#REF!</definedName>
    <definedName name="HGH" localSheetId="13" hidden="1">{"'gráf jan00'!$A$1:$AK$41"}</definedName>
    <definedName name="HGH" hidden="1">{"'gráf jan00'!$A$1:$AK$41"}</definedName>
    <definedName name="HGH_1" localSheetId="13" hidden="1">{"'gráf jan00'!$A$1:$AK$41"}</definedName>
    <definedName name="HGH_1" hidden="1">{"'gráf jan00'!$A$1:$AK$41"}</definedName>
    <definedName name="HGH_1_1" localSheetId="13" hidden="1">{"'gráf jan00'!$A$1:$AK$41"}</definedName>
    <definedName name="HGH_1_1" hidden="1">{"'gráf jan00'!$A$1:$AK$41"}</definedName>
    <definedName name="HGH_1_1_1" localSheetId="13" hidden="1">{"'gráf jan00'!$A$1:$AK$41"}</definedName>
    <definedName name="HGH_1_1_1" hidden="1">{"'gráf jan00'!$A$1:$AK$41"}</definedName>
    <definedName name="HGH_1_2" localSheetId="13" hidden="1">{"'gráf jan00'!$A$1:$AK$41"}</definedName>
    <definedName name="HGH_1_2" hidden="1">{"'gráf jan00'!$A$1:$AK$41"}</definedName>
    <definedName name="HGH_2" localSheetId="13" hidden="1">{"'gráf jan00'!$A$1:$AK$41"}</definedName>
    <definedName name="HGH_2" hidden="1">{"'gráf jan00'!$A$1:$AK$41"}</definedName>
    <definedName name="hghff" localSheetId="13" hidden="1">{"'CptDifn'!$AA$32:$AG$32"}</definedName>
    <definedName name="hghff" hidden="1">{"'CptDifn'!$AA$32:$AG$32"}</definedName>
    <definedName name="hghff_1" localSheetId="13" hidden="1">{"'CptDifn'!$AA$32:$AG$32"}</definedName>
    <definedName name="hghff_1" hidden="1">{"'CptDifn'!$AA$32:$AG$32"}</definedName>
    <definedName name="hghff_1_1" localSheetId="13" hidden="1">{"'CptDifn'!$AA$32:$AG$32"}</definedName>
    <definedName name="hghff_1_1" hidden="1">{"'CptDifn'!$AA$32:$AG$32"}</definedName>
    <definedName name="hghff_1_1_1" localSheetId="13" hidden="1">{"'CptDifn'!$AA$32:$AG$32"}</definedName>
    <definedName name="hghff_1_1_1" hidden="1">{"'CptDifn'!$AA$32:$AG$32"}</definedName>
    <definedName name="hghff_1_2" localSheetId="13" hidden="1">{"'CptDifn'!$AA$32:$AG$32"}</definedName>
    <definedName name="hghff_1_2" hidden="1">{"'CptDifn'!$AA$32:$AG$32"}</definedName>
    <definedName name="hghff_2" localSheetId="13" hidden="1">{"'CptDifn'!$AA$32:$AG$32"}</definedName>
    <definedName name="hghff_2" hidden="1">{"'CptDifn'!$AA$32:$AG$32"}</definedName>
    <definedName name="HGHJ" localSheetId="13" hidden="1">{"'Quadro'!$A$4:$BG$78"}</definedName>
    <definedName name="HGHJ" hidden="1">{"'Quadro'!$A$4:$BG$78"}</definedName>
    <definedName name="HGHJ_1" localSheetId="13" hidden="1">{"'Quadro'!$A$4:$BG$78"}</definedName>
    <definedName name="HGHJ_1" hidden="1">{"'Quadro'!$A$4:$BG$78"}</definedName>
    <definedName name="HGHJ_1_1" localSheetId="13" hidden="1">{"'Quadro'!$A$4:$BG$78"}</definedName>
    <definedName name="HGHJ_1_1" hidden="1">{"'Quadro'!$A$4:$BG$78"}</definedName>
    <definedName name="HGHJ_1_1_1" localSheetId="13" hidden="1">{"'Quadro'!$A$4:$BG$78"}</definedName>
    <definedName name="HGHJ_1_1_1" hidden="1">{"'Quadro'!$A$4:$BG$78"}</definedName>
    <definedName name="HGHJ_1_2" localSheetId="13" hidden="1">{"'Quadro'!$A$4:$BG$78"}</definedName>
    <definedName name="HGHJ_1_2" hidden="1">{"'Quadro'!$A$4:$BG$78"}</definedName>
    <definedName name="HGHJ_2" localSheetId="13" hidden="1">{"'Quadro'!$A$4:$BG$78"}</definedName>
    <definedName name="HGHJ_2" hidden="1">{"'Quadro'!$A$4:$BG$78"}</definedName>
    <definedName name="HGRET" localSheetId="13" hidden="1">{"'RR'!$A$2:$E$81"}</definedName>
    <definedName name="HGRET" hidden="1">{"'RR'!$A$2:$E$81"}</definedName>
    <definedName name="hhgfgfg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H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HH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hhh_1" localSheetId="13" hidden="1">{"'gráf jan00'!$A$1:$AK$41"}</definedName>
    <definedName name="hhhh_1" hidden="1">{"'gráf jan00'!$A$1:$AK$41"}</definedName>
    <definedName name="hhhh_1_1" localSheetId="13" hidden="1">{"'gráf jan00'!$A$1:$AK$41"}</definedName>
    <definedName name="hhhh_1_1" hidden="1">{"'gráf jan00'!$A$1:$AK$41"}</definedName>
    <definedName name="hhhh_1_1_1" localSheetId="13" hidden="1">{"'gráf jan00'!$A$1:$AK$41"}</definedName>
    <definedName name="hhhh_1_1_1" hidden="1">{"'gráf jan00'!$A$1:$AK$41"}</definedName>
    <definedName name="hhhh_1_2" localSheetId="13" hidden="1">{"'gráf jan00'!$A$1:$AK$41"}</definedName>
    <definedName name="hhhh_1_2" hidden="1">{"'gráf jan00'!$A$1:$AK$41"}</definedName>
    <definedName name="hhhh_2" localSheetId="13" hidden="1">{"'gráf jan00'!$A$1:$AK$41"}</definedName>
    <definedName name="hhhh_2" hidden="1">{"'gráf jan00'!$A$1:$AK$41"}</definedName>
    <definedName name="HHHHH" localSheetId="9">#REF!</definedName>
    <definedName name="HHHHH">#REF!</definedName>
    <definedName name="hhhhhh" localSheetId="13" hidden="1">{"'ReceitaLiquidaME'!$AA$25:$AN$32"}</definedName>
    <definedName name="hhhhhh" hidden="1">{"'ReceitaLiquidaME'!$AA$25:$AN$32"}</definedName>
    <definedName name="hhhhhh_1" localSheetId="13" hidden="1">{"'ReceitaLiquidaME'!$AA$25:$AN$32"}</definedName>
    <definedName name="hhhhhh_1" hidden="1">{"'ReceitaLiquidaME'!$AA$25:$AN$32"}</definedName>
    <definedName name="hhhhhh_1_1" localSheetId="13" hidden="1">{"'ReceitaLiquidaME'!$AA$25:$AN$32"}</definedName>
    <definedName name="hhhhhh_1_1" hidden="1">{"'ReceitaLiquidaME'!$AA$25:$AN$32"}</definedName>
    <definedName name="hhhhhh_1_1_1" localSheetId="13" hidden="1">{"'ReceitaLiquidaME'!$AA$25:$AN$32"}</definedName>
    <definedName name="hhhhhh_1_1_1" hidden="1">{"'ReceitaLiquidaME'!$AA$25:$AN$32"}</definedName>
    <definedName name="hhhhhh_1_2" localSheetId="13" hidden="1">{"'ReceitaLiquidaME'!$AA$25:$AN$32"}</definedName>
    <definedName name="hhhhhh_1_2" hidden="1">{"'ReceitaLiquidaME'!$AA$25:$AN$32"}</definedName>
    <definedName name="hhhhhh_2" localSheetId="13" hidden="1">{"'ReceitaLiquidaME'!$AA$25:$AN$32"}</definedName>
    <definedName name="hhhhhh_2" hidden="1">{"'ReceitaLiquidaME'!$AA$25:$AN$32"}</definedName>
    <definedName name="hhhhhhh">'[39]Fresagem de Pista Ago-98'!#REF!</definedName>
    <definedName name="HHJ" localSheetId="13" hidden="1">{#N/A,#N/A,FALSE,"RELATÓRIO";#N/A,#N/A,FALSE,"RELATÓRIO"}</definedName>
    <definedName name="HHJ" hidden="1">{#N/A,#N/A,FALSE,"RELATÓRIO";#N/A,#N/A,FALSE,"RELATÓRIO"}</definedName>
    <definedName name="HHJ_1" localSheetId="13" hidden="1">{#N/A,#N/A,FALSE,"RELATÓRIO";#N/A,#N/A,FALSE,"RELATÓRIO"}</definedName>
    <definedName name="HHJ_1" hidden="1">{#N/A,#N/A,FALSE,"RELATÓRIO";#N/A,#N/A,FALSE,"RELATÓRIO"}</definedName>
    <definedName name="HHJ_1_1" localSheetId="13" hidden="1">{#N/A,#N/A,FALSE,"RELATÓRIO";#N/A,#N/A,FALSE,"RELATÓRIO"}</definedName>
    <definedName name="HHJ_1_1" hidden="1">{#N/A,#N/A,FALSE,"RELATÓRIO";#N/A,#N/A,FALSE,"RELATÓRIO"}</definedName>
    <definedName name="HHJ_1_1_1" localSheetId="13" hidden="1">{#N/A,#N/A,FALSE,"RELATÓRIO";#N/A,#N/A,FALSE,"RELATÓRIO"}</definedName>
    <definedName name="HHJ_1_1_1" hidden="1">{#N/A,#N/A,FALSE,"RELATÓRIO";#N/A,#N/A,FALSE,"RELATÓRIO"}</definedName>
    <definedName name="HHJ_1_2" localSheetId="13" hidden="1">{#N/A,#N/A,FALSE,"RELATÓRIO";#N/A,#N/A,FALSE,"RELATÓRIO"}</definedName>
    <definedName name="HHJ_1_2" hidden="1">{#N/A,#N/A,FALSE,"RELATÓRIO";#N/A,#N/A,FALSE,"RELATÓRIO"}</definedName>
    <definedName name="HHJ_2" localSheetId="13" hidden="1">{#N/A,#N/A,FALSE,"RELATÓRIO";#N/A,#N/A,FALSE,"RELATÓRIO"}</definedName>
    <definedName name="HHJ_2" hidden="1">{#N/A,#N/A,FALSE,"RELATÓRIO";#N/A,#N/A,FALSE,"RELATÓRIO"}</definedName>
    <definedName name="hhjk" localSheetId="13" hidden="1">{#N/A,#N/A,FALSE,"ROTINA";#N/A,#N/A,FALSE,"ITENS";#N/A,#N/A,FALSE,"ACOMP"}</definedName>
    <definedName name="hhjk" hidden="1">{#N/A,#N/A,FALSE,"ROTINA";#N/A,#N/A,FALSE,"ITENS";#N/A,#N/A,FALSE,"ACOMP"}</definedName>
    <definedName name="hhjk_1" localSheetId="13" hidden="1">{#N/A,#N/A,FALSE,"ROTINA";#N/A,#N/A,FALSE,"ITENS";#N/A,#N/A,FALSE,"ACOMP"}</definedName>
    <definedName name="hhjk_1" hidden="1">{#N/A,#N/A,FALSE,"ROTINA";#N/A,#N/A,FALSE,"ITENS";#N/A,#N/A,FALSE,"ACOMP"}</definedName>
    <definedName name="hhjk_1_1" localSheetId="13" hidden="1">{#N/A,#N/A,FALSE,"ROTINA";#N/A,#N/A,FALSE,"ITENS";#N/A,#N/A,FALSE,"ACOMP"}</definedName>
    <definedName name="hhjk_1_1" hidden="1">{#N/A,#N/A,FALSE,"ROTINA";#N/A,#N/A,FALSE,"ITENS";#N/A,#N/A,FALSE,"ACOMP"}</definedName>
    <definedName name="hhjk_1_1_1" localSheetId="13" hidden="1">{#N/A,#N/A,FALSE,"ROTINA";#N/A,#N/A,FALSE,"ITENS";#N/A,#N/A,FALSE,"ACOMP"}</definedName>
    <definedName name="hhjk_1_1_1" hidden="1">{#N/A,#N/A,FALSE,"ROTINA";#N/A,#N/A,FALSE,"ITENS";#N/A,#N/A,FALSE,"ACOMP"}</definedName>
    <definedName name="hhjk_1_2" localSheetId="13" hidden="1">{#N/A,#N/A,FALSE,"ROTINA";#N/A,#N/A,FALSE,"ITENS";#N/A,#N/A,FALSE,"ACOMP"}</definedName>
    <definedName name="hhjk_1_2" hidden="1">{#N/A,#N/A,FALSE,"ROTINA";#N/A,#N/A,FALSE,"ITENS";#N/A,#N/A,FALSE,"ACOMP"}</definedName>
    <definedName name="hhjk_2" localSheetId="13" hidden="1">{#N/A,#N/A,FALSE,"ROTINA";#N/A,#N/A,FALSE,"ITENS";#N/A,#N/A,FALSE,"ACOMP"}</definedName>
    <definedName name="hhjk_2" hidden="1">{#N/A,#N/A,FALSE,"ROTINA";#N/A,#N/A,FALSE,"ITENS";#N/A,#N/A,FALSE,"ACOMP"}</definedName>
    <definedName name="hi" localSheetId="9">#REF!</definedName>
    <definedName name="hi">#REF!</definedName>
    <definedName name="hi_13">#REF!</definedName>
    <definedName name="hi_15">#REF!</definedName>
    <definedName name="hi_2">#REF!</definedName>
    <definedName name="hi_24">#REF!</definedName>
    <definedName name="hi_26">#REF!</definedName>
    <definedName name="hi_27">#REF!</definedName>
    <definedName name="hi_27_11">#REF!</definedName>
    <definedName name="hi_3">#REF!</definedName>
    <definedName name="hi_4">#REF!</definedName>
    <definedName name="hi_5">#REF!</definedName>
    <definedName name="hi_6">#REF!</definedName>
    <definedName name="hi_7">#REF!</definedName>
    <definedName name="hi_8">#REF!</definedName>
    <definedName name="hi_9">#REF!</definedName>
    <definedName name="hi_9_11">#REF!</definedName>
    <definedName name="hid" localSheetId="13" hidden="1">{#N/A,#N/A,FALSE,"BETER -1";#N/A,#N/A,FALSE,"BETER -2";#N/A,#N/A,FALSE,"BETER -3";#N/A,#N/A,FALSE,"BETER -urb";#N/A,#N/A,FALSE,"BETER -RESUMO"}</definedName>
    <definedName name="hid" hidden="1">{#N/A,#N/A,FALSE,"BETER -1";#N/A,#N/A,FALSE,"BETER -2";#N/A,#N/A,FALSE,"BETER -3";#N/A,#N/A,FALSE,"BETER -urb";#N/A,#N/A,FALSE,"BETER -RESUMO"}</definedName>
    <definedName name="HIDRÁULICA" localSheetId="13" hidden="1">{#N/A,#N/A,FALSE,"RESUMO-BB1";#N/A,#N/A,FALSE,"MOD-A01-R - BB1";#N/A,#N/A,FALSE,"URB-BB1"}</definedName>
    <definedName name="HIDRÁULICA" hidden="1">{#N/A,#N/A,FALSE,"RESUMO-BB1";#N/A,#N/A,FALSE,"MOD-A01-R - BB1";#N/A,#N/A,FALSE,"URB-BB1"}</definedName>
    <definedName name="hii">#REF!</definedName>
    <definedName name="HISPANOBRAS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J" localSheetId="7">[129]!PassaExtenso</definedName>
    <definedName name="HJ" localSheetId="6">[129]!PassaExtenso</definedName>
    <definedName name="HJ">[129]!PassaExtenso</definedName>
    <definedName name="HJ_10">#N/A</definedName>
    <definedName name="HJ_12">#NAME?</definedName>
    <definedName name="HJ_3">NA()</definedName>
    <definedName name="HJ_9">NA()</definedName>
    <definedName name="HJBJBJ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F" localSheetId="13" hidden="1">{"'RR'!$A$2:$E$81"}</definedName>
    <definedName name="HJF" hidden="1">{"'RR'!$A$2:$E$81"}</definedName>
    <definedName name="HJF_1" localSheetId="13" hidden="1">{"'RR'!$A$2:$E$81"}</definedName>
    <definedName name="HJF_1" hidden="1">{"'RR'!$A$2:$E$81"}</definedName>
    <definedName name="HJF_1_1" localSheetId="13" hidden="1">{"'RR'!$A$2:$E$81"}</definedName>
    <definedName name="HJF_1_1" hidden="1">{"'RR'!$A$2:$E$81"}</definedName>
    <definedName name="HJF_1_1_1" localSheetId="13" hidden="1">{"'RR'!$A$2:$E$81"}</definedName>
    <definedName name="HJF_1_1_1" hidden="1">{"'RR'!$A$2:$E$81"}</definedName>
    <definedName name="HJF_1_2" localSheetId="13" hidden="1">{"'RR'!$A$2:$E$81"}</definedName>
    <definedName name="HJF_1_2" hidden="1">{"'RR'!$A$2:$E$81"}</definedName>
    <definedName name="HJF_2" localSheetId="13" hidden="1">{"'RR'!$A$2:$E$81"}</definedName>
    <definedName name="HJF_2" hidden="1">{"'RR'!$A$2:$E$81"}</definedName>
    <definedName name="hjgff" localSheetId="13" hidden="1">{"'CptDifn'!$AA$32:$AG$32"}</definedName>
    <definedName name="hjgff" hidden="1">{"'CptDifn'!$AA$32:$AG$32"}</definedName>
    <definedName name="hjgff_1" localSheetId="13" hidden="1">{"'CptDifn'!$AA$32:$AG$32"}</definedName>
    <definedName name="hjgff_1" hidden="1">{"'CptDifn'!$AA$32:$AG$32"}</definedName>
    <definedName name="hjgff_1_1" localSheetId="13" hidden="1">{"'CptDifn'!$AA$32:$AG$32"}</definedName>
    <definedName name="hjgff_1_1" hidden="1">{"'CptDifn'!$AA$32:$AG$32"}</definedName>
    <definedName name="hjgff_1_1_1" localSheetId="13" hidden="1">{"'CptDifn'!$AA$32:$AG$32"}</definedName>
    <definedName name="hjgff_1_1_1" hidden="1">{"'CptDifn'!$AA$32:$AG$32"}</definedName>
    <definedName name="hjgff_1_2" localSheetId="13" hidden="1">{"'CptDifn'!$AA$32:$AG$32"}</definedName>
    <definedName name="hjgff_1_2" hidden="1">{"'CptDifn'!$AA$32:$AG$32"}</definedName>
    <definedName name="hjgff_2" localSheetId="13" hidden="1">{"'CptDifn'!$AA$32:$AG$32"}</definedName>
    <definedName name="hjgff_2" hidden="1">{"'CptDifn'!$AA$32:$AG$32"}</definedName>
    <definedName name="hjghjf" localSheetId="13" hidden="1">{"'CptDifn'!$AA$32:$AG$32"}</definedName>
    <definedName name="hjghjf" hidden="1">{"'CptDifn'!$AA$32:$AG$32"}</definedName>
    <definedName name="hjghjf_1" localSheetId="13" hidden="1">{"'CptDifn'!$AA$32:$AG$32"}</definedName>
    <definedName name="hjghjf_1" hidden="1">{"'CptDifn'!$AA$32:$AG$32"}</definedName>
    <definedName name="hjghjf_1_1" localSheetId="13" hidden="1">{"'CptDifn'!$AA$32:$AG$32"}</definedName>
    <definedName name="hjghjf_1_1" hidden="1">{"'CptDifn'!$AA$32:$AG$32"}</definedName>
    <definedName name="hjghjf_1_1_1" localSheetId="13" hidden="1">{"'CptDifn'!$AA$32:$AG$32"}</definedName>
    <definedName name="hjghjf_1_1_1" hidden="1">{"'CptDifn'!$AA$32:$AG$32"}</definedName>
    <definedName name="hjghjf_1_2" localSheetId="13" hidden="1">{"'CptDifn'!$AA$32:$AG$32"}</definedName>
    <definedName name="hjghjf_1_2" hidden="1">{"'CptDifn'!$AA$32:$AG$32"}</definedName>
    <definedName name="hjghjf_2" localSheetId="13" hidden="1">{"'CptDifn'!$AA$32:$AG$32"}</definedName>
    <definedName name="hjghjf_2" hidden="1">{"'CptDifn'!$AA$32:$AG$32"}</definedName>
    <definedName name="hjghkm" localSheetId="13" hidden="1">{"'CptDifn'!$AA$32:$AG$32"}</definedName>
    <definedName name="hjghkm" hidden="1">{"'CptDifn'!$AA$32:$AG$32"}</definedName>
    <definedName name="hjghkm_1" localSheetId="13" hidden="1">{"'CptDifn'!$AA$32:$AG$32"}</definedName>
    <definedName name="hjghkm_1" hidden="1">{"'CptDifn'!$AA$32:$AG$32"}</definedName>
    <definedName name="hjghkm_1_1" localSheetId="13" hidden="1">{"'CptDifn'!$AA$32:$AG$32"}</definedName>
    <definedName name="hjghkm_1_1" hidden="1">{"'CptDifn'!$AA$32:$AG$32"}</definedName>
    <definedName name="hjghkm_1_1_1" localSheetId="13" hidden="1">{"'CptDifn'!$AA$32:$AG$32"}</definedName>
    <definedName name="hjghkm_1_1_1" hidden="1">{"'CptDifn'!$AA$32:$AG$32"}</definedName>
    <definedName name="hjghkm_1_2" localSheetId="13" hidden="1">{"'CptDifn'!$AA$32:$AG$32"}</definedName>
    <definedName name="hjghkm_1_2" hidden="1">{"'CptDifn'!$AA$32:$AG$32"}</definedName>
    <definedName name="hjghkm_2" localSheetId="13" hidden="1">{"'CptDifn'!$AA$32:$AG$32"}</definedName>
    <definedName name="hjghkm_2" hidden="1">{"'CptDifn'!$AA$32:$AG$32"}</definedName>
    <definedName name="hjhjhjhju" localSheetId="13" hidden="1">{#N/A,#N/A,FALSE,"MO (2)"}</definedName>
    <definedName name="hjhjhjhju" hidden="1">{#N/A,#N/A,FALSE,"MO (2)"}</definedName>
    <definedName name="hkgkhj" localSheetId="13" hidden="1">{"'CptDifn'!$AA$32:$AG$32"}</definedName>
    <definedName name="hkgkhj" hidden="1">{"'CptDifn'!$AA$32:$AG$32"}</definedName>
    <definedName name="hkgkhj_1" localSheetId="13" hidden="1">{"'CptDifn'!$AA$32:$AG$32"}</definedName>
    <definedName name="hkgkhj_1" hidden="1">{"'CptDifn'!$AA$32:$AG$32"}</definedName>
    <definedName name="hkgkhj_1_1" localSheetId="13" hidden="1">{"'CptDifn'!$AA$32:$AG$32"}</definedName>
    <definedName name="hkgkhj_1_1" hidden="1">{"'CptDifn'!$AA$32:$AG$32"}</definedName>
    <definedName name="hkgkhj_1_1_1" localSheetId="13" hidden="1">{"'CptDifn'!$AA$32:$AG$32"}</definedName>
    <definedName name="hkgkhj_1_1_1" hidden="1">{"'CptDifn'!$AA$32:$AG$32"}</definedName>
    <definedName name="hkgkhj_1_2" localSheetId="13" hidden="1">{"'CptDifn'!$AA$32:$AG$32"}</definedName>
    <definedName name="hkgkhj_1_2" hidden="1">{"'CptDifn'!$AA$32:$AG$32"}</definedName>
    <definedName name="hkgkhj_2" localSheetId="13" hidden="1">{"'CptDifn'!$AA$32:$AG$32"}</definedName>
    <definedName name="hkgkhj_2" hidden="1">{"'CptDifn'!$AA$32:$AG$32"}</definedName>
    <definedName name="hkjhjkhkj" localSheetId="13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_1" localSheetId="13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_1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_1_1" localSheetId="13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_1_1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_1_1_1" localSheetId="13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_1_1_1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_1_2" localSheetId="13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_1_2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_2" localSheetId="13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_2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lç" localSheetId="13" hidden="1">{"'Quadro'!$A$4:$BG$78"}</definedName>
    <definedName name="hlç" hidden="1">{"'Quadro'!$A$4:$BG$78"}</definedName>
    <definedName name="hlç_1" localSheetId="13" hidden="1">{"'Quadro'!$A$4:$BG$78"}</definedName>
    <definedName name="hlç_1" hidden="1">{"'Quadro'!$A$4:$BG$78"}</definedName>
    <definedName name="hlç_1_1" localSheetId="13" hidden="1">{"'Quadro'!$A$4:$BG$78"}</definedName>
    <definedName name="hlç_1_1" hidden="1">{"'Quadro'!$A$4:$BG$78"}</definedName>
    <definedName name="hlç_1_1_1" localSheetId="13" hidden="1">{"'Quadro'!$A$4:$BG$78"}</definedName>
    <definedName name="hlç_1_1_1" hidden="1">{"'Quadro'!$A$4:$BG$78"}</definedName>
    <definedName name="hlç_1_2" localSheetId="13" hidden="1">{"'Quadro'!$A$4:$BG$78"}</definedName>
    <definedName name="hlç_1_2" hidden="1">{"'Quadro'!$A$4:$BG$78"}</definedName>
    <definedName name="hlç_2" localSheetId="13" hidden="1">{"'Quadro'!$A$4:$BG$78"}</definedName>
    <definedName name="hlç_2" hidden="1">{"'Quadro'!$A$4:$BG$78"}</definedName>
    <definedName name="Hmís" localSheetId="13">#N/A</definedName>
    <definedName name="Hmís" localSheetId="10">NA()</definedName>
    <definedName name="Hmís" localSheetId="7">#N/A</definedName>
    <definedName name="Hmís" localSheetId="6">#N/A</definedName>
    <definedName name="Hmís" localSheetId="15">NA()</definedName>
    <definedName name="Hmís" localSheetId="17">NA()</definedName>
    <definedName name="Hmís">#N/A</definedName>
    <definedName name="hmngj">#N/A</definedName>
    <definedName name="HMOTO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je" hidden="1">#REF!</definedName>
    <definedName name="hora" localSheetId="9">#REF!</definedName>
    <definedName name="hora">#REF!</definedName>
    <definedName name="hora_1" localSheetId="9">#REF!</definedName>
    <definedName name="hora_1">#REF!</definedName>
    <definedName name="horaam">#REF!</definedName>
    <definedName name="horaenc">#REF!</definedName>
    <definedName name="HORAMÁQUINA" localSheetId="9">#REF!</definedName>
    <definedName name="HORAMÁQUINA">#REF!</definedName>
    <definedName name="horaseven">#REF!</definedName>
    <definedName name="HP">#REF!</definedName>
    <definedName name="HP.1">#REF!</definedName>
    <definedName name="Hpap" localSheetId="13">#N/A</definedName>
    <definedName name="Hpap" localSheetId="10">NA()</definedName>
    <definedName name="Hpap" localSheetId="7">#N/A</definedName>
    <definedName name="Hpap" localSheetId="6">#N/A</definedName>
    <definedName name="Hpap" localSheetId="15">NA()</definedName>
    <definedName name="Hpap" localSheetId="17">NA()</definedName>
    <definedName name="Hpap">#N/A</definedName>
    <definedName name="HRA" localSheetId="13" hidden="1">{#N/A,#N/A,FALSE,"ORC-ACKE";#N/A,#N/A,FALSE,"RESUMO"}</definedName>
    <definedName name="HRA" hidden="1">{#N/A,#N/A,FALSE,"ORC-ACKE";#N/A,#N/A,FALSE,"RESUMO"}</definedName>
    <definedName name="hrb" localSheetId="9">#REF!</definedName>
    <definedName name="hrb">#REF!</definedName>
    <definedName name="hrf">#N/A</definedName>
    <definedName name="hrfghre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S" localSheetId="13" hidden="1">{#N/A,#N/A,FALSE,"EXPORTAC";#N/A,#N/A,FALSE,"SUPEL94"}</definedName>
    <definedName name="HS" hidden="1">{#N/A,#N/A,FALSE,"EXPORTAC";#N/A,#N/A,FALSE,"SUPEL94"}</definedName>
    <definedName name="HS_1" localSheetId="13" hidden="1">{#N/A,#N/A,FALSE,"EXPORTAC";#N/A,#N/A,FALSE,"SUPEL94"}</definedName>
    <definedName name="HS_1" hidden="1">{#N/A,#N/A,FALSE,"EXPORTAC";#N/A,#N/A,FALSE,"SUPEL94"}</definedName>
    <definedName name="HS_1_1" localSheetId="13" hidden="1">{#N/A,#N/A,FALSE,"EXPORTAC";#N/A,#N/A,FALSE,"SUPEL94"}</definedName>
    <definedName name="HS_1_1" hidden="1">{#N/A,#N/A,FALSE,"EXPORTAC";#N/A,#N/A,FALSE,"SUPEL94"}</definedName>
    <definedName name="HS_1_1_1" localSheetId="13" hidden="1">{#N/A,#N/A,FALSE,"EXPORTAC";#N/A,#N/A,FALSE,"SUPEL94"}</definedName>
    <definedName name="HS_1_1_1" hidden="1">{#N/A,#N/A,FALSE,"EXPORTAC";#N/A,#N/A,FALSE,"SUPEL94"}</definedName>
    <definedName name="HS_1_2" localSheetId="13" hidden="1">{#N/A,#N/A,FALSE,"EXPORTAC";#N/A,#N/A,FALSE,"SUPEL94"}</definedName>
    <definedName name="HS_1_2" hidden="1">{#N/A,#N/A,FALSE,"EXPORTAC";#N/A,#N/A,FALSE,"SUPEL94"}</definedName>
    <definedName name="HS_2" localSheetId="13" hidden="1">{#N/A,#N/A,FALSE,"EXPORTAC";#N/A,#N/A,FALSE,"SUPEL94"}</definedName>
    <definedName name="HS_2" hidden="1">{#N/A,#N/A,FALSE,"EXPORTAC";#N/A,#N/A,FALSE,"SUPEL94"}</definedName>
    <definedName name="hsdjsg">#REF!</definedName>
    <definedName name="HSERV">#REF!</definedName>
    <definedName name="htdfjty" localSheetId="13" hidden="1">{"det (May)",#N/A,FALSE,"June";"sum (MAY YTD)",#N/A,FALSE,"June YTD"}</definedName>
    <definedName name="htdfjty" hidden="1">{"det (May)",#N/A,FALSE,"June";"sum (MAY YTD)",#N/A,FALSE,"June YTD"}</definedName>
    <definedName name="htdfjty_1" localSheetId="13" hidden="1">{"det (May)",#N/A,FALSE,"June";"sum (MAY YTD)",#N/A,FALSE,"June YTD"}</definedName>
    <definedName name="htdfjty_1" hidden="1">{"det (May)",#N/A,FALSE,"June";"sum (MAY YTD)",#N/A,FALSE,"June YTD"}</definedName>
    <definedName name="htdfjty_1_1" localSheetId="13" hidden="1">{"det (May)",#N/A,FALSE,"June";"sum (MAY YTD)",#N/A,FALSE,"June YTD"}</definedName>
    <definedName name="htdfjty_1_1" hidden="1">{"det (May)",#N/A,FALSE,"June";"sum (MAY YTD)",#N/A,FALSE,"June YTD"}</definedName>
    <definedName name="htdfjty_1_1_1" localSheetId="13" hidden="1">{"det (May)",#N/A,FALSE,"June";"sum (MAY YTD)",#N/A,FALSE,"June YTD"}</definedName>
    <definedName name="htdfjty_1_1_1" hidden="1">{"det (May)",#N/A,FALSE,"June";"sum (MAY YTD)",#N/A,FALSE,"June YTD"}</definedName>
    <definedName name="htdfjty_1_2" localSheetId="13" hidden="1">{"det (May)",#N/A,FALSE,"June";"sum (MAY YTD)",#N/A,FALSE,"June YTD"}</definedName>
    <definedName name="htdfjty_1_2" hidden="1">{"det (May)",#N/A,FALSE,"June";"sum (MAY YTD)",#N/A,FALSE,"June YTD"}</definedName>
    <definedName name="htdfjty_2" localSheetId="13" hidden="1">{"det (May)",#N/A,FALSE,"June";"sum (MAY YTD)",#N/A,FALSE,"June YTD"}</definedName>
    <definedName name="htdfjty_2" hidden="1">{"det (May)",#N/A,FALSE,"June";"sum (MAY YTD)",#N/A,FALSE,"June YTD"}</definedName>
    <definedName name="hthj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localSheetId="13" hidden="1">{"'Plan1 (2)'!$A$5:$F$63"}</definedName>
    <definedName name="htm" hidden="1">{"'Plan1 (2)'!$A$5:$F$63"}</definedName>
    <definedName name="htmal_control3" localSheetId="13" hidden="1">{"'RR'!$A$2:$E$81"}</definedName>
    <definedName name="htmal_control3" hidden="1">{"'RR'!$A$2:$E$81"}</definedName>
    <definedName name="htmal_control3_1" localSheetId="13" hidden="1">{"'RR'!$A$2:$E$81"}</definedName>
    <definedName name="htmal_control3_1" hidden="1">{"'RR'!$A$2:$E$81"}</definedName>
    <definedName name="htmal_control3_1_1" localSheetId="13" hidden="1">{"'RR'!$A$2:$E$81"}</definedName>
    <definedName name="htmal_control3_1_1" hidden="1">{"'RR'!$A$2:$E$81"}</definedName>
    <definedName name="htmal_control3_1_1_1" localSheetId="13" hidden="1">{"'RR'!$A$2:$E$81"}</definedName>
    <definedName name="htmal_control3_1_1_1" hidden="1">{"'RR'!$A$2:$E$81"}</definedName>
    <definedName name="htmal_control3_1_2" localSheetId="13" hidden="1">{"'RR'!$A$2:$E$81"}</definedName>
    <definedName name="htmal_control3_1_2" hidden="1">{"'RR'!$A$2:$E$81"}</definedName>
    <definedName name="htmal_control3_2" localSheetId="13" hidden="1">{"'RR'!$A$2:$E$81"}</definedName>
    <definedName name="htmal_control3_2" hidden="1">{"'RR'!$A$2:$E$81"}</definedName>
    <definedName name="htmal_control4" localSheetId="13" hidden="1">{"'RR'!$A$2:$E$81"}</definedName>
    <definedName name="htmal_control4" hidden="1">{"'RR'!$A$2:$E$81"}</definedName>
    <definedName name="htmal_control4_1" localSheetId="13" hidden="1">{"'RR'!$A$2:$E$81"}</definedName>
    <definedName name="htmal_control4_1" hidden="1">{"'RR'!$A$2:$E$81"}</definedName>
    <definedName name="htmal_control4_1_1" localSheetId="13" hidden="1">{"'RR'!$A$2:$E$81"}</definedName>
    <definedName name="htmal_control4_1_1" hidden="1">{"'RR'!$A$2:$E$81"}</definedName>
    <definedName name="htmal_control4_1_1_1" localSheetId="13" hidden="1">{"'RR'!$A$2:$E$81"}</definedName>
    <definedName name="htmal_control4_1_1_1" hidden="1">{"'RR'!$A$2:$E$81"}</definedName>
    <definedName name="htmal_control4_1_2" localSheetId="13" hidden="1">{"'RR'!$A$2:$E$81"}</definedName>
    <definedName name="htmal_control4_1_2" hidden="1">{"'RR'!$A$2:$E$81"}</definedName>
    <definedName name="htmal_control4_2" localSheetId="13" hidden="1">{"'RR'!$A$2:$E$81"}</definedName>
    <definedName name="htmal_control4_2" hidden="1">{"'RR'!$A$2:$E$81"}</definedName>
    <definedName name="htmal_control5" localSheetId="13" hidden="1">{"'RR'!$A$2:$E$81"}</definedName>
    <definedName name="htmal_control5" hidden="1">{"'RR'!$A$2:$E$81"}</definedName>
    <definedName name="htmal_control5_1" localSheetId="13" hidden="1">{"'RR'!$A$2:$E$81"}</definedName>
    <definedName name="htmal_control5_1" hidden="1">{"'RR'!$A$2:$E$81"}</definedName>
    <definedName name="htmal_control5_1_1" localSheetId="13" hidden="1">{"'RR'!$A$2:$E$81"}</definedName>
    <definedName name="htmal_control5_1_1" hidden="1">{"'RR'!$A$2:$E$81"}</definedName>
    <definedName name="htmal_control5_1_1_1" localSheetId="13" hidden="1">{"'RR'!$A$2:$E$81"}</definedName>
    <definedName name="htmal_control5_1_1_1" hidden="1">{"'RR'!$A$2:$E$81"}</definedName>
    <definedName name="htmal_control5_1_2" localSheetId="13" hidden="1">{"'RR'!$A$2:$E$81"}</definedName>
    <definedName name="htmal_control5_1_2" hidden="1">{"'RR'!$A$2:$E$81"}</definedName>
    <definedName name="htmal_control5_2" localSheetId="13" hidden="1">{"'RR'!$A$2:$E$81"}</definedName>
    <definedName name="htmal_control5_2" hidden="1">{"'RR'!$A$2:$E$81"}</definedName>
    <definedName name="htmal_control6" localSheetId="13" hidden="1">{"'RR'!$A$2:$E$81"}</definedName>
    <definedName name="htmal_control6" hidden="1">{"'RR'!$A$2:$E$81"}</definedName>
    <definedName name="htmal_control6_1" localSheetId="13" hidden="1">{"'RR'!$A$2:$E$81"}</definedName>
    <definedName name="htmal_control6_1" hidden="1">{"'RR'!$A$2:$E$81"}</definedName>
    <definedName name="htmal_control6_1_1" localSheetId="13" hidden="1">{"'RR'!$A$2:$E$81"}</definedName>
    <definedName name="htmal_control6_1_1" hidden="1">{"'RR'!$A$2:$E$81"}</definedName>
    <definedName name="htmal_control6_1_1_1" localSheetId="13" hidden="1">{"'RR'!$A$2:$E$81"}</definedName>
    <definedName name="htmal_control6_1_1_1" hidden="1">{"'RR'!$A$2:$E$81"}</definedName>
    <definedName name="htmal_control6_1_2" localSheetId="13" hidden="1">{"'RR'!$A$2:$E$81"}</definedName>
    <definedName name="htmal_control6_1_2" hidden="1">{"'RR'!$A$2:$E$81"}</definedName>
    <definedName name="htmal_control6_2" localSheetId="13" hidden="1">{"'RR'!$A$2:$E$81"}</definedName>
    <definedName name="htmal_control6_2" hidden="1">{"'RR'!$A$2:$E$81"}</definedName>
    <definedName name="htmal_control7" localSheetId="13" hidden="1">{"'RR'!$A$2:$E$81"}</definedName>
    <definedName name="htmal_control7" hidden="1">{"'RR'!$A$2:$E$81"}</definedName>
    <definedName name="htmal_control7_1" localSheetId="13" hidden="1">{"'RR'!$A$2:$E$81"}</definedName>
    <definedName name="htmal_control7_1" hidden="1">{"'RR'!$A$2:$E$81"}</definedName>
    <definedName name="htmal_control7_1_1" localSheetId="13" hidden="1">{"'RR'!$A$2:$E$81"}</definedName>
    <definedName name="htmal_control7_1_1" hidden="1">{"'RR'!$A$2:$E$81"}</definedName>
    <definedName name="htmal_control7_1_1_1" localSheetId="13" hidden="1">{"'RR'!$A$2:$E$81"}</definedName>
    <definedName name="htmal_control7_1_1_1" hidden="1">{"'RR'!$A$2:$E$81"}</definedName>
    <definedName name="htmal_control7_1_2" localSheetId="13" hidden="1">{"'RR'!$A$2:$E$81"}</definedName>
    <definedName name="htmal_control7_1_2" hidden="1">{"'RR'!$A$2:$E$81"}</definedName>
    <definedName name="htmal_control7_2" localSheetId="13" hidden="1">{"'RR'!$A$2:$E$81"}</definedName>
    <definedName name="htmal_control7_2" hidden="1">{"'RR'!$A$2:$E$81"}</definedName>
    <definedName name="htmal_control8" localSheetId="13" hidden="1">{"'RR'!$A$2:$E$81"}</definedName>
    <definedName name="htmal_control8" hidden="1">{"'RR'!$A$2:$E$81"}</definedName>
    <definedName name="htmal_control8_1" localSheetId="13" hidden="1">{"'RR'!$A$2:$E$81"}</definedName>
    <definedName name="htmal_control8_1" hidden="1">{"'RR'!$A$2:$E$81"}</definedName>
    <definedName name="htmal_control8_1_1" localSheetId="13" hidden="1">{"'RR'!$A$2:$E$81"}</definedName>
    <definedName name="htmal_control8_1_1" hidden="1">{"'RR'!$A$2:$E$81"}</definedName>
    <definedName name="htmal_control8_1_1_1" localSheetId="13" hidden="1">{"'RR'!$A$2:$E$81"}</definedName>
    <definedName name="htmal_control8_1_1_1" hidden="1">{"'RR'!$A$2:$E$81"}</definedName>
    <definedName name="htmal_control8_1_2" localSheetId="13" hidden="1">{"'RR'!$A$2:$E$81"}</definedName>
    <definedName name="htmal_control8_1_2" hidden="1">{"'RR'!$A$2:$E$81"}</definedName>
    <definedName name="htmal_control8_2" localSheetId="13" hidden="1">{"'RR'!$A$2:$E$81"}</definedName>
    <definedName name="htmal_control8_2" hidden="1">{"'RR'!$A$2:$E$81"}</definedName>
    <definedName name="HTML" hidden="1">FALSE</definedName>
    <definedName name="HTML_C" localSheetId="13" hidden="1">{"'RR'!$A$2:$E$81"}</definedName>
    <definedName name="HTML_C" hidden="1">{"'RR'!$A$2:$E$81"}</definedName>
    <definedName name="HTML_C_1" localSheetId="13" hidden="1">{"'RR'!$A$2:$E$81"}</definedName>
    <definedName name="HTML_C_1" hidden="1">{"'RR'!$A$2:$E$81"}</definedName>
    <definedName name="HTML_C_1_1" localSheetId="13" hidden="1">{"'RR'!$A$2:$E$81"}</definedName>
    <definedName name="HTML_C_1_1" hidden="1">{"'RR'!$A$2:$E$81"}</definedName>
    <definedName name="HTML_C_1_1_1" localSheetId="13" hidden="1">{"'RR'!$A$2:$E$81"}</definedName>
    <definedName name="HTML_C_1_1_1" hidden="1">{"'RR'!$A$2:$E$81"}</definedName>
    <definedName name="HTML_C_1_2" localSheetId="13" hidden="1">{"'RR'!$A$2:$E$81"}</definedName>
    <definedName name="HTML_C_1_2" hidden="1">{"'RR'!$A$2:$E$81"}</definedName>
    <definedName name="HTML_C_2" localSheetId="13" hidden="1">{"'RR'!$A$2:$E$81"}</definedName>
    <definedName name="HTML_C_2" hidden="1">{"'RR'!$A$2:$E$81"}</definedName>
    <definedName name="HTML_CodePage" hidden="1">1252</definedName>
    <definedName name="HTML_Control" localSheetId="13" hidden="1">{"'Plan1 (2)'!$A$5:$F$63"}</definedName>
    <definedName name="HTML_Control" hidden="1">{"'Plan1 (2)'!$A$5:$F$63"}</definedName>
    <definedName name="HTML_Control_1" localSheetId="13" hidden="1">{"'REL CUSTODIF'!$B$1:$H$72"}</definedName>
    <definedName name="HTML_Control_1" hidden="1">{"'REL CUSTODIF'!$B$1:$H$72"}</definedName>
    <definedName name="HTML_Control_1_1" localSheetId="13" hidden="1">{"'REL CUSTODIF'!$B$1:$H$72"}</definedName>
    <definedName name="HTML_Control_1_1" hidden="1">{"'REL CUSTODIF'!$B$1:$H$72"}</definedName>
    <definedName name="HTML_Control_1_1_1" localSheetId="13" hidden="1">{"'REL CUSTODIF'!$B$1:$H$72"}</definedName>
    <definedName name="HTML_Control_1_1_1" hidden="1">{"'REL CUSTODIF'!$B$1:$H$72"}</definedName>
    <definedName name="HTML_Control_1_2" localSheetId="13" hidden="1">{"'REL CUSTODIF'!$B$1:$H$72"}</definedName>
    <definedName name="HTML_Control_1_2" hidden="1">{"'REL CUSTODIF'!$B$1:$H$72"}</definedName>
    <definedName name="HTML_Control_2" localSheetId="13" hidden="1">{"'ReceitaLiquidaME'!$AA$25:$AN$32"}</definedName>
    <definedName name="HTML_Control_2" hidden="1">{"'ReceitaLiquidaME'!$AA$25:$AN$32"}</definedName>
    <definedName name="HTML_Control_2_1" localSheetId="13" hidden="1">{"'ReceitaLiquidaME'!$AA$25:$AN$32"}</definedName>
    <definedName name="HTML_Control_2_1" hidden="1">{"'ReceitaLiquidaME'!$AA$25:$AN$32"}</definedName>
    <definedName name="HTML_Control_2_1_1" localSheetId="13" hidden="1">{"'ReceitaLiquidaME'!$AA$25:$AN$32"}</definedName>
    <definedName name="HTML_Control_2_1_1" hidden="1">{"'ReceitaLiquidaME'!$AA$25:$AN$32"}</definedName>
    <definedName name="HTML_Control_2_1_1_1" localSheetId="13" hidden="1">{"'ReceitaLiquidaME'!$AA$25:$AN$32"}</definedName>
    <definedName name="HTML_Control_2_1_1_1" hidden="1">{"'ReceitaLiquidaME'!$AA$25:$AN$32"}</definedName>
    <definedName name="HTML_Control_2_1_2" localSheetId="13" hidden="1">{"'ReceitaLiquidaME'!$AA$25:$AN$32"}</definedName>
    <definedName name="HTML_Control_2_1_2" hidden="1">{"'ReceitaLiquidaME'!$AA$25:$AN$32"}</definedName>
    <definedName name="HTML_Control_2_2" localSheetId="13" hidden="1">{"'ReceitaLiquidaME'!$AA$25:$AN$32"}</definedName>
    <definedName name="HTML_Control_2_2" hidden="1">{"'ReceitaLiquidaME'!$AA$25:$AN$32"}</definedName>
    <definedName name="HTML_Control_3" localSheetId="13" hidden="1">{"'REL CUSTODIF'!$B$1:$H$72"}</definedName>
    <definedName name="HTML_Control_3" hidden="1">{"'REL CUSTODIF'!$B$1:$H$72"}</definedName>
    <definedName name="HTML_Control1" localSheetId="13" hidden="1">{"'Placar Intranet'!$A$2:$K$24"}</definedName>
    <definedName name="HTML_Control1" hidden="1">{"'Placar Intranet'!$A$2:$K$24"}</definedName>
    <definedName name="HTML_Control1_1" localSheetId="13" hidden="1">{"'Placar Intranet'!$A$2:$K$24"}</definedName>
    <definedName name="HTML_Control1_1" hidden="1">{"'Placar Intranet'!$A$2:$K$24"}</definedName>
    <definedName name="HTML_Control1_1_1" localSheetId="13" hidden="1">{"'Placar Intranet'!$A$2:$K$24"}</definedName>
    <definedName name="HTML_Control1_1_1" hidden="1">{"'Placar Intranet'!$A$2:$K$24"}</definedName>
    <definedName name="HTML_Control1_1_1_1" localSheetId="13" hidden="1">{"'Placar Intranet'!$A$2:$K$24"}</definedName>
    <definedName name="HTML_Control1_1_1_1" hidden="1">{"'Placar Intranet'!$A$2:$K$24"}</definedName>
    <definedName name="HTML_Control1_1_2" localSheetId="13" hidden="1">{"'Placar Intranet'!$A$2:$K$24"}</definedName>
    <definedName name="HTML_Control1_1_2" hidden="1">{"'Placar Intranet'!$A$2:$K$24"}</definedName>
    <definedName name="HTML_Control1_2" localSheetId="13" hidden="1">{"'Placar Intranet'!$A$2:$K$24"}</definedName>
    <definedName name="HTML_Control1_2" hidden="1">{"'Placar Intranet'!$A$2:$K$24"}</definedName>
    <definedName name="html_control10" localSheetId="13" hidden="1">{"'RR'!$A$2:$E$81"}</definedName>
    <definedName name="html_control10" hidden="1">{"'RR'!$A$2:$E$81"}</definedName>
    <definedName name="html_control10_1" localSheetId="13" hidden="1">{"'RR'!$A$2:$E$81"}</definedName>
    <definedName name="html_control10_1" hidden="1">{"'RR'!$A$2:$E$81"}</definedName>
    <definedName name="html_control10_1_1" localSheetId="13" hidden="1">{"'RR'!$A$2:$E$81"}</definedName>
    <definedName name="html_control10_1_1" hidden="1">{"'RR'!$A$2:$E$81"}</definedName>
    <definedName name="html_control10_1_1_1" localSheetId="13" hidden="1">{"'RR'!$A$2:$E$81"}</definedName>
    <definedName name="html_control10_1_1_1" hidden="1">{"'RR'!$A$2:$E$81"}</definedName>
    <definedName name="html_control10_1_2" localSheetId="13" hidden="1">{"'RR'!$A$2:$E$81"}</definedName>
    <definedName name="html_control10_1_2" hidden="1">{"'RR'!$A$2:$E$81"}</definedName>
    <definedName name="html_control10_2" localSheetId="13" hidden="1">{"'RR'!$A$2:$E$81"}</definedName>
    <definedName name="html_control10_2" hidden="1">{"'RR'!$A$2:$E$81"}</definedName>
    <definedName name="html_control11" localSheetId="13" hidden="1">{"'RR'!$A$2:$E$81"}</definedName>
    <definedName name="html_control11" hidden="1">{"'RR'!$A$2:$E$81"}</definedName>
    <definedName name="html_control11_1" localSheetId="13" hidden="1">{"'RR'!$A$2:$E$81"}</definedName>
    <definedName name="html_control11_1" hidden="1">{"'RR'!$A$2:$E$81"}</definedName>
    <definedName name="html_control11_1_1" localSheetId="13" hidden="1">{"'RR'!$A$2:$E$81"}</definedName>
    <definedName name="html_control11_1_1" hidden="1">{"'RR'!$A$2:$E$81"}</definedName>
    <definedName name="html_control11_1_1_1" localSheetId="13" hidden="1">{"'RR'!$A$2:$E$81"}</definedName>
    <definedName name="html_control11_1_1_1" hidden="1">{"'RR'!$A$2:$E$81"}</definedName>
    <definedName name="html_control11_1_2" localSheetId="13" hidden="1">{"'RR'!$A$2:$E$81"}</definedName>
    <definedName name="html_control11_1_2" hidden="1">{"'RR'!$A$2:$E$81"}</definedName>
    <definedName name="html_control11_2" localSheetId="13" hidden="1">{"'RR'!$A$2:$E$81"}</definedName>
    <definedName name="html_control11_2" hidden="1">{"'RR'!$A$2:$E$81"}</definedName>
    <definedName name="html_control12" localSheetId="13" hidden="1">{"'RR'!$A$2:$E$81"}</definedName>
    <definedName name="html_control12" hidden="1">{"'RR'!$A$2:$E$81"}</definedName>
    <definedName name="html_control12_1" localSheetId="13" hidden="1">{"'RR'!$A$2:$E$81"}</definedName>
    <definedName name="html_control12_1" hidden="1">{"'RR'!$A$2:$E$81"}</definedName>
    <definedName name="html_control12_1_1" localSheetId="13" hidden="1">{"'RR'!$A$2:$E$81"}</definedName>
    <definedName name="html_control12_1_1" hidden="1">{"'RR'!$A$2:$E$81"}</definedName>
    <definedName name="html_control12_1_1_1" localSheetId="13" hidden="1">{"'RR'!$A$2:$E$81"}</definedName>
    <definedName name="html_control12_1_1_1" hidden="1">{"'RR'!$A$2:$E$81"}</definedName>
    <definedName name="html_control12_1_2" localSheetId="13" hidden="1">{"'RR'!$A$2:$E$81"}</definedName>
    <definedName name="html_control12_1_2" hidden="1">{"'RR'!$A$2:$E$81"}</definedName>
    <definedName name="html_control12_2" localSheetId="13" hidden="1">{"'RR'!$A$2:$E$81"}</definedName>
    <definedName name="html_control12_2" hidden="1">{"'RR'!$A$2:$E$81"}</definedName>
    <definedName name="html_control13" localSheetId="13" hidden="1">{"'RR'!$A$2:$E$81"}</definedName>
    <definedName name="html_control13" hidden="1">{"'RR'!$A$2:$E$81"}</definedName>
    <definedName name="html_control13_1" localSheetId="13" hidden="1">{"'RR'!$A$2:$E$81"}</definedName>
    <definedName name="html_control13_1" hidden="1">{"'RR'!$A$2:$E$81"}</definedName>
    <definedName name="html_control13_1_1" localSheetId="13" hidden="1">{"'RR'!$A$2:$E$81"}</definedName>
    <definedName name="html_control13_1_1" hidden="1">{"'RR'!$A$2:$E$81"}</definedName>
    <definedName name="html_control13_1_1_1" localSheetId="13" hidden="1">{"'RR'!$A$2:$E$81"}</definedName>
    <definedName name="html_control13_1_1_1" hidden="1">{"'RR'!$A$2:$E$81"}</definedName>
    <definedName name="html_control13_1_2" localSheetId="13" hidden="1">{"'RR'!$A$2:$E$81"}</definedName>
    <definedName name="html_control13_1_2" hidden="1">{"'RR'!$A$2:$E$81"}</definedName>
    <definedName name="html_control13_2" localSheetId="13" hidden="1">{"'RR'!$A$2:$E$81"}</definedName>
    <definedName name="html_control13_2" hidden="1">{"'RR'!$A$2:$E$81"}</definedName>
    <definedName name="html_control14" localSheetId="13" hidden="1">{"'RR'!$A$2:$E$81"}</definedName>
    <definedName name="html_control14" hidden="1">{"'RR'!$A$2:$E$81"}</definedName>
    <definedName name="html_control14_1" localSheetId="13" hidden="1">{"'RR'!$A$2:$E$81"}</definedName>
    <definedName name="html_control14_1" hidden="1">{"'RR'!$A$2:$E$81"}</definedName>
    <definedName name="html_control14_1_1" localSheetId="13" hidden="1">{"'RR'!$A$2:$E$81"}</definedName>
    <definedName name="html_control14_1_1" hidden="1">{"'RR'!$A$2:$E$81"}</definedName>
    <definedName name="html_control14_1_1_1" localSheetId="13" hidden="1">{"'RR'!$A$2:$E$81"}</definedName>
    <definedName name="html_control14_1_1_1" hidden="1">{"'RR'!$A$2:$E$81"}</definedName>
    <definedName name="html_control14_1_2" localSheetId="13" hidden="1">{"'RR'!$A$2:$E$81"}</definedName>
    <definedName name="html_control14_1_2" hidden="1">{"'RR'!$A$2:$E$81"}</definedName>
    <definedName name="html_control14_2" localSheetId="13" hidden="1">{"'RR'!$A$2:$E$81"}</definedName>
    <definedName name="html_control14_2" hidden="1">{"'RR'!$A$2:$E$81"}</definedName>
    <definedName name="html_control2" localSheetId="13" hidden="1">{"'RR'!$A$2:$E$81"}</definedName>
    <definedName name="html_control2" hidden="1">{"'RR'!$A$2:$E$81"}</definedName>
    <definedName name="html_control2_1" localSheetId="13" hidden="1">{"'RR'!$A$2:$E$81"}</definedName>
    <definedName name="html_control2_1" hidden="1">{"'RR'!$A$2:$E$81"}</definedName>
    <definedName name="html_control2_1_1" localSheetId="13" hidden="1">{"'RR'!$A$2:$E$81"}</definedName>
    <definedName name="html_control2_1_1" hidden="1">{"'RR'!$A$2:$E$81"}</definedName>
    <definedName name="html_control2_1_1_1" localSheetId="13" hidden="1">{"'RR'!$A$2:$E$81"}</definedName>
    <definedName name="html_control2_1_1_1" hidden="1">{"'RR'!$A$2:$E$81"}</definedName>
    <definedName name="html_control2_1_2" localSheetId="13" hidden="1">{"'RR'!$A$2:$E$81"}</definedName>
    <definedName name="html_control2_1_2" hidden="1">{"'RR'!$A$2:$E$81"}</definedName>
    <definedName name="html_control2_2" localSheetId="13" hidden="1">{"'RR'!$A$2:$E$81"}</definedName>
    <definedName name="html_control2_2" hidden="1">{"'RR'!$A$2:$E$81"}</definedName>
    <definedName name="HTML_CONTROL20" localSheetId="13" hidden="1">{"'RR'!$A$2:$E$81"}</definedName>
    <definedName name="HTML_CONTROL20" hidden="1">{"'RR'!$A$2:$E$81"}</definedName>
    <definedName name="HTML_CONTROL20_1" localSheetId="13" hidden="1">{"'RR'!$A$2:$E$81"}</definedName>
    <definedName name="HTML_CONTROL20_1" hidden="1">{"'RR'!$A$2:$E$81"}</definedName>
    <definedName name="HTML_CONTROL20_1_1" localSheetId="13" hidden="1">{"'RR'!$A$2:$E$81"}</definedName>
    <definedName name="HTML_CONTROL20_1_1" hidden="1">{"'RR'!$A$2:$E$81"}</definedName>
    <definedName name="HTML_CONTROL20_1_1_1" localSheetId="13" hidden="1">{"'RR'!$A$2:$E$81"}</definedName>
    <definedName name="HTML_CONTROL20_1_1_1" hidden="1">{"'RR'!$A$2:$E$81"}</definedName>
    <definedName name="HTML_CONTROL20_1_2" localSheetId="13" hidden="1">{"'RR'!$A$2:$E$81"}</definedName>
    <definedName name="HTML_CONTROL20_1_2" hidden="1">{"'RR'!$A$2:$E$81"}</definedName>
    <definedName name="HTML_CONTROL20_2" localSheetId="13" hidden="1">{"'RR'!$A$2:$E$81"}</definedName>
    <definedName name="HTML_CONTROL20_2" hidden="1">{"'RR'!$A$2:$E$81"}</definedName>
    <definedName name="HTML_CONTROL21" localSheetId="13" hidden="1">{"'RR'!$A$2:$E$81"}</definedName>
    <definedName name="HTML_CONTROL21" hidden="1">{"'RR'!$A$2:$E$81"}</definedName>
    <definedName name="HTML_CONTROL21_1" localSheetId="13" hidden="1">{"'RR'!$A$2:$E$81"}</definedName>
    <definedName name="HTML_CONTROL21_1" hidden="1">{"'RR'!$A$2:$E$81"}</definedName>
    <definedName name="HTML_CONTROL21_1_1" localSheetId="13" hidden="1">{"'RR'!$A$2:$E$81"}</definedName>
    <definedName name="HTML_CONTROL21_1_1" hidden="1">{"'RR'!$A$2:$E$81"}</definedName>
    <definedName name="HTML_CONTROL21_1_1_1" localSheetId="13" hidden="1">{"'RR'!$A$2:$E$81"}</definedName>
    <definedName name="HTML_CONTROL21_1_1_1" hidden="1">{"'RR'!$A$2:$E$81"}</definedName>
    <definedName name="HTML_CONTROL21_1_2" localSheetId="13" hidden="1">{"'RR'!$A$2:$E$81"}</definedName>
    <definedName name="HTML_CONTROL21_1_2" hidden="1">{"'RR'!$A$2:$E$81"}</definedName>
    <definedName name="HTML_CONTROL21_2" localSheetId="13" hidden="1">{"'RR'!$A$2:$E$81"}</definedName>
    <definedName name="HTML_CONTROL21_2" hidden="1">{"'RR'!$A$2:$E$81"}</definedName>
    <definedName name="HTML_Description" hidden="1">""</definedName>
    <definedName name="HTML_Email" hidden="1">""</definedName>
    <definedName name="HTML_Header" hidden="1">"Índice"</definedName>
    <definedName name="HTML_LastUpdate" hidden="1">"12/08/1999"</definedName>
    <definedName name="HTML_LineAfter" hidden="1">FALSE</definedName>
    <definedName name="HTML_LineBefore" hidden="1">FALSE</definedName>
    <definedName name="HTML_Name" hidden="1">"Rodovia das Cataratas"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"\\Server_1\sig\07 Julho\Informe\MeuHTML.htm"</definedName>
    <definedName name="HTML_PathFileMac" hidden="1">"Macintosh HD:HomePageStuff:New_Home_Page:datafile:histret.html"</definedName>
    <definedName name="HTML_PathTemplate" hidden="1">"F:\Farol Comparativo.htm"</definedName>
    <definedName name="HTML_Title" hidden="1">"Gerência de Administração e Controle de Gestão"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" localSheetId="13" hidden="1">{"'gráf jan00'!$A$1:$AK$41"}</definedName>
    <definedName name="HU" hidden="1">{"'gráf jan00'!$A$1:$AK$41"}</definedName>
    <definedName name="HU_1" localSheetId="13" hidden="1">{"'gráf jan00'!$A$1:$AK$41"}</definedName>
    <definedName name="HU_1" hidden="1">{"'gráf jan00'!$A$1:$AK$41"}</definedName>
    <definedName name="HU_1_1" localSheetId="13" hidden="1">{"'gráf jan00'!$A$1:$AK$41"}</definedName>
    <definedName name="HU_1_1" hidden="1">{"'gráf jan00'!$A$1:$AK$41"}</definedName>
    <definedName name="HU_1_1_1" localSheetId="13" hidden="1">{"'gráf jan00'!$A$1:$AK$41"}</definedName>
    <definedName name="HU_1_1_1" hidden="1">{"'gráf jan00'!$A$1:$AK$41"}</definedName>
    <definedName name="HU_1_2" localSheetId="13" hidden="1">{"'gráf jan00'!$A$1:$AK$41"}</definedName>
    <definedName name="HU_1_2" hidden="1">{"'gráf jan00'!$A$1:$AK$41"}</definedName>
    <definedName name="HU_2" localSheetId="13" hidden="1">{"'gráf jan00'!$A$1:$AK$41"}</definedName>
    <definedName name="HU_2" hidden="1">{"'gráf jan00'!$A$1:$AK$41"}</definedName>
    <definedName name="hva" localSheetId="13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i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" localSheetId="10">#REF!</definedName>
    <definedName name="I" localSheetId="15">#REF!</definedName>
    <definedName name="I" localSheetId="17">#REF!</definedName>
    <definedName name="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_DRE">#REF!</definedName>
    <definedName name="I_DRE_02">#REF!</definedName>
    <definedName name="I_GAP">#REF!</definedName>
    <definedName name="I_MB">#REF!</definedName>
    <definedName name="I_MB_02">#REF!</definedName>
    <definedName name="I_PAV">#REF!</definedName>
    <definedName name="I_PAV_02">#REF!</definedName>
    <definedName name="I_PAVIMENTAÇÃO">#REF!</definedName>
    <definedName name="I_TER">#REF!</definedName>
    <definedName name="I_TER_02">#REF!</definedName>
    <definedName name="I_TERRAPLENAGEM">#REF!</definedName>
    <definedName name="ic" localSheetId="13" hidden="1">{#N/A,#N/A,FALSE,"지침";#N/A,#N/A,FALSE,"환경분석";#N/A,#N/A,FALSE,"Sheet16"}</definedName>
    <definedName name="ic" hidden="1">{#N/A,#N/A,FALSE,"지침";#N/A,#N/A,FALSE,"환경분석";#N/A,#N/A,FALSE,"Sheet16"}</definedName>
    <definedName name="ic_1" localSheetId="13" hidden="1">{#N/A,#N/A,FALSE,"지침";#N/A,#N/A,FALSE,"환경분석";#N/A,#N/A,FALSE,"Sheet16"}</definedName>
    <definedName name="ic_1" hidden="1">{#N/A,#N/A,FALSE,"지침";#N/A,#N/A,FALSE,"환경분석";#N/A,#N/A,FALSE,"Sheet16"}</definedName>
    <definedName name="ic_1_1" localSheetId="13" hidden="1">{#N/A,#N/A,FALSE,"지침";#N/A,#N/A,FALSE,"환경분석";#N/A,#N/A,FALSE,"Sheet16"}</definedName>
    <definedName name="ic_1_1" hidden="1">{#N/A,#N/A,FALSE,"지침";#N/A,#N/A,FALSE,"환경분석";#N/A,#N/A,FALSE,"Sheet16"}</definedName>
    <definedName name="ic_1_1_1" localSheetId="13" hidden="1">{#N/A,#N/A,FALSE,"지침";#N/A,#N/A,FALSE,"환경분석";#N/A,#N/A,FALSE,"Sheet16"}</definedName>
    <definedName name="ic_1_1_1" hidden="1">{#N/A,#N/A,FALSE,"지침";#N/A,#N/A,FALSE,"환경분석";#N/A,#N/A,FALSE,"Sheet16"}</definedName>
    <definedName name="ic_1_2" localSheetId="13" hidden="1">{#N/A,#N/A,FALSE,"지침";#N/A,#N/A,FALSE,"환경분석";#N/A,#N/A,FALSE,"Sheet16"}</definedName>
    <definedName name="ic_1_2" hidden="1">{#N/A,#N/A,FALSE,"지침";#N/A,#N/A,FALSE,"환경분석";#N/A,#N/A,FALSE,"Sheet16"}</definedName>
    <definedName name="ic_2" localSheetId="13" hidden="1">{#N/A,#N/A,FALSE,"지침";#N/A,#N/A,FALSE,"환경분석";#N/A,#N/A,FALSE,"Sheet16"}</definedName>
    <definedName name="ic_2" hidden="1">{#N/A,#N/A,FALSE,"지침";#N/A,#N/A,FALSE,"환경분석";#N/A,#N/A,FALSE,"Sheet16"}</definedName>
    <definedName name="icd" localSheetId="13" hidden="1">{"'CptDifn'!$AA$32:$AG$32"}</definedName>
    <definedName name="icd" hidden="1">{"'CptDifn'!$AA$32:$AG$32"}</definedName>
    <definedName name="icd_1" localSheetId="13" hidden="1">{"'CptDifn'!$AA$32:$AG$32"}</definedName>
    <definedName name="icd_1" hidden="1">{"'CptDifn'!$AA$32:$AG$32"}</definedName>
    <definedName name="icd_1_1" localSheetId="13" hidden="1">{"'CptDifn'!$AA$32:$AG$32"}</definedName>
    <definedName name="icd_1_1" hidden="1">{"'CptDifn'!$AA$32:$AG$32"}</definedName>
    <definedName name="icd_1_1_1" localSheetId="13" hidden="1">{"'CptDifn'!$AA$32:$AG$32"}</definedName>
    <definedName name="icd_1_1_1" hidden="1">{"'CptDifn'!$AA$32:$AG$32"}</definedName>
    <definedName name="icd_1_2" localSheetId="13" hidden="1">{"'CptDifn'!$AA$32:$AG$32"}</definedName>
    <definedName name="icd_1_2" hidden="1">{"'CptDifn'!$AA$32:$AG$32"}</definedName>
    <definedName name="icd_2" localSheetId="13" hidden="1">{"'CptDifn'!$AA$32:$AG$32"}</definedName>
    <definedName name="icd_2" hidden="1">{"'CptDifn'!$AA$32:$AG$32"}</definedName>
    <definedName name="icm">#NAME?</definedName>
    <definedName name="ICO" localSheetId="9">#REF!</definedName>
    <definedName name="ICO">[130]Acumulado!#REF!</definedName>
    <definedName name="içuioç" localSheetId="13" hidden="1">{"'gráf jan00'!$A$1:$AK$41"}</definedName>
    <definedName name="içuioç" hidden="1">{"'gráf jan00'!$A$1:$AK$41"}</definedName>
    <definedName name="içuioç_1" localSheetId="13" hidden="1">{"'gráf jan00'!$A$1:$AK$41"}</definedName>
    <definedName name="içuioç_1" hidden="1">{"'gráf jan00'!$A$1:$AK$41"}</definedName>
    <definedName name="içuioç_1_1" localSheetId="13" hidden="1">{"'gráf jan00'!$A$1:$AK$41"}</definedName>
    <definedName name="içuioç_1_1" hidden="1">{"'gráf jan00'!$A$1:$AK$41"}</definedName>
    <definedName name="içuioç_1_1_1" localSheetId="13" hidden="1">{"'gráf jan00'!$A$1:$AK$41"}</definedName>
    <definedName name="içuioç_1_1_1" hidden="1">{"'gráf jan00'!$A$1:$AK$41"}</definedName>
    <definedName name="içuioç_1_2" localSheetId="13" hidden="1">{"'gráf jan00'!$A$1:$AK$41"}</definedName>
    <definedName name="içuioç_1_2" hidden="1">{"'gráf jan00'!$A$1:$AK$41"}</definedName>
    <definedName name="içuioç_2" localSheetId="13" hidden="1">{"'gráf jan00'!$A$1:$AK$41"}</definedName>
    <definedName name="içuioç_2" hidden="1">{"'gráf jan00'!$A$1:$AK$41"}</definedName>
    <definedName name="Ident" localSheetId="13" hidden="1">{"'RR'!$A$2:$E$81"}</definedName>
    <definedName name="Ident" hidden="1">{"'RR'!$A$2:$E$81"}</definedName>
    <definedName name="Ident_1" localSheetId="13" hidden="1">{"'RR'!$A$2:$E$81"}</definedName>
    <definedName name="Ident_1" hidden="1">{"'RR'!$A$2:$E$81"}</definedName>
    <definedName name="Ident_1_1" localSheetId="13" hidden="1">{"'RR'!$A$2:$E$81"}</definedName>
    <definedName name="Ident_1_1" hidden="1">{"'RR'!$A$2:$E$81"}</definedName>
    <definedName name="Ident_1_1_1" localSheetId="13" hidden="1">{"'RR'!$A$2:$E$81"}</definedName>
    <definedName name="Ident_1_1_1" hidden="1">{"'RR'!$A$2:$E$81"}</definedName>
    <definedName name="Ident_1_2" localSheetId="13" hidden="1">{"'RR'!$A$2:$E$81"}</definedName>
    <definedName name="Ident_1_2" hidden="1">{"'RR'!$A$2:$E$81"}</definedName>
    <definedName name="Ident_2" localSheetId="13" hidden="1">{"'RR'!$A$2:$E$81"}</definedName>
    <definedName name="Ident_2" hidden="1">{"'RR'!$A$2:$E$81"}</definedName>
    <definedName name="IdentCausas_pareto" localSheetId="13" hidden="1">{"'RR'!$A$2:$E$81"}</definedName>
    <definedName name="IdentCausas_pareto" hidden="1">{"'RR'!$A$2:$E$81"}</definedName>
    <definedName name="IdentCausas_pareto_1" localSheetId="13" hidden="1">{"'RR'!$A$2:$E$81"}</definedName>
    <definedName name="IdentCausas_pareto_1" hidden="1">{"'RR'!$A$2:$E$81"}</definedName>
    <definedName name="IdentCausas_pareto_1_1" localSheetId="13" hidden="1">{"'RR'!$A$2:$E$81"}</definedName>
    <definedName name="IdentCausas_pareto_1_1" hidden="1">{"'RR'!$A$2:$E$81"}</definedName>
    <definedName name="IdentCausas_pareto_1_1_1" localSheetId="13" hidden="1">{"'RR'!$A$2:$E$81"}</definedName>
    <definedName name="IdentCausas_pareto_1_1_1" hidden="1">{"'RR'!$A$2:$E$81"}</definedName>
    <definedName name="IdentCausas_pareto_1_2" localSheetId="13" hidden="1">{"'RR'!$A$2:$E$81"}</definedName>
    <definedName name="IdentCausas_pareto_1_2" hidden="1">{"'RR'!$A$2:$E$81"}</definedName>
    <definedName name="IdentCausas_pareto_2" localSheetId="13" hidden="1">{"'RR'!$A$2:$E$81"}</definedName>
    <definedName name="IdentCausas_pareto_2" hidden="1">{"'RR'!$A$2:$E$81"}</definedName>
    <definedName name="IDENTICAÇÃO2" localSheetId="13" hidden="1">{"'RR'!$A$2:$E$81"}</definedName>
    <definedName name="IDENTICAÇÃO2" hidden="1">{"'RR'!$A$2:$E$81"}</definedName>
    <definedName name="IDENTICAÇÃO2_1" localSheetId="13" hidden="1">{"'RR'!$A$2:$E$81"}</definedName>
    <definedName name="IDENTICAÇÃO2_1" hidden="1">{"'RR'!$A$2:$E$81"}</definedName>
    <definedName name="IDENTICAÇÃO2_1_1" localSheetId="13" hidden="1">{"'RR'!$A$2:$E$81"}</definedName>
    <definedName name="IDENTICAÇÃO2_1_1" hidden="1">{"'RR'!$A$2:$E$81"}</definedName>
    <definedName name="IDENTICAÇÃO2_1_1_1" localSheetId="13" hidden="1">{"'RR'!$A$2:$E$81"}</definedName>
    <definedName name="IDENTICAÇÃO2_1_1_1" hidden="1">{"'RR'!$A$2:$E$81"}</definedName>
    <definedName name="IDENTICAÇÃO2_1_2" localSheetId="13" hidden="1">{"'RR'!$A$2:$E$81"}</definedName>
    <definedName name="IDENTICAÇÃO2_1_2" hidden="1">{"'RR'!$A$2:$E$81"}</definedName>
    <definedName name="IDENTICAÇÃO2_2" localSheetId="13" hidden="1">{"'RR'!$A$2:$E$81"}</definedName>
    <definedName name="IDENTICAÇÃO2_2" hidden="1">{"'RR'!$A$2:$E$81"}</definedName>
    <definedName name="IDENTIFICAÇÃO" localSheetId="9">#REF!</definedName>
    <definedName name="IDENTIFICAÇÃO">#REF!</definedName>
    <definedName name="Identificação_EFVM" localSheetId="13" hidden="1">{"'RR'!$A$2:$E$81"}</definedName>
    <definedName name="Identificação_EFVM" hidden="1">{"'RR'!$A$2:$E$81"}</definedName>
    <definedName name="Identificação_EFVM_1" localSheetId="13" hidden="1">{"'RR'!$A$2:$E$81"}</definedName>
    <definedName name="Identificação_EFVM_1" hidden="1">{"'RR'!$A$2:$E$81"}</definedName>
    <definedName name="Identificação_EFVM_1_1" localSheetId="13" hidden="1">{"'RR'!$A$2:$E$81"}</definedName>
    <definedName name="Identificação_EFVM_1_1" hidden="1">{"'RR'!$A$2:$E$81"}</definedName>
    <definedName name="Identificação_EFVM_1_1_1" localSheetId="13" hidden="1">{"'RR'!$A$2:$E$81"}</definedName>
    <definedName name="Identificação_EFVM_1_1_1" hidden="1">{"'RR'!$A$2:$E$81"}</definedName>
    <definedName name="Identificação_EFVM_1_2" localSheetId="13" hidden="1">{"'RR'!$A$2:$E$81"}</definedName>
    <definedName name="Identificação_EFVM_1_2" hidden="1">{"'RR'!$A$2:$E$81"}</definedName>
    <definedName name="Identificação_EFVM_2" localSheetId="13" hidden="1">{"'RR'!$A$2:$E$81"}</definedName>
    <definedName name="Identificação_EFVM_2" hidden="1">{"'RR'!$A$2:$E$81"}</definedName>
    <definedName name="IE_001" localSheetId="9">#NAME?</definedName>
    <definedName name="IE_001">#NAME?</definedName>
    <definedName name="IE_001_1" localSheetId="9">#REF!</definedName>
    <definedName name="IE_001_1">#REF!</definedName>
    <definedName name="IE_006" localSheetId="9">#NAME?</definedName>
    <definedName name="IE_006">#NAME?</definedName>
    <definedName name="IE_006_1" localSheetId="9">#REF!</definedName>
    <definedName name="IE_006_1">#REF!</definedName>
    <definedName name="IE_007" localSheetId="9">#NAME?</definedName>
    <definedName name="IE_007">#NAME?</definedName>
    <definedName name="IE_007_1" localSheetId="9">#REF!</definedName>
    <definedName name="IE_007_1">#REF!</definedName>
    <definedName name="IE_009" localSheetId="9">#NAME?</definedName>
    <definedName name="IE_009">#NAME?</definedName>
    <definedName name="IE_009_1" localSheetId="9">#REF!</definedName>
    <definedName name="IE_009_1">#REF!</definedName>
    <definedName name="IE_013" localSheetId="9">#NAME?</definedName>
    <definedName name="IE_013">#NAME?</definedName>
    <definedName name="IE_013_1" localSheetId="9">#REF!</definedName>
    <definedName name="IE_013_1">#REF!</definedName>
    <definedName name="IE_016" localSheetId="9">#NAME?</definedName>
    <definedName name="IE_016">#NAME?</definedName>
    <definedName name="IE_016_1" localSheetId="9">#REF!</definedName>
    <definedName name="IE_016_1">#REF!</definedName>
    <definedName name="IE_101" localSheetId="9">#NAME?</definedName>
    <definedName name="IE_101">#NAME?</definedName>
    <definedName name="IE_101_1" localSheetId="9">#REF!</definedName>
    <definedName name="IE_101_1">#REF!</definedName>
    <definedName name="IE_105" localSheetId="9">#NAME?</definedName>
    <definedName name="IE_105">#NAME?</definedName>
    <definedName name="IE_105_1" localSheetId="9">#REF!</definedName>
    <definedName name="IE_105_1">#REF!</definedName>
    <definedName name="IE_107" localSheetId="9">#NAME?</definedName>
    <definedName name="IE_107">#NAME?</definedName>
    <definedName name="IE_107_1" localSheetId="9">#REF!</definedName>
    <definedName name="IE_107_1">#REF!</definedName>
    <definedName name="IE_110" localSheetId="9">#NAME?</definedName>
    <definedName name="IE_110">#NAME?</definedName>
    <definedName name="IE_110_1" localSheetId="9">#REF!</definedName>
    <definedName name="IE_110_1">#REF!</definedName>
    <definedName name="IE_111" localSheetId="9">#NAME?</definedName>
    <definedName name="IE_111">#NAME?</definedName>
    <definedName name="IE_111_1" localSheetId="9">#REF!</definedName>
    <definedName name="IE_111_1">#REF!</definedName>
    <definedName name="IE_112" localSheetId="9">#NAME?</definedName>
    <definedName name="IE_112">#NAME?</definedName>
    <definedName name="IE_112_1" localSheetId="9">#REF!</definedName>
    <definedName name="IE_112_1">#REF!</definedName>
    <definedName name="IE_113" localSheetId="9">#NAME?</definedName>
    <definedName name="IE_113">#NAME?</definedName>
    <definedName name="IE_113_1" localSheetId="9">#REF!</definedName>
    <definedName name="IE_113_1">#REF!</definedName>
    <definedName name="IE_116" localSheetId="9">#NAME?</definedName>
    <definedName name="IE_116">#NAME?</definedName>
    <definedName name="IE_116_1" localSheetId="9">#REF!</definedName>
    <definedName name="IE_116_1">#REF!</definedName>
    <definedName name="IE_118" localSheetId="9">#NAME?</definedName>
    <definedName name="IE_118">#NAME?</definedName>
    <definedName name="IE_118_1" localSheetId="9">#REF!</definedName>
    <definedName name="IE_118_1">#REF!</definedName>
    <definedName name="IE_119" localSheetId="9">#NAME?</definedName>
    <definedName name="IE_119">#NAME?</definedName>
    <definedName name="IE_119_1" localSheetId="9">#REF!</definedName>
    <definedName name="IE_119_1">#REF!</definedName>
    <definedName name="IE_122" localSheetId="9">#NAME?</definedName>
    <definedName name="IE_122">#NAME?</definedName>
    <definedName name="IE_122_1" localSheetId="9">#REF!</definedName>
    <definedName name="IE_122_1">#REF!</definedName>
    <definedName name="IE_123" localSheetId="9">#NAME?</definedName>
    <definedName name="IE_123">#NAME?</definedName>
    <definedName name="IE_123_1" localSheetId="9">#REF!</definedName>
    <definedName name="IE_123_1">#REF!</definedName>
    <definedName name="IE_208" localSheetId="9">#NAME?</definedName>
    <definedName name="IE_208">#NAME?</definedName>
    <definedName name="IE_208_1" localSheetId="9">#REF!</definedName>
    <definedName name="IE_208_1">#REF!</definedName>
    <definedName name="IE_209" localSheetId="9">#NAME?</definedName>
    <definedName name="IE_209">#NAME?</definedName>
    <definedName name="IE_209_1" localSheetId="9">#REF!</definedName>
    <definedName name="IE_209_1">#REF!</definedName>
    <definedName name="IE_302" localSheetId="9">#NAME?</definedName>
    <definedName name="IE_302">#NAME?</definedName>
    <definedName name="IE_302_1" localSheetId="9">#REF!</definedName>
    <definedName name="IE_302_1">#REF!</definedName>
    <definedName name="IE_304" localSheetId="9">#NAME?</definedName>
    <definedName name="IE_304">#NAME?</definedName>
    <definedName name="IE_304_1" localSheetId="9">#REF!</definedName>
    <definedName name="IE_304_1">#REF!</definedName>
    <definedName name="IE_306" localSheetId="9">#NAME?</definedName>
    <definedName name="IE_306">#NAME?</definedName>
    <definedName name="IE_306_1" localSheetId="9">#REF!</definedName>
    <definedName name="IE_306_1">#REF!</definedName>
    <definedName name="IE_343" localSheetId="9">#NAME?</definedName>
    <definedName name="IE_343">#NAME?</definedName>
    <definedName name="IE_343_1" localSheetId="9">#REF!</definedName>
    <definedName name="IE_343_1">#REF!</definedName>
    <definedName name="IE_400" localSheetId="9">#NAME?</definedName>
    <definedName name="IE_400">#NAME?</definedName>
    <definedName name="IE_400_1" localSheetId="9">#REF!</definedName>
    <definedName name="IE_400_1">#REF!</definedName>
    <definedName name="IE_402" localSheetId="9">#NAME?</definedName>
    <definedName name="IE_402">#NAME?</definedName>
    <definedName name="IE_402_1" localSheetId="9">#REF!</definedName>
    <definedName name="IE_402_1">#REF!</definedName>
    <definedName name="IE_406" localSheetId="9">#NAME?</definedName>
    <definedName name="IE_406">#NAME?</definedName>
    <definedName name="IE_406_1" localSheetId="9">#REF!</definedName>
    <definedName name="IE_406_1">#REF!</definedName>
    <definedName name="IE_408" localSheetId="9">#NAME?</definedName>
    <definedName name="IE_408">#NAME?</definedName>
    <definedName name="IE_408_1" localSheetId="9">#REF!</definedName>
    <definedName name="IE_408_1">#REF!</definedName>
    <definedName name="IE_410" localSheetId="9">#NAME?</definedName>
    <definedName name="IE_410">#NAME?</definedName>
    <definedName name="IE_410_1" localSheetId="9">#REF!</definedName>
    <definedName name="IE_410_1">#REF!</definedName>
    <definedName name="IE_416" localSheetId="9">#NAME?</definedName>
    <definedName name="IE_416">#NAME?</definedName>
    <definedName name="IE_416_1" localSheetId="9">#REF!</definedName>
    <definedName name="IE_416_1">#REF!</definedName>
    <definedName name="IE_502" localSheetId="9">#NAME?</definedName>
    <definedName name="IE_502">#NAME?</definedName>
    <definedName name="IE_502_1" localSheetId="9">#REF!</definedName>
    <definedName name="IE_502_1">#REF!</definedName>
    <definedName name="IE_507" localSheetId="9">#NAME?</definedName>
    <definedName name="IE_507">#NAME?</definedName>
    <definedName name="IE_507_1" localSheetId="9">#REF!</definedName>
    <definedName name="IE_507_1">#REF!</definedName>
    <definedName name="IE_508" localSheetId="9">#NAME?</definedName>
    <definedName name="IE_508">#NAME?</definedName>
    <definedName name="IE_508_1" localSheetId="9">#REF!</definedName>
    <definedName name="IE_508_1">#REF!</definedName>
    <definedName name="IE_509" localSheetId="9">#NAME?</definedName>
    <definedName name="IE_509">#NAME?</definedName>
    <definedName name="IE_509_1" localSheetId="9">#REF!</definedName>
    <definedName name="IE_509_1">#REF!</definedName>
    <definedName name="IE_601" localSheetId="9">#NAME?</definedName>
    <definedName name="IE_601">#NAME?</definedName>
    <definedName name="IE_601_1" localSheetId="9">#REF!</definedName>
    <definedName name="IE_601_1">#REF!</definedName>
    <definedName name="IE_602" localSheetId="9">#NAME?</definedName>
    <definedName name="IE_602">#NAME?</definedName>
    <definedName name="IE_602_1" localSheetId="9">#REF!</definedName>
    <definedName name="IE_602_1">#REF!</definedName>
    <definedName name="IE_904" localSheetId="9">#NAME?</definedName>
    <definedName name="IE_904">#NAME?</definedName>
    <definedName name="IE_904_1" localSheetId="9">#REF!</definedName>
    <definedName name="IE_904_1">#REF!</definedName>
    <definedName name="IE_906" localSheetId="9">#NAME?</definedName>
    <definedName name="IE_906">#NAME?</definedName>
    <definedName name="IE_906_1" localSheetId="9">#REF!</definedName>
    <definedName name="IE_906_1">#REF!</definedName>
    <definedName name="IE_914" localSheetId="9">#NAME?</definedName>
    <definedName name="IE_914">#NAME?</definedName>
    <definedName name="IE_914_1" localSheetId="9">#REF!</definedName>
    <definedName name="IE_914_1">#REF!</definedName>
    <definedName name="IE_922" localSheetId="9">#NAME?</definedName>
    <definedName name="IE_922">#NAME?</definedName>
    <definedName name="IE_922_1" localSheetId="9">#REF!</definedName>
    <definedName name="IE_922_1">#REF!</definedName>
    <definedName name="Igor" localSheetId="13" hidden="1">{"'CptDifn'!$AA$32:$AG$32"}</definedName>
    <definedName name="Igor" hidden="1">{"'CptDifn'!$AA$32:$AG$32"}</definedName>
    <definedName name="Igor_1" localSheetId="13" hidden="1">{"'CptDifn'!$AA$32:$AG$32"}</definedName>
    <definedName name="Igor_1" hidden="1">{"'CptDifn'!$AA$32:$AG$32"}</definedName>
    <definedName name="Igor_1_1" localSheetId="13" hidden="1">{"'CptDifn'!$AA$32:$AG$32"}</definedName>
    <definedName name="Igor_1_1" hidden="1">{"'CptDifn'!$AA$32:$AG$32"}</definedName>
    <definedName name="Igor_1_1_1" localSheetId="13" hidden="1">{"'CptDifn'!$AA$32:$AG$32"}</definedName>
    <definedName name="Igor_1_1_1" hidden="1">{"'CptDifn'!$AA$32:$AG$32"}</definedName>
    <definedName name="Igor_1_2" localSheetId="13" hidden="1">{"'CptDifn'!$AA$32:$AG$32"}</definedName>
    <definedName name="Igor_1_2" hidden="1">{"'CptDifn'!$AA$32:$AG$32"}</definedName>
    <definedName name="Igor_2" localSheetId="13" hidden="1">{"'CptDifn'!$AA$32:$AG$32"}</definedName>
    <definedName name="Igor_2" hidden="1">{"'CptDifn'!$AA$32:$AG$32"}</definedName>
    <definedName name="II" localSheetId="9">#REF!</definedName>
    <definedName name="II">#REF!</definedName>
    <definedName name="II_Sid_Pet_Agr_Con" localSheetId="13" hidden="1">{"'CptDifn'!$AA$32:$AG$32"}</definedName>
    <definedName name="II_Sid_Pet_Agr_Con" hidden="1">{"'CptDifn'!$AA$32:$AG$32"}</definedName>
    <definedName name="II_Sid_Pet_Agr_Con_1" localSheetId="13" hidden="1">{"'CptDifn'!$AA$32:$AG$32"}</definedName>
    <definedName name="II_Sid_Pet_Agr_Con_1" hidden="1">{"'CptDifn'!$AA$32:$AG$32"}</definedName>
    <definedName name="II_Sid_Pet_Agr_Con_1_1" localSheetId="13" hidden="1">{"'CptDifn'!$AA$32:$AG$32"}</definedName>
    <definedName name="II_Sid_Pet_Agr_Con_1_1" hidden="1">{"'CptDifn'!$AA$32:$AG$32"}</definedName>
    <definedName name="II_Sid_Pet_Agr_Con_1_1_1" localSheetId="13" hidden="1">{"'CptDifn'!$AA$32:$AG$32"}</definedName>
    <definedName name="II_Sid_Pet_Agr_Con_1_1_1" hidden="1">{"'CptDifn'!$AA$32:$AG$32"}</definedName>
    <definedName name="II_Sid_Pet_Agr_Con_1_2" localSheetId="13" hidden="1">{"'CptDifn'!$AA$32:$AG$32"}</definedName>
    <definedName name="II_Sid_Pet_Agr_Con_1_2" hidden="1">{"'CptDifn'!$AA$32:$AG$32"}</definedName>
    <definedName name="II_Sid_Pet_Agr_Con_2" localSheetId="13" hidden="1">{"'CptDifn'!$AA$32:$AG$32"}</definedName>
    <definedName name="II_Sid_Pet_Agr_Con_2" hidden="1">{"'CptDifn'!$AA$32:$AG$32"}</definedName>
    <definedName name="II1cabo" localSheetId="13" hidden="1">{"'CptDifn'!$AA$32:$AG$32"}</definedName>
    <definedName name="II1cabo" hidden="1">{"'CptDifn'!$AA$32:$AG$32"}</definedName>
    <definedName name="II1cabo_1" localSheetId="13" hidden="1">{"'CptDifn'!$AA$32:$AG$32"}</definedName>
    <definedName name="II1cabo_1" hidden="1">{"'CptDifn'!$AA$32:$AG$32"}</definedName>
    <definedName name="II1cabo_1_1" localSheetId="13" hidden="1">{"'CptDifn'!$AA$32:$AG$32"}</definedName>
    <definedName name="II1cabo_1_1" hidden="1">{"'CptDifn'!$AA$32:$AG$32"}</definedName>
    <definedName name="II1cabo_1_1_1" localSheetId="13" hidden="1">{"'CptDifn'!$AA$32:$AG$32"}</definedName>
    <definedName name="II1cabo_1_1_1" hidden="1">{"'CptDifn'!$AA$32:$AG$32"}</definedName>
    <definedName name="II1cabo_1_2" localSheetId="13" hidden="1">{"'CptDifn'!$AA$32:$AG$32"}</definedName>
    <definedName name="II1cabo_1_2" hidden="1">{"'CptDifn'!$AA$32:$AG$32"}</definedName>
    <definedName name="II1cabo_2" localSheetId="13" hidden="1">{"'CptDifn'!$AA$32:$AG$32"}</definedName>
    <definedName name="II1cabo_2" hidden="1">{"'CptDifn'!$AA$32:$AG$32"}</definedName>
    <definedName name="II1TVV" localSheetId="13" hidden="1">{"'CptDifn'!$AA$32:$AG$32"}</definedName>
    <definedName name="II1TVV" hidden="1">{"'CptDifn'!$AA$32:$AG$32"}</definedName>
    <definedName name="II1TVV_1" localSheetId="13" hidden="1">{"'CptDifn'!$AA$32:$AG$32"}</definedName>
    <definedName name="II1TVV_1" hidden="1">{"'CptDifn'!$AA$32:$AG$32"}</definedName>
    <definedName name="II1TVV_1_1" localSheetId="13" hidden="1">{"'CptDifn'!$AA$32:$AG$32"}</definedName>
    <definedName name="II1TVV_1_1" hidden="1">{"'CptDifn'!$AA$32:$AG$32"}</definedName>
    <definedName name="II1TVV_1_1_1" localSheetId="13" hidden="1">{"'CptDifn'!$AA$32:$AG$32"}</definedName>
    <definedName name="II1TVV_1_1_1" hidden="1">{"'CptDifn'!$AA$32:$AG$32"}</definedName>
    <definedName name="II1TVV_1_2" localSheetId="13" hidden="1">{"'CptDifn'!$AA$32:$AG$32"}</definedName>
    <definedName name="II1TVV_1_2" hidden="1">{"'CptDifn'!$AA$32:$AG$32"}</definedName>
    <definedName name="II1TVV_2" localSheetId="13" hidden="1">{"'CptDifn'!$AA$32:$AG$32"}</definedName>
    <definedName name="II1TVV_2" hidden="1">{"'CptDifn'!$AA$32:$AG$32"}</definedName>
    <definedName name="II2_TVV" localSheetId="13" hidden="1">{"'CptDifn'!$AA$32:$AG$32"}</definedName>
    <definedName name="II2_TVV" hidden="1">{"'CptDifn'!$AA$32:$AG$32"}</definedName>
    <definedName name="II2_TVV_1" localSheetId="13" hidden="1">{"'CptDifn'!$AA$32:$AG$32"}</definedName>
    <definedName name="II2_TVV_1" hidden="1">{"'CptDifn'!$AA$32:$AG$32"}</definedName>
    <definedName name="II2_TVV_1_1" localSheetId="13" hidden="1">{"'CptDifn'!$AA$32:$AG$32"}</definedName>
    <definedName name="II2_TVV_1_1" hidden="1">{"'CptDifn'!$AA$32:$AG$32"}</definedName>
    <definedName name="II2_TVV_1_1_1" localSheetId="13" hidden="1">{"'CptDifn'!$AA$32:$AG$32"}</definedName>
    <definedName name="II2_TVV_1_1_1" hidden="1">{"'CptDifn'!$AA$32:$AG$32"}</definedName>
    <definedName name="II2_TVV_1_2" localSheetId="13" hidden="1">{"'CptDifn'!$AA$32:$AG$32"}</definedName>
    <definedName name="II2_TVV_1_2" hidden="1">{"'CptDifn'!$AA$32:$AG$32"}</definedName>
    <definedName name="II2_TVV_2" localSheetId="13" hidden="1">{"'CptDifn'!$AA$32:$AG$32"}</definedName>
    <definedName name="II2_TVV_2" hidden="1">{"'CptDifn'!$AA$32:$AG$32"}</definedName>
    <definedName name="II3_TVV" localSheetId="13" hidden="1">{"'CptDifn'!$AA$32:$AG$32"}</definedName>
    <definedName name="II3_TVV" hidden="1">{"'CptDifn'!$AA$32:$AG$32"}</definedName>
    <definedName name="II3_TVV_1" localSheetId="13" hidden="1">{"'CptDifn'!$AA$32:$AG$32"}</definedName>
    <definedName name="II3_TVV_1" hidden="1">{"'CptDifn'!$AA$32:$AG$32"}</definedName>
    <definedName name="II3_TVV_1_1" localSheetId="13" hidden="1">{"'CptDifn'!$AA$32:$AG$32"}</definedName>
    <definedName name="II3_TVV_1_1" hidden="1">{"'CptDifn'!$AA$32:$AG$32"}</definedName>
    <definedName name="II3_TVV_1_1_1" localSheetId="13" hidden="1">{"'CptDifn'!$AA$32:$AG$32"}</definedName>
    <definedName name="II3_TVV_1_1_1" hidden="1">{"'CptDifn'!$AA$32:$AG$32"}</definedName>
    <definedName name="II3_TVV_1_2" localSheetId="13" hidden="1">{"'CptDifn'!$AA$32:$AG$32"}</definedName>
    <definedName name="II3_TVV_1_2" hidden="1">{"'CptDifn'!$AA$32:$AG$32"}</definedName>
    <definedName name="II3_TVV_2" localSheetId="13" hidden="1">{"'CptDifn'!$AA$32:$AG$32"}</definedName>
    <definedName name="II3_TVV_2" hidden="1">{"'CptDifn'!$AA$32:$AG$32"}</definedName>
    <definedName name="III" localSheetId="10">[41]Equipamentos!#REF!</definedName>
    <definedName name="iii" localSheetId="9">#REF!</definedName>
    <definedName name="III" localSheetId="15">[41]Equipamentos!#REF!</definedName>
    <definedName name="III" localSheetId="17">[41]Equipamentos!#REF!</definedName>
    <definedName name="iii">#REF!</definedName>
    <definedName name="iiii" localSheetId="13" hidden="1">{"'CptDifn'!$AA$32:$AG$32"}</definedName>
    <definedName name="iiii" hidden="1">{"'CptDifn'!$AA$32:$AG$32"}</definedName>
    <definedName name="iiii_1" localSheetId="13" hidden="1">{"'CptDifn'!$AA$32:$AG$32"}</definedName>
    <definedName name="iiii_1" hidden="1">{"'CptDifn'!$AA$32:$AG$32"}</definedName>
    <definedName name="iiii_1_1" localSheetId="13" hidden="1">{"'CptDifn'!$AA$32:$AG$32"}</definedName>
    <definedName name="iiii_1_1" hidden="1">{"'CptDifn'!$AA$32:$AG$32"}</definedName>
    <definedName name="iiii_1_1_1" localSheetId="13" hidden="1">{"'CptDifn'!$AA$32:$AG$32"}</definedName>
    <definedName name="iiii_1_1_1" hidden="1">{"'CptDifn'!$AA$32:$AG$32"}</definedName>
    <definedName name="iiii_1_2" localSheetId="13" hidden="1">{"'CptDifn'!$AA$32:$AG$32"}</definedName>
    <definedName name="iiii_1_2" hidden="1">{"'CptDifn'!$AA$32:$AG$32"}</definedName>
    <definedName name="iiii_2" localSheetId="13" hidden="1">{"'CptDifn'!$AA$32:$AG$32"}</definedName>
    <definedName name="iiii_2" hidden="1">{"'CptDifn'!$AA$32:$AG$32"}</definedName>
    <definedName name="IIIII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LUMINAÇÃO" localSheetId="13" hidden="1">{#N/A,#N/A,FALSE,"ANEXO3 99 ERA";#N/A,#N/A,FALSE,"ANEXO3 99 UBÁ2";#N/A,#N/A,FALSE,"ANEXO3 99 DTU";#N/A,#N/A,FALSE,"ANEXO3 99 RDR";#N/A,#N/A,FALSE,"ANEXO3 99 UBÁ4";#N/A,#N/A,FALSE,"ANEXO3 99 UBÁ6"}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 localSheetId="9">#REF!</definedName>
    <definedName name="IM">#REF!</definedName>
    <definedName name="IM_13">#REF!</definedName>
    <definedName name="IM_15">#REF!</definedName>
    <definedName name="IM_2">#REF!</definedName>
    <definedName name="IM_4">#REF!</definedName>
    <definedName name="IM_5">#REF!</definedName>
    <definedName name="IM_6">#REF!</definedName>
    <definedName name="IM_7">#REF!</definedName>
    <definedName name="IM_8">#REF!</definedName>
    <definedName name="IM_9">#REF!</definedName>
    <definedName name="IMM">#REF!</definedName>
    <definedName name="immmm" localSheetId="13" hidden="1">{#N/A,#N/A,FALSE,"DEF1";#N/A,#N/A,FALSE,"DEF2";#N/A,#N/A,FALSE,"DEF3"}</definedName>
    <definedName name="immmm" hidden="1">{#N/A,#N/A,FALSE,"DEF1";#N/A,#N/A,FALSE,"DEF2";#N/A,#N/A,FALSE,"DEF3"}</definedName>
    <definedName name="IMP">#REF!</definedName>
    <definedName name="IMPERMEABILIZACAO">#REF!</definedName>
    <definedName name="IMPRESSAO">[131]Granulometria!$A$1:$H$61</definedName>
    <definedName name="Impresso">#N/A</definedName>
    <definedName name="IMPRIMACAO">#REF!</definedName>
    <definedName name="IMPRIMAÇÃO">#REF!</definedName>
    <definedName name="IMPRIMAÇÃO_10">#REF!</definedName>
    <definedName name="IMPRIMAÇÃO_12">#REF!</definedName>
    <definedName name="IMPRIMAÇÃO_9">#REF!</definedName>
    <definedName name="in" localSheetId="13" hidden="1">{#N/A,#N/A,FALSE,"DEF1";#N/A,#N/A,FALSE,"DEF2";#N/A,#N/A,FALSE,"DEF3"}</definedName>
    <definedName name="in" hidden="1">{#N/A,#N/A,FALSE,"DEF1";#N/A,#N/A,FALSE,"DEF2";#N/A,#N/A,FALSE,"DEF3"}</definedName>
    <definedName name="Indep_Nac">#N/A</definedName>
    <definedName name="INDICE">#REF!</definedName>
    <definedName name="ÍNDICE">#REF!</definedName>
    <definedName name="ÍNDICE_36">#REF!</definedName>
    <definedName name="ÍNDICE_37">#REF!</definedName>
    <definedName name="ÍNDICE_38">#REF!</definedName>
    <definedName name="indiceanterior">'[132]P A T O'!#REF!</definedName>
    <definedName name="Indiceantigo">'[132]P A T O'!#REF!</definedName>
    <definedName name="indiceatual">'[132]P A T O'!#REF!</definedName>
    <definedName name="ÍNDICES">'[133]Índices de Reajustamento'!$B$2:$O$14</definedName>
    <definedName name="ÍNDICES_10">'[133]Índices de Reajustamento'!$B$2:$O$14</definedName>
    <definedName name="ÍNDICES_17">'[133]Índices de Reajustamento'!$B$2:$O$14</definedName>
    <definedName name="ÍNDICES_6">'[133]Índices de Reajustamento'!$B$2:$O$14</definedName>
    <definedName name="ÍNDICES_7">'[133]Índices de Reajustamento'!$B$2:$O$14</definedName>
    <definedName name="ÍNDICES_8">'[133]Índices de Reajustamento'!$B$2:$O$14</definedName>
    <definedName name="ÍNDICES_9">'[133]Índices de Reajustamento'!$B$2:$O$14</definedName>
    <definedName name="Inflación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localSheetId="13" hidden="1">{"'Quadro'!$A$4:$BG$78"}</definedName>
    <definedName name="Infra" hidden="1">{"'Quadro'!$A$4:$BG$78"}</definedName>
    <definedName name="Início_Elem" localSheetId="13">#N/A</definedName>
    <definedName name="Início_Elem" localSheetId="10">NA()</definedName>
    <definedName name="Início_Elem" localSheetId="7">#N/A</definedName>
    <definedName name="Início_Elem" localSheetId="6">#N/A</definedName>
    <definedName name="Início_Elem" localSheetId="15">NA()</definedName>
    <definedName name="Início_Elem" localSheetId="17">NA()</definedName>
    <definedName name="Início_Elem">#N/A</definedName>
    <definedName name="INSUMO">[134]insumos!$A:$IV</definedName>
    <definedName name="Insumos" localSheetId="5" hidden="1">#REF!</definedName>
    <definedName name="Insumos" localSheetId="7" hidden="1">#REF!</definedName>
    <definedName name="Insumos" localSheetId="6" hidden="1">#REF!</definedName>
    <definedName name="Insumos" localSheetId="15" hidden="1">#REF!</definedName>
    <definedName name="Insumos" localSheetId="16" hidden="1">#REF!</definedName>
    <definedName name="Insumos" hidden="1">#REF!</definedName>
    <definedName name="INSUMOS___0">"$#REF!.$A$4:$F$1620"</definedName>
    <definedName name="int" localSheetId="13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ran" localSheetId="13" hidden="1">{"'teste'!$B$2:$R$49"}</definedName>
    <definedName name="Intran" hidden="1">{"'teste'!$B$2:$R$49"}</definedName>
    <definedName name="Intran_1" localSheetId="13" hidden="1">{"'teste'!$B$2:$R$49"}</definedName>
    <definedName name="Intran_1" hidden="1">{"'teste'!$B$2:$R$49"}</definedName>
    <definedName name="Intran_1_1" localSheetId="13" hidden="1">{"'teste'!$B$2:$R$49"}</definedName>
    <definedName name="Intran_1_1" hidden="1">{"'teste'!$B$2:$R$49"}</definedName>
    <definedName name="Intran_1_1_1" localSheetId="13" hidden="1">{"'teste'!$B$2:$R$49"}</definedName>
    <definedName name="Intran_1_1_1" hidden="1">{"'teste'!$B$2:$R$49"}</definedName>
    <definedName name="Intran_1_2" localSheetId="13" hidden="1">{"'teste'!$B$2:$R$49"}</definedName>
    <definedName name="Intran_1_2" hidden="1">{"'teste'!$B$2:$R$49"}</definedName>
    <definedName name="Intran_2" localSheetId="13" hidden="1">{"'teste'!$B$2:$R$49"}</definedName>
    <definedName name="Intran_2" hidden="1">{"'teste'!$B$2:$R$49"}</definedName>
    <definedName name="IntroPrintArea" hidden="1">#REF!</definedName>
    <definedName name="inv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ECON_MENSAL" localSheetId="13" hidden="1">{#N/A,#N/A,FALSE,"DEF1";#N/A,#N/A,FALSE,"DEF2";#N/A,#N/A,FALSE,"DEF3"}</definedName>
    <definedName name="INV_ECON_MENSAL" hidden="1">{#N/A,#N/A,FALSE,"DEF1";#N/A,#N/A,FALSE,"DEF2";#N/A,#N/A,FALSE,"DEF3"}</definedName>
    <definedName name="INV_ECON_MENSAL_1" localSheetId="13" hidden="1">{#N/A,#N/A,FALSE,"DEF1";#N/A,#N/A,FALSE,"DEF2";#N/A,#N/A,FALSE,"DEF3"}</definedName>
    <definedName name="INV_ECON_MENSAL_1" hidden="1">{#N/A,#N/A,FALSE,"DEF1";#N/A,#N/A,FALSE,"DEF2";#N/A,#N/A,FALSE,"DEF3"}</definedName>
    <definedName name="INV_ECON_MENSAL_1_1" localSheetId="13" hidden="1">{#N/A,#N/A,FALSE,"DEF1";#N/A,#N/A,FALSE,"DEF2";#N/A,#N/A,FALSE,"DEF3"}</definedName>
    <definedName name="INV_ECON_MENSAL_1_1" hidden="1">{#N/A,#N/A,FALSE,"DEF1";#N/A,#N/A,FALSE,"DEF2";#N/A,#N/A,FALSE,"DEF3"}</definedName>
    <definedName name="INV_ECON_MENSAL_1_1_1" localSheetId="13" hidden="1">{#N/A,#N/A,FALSE,"DEF1";#N/A,#N/A,FALSE,"DEF2";#N/A,#N/A,FALSE,"DEF3"}</definedName>
    <definedName name="INV_ECON_MENSAL_1_1_1" hidden="1">{#N/A,#N/A,FALSE,"DEF1";#N/A,#N/A,FALSE,"DEF2";#N/A,#N/A,FALSE,"DEF3"}</definedName>
    <definedName name="INV_ECON_MENSAL_1_2" localSheetId="13" hidden="1">{#N/A,#N/A,FALSE,"DEF1";#N/A,#N/A,FALSE,"DEF2";#N/A,#N/A,FALSE,"DEF3"}</definedName>
    <definedName name="INV_ECON_MENSAL_1_2" hidden="1">{#N/A,#N/A,FALSE,"DEF1";#N/A,#N/A,FALSE,"DEF2";#N/A,#N/A,FALSE,"DEF3"}</definedName>
    <definedName name="INV_ECON_MENSAL_2" localSheetId="13" hidden="1">{#N/A,#N/A,FALSE,"DEF1";#N/A,#N/A,FALSE,"DEF2";#N/A,#N/A,FALSE,"DEF3"}</definedName>
    <definedName name="INV_ECON_MENSAL_2" hidden="1">{#N/A,#N/A,FALSE,"DEF1";#N/A,#N/A,FALSE,"DEF2";#N/A,#N/A,FALSE,"DEF3"}</definedName>
    <definedName name="inv_financ_Mensal_desemb" localSheetId="13" hidden="1">{#N/A,#N/A,FALSE,"DEF1";#N/A,#N/A,FALSE,"DEF2";#N/A,#N/A,FALSE,"DEF3"}</definedName>
    <definedName name="inv_financ_Mensal_desemb" hidden="1">{#N/A,#N/A,FALSE,"DEF1";#N/A,#N/A,FALSE,"DEF2";#N/A,#N/A,FALSE,"DEF3"}</definedName>
    <definedName name="inv_financ_Mensal_desemb_1" localSheetId="13" hidden="1">{#N/A,#N/A,FALSE,"DEF1";#N/A,#N/A,FALSE,"DEF2";#N/A,#N/A,FALSE,"DEF3"}</definedName>
    <definedName name="inv_financ_Mensal_desemb_1" hidden="1">{#N/A,#N/A,FALSE,"DEF1";#N/A,#N/A,FALSE,"DEF2";#N/A,#N/A,FALSE,"DEF3"}</definedName>
    <definedName name="inv_financ_Mensal_desemb_1_1" localSheetId="13" hidden="1">{#N/A,#N/A,FALSE,"DEF1";#N/A,#N/A,FALSE,"DEF2";#N/A,#N/A,FALSE,"DEF3"}</definedName>
    <definedName name="inv_financ_Mensal_desemb_1_1" hidden="1">{#N/A,#N/A,FALSE,"DEF1";#N/A,#N/A,FALSE,"DEF2";#N/A,#N/A,FALSE,"DEF3"}</definedName>
    <definedName name="inv_financ_Mensal_desemb_1_1_1" localSheetId="13" hidden="1">{#N/A,#N/A,FALSE,"DEF1";#N/A,#N/A,FALSE,"DEF2";#N/A,#N/A,FALSE,"DEF3"}</definedName>
    <definedName name="inv_financ_Mensal_desemb_1_1_1" hidden="1">{#N/A,#N/A,FALSE,"DEF1";#N/A,#N/A,FALSE,"DEF2";#N/A,#N/A,FALSE,"DEF3"}</definedName>
    <definedName name="inv_financ_Mensal_desemb_1_2" localSheetId="13" hidden="1">{#N/A,#N/A,FALSE,"DEF1";#N/A,#N/A,FALSE,"DEF2";#N/A,#N/A,FALSE,"DEF3"}</definedName>
    <definedName name="inv_financ_Mensal_desemb_1_2" hidden="1">{#N/A,#N/A,FALSE,"DEF1";#N/A,#N/A,FALSE,"DEF2";#N/A,#N/A,FALSE,"DEF3"}</definedName>
    <definedName name="inv_financ_Mensal_desemb_2" localSheetId="13" hidden="1">{#N/A,#N/A,FALSE,"DEF1";#N/A,#N/A,FALSE,"DEF2";#N/A,#N/A,FALSE,"DEF3"}</definedName>
    <definedName name="inv_financ_Mensal_desemb_2" hidden="1">{#N/A,#N/A,FALSE,"DEF1";#N/A,#N/A,FALSE,"DEF2";#N/A,#N/A,FALSE,"DEF3"}</definedName>
    <definedName name="INVALIDO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LI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LIDO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LID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LIDO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LID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LIDO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LIDO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LIDO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LIDO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LIDO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LID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er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Justificativas6" localSheetId="13" hidden="1">{"'REL CUSTODIF'!$B$1:$H$72"}</definedName>
    <definedName name="InvJustificativas6" hidden="1">{"'REL CUSTODIF'!$B$1:$H$72"}</definedName>
    <definedName name="InvJustificativas9" localSheetId="13" hidden="1">{"'REL CUSTODIF'!$B$1:$H$72"}</definedName>
    <definedName name="InvJustificativas9" hidden="1">{"'REL CUSTODIF'!$B$1:$H$72"}</definedName>
    <definedName name="iogfrio" localSheetId="13" hidden="1">{"det (May)",#N/A,FALSE,"June";"sum (MAY YTD)",#N/A,FALSE,"June YTD"}</definedName>
    <definedName name="iogfrio" hidden="1">{"det (May)",#N/A,FALSE,"June";"sum (MAY YTD)",#N/A,FALSE,"June YTD"}</definedName>
    <definedName name="iogfrio_1" localSheetId="13" hidden="1">{"det (May)",#N/A,FALSE,"June";"sum (MAY YTD)",#N/A,FALSE,"June YTD"}</definedName>
    <definedName name="iogfrio_1" hidden="1">{"det (May)",#N/A,FALSE,"June";"sum (MAY YTD)",#N/A,FALSE,"June YTD"}</definedName>
    <definedName name="iogfrio_1_1" localSheetId="13" hidden="1">{"det (May)",#N/A,FALSE,"June";"sum (MAY YTD)",#N/A,FALSE,"June YTD"}</definedName>
    <definedName name="iogfrio_1_1" hidden="1">{"det (May)",#N/A,FALSE,"June";"sum (MAY YTD)",#N/A,FALSE,"June YTD"}</definedName>
    <definedName name="iogfrio_1_1_1" localSheetId="13" hidden="1">{"det (May)",#N/A,FALSE,"June";"sum (MAY YTD)",#N/A,FALSE,"June YTD"}</definedName>
    <definedName name="iogfrio_1_1_1" hidden="1">{"det (May)",#N/A,FALSE,"June";"sum (MAY YTD)",#N/A,FALSE,"June YTD"}</definedName>
    <definedName name="iogfrio_1_2" localSheetId="13" hidden="1">{"det (May)",#N/A,FALSE,"June";"sum (MAY YTD)",#N/A,FALSE,"June YTD"}</definedName>
    <definedName name="iogfrio_1_2" hidden="1">{"det (May)",#N/A,FALSE,"June";"sum (MAY YTD)",#N/A,FALSE,"June YTD"}</definedName>
    <definedName name="iogfrio_2" localSheetId="13" hidden="1">{"det (May)",#N/A,FALSE,"June";"sum (MAY YTD)",#N/A,FALSE,"June YTD"}</definedName>
    <definedName name="iogfrio_2" hidden="1">{"det (May)",#N/A,FALSE,"June";"sum (MAY YTD)",#N/A,FALSE,"June YTD"}</definedName>
    <definedName name="ioipo" localSheetId="13" hidden="1">{"'gráf jan00'!$A$1:$AK$41"}</definedName>
    <definedName name="ioipo" hidden="1">{"'gráf jan00'!$A$1:$AK$41"}</definedName>
    <definedName name="ioipo_1" localSheetId="13" hidden="1">{"'gráf jan00'!$A$1:$AK$41"}</definedName>
    <definedName name="ioipo_1" hidden="1">{"'gráf jan00'!$A$1:$AK$41"}</definedName>
    <definedName name="ioipo_1_1" localSheetId="13" hidden="1">{"'gráf jan00'!$A$1:$AK$41"}</definedName>
    <definedName name="ioipo_1_1" hidden="1">{"'gráf jan00'!$A$1:$AK$41"}</definedName>
    <definedName name="ioipo_1_1_1" localSheetId="13" hidden="1">{"'gráf jan00'!$A$1:$AK$41"}</definedName>
    <definedName name="ioipo_1_1_1" hidden="1">{"'gráf jan00'!$A$1:$AK$41"}</definedName>
    <definedName name="ioipo_1_2" localSheetId="13" hidden="1">{"'gráf jan00'!$A$1:$AK$41"}</definedName>
    <definedName name="ioipo_1_2" hidden="1">{"'gráf jan00'!$A$1:$AK$41"}</definedName>
    <definedName name="ioipo_2" localSheetId="13" hidden="1">{"'gráf jan00'!$A$1:$AK$41"}</definedName>
    <definedName name="ioipo_2" hidden="1">{"'gráf jan00'!$A$1:$AK$41"}</definedName>
    <definedName name="IOUIOHIO">#N/A</definedName>
    <definedName name="ioyuoy" localSheetId="13" hidden="1">{"'CptDifn'!$AA$32:$AG$32"}</definedName>
    <definedName name="ioyuoy" hidden="1">{"'CptDifn'!$AA$32:$AG$32"}</definedName>
    <definedName name="ioyuoy_1" localSheetId="13" hidden="1">{"'CptDifn'!$AA$32:$AG$32"}</definedName>
    <definedName name="ioyuoy_1" hidden="1">{"'CptDifn'!$AA$32:$AG$32"}</definedName>
    <definedName name="ioyuoy_1_1" localSheetId="13" hidden="1">{"'CptDifn'!$AA$32:$AG$32"}</definedName>
    <definedName name="ioyuoy_1_1" hidden="1">{"'CptDifn'!$AA$32:$AG$32"}</definedName>
    <definedName name="ioyuoy_1_1_1" localSheetId="13" hidden="1">{"'CptDifn'!$AA$32:$AG$32"}</definedName>
    <definedName name="ioyuoy_1_1_1" hidden="1">{"'CptDifn'!$AA$32:$AG$32"}</definedName>
    <definedName name="ioyuoy_1_2" localSheetId="13" hidden="1">{"'CptDifn'!$AA$32:$AG$32"}</definedName>
    <definedName name="ioyuoy_1_2" hidden="1">{"'CptDifn'!$AA$32:$AG$32"}</definedName>
    <definedName name="ioyuoy_2" localSheetId="13" hidden="1">{"'CptDifn'!$AA$32:$AG$32"}</definedName>
    <definedName name="ioyuoy_2" hidden="1">{"'CptDifn'!$AA$32:$AG$32"}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41189.833900463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 localSheetId="9">#REF!</definedName>
    <definedName name="ir">#REF!</definedName>
    <definedName name="ir_5" localSheetId="10">#REF!</definedName>
    <definedName name="ir_5" localSheetId="15">#REF!</definedName>
    <definedName name="ir_5" localSheetId="17">#REF!</definedName>
    <definedName name="ir_5">#N/A</definedName>
    <definedName name="ir_7" localSheetId="10">#REF!</definedName>
    <definedName name="ir_7" localSheetId="15">#REF!</definedName>
    <definedName name="ir_7" localSheetId="17">#REF!</definedName>
    <definedName name="ir_7">#N/A</definedName>
    <definedName name="ir_8" localSheetId="10">#REF!</definedName>
    <definedName name="ir_8" localSheetId="15">#REF!</definedName>
    <definedName name="ir_8" localSheetId="17">#REF!</definedName>
    <definedName name="ir_8">#N/A</definedName>
    <definedName name="ir_9" localSheetId="10">#REF!</definedName>
    <definedName name="ir_9" localSheetId="15">#REF!</definedName>
    <definedName name="ir_9" localSheetId="17">#REF!</definedName>
    <definedName name="ir_9">#N/A</definedName>
    <definedName name="IS" localSheetId="1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T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_1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t_1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t_1_1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t_1_1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t_1_1_1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t_1_1_1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t_1_2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t_1_2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t_2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t_2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tem">#REF!</definedName>
    <definedName name="item1">'[135]Plan 2.7'!$A$4:$R$2819</definedName>
    <definedName name="itens" localSheetId="9">#REF!,#REF!,#REF!,#REF!,#REF!,#REF!,#REF!,#REF!,#REF!,#REF!,#REF!,#REF!,#REF!,#REF!</definedName>
    <definedName name="Itens" localSheetId="5" hidden="1">#REF!</definedName>
    <definedName name="Itens" localSheetId="7" hidden="1">#REF!</definedName>
    <definedName name="Itens" localSheetId="6" hidden="1">#REF!</definedName>
    <definedName name="itens" localSheetId="15">#REF!,#REF!,#REF!,#REF!,#REF!,#REF!,#REF!,#REF!,#REF!,#REF!,#REF!,#REF!,#REF!,#REF!</definedName>
    <definedName name="Itens" localSheetId="16" hidden="1">#REF!</definedName>
    <definedName name="Itens" hidden="1">#REF!</definedName>
    <definedName name="IUO" localSheetId="13" hidden="1">{"'Quadro'!$A$4:$BG$78"}</definedName>
    <definedName name="IUO" hidden="1">{"'Quadro'!$A$4:$BG$78"}</definedName>
    <definedName name="IUO_1" localSheetId="13" hidden="1">{"'Quadro'!$A$4:$BG$78"}</definedName>
    <definedName name="IUO_1" hidden="1">{"'Quadro'!$A$4:$BG$78"}</definedName>
    <definedName name="IUO_1_1" localSheetId="13" hidden="1">{"'Quadro'!$A$4:$BG$78"}</definedName>
    <definedName name="IUO_1_1" hidden="1">{"'Quadro'!$A$4:$BG$78"}</definedName>
    <definedName name="IUO_1_1_1" localSheetId="13" hidden="1">{"'Quadro'!$A$4:$BG$78"}</definedName>
    <definedName name="IUO_1_1_1" hidden="1">{"'Quadro'!$A$4:$BG$78"}</definedName>
    <definedName name="IUO_1_2" localSheetId="13" hidden="1">{"'Quadro'!$A$4:$BG$78"}</definedName>
    <definedName name="IUO_1_2" hidden="1">{"'Quadro'!$A$4:$BG$78"}</definedName>
    <definedName name="IUO_2" localSheetId="13" hidden="1">{"'Quadro'!$A$4:$BG$78"}</definedName>
    <definedName name="IUO_2" hidden="1">{"'Quadro'!$A$4:$BG$78"}</definedName>
    <definedName name="j" hidden="1">#REF!</definedName>
    <definedName name="Jan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A">#REF!</definedName>
    <definedName name="Janeiro">#N/A</definedName>
    <definedName name="JANEIRO2003" localSheetId="13" hidden="1">{#N/A,#N/A,TRUE,"Serviços"}</definedName>
    <definedName name="JANEIRO2003" localSheetId="10">{#N/A,#N/A,TRUE,"Serviços"}</definedName>
    <definedName name="JANEIRO2003" localSheetId="9">{#N/A,#N/A,TRUE,"Serviços"}</definedName>
    <definedName name="JANEIRO2003" localSheetId="15">{#N/A,#N/A,TRUE,"Serviços"}</definedName>
    <definedName name="JANEIRO2003" localSheetId="17">{#N/A,#N/A,TRUE,"Serviços"}</definedName>
    <definedName name="JANEIRO2003" hidden="1">{#N/A,#N/A,TRUE,"Serviços"}</definedName>
    <definedName name="JANEIRO2003_1" localSheetId="13">{#N/A,#N/A,TRUE,"Serviços"}</definedName>
    <definedName name="JANEIRO2003_1" localSheetId="10">{#N/A,#N/A,TRUE,"Serviços"}</definedName>
    <definedName name="JANEIRO2003_1" localSheetId="9">{#N/A,#N/A,TRUE,"Serviços"}</definedName>
    <definedName name="JANEIRO2003_1" localSheetId="15">{#N/A,#N/A,TRUE,"Serviços"}</definedName>
    <definedName name="JANEIRO2003_1" localSheetId="17">{#N/A,#N/A,TRUE,"Serviços"}</definedName>
    <definedName name="JANEIRO2003_1">{#N/A,#N/A,TRUE,"Serviços"}</definedName>
    <definedName name="JANEIRO20033" localSheetId="13" hidden="1">{#N/A,#N/A,TRUE,"Serviços"}</definedName>
    <definedName name="JANEIRO20033" hidden="1">{#N/A,#N/A,TRUE,"Serviços"}</definedName>
    <definedName name="Jazidas" localSheetId="9">#REF!</definedName>
    <definedName name="Jazidas">#REF!</definedName>
    <definedName name="jcdc" hidden="1">#REF!</definedName>
    <definedName name="jçkj" localSheetId="13" hidden="1">{"'CptDifn'!$AA$32:$AG$32"}</definedName>
    <definedName name="jçkj" hidden="1">{"'CptDifn'!$AA$32:$AG$32"}</definedName>
    <definedName name="jçkj_1" localSheetId="13" hidden="1">{"'CptDifn'!$AA$32:$AG$32"}</definedName>
    <definedName name="jçkj_1" hidden="1">{"'CptDifn'!$AA$32:$AG$32"}</definedName>
    <definedName name="jçkj_1_1" localSheetId="13" hidden="1">{"'CptDifn'!$AA$32:$AG$32"}</definedName>
    <definedName name="jçkj_1_1" hidden="1">{"'CptDifn'!$AA$32:$AG$32"}</definedName>
    <definedName name="jçkj_1_1_1" localSheetId="13" hidden="1">{"'CptDifn'!$AA$32:$AG$32"}</definedName>
    <definedName name="jçkj_1_1_1" hidden="1">{"'CptDifn'!$AA$32:$AG$32"}</definedName>
    <definedName name="jçkj_1_2" localSheetId="13" hidden="1">{"'CptDifn'!$AA$32:$AG$32"}</definedName>
    <definedName name="jçkj_1_2" hidden="1">{"'CptDifn'!$AA$32:$AG$32"}</definedName>
    <definedName name="jçkj_2" localSheetId="13" hidden="1">{"'CptDifn'!$AA$32:$AG$32"}</definedName>
    <definedName name="jçkj_2" hidden="1">{"'CptDifn'!$AA$32:$AG$32"}</definedName>
    <definedName name="jd">'[56]8ª MP_BR-459'!#REF!</definedName>
    <definedName name="jdfjewf" localSheetId="13" hidden="1">{#N/A,#N/A,FALSE,"지침";#N/A,#N/A,FALSE,"환경분석";#N/A,#N/A,FALSE,"Sheet16"}</definedName>
    <definedName name="jdfjewf" hidden="1">{#N/A,#N/A,FALSE,"지침";#N/A,#N/A,FALSE,"환경분석";#N/A,#N/A,FALSE,"Sheet16"}</definedName>
    <definedName name="jdfjewf_1" localSheetId="13" hidden="1">{#N/A,#N/A,FALSE,"지침";#N/A,#N/A,FALSE,"환경분석";#N/A,#N/A,FALSE,"Sheet16"}</definedName>
    <definedName name="jdfjewf_1" hidden="1">{#N/A,#N/A,FALSE,"지침";#N/A,#N/A,FALSE,"환경분석";#N/A,#N/A,FALSE,"Sheet16"}</definedName>
    <definedName name="jdfjewf_1_1" localSheetId="13" hidden="1">{#N/A,#N/A,FALSE,"지침";#N/A,#N/A,FALSE,"환경분석";#N/A,#N/A,FALSE,"Sheet16"}</definedName>
    <definedName name="jdfjewf_1_1" hidden="1">{#N/A,#N/A,FALSE,"지침";#N/A,#N/A,FALSE,"환경분석";#N/A,#N/A,FALSE,"Sheet16"}</definedName>
    <definedName name="jdfjewf_1_1_1" localSheetId="13" hidden="1">{#N/A,#N/A,FALSE,"지침";#N/A,#N/A,FALSE,"환경분석";#N/A,#N/A,FALSE,"Sheet16"}</definedName>
    <definedName name="jdfjewf_1_1_1" hidden="1">{#N/A,#N/A,FALSE,"지침";#N/A,#N/A,FALSE,"환경분석";#N/A,#N/A,FALSE,"Sheet16"}</definedName>
    <definedName name="jdfjewf_1_2" localSheetId="13" hidden="1">{#N/A,#N/A,FALSE,"지침";#N/A,#N/A,FALSE,"환경분석";#N/A,#N/A,FALSE,"Sheet16"}</definedName>
    <definedName name="jdfjewf_1_2" hidden="1">{#N/A,#N/A,FALSE,"지침";#N/A,#N/A,FALSE,"환경분석";#N/A,#N/A,FALSE,"Sheet16"}</definedName>
    <definedName name="jdfjewf_2" localSheetId="13" hidden="1">{#N/A,#N/A,FALSE,"지침";#N/A,#N/A,FALSE,"환경분석";#N/A,#N/A,FALSE,"Sheet16"}</definedName>
    <definedName name="jdfjewf_2" hidden="1">{#N/A,#N/A,FALSE,"지침";#N/A,#N/A,FALSE,"환경분석";#N/A,#N/A,FALSE,"Sheet16"}</definedName>
    <definedName name="JESUS" localSheetId="9">#REF!</definedName>
    <definedName name="JESUS">#REF!</definedName>
    <definedName name="jfghjghk" localSheetId="13" hidden="1">{"'CptDifn'!$AA$32:$AG$32"}</definedName>
    <definedName name="jfghjghk" hidden="1">{"'CptDifn'!$AA$32:$AG$32"}</definedName>
    <definedName name="jfghjghk_1" localSheetId="13" hidden="1">{"'CptDifn'!$AA$32:$AG$32"}</definedName>
    <definedName name="jfghjghk_1" hidden="1">{"'CptDifn'!$AA$32:$AG$32"}</definedName>
    <definedName name="jfghjghk_1_1" localSheetId="13" hidden="1">{"'CptDifn'!$AA$32:$AG$32"}</definedName>
    <definedName name="jfghjghk_1_1" hidden="1">{"'CptDifn'!$AA$32:$AG$32"}</definedName>
    <definedName name="jfghjghk_1_1_1" localSheetId="13" hidden="1">{"'CptDifn'!$AA$32:$AG$32"}</definedName>
    <definedName name="jfghjghk_1_1_1" hidden="1">{"'CptDifn'!$AA$32:$AG$32"}</definedName>
    <definedName name="jfghjghk_1_2" localSheetId="13" hidden="1">{"'CptDifn'!$AA$32:$AG$32"}</definedName>
    <definedName name="jfghjghk_1_2" hidden="1">{"'CptDifn'!$AA$32:$AG$32"}</definedName>
    <definedName name="jfghjghk_2" localSheetId="13" hidden="1">{"'CptDifn'!$AA$32:$AG$32"}</definedName>
    <definedName name="jfghjghk_2" hidden="1">{"'CptDifn'!$AA$32:$AG$32"}</definedName>
    <definedName name="jfgjfgj" localSheetId="13" hidden="1">{"'CptDifn'!$AA$32:$AG$32"}</definedName>
    <definedName name="jfgjfgj" hidden="1">{"'CptDifn'!$AA$32:$AG$32"}</definedName>
    <definedName name="jfgjfgj_1" localSheetId="13" hidden="1">{"'CptDifn'!$AA$32:$AG$32"}</definedName>
    <definedName name="jfgjfgj_1" hidden="1">{"'CptDifn'!$AA$32:$AG$32"}</definedName>
    <definedName name="jfgjfgj_1_1" localSheetId="13" hidden="1">{"'CptDifn'!$AA$32:$AG$32"}</definedName>
    <definedName name="jfgjfgj_1_1" hidden="1">{"'CptDifn'!$AA$32:$AG$32"}</definedName>
    <definedName name="jfgjfgj_1_1_1" localSheetId="13" hidden="1">{"'CptDifn'!$AA$32:$AG$32"}</definedName>
    <definedName name="jfgjfgj_1_1_1" hidden="1">{"'CptDifn'!$AA$32:$AG$32"}</definedName>
    <definedName name="jfgjfgj_1_2" localSheetId="13" hidden="1">{"'CptDifn'!$AA$32:$AG$32"}</definedName>
    <definedName name="jfgjfgj_1_2" hidden="1">{"'CptDifn'!$AA$32:$AG$32"}</definedName>
    <definedName name="jfgjfgj_2" localSheetId="13" hidden="1">{"'CptDifn'!$AA$32:$AG$32"}</definedName>
    <definedName name="jfgjfgj_2" hidden="1">{"'CptDifn'!$AA$32:$AG$32"}</definedName>
    <definedName name="jfjhfgh" localSheetId="13" hidden="1">{"'CptDifn'!$AA$32:$AG$32"}</definedName>
    <definedName name="jfjhfgh" hidden="1">{"'CptDifn'!$AA$32:$AG$32"}</definedName>
    <definedName name="jfjhfgh_1" localSheetId="13" hidden="1">{"'CptDifn'!$AA$32:$AG$32"}</definedName>
    <definedName name="jfjhfgh_1" hidden="1">{"'CptDifn'!$AA$32:$AG$32"}</definedName>
    <definedName name="jfjhfgh_1_1" localSheetId="13" hidden="1">{"'CptDifn'!$AA$32:$AG$32"}</definedName>
    <definedName name="jfjhfgh_1_1" hidden="1">{"'CptDifn'!$AA$32:$AG$32"}</definedName>
    <definedName name="jfjhfgh_1_1_1" localSheetId="13" hidden="1">{"'CptDifn'!$AA$32:$AG$32"}</definedName>
    <definedName name="jfjhfgh_1_1_1" hidden="1">{"'CptDifn'!$AA$32:$AG$32"}</definedName>
    <definedName name="jfjhfgh_1_2" localSheetId="13" hidden="1">{"'CptDifn'!$AA$32:$AG$32"}</definedName>
    <definedName name="jfjhfgh_1_2" hidden="1">{"'CptDifn'!$AA$32:$AG$32"}</definedName>
    <definedName name="jfjhfgh_2" localSheetId="13" hidden="1">{"'CptDifn'!$AA$32:$AG$32"}</definedName>
    <definedName name="jfjhfgh_2" hidden="1">{"'CptDifn'!$AA$32:$AG$32"}</definedName>
    <definedName name="JFSJFSJFLJSDÇFL" localSheetId="13" hidden="1">{"'REL CUSTODIF'!$B$1:$H$72"}</definedName>
    <definedName name="JFSJFSJFLJSDÇFL" hidden="1">{"'REL CUSTODIF'!$B$1:$H$72"}</definedName>
    <definedName name="JFSJFSJFLJSDÇFL_1" localSheetId="13" hidden="1">{"'REL CUSTODIF'!$B$1:$H$72"}</definedName>
    <definedName name="JFSJFSJFLJSDÇFL_1" hidden="1">{"'REL CUSTODIF'!$B$1:$H$72"}</definedName>
    <definedName name="JFSJFSJFLJSDÇFL_1_1" localSheetId="13" hidden="1">{"'REL CUSTODIF'!$B$1:$H$72"}</definedName>
    <definedName name="JFSJFSJFLJSDÇFL_1_1" hidden="1">{"'REL CUSTODIF'!$B$1:$H$72"}</definedName>
    <definedName name="JFSJFSJFLJSDÇFL_1_1_1" localSheetId="13" hidden="1">{"'REL CUSTODIF'!$B$1:$H$72"}</definedName>
    <definedName name="JFSJFSJFLJSDÇFL_1_1_1" hidden="1">{"'REL CUSTODIF'!$B$1:$H$72"}</definedName>
    <definedName name="JFSJFSJFLJSDÇFL_1_2" localSheetId="13" hidden="1">{"'REL CUSTODIF'!$B$1:$H$72"}</definedName>
    <definedName name="JFSJFSJFLJSDÇFL_1_2" hidden="1">{"'REL CUSTODIF'!$B$1:$H$72"}</definedName>
    <definedName name="JFSJFSJFLJSDÇFL_2" localSheetId="13" hidden="1">{"'REL CUSTODIF'!$B$1:$H$72"}</definedName>
    <definedName name="JFSJFSJFLJSDÇFL_2" hidden="1">{"'REL CUSTODIF'!$B$1:$H$72"}</definedName>
    <definedName name="jg" localSheetId="13" hidden="1">{#N/A,#N/A,FALSE,"RESUMO-BB1";#N/A,#N/A,FALSE,"MOD-A01-R - BB1";#N/A,#N/A,FALSE,"URB-BB1"}</definedName>
    <definedName name="jg" hidden="1">{#N/A,#N/A,FALSE,"RESUMO-BB1";#N/A,#N/A,FALSE,"MOD-A01-R - BB1";#N/A,#N/A,FALSE,"URB-BB1"}</definedName>
    <definedName name="jgg" localSheetId="13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h" localSheetId="13" hidden="1">{"'CptDifn'!$AA$32:$AG$32"}</definedName>
    <definedName name="jh" hidden="1">{"'CptDifn'!$AA$32:$AG$32"}</definedName>
    <definedName name="jh_1" localSheetId="13" hidden="1">{"'CptDifn'!$AA$32:$AG$32"}</definedName>
    <definedName name="jh_1" hidden="1">{"'CptDifn'!$AA$32:$AG$32"}</definedName>
    <definedName name="jh_1_1" localSheetId="13" hidden="1">{"'CptDifn'!$AA$32:$AG$32"}</definedName>
    <definedName name="jh_1_1" hidden="1">{"'CptDifn'!$AA$32:$AG$32"}</definedName>
    <definedName name="jh_1_1_1" localSheetId="13" hidden="1">{"'CptDifn'!$AA$32:$AG$32"}</definedName>
    <definedName name="jh_1_1_1" hidden="1">{"'CptDifn'!$AA$32:$AG$32"}</definedName>
    <definedName name="jh_1_2" localSheetId="13" hidden="1">{"'CptDifn'!$AA$32:$AG$32"}</definedName>
    <definedName name="jh_1_2" hidden="1">{"'CptDifn'!$AA$32:$AG$32"}</definedName>
    <definedName name="jh_2" localSheetId="13" hidden="1">{"'CptDifn'!$AA$32:$AG$32"}</definedName>
    <definedName name="jh_2" hidden="1">{"'CptDifn'!$AA$32:$AG$32"}</definedName>
    <definedName name="jhe" hidden="1">#REF!</definedName>
    <definedName name="jhg" hidden="1">#REF!</definedName>
    <definedName name="jhgf" localSheetId="13" hidden="1">{"'CptDifn'!$AA$32:$AG$32"}</definedName>
    <definedName name="jhgf" hidden="1">{"'CptDifn'!$AA$32:$AG$32"}</definedName>
    <definedName name="jhgf_1" localSheetId="13" hidden="1">{"'CptDifn'!$AA$32:$AG$32"}</definedName>
    <definedName name="jhgf_1" hidden="1">{"'CptDifn'!$AA$32:$AG$32"}</definedName>
    <definedName name="jhgf_1_1" localSheetId="13" hidden="1">{"'CptDifn'!$AA$32:$AG$32"}</definedName>
    <definedName name="jhgf_1_1" hidden="1">{"'CptDifn'!$AA$32:$AG$32"}</definedName>
    <definedName name="jhgf_1_1_1" localSheetId="13" hidden="1">{"'CptDifn'!$AA$32:$AG$32"}</definedName>
    <definedName name="jhgf_1_1_1" hidden="1">{"'CptDifn'!$AA$32:$AG$32"}</definedName>
    <definedName name="jhgf_1_2" localSheetId="13" hidden="1">{"'CptDifn'!$AA$32:$AG$32"}</definedName>
    <definedName name="jhgf_1_2" hidden="1">{"'CptDifn'!$AA$32:$AG$32"}</definedName>
    <definedName name="jhgf_2" localSheetId="13" hidden="1">{"'CptDifn'!$AA$32:$AG$32"}</definedName>
    <definedName name="jhgf_2" hidden="1">{"'CptDifn'!$AA$32:$AG$32"}</definedName>
    <definedName name="jhh" localSheetId="9">#REF!</definedName>
    <definedName name="jhh">#REF!</definedName>
    <definedName name="jhjdf">'[15]P A T O 99 B'!#REF!</definedName>
    <definedName name="jhjhjhjju" localSheetId="13" hidden="1">{#N/A,#N/A,FALSE,"MO (2)"}</definedName>
    <definedName name="jhjhjhjju" hidden="1">{#N/A,#N/A,FALSE,"MO (2)"}</definedName>
    <definedName name="JJJJ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JJJJ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jjjj_1" localSheetId="13" hidden="1">{"'CptDifn'!$AA$32:$AG$32"}</definedName>
    <definedName name="jjjj_1" hidden="1">{"'CptDifn'!$AA$32:$AG$32"}</definedName>
    <definedName name="jjjj_1_1" localSheetId="13" hidden="1">{"'CptDifn'!$AA$32:$AG$32"}</definedName>
    <definedName name="jjjj_1_1" hidden="1">{"'CptDifn'!$AA$32:$AG$32"}</definedName>
    <definedName name="jjjj_1_1_1" localSheetId="13" hidden="1">{"'CptDifn'!$AA$32:$AG$32"}</definedName>
    <definedName name="jjjj_1_1_1" hidden="1">{"'CptDifn'!$AA$32:$AG$32"}</definedName>
    <definedName name="jjjj_1_2" localSheetId="13" hidden="1">{"'CptDifn'!$AA$32:$AG$32"}</definedName>
    <definedName name="jjjj_1_2" hidden="1">{"'CptDifn'!$AA$32:$AG$32"}</definedName>
    <definedName name="jjjj_2" localSheetId="13" hidden="1">{"'CptDifn'!$AA$32:$AG$32"}</definedName>
    <definedName name="jjjj_2" hidden="1">{"'CptDifn'!$AA$32:$AG$32"}</definedName>
    <definedName name="jjjjj">'[39]Fresagem de Pista Ago-98'!#REF!</definedName>
    <definedName name="JKBGKIJNH" localSheetId="13" hidden="1">{"'gráf jan00'!$A$1:$AK$41"}</definedName>
    <definedName name="JKBGKIJNH" hidden="1">{"'gráf jan00'!$A$1:$AK$41"}</definedName>
    <definedName name="JKBGKIJNH_1" localSheetId="13" hidden="1">{"'gráf jan00'!$A$1:$AK$41"}</definedName>
    <definedName name="JKBGKIJNH_1" hidden="1">{"'gráf jan00'!$A$1:$AK$41"}</definedName>
    <definedName name="JKBGKIJNH_1_1" localSheetId="13" hidden="1">{"'gráf jan00'!$A$1:$AK$41"}</definedName>
    <definedName name="JKBGKIJNH_1_1" hidden="1">{"'gráf jan00'!$A$1:$AK$41"}</definedName>
    <definedName name="JKBGKIJNH_1_1_1" localSheetId="13" hidden="1">{"'gráf jan00'!$A$1:$AK$41"}</definedName>
    <definedName name="JKBGKIJNH_1_1_1" hidden="1">{"'gráf jan00'!$A$1:$AK$41"}</definedName>
    <definedName name="JKBGKIJNH_1_2" localSheetId="13" hidden="1">{"'gráf jan00'!$A$1:$AK$41"}</definedName>
    <definedName name="JKBGKIJNH_1_2" hidden="1">{"'gráf jan00'!$A$1:$AK$41"}</definedName>
    <definedName name="JKBGKIJNH_2" localSheetId="13" hidden="1">{"'gráf jan00'!$A$1:$AK$41"}</definedName>
    <definedName name="JKBGKIJNH_2" hidden="1">{"'gráf jan00'!$A$1:$AK$41"}</definedName>
    <definedName name="jkjkk" localSheetId="13" hidden="1">{"'CptDifn'!$AA$32:$AG$32"}</definedName>
    <definedName name="jkjkk" hidden="1">{"'CptDifn'!$AA$32:$AG$32"}</definedName>
    <definedName name="jkjkk_1" localSheetId="13" hidden="1">{"'CptDifn'!$AA$32:$AG$32"}</definedName>
    <definedName name="jkjkk_1" hidden="1">{"'CptDifn'!$AA$32:$AG$32"}</definedName>
    <definedName name="jkjkk_1_1" localSheetId="13" hidden="1">{"'CptDifn'!$AA$32:$AG$32"}</definedName>
    <definedName name="jkjkk_1_1" hidden="1">{"'CptDifn'!$AA$32:$AG$32"}</definedName>
    <definedName name="jkjkk_1_1_1" localSheetId="13" hidden="1">{"'CptDifn'!$AA$32:$AG$32"}</definedName>
    <definedName name="jkjkk_1_1_1" hidden="1">{"'CptDifn'!$AA$32:$AG$32"}</definedName>
    <definedName name="jkjkk_1_2" localSheetId="13" hidden="1">{"'CptDifn'!$AA$32:$AG$32"}</definedName>
    <definedName name="jkjkk_1_2" hidden="1">{"'CptDifn'!$AA$32:$AG$32"}</definedName>
    <definedName name="jkjkk_2" localSheetId="13" hidden="1">{"'CptDifn'!$AA$32:$AG$32"}</definedName>
    <definedName name="jkjkk_2" hidden="1">{"'CptDifn'!$AA$32:$AG$32"}</definedName>
    <definedName name="jljl" localSheetId="13" hidden="1">{"det (May)",#N/A,FALSE,"June";"sum (MAY YTD)",#N/A,FALSE,"June YTD"}</definedName>
    <definedName name="jljl" hidden="1">{"det (May)",#N/A,FALSE,"June";"sum (MAY YTD)",#N/A,FALSE,"June YTD"}</definedName>
    <definedName name="jljl_1" localSheetId="13" hidden="1">{"det (May)",#N/A,FALSE,"June";"sum (MAY YTD)",#N/A,FALSE,"June YTD"}</definedName>
    <definedName name="jljl_1" hidden="1">{"det (May)",#N/A,FALSE,"June";"sum (MAY YTD)",#N/A,FALSE,"June YTD"}</definedName>
    <definedName name="jljl_1_1" localSheetId="13" hidden="1">{"det (May)",#N/A,FALSE,"June";"sum (MAY YTD)",#N/A,FALSE,"June YTD"}</definedName>
    <definedName name="jljl_1_1" hidden="1">{"det (May)",#N/A,FALSE,"June";"sum (MAY YTD)",#N/A,FALSE,"June YTD"}</definedName>
    <definedName name="jljl_1_1_1" localSheetId="13" hidden="1">{"det (May)",#N/A,FALSE,"June";"sum (MAY YTD)",#N/A,FALSE,"June YTD"}</definedName>
    <definedName name="jljl_1_1_1" hidden="1">{"det (May)",#N/A,FALSE,"June";"sum (MAY YTD)",#N/A,FALSE,"June YTD"}</definedName>
    <definedName name="jljl_1_2" localSheetId="13" hidden="1">{"det (May)",#N/A,FALSE,"June";"sum (MAY YTD)",#N/A,FALSE,"June YTD"}</definedName>
    <definedName name="jljl_1_2" hidden="1">{"det (May)",#N/A,FALSE,"June";"sum (MAY YTD)",#N/A,FALSE,"June YTD"}</definedName>
    <definedName name="jljl_2" localSheetId="13" hidden="1">{"det (May)",#N/A,FALSE,"June";"sum (MAY YTD)",#N/A,FALSE,"June YTD"}</definedName>
    <definedName name="jljl_2" hidden="1">{"det (May)",#N/A,FALSE,"June";"sum (MAY YTD)",#N/A,FALSE,"June YTD"}</definedName>
    <definedName name="jljlx" localSheetId="13" hidden="1">{"det (May)",#N/A,FALSE,"June";"sum (MAY YTD)",#N/A,FALSE,"June YTD"}</definedName>
    <definedName name="jljlx" hidden="1">{"det (May)",#N/A,FALSE,"June";"sum (MAY YTD)",#N/A,FALSE,"June YTD"}</definedName>
    <definedName name="jljlx_1" localSheetId="13" hidden="1">{"det (May)",#N/A,FALSE,"June";"sum (MAY YTD)",#N/A,FALSE,"June YTD"}</definedName>
    <definedName name="jljlx_1" hidden="1">{"det (May)",#N/A,FALSE,"June";"sum (MAY YTD)",#N/A,FALSE,"June YTD"}</definedName>
    <definedName name="jljlx_1_1" localSheetId="13" hidden="1">{"det (May)",#N/A,FALSE,"June";"sum (MAY YTD)",#N/A,FALSE,"June YTD"}</definedName>
    <definedName name="jljlx_1_1" hidden="1">{"det (May)",#N/A,FALSE,"June";"sum (MAY YTD)",#N/A,FALSE,"June YTD"}</definedName>
    <definedName name="jljlx_1_1_1" localSheetId="13" hidden="1">{"det (May)",#N/A,FALSE,"June";"sum (MAY YTD)",#N/A,FALSE,"June YTD"}</definedName>
    <definedName name="jljlx_1_1_1" hidden="1">{"det (May)",#N/A,FALSE,"June";"sum (MAY YTD)",#N/A,FALSE,"June YTD"}</definedName>
    <definedName name="jljlx_1_2" localSheetId="13" hidden="1">{"det (May)",#N/A,FALSE,"June";"sum (MAY YTD)",#N/A,FALSE,"June YTD"}</definedName>
    <definedName name="jljlx_1_2" hidden="1">{"det (May)",#N/A,FALSE,"June";"sum (MAY YTD)",#N/A,FALSE,"June YTD"}</definedName>
    <definedName name="jljlx_2" localSheetId="13" hidden="1">{"det (May)",#N/A,FALSE,"June";"sum (MAY YTD)",#N/A,FALSE,"June YTD"}</definedName>
    <definedName name="jljlx_2" hidden="1">{"det (May)",#N/A,FALSE,"June";"sum (MAY YTD)",#N/A,FALSE,"June YTD"}</definedName>
    <definedName name="jN">[48]Plan1!#REF!</definedName>
    <definedName name="jo" localSheetId="13" hidden="1">{#N/A,#N/A,FALSE,"MO (2)"}</definedName>
    <definedName name="jo" hidden="1">{#N/A,#N/A,FALSE,"MO (2)"}</definedName>
    <definedName name="JOAO" localSheetId="13" hidden="1">{#N/A,#N/A,FALSE,"SS 1";#N/A,#N/A,FALSE,"SS 2";#N/A,#N/A,FALSE,"TER 1 (1)";#N/A,#N/A,FALSE,"TER 1 (2)";#N/A,#N/A,FALSE,"TER 2 ";#N/A,#N/A,FALSE,"TP  (1)";#N/A,#N/A,FALSE,"TP  (2)";#N/A,#N/A,FALSE,"CM BAR"}</definedName>
    <definedName name="JOAO" localSheetId="10">#REF!</definedName>
    <definedName name="JOAO" localSheetId="9">#REF!</definedName>
    <definedName name="JOAO" localSheetId="15">#REF!</definedName>
    <definedName name="JOAO" localSheetId="17">#REF!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3" hidden="1">{#N/A,#N/A,FALSE,"LEVFER V2 P";#N/A,#N/A,FALSE,"LEVFER V2 P10%"}</definedName>
    <definedName name="JOAO1" hidden="1">{#N/A,#N/A,FALSE,"LEVFER V2 P";#N/A,#N/A,FALSE,"LEVFER V2 P10%"}</definedName>
    <definedName name="JOÇÃO">#N/A</definedName>
    <definedName name="jonas01" localSheetId="9">[32]PROJETO!#REF!</definedName>
    <definedName name="jonas01">[32]PROJETO!#REF!</definedName>
    <definedName name="Jorge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r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rge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rge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rge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rge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rge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rge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rge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rge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rge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rge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SE" localSheetId="13" hidden="1">{#N/A,#N/A,FALSE,"LEVFER V2 P";#N/A,#N/A,FALSE,"LEVFER V2 P10%"}</definedName>
    <definedName name="jose" localSheetId="9">#REF!</definedName>
    <definedName name="JOSE" hidden="1">{#N/A,#N/A,FALSE,"LEVFER V2 P";#N/A,#N/A,FALSE,"LEVFER V2 P10%"}</definedName>
    <definedName name="JOVUEUIZPJ" hidden="1">#REF!</definedName>
    <definedName name="JR_PAGE_ANCHOR_0_10">#REF!</definedName>
    <definedName name="JR_PAGE_ANCHOR_0_100">#REF!</definedName>
    <definedName name="JR_PAGE_ANCHOR_0_101">#REF!</definedName>
    <definedName name="JR_PAGE_ANCHOR_0_102">#REF!</definedName>
    <definedName name="JR_PAGE_ANCHOR_0_103">#REF!</definedName>
    <definedName name="JR_PAGE_ANCHOR_0_104">#REF!</definedName>
    <definedName name="JR_PAGE_ANCHOR_0_105">#REF!</definedName>
    <definedName name="JR_PAGE_ANCHOR_0_106">#REF!</definedName>
    <definedName name="JR_PAGE_ANCHOR_0_107">#REF!</definedName>
    <definedName name="JR_PAGE_ANCHOR_0_108">#REF!</definedName>
    <definedName name="JR_PAGE_ANCHOR_0_109">#REF!</definedName>
    <definedName name="JR_PAGE_ANCHOR_0_11">#REF!</definedName>
    <definedName name="JR_PAGE_ANCHOR_0_110">#REF!</definedName>
    <definedName name="JR_PAGE_ANCHOR_0_111">#REF!</definedName>
    <definedName name="JR_PAGE_ANCHOR_0_112">#REF!</definedName>
    <definedName name="JR_PAGE_ANCHOR_0_113">#REF!</definedName>
    <definedName name="JR_PAGE_ANCHOR_0_114">#REF!</definedName>
    <definedName name="JR_PAGE_ANCHOR_0_115">#REF!</definedName>
    <definedName name="JR_PAGE_ANCHOR_0_116">#REF!</definedName>
    <definedName name="JR_PAGE_ANCHOR_0_117">#REF!</definedName>
    <definedName name="JR_PAGE_ANCHOR_0_118">#REF!</definedName>
    <definedName name="JR_PAGE_ANCHOR_0_119">#REF!</definedName>
    <definedName name="JR_PAGE_ANCHOR_0_12">#REF!</definedName>
    <definedName name="JR_PAGE_ANCHOR_0_120">#REF!</definedName>
    <definedName name="JR_PAGE_ANCHOR_0_121">#REF!</definedName>
    <definedName name="JR_PAGE_ANCHOR_0_122">#REF!</definedName>
    <definedName name="JR_PAGE_ANCHOR_0_123">#REF!</definedName>
    <definedName name="JR_PAGE_ANCHOR_0_124">#REF!</definedName>
    <definedName name="JR_PAGE_ANCHOR_0_125">#REF!</definedName>
    <definedName name="JR_PAGE_ANCHOR_0_126">#REF!</definedName>
    <definedName name="JR_PAGE_ANCHOR_0_127">#REF!</definedName>
    <definedName name="JR_PAGE_ANCHOR_0_128">#REF!</definedName>
    <definedName name="JR_PAGE_ANCHOR_0_129">#REF!</definedName>
    <definedName name="JR_PAGE_ANCHOR_0_13">#REF!</definedName>
    <definedName name="JR_PAGE_ANCHOR_0_130">#REF!</definedName>
    <definedName name="JR_PAGE_ANCHOR_0_14">#REF!</definedName>
    <definedName name="JR_PAGE_ANCHOR_0_15">#REF!</definedName>
    <definedName name="JR_PAGE_ANCHOR_0_16">#REF!</definedName>
    <definedName name="JR_PAGE_ANCHOR_0_17">#REF!</definedName>
    <definedName name="JR_PAGE_ANCHOR_0_18">#REF!</definedName>
    <definedName name="JR_PAGE_ANCHOR_0_19">#REF!</definedName>
    <definedName name="JR_PAGE_ANCHOR_0_2">#REF!</definedName>
    <definedName name="JR_PAGE_ANCHOR_0_20">#REF!</definedName>
    <definedName name="JR_PAGE_ANCHOR_0_21">#REF!</definedName>
    <definedName name="JR_PAGE_ANCHOR_0_22">#REF!</definedName>
    <definedName name="JR_PAGE_ANCHOR_0_23">#REF!</definedName>
    <definedName name="JR_PAGE_ANCHOR_0_24">#REF!</definedName>
    <definedName name="JR_PAGE_ANCHOR_0_25">#REF!</definedName>
    <definedName name="JR_PAGE_ANCHOR_0_26">#REF!</definedName>
    <definedName name="JR_PAGE_ANCHOR_0_27">#REF!</definedName>
    <definedName name="JR_PAGE_ANCHOR_0_28">#REF!</definedName>
    <definedName name="JR_PAGE_ANCHOR_0_29">#REF!</definedName>
    <definedName name="JR_PAGE_ANCHOR_0_3">#REF!</definedName>
    <definedName name="JR_PAGE_ANCHOR_0_30">#REF!</definedName>
    <definedName name="JR_PAGE_ANCHOR_0_31">#REF!</definedName>
    <definedName name="JR_PAGE_ANCHOR_0_32">#REF!</definedName>
    <definedName name="JR_PAGE_ANCHOR_0_33">#REF!</definedName>
    <definedName name="JR_PAGE_ANCHOR_0_34">#REF!</definedName>
    <definedName name="JR_PAGE_ANCHOR_0_35">#REF!</definedName>
    <definedName name="JR_PAGE_ANCHOR_0_36">#REF!</definedName>
    <definedName name="JR_PAGE_ANCHOR_0_37">#REF!</definedName>
    <definedName name="JR_PAGE_ANCHOR_0_38">#REF!</definedName>
    <definedName name="JR_PAGE_ANCHOR_0_39">#REF!</definedName>
    <definedName name="JR_PAGE_ANCHOR_0_4">#REF!</definedName>
    <definedName name="JR_PAGE_ANCHOR_0_40">#REF!</definedName>
    <definedName name="JR_PAGE_ANCHOR_0_41">#REF!</definedName>
    <definedName name="JR_PAGE_ANCHOR_0_42">#REF!</definedName>
    <definedName name="JR_PAGE_ANCHOR_0_43">#REF!</definedName>
    <definedName name="JR_PAGE_ANCHOR_0_44">#REF!</definedName>
    <definedName name="JR_PAGE_ANCHOR_0_45">#REF!</definedName>
    <definedName name="JR_PAGE_ANCHOR_0_46">#REF!</definedName>
    <definedName name="JR_PAGE_ANCHOR_0_47">#REF!</definedName>
    <definedName name="JR_PAGE_ANCHOR_0_48">#REF!</definedName>
    <definedName name="JR_PAGE_ANCHOR_0_49">#REF!</definedName>
    <definedName name="JR_PAGE_ANCHOR_0_5">#REF!</definedName>
    <definedName name="JR_PAGE_ANCHOR_0_50">#REF!</definedName>
    <definedName name="JR_PAGE_ANCHOR_0_51">#REF!</definedName>
    <definedName name="JR_PAGE_ANCHOR_0_52">#REF!</definedName>
    <definedName name="JR_PAGE_ANCHOR_0_53">#REF!</definedName>
    <definedName name="JR_PAGE_ANCHOR_0_54">#REF!</definedName>
    <definedName name="JR_PAGE_ANCHOR_0_55">#REF!</definedName>
    <definedName name="JR_PAGE_ANCHOR_0_56">#REF!</definedName>
    <definedName name="JR_PAGE_ANCHOR_0_57">#REF!</definedName>
    <definedName name="JR_PAGE_ANCHOR_0_58">#REF!</definedName>
    <definedName name="JR_PAGE_ANCHOR_0_59">#REF!</definedName>
    <definedName name="JR_PAGE_ANCHOR_0_6">#REF!</definedName>
    <definedName name="JR_PAGE_ANCHOR_0_60">#REF!</definedName>
    <definedName name="JR_PAGE_ANCHOR_0_61">#REF!</definedName>
    <definedName name="JR_PAGE_ANCHOR_0_62">#REF!</definedName>
    <definedName name="JR_PAGE_ANCHOR_0_63">#REF!</definedName>
    <definedName name="JR_PAGE_ANCHOR_0_64">#REF!</definedName>
    <definedName name="JR_PAGE_ANCHOR_0_65">#REF!</definedName>
    <definedName name="JR_PAGE_ANCHOR_0_66">#REF!</definedName>
    <definedName name="JR_PAGE_ANCHOR_0_67">#REF!</definedName>
    <definedName name="JR_PAGE_ANCHOR_0_68">#REF!</definedName>
    <definedName name="JR_PAGE_ANCHOR_0_69">#REF!</definedName>
    <definedName name="JR_PAGE_ANCHOR_0_7">#REF!</definedName>
    <definedName name="JR_PAGE_ANCHOR_0_70">#REF!</definedName>
    <definedName name="JR_PAGE_ANCHOR_0_71">#REF!</definedName>
    <definedName name="JR_PAGE_ANCHOR_0_72">#REF!</definedName>
    <definedName name="JR_PAGE_ANCHOR_0_73">#REF!</definedName>
    <definedName name="JR_PAGE_ANCHOR_0_74">#REF!</definedName>
    <definedName name="JR_PAGE_ANCHOR_0_75">#REF!</definedName>
    <definedName name="JR_PAGE_ANCHOR_0_76">#REF!</definedName>
    <definedName name="JR_PAGE_ANCHOR_0_77">#REF!</definedName>
    <definedName name="JR_PAGE_ANCHOR_0_78">#REF!</definedName>
    <definedName name="JR_PAGE_ANCHOR_0_79">#REF!</definedName>
    <definedName name="JR_PAGE_ANCHOR_0_8">#REF!</definedName>
    <definedName name="JR_PAGE_ANCHOR_0_80">#REF!</definedName>
    <definedName name="JR_PAGE_ANCHOR_0_81">#REF!</definedName>
    <definedName name="JR_PAGE_ANCHOR_0_82">#REF!</definedName>
    <definedName name="JR_PAGE_ANCHOR_0_83">#REF!</definedName>
    <definedName name="JR_PAGE_ANCHOR_0_84">#REF!</definedName>
    <definedName name="JR_PAGE_ANCHOR_0_85">#REF!</definedName>
    <definedName name="JR_PAGE_ANCHOR_0_86">#REF!</definedName>
    <definedName name="JR_PAGE_ANCHOR_0_87">#REF!</definedName>
    <definedName name="JR_PAGE_ANCHOR_0_88">#REF!</definedName>
    <definedName name="JR_PAGE_ANCHOR_0_89">#REF!</definedName>
    <definedName name="JR_PAGE_ANCHOR_0_9">#REF!</definedName>
    <definedName name="JR_PAGE_ANCHOR_0_90">#REF!</definedName>
    <definedName name="JR_PAGE_ANCHOR_0_91">#REF!</definedName>
    <definedName name="JR_PAGE_ANCHOR_0_92">#REF!</definedName>
    <definedName name="JR_PAGE_ANCHOR_0_93">#REF!</definedName>
    <definedName name="JR_PAGE_ANCHOR_0_94">#REF!</definedName>
    <definedName name="JR_PAGE_ANCHOR_0_95">#REF!</definedName>
    <definedName name="JR_PAGE_ANCHOR_0_96">#REF!</definedName>
    <definedName name="JR_PAGE_ANCHOR_0_97">#REF!</definedName>
    <definedName name="JR_PAGE_ANCHOR_0_98">#REF!</definedName>
    <definedName name="JR_PAGE_ANCHOR_0_99">#REF!</definedName>
    <definedName name="jryhjtry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u" localSheetId="13" hidden="1">{"'gráf jan00'!$A$1:$AK$41"}</definedName>
    <definedName name="jryu" hidden="1">{"'gráf jan00'!$A$1:$AK$41"}</definedName>
    <definedName name="jryu_1" localSheetId="13" hidden="1">{"'gráf jan00'!$A$1:$AK$41"}</definedName>
    <definedName name="jryu_1" hidden="1">{"'gráf jan00'!$A$1:$AK$41"}</definedName>
    <definedName name="jryu_1_1" localSheetId="13" hidden="1">{"'gráf jan00'!$A$1:$AK$41"}</definedName>
    <definedName name="jryu_1_1" hidden="1">{"'gráf jan00'!$A$1:$AK$41"}</definedName>
    <definedName name="jryu_1_1_1" localSheetId="13" hidden="1">{"'gráf jan00'!$A$1:$AK$41"}</definedName>
    <definedName name="jryu_1_1_1" hidden="1">{"'gráf jan00'!$A$1:$AK$41"}</definedName>
    <definedName name="jryu_1_2" localSheetId="13" hidden="1">{"'gráf jan00'!$A$1:$AK$41"}</definedName>
    <definedName name="jryu_1_2" hidden="1">{"'gráf jan00'!$A$1:$AK$41"}</definedName>
    <definedName name="jryu_2" localSheetId="13" hidden="1">{"'gráf jan00'!$A$1:$AK$41"}</definedName>
    <definedName name="jryu_2" hidden="1">{"'gráf jan00'!$A$1:$AK$41"}</definedName>
    <definedName name="ju" localSheetId="13" hidden="1">{#N/A,#N/A,FALSE,"SITUAÇÃO DIÁRIA ";#N/A,#N/A,FALSE,"7 à 7"}</definedName>
    <definedName name="ju" hidden="1">{#N/A,#N/A,FALSE,"SITUAÇÃO DIÁRIA ";#N/A,#N/A,FALSE,"7 à 7"}</definedName>
    <definedName name="ju_1" localSheetId="13" hidden="1">{#N/A,#N/A,FALSE,"SITUAÇÃO DIÁRIA ";#N/A,#N/A,FALSE,"7 à 7"}</definedName>
    <definedName name="ju_1" hidden="1">{#N/A,#N/A,FALSE,"SITUAÇÃO DIÁRIA ";#N/A,#N/A,FALSE,"7 à 7"}</definedName>
    <definedName name="ju_1_1" localSheetId="13" hidden="1">{#N/A,#N/A,FALSE,"SITUAÇÃO DIÁRIA ";#N/A,#N/A,FALSE,"7 à 7"}</definedName>
    <definedName name="ju_1_1" hidden="1">{#N/A,#N/A,FALSE,"SITUAÇÃO DIÁRIA ";#N/A,#N/A,FALSE,"7 à 7"}</definedName>
    <definedName name="ju_1_1_1" localSheetId="13" hidden="1">{#N/A,#N/A,FALSE,"SITUAÇÃO DIÁRIA ";#N/A,#N/A,FALSE,"7 à 7"}</definedName>
    <definedName name="ju_1_1_1" hidden="1">{#N/A,#N/A,FALSE,"SITUAÇÃO DIÁRIA ";#N/A,#N/A,FALSE,"7 à 7"}</definedName>
    <definedName name="ju_1_2" localSheetId="13" hidden="1">{#N/A,#N/A,FALSE,"SITUAÇÃO DIÁRIA ";#N/A,#N/A,FALSE,"7 à 7"}</definedName>
    <definedName name="ju_1_2" hidden="1">{#N/A,#N/A,FALSE,"SITUAÇÃO DIÁRIA ";#N/A,#N/A,FALSE,"7 à 7"}</definedName>
    <definedName name="ju_2" localSheetId="13" hidden="1">{#N/A,#N/A,FALSE,"SITUAÇÃO DIÁRIA ";#N/A,#N/A,FALSE,"7 à 7"}</definedName>
    <definedName name="ju_2" hidden="1">{#N/A,#N/A,FALSE,"SITUAÇÃO DIÁRIA ";#N/A,#N/A,FALSE,"7 à 7"}</definedName>
    <definedName name="juca" localSheetId="1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0">#NAME?</definedName>
    <definedName name="juca" localSheetId="15">#NAME?</definedName>
    <definedName name="juca" localSheetId="17">#NAME?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hi" localSheetId="13" hidden="1">{#N/A,#N/A,FALSE,"PCOL"}</definedName>
    <definedName name="juhi" hidden="1">{#N/A,#N/A,FALSE,"PCOL"}</definedName>
    <definedName name="juhi_1" localSheetId="13" hidden="1">{#N/A,#N/A,FALSE,"PCOL"}</definedName>
    <definedName name="juhi_1" hidden="1">{#N/A,#N/A,FALSE,"PCOL"}</definedName>
    <definedName name="juhi_1_1" localSheetId="13" hidden="1">{#N/A,#N/A,FALSE,"PCOL"}</definedName>
    <definedName name="juhi_1_1" hidden="1">{#N/A,#N/A,FALSE,"PCOL"}</definedName>
    <definedName name="juhi_1_1_1" localSheetId="13" hidden="1">{#N/A,#N/A,FALSE,"PCOL"}</definedName>
    <definedName name="juhi_1_1_1" hidden="1">{#N/A,#N/A,FALSE,"PCOL"}</definedName>
    <definedName name="juhi_1_2" localSheetId="13" hidden="1">{#N/A,#N/A,FALSE,"PCOL"}</definedName>
    <definedName name="juhi_1_2" hidden="1">{#N/A,#N/A,FALSE,"PCOL"}</definedName>
    <definedName name="juhi_2" localSheetId="13" hidden="1">{#N/A,#N/A,FALSE,"PCOL"}</definedName>
    <definedName name="juhi_2" hidden="1">{#N/A,#N/A,FALSE,"PCOL"}</definedName>
    <definedName name="jujk" localSheetId="13" hidden="1">{#N/A,#N/A,FALSE,"PCOL"}</definedName>
    <definedName name="jujk" hidden="1">{#N/A,#N/A,FALSE,"PCOL"}</definedName>
    <definedName name="jujk_1" localSheetId="13" hidden="1">{#N/A,#N/A,FALSE,"PCOL"}</definedName>
    <definedName name="jujk_1" hidden="1">{#N/A,#N/A,FALSE,"PCOL"}</definedName>
    <definedName name="jujk_1_1" localSheetId="13" hidden="1">{#N/A,#N/A,FALSE,"PCOL"}</definedName>
    <definedName name="jujk_1_1" hidden="1">{#N/A,#N/A,FALSE,"PCOL"}</definedName>
    <definedName name="jujk_1_1_1" localSheetId="13" hidden="1">{#N/A,#N/A,FALSE,"PCOL"}</definedName>
    <definedName name="jujk_1_1_1" hidden="1">{#N/A,#N/A,FALSE,"PCOL"}</definedName>
    <definedName name="jujk_1_2" localSheetId="13" hidden="1">{#N/A,#N/A,FALSE,"PCOL"}</definedName>
    <definedName name="jujk_1_2" hidden="1">{#N/A,#N/A,FALSE,"PCOL"}</definedName>
    <definedName name="jujk_2" localSheetId="13" hidden="1">{#N/A,#N/A,FALSE,"PCOL"}</definedName>
    <definedName name="jujk_2" hidden="1">{#N/A,#N/A,FALSE,"PCOL"}</definedName>
    <definedName name="JUJU" localSheetId="1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A">#REF!</definedName>
    <definedName name="Julio" localSheetId="13" hidden="1">{"'CptDifn'!$AA$32:$AG$32"}</definedName>
    <definedName name="Julio" hidden="1">{"'CptDifn'!$AA$32:$AG$32"}</definedName>
    <definedName name="Julio_1" localSheetId="13" hidden="1">{"'CptDifn'!$AA$32:$AG$32"}</definedName>
    <definedName name="Julio_1" hidden="1">{"'CptDifn'!$AA$32:$AG$32"}</definedName>
    <definedName name="Julio_1_1" localSheetId="13" hidden="1">{"'CptDifn'!$AA$32:$AG$32"}</definedName>
    <definedName name="Julio_1_1" hidden="1">{"'CptDifn'!$AA$32:$AG$32"}</definedName>
    <definedName name="Julio_1_1_1" localSheetId="13" hidden="1">{"'CptDifn'!$AA$32:$AG$32"}</definedName>
    <definedName name="Julio_1_1_1" hidden="1">{"'CptDifn'!$AA$32:$AG$32"}</definedName>
    <definedName name="Julio_1_2" localSheetId="13" hidden="1">{"'CptDifn'!$AA$32:$AG$32"}</definedName>
    <definedName name="Julio_1_2" hidden="1">{"'CptDifn'!$AA$32:$AG$32"}</definedName>
    <definedName name="Julio_2" localSheetId="13" hidden="1">{"'CptDifn'!$AA$32:$AG$32"}</definedName>
    <definedName name="Julio_2" hidden="1">{"'CptDifn'!$AA$32:$AG$32"}</definedName>
    <definedName name="JUNA">#REF!</definedName>
    <definedName name="junho" localSheetId="13" hidden="1">{"'gráf jan00'!$A$1:$AK$41"}</definedName>
    <definedName name="junho" hidden="1">{"'gráf jan00'!$A$1:$AK$41"}</definedName>
    <definedName name="junho_1" localSheetId="13" hidden="1">{"'gráf jan00'!$A$1:$AK$41"}</definedName>
    <definedName name="junho_1" hidden="1">{"'gráf jan00'!$A$1:$AK$41"}</definedName>
    <definedName name="junho_1_1" localSheetId="13" hidden="1">{"'gráf jan00'!$A$1:$AK$41"}</definedName>
    <definedName name="junho_1_1" hidden="1">{"'gráf jan00'!$A$1:$AK$41"}</definedName>
    <definedName name="junho_1_1_1" localSheetId="13" hidden="1">{"'gráf jan00'!$A$1:$AK$41"}</definedName>
    <definedName name="junho_1_1_1" hidden="1">{"'gráf jan00'!$A$1:$AK$41"}</definedName>
    <definedName name="junho_1_2" localSheetId="13" hidden="1">{"'gráf jan00'!$A$1:$AK$41"}</definedName>
    <definedName name="junho_1_2" hidden="1">{"'gráf jan00'!$A$1:$AK$41"}</definedName>
    <definedName name="junho_2" localSheetId="13" hidden="1">{"'gráf jan00'!$A$1:$AK$41"}</definedName>
    <definedName name="junho_2" hidden="1">{"'gráf jan00'!$A$1:$AK$41"}</definedName>
    <definedName name="jythjty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" localSheetId="9">#REF!</definedName>
    <definedName name="k">#REF!</definedName>
    <definedName name="k_1" localSheetId="9">#REF!</definedName>
    <definedName name="k_1">#REF!</definedName>
    <definedName name="K_Dupla" localSheetId="13">#N/A</definedName>
    <definedName name="K_Dupla" localSheetId="10">NA()</definedName>
    <definedName name="K_Dupla" localSheetId="7">#N/A</definedName>
    <definedName name="K_Dupla" localSheetId="6">#N/A</definedName>
    <definedName name="K_Dupla" localSheetId="15">NA()</definedName>
    <definedName name="K_Dupla" localSheetId="17">NA()</definedName>
    <definedName name="K_Dupla">#N/A</definedName>
    <definedName name="K_PR">#REF!</definedName>
    <definedName name="K_Simples" localSheetId="13">#N/A</definedName>
    <definedName name="K_Simples" localSheetId="10">NA()</definedName>
    <definedName name="K_Simples" localSheetId="7">#N/A</definedName>
    <definedName name="K_Simples" localSheetId="6">#N/A</definedName>
    <definedName name="K_Simples" localSheetId="15">NA()</definedName>
    <definedName name="K_Simples" localSheetId="17">NA()</definedName>
    <definedName name="K_Simples">#N/A</definedName>
    <definedName name="k0">'[40]Convert Lat, Long to UTM'!$C$9</definedName>
    <definedName name="kç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kç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kç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kç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kç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kç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kç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kç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kç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kç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kç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kç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KDFJA" localSheetId="1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jfkdi" localSheetId="13" hidden="1">{"'gráf jan00'!$A$1:$AK$41"}</definedName>
    <definedName name="kdjfkdi" hidden="1">{"'gráf jan00'!$A$1:$AK$41"}</definedName>
    <definedName name="kdjfkdi_1" localSheetId="13" hidden="1">{"'gráf jan00'!$A$1:$AK$41"}</definedName>
    <definedName name="kdjfkdi_1" hidden="1">{"'gráf jan00'!$A$1:$AK$41"}</definedName>
    <definedName name="kdjfkdi_1_1" localSheetId="13" hidden="1">{"'gráf jan00'!$A$1:$AK$41"}</definedName>
    <definedName name="kdjfkdi_1_1" hidden="1">{"'gráf jan00'!$A$1:$AK$41"}</definedName>
    <definedName name="kdjfkdi_1_1_1" localSheetId="13" hidden="1">{"'gráf jan00'!$A$1:$AK$41"}</definedName>
    <definedName name="kdjfkdi_1_1_1" hidden="1">{"'gráf jan00'!$A$1:$AK$41"}</definedName>
    <definedName name="kdjfkdi_1_2" localSheetId="13" hidden="1">{"'gráf jan00'!$A$1:$AK$41"}</definedName>
    <definedName name="kdjfkdi_1_2" hidden="1">{"'gráf jan00'!$A$1:$AK$41"}</definedName>
    <definedName name="kdjfkdi_2" localSheetId="13" hidden="1">{"'gráf jan00'!$A$1:$AK$41"}</definedName>
    <definedName name="kdjfkdi_2" hidden="1">{"'gráf jan00'!$A$1:$AK$41"}</definedName>
    <definedName name="kegs" localSheetId="13" hidden="1">{"det (May)",#N/A,FALSE,"June";"sum (MAY YTD)",#N/A,FALSE,"June YTD"}</definedName>
    <definedName name="kegs" hidden="1">{"det (May)",#N/A,FALSE,"June";"sum (MAY YTD)",#N/A,FALSE,"June YTD"}</definedName>
    <definedName name="kegs_1" localSheetId="13" hidden="1">{"det (May)",#N/A,FALSE,"June";"sum (MAY YTD)",#N/A,FALSE,"June YTD"}</definedName>
    <definedName name="kegs_1" hidden="1">{"det (May)",#N/A,FALSE,"June";"sum (MAY YTD)",#N/A,FALSE,"June YTD"}</definedName>
    <definedName name="kegs_1_1" localSheetId="13" hidden="1">{"det (May)",#N/A,FALSE,"June";"sum (MAY YTD)",#N/A,FALSE,"June YTD"}</definedName>
    <definedName name="kegs_1_1" hidden="1">{"det (May)",#N/A,FALSE,"June";"sum (MAY YTD)",#N/A,FALSE,"June YTD"}</definedName>
    <definedName name="kegs_1_1_1" localSheetId="13" hidden="1">{"det (May)",#N/A,FALSE,"June";"sum (MAY YTD)",#N/A,FALSE,"June YTD"}</definedName>
    <definedName name="kegs_1_1_1" hidden="1">{"det (May)",#N/A,FALSE,"June";"sum (MAY YTD)",#N/A,FALSE,"June YTD"}</definedName>
    <definedName name="kegs_1_2" localSheetId="13" hidden="1">{"det (May)",#N/A,FALSE,"June";"sum (MAY YTD)",#N/A,FALSE,"June YTD"}</definedName>
    <definedName name="kegs_1_2" hidden="1">{"det (May)",#N/A,FALSE,"June";"sum (MAY YTD)",#N/A,FALSE,"June YTD"}</definedName>
    <definedName name="kegs_2" localSheetId="13" hidden="1">{"det (May)",#N/A,FALSE,"June";"sum (MAY YTD)",#N/A,FALSE,"June YTD"}</definedName>
    <definedName name="kegs_2" hidden="1">{"det (May)",#N/A,FALSE,"June";"sum (MAY YTD)",#N/A,FALSE,"June YTD"}</definedName>
    <definedName name="kegsx" localSheetId="13" hidden="1">{"det (May)",#N/A,FALSE,"June";"sum (MAY YTD)",#N/A,FALSE,"June YTD"}</definedName>
    <definedName name="kegsx" hidden="1">{"det (May)",#N/A,FALSE,"June";"sum (MAY YTD)",#N/A,FALSE,"June YTD"}</definedName>
    <definedName name="kegsx_1" localSheetId="13" hidden="1">{"det (May)",#N/A,FALSE,"June";"sum (MAY YTD)",#N/A,FALSE,"June YTD"}</definedName>
    <definedName name="kegsx_1" hidden="1">{"det (May)",#N/A,FALSE,"June";"sum (MAY YTD)",#N/A,FALSE,"June YTD"}</definedName>
    <definedName name="kegsx_1_1" localSheetId="13" hidden="1">{"det (May)",#N/A,FALSE,"June";"sum (MAY YTD)",#N/A,FALSE,"June YTD"}</definedName>
    <definedName name="kegsx_1_1" hidden="1">{"det (May)",#N/A,FALSE,"June";"sum (MAY YTD)",#N/A,FALSE,"June YTD"}</definedName>
    <definedName name="kegsx_1_1_1" localSheetId="13" hidden="1">{"det (May)",#N/A,FALSE,"June";"sum (MAY YTD)",#N/A,FALSE,"June YTD"}</definedName>
    <definedName name="kegsx_1_1_1" hidden="1">{"det (May)",#N/A,FALSE,"June";"sum (MAY YTD)",#N/A,FALSE,"June YTD"}</definedName>
    <definedName name="kegsx_1_2" localSheetId="13" hidden="1">{"det (May)",#N/A,FALSE,"June";"sum (MAY YTD)",#N/A,FALSE,"June YTD"}</definedName>
    <definedName name="kegsx_1_2" hidden="1">{"det (May)",#N/A,FALSE,"June";"sum (MAY YTD)",#N/A,FALSE,"June YTD"}</definedName>
    <definedName name="kegsx_2" localSheetId="13" hidden="1">{"det (May)",#N/A,FALSE,"June";"sum (MAY YTD)",#N/A,FALSE,"June YTD"}</definedName>
    <definedName name="kegsx_2" hidden="1">{"det (May)",#N/A,FALSE,"June";"sum (MAY YTD)",#N/A,FALSE,"June YTD"}</definedName>
    <definedName name="kf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lwdf" localSheetId="13" hidden="1">{"Hourly cost",#N/A,FALSE,"Hours_cost";"Equipment_utilization",#N/A,FALSE,"Hours_cost"}</definedName>
    <definedName name="kflwdf" hidden="1">{"Hourly cost",#N/A,FALSE,"Hours_cost";"Equipment_utilization",#N/A,FALSE,"Hours_cost"}</definedName>
    <definedName name="KG">#REF!</definedName>
    <definedName name="khtykfh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ugf" localSheetId="13" hidden="1">{"'CptDifn'!$AA$32:$AG$32"}</definedName>
    <definedName name="khugf" hidden="1">{"'CptDifn'!$AA$32:$AG$32"}</definedName>
    <definedName name="khugf_1" localSheetId="13" hidden="1">{"'CptDifn'!$AA$32:$AG$32"}</definedName>
    <definedName name="khugf_1" hidden="1">{"'CptDifn'!$AA$32:$AG$32"}</definedName>
    <definedName name="khugf_1_1" localSheetId="13" hidden="1">{"'CptDifn'!$AA$32:$AG$32"}</definedName>
    <definedName name="khugf_1_1" hidden="1">{"'CptDifn'!$AA$32:$AG$32"}</definedName>
    <definedName name="khugf_1_1_1" localSheetId="13" hidden="1">{"'CptDifn'!$AA$32:$AG$32"}</definedName>
    <definedName name="khugf_1_1_1" hidden="1">{"'CptDifn'!$AA$32:$AG$32"}</definedName>
    <definedName name="khugf_1_2" localSheetId="13" hidden="1">{"'CptDifn'!$AA$32:$AG$32"}</definedName>
    <definedName name="khugf_1_2" hidden="1">{"'CptDifn'!$AA$32:$AG$32"}</definedName>
    <definedName name="khugf_2" localSheetId="13" hidden="1">{"'CptDifn'!$AA$32:$AG$32"}</definedName>
    <definedName name="khugf_2" hidden="1">{"'CptDifn'!$AA$32:$AG$32"}</definedName>
    <definedName name="ki" hidden="1">#REF!</definedName>
    <definedName name="kiuy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" localSheetId="13" hidden="1">{#N/A,#N/A,FALSE,"지침";#N/A,#N/A,FALSE,"환경분석";#N/A,#N/A,FALSE,"Sheet16"}</definedName>
    <definedName name="KJ" hidden="1">{#N/A,#N/A,FALSE,"지침";#N/A,#N/A,FALSE,"환경분석";#N/A,#N/A,FALSE,"Sheet16"}</definedName>
    <definedName name="KJ_1" localSheetId="13" hidden="1">{#N/A,#N/A,FALSE,"지침";#N/A,#N/A,FALSE,"환경분석";#N/A,#N/A,FALSE,"Sheet16"}</definedName>
    <definedName name="KJ_1" hidden="1">{#N/A,#N/A,FALSE,"지침";#N/A,#N/A,FALSE,"환경분석";#N/A,#N/A,FALSE,"Sheet16"}</definedName>
    <definedName name="KJ_1_1" localSheetId="13" hidden="1">{#N/A,#N/A,FALSE,"지침";#N/A,#N/A,FALSE,"환경분석";#N/A,#N/A,FALSE,"Sheet16"}</definedName>
    <definedName name="KJ_1_1" hidden="1">{#N/A,#N/A,FALSE,"지침";#N/A,#N/A,FALSE,"환경분석";#N/A,#N/A,FALSE,"Sheet16"}</definedName>
    <definedName name="KJ_1_1_1" localSheetId="13" hidden="1">{#N/A,#N/A,FALSE,"지침";#N/A,#N/A,FALSE,"환경분석";#N/A,#N/A,FALSE,"Sheet16"}</definedName>
    <definedName name="KJ_1_1_1" hidden="1">{#N/A,#N/A,FALSE,"지침";#N/A,#N/A,FALSE,"환경분석";#N/A,#N/A,FALSE,"Sheet16"}</definedName>
    <definedName name="KJ_1_2" localSheetId="13" hidden="1">{#N/A,#N/A,FALSE,"지침";#N/A,#N/A,FALSE,"환경분석";#N/A,#N/A,FALSE,"Sheet16"}</definedName>
    <definedName name="KJ_1_2" hidden="1">{#N/A,#N/A,FALSE,"지침";#N/A,#N/A,FALSE,"환경분석";#N/A,#N/A,FALSE,"Sheet16"}</definedName>
    <definedName name="KJ_2" localSheetId="13" hidden="1">{#N/A,#N/A,FALSE,"지침";#N/A,#N/A,FALSE,"환경분석";#N/A,#N/A,FALSE,"Sheet16"}</definedName>
    <definedName name="KJ_2" hidden="1">{#N/A,#N/A,FALSE,"지침";#N/A,#N/A,FALSE,"환경분석";#N/A,#N/A,FALSE,"Sheet16"}</definedName>
    <definedName name="kjhbghf" localSheetId="13" hidden="1">{"'CptDifn'!$AA$32:$AG$32"}</definedName>
    <definedName name="kjhbghf" hidden="1">{"'CptDifn'!$AA$32:$AG$32"}</definedName>
    <definedName name="kjhbghf_1" localSheetId="13" hidden="1">{"'CptDifn'!$AA$32:$AG$32"}</definedName>
    <definedName name="kjhbghf_1" hidden="1">{"'CptDifn'!$AA$32:$AG$32"}</definedName>
    <definedName name="kjhbghf_1_1" localSheetId="13" hidden="1">{"'CptDifn'!$AA$32:$AG$32"}</definedName>
    <definedName name="kjhbghf_1_1" hidden="1">{"'CptDifn'!$AA$32:$AG$32"}</definedName>
    <definedName name="kjhbghf_1_1_1" localSheetId="13" hidden="1">{"'CptDifn'!$AA$32:$AG$32"}</definedName>
    <definedName name="kjhbghf_1_1_1" hidden="1">{"'CptDifn'!$AA$32:$AG$32"}</definedName>
    <definedName name="kjhbghf_1_2" localSheetId="13" hidden="1">{"'CptDifn'!$AA$32:$AG$32"}</definedName>
    <definedName name="kjhbghf_1_2" hidden="1">{"'CptDifn'!$AA$32:$AG$32"}</definedName>
    <definedName name="kjhbghf_2" localSheetId="13" hidden="1">{"'CptDifn'!$AA$32:$AG$32"}</definedName>
    <definedName name="kjhbghf_2" hidden="1">{"'CptDifn'!$AA$32:$AG$32"}</definedName>
    <definedName name="kjhgjk" localSheetId="13" hidden="1">{"'gráf jan00'!$A$1:$AK$41"}</definedName>
    <definedName name="kjhgjk" hidden="1">{"'gráf jan00'!$A$1:$AK$41"}</definedName>
    <definedName name="kjhgjk_1" localSheetId="13" hidden="1">{"'gráf jan00'!$A$1:$AK$41"}</definedName>
    <definedName name="kjhgjk_1" hidden="1">{"'gráf jan00'!$A$1:$AK$41"}</definedName>
    <definedName name="kjhgjk_1_1" localSheetId="13" hidden="1">{"'gráf jan00'!$A$1:$AK$41"}</definedName>
    <definedName name="kjhgjk_1_1" hidden="1">{"'gráf jan00'!$A$1:$AK$41"}</definedName>
    <definedName name="kjhgjk_1_1_1" localSheetId="13" hidden="1">{"'gráf jan00'!$A$1:$AK$41"}</definedName>
    <definedName name="kjhgjk_1_1_1" hidden="1">{"'gráf jan00'!$A$1:$AK$41"}</definedName>
    <definedName name="kjhgjk_1_2" localSheetId="13" hidden="1">{"'gráf jan00'!$A$1:$AK$41"}</definedName>
    <definedName name="kjhgjk_1_2" hidden="1">{"'gráf jan00'!$A$1:$AK$41"}</definedName>
    <definedName name="kjhgjk_2" localSheetId="13" hidden="1">{"'gráf jan00'!$A$1:$AK$41"}</definedName>
    <definedName name="kjhgjk_2" hidden="1">{"'gráf jan00'!$A$1:$AK$41"}</definedName>
    <definedName name="kjhlkjgljhg" hidden="1">#REF!</definedName>
    <definedName name="kjkhjkh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lkgj" localSheetId="13" hidden="1">{"'CptDifn'!$AA$32:$AG$32"}</definedName>
    <definedName name="kjlkgj" hidden="1">{"'CptDifn'!$AA$32:$AG$32"}</definedName>
    <definedName name="kjlkgj_1" localSheetId="13" hidden="1">{"'CptDifn'!$AA$32:$AG$32"}</definedName>
    <definedName name="kjlkgj_1" hidden="1">{"'CptDifn'!$AA$32:$AG$32"}</definedName>
    <definedName name="kjlkgj_1_1" localSheetId="13" hidden="1">{"'CptDifn'!$AA$32:$AG$32"}</definedName>
    <definedName name="kjlkgj_1_1" hidden="1">{"'CptDifn'!$AA$32:$AG$32"}</definedName>
    <definedName name="kjlkgj_1_1_1" localSheetId="13" hidden="1">{"'CptDifn'!$AA$32:$AG$32"}</definedName>
    <definedName name="kjlkgj_1_1_1" hidden="1">{"'CptDifn'!$AA$32:$AG$32"}</definedName>
    <definedName name="kjlkgj_1_2" localSheetId="13" hidden="1">{"'CptDifn'!$AA$32:$AG$32"}</definedName>
    <definedName name="kjlkgj_1_2" hidden="1">{"'CptDifn'!$AA$32:$AG$32"}</definedName>
    <definedName name="kjlkgj_2" localSheetId="13" hidden="1">{"'CptDifn'!$AA$32:$AG$32"}</definedName>
    <definedName name="kjlkgj_2" hidden="1">{"'CptDifn'!$AA$32:$AG$32"}</definedName>
    <definedName name="kk">NA()</definedName>
    <definedName name="kk_1" localSheetId="13" hidden="1">{"'CptDifn'!$AA$32:$AG$32"}</definedName>
    <definedName name="kk_1" hidden="1">{"'CptDifn'!$AA$32:$AG$32"}</definedName>
    <definedName name="kk_1_1" localSheetId="13" hidden="1">{"'CptDifn'!$AA$32:$AG$32"}</definedName>
    <definedName name="kk_1_1" hidden="1">{"'CptDifn'!$AA$32:$AG$32"}</definedName>
    <definedName name="kk_1_1_1" localSheetId="13" hidden="1">{"'CptDifn'!$AA$32:$AG$32"}</definedName>
    <definedName name="kk_1_1_1" hidden="1">{"'CptDifn'!$AA$32:$AG$32"}</definedName>
    <definedName name="kk_1_2" localSheetId="13" hidden="1">{"'CptDifn'!$AA$32:$AG$32"}</definedName>
    <definedName name="kk_1_2" hidden="1">{"'CptDifn'!$AA$32:$AG$32"}</definedName>
    <definedName name="kk_2" localSheetId="13" hidden="1">{"'CptDifn'!$AA$32:$AG$32"}</definedName>
    <definedName name="kk_2" hidden="1">{"'CptDifn'!$AA$32:$AG$32"}</definedName>
    <definedName name="kkk" localSheetId="10">NA()</definedName>
    <definedName name="kkk" localSheetId="9">[25]RESUMO_AUT1!#REF!</definedName>
    <definedName name="kkk" localSheetId="15">NA()</definedName>
    <definedName name="kkk" localSheetId="17">NA()</definedName>
    <definedName name="kkk">[25]RESUMO_AUT1!#REF!</definedName>
    <definedName name="kkkk" localSheetId="13" hidden="1">{#N/A,#N/A,FALSE,"PCOL"}</definedName>
    <definedName name="kkkk" hidden="1">{#N/A,#N/A,FALSE,"PCOL"}</definedName>
    <definedName name="kkkk_1" localSheetId="13" hidden="1">{#N/A,#N/A,FALSE,"PCOL"}</definedName>
    <definedName name="kkkk_1" hidden="1">{#N/A,#N/A,FALSE,"PCOL"}</definedName>
    <definedName name="kkkk_1_1" localSheetId="13" hidden="1">{#N/A,#N/A,FALSE,"PCOL"}</definedName>
    <definedName name="kkkk_1_1" hidden="1">{#N/A,#N/A,FALSE,"PCOL"}</definedName>
    <definedName name="kkkk_1_1_1" localSheetId="13" hidden="1">{#N/A,#N/A,FALSE,"PCOL"}</definedName>
    <definedName name="kkkk_1_1_1" hidden="1">{#N/A,#N/A,FALSE,"PCOL"}</definedName>
    <definedName name="kkkk_1_2" localSheetId="13" hidden="1">{#N/A,#N/A,FALSE,"PCOL"}</definedName>
    <definedName name="kkkk_1_2" hidden="1">{#N/A,#N/A,FALSE,"PCOL"}</definedName>
    <definedName name="kkkk_2" localSheetId="13" hidden="1">{#N/A,#N/A,FALSE,"PCOL"}</definedName>
    <definedName name="kkkk_2" hidden="1">{#N/A,#N/A,FALSE,"PCOL"}</definedName>
    <definedName name="kkkkkk" localSheetId="13" hidden="1">{#N/A,#N/A,FALSE,"MO (2)"}</definedName>
    <definedName name="kkkkkk" hidden="1">{#N/A,#N/A,FALSE,"MO (2)"}</definedName>
    <definedName name="kkkkkkkkk">#N/A</definedName>
    <definedName name="klçlç" localSheetId="13" hidden="1">{"'gráf jan00'!$A$1:$AK$41"}</definedName>
    <definedName name="klçlç" hidden="1">{"'gráf jan00'!$A$1:$AK$41"}</definedName>
    <definedName name="klçlç_1" localSheetId="13" hidden="1">{"'gráf jan00'!$A$1:$AK$41"}</definedName>
    <definedName name="klçlç_1" hidden="1">{"'gráf jan00'!$A$1:$AK$41"}</definedName>
    <definedName name="klçlç_1_1" localSheetId="13" hidden="1">{"'gráf jan00'!$A$1:$AK$41"}</definedName>
    <definedName name="klçlç_1_1" hidden="1">{"'gráf jan00'!$A$1:$AK$41"}</definedName>
    <definedName name="klçlç_1_1_1" localSheetId="13" hidden="1">{"'gráf jan00'!$A$1:$AK$41"}</definedName>
    <definedName name="klçlç_1_1_1" hidden="1">{"'gráf jan00'!$A$1:$AK$41"}</definedName>
    <definedName name="klçlç_1_2" localSheetId="13" hidden="1">{"'gráf jan00'!$A$1:$AK$41"}</definedName>
    <definedName name="klçlç_1_2" hidden="1">{"'gráf jan00'!$A$1:$AK$41"}</definedName>
    <definedName name="klçlç_2" localSheetId="13" hidden="1">{"'gráf jan00'!$A$1:$AK$41"}</definedName>
    <definedName name="klçlç_2" hidden="1">{"'gráf jan00'!$A$1:$AK$41"}</definedName>
    <definedName name="klklklkl" localSheetId="13" hidden="1">{#N/A,#N/A,FALSE,"MO (2)"}</definedName>
    <definedName name="klklklkl" hidden="1">{#N/A,#N/A,FALSE,"MO (2)"}</definedName>
    <definedName name="km" localSheetId="9">#REF!</definedName>
    <definedName name="km">#REF!</definedName>
    <definedName name="KM.406.407" localSheetId="9">#REF!</definedName>
    <definedName name="KM.406.407">#REF!</definedName>
    <definedName name="KM.406.407_1" localSheetId="9">#REF!</definedName>
    <definedName name="KM.406.407_1">#REF!</definedName>
    <definedName name="km_1" localSheetId="9">#REF!</definedName>
    <definedName name="km_1">#REF!</definedName>
    <definedName name="KM_406_407" localSheetId="9">#REF!</definedName>
    <definedName name="KM_406_407">#REF!</definedName>
    <definedName name="KM_406_407_1" localSheetId="9">#REF!</definedName>
    <definedName name="KM_406_407_1">#REF!</definedName>
    <definedName name="KM406407_1" localSheetId="9">#REF!</definedName>
    <definedName name="KM406407_1">#REF!</definedName>
    <definedName name="kmh" localSheetId="13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h_1" localSheetId="13" hidden="1">{#N/A,#N/A,TRUE,"Cover sheet";#N/A,#N/A,TRUE,"DCF analysis";#N/A,#N/A,TRUE,"WACC calculation"}</definedName>
    <definedName name="kmh_1" hidden="1">{#N/A,#N/A,TRUE,"Cover sheet";#N/A,#N/A,TRUE,"DCF analysis";#N/A,#N/A,TRUE,"WACC calculation"}</definedName>
    <definedName name="kmh_1_1" localSheetId="13" hidden="1">{#N/A,#N/A,TRUE,"Cover sheet";#N/A,#N/A,TRUE,"DCF analysis";#N/A,#N/A,TRUE,"WACC calculation"}</definedName>
    <definedName name="kmh_1_1" hidden="1">{#N/A,#N/A,TRUE,"Cover sheet";#N/A,#N/A,TRUE,"DCF analysis";#N/A,#N/A,TRUE,"WACC calculation"}</definedName>
    <definedName name="kmh_1_1_1" localSheetId="13" hidden="1">{#N/A,#N/A,TRUE,"Cover sheet";#N/A,#N/A,TRUE,"DCF analysis";#N/A,#N/A,TRUE,"WACC calculation"}</definedName>
    <definedName name="kmh_1_1_1" hidden="1">{#N/A,#N/A,TRUE,"Cover sheet";#N/A,#N/A,TRUE,"DCF analysis";#N/A,#N/A,TRUE,"WACC calculation"}</definedName>
    <definedName name="kmh_1_2" localSheetId="13" hidden="1">{#N/A,#N/A,TRUE,"Cover sheet";#N/A,#N/A,TRUE,"DCF analysis";#N/A,#N/A,TRUE,"WACC calculation"}</definedName>
    <definedName name="kmh_1_2" hidden="1">{#N/A,#N/A,TRUE,"Cover sheet";#N/A,#N/A,TRUE,"DCF analysis";#N/A,#N/A,TRUE,"WACC calculation"}</definedName>
    <definedName name="kmh_2" localSheetId="13" hidden="1">{#N/A,#N/A,TRUE,"Cover sheet";#N/A,#N/A,TRUE,"DCF analysis";#N/A,#N/A,TRUE,"WACC calculation"}</definedName>
    <definedName name="kmh_2" hidden="1">{#N/A,#N/A,TRUE,"Cover sheet";#N/A,#N/A,TRUE,"DCF analysis";#N/A,#N/A,TRUE,"WACC calculation"}</definedName>
    <definedName name="ko" localSheetId="13" hidden="1">{#N/A,#N/A,FALSE,"PCOL"}</definedName>
    <definedName name="ko" hidden="1">{#N/A,#N/A,FALSE,"PCOL"}</definedName>
    <definedName name="ko_1" localSheetId="13" hidden="1">{#N/A,#N/A,FALSE,"PCOL"}</definedName>
    <definedName name="ko_1" hidden="1">{#N/A,#N/A,FALSE,"PCOL"}</definedName>
    <definedName name="ko_1_1" localSheetId="13" hidden="1">{#N/A,#N/A,FALSE,"PCOL"}</definedName>
    <definedName name="ko_1_1" hidden="1">{#N/A,#N/A,FALSE,"PCOL"}</definedName>
    <definedName name="ko_1_1_1" localSheetId="13" hidden="1">{#N/A,#N/A,FALSE,"PCOL"}</definedName>
    <definedName name="ko_1_1_1" hidden="1">{#N/A,#N/A,FALSE,"PCOL"}</definedName>
    <definedName name="ko_1_2" localSheetId="13" hidden="1">{#N/A,#N/A,FALSE,"PCOL"}</definedName>
    <definedName name="ko_1_2" hidden="1">{#N/A,#N/A,FALSE,"PCOL"}</definedName>
    <definedName name="ko_2" localSheetId="13" hidden="1">{#N/A,#N/A,FALSE,"PCOL"}</definedName>
    <definedName name="ko_2" hidden="1">{#N/A,#N/A,FALSE,"PCOL"}</definedName>
    <definedName name="KPAV">#REF!</definedName>
    <definedName name="KTER">#REF!</definedName>
    <definedName name="kwh" localSheetId="9">#REF!</definedName>
    <definedName name="kwh">#REF!</definedName>
    <definedName name="kwh_1" localSheetId="9">#REF!</definedName>
    <definedName name="kwh_1">#REF!</definedName>
    <definedName name="kx" localSheetId="13" hidden="1">{"det (May)",#N/A,FALSE,"June";"sum (MAY YTD)",#N/A,FALSE,"June YTD"}</definedName>
    <definedName name="kx" hidden="1">{"det (May)",#N/A,FALSE,"June";"sum (MAY YTD)",#N/A,FALSE,"June YTD"}</definedName>
    <definedName name="kx_1" localSheetId="13" hidden="1">{"det (May)",#N/A,FALSE,"June";"sum (MAY YTD)",#N/A,FALSE,"June YTD"}</definedName>
    <definedName name="kx_1" hidden="1">{"det (May)",#N/A,FALSE,"June";"sum (MAY YTD)",#N/A,FALSE,"June YTD"}</definedName>
    <definedName name="kx_1_1" localSheetId="13" hidden="1">{"det (May)",#N/A,FALSE,"June";"sum (MAY YTD)",#N/A,FALSE,"June YTD"}</definedName>
    <definedName name="kx_1_1" hidden="1">{"det (May)",#N/A,FALSE,"June";"sum (MAY YTD)",#N/A,FALSE,"June YTD"}</definedName>
    <definedName name="kx_1_1_1" localSheetId="13" hidden="1">{"det (May)",#N/A,FALSE,"June";"sum (MAY YTD)",#N/A,FALSE,"June YTD"}</definedName>
    <definedName name="kx_1_1_1" hidden="1">{"det (May)",#N/A,FALSE,"June";"sum (MAY YTD)",#N/A,FALSE,"June YTD"}</definedName>
    <definedName name="kx_1_2" localSheetId="13" hidden="1">{"det (May)",#N/A,FALSE,"June";"sum (MAY YTD)",#N/A,FALSE,"June YTD"}</definedName>
    <definedName name="kx_1_2" hidden="1">{"det (May)",#N/A,FALSE,"June";"sum (MAY YTD)",#N/A,FALSE,"June YTD"}</definedName>
    <definedName name="kx_2" localSheetId="13" hidden="1">{"det (May)",#N/A,FALSE,"June";"sum (MAY YTD)",#N/A,FALSE,"June YTD"}</definedName>
    <definedName name="kx_2" hidden="1">{"det (May)",#N/A,FALSE,"June";"sum (MAY YTD)",#N/A,FALSE,"June YTD"}</definedName>
    <definedName name="L_AREIA_AN">#REF!</definedName>
    <definedName name="L_AREIA_AT">#REF!</definedName>
    <definedName name="L_BRITA_AN">#REF!</definedName>
    <definedName name="L_BRITA_AT">#REF!</definedName>
    <definedName name="L_CASCALHO_AN">#REF!</definedName>
    <definedName name="L_CASCALHO_AT">#REF!</definedName>
    <definedName name="L_MARROADA_AN">#REF!</definedName>
    <definedName name="L_MARROADA_AT">#REF!</definedName>
    <definedName name="la" localSheetId="13" hidden="1">{#N/A,#N/A,FALSE,"MO (2)"}</definedName>
    <definedName name="la" localSheetId="9" hidden="1">{#N/A,#N/A,FALSE,"MO (2)"}</definedName>
    <definedName name="la" hidden="1">{#N/A,#N/A,FALSE,"MO (2)"}</definedName>
    <definedName name="la_1" localSheetId="13" hidden="1">{#N/A,#N/A,FALSE,"MO (2)"}</definedName>
    <definedName name="la_1" hidden="1">{#N/A,#N/A,FALSE,"MO (2)"}</definedName>
    <definedName name="la2.1">[18]PATO!#REF!</definedName>
    <definedName name="lab" localSheetId="13" hidden="1">{#N/A,#N/A,TRUE,"Serviços"}</definedName>
    <definedName name="lab" hidden="1">{#N/A,#N/A,TRUE,"Serviços"}</definedName>
    <definedName name="lab_1" localSheetId="13" hidden="1">{"'gráf jan00'!$A$1:$AK$41"}</definedName>
    <definedName name="lab_1" hidden="1">{"'gráf jan00'!$A$1:$AK$41"}</definedName>
    <definedName name="lab_1_1" localSheetId="13" hidden="1">{"'gráf jan00'!$A$1:$AK$41"}</definedName>
    <definedName name="lab_1_1" hidden="1">{"'gráf jan00'!$A$1:$AK$41"}</definedName>
    <definedName name="lab_1_1_1" localSheetId="13" hidden="1">{"'gráf jan00'!$A$1:$AK$41"}</definedName>
    <definedName name="lab_1_1_1" hidden="1">{"'gráf jan00'!$A$1:$AK$41"}</definedName>
    <definedName name="lab_1_2" localSheetId="13" hidden="1">{"'gráf jan00'!$A$1:$AK$41"}</definedName>
    <definedName name="lab_1_2" hidden="1">{"'gráf jan00'!$A$1:$AK$41"}</definedName>
    <definedName name="lab_2" localSheetId="13" hidden="1">{"'gráf jan00'!$A$1:$AK$41"}</definedName>
    <definedName name="lab_2" hidden="1">{"'gráf jan00'!$A$1:$AK$41"}</definedName>
    <definedName name="labb" localSheetId="13" hidden="1">{#N/A,#N/A,TRUE,"Serviços"}</definedName>
    <definedName name="labb" hidden="1">{#N/A,#N/A,TRUE,"Serviços"}</definedName>
    <definedName name="LABORATORIO" localSheetId="9">#REF!</definedName>
    <definedName name="LABORATORIO">#REF!</definedName>
    <definedName name="LADO">'[39]Fresagem de Pista Ago-98'!#REF!</definedName>
    <definedName name="LAMA">#N/A</definedName>
    <definedName name="LAMADA">#N/A</definedName>
    <definedName name="LAMADAS">#N/A</definedName>
    <definedName name="LAMAG">#REF!</definedName>
    <definedName name="LAMAS">#N/A</definedName>
    <definedName name="LAPEL" localSheetId="13" hidden="1">{"'RR'!$A$2:$E$81"}</definedName>
    <definedName name="LAPEL" hidden="1">{"'RR'!$A$2:$E$81"}</definedName>
    <definedName name="LAPEL_1" localSheetId="13" hidden="1">{"'RR'!$A$2:$E$81"}</definedName>
    <definedName name="LAPEL_1" hidden="1">{"'RR'!$A$2:$E$81"}</definedName>
    <definedName name="LAPEL_1_1" localSheetId="13" hidden="1">{"'RR'!$A$2:$E$81"}</definedName>
    <definedName name="LAPEL_1_1" hidden="1">{"'RR'!$A$2:$E$81"}</definedName>
    <definedName name="LAPEL_1_1_1" localSheetId="13" hidden="1">{"'RR'!$A$2:$E$81"}</definedName>
    <definedName name="LAPEL_1_1_1" hidden="1">{"'RR'!$A$2:$E$81"}</definedName>
    <definedName name="LAPEL_1_2" localSheetId="13" hidden="1">{"'RR'!$A$2:$E$81"}</definedName>
    <definedName name="LAPEL_1_2" hidden="1">{"'RR'!$A$2:$E$81"}</definedName>
    <definedName name="LAPEL_2" localSheetId="13" hidden="1">{"'RR'!$A$2:$E$81"}</definedName>
    <definedName name="LAPEL_2" hidden="1">{"'RR'!$A$2:$E$81"}</definedName>
    <definedName name="LARANJEIRAS">'[136]CUSTO LARANJEIRAS'!$A$3:$N$5</definedName>
    <definedName name="LARG">'[39]Fresagem de Pista Ago-98'!#REF!</definedName>
    <definedName name="LARG_BARRACÃO">#REF!</definedName>
    <definedName name="LARG_CANTEIRO">#REF!</definedName>
    <definedName name="Largura_da_Faixa_de_Tráfego___..........." localSheetId="9">#REF!</definedName>
    <definedName name="Largura_da_Faixa_de_Tráfego___...........">#REF!</definedName>
    <definedName name="Largura_da_Faixa_de_Tráfego______________" localSheetId="9">#REF!</definedName>
    <definedName name="Largura_da_Faixa_de_Tráfego______________">#REF!</definedName>
    <definedName name="LASTRO_AN">#REF!</definedName>
    <definedName name="LASTRO_AT">#REF!</definedName>
    <definedName name="LAURA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_1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_1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_1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_1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_1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_1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_1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_1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bla13">#REF!</definedName>
    <definedName name="lbla14">#REF!</definedName>
    <definedName name="lbla15">#REF!</definedName>
    <definedName name="lbla16">#REF!</definedName>
    <definedName name="lbla17">#REF!</definedName>
    <definedName name="lbla18">#REF!</definedName>
    <definedName name="lbla19">#REF!</definedName>
    <definedName name="lbla2">#REF!</definedName>
    <definedName name="lbla20">#REF!</definedName>
    <definedName name="lbla21">#REF!</definedName>
    <definedName name="lbla22">#REF!</definedName>
    <definedName name="lbla23">#REF!</definedName>
    <definedName name="lbla24">#REF!</definedName>
    <definedName name="lbla25">#REF!</definedName>
    <definedName name="lbla27">#REF!</definedName>
    <definedName name="lbla28">#REF!</definedName>
    <definedName name="Lcar" localSheetId="13">#N/A</definedName>
    <definedName name="Lcar" localSheetId="10">NA()</definedName>
    <definedName name="Lcar" localSheetId="7">#N/A</definedName>
    <definedName name="Lcar" localSheetId="6">#N/A</definedName>
    <definedName name="Lcar" localSheetId="15">NA()</definedName>
    <definedName name="Lcar" localSheetId="17">NA()</definedName>
    <definedName name="Lcar">#N/A</definedName>
    <definedName name="LDI" localSheetId="9">#REF!</definedName>
    <definedName name="LDI">#REF!</definedName>
    <definedName name="LDI_1" localSheetId="9">#REF!</definedName>
    <definedName name="LDI_1">#REF!</definedName>
    <definedName name="LEANDRO" localSheetId="13" hidden="1">{#N/A,#N/A,TRUE,"Serviços"}</definedName>
    <definedName name="LEANDRO" hidden="1">{#N/A,#N/A,TRUE,"Serviços"}</definedName>
    <definedName name="LEE" localSheetId="13" hidden="1">{"det (May)",#N/A,FALSE,"June";"sum (MAY YTD)",#N/A,FALSE,"June YTD"}</definedName>
    <definedName name="LEE" hidden="1">{"det (May)",#N/A,FALSE,"June";"sum (MAY YTD)",#N/A,FALSE,"June YTD"}</definedName>
    <definedName name="LEE_1" localSheetId="13" hidden="1">{"det (May)",#N/A,FALSE,"June";"sum (MAY YTD)",#N/A,FALSE,"June YTD"}</definedName>
    <definedName name="LEE_1" hidden="1">{"det (May)",#N/A,FALSE,"June";"sum (MAY YTD)",#N/A,FALSE,"June YTD"}</definedName>
    <definedName name="LEE_1_1" localSheetId="13" hidden="1">{"det (May)",#N/A,FALSE,"June";"sum (MAY YTD)",#N/A,FALSE,"June YTD"}</definedName>
    <definedName name="LEE_1_1" hidden="1">{"det (May)",#N/A,FALSE,"June";"sum (MAY YTD)",#N/A,FALSE,"June YTD"}</definedName>
    <definedName name="LEE_1_1_1" localSheetId="13" hidden="1">{"det (May)",#N/A,FALSE,"June";"sum (MAY YTD)",#N/A,FALSE,"June YTD"}</definedName>
    <definedName name="LEE_1_1_1" hidden="1">{"det (May)",#N/A,FALSE,"June";"sum (MAY YTD)",#N/A,FALSE,"June YTD"}</definedName>
    <definedName name="LEE_1_2" localSheetId="13" hidden="1">{"det (May)",#N/A,FALSE,"June";"sum (MAY YTD)",#N/A,FALSE,"June YTD"}</definedName>
    <definedName name="LEE_1_2" hidden="1">{"det (May)",#N/A,FALSE,"June";"sum (MAY YTD)",#N/A,FALSE,"June YTD"}</definedName>
    <definedName name="LEE_2" localSheetId="13" hidden="1">{"det (May)",#N/A,FALSE,"June";"sum (MAY YTD)",#N/A,FALSE,"June YTD"}</definedName>
    <definedName name="LEE_2" hidden="1">{"det (May)",#N/A,FALSE,"June";"sum (MAY YTD)",#N/A,FALSE,"June YTD"}</definedName>
    <definedName name="Leg" hidden="1">#REF!</definedName>
    <definedName name="legal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o" localSheetId="13" hidden="1">{"'CptDifn'!$AA$32:$AG$32"}</definedName>
    <definedName name="leo" hidden="1">{"'CptDifn'!$AA$32:$AG$32"}</definedName>
    <definedName name="leo_1" localSheetId="13" hidden="1">{"'CptDifn'!$AA$32:$AG$32"}</definedName>
    <definedName name="leo_1" hidden="1">{"'CptDifn'!$AA$32:$AG$32"}</definedName>
    <definedName name="leo_1_1" localSheetId="13" hidden="1">{"'CptDifn'!$AA$32:$AG$32"}</definedName>
    <definedName name="leo_1_1" hidden="1">{"'CptDifn'!$AA$32:$AG$32"}</definedName>
    <definedName name="leo_1_1_1" localSheetId="13" hidden="1">{"'CptDifn'!$AA$32:$AG$32"}</definedName>
    <definedName name="leo_1_1_1" hidden="1">{"'CptDifn'!$AA$32:$AG$32"}</definedName>
    <definedName name="leo_1_2" localSheetId="13" hidden="1">{"'CptDifn'!$AA$32:$AG$32"}</definedName>
    <definedName name="leo_1_2" hidden="1">{"'CptDifn'!$AA$32:$AG$32"}</definedName>
    <definedName name="leo_2" localSheetId="13" hidden="1">{"'CptDifn'!$AA$32:$AG$32"}</definedName>
    <definedName name="leo_2" hidden="1">{"'CptDifn'!$AA$32:$AG$32"}</definedName>
    <definedName name="leonardo" localSheetId="13" hidden="1">{"'gráf jan00'!$A$1:$AK$41"}</definedName>
    <definedName name="leonardo" hidden="1">{"'gráf jan00'!$A$1:$AK$41"}</definedName>
    <definedName name="leonardo_1" localSheetId="13" hidden="1">{"'gráf jan00'!$A$1:$AK$41"}</definedName>
    <definedName name="leonardo_1" hidden="1">{"'gráf jan00'!$A$1:$AK$41"}</definedName>
    <definedName name="leonardo_1_1" localSheetId="13" hidden="1">{"'gráf jan00'!$A$1:$AK$41"}</definedName>
    <definedName name="leonardo_1_1" hidden="1">{"'gráf jan00'!$A$1:$AK$41"}</definedName>
    <definedName name="leonardo_1_1_1" localSheetId="13" hidden="1">{"'gráf jan00'!$A$1:$AK$41"}</definedName>
    <definedName name="leonardo_1_1_1" hidden="1">{"'gráf jan00'!$A$1:$AK$41"}</definedName>
    <definedName name="leonardo_1_2" localSheetId="13" hidden="1">{"'gráf jan00'!$A$1:$AK$41"}</definedName>
    <definedName name="leonardo_1_2" hidden="1">{"'gráf jan00'!$A$1:$AK$41"}</definedName>
    <definedName name="leonardo_2" localSheetId="13" hidden="1">{"'gráf jan00'!$A$1:$AK$41"}</definedName>
    <definedName name="leonardo_2" hidden="1">{"'gráf jan00'!$A$1:$AK$41"}</definedName>
    <definedName name="Leste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G" localSheetId="13" hidden="1">{"'Quadro'!$A$4:$BG$78"}</definedName>
    <definedName name="LG" hidden="1">{"'Quadro'!$A$4:$BG$78"}</definedName>
    <definedName name="LG_1" localSheetId="13" hidden="1">{"'Quadro'!$A$4:$BG$78"}</definedName>
    <definedName name="LG_1" hidden="1">{"'Quadro'!$A$4:$BG$78"}</definedName>
    <definedName name="LG_1_1" localSheetId="13" hidden="1">{"'Quadro'!$A$4:$BG$78"}</definedName>
    <definedName name="LG_1_1" hidden="1">{"'Quadro'!$A$4:$BG$78"}</definedName>
    <definedName name="LG_1_1_1" localSheetId="13" hidden="1">{"'Quadro'!$A$4:$BG$78"}</definedName>
    <definedName name="LG_1_1_1" hidden="1">{"'Quadro'!$A$4:$BG$78"}</definedName>
    <definedName name="LG_1_2" localSheetId="13" hidden="1">{"'Quadro'!$A$4:$BG$78"}</definedName>
    <definedName name="LG_1_2" hidden="1">{"'Quadro'!$A$4:$BG$78"}</definedName>
    <definedName name="LG_2" localSheetId="13" hidden="1">{"'Quadro'!$A$4:$BG$78"}</definedName>
    <definedName name="LG_2" hidden="1">{"'Quadro'!$A$4:$BG$78"}</definedName>
    <definedName name="Li" localSheetId="13">#N/A</definedName>
    <definedName name="Li" localSheetId="10">NA()</definedName>
    <definedName name="Li" localSheetId="7">#N/A</definedName>
    <definedName name="Li" localSheetId="6">#N/A</definedName>
    <definedName name="Li" localSheetId="15">NA()</definedName>
    <definedName name="Li" localSheetId="17">NA()</definedName>
    <definedName name="Li">#N/A</definedName>
    <definedName name="lias">#N/A</definedName>
    <definedName name="lidia">#N/A</definedName>
    <definedName name="LIG_ÁGUA">#REF!</definedName>
    <definedName name="LIG_ENERG">#REF!</definedName>
    <definedName name="Liga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ção" localSheetId="7">[137]!PassaExtenso</definedName>
    <definedName name="ligação" localSheetId="6">[137]!PassaExtenso</definedName>
    <definedName name="ligação">[137]!PassaExtenso</definedName>
    <definedName name="LIGANT">'[82]P reaj x P atual'!$N$7</definedName>
    <definedName name="Ligas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LASDRENA" localSheetId="9">#REF!</definedName>
    <definedName name="LILASDRENA">#REF!</definedName>
    <definedName name="LILASDRENA_13">#REF!</definedName>
    <definedName name="LILASDRENA_15">#REF!</definedName>
    <definedName name="LILASDRENA_2">#REF!</definedName>
    <definedName name="LILASDRENA_4">#REF!</definedName>
    <definedName name="LILASDRENA_5">#REF!</definedName>
    <definedName name="LILASDRENA_6">#REF!</definedName>
    <definedName name="LILASDRENA_7">#REF!</definedName>
    <definedName name="LILASDRENA_8">#REF!</definedName>
    <definedName name="LILASDRENA_9">#REF!</definedName>
    <definedName name="LILASDRENAA">#REF!</definedName>
    <definedName name="limcount" hidden="1">1</definedName>
    <definedName name="LimnFFFFRange" hidden="1">#REF!</definedName>
    <definedName name="LimnPPP1Range" hidden="1">#REF!</definedName>
    <definedName name="LimnPPP2Range" hidden="1">#REF!</definedName>
    <definedName name="LimnPPP3Range" hidden="1">#REF!</definedName>
    <definedName name="LimnPPP4Range" hidden="1">#REF!</definedName>
    <definedName name="Limp" localSheetId="9">#REF!</definedName>
    <definedName name="Limp">[105]DIPRVS12!#REF!</definedName>
    <definedName name="Limp_1" localSheetId="9">#REF!</definedName>
    <definedName name="Limp_1">#REF!</definedName>
    <definedName name="Limp_14" localSheetId="10">#REF!</definedName>
    <definedName name="Limp_14" localSheetId="15">#REF!</definedName>
    <definedName name="Limp_14" localSheetId="17">#REF!</definedName>
    <definedName name="Limp_14">#N/A</definedName>
    <definedName name="Limp_7" localSheetId="9">#REF!</definedName>
    <definedName name="Limp_7">[105]DIPRVS12!#REF!</definedName>
    <definedName name="Limp_7_1" localSheetId="9">#REF!</definedName>
    <definedName name="Limp_7_1">#REF!</definedName>
    <definedName name="Limp_7_14" localSheetId="10">#REF!</definedName>
    <definedName name="Limp_7_14" localSheetId="15">#REF!</definedName>
    <definedName name="Limp_7_14" localSheetId="17">#REF!</definedName>
    <definedName name="Limp_7_14">#N/A</definedName>
    <definedName name="limpesa">#REF!</definedName>
    <definedName name="Limpeza">#N/A</definedName>
    <definedName name="LIMPPONTE" localSheetId="9">#REF!</definedName>
    <definedName name="LIMPPONTE">[105]DIPRVS12!#REF!</definedName>
    <definedName name="LIMPPONTE_1" localSheetId="9">#REF!</definedName>
    <definedName name="LIMPPONTE_1">#REF!</definedName>
    <definedName name="LIMPPONTE_14" localSheetId="10">#REF!</definedName>
    <definedName name="LIMPPONTE_14" localSheetId="15">#REF!</definedName>
    <definedName name="LIMPPONTE_14" localSheetId="17">#REF!</definedName>
    <definedName name="LIMPPONTE_14">#N/A</definedName>
    <definedName name="Lin_Logo" localSheetId="13">#N/A</definedName>
    <definedName name="Lin_Logo" localSheetId="10">NA()</definedName>
    <definedName name="Lin_Logo" localSheetId="7">#N/A</definedName>
    <definedName name="Lin_Logo" localSheetId="6">#N/A</definedName>
    <definedName name="Lin_Logo" localSheetId="15">NA()</definedName>
    <definedName name="Lin_Logo" localSheetId="17">NA()</definedName>
    <definedName name="Lin_Logo">#N/A</definedName>
    <definedName name="Linha_equipamento">COUNTA(#REF!)-3</definedName>
    <definedName name="Linha_maodeobra">COUNTA(#REF!)-6</definedName>
    <definedName name="Linha_materiais">COUNTA(#REF!)-6</definedName>
    <definedName name="linha_serviço">COUNTA(#REF!)-1</definedName>
    <definedName name="Linha_transporte">COUNTA(#REF!)-11</definedName>
    <definedName name="Liquidez" localSheetId="9">#REF!</definedName>
    <definedName name="Liquidez">#REF!</definedName>
    <definedName name="LISTA" localSheetId="9">#REF!</definedName>
    <definedName name="LISTA">#REF!</definedName>
    <definedName name="lista.coluna">#REF!</definedName>
    <definedName name="lista.linha">#REF!</definedName>
    <definedName name="LISTA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sta_1" localSheetId="10">"$#REF!.$B$4:$E$256"</definedName>
    <definedName name="lista_1" localSheetId="15">"$#REF!.$B$4:$E$256"</definedName>
    <definedName name="lista_1" localSheetId="17">"$#REF!.$B$4:$E$256"</definedName>
    <definedName name="LIST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STA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ST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STA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STA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STA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STA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STA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ST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sta_atual">[25]lista_comp!$A$4:$D$256</definedName>
    <definedName name="LISTA_CÓD_MEDIÇÕES" localSheetId="10">[53]Listas!$B$5:$B$38</definedName>
    <definedName name="LISTA_CÓD_MEDIÇÕES" localSheetId="9">#REF!</definedName>
    <definedName name="LISTA_CÓD_MEDIÇÕES" localSheetId="15">[53]Listas!$B$5:$B$38</definedName>
    <definedName name="LISTA_CÓD_MEDIÇÕES" localSheetId="17">[53]Listas!$B$5:$B$38</definedName>
    <definedName name="LISTA_CÓD_MEDIÇÕES">#REF!</definedName>
    <definedName name="lista_comp">"$#REF!.$A$4:$D$256"</definedName>
    <definedName name="lista_composicoes">#REF!</definedName>
    <definedName name="LISTA_NUM_CONTRATOS">#REF!</definedName>
    <definedName name="listacomp_1">"$#REF!.$B$4:$E$256"</definedName>
    <definedName name="ListSize" hidden="1">#REF!</definedName>
    <definedName name="lixo" localSheetId="9">#REF!</definedName>
    <definedName name="lixo">#REF!</definedName>
    <definedName name="lixo2">#REF!</definedName>
    <definedName name="liz" localSheetId="10">#REF!</definedName>
    <definedName name="liz" localSheetId="9">MODELO!liz</definedName>
    <definedName name="liz" localSheetId="15">#REF!</definedName>
    <definedName name="liz" localSheetId="17">#REF!</definedName>
    <definedName name="liz">#N/A</definedName>
    <definedName name="ljkhj" localSheetId="13" hidden="1">{"'gráf jan00'!$A$1:$AK$41"}</definedName>
    <definedName name="ljkhj" hidden="1">{"'gráf jan00'!$A$1:$AK$41"}</definedName>
    <definedName name="ljkhj_1" localSheetId="13" hidden="1">{"'gráf jan00'!$A$1:$AK$41"}</definedName>
    <definedName name="ljkhj_1" hidden="1">{"'gráf jan00'!$A$1:$AK$41"}</definedName>
    <definedName name="ljkhj_1_1" localSheetId="13" hidden="1">{"'gráf jan00'!$A$1:$AK$41"}</definedName>
    <definedName name="ljkhj_1_1" hidden="1">{"'gráf jan00'!$A$1:$AK$41"}</definedName>
    <definedName name="ljkhj_1_1_1" localSheetId="13" hidden="1">{"'gráf jan00'!$A$1:$AK$41"}</definedName>
    <definedName name="ljkhj_1_1_1" hidden="1">{"'gráf jan00'!$A$1:$AK$41"}</definedName>
    <definedName name="ljkhj_1_2" localSheetId="13" hidden="1">{"'gráf jan00'!$A$1:$AK$41"}</definedName>
    <definedName name="ljkhj_1_2" hidden="1">{"'gráf jan00'!$A$1:$AK$41"}</definedName>
    <definedName name="ljkhj_2" localSheetId="13" hidden="1">{"'gráf jan00'!$A$1:$AK$41"}</definedName>
    <definedName name="ljkhj_2" hidden="1">{"'gráf jan00'!$A$1:$AK$41"}</definedName>
    <definedName name="lk" localSheetId="13" hidden="1">{"'CptDifn'!$AA$32:$AG$32"}</definedName>
    <definedName name="lk" hidden="1">{"'CptDifn'!$AA$32:$AG$32"}</definedName>
    <definedName name="lk_1" localSheetId="13" hidden="1">{"'CptDifn'!$AA$32:$AG$32"}</definedName>
    <definedName name="lk_1" hidden="1">{"'CptDifn'!$AA$32:$AG$32"}</definedName>
    <definedName name="lk_1_1" localSheetId="13" hidden="1">{"'CptDifn'!$AA$32:$AG$32"}</definedName>
    <definedName name="lk_1_1" hidden="1">{"'CptDifn'!$AA$32:$AG$32"}</definedName>
    <definedName name="lk_1_1_1" localSheetId="13" hidden="1">{"'CptDifn'!$AA$32:$AG$32"}</definedName>
    <definedName name="lk_1_1_1" hidden="1">{"'CptDifn'!$AA$32:$AG$32"}</definedName>
    <definedName name="lk_1_2" localSheetId="13" hidden="1">{"'CptDifn'!$AA$32:$AG$32"}</definedName>
    <definedName name="lk_1_2" hidden="1">{"'CptDifn'!$AA$32:$AG$32"}</definedName>
    <definedName name="lk_2" localSheetId="13" hidden="1">{"'CptDifn'!$AA$32:$AG$32"}</definedName>
    <definedName name="lk_2" hidden="1">{"'CptDifn'!$AA$32:$AG$32"}</definedName>
    <definedName name="LKJ" localSheetId="13" hidden="1">{"'Quadro'!$A$4:$BG$78"}</definedName>
    <definedName name="LKJ" hidden="1">{"'Quadro'!$A$4:$BG$78"}</definedName>
    <definedName name="LKJ_1" localSheetId="13" hidden="1">{"'Quadro'!$A$4:$BG$78"}</definedName>
    <definedName name="LKJ_1" hidden="1">{"'Quadro'!$A$4:$BG$78"}</definedName>
    <definedName name="LKJ_1_1" localSheetId="13" hidden="1">{"'Quadro'!$A$4:$BG$78"}</definedName>
    <definedName name="LKJ_1_1" hidden="1">{"'Quadro'!$A$4:$BG$78"}</definedName>
    <definedName name="LKJ_1_1_1" localSheetId="13" hidden="1">{"'Quadro'!$A$4:$BG$78"}</definedName>
    <definedName name="LKJ_1_1_1" hidden="1">{"'Quadro'!$A$4:$BG$78"}</definedName>
    <definedName name="LKJ_1_2" localSheetId="13" hidden="1">{"'Quadro'!$A$4:$BG$78"}</definedName>
    <definedName name="LKJ_1_2" hidden="1">{"'Quadro'!$A$4:$BG$78"}</definedName>
    <definedName name="LKJ_2" localSheetId="13" hidden="1">{"'Quadro'!$A$4:$BG$78"}</definedName>
    <definedName name="LKJ_2" hidden="1">{"'Quadro'!$A$4:$BG$78"}</definedName>
    <definedName name="lkjh" localSheetId="13" hidden="1">{"'CptDifn'!$AA$32:$AG$32"}</definedName>
    <definedName name="lkjh" hidden="1">{"'CptDifn'!$AA$32:$AG$32"}</definedName>
    <definedName name="lkjh_1" localSheetId="13" hidden="1">{"'CptDifn'!$AA$32:$AG$32"}</definedName>
    <definedName name="lkjh_1" hidden="1">{"'CptDifn'!$AA$32:$AG$32"}</definedName>
    <definedName name="lkjh_1_1" localSheetId="13" hidden="1">{"'CptDifn'!$AA$32:$AG$32"}</definedName>
    <definedName name="lkjh_1_1" hidden="1">{"'CptDifn'!$AA$32:$AG$32"}</definedName>
    <definedName name="lkjh_1_1_1" localSheetId="13" hidden="1">{"'CptDifn'!$AA$32:$AG$32"}</definedName>
    <definedName name="lkjh_1_1_1" hidden="1">{"'CptDifn'!$AA$32:$AG$32"}</definedName>
    <definedName name="lkjh_1_2" localSheetId="13" hidden="1">{"'CptDifn'!$AA$32:$AG$32"}</definedName>
    <definedName name="lkjh_1_2" hidden="1">{"'CptDifn'!$AA$32:$AG$32"}</definedName>
    <definedName name="lkjh_2" localSheetId="13" hidden="1">{"'CptDifn'!$AA$32:$AG$32"}</definedName>
    <definedName name="lkjh_2" hidden="1">{"'CptDifn'!$AA$32:$AG$32"}</definedName>
    <definedName name="LL" localSheetId="10">[138]Geral!$B$21</definedName>
    <definedName name="LL" localSheetId="15">[138]Geral!$B$21</definedName>
    <definedName name="LL" localSheetId="17">[138]Geral!$B$21</definedName>
    <definedName name="ll" hidden="1">#REF!</definedName>
    <definedName name="LLL">#N/A</definedName>
    <definedName name="LLLL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LL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lll_1" localSheetId="13" hidden="1">{"'CptDifn'!$AA$32:$AG$32"}</definedName>
    <definedName name="llll_1" hidden="1">{"'CptDifn'!$AA$32:$AG$32"}</definedName>
    <definedName name="llll_1_1" localSheetId="13" hidden="1">{"'CptDifn'!$AA$32:$AG$32"}</definedName>
    <definedName name="llll_1_1" hidden="1">{"'CptDifn'!$AA$32:$AG$32"}</definedName>
    <definedName name="llll_1_1_1" localSheetId="13" hidden="1">{"'CptDifn'!$AA$32:$AG$32"}</definedName>
    <definedName name="llll_1_1_1" hidden="1">{"'CptDifn'!$AA$32:$AG$32"}</definedName>
    <definedName name="llll_1_2" localSheetId="13" hidden="1">{"'CptDifn'!$AA$32:$AG$32"}</definedName>
    <definedName name="llll_1_2" hidden="1">{"'CptDifn'!$AA$32:$AG$32"}</definedName>
    <definedName name="llll_2" localSheetId="13" hidden="1">{"'CptDifn'!$AA$32:$AG$32"}</definedName>
    <definedName name="llll_2" hidden="1">{"'CptDifn'!$AA$32:$AG$32"}</definedName>
    <definedName name="lllll" localSheetId="13" hidden="1">{"'gráf jan00'!$A$1:$AK$41"}</definedName>
    <definedName name="lllll" hidden="1">{"'gráf jan00'!$A$1:$AK$41"}</definedName>
    <definedName name="lllll_1" localSheetId="13" hidden="1">{"'gráf jan00'!$A$1:$AK$41"}</definedName>
    <definedName name="lllll_1" hidden="1">{"'gráf jan00'!$A$1:$AK$41"}</definedName>
    <definedName name="lllll_1_1" localSheetId="13" hidden="1">{"'gráf jan00'!$A$1:$AK$41"}</definedName>
    <definedName name="lllll_1_1" hidden="1">{"'gráf jan00'!$A$1:$AK$41"}</definedName>
    <definedName name="lllll_1_1_1" localSheetId="13" hidden="1">{"'gráf jan00'!$A$1:$AK$41"}</definedName>
    <definedName name="lllll_1_1_1" hidden="1">{"'gráf jan00'!$A$1:$AK$41"}</definedName>
    <definedName name="lllll_1_2" localSheetId="13" hidden="1">{"'gráf jan00'!$A$1:$AK$41"}</definedName>
    <definedName name="lllll_1_2" hidden="1">{"'gráf jan00'!$A$1:$AK$41"}</definedName>
    <definedName name="lllll_2" localSheetId="13" hidden="1">{"'gráf jan00'!$A$1:$AK$41"}</definedName>
    <definedName name="lllll_2" hidden="1">{"'gráf jan00'!$A$1:$AK$41"}</definedName>
    <definedName name="llllllll">'[38]CROQUIS DE DIST.'!llllllll</definedName>
    <definedName name="llllllll_10">#N/A</definedName>
    <definedName name="llllllll_12">#N/A</definedName>
    <definedName name="llllllll_13">#N/A</definedName>
    <definedName name="llllllll_15">#N/A</definedName>
    <definedName name="llllllll_25_10">#N/A</definedName>
    <definedName name="llllllll_25_12">#N/A</definedName>
    <definedName name="llllllll_25_13">#N/A</definedName>
    <definedName name="llllllll_25_15">#N/A</definedName>
    <definedName name="llllllll_25_5">#N/A</definedName>
    <definedName name="llllllll_25_6">#N/A</definedName>
    <definedName name="llllllll_25_7">#N/A</definedName>
    <definedName name="llllllll_25_8">#N/A</definedName>
    <definedName name="llllllll_25_9">#N/A</definedName>
    <definedName name="llllllll_5">#N/A</definedName>
    <definedName name="llllllll_6">#N/A</definedName>
    <definedName name="llllllll_7">#N/A</definedName>
    <definedName name="llllllll_8">#N/A</definedName>
    <definedName name="llllllll_9">#N/A</definedName>
    <definedName name="Lmís" localSheetId="13">#N/A</definedName>
    <definedName name="Lmís" localSheetId="10">NA()</definedName>
    <definedName name="Lmís" localSheetId="7">#N/A</definedName>
    <definedName name="Lmís" localSheetId="6">#N/A</definedName>
    <definedName name="Lmís" localSheetId="15">NA()</definedName>
    <definedName name="Lmís" localSheetId="17">NA()</definedName>
    <definedName name="Lmís">#N/A</definedName>
    <definedName name="LNNN" hidden="1">#REF!</definedName>
    <definedName name="lo" localSheetId="13" hidden="1">{#N/A,#N/A,FALSE,"CM BAR";#N/A,#N/A,FALSE,"SUBSOLO";#N/A,#N/A,FALSE,"TERREO";#N/A,#N/A,FALSE,"TIPO";#N/A,#N/A,FALSE,"DUP  INF";#N/A,#N/A,FALSE,"DUP SUP"}</definedName>
    <definedName name="lo" hidden="1">{#N/A,#N/A,FALSE,"CM BAR";#N/A,#N/A,FALSE,"SUBSOLO";#N/A,#N/A,FALSE,"TERREO";#N/A,#N/A,FALSE,"TIPO";#N/A,#N/A,FALSE,"DUP  INF";#N/A,#N/A,FALSE,"DUP SUP"}</definedName>
    <definedName name="lo_1" localSheetId="13" hidden="1">{#N/A,#N/A,FALSE,"CM BAR";#N/A,#N/A,FALSE,"SUBSOLO";#N/A,#N/A,FALSE,"TERREO";#N/A,#N/A,FALSE,"TIPO";#N/A,#N/A,FALSE,"DUP  INF";#N/A,#N/A,FALSE,"DUP SUP"}</definedName>
    <definedName name="lo_1" hidden="1">{#N/A,#N/A,FALSE,"CM BAR";#N/A,#N/A,FALSE,"SUBSOLO";#N/A,#N/A,FALSE,"TERREO";#N/A,#N/A,FALSE,"TIPO";#N/A,#N/A,FALSE,"DUP  INF";#N/A,#N/A,FALSE,"DUP SUP"}</definedName>
    <definedName name="lo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a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a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a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a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a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a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a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CAÇÃO_AN">#REF!</definedName>
    <definedName name="LOCAÇÃO_AT">#REF!</definedName>
    <definedName name="Local" hidden="1">""</definedName>
    <definedName name="Logotipo" localSheetId="13">#N/A</definedName>
    <definedName name="LOGOTIPO" localSheetId="10">"Figura 3"</definedName>
    <definedName name="Logotipo" localSheetId="7">#N/A</definedName>
    <definedName name="Logotipo" localSheetId="6">#N/A</definedName>
    <definedName name="LOGOTIPO" localSheetId="15">"Figura 3"</definedName>
    <definedName name="LOGOTIPO" localSheetId="17">"Figura 3"</definedName>
    <definedName name="Logotipo">#N/A</definedName>
    <definedName name="loii" localSheetId="13">#N/A</definedName>
    <definedName name="loii">[0]!loii</definedName>
    <definedName name="loja" localSheetId="13" hidden="1">{#N/A,#N/A,FALSE,"BETER -1";#N/A,#N/A,FALSE,"BETER -2";#N/A,#N/A,FALSE,"BETER -3";#N/A,#N/A,FALSE,"BETER -urb";#N/A,#N/A,FALSE,"BETER -RESUMO"}</definedName>
    <definedName name="loja" hidden="1">{#N/A,#N/A,FALSE,"BETER -1";#N/A,#N/A,FALSE,"BETER -2";#N/A,#N/A,FALSE,"BETER -3";#N/A,#N/A,FALSE,"BETER -urb";#N/A,#N/A,FALSE,"BETER -RESUMO"}</definedName>
    <definedName name="lokar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ar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ar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ar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ar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ar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ar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ar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ar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ar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ar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o">[139]Cadastrar!$A$4:$O$233</definedName>
    <definedName name="lot">#REF!</definedName>
    <definedName name="LOTE" localSheetId="13">[65]Croqui!$I$6</definedName>
    <definedName name="LOTE" localSheetId="10">[65]Croqui!$I$6</definedName>
    <definedName name="LOTE" localSheetId="9">#NAME?</definedName>
    <definedName name="LOTE" localSheetId="5">[65]Croqui!$I$6</definedName>
    <definedName name="LOTE" localSheetId="7">[65]Croqui!$I$6</definedName>
    <definedName name="LOTE" localSheetId="6">[65]Croqui!$I$6</definedName>
    <definedName name="LOTE" localSheetId="15">#NAME?</definedName>
    <definedName name="LOTE" localSheetId="18">[65]Croqui!$I$6</definedName>
    <definedName name="LOTE" localSheetId="16">[65]Croqui!$I$6</definedName>
    <definedName name="LOTE" localSheetId="17">[65]Croqui!$I$6</definedName>
    <definedName name="LOTE">#NAME?</definedName>
    <definedName name="lote_9">#REF!</definedName>
    <definedName name="lote1" localSheetId="9">#REF!</definedName>
    <definedName name="lote1">#REF!</definedName>
    <definedName name="lote2" localSheetId="9">#REF!</definedName>
    <definedName name="lote2">#REF!</definedName>
    <definedName name="LoteBonito2" localSheetId="13" hidden="1">{"'Resumo2'!$B$2:$J$23"}</definedName>
    <definedName name="LoteBonito2" hidden="1">{"'Resumo2'!$B$2:$J$23"}</definedName>
    <definedName name="LoteBonito2_1" localSheetId="13" hidden="1">{"'Resumo2'!$B$2:$J$23"}</definedName>
    <definedName name="LoteBonito2_1" hidden="1">{"'Resumo2'!$B$2:$J$23"}</definedName>
    <definedName name="LoteBonito2_1_1" localSheetId="13" hidden="1">{"'Resumo2'!$B$2:$J$23"}</definedName>
    <definedName name="LoteBonito2_1_1" hidden="1">{"'Resumo2'!$B$2:$J$23"}</definedName>
    <definedName name="LoteBonito2_1_1_1" localSheetId="13" hidden="1">{"'Resumo2'!$B$2:$J$23"}</definedName>
    <definedName name="LoteBonito2_1_1_1" hidden="1">{"'Resumo2'!$B$2:$J$23"}</definedName>
    <definedName name="LoteBonito2_1_2" localSheetId="13" hidden="1">{"'Resumo2'!$B$2:$J$23"}</definedName>
    <definedName name="LoteBonito2_1_2" hidden="1">{"'Resumo2'!$B$2:$J$23"}</definedName>
    <definedName name="LoteBonito2_2" localSheetId="13" hidden="1">{"'Resumo2'!$B$2:$J$23"}</definedName>
    <definedName name="LoteBonito2_2" hidden="1">{"'Resumo2'!$B$2:$J$23"}</definedName>
    <definedName name="LP">#REF!</definedName>
    <definedName name="Lpap" localSheetId="13">#N/A</definedName>
    <definedName name="Lpap" localSheetId="10">NA()</definedName>
    <definedName name="Lpap" localSheetId="7">#N/A</definedName>
    <definedName name="Lpap" localSheetId="6">#N/A</definedName>
    <definedName name="Lpap" localSheetId="15">NA()</definedName>
    <definedName name="Lpap" localSheetId="17">NA()</definedName>
    <definedName name="Lpap">#N/A</definedName>
    <definedName name="lpo">[139]Cadastrar!$A$4:$O$233</definedName>
    <definedName name="LPTE">#REF!</definedName>
    <definedName name="LPW">#REF!</definedName>
    <definedName name="LPWA">#REF!</definedName>
    <definedName name="LRANJA">'[140]CUSTO ZONA SUL'!$A$3:$N$21</definedName>
    <definedName name="LSW">#REF!</definedName>
    <definedName name="LSWA">#REF!</definedName>
    <definedName name="Lt_G" localSheetId="13">#N/A</definedName>
    <definedName name="Lt_G" localSheetId="10">NA()</definedName>
    <definedName name="Lt_G" localSheetId="7">#N/A</definedName>
    <definedName name="Lt_G" localSheetId="6">#N/A</definedName>
    <definedName name="Lt_G" localSheetId="15">NA()</definedName>
    <definedName name="Lt_G" localSheetId="17">NA()</definedName>
    <definedName name="Lt_G">#N/A</definedName>
    <definedName name="Lt_M" localSheetId="13">#N/A</definedName>
    <definedName name="Lt_M" localSheetId="10">NA()</definedName>
    <definedName name="Lt_M" localSheetId="7">#N/A</definedName>
    <definedName name="Lt_M" localSheetId="6">#N/A</definedName>
    <definedName name="Lt_M" localSheetId="15">NA()</definedName>
    <definedName name="Lt_M" localSheetId="17">NA()</definedName>
    <definedName name="Lt_M">#N/A</definedName>
    <definedName name="Lt_P" localSheetId="13">#N/A</definedName>
    <definedName name="Lt_P" localSheetId="10">NA()</definedName>
    <definedName name="Lt_P" localSheetId="7">#N/A</definedName>
    <definedName name="Lt_P" localSheetId="6">#N/A</definedName>
    <definedName name="Lt_P" localSheetId="15">NA()</definedName>
    <definedName name="Lt_P" localSheetId="17">NA()</definedName>
    <definedName name="Lt_P">#N/A</definedName>
    <definedName name="LteSe" localSheetId="13" hidden="1">{"'CptDifn'!$AA$32:$AG$32"}</definedName>
    <definedName name="LteSe" hidden="1">{"'CptDifn'!$AA$32:$AG$32"}</definedName>
    <definedName name="LteSe_1" localSheetId="13" hidden="1">{"'CptDifn'!$AA$32:$AG$32"}</definedName>
    <definedName name="LteSe_1" hidden="1">{"'CptDifn'!$AA$32:$AG$32"}</definedName>
    <definedName name="LteSe_1_1" localSheetId="13" hidden="1">{"'CptDifn'!$AA$32:$AG$32"}</definedName>
    <definedName name="LteSe_1_1" hidden="1">{"'CptDifn'!$AA$32:$AG$32"}</definedName>
    <definedName name="LteSe_1_1_1" localSheetId="13" hidden="1">{"'CptDifn'!$AA$32:$AG$32"}</definedName>
    <definedName name="LteSe_1_1_1" hidden="1">{"'CptDifn'!$AA$32:$AG$32"}</definedName>
    <definedName name="LteSe_1_2" localSheetId="13" hidden="1">{"'CptDifn'!$AA$32:$AG$32"}</definedName>
    <definedName name="LteSe_1_2" hidden="1">{"'CptDifn'!$AA$32:$AG$32"}</definedName>
    <definedName name="LteSe_2" localSheetId="13" hidden="1">{"'CptDifn'!$AA$32:$AG$32"}</definedName>
    <definedName name="LteSe_2" hidden="1">{"'CptDifn'!$AA$32:$AG$32"}</definedName>
    <definedName name="LU" localSheetId="13" hidden="1">{"'gráf jan00'!$A$1:$AK$41"}</definedName>
    <definedName name="LU" hidden="1">{"'gráf jan00'!$A$1:$AK$41"}</definedName>
    <definedName name="LU_1" localSheetId="13" hidden="1">{"'gráf jan00'!$A$1:$AK$41"}</definedName>
    <definedName name="LU_1" hidden="1">{"'gráf jan00'!$A$1:$AK$41"}</definedName>
    <definedName name="LU_1_1" localSheetId="13" hidden="1">{"'gráf jan00'!$A$1:$AK$41"}</definedName>
    <definedName name="LU_1_1" hidden="1">{"'gráf jan00'!$A$1:$AK$41"}</definedName>
    <definedName name="LU_1_1_1" localSheetId="13" hidden="1">{"'gráf jan00'!$A$1:$AK$41"}</definedName>
    <definedName name="LU_1_1_1" hidden="1">{"'gráf jan00'!$A$1:$AK$41"}</definedName>
    <definedName name="LU_1_2" localSheetId="13" hidden="1">{"'gráf jan00'!$A$1:$AK$41"}</definedName>
    <definedName name="LU_1_2" hidden="1">{"'gráf jan00'!$A$1:$AK$41"}</definedName>
    <definedName name="LU_2" localSheetId="13" hidden="1">{"'gráf jan00'!$A$1:$AK$41"}</definedName>
    <definedName name="LU_2" hidden="1">{"'gráf jan00'!$A$1:$AK$41"}</definedName>
    <definedName name="LUCRO">'[70]Comp P Unit '!$M$43</definedName>
    <definedName name="LUCROMATBET">'[70]Comp P Unit '!$M$47</definedName>
    <definedName name="luis" localSheetId="13" hidden="1">{"'Plan1 (2)'!$A$5:$F$63"}</definedName>
    <definedName name="luis" hidden="1">{"'Plan1 (2)'!$A$5:$F$63"}</definedName>
    <definedName name="luis_1" localSheetId="13" hidden="1">{"'Plan1 (2)'!$A$5:$F$63"}</definedName>
    <definedName name="luis_1" hidden="1">{"'Plan1 (2)'!$A$5:$F$63"}</definedName>
    <definedName name="luis_1_1" localSheetId="13" hidden="1">{"'Plan1 (2)'!$A$5:$F$63"}</definedName>
    <definedName name="luis_1_1" hidden="1">{"'Plan1 (2)'!$A$5:$F$63"}</definedName>
    <definedName name="luis_1_1_1" localSheetId="13" hidden="1">{"'Plan1 (2)'!$A$5:$F$63"}</definedName>
    <definedName name="luis_1_1_1" hidden="1">{"'Plan1 (2)'!$A$5:$F$63"}</definedName>
    <definedName name="luis_1_2" localSheetId="13" hidden="1">{"'Plan1 (2)'!$A$5:$F$63"}</definedName>
    <definedName name="luis_1_2" hidden="1">{"'Plan1 (2)'!$A$5:$F$63"}</definedName>
    <definedName name="luis_2" localSheetId="13" hidden="1">{"'Plan1 (2)'!$A$5:$F$63"}</definedName>
    <definedName name="luis_2" hidden="1">{"'Plan1 (2)'!$A$5:$F$63"}</definedName>
    <definedName name="M" localSheetId="10">[33]!M</definedName>
    <definedName name="M" localSheetId="15">[33]!M</definedName>
    <definedName name="M" localSheetId="17">[33]!M</definedName>
    <definedName name="m" hidden="1">#REF!</definedName>
    <definedName name="M_003" localSheetId="9">#NAME?</definedName>
    <definedName name="M_003">#NAME?</definedName>
    <definedName name="M_003_1" localSheetId="9">#REF!</definedName>
    <definedName name="M_003_1">#REF!</definedName>
    <definedName name="M_1" localSheetId="13">#N/A</definedName>
    <definedName name="M_1" localSheetId="10">NA()</definedName>
    <definedName name="M_1" localSheetId="7">#N/A</definedName>
    <definedName name="M_1" localSheetId="6">#N/A</definedName>
    <definedName name="M_1" localSheetId="15">NA()</definedName>
    <definedName name="M_1" localSheetId="17">NA()</definedName>
    <definedName name="M_1">#N/A</definedName>
    <definedName name="M_100" localSheetId="9">#NAME?</definedName>
    <definedName name="M_100">#NAME?</definedName>
    <definedName name="M_100_1" localSheetId="9">#REF!</definedName>
    <definedName name="M_100_1">#REF!</definedName>
    <definedName name="M_2" localSheetId="13">#N/A</definedName>
    <definedName name="M_2" localSheetId="10">NA()</definedName>
    <definedName name="M_2" localSheetId="7">#N/A</definedName>
    <definedName name="M_2" localSheetId="6">#N/A</definedName>
    <definedName name="M_2" localSheetId="15">NA()</definedName>
    <definedName name="M_2" localSheetId="17">NA()</definedName>
    <definedName name="M_2">#N/A</definedName>
    <definedName name="M_202" localSheetId="9">#NAME?</definedName>
    <definedName name="M_202">#NAME?</definedName>
    <definedName name="M_202_1" localSheetId="9">#REF!</definedName>
    <definedName name="M_202_1">#REF!</definedName>
    <definedName name="M_205" localSheetId="9">#NAME?</definedName>
    <definedName name="M_205">#NAME?</definedName>
    <definedName name="M_205_1" localSheetId="9">#REF!</definedName>
    <definedName name="M_205_1">#REF!</definedName>
    <definedName name="M_210" localSheetId="9">#NAME?</definedName>
    <definedName name="M_210">#NAME?</definedName>
    <definedName name="M_210_1" localSheetId="9">#REF!</definedName>
    <definedName name="M_210_1">#REF!</definedName>
    <definedName name="M_211" localSheetId="9">#NAME?</definedName>
    <definedName name="M_211">#NAME?</definedName>
    <definedName name="M_211_1" localSheetId="9">#REF!</definedName>
    <definedName name="M_211_1">#REF!</definedName>
    <definedName name="M_319" localSheetId="9">#NAME?</definedName>
    <definedName name="M_319">#NAME?</definedName>
    <definedName name="M_319_1" localSheetId="9">#REF!</definedName>
    <definedName name="M_319_1">#REF!</definedName>
    <definedName name="M_320" localSheetId="9">#NAME?</definedName>
    <definedName name="M_320">#NAME?</definedName>
    <definedName name="M_320_1" localSheetId="9">#REF!</definedName>
    <definedName name="M_320_1">#REF!</definedName>
    <definedName name="M_321" localSheetId="9">#NAME?</definedName>
    <definedName name="M_321">#NAME?</definedName>
    <definedName name="M_321_1" localSheetId="9">#REF!</definedName>
    <definedName name="M_321_1">#REF!</definedName>
    <definedName name="M_334" localSheetId="9">#NAME?</definedName>
    <definedName name="M_334">#NAME?</definedName>
    <definedName name="M_334_1" localSheetId="9">#REF!</definedName>
    <definedName name="M_334_1">#REF!</definedName>
    <definedName name="M_335" localSheetId="9">#NAME?</definedName>
    <definedName name="M_335">#NAME?</definedName>
    <definedName name="M_335_1" localSheetId="9">#REF!</definedName>
    <definedName name="M_335_1">#REF!</definedName>
    <definedName name="M_343" localSheetId="9">#NAME?</definedName>
    <definedName name="M_343">#NAME?</definedName>
    <definedName name="M_343_1" localSheetId="9">#REF!</definedName>
    <definedName name="M_343_1">#REF!</definedName>
    <definedName name="M_346" localSheetId="9">#NAME?</definedName>
    <definedName name="M_346">#NAME?</definedName>
    <definedName name="M_346_1" localSheetId="9">#REF!</definedName>
    <definedName name="M_346_1">#REF!</definedName>
    <definedName name="M_405" localSheetId="9">#NAME?</definedName>
    <definedName name="M_405">#NAME?</definedName>
    <definedName name="M_405_1" localSheetId="9">#REF!</definedName>
    <definedName name="M_405_1">#REF!</definedName>
    <definedName name="M_406" localSheetId="9">#NAME?</definedName>
    <definedName name="M_406">#NAME?</definedName>
    <definedName name="M_406_1" localSheetId="9">#REF!</definedName>
    <definedName name="M_406_1">#REF!</definedName>
    <definedName name="M_408" localSheetId="9">#NAME?</definedName>
    <definedName name="M_408">#NAME?</definedName>
    <definedName name="M_408_1" localSheetId="9">#REF!</definedName>
    <definedName name="M_408_1">#REF!</definedName>
    <definedName name="M_413" localSheetId="9">#NAME?</definedName>
    <definedName name="M_413">#NAME?</definedName>
    <definedName name="M_413_1" localSheetId="9">#REF!</definedName>
    <definedName name="M_413_1">#REF!</definedName>
    <definedName name="M_420" localSheetId="9">#NAME?</definedName>
    <definedName name="M_420">#NAME?</definedName>
    <definedName name="M_420_1" localSheetId="9">#REF!</definedName>
    <definedName name="M_420_1">#REF!</definedName>
    <definedName name="M_421" localSheetId="9">#NAME?</definedName>
    <definedName name="M_421">#NAME?</definedName>
    <definedName name="M_421_1" localSheetId="9">#REF!</definedName>
    <definedName name="M_421_1">#REF!</definedName>
    <definedName name="M_601" localSheetId="9">#NAME?</definedName>
    <definedName name="M_601">#NAME?</definedName>
    <definedName name="M_601_1" localSheetId="9">#REF!</definedName>
    <definedName name="M_601_1">#REF!</definedName>
    <definedName name="M_607" localSheetId="9">#NAME?</definedName>
    <definedName name="M_607">#NAME?</definedName>
    <definedName name="M_607_1" localSheetId="9">#REF!</definedName>
    <definedName name="M_607_1">#REF!</definedName>
    <definedName name="M_608" localSheetId="9">#NAME?</definedName>
    <definedName name="M_608">#NAME?</definedName>
    <definedName name="M_608_1" localSheetId="9">#REF!</definedName>
    <definedName name="M_608_1">#REF!</definedName>
    <definedName name="M_609" localSheetId="9">#NAME?</definedName>
    <definedName name="M_609">#NAME?</definedName>
    <definedName name="M_609_1" localSheetId="9">#REF!</definedName>
    <definedName name="M_609_1">#REF!</definedName>
    <definedName name="M_611" localSheetId="9">#NAME?</definedName>
    <definedName name="M_611">#NAME?</definedName>
    <definedName name="M_611_1" localSheetId="9">#REF!</definedName>
    <definedName name="M_611_1">#REF!</definedName>
    <definedName name="M_615" localSheetId="9">#NAME?</definedName>
    <definedName name="M_615">#NAME?</definedName>
    <definedName name="M_615_1" localSheetId="9">#REF!</definedName>
    <definedName name="M_615_1">#REF!</definedName>
    <definedName name="M_616" localSheetId="9">#NAME?</definedName>
    <definedName name="M_616">#NAME?</definedName>
    <definedName name="M_616_1" localSheetId="9">#REF!</definedName>
    <definedName name="M_616_1">#REF!</definedName>
    <definedName name="M_619" localSheetId="9">#NAME?</definedName>
    <definedName name="M_619">#NAME?</definedName>
    <definedName name="M_619_1" localSheetId="9">#REF!</definedName>
    <definedName name="M_619_1">#REF!</definedName>
    <definedName name="M_621" localSheetId="9">#NAME?</definedName>
    <definedName name="M_621">#NAME?</definedName>
    <definedName name="M_621_1" localSheetId="9">#REF!</definedName>
    <definedName name="M_621_1">#REF!</definedName>
    <definedName name="M_702" localSheetId="9">#NAME?</definedName>
    <definedName name="M_702">#NAME?</definedName>
    <definedName name="M_702_1" localSheetId="9">#REF!</definedName>
    <definedName name="M_702_1">#REF!</definedName>
    <definedName name="M_704" localSheetId="9">#NAME?</definedName>
    <definedName name="M_704">#NAME?</definedName>
    <definedName name="M_704_1" localSheetId="9">#REF!</definedName>
    <definedName name="M_704_1">#REF!</definedName>
    <definedName name="M_710" localSheetId="9">#NAME?</definedName>
    <definedName name="M_710">#NAME?</definedName>
    <definedName name="M_710_1" localSheetId="9">#REF!</definedName>
    <definedName name="M_710_1">#REF!</definedName>
    <definedName name="m_800" localSheetId="9">#NAME?</definedName>
    <definedName name="m_800">#NAME?</definedName>
    <definedName name="m_800_1" localSheetId="9">#REF!</definedName>
    <definedName name="m_800_1">#REF!</definedName>
    <definedName name="M_905" localSheetId="9">#NAME?</definedName>
    <definedName name="M_905">#NAME?</definedName>
    <definedName name="M_905_1" localSheetId="9">#REF!</definedName>
    <definedName name="M_905_1">#REF!</definedName>
    <definedName name="M_912" localSheetId="9">#NAME?</definedName>
    <definedName name="M_912">#NAME?</definedName>
    <definedName name="M_912_1" localSheetId="9">#REF!</definedName>
    <definedName name="M_912_1">#REF!</definedName>
    <definedName name="M_965" localSheetId="9">#NAME?</definedName>
    <definedName name="M_965">#NAME?</definedName>
    <definedName name="M_965_1" localSheetId="9">#REF!</definedName>
    <definedName name="M_965_1">#REF!</definedName>
    <definedName name="M_969" localSheetId="9">#NAME?</definedName>
    <definedName name="M_969">#NAME?</definedName>
    <definedName name="M_969_1" localSheetId="9">#REF!</definedName>
    <definedName name="M_969_1">#REF!</definedName>
    <definedName name="M_970" localSheetId="9">#NAME?</definedName>
    <definedName name="M_970">#NAME?</definedName>
    <definedName name="M_970_1" localSheetId="9">#REF!</definedName>
    <definedName name="M_970_1">#REF!</definedName>
    <definedName name="M_972" localSheetId="9">#NAME?</definedName>
    <definedName name="M_972">#NAME?</definedName>
    <definedName name="M_972_1" localSheetId="9">#REF!</definedName>
    <definedName name="M_972_1">#REF!</definedName>
    <definedName name="M_973" localSheetId="9">#NAME?</definedName>
    <definedName name="M_973">#NAME?</definedName>
    <definedName name="M_973_1" localSheetId="9">#REF!</definedName>
    <definedName name="M_973_1">#REF!</definedName>
    <definedName name="M_975" localSheetId="9">#NAME?</definedName>
    <definedName name="M_975">#NAME?</definedName>
    <definedName name="M_975_1" localSheetId="9">#REF!</definedName>
    <definedName name="M_975_1">#REF!</definedName>
    <definedName name="M_980" localSheetId="9">#NAME?</definedName>
    <definedName name="M_980">#NAME?</definedName>
    <definedName name="M_980_1" localSheetId="9">#REF!</definedName>
    <definedName name="M_980_1">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">#REF!</definedName>
    <definedName name="MAAUQ" localSheetId="9">#REF!</definedName>
    <definedName name="MAAUQ">#REF!</definedName>
    <definedName name="MAAUQ_1" localSheetId="9">#REF!</definedName>
    <definedName name="MAAUQ_1">#REF!</definedName>
    <definedName name="mai00">[34]Consultoria!#REF!</definedName>
    <definedName name="MAIA">#REF!</definedName>
    <definedName name="man" localSheetId="13" hidden="1">{"'gráf jan00'!$A$1:$AK$41"}</definedName>
    <definedName name="man" hidden="1">{"'gráf jan00'!$A$1:$AK$41"}</definedName>
    <definedName name="man_1" localSheetId="13" hidden="1">{"'gráf jan00'!$A$1:$AK$41"}</definedName>
    <definedName name="man_1" hidden="1">{"'gráf jan00'!$A$1:$AK$41"}</definedName>
    <definedName name="man_1_1" localSheetId="13" hidden="1">{"'gráf jan00'!$A$1:$AK$41"}</definedName>
    <definedName name="man_1_1" hidden="1">{"'gráf jan00'!$A$1:$AK$41"}</definedName>
    <definedName name="man_1_1_1" localSheetId="13" hidden="1">{"'gráf jan00'!$A$1:$AK$41"}</definedName>
    <definedName name="man_1_1_1" hidden="1">{"'gráf jan00'!$A$1:$AK$41"}</definedName>
    <definedName name="man_1_2" localSheetId="13" hidden="1">{"'gráf jan00'!$A$1:$AK$41"}</definedName>
    <definedName name="man_1_2" hidden="1">{"'gráf jan00'!$A$1:$AK$41"}</definedName>
    <definedName name="man_2" localSheetId="13" hidden="1">{"'gráf jan00'!$A$1:$AK$41"}</definedName>
    <definedName name="man_2" hidden="1">{"'gráf jan00'!$A$1:$AK$41"}</definedName>
    <definedName name="MAN_BARRO_2_AN">#REF!</definedName>
    <definedName name="MAN_BARRO_2_AT">#REF!</definedName>
    <definedName name="MAN_BARRO_4_AN">#REF!</definedName>
    <definedName name="MAN_BARRO_4_AT">#REF!</definedName>
    <definedName name="MAN_CAMADAS_AN">#REF!</definedName>
    <definedName name="MAN_CAMADAS_AT">#REF!</definedName>
    <definedName name="MAN_CASCALHO_2_AN">#REF!</definedName>
    <definedName name="MAN_CASCALHO_2_AT">#REF!</definedName>
    <definedName name="MAN_CASCALHO_4_AN">#REF!</definedName>
    <definedName name="MAN_CASCALHO_4_AT">#REF!</definedName>
    <definedName name="MAN_COMPRESSOR_2_AN">#REF!</definedName>
    <definedName name="MAN_COMPRESSOR_2_AT">#REF!</definedName>
    <definedName name="MAN_COMPRESSOR_4_AN">#REF!</definedName>
    <definedName name="MAN_COMPRESSOR_4_AT">#REF!</definedName>
    <definedName name="MAN_EXPLOSIVO_2_AN">#REF!</definedName>
    <definedName name="MAN_EXPLOSIVO_2_AT">#REF!</definedName>
    <definedName name="MAN_EXPLOSIVO_4_AN">#REF!</definedName>
    <definedName name="MAN_EXPLOSIVO_4_AT">#REF!</definedName>
    <definedName name="MAN_GST_AN">#REF!</definedName>
    <definedName name="MAN_GST_AT">#REF!</definedName>
    <definedName name="MAN_MATACÃO_2_AN">#REF!</definedName>
    <definedName name="MAN_MATACÃO_2_AT">#REF!</definedName>
    <definedName name="MAN_MATACÃO_4_AN">#REF!</definedName>
    <definedName name="MAN_MATACÃO_4_AT">#REF!</definedName>
    <definedName name="MAN_SEM_AN">#REF!</definedName>
    <definedName name="MAN_SEM_AT">#REF!</definedName>
    <definedName name="MAN_TERRA_2_AN">#REF!</definedName>
    <definedName name="MAN_TERRA_2_AT">#REF!</definedName>
    <definedName name="MAN_TERRA_4_AN">#REF!</definedName>
    <definedName name="MAN_TERRA_4_AT">#REF!</definedName>
    <definedName name="Manoel" localSheetId="13" hidden="1">{"'Quadro'!$A$4:$BG$78"}</definedName>
    <definedName name="Manoel" hidden="1">{"'Quadro'!$A$4:$BG$78"}</definedName>
    <definedName name="Manoel_1" localSheetId="13" hidden="1">{"'Quadro'!$A$4:$BG$78"}</definedName>
    <definedName name="Manoel_1" hidden="1">{"'Quadro'!$A$4:$BG$78"}</definedName>
    <definedName name="Manoel_1_1" localSheetId="13" hidden="1">{"'Quadro'!$A$4:$BG$78"}</definedName>
    <definedName name="Manoel_1_1" hidden="1">{"'Quadro'!$A$4:$BG$78"}</definedName>
    <definedName name="Manoel_1_1_1" localSheetId="13" hidden="1">{"'Quadro'!$A$4:$BG$78"}</definedName>
    <definedName name="Manoel_1_1_1" hidden="1">{"'Quadro'!$A$4:$BG$78"}</definedName>
    <definedName name="Manoel_1_2" localSheetId="13" hidden="1">{"'Quadro'!$A$4:$BG$78"}</definedName>
    <definedName name="Manoel_1_2" hidden="1">{"'Quadro'!$A$4:$BG$78"}</definedName>
    <definedName name="Manoel_2" localSheetId="13" hidden="1">{"'Quadro'!$A$4:$BG$78"}</definedName>
    <definedName name="Manoel_2" hidden="1">{"'Quadro'!$A$4:$BG$78"}</definedName>
    <definedName name="MANTO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localSheetId="13" hidden="1">{"'gráf jan00'!$A$1:$AK$41"}</definedName>
    <definedName name="manut" hidden="1">{"'gráf jan00'!$A$1:$AK$41"}</definedName>
    <definedName name="manut_1" localSheetId="13" hidden="1">{"'gráf jan00'!$A$1:$AK$41"}</definedName>
    <definedName name="manut_1" hidden="1">{"'gráf jan00'!$A$1:$AK$41"}</definedName>
    <definedName name="manut_1_1" localSheetId="13" hidden="1">{"'gráf jan00'!$A$1:$AK$41"}</definedName>
    <definedName name="manut_1_1" hidden="1">{"'gráf jan00'!$A$1:$AK$41"}</definedName>
    <definedName name="manut_1_1_1" localSheetId="13" hidden="1">{"'gráf jan00'!$A$1:$AK$41"}</definedName>
    <definedName name="manut_1_1_1" hidden="1">{"'gráf jan00'!$A$1:$AK$41"}</definedName>
    <definedName name="manut_1_2" localSheetId="13" hidden="1">{"'gráf jan00'!$A$1:$AK$41"}</definedName>
    <definedName name="manut_1_2" hidden="1">{"'gráf jan00'!$A$1:$AK$41"}</definedName>
    <definedName name="manut_2" localSheetId="13" hidden="1">{"'gráf jan00'!$A$1:$AK$41"}</definedName>
    <definedName name="manut_2" hidden="1">{"'gráf jan00'!$A$1:$AK$41"}</definedName>
    <definedName name="Manutenção" localSheetId="13" hidden="1">{#N/A,#N/A,FALSE,"CONSOL. 5";#N/A,#N/A,FALSE,"CONSOL. ACUM. 6";#N/A,#N/A,FALSE,"CAP. EMPREG. 7";#N/A,#N/A,FALSE,"ORIGENS E APLICAÇÕES 9"}</definedName>
    <definedName name="Manutenção" hidden="1">{#N/A,#N/A,FALSE,"CONSOL. 5";#N/A,#N/A,FALSE,"CONSOL. ACUM. 6";#N/A,#N/A,FALSE,"CAP. EMPREG. 7";#N/A,#N/A,FALSE,"ORIGENS E APLICAÇÕES 9"}</definedName>
    <definedName name="Manutenção_1" localSheetId="13" hidden="1">{#N/A,#N/A,FALSE,"CONSOL. 5";#N/A,#N/A,FALSE,"CONSOL. ACUM. 6";#N/A,#N/A,FALSE,"CAP. EMPREG. 7";#N/A,#N/A,FALSE,"ORIGENS E APLICAÇÕES 9"}</definedName>
    <definedName name="Manutenção_1" hidden="1">{#N/A,#N/A,FALSE,"CONSOL. 5";#N/A,#N/A,FALSE,"CONSOL. ACUM. 6";#N/A,#N/A,FALSE,"CAP. EMPREG. 7";#N/A,#N/A,FALSE,"ORIGENS E APLICAÇÕES 9"}</definedName>
    <definedName name="Manutenção_1_1" localSheetId="13" hidden="1">{#N/A,#N/A,FALSE,"CONSOL. 5";#N/A,#N/A,FALSE,"CONSOL. ACUM. 6";#N/A,#N/A,FALSE,"CAP. EMPREG. 7";#N/A,#N/A,FALSE,"ORIGENS E APLICAÇÕES 9"}</definedName>
    <definedName name="Manutenção_1_1" hidden="1">{#N/A,#N/A,FALSE,"CONSOL. 5";#N/A,#N/A,FALSE,"CONSOL. ACUM. 6";#N/A,#N/A,FALSE,"CAP. EMPREG. 7";#N/A,#N/A,FALSE,"ORIGENS E APLICAÇÕES 9"}</definedName>
    <definedName name="Manutenção_1_1_1" localSheetId="13" hidden="1">{#N/A,#N/A,FALSE,"CONSOL. 5";#N/A,#N/A,FALSE,"CONSOL. ACUM. 6";#N/A,#N/A,FALSE,"CAP. EMPREG. 7";#N/A,#N/A,FALSE,"ORIGENS E APLICAÇÕES 9"}</definedName>
    <definedName name="Manutenção_1_1_1" hidden="1">{#N/A,#N/A,FALSE,"CONSOL. 5";#N/A,#N/A,FALSE,"CONSOL. ACUM. 6";#N/A,#N/A,FALSE,"CAP. EMPREG. 7";#N/A,#N/A,FALSE,"ORIGENS E APLICAÇÕES 9"}</definedName>
    <definedName name="Manutenção_1_2" localSheetId="13" hidden="1">{#N/A,#N/A,FALSE,"CONSOL. 5";#N/A,#N/A,FALSE,"CONSOL. ACUM. 6";#N/A,#N/A,FALSE,"CAP. EMPREG. 7";#N/A,#N/A,FALSE,"ORIGENS E APLICAÇÕES 9"}</definedName>
    <definedName name="Manutenção_1_2" hidden="1">{#N/A,#N/A,FALSE,"CONSOL. 5";#N/A,#N/A,FALSE,"CONSOL. ACUM. 6";#N/A,#N/A,FALSE,"CAP. EMPREG. 7";#N/A,#N/A,FALSE,"ORIGENS E APLICAÇÕES 9"}</definedName>
    <definedName name="Manutenção_2" localSheetId="13" hidden="1">{#N/A,#N/A,FALSE,"CONSOL. 5";#N/A,#N/A,FALSE,"CONSOL. ACUM. 6";#N/A,#N/A,FALSE,"CAP. EMPREG. 7";#N/A,#N/A,FALSE,"ORIGENS E APLICAÇÕES 9"}</definedName>
    <definedName name="Manutenção_2" hidden="1">{#N/A,#N/A,FALSE,"CONSOL. 5";#N/A,#N/A,FALSE,"CONSOL. ACUM. 6";#N/A,#N/A,FALSE,"CAP. EMPREG. 7";#N/A,#N/A,FALSE,"ORIGENS E APLICAÇÕES 9"}</definedName>
    <definedName name="MAO" localSheetId="10">'[50]Q-01'!#REF!</definedName>
    <definedName name="mao" localSheetId="9">#REF!</definedName>
    <definedName name="MAO" localSheetId="15">'[50]Q-01'!#REF!</definedName>
    <definedName name="MAO" localSheetId="17">'[50]Q-01'!#REF!</definedName>
    <definedName name="mao">#REF!</definedName>
    <definedName name="mão" localSheetId="9">#REF!</definedName>
    <definedName name="mão">#REF!</definedName>
    <definedName name="MÃODEOBRA" localSheetId="9">#NAME?</definedName>
    <definedName name="MÃODEOBRA">#NAME?</definedName>
    <definedName name="MAQSERV" localSheetId="9">#REF!</definedName>
    <definedName name="MAQSERV">#REF!</definedName>
    <definedName name="MAQSERV048" localSheetId="9">#REF!</definedName>
    <definedName name="MAQSERV048">#REF!</definedName>
    <definedName name="MAR00">[34]Consultoria!#REF!</definedName>
    <definedName name="MARA">#REF!</definedName>
    <definedName name="marcelo" localSheetId="13" hidden="1">{"'gráf jan00'!$A$1:$AK$41"}</definedName>
    <definedName name="marcelo" localSheetId="10">#REF!</definedName>
    <definedName name="marcelo" localSheetId="15">#REF!</definedName>
    <definedName name="marcelo" localSheetId="17">#REF!</definedName>
    <definedName name="marcelo" hidden="1">{"'gráf jan00'!$A$1:$AK$41"}</definedName>
    <definedName name="marcelo_1" localSheetId="13" hidden="1">{"'gráf jan00'!$A$1:$AK$41"}</definedName>
    <definedName name="marcelo_1" hidden="1">{"'gráf jan00'!$A$1:$AK$41"}</definedName>
    <definedName name="marcelo_1_1" localSheetId="13" hidden="1">{"'gráf jan00'!$A$1:$AK$41"}</definedName>
    <definedName name="marcelo_1_1" hidden="1">{"'gráf jan00'!$A$1:$AK$41"}</definedName>
    <definedName name="marcelo_1_1_1" localSheetId="13" hidden="1">{"'gráf jan00'!$A$1:$AK$41"}</definedName>
    <definedName name="marcelo_1_1_1" hidden="1">{"'gráf jan00'!$A$1:$AK$41"}</definedName>
    <definedName name="marcelo_1_2" localSheetId="13" hidden="1">{"'gráf jan00'!$A$1:$AK$41"}</definedName>
    <definedName name="marcelo_1_2" hidden="1">{"'gráf jan00'!$A$1:$AK$41"}</definedName>
    <definedName name="marcelo_2" localSheetId="13" hidden="1">{"'gráf jan00'!$A$1:$AK$41"}</definedName>
    <definedName name="marcelo_2" hidden="1">{"'gráf jan00'!$A$1:$AK$41"}</definedName>
    <definedName name="Marcio_1" hidden="1">#REF!-1 &amp; "." &amp; MAX(1,COUNTA(INDEX(#REF!,MATCH(#REF!-1,#REF!,FALSE)):#REF!))</definedName>
    <definedName name="Marcio_2" hidden="1">#REF!-1 &amp; "." &amp; MAX(1,COUNTA(INDEX(#REF!,MATCH(#REF!-1,#REF!,FALSE)):#REF!))</definedName>
    <definedName name="Marcio_3" hidden="1">#REF!-1 &amp; "." &amp; MAX(1,COUNTA(INDEX(#REF!,MATCH(#REF!-1,#REF!,FALSE)):#REF!))</definedName>
    <definedName name="Marcio_4" hidden="1">#REF!-1 &amp; "." &amp; MAX(1,COUNTA(INDEX(#REF!,MATCH(#REF!-1,#REF!,FALSE)):#REF!))</definedName>
    <definedName name="Marcio_5" hidden="1">#REF!-1 &amp; "." &amp; MAX(1,COUNTA(INDEX(#REF!,MATCH(#REF!-1,#REF!,FALSE)):#REF!))</definedName>
    <definedName name="MARCO">'[141]61M-CBMI'!$AA$1:$AA$51</definedName>
    <definedName name="MARIA" localSheetId="13" hidden="1">{"'gráf jan00'!$A$1:$AK$41"}</definedName>
    <definedName name="MARIA" hidden="1">{"'gráf jan00'!$A$1:$AK$41"}</definedName>
    <definedName name="MARIA_1" localSheetId="13" hidden="1">{"'gráf jan00'!$A$1:$AK$41"}</definedName>
    <definedName name="MARIA_1" hidden="1">{"'gráf jan00'!$A$1:$AK$41"}</definedName>
    <definedName name="MARIA_1_1" localSheetId="13" hidden="1">{"'gráf jan00'!$A$1:$AK$41"}</definedName>
    <definedName name="MARIA_1_1" hidden="1">{"'gráf jan00'!$A$1:$AK$41"}</definedName>
    <definedName name="MARIA_1_1_1" localSheetId="13" hidden="1">{"'gráf jan00'!$A$1:$AK$41"}</definedName>
    <definedName name="MARIA_1_1_1" hidden="1">{"'gráf jan00'!$A$1:$AK$41"}</definedName>
    <definedName name="MARIA_1_2" localSheetId="13" hidden="1">{"'gráf jan00'!$A$1:$AK$41"}</definedName>
    <definedName name="MARIA_1_2" hidden="1">{"'gráf jan00'!$A$1:$AK$41"}</definedName>
    <definedName name="MARIA_2" localSheetId="13" hidden="1">{"'gráf jan00'!$A$1:$AK$41"}</definedName>
    <definedName name="MARIA_2" hidden="1">{"'gráf jan00'!$A$1:$AK$41"}</definedName>
    <definedName name="MARINA">#N/A</definedName>
    <definedName name="Mario" localSheetId="13" hidden="1">{#N/A,#N/A,FALSE,"SITUAÇÃO DIÁRIA ";#N/A,#N/A,FALSE,"7 à 7"}</definedName>
    <definedName name="Mario" hidden="1">{#N/A,#N/A,FALSE,"SITUAÇÃO DIÁRIA ";#N/A,#N/A,FALSE,"7 à 7"}</definedName>
    <definedName name="Mario_1" localSheetId="13" hidden="1">{#N/A,#N/A,FALSE,"SITUAÇÃO DIÁRIA ";#N/A,#N/A,FALSE,"7 à 7"}</definedName>
    <definedName name="Mario_1" hidden="1">{#N/A,#N/A,FALSE,"SITUAÇÃO DIÁRIA ";#N/A,#N/A,FALSE,"7 à 7"}</definedName>
    <definedName name="Mario_1_1" localSheetId="13" hidden="1">{#N/A,#N/A,FALSE,"SITUAÇÃO DIÁRIA ";#N/A,#N/A,FALSE,"7 à 7"}</definedName>
    <definedName name="Mario_1_1" hidden="1">{#N/A,#N/A,FALSE,"SITUAÇÃO DIÁRIA ";#N/A,#N/A,FALSE,"7 à 7"}</definedName>
    <definedName name="Mario_1_1_1" localSheetId="13" hidden="1">{#N/A,#N/A,FALSE,"SITUAÇÃO DIÁRIA ";#N/A,#N/A,FALSE,"7 à 7"}</definedName>
    <definedName name="Mario_1_1_1" hidden="1">{#N/A,#N/A,FALSE,"SITUAÇÃO DIÁRIA ";#N/A,#N/A,FALSE,"7 à 7"}</definedName>
    <definedName name="Mario_1_2" localSheetId="13" hidden="1">{#N/A,#N/A,FALSE,"SITUAÇÃO DIÁRIA ";#N/A,#N/A,FALSE,"7 à 7"}</definedName>
    <definedName name="Mario_1_2" hidden="1">{#N/A,#N/A,FALSE,"SITUAÇÃO DIÁRIA ";#N/A,#N/A,FALSE,"7 à 7"}</definedName>
    <definedName name="Mario_2" localSheetId="13" hidden="1">{#N/A,#N/A,FALSE,"SITUAÇÃO DIÁRIA ";#N/A,#N/A,FALSE,"7 à 7"}</definedName>
    <definedName name="Mario_2" hidden="1">{#N/A,#N/A,FALSE,"SITUAÇÃO DIÁRIA ";#N/A,#N/A,FALSE,"7 à 7"}</definedName>
    <definedName name="marshall" localSheetId="9">#REF!</definedName>
    <definedName name="marshall">#REF!</definedName>
    <definedName name="Massa" localSheetId="9">#NAME?</definedName>
    <definedName name="Massa">#NAME?</definedName>
    <definedName name="MASTER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 localSheetId="10">[142]Mat!$B$4:$E$528</definedName>
    <definedName name="MAT" localSheetId="9">[29]COMPOS1!#REF!</definedName>
    <definedName name="mat" localSheetId="15">[142]Mat!$B$4:$E$528</definedName>
    <definedName name="mat" localSheetId="17">[142]Mat!$B$4:$E$528</definedName>
    <definedName name="MAT">[29]COMPOS1!#REF!</definedName>
    <definedName name="mater" localSheetId="9">#REF!</definedName>
    <definedName name="mater">#REF!</definedName>
    <definedName name="MATERIAIS" localSheetId="9">#REF!</definedName>
    <definedName name="MATERIAIS">#REF!</definedName>
    <definedName name="MATERIAL" localSheetId="9">#NAME?</definedName>
    <definedName name="MATERIAL">#NAME?</definedName>
    <definedName name="material_1" localSheetId="9">#REF!</definedName>
    <definedName name="material_1">#REF!</definedName>
    <definedName name="MATRIZ1" localSheetId="13" hidden="1">{#N/A,#N/A,TRUE,"Serviços"}</definedName>
    <definedName name="MATRIZ1" hidden="1">{#N/A,#N/A,TRUE,"Serviços"}</definedName>
    <definedName name="mattubcust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localSheetId="5" hidden="1">COUNTIF(#REF!,"&lt;&gt;0")+3</definedName>
    <definedName name="Max" localSheetId="7" hidden="1">COUNTIF(#REF!,"&lt;&gt;0")+3</definedName>
    <definedName name="Max" localSheetId="6" hidden="1">COUNTIF(#REF!,"&lt;&gt;0")+3</definedName>
    <definedName name="Max" localSheetId="16" hidden="1">COUNTIF(#REF!,"&lt;&gt;0")+3</definedName>
    <definedName name="Max" hidden="1">COUNTIF(#REF!,"&lt;&gt;0")+3</definedName>
    <definedName name="Máximo" localSheetId="13" hidden="1">{"'Índice'!$A$1:$K$49"}</definedName>
    <definedName name="Máximo" hidden="1">{"'Índice'!$A$1:$K$49"}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_150_AN">#REF!</definedName>
    <definedName name="MBV_150_AT">#REF!</definedName>
    <definedName name="MBV_200_AN">#REF!</definedName>
    <definedName name="MBV_200_AT">#REF!</definedName>
    <definedName name="MBV_250_AN">#REF!</definedName>
    <definedName name="MBV_250_AT">#REF!</definedName>
    <definedName name="MBV_300_AN">#REF!</definedName>
    <definedName name="MBV_300_AT">#REF!</definedName>
    <definedName name="MBV_350_AN">#REF!</definedName>
    <definedName name="MBV_350_AT">#REF!</definedName>
    <definedName name="MBV_375_AN">#REF!</definedName>
    <definedName name="MBV_375_AT">#REF!</definedName>
    <definedName name="MBV_400_AN">#REF!</definedName>
    <definedName name="MBV_400_AT">#REF!</definedName>
    <definedName name="MC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CGráfico" localSheetId="7">[72]!Mc_CGráfico</definedName>
    <definedName name="Mc_CGráfico" localSheetId="6">[72]!Mc_CGráfico</definedName>
    <definedName name="Mc_CGráfico">[72]!Mc_CGráfico</definedName>
    <definedName name="MCM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O" localSheetId="13" hidden="1">{#N/A,#N/A,FALSE,"ET-CAPA";#N/A,#N/A,FALSE,"ET-PAG1";#N/A,#N/A,FALSE,"ET-PAG2";#N/A,#N/A,FALSE,"ET-PAG3";#N/A,#N/A,FALSE,"ET-PAG4";#N/A,#N/A,FALSE,"ET-PAG5"}</definedName>
    <definedName name="MDO" hidden="1">{#N/A,#N/A,FALSE,"ET-CAPA";#N/A,#N/A,FALSE,"ET-PAG1";#N/A,#N/A,FALSE,"ET-PAG2";#N/A,#N/A,FALSE,"ET-PAG3";#N/A,#N/A,FALSE,"ET-PAG4";#N/A,#N/A,FALSE,"ET-PAG5"}</definedName>
    <definedName name="MDO_1" localSheetId="13" hidden="1">{#N/A,#N/A,FALSE,"ET-CAPA";#N/A,#N/A,FALSE,"ET-PAG1";#N/A,#N/A,FALSE,"ET-PAG2";#N/A,#N/A,FALSE,"ET-PAG3";#N/A,#N/A,FALSE,"ET-PAG4";#N/A,#N/A,FALSE,"ET-PAG5"}</definedName>
    <definedName name="MDO_1" hidden="1">{#N/A,#N/A,FALSE,"ET-CAPA";#N/A,#N/A,FALSE,"ET-PAG1";#N/A,#N/A,FALSE,"ET-PAG2";#N/A,#N/A,FALSE,"ET-PAG3";#N/A,#N/A,FALSE,"ET-PAG4";#N/A,#N/A,FALSE,"ET-PAG5"}</definedName>
    <definedName name="MDO_1_1" localSheetId="13" hidden="1">{#N/A,#N/A,FALSE,"ET-CAPA";#N/A,#N/A,FALSE,"ET-PAG1";#N/A,#N/A,FALSE,"ET-PAG2";#N/A,#N/A,FALSE,"ET-PAG3";#N/A,#N/A,FALSE,"ET-PAG4";#N/A,#N/A,FALSE,"ET-PAG5"}</definedName>
    <definedName name="MDO_1_1" hidden="1">{#N/A,#N/A,FALSE,"ET-CAPA";#N/A,#N/A,FALSE,"ET-PAG1";#N/A,#N/A,FALSE,"ET-PAG2";#N/A,#N/A,FALSE,"ET-PAG3";#N/A,#N/A,FALSE,"ET-PAG4";#N/A,#N/A,FALSE,"ET-PAG5"}</definedName>
    <definedName name="MDO_1_1_1" localSheetId="13" hidden="1">{#N/A,#N/A,FALSE,"ET-CAPA";#N/A,#N/A,FALSE,"ET-PAG1";#N/A,#N/A,FALSE,"ET-PAG2";#N/A,#N/A,FALSE,"ET-PAG3";#N/A,#N/A,FALSE,"ET-PAG4";#N/A,#N/A,FALSE,"ET-PAG5"}</definedName>
    <definedName name="MDO_1_1_1" hidden="1">{#N/A,#N/A,FALSE,"ET-CAPA";#N/A,#N/A,FALSE,"ET-PAG1";#N/A,#N/A,FALSE,"ET-PAG2";#N/A,#N/A,FALSE,"ET-PAG3";#N/A,#N/A,FALSE,"ET-PAG4";#N/A,#N/A,FALSE,"ET-PAG5"}</definedName>
    <definedName name="MDO_1_2" localSheetId="13" hidden="1">{#N/A,#N/A,FALSE,"ET-CAPA";#N/A,#N/A,FALSE,"ET-PAG1";#N/A,#N/A,FALSE,"ET-PAG2";#N/A,#N/A,FALSE,"ET-PAG3";#N/A,#N/A,FALSE,"ET-PAG4";#N/A,#N/A,FALSE,"ET-PAG5"}</definedName>
    <definedName name="MDO_1_2" hidden="1">{#N/A,#N/A,FALSE,"ET-CAPA";#N/A,#N/A,FALSE,"ET-PAG1";#N/A,#N/A,FALSE,"ET-PAG2";#N/A,#N/A,FALSE,"ET-PAG3";#N/A,#N/A,FALSE,"ET-PAG4";#N/A,#N/A,FALSE,"ET-PAG5"}</definedName>
    <definedName name="MDO_2" localSheetId="13" hidden="1">{#N/A,#N/A,FALSE,"ET-CAPA";#N/A,#N/A,FALSE,"ET-PAG1";#N/A,#N/A,FALSE,"ET-PAG2";#N/A,#N/A,FALSE,"ET-PAG3";#N/A,#N/A,FALSE,"ET-PAG4";#N/A,#N/A,FALSE,"ET-PAG5"}</definedName>
    <definedName name="MDO_2" hidden="1">{#N/A,#N/A,FALSE,"ET-CAPA";#N/A,#N/A,FALSE,"ET-PAG1";#N/A,#N/A,FALSE,"ET-PAG2";#N/A,#N/A,FALSE,"ET-PAG3";#N/A,#N/A,FALSE,"ET-PAG4";#N/A,#N/A,FALSE,"ET-PAG5"}</definedName>
    <definedName name="ME" localSheetId="9">#REF!</definedName>
    <definedName name="ME">'[143]PLANILHA ATUALIZADA'!#REF!</definedName>
    <definedName name="ME_1" localSheetId="9">#REF!</definedName>
    <definedName name="ME_1">#REF!</definedName>
    <definedName name="ME_14" localSheetId="10">#REF!</definedName>
    <definedName name="ME_14" localSheetId="15">#REF!</definedName>
    <definedName name="ME_14" localSheetId="17">#REF!</definedName>
    <definedName name="ME_14">#N/A</definedName>
    <definedName name="MEC_BARRO_2_AN">#REF!</definedName>
    <definedName name="MEC_BARRO_2_AT">#REF!</definedName>
    <definedName name="MEC_BARRO_4_AN">#REF!</definedName>
    <definedName name="MEC_BARRO_4_AT">#REF!</definedName>
    <definedName name="MEC_BARRO_6_AN">#REF!</definedName>
    <definedName name="MEC_BARRO_6_AT">#REF!</definedName>
    <definedName name="MEC_CAMADAS_AN">#REF!</definedName>
    <definedName name="MEC_CAMADAS_AT">#REF!</definedName>
    <definedName name="MEC_GST_AN">#REF!</definedName>
    <definedName name="MEC_GST_AT">#REF!</definedName>
    <definedName name="MEC_MATACÃO_2_AN">#REF!</definedName>
    <definedName name="MEC_MATACÃO_2_AT">#REF!</definedName>
    <definedName name="MEC_MATACÃO_4_AN">#REF!</definedName>
    <definedName name="MEC_MATACÃO_4_AT">#REF!</definedName>
    <definedName name="MEC_MATACÃO_6_AN">#REF!</definedName>
    <definedName name="MEC_MATACÃO_6_AT">#REF!</definedName>
    <definedName name="MEC_SEM_AN">#REF!</definedName>
    <definedName name="MEC_SEM_AT">#REF!</definedName>
    <definedName name="MEC_TERRA_2_AN">#REF!</definedName>
    <definedName name="MEC_TERRA_2_AT">#REF!</definedName>
    <definedName name="MEC_TERRA_4_AN">#REF!</definedName>
    <definedName name="MEC_TERRA_4_AT">#REF!</definedName>
    <definedName name="MEC_TERRA_6_AN">#REF!</definedName>
    <definedName name="MEC_TERRA_6_AT">#REF!</definedName>
    <definedName name="Mecanica" localSheetId="9">#REF!</definedName>
    <definedName name="Mecanica">#REF!</definedName>
    <definedName name="Mecanica_5" localSheetId="10">#REF!</definedName>
    <definedName name="Mecanica_5" localSheetId="15">#REF!</definedName>
    <definedName name="Mecanica_5" localSheetId="17">#REF!</definedName>
    <definedName name="Mecanica_5">#N/A</definedName>
    <definedName name="Mecanica_7" localSheetId="10">#REF!</definedName>
    <definedName name="Mecanica_7" localSheetId="15">#REF!</definedName>
    <definedName name="Mecanica_7" localSheetId="17">#REF!</definedName>
    <definedName name="Mecanica_7">#N/A</definedName>
    <definedName name="Mecanica_9" localSheetId="10">#REF!</definedName>
    <definedName name="Mecanica_9" localSheetId="15">#REF!</definedName>
    <definedName name="Mecanica_9" localSheetId="17">#REF!</definedName>
    <definedName name="Mecanica_9">#N/A</definedName>
    <definedName name="MEDEXP4.1" localSheetId="13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.1_1" localSheetId="13" hidden="1">{#N/A,#N/A,FALSE,"ET-CAPA";#N/A,#N/A,FALSE,"ET-PAG1";#N/A,#N/A,FALSE,"ET-PAG2";#N/A,#N/A,FALSE,"ET-PAG3";#N/A,#N/A,FALSE,"ET-PAG4";#N/A,#N/A,FALSE,"ET-PAG5"}</definedName>
    <definedName name="MEDEXP4.1_1" hidden="1">{#N/A,#N/A,FALSE,"ET-CAPA";#N/A,#N/A,FALSE,"ET-PAG1";#N/A,#N/A,FALSE,"ET-PAG2";#N/A,#N/A,FALSE,"ET-PAG3";#N/A,#N/A,FALSE,"ET-PAG4";#N/A,#N/A,FALSE,"ET-PAG5"}</definedName>
    <definedName name="MEDEXP4.1_1_1" localSheetId="13" hidden="1">{#N/A,#N/A,FALSE,"ET-CAPA";#N/A,#N/A,FALSE,"ET-PAG1";#N/A,#N/A,FALSE,"ET-PAG2";#N/A,#N/A,FALSE,"ET-PAG3";#N/A,#N/A,FALSE,"ET-PAG4";#N/A,#N/A,FALSE,"ET-PAG5"}</definedName>
    <definedName name="MEDEXP4.1_1_1" hidden="1">{#N/A,#N/A,FALSE,"ET-CAPA";#N/A,#N/A,FALSE,"ET-PAG1";#N/A,#N/A,FALSE,"ET-PAG2";#N/A,#N/A,FALSE,"ET-PAG3";#N/A,#N/A,FALSE,"ET-PAG4";#N/A,#N/A,FALSE,"ET-PAG5"}</definedName>
    <definedName name="MEDEXP4.1_1_1_1" localSheetId="13" hidden="1">{#N/A,#N/A,FALSE,"ET-CAPA";#N/A,#N/A,FALSE,"ET-PAG1";#N/A,#N/A,FALSE,"ET-PAG2";#N/A,#N/A,FALSE,"ET-PAG3";#N/A,#N/A,FALSE,"ET-PAG4";#N/A,#N/A,FALSE,"ET-PAG5"}</definedName>
    <definedName name="MEDEXP4.1_1_1_1" hidden="1">{#N/A,#N/A,FALSE,"ET-CAPA";#N/A,#N/A,FALSE,"ET-PAG1";#N/A,#N/A,FALSE,"ET-PAG2";#N/A,#N/A,FALSE,"ET-PAG3";#N/A,#N/A,FALSE,"ET-PAG4";#N/A,#N/A,FALSE,"ET-PAG5"}</definedName>
    <definedName name="MEDEXP4.1_1_2" localSheetId="13" hidden="1">{#N/A,#N/A,FALSE,"ET-CAPA";#N/A,#N/A,FALSE,"ET-PAG1";#N/A,#N/A,FALSE,"ET-PAG2";#N/A,#N/A,FALSE,"ET-PAG3";#N/A,#N/A,FALSE,"ET-PAG4";#N/A,#N/A,FALSE,"ET-PAG5"}</definedName>
    <definedName name="MEDEXP4.1_1_2" hidden="1">{#N/A,#N/A,FALSE,"ET-CAPA";#N/A,#N/A,FALSE,"ET-PAG1";#N/A,#N/A,FALSE,"ET-PAG2";#N/A,#N/A,FALSE,"ET-PAG3";#N/A,#N/A,FALSE,"ET-PAG4";#N/A,#N/A,FALSE,"ET-PAG5"}</definedName>
    <definedName name="MEDEXP4.1_2" localSheetId="13" hidden="1">{#N/A,#N/A,FALSE,"ET-CAPA";#N/A,#N/A,FALSE,"ET-PAG1";#N/A,#N/A,FALSE,"ET-PAG2";#N/A,#N/A,FALSE,"ET-PAG3";#N/A,#N/A,FALSE,"ET-PAG4";#N/A,#N/A,FALSE,"ET-PAG5"}</definedName>
    <definedName name="MEDEXP4.1_2" hidden="1">{#N/A,#N/A,FALSE,"ET-CAPA";#N/A,#N/A,FALSE,"ET-PAG1";#N/A,#N/A,FALSE,"ET-PAG2";#N/A,#N/A,FALSE,"ET-PAG3";#N/A,#N/A,FALSE,"ET-PAG4";#N/A,#N/A,FALSE,"ET-PAG5"}</definedName>
    <definedName name="MEDEXP44" localSheetId="13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EXP44_1" localSheetId="13" hidden="1">{#N/A,#N/A,FALSE,"ET-CAPA";#N/A,#N/A,FALSE,"ET-PAG1";#N/A,#N/A,FALSE,"ET-PAG2";#N/A,#N/A,FALSE,"ET-PAG3";#N/A,#N/A,FALSE,"ET-PAG4";#N/A,#N/A,FALSE,"ET-PAG5"}</definedName>
    <definedName name="MEDEXP44_1" hidden="1">{#N/A,#N/A,FALSE,"ET-CAPA";#N/A,#N/A,FALSE,"ET-PAG1";#N/A,#N/A,FALSE,"ET-PAG2";#N/A,#N/A,FALSE,"ET-PAG3";#N/A,#N/A,FALSE,"ET-PAG4";#N/A,#N/A,FALSE,"ET-PAG5"}</definedName>
    <definedName name="MEDEXP44_1_1" localSheetId="13" hidden="1">{#N/A,#N/A,FALSE,"ET-CAPA";#N/A,#N/A,FALSE,"ET-PAG1";#N/A,#N/A,FALSE,"ET-PAG2";#N/A,#N/A,FALSE,"ET-PAG3";#N/A,#N/A,FALSE,"ET-PAG4";#N/A,#N/A,FALSE,"ET-PAG5"}</definedName>
    <definedName name="MEDEXP44_1_1" hidden="1">{#N/A,#N/A,FALSE,"ET-CAPA";#N/A,#N/A,FALSE,"ET-PAG1";#N/A,#N/A,FALSE,"ET-PAG2";#N/A,#N/A,FALSE,"ET-PAG3";#N/A,#N/A,FALSE,"ET-PAG4";#N/A,#N/A,FALSE,"ET-PAG5"}</definedName>
    <definedName name="MEDEXP44_1_1_1" localSheetId="13" hidden="1">{#N/A,#N/A,FALSE,"ET-CAPA";#N/A,#N/A,FALSE,"ET-PAG1";#N/A,#N/A,FALSE,"ET-PAG2";#N/A,#N/A,FALSE,"ET-PAG3";#N/A,#N/A,FALSE,"ET-PAG4";#N/A,#N/A,FALSE,"ET-PAG5"}</definedName>
    <definedName name="MEDEXP44_1_1_1" hidden="1">{#N/A,#N/A,FALSE,"ET-CAPA";#N/A,#N/A,FALSE,"ET-PAG1";#N/A,#N/A,FALSE,"ET-PAG2";#N/A,#N/A,FALSE,"ET-PAG3";#N/A,#N/A,FALSE,"ET-PAG4";#N/A,#N/A,FALSE,"ET-PAG5"}</definedName>
    <definedName name="MEDEXP44_1_2" localSheetId="13" hidden="1">{#N/A,#N/A,FALSE,"ET-CAPA";#N/A,#N/A,FALSE,"ET-PAG1";#N/A,#N/A,FALSE,"ET-PAG2";#N/A,#N/A,FALSE,"ET-PAG3";#N/A,#N/A,FALSE,"ET-PAG4";#N/A,#N/A,FALSE,"ET-PAG5"}</definedName>
    <definedName name="MEDEXP44_1_2" hidden="1">{#N/A,#N/A,FALSE,"ET-CAPA";#N/A,#N/A,FALSE,"ET-PAG1";#N/A,#N/A,FALSE,"ET-PAG2";#N/A,#N/A,FALSE,"ET-PAG3";#N/A,#N/A,FALSE,"ET-PAG4";#N/A,#N/A,FALSE,"ET-PAG5"}</definedName>
    <definedName name="MEDEXP44_2" localSheetId="13" hidden="1">{#N/A,#N/A,FALSE,"ET-CAPA";#N/A,#N/A,FALSE,"ET-PAG1";#N/A,#N/A,FALSE,"ET-PAG2";#N/A,#N/A,FALSE,"ET-PAG3";#N/A,#N/A,FALSE,"ET-PAG4";#N/A,#N/A,FALSE,"ET-PAG5"}</definedName>
    <definedName name="MEDEXP44_2" hidden="1">{#N/A,#N/A,FALSE,"ET-CAPA";#N/A,#N/A,FALSE,"ET-PAG1";#N/A,#N/A,FALSE,"ET-PAG2";#N/A,#N/A,FALSE,"ET-PAG3";#N/A,#N/A,FALSE,"ET-PAG4";#N/A,#N/A,FALSE,"ET-PAG5"}</definedName>
    <definedName name="MEDICAO" localSheetId="9">#REF!</definedName>
    <definedName name="MEDICAO">'[143]PLANILHA ATUALIZADA'!#REF!</definedName>
    <definedName name="Medição" localSheetId="9">#REF!</definedName>
    <definedName name="Medição">#REF!</definedName>
    <definedName name="MEDICAO_1" localSheetId="9">#REF!</definedName>
    <definedName name="MEDICAO_1">#REF!</definedName>
    <definedName name="MEDIÇÃO_1" localSheetId="9">#REF!</definedName>
    <definedName name="MEDIÇÃO_1">#REF!</definedName>
    <definedName name="Medição_11">#REF!</definedName>
    <definedName name="Medição_12">#REF!</definedName>
    <definedName name="Medição_13">#REF!</definedName>
    <definedName name="MEDICAO_14" localSheetId="10">#REF!</definedName>
    <definedName name="MEDICAO_14" localSheetId="15">#REF!</definedName>
    <definedName name="MEDICAO_14" localSheetId="17">#REF!</definedName>
    <definedName name="MEDICAO_14">#N/A</definedName>
    <definedName name="MEDIÇÃO_14" localSheetId="10">#REF!</definedName>
    <definedName name="MEDIÇÃO_14" localSheetId="15">#REF!</definedName>
    <definedName name="MEDIÇÃO_14" localSheetId="17">#REF!</definedName>
    <definedName name="MEDIÇÃO_14">#N/A</definedName>
    <definedName name="Medição_15">#REF!</definedName>
    <definedName name="Medição_2">#REF!</definedName>
    <definedName name="Medição_4">#REF!</definedName>
    <definedName name="Medição_5">#REF!</definedName>
    <definedName name="Medição_6">#REF!</definedName>
    <definedName name="Medição_7">#REF!</definedName>
    <definedName name="Medição_8">#REF!</definedName>
    <definedName name="Medição_9">#REF!</definedName>
    <definedName name="MEDICAO7">#N/A</definedName>
    <definedName name="Mediçãoo">#REF!</definedName>
    <definedName name="medir" localSheetId="9">#NAME?</definedName>
    <definedName name="medir">#NAME?</definedName>
    <definedName name="MEDIR_CERCA">#REF!="S"</definedName>
    <definedName name="MedMês95">#N/A</definedName>
    <definedName name="melhoria" localSheetId="13" hidden="1">{#N/A,#N/A,FALSE,"Plan1"}</definedName>
    <definedName name="melhoria" hidden="1">{#N/A,#N/A,FALSE,"Plan1"}</definedName>
    <definedName name="Mem.01" localSheetId="13" hidden="1">{"'Plan1 (2)'!$A$5:$F$63"}</definedName>
    <definedName name="Mem.01" hidden="1">{"'Plan1 (2)'!$A$5:$F$63"}</definedName>
    <definedName name="MENU" localSheetId="9">#REF!</definedName>
    <definedName name="MENU">#REF!</definedName>
    <definedName name="mercia" localSheetId="13" hidden="1">{"'REL CUSTODIF'!$B$1:$H$72"}</definedName>
    <definedName name="mercia" hidden="1">{"'REL CUSTODIF'!$B$1:$H$72"}</definedName>
    <definedName name="mercia_1" localSheetId="13" hidden="1">{"'REL CUSTODIF'!$B$1:$H$72"}</definedName>
    <definedName name="mercia_1" hidden="1">{"'REL CUSTODIF'!$B$1:$H$72"}</definedName>
    <definedName name="mercia_1_1" localSheetId="13" hidden="1">{"'REL CUSTODIF'!$B$1:$H$72"}</definedName>
    <definedName name="mercia_1_1" hidden="1">{"'REL CUSTODIF'!$B$1:$H$72"}</definedName>
    <definedName name="mercia_1_1_1" localSheetId="13" hidden="1">{"'REL CUSTODIF'!$B$1:$H$72"}</definedName>
    <definedName name="mercia_1_1_1" hidden="1">{"'REL CUSTODIF'!$B$1:$H$72"}</definedName>
    <definedName name="mercia_1_2" localSheetId="13" hidden="1">{"'REL CUSTODIF'!$B$1:$H$72"}</definedName>
    <definedName name="mercia_1_2" hidden="1">{"'REL CUSTODIF'!$B$1:$H$72"}</definedName>
    <definedName name="mercia_2" localSheetId="13" hidden="1">{"'REL CUSTODIF'!$B$1:$H$72"}</definedName>
    <definedName name="mercia_2" hidden="1">{"'REL CUSTODIF'!$B$1:$H$72"}</definedName>
    <definedName name="MERDA">'[38]CROQUIS DE DIST.'!MERDA</definedName>
    <definedName name="MERDA_10">#N/A</definedName>
    <definedName name="MERDA_12">#N/A</definedName>
    <definedName name="MERDA_13">#N/A</definedName>
    <definedName name="MERDA_15">#N/A</definedName>
    <definedName name="MERDA_5">#N/A</definedName>
    <definedName name="MERDA_6">#N/A</definedName>
    <definedName name="MERDA_7">#N/A</definedName>
    <definedName name="MERDA_8">#N/A</definedName>
    <definedName name="MERDA_9">#N/A</definedName>
    <definedName name="merito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1" hidden="1">#REF!</definedName>
    <definedName name="MES">#REF!</definedName>
    <definedName name="mês">#REF!</definedName>
    <definedName name="mes_10">#REF!</definedName>
    <definedName name="mes_12">#REF!</definedName>
    <definedName name="mes_4">#REF!</definedName>
    <definedName name="mes_9">#REF!</definedName>
    <definedName name="mesoestrutura">#REF!</definedName>
    <definedName name="mesoestrutura_1">#REF!</definedName>
    <definedName name="mesoestrutura_10">#REF!</definedName>
    <definedName name="mesoestrutura_12">#REF!</definedName>
    <definedName name="mesoestrutura_2">#REF!</definedName>
    <definedName name="mesoestrutura_3">#REF!</definedName>
    <definedName name="mesoestrutura_4">#REF!</definedName>
    <definedName name="mesoestrutura_9">#REF!</definedName>
    <definedName name="MESTRE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" localSheetId="9">#REF!</definedName>
    <definedName name="meta">#REF!</definedName>
    <definedName name="METÁLICO_AN">#REF!</definedName>
    <definedName name="METÁLICO_AT">#REF!</definedName>
    <definedName name="metasantigas" localSheetId="13" hidden="1">{"'gráf jan00'!$A$1:$AK$41"}</definedName>
    <definedName name="metasantigas" hidden="1">{"'gráf jan00'!$A$1:$AK$41"}</definedName>
    <definedName name="metasantigas_1" localSheetId="13" hidden="1">{"'gráf jan00'!$A$1:$AK$41"}</definedName>
    <definedName name="metasantigas_1" hidden="1">{"'gráf jan00'!$A$1:$AK$41"}</definedName>
    <definedName name="metasantigas_1_1" localSheetId="13" hidden="1">{"'gráf jan00'!$A$1:$AK$41"}</definedName>
    <definedName name="metasantigas_1_1" hidden="1">{"'gráf jan00'!$A$1:$AK$41"}</definedName>
    <definedName name="metasantigas_1_1_1" localSheetId="13" hidden="1">{"'gráf jan00'!$A$1:$AK$41"}</definedName>
    <definedName name="metasantigas_1_1_1" hidden="1">{"'gráf jan00'!$A$1:$AK$41"}</definedName>
    <definedName name="metasantigas_1_2" localSheetId="13" hidden="1">{"'gráf jan00'!$A$1:$AK$41"}</definedName>
    <definedName name="metasantigas_1_2" hidden="1">{"'gráf jan00'!$A$1:$AK$41"}</definedName>
    <definedName name="metasantigas_2" localSheetId="13" hidden="1">{"'gráf jan00'!$A$1:$AK$41"}</definedName>
    <definedName name="metasantigas_2" hidden="1">{"'gráf jan00'!$A$1:$AK$41"}</definedName>
    <definedName name="Meu" localSheetId="9">#REF!</definedName>
    <definedName name="Meu">#REF!</definedName>
    <definedName name="Meu_10">#REF!</definedName>
    <definedName name="Meu_11">#REF!</definedName>
    <definedName name="Meu_12">#REF!</definedName>
    <definedName name="Meu_15">#REF!</definedName>
    <definedName name="Meu_3">#REF!</definedName>
    <definedName name="Meu_9">#REF!</definedName>
    <definedName name="MEWarning" hidden="1">1</definedName>
    <definedName name="MF">#REF!</definedName>
    <definedName name="MG">#REF!</definedName>
    <definedName name="Micro">#REF!</definedName>
    <definedName name="MINA_RELATÓRIO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MINA_RELATÓRIO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misu" localSheetId="9">#REF!</definedName>
    <definedName name="misu">#REF!</definedName>
    <definedName name="mktg" localSheetId="13" hidden="1">{#N/A,#N/A,FALSE,"지침";#N/A,#N/A,FALSE,"환경분석";#N/A,#N/A,FALSE,"Sheet16"}</definedName>
    <definedName name="mktg" hidden="1">{#N/A,#N/A,FALSE,"지침";#N/A,#N/A,FALSE,"환경분석";#N/A,#N/A,FALSE,"Sheet16"}</definedName>
    <definedName name="mktg_1" localSheetId="13" hidden="1">{#N/A,#N/A,FALSE,"지침";#N/A,#N/A,FALSE,"환경분석";#N/A,#N/A,FALSE,"Sheet16"}</definedName>
    <definedName name="mktg_1" hidden="1">{#N/A,#N/A,FALSE,"지침";#N/A,#N/A,FALSE,"환경분석";#N/A,#N/A,FALSE,"Sheet16"}</definedName>
    <definedName name="mktg_1_1" localSheetId="13" hidden="1">{#N/A,#N/A,FALSE,"지침";#N/A,#N/A,FALSE,"환경분석";#N/A,#N/A,FALSE,"Sheet16"}</definedName>
    <definedName name="mktg_1_1" hidden="1">{#N/A,#N/A,FALSE,"지침";#N/A,#N/A,FALSE,"환경분석";#N/A,#N/A,FALSE,"Sheet16"}</definedName>
    <definedName name="mktg_1_1_1" localSheetId="13" hidden="1">{#N/A,#N/A,FALSE,"지침";#N/A,#N/A,FALSE,"환경분석";#N/A,#N/A,FALSE,"Sheet16"}</definedName>
    <definedName name="mktg_1_1_1" hidden="1">{#N/A,#N/A,FALSE,"지침";#N/A,#N/A,FALSE,"환경분석";#N/A,#N/A,FALSE,"Sheet16"}</definedName>
    <definedName name="mktg_1_2" localSheetId="13" hidden="1">{#N/A,#N/A,FALSE,"지침";#N/A,#N/A,FALSE,"환경분석";#N/A,#N/A,FALSE,"Sheet16"}</definedName>
    <definedName name="mktg_1_2" hidden="1">{#N/A,#N/A,FALSE,"지침";#N/A,#N/A,FALSE,"환경분석";#N/A,#N/A,FALSE,"Sheet16"}</definedName>
    <definedName name="mktg_2" localSheetId="13" hidden="1">{#N/A,#N/A,FALSE,"지침";#N/A,#N/A,FALSE,"환경분석";#N/A,#N/A,FALSE,"Sheet16"}</definedName>
    <definedName name="mktg_2" hidden="1">{#N/A,#N/A,FALSE,"지침";#N/A,#N/A,FALSE,"환경분석";#N/A,#N/A,FALSE,"Sheet16"}</definedName>
    <definedName name="MLNK0b11bf7e2b1d40ad80e656475a84bc4f" hidden="1">#REF!</definedName>
    <definedName name="MLNK0bb9e2c3441b428185b37803f44b025f" hidden="1">#REF!</definedName>
    <definedName name="MLNK24de39fd0fde49088761ab6fab408c5a" hidden="1">#REF!</definedName>
    <definedName name="MLNK913f4b439ed54185b797cc484391b3cc" hidden="1">#REF!</definedName>
    <definedName name="MLNKca0dbfbe7eb340f89b403e0c7e9931f0" hidden="1">#REF!</definedName>
    <definedName name="MLNKeb19893831ee4658ae38f0fccece34e7" hidden="1">#REF!</definedName>
    <definedName name="MM" localSheetId="10">#REF!</definedName>
    <definedName name="MM" localSheetId="9">MODELO!MM</definedName>
    <definedName name="MM" localSheetId="15">#REF!</definedName>
    <definedName name="MM" localSheetId="17">#REF!</definedName>
    <definedName name="MM">#N/A</definedName>
    <definedName name="MM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_10">#N/A</definedName>
    <definedName name="MM_12">#N/A</definedName>
    <definedName name="MM_13">#N/A</definedName>
    <definedName name="MM_15">#N/A</definedName>
    <definedName name="mm_2" localSheetId="13" hidden="1">{"'CptDifn'!$AA$32:$AG$32"}</definedName>
    <definedName name="mm_2" hidden="1">{"'CptDifn'!$AA$32:$AG$32"}</definedName>
    <definedName name="mm_2_1" localSheetId="13" hidden="1">{"'CptDifn'!$AA$32:$AG$32"}</definedName>
    <definedName name="mm_2_1" hidden="1">{"'CptDifn'!$AA$32:$AG$32"}</definedName>
    <definedName name="mm_3" localSheetId="13" hidden="1">{"'CptDifn'!$AA$32:$AG$32"}</definedName>
    <definedName name="mm_3" hidden="1">{"'CptDifn'!$AA$32:$AG$32"}</definedName>
    <definedName name="MM_5">#N/A</definedName>
    <definedName name="MM_6">#N/A</definedName>
    <definedName name="MM_7">#N/A</definedName>
    <definedName name="MM_8">#N/A</definedName>
    <definedName name="MM_9">#N/A</definedName>
    <definedName name="MMM" localSheetId="13" hidden="1">{"'gráf jan00'!$A$1:$AK$41"}</definedName>
    <definedName name="MMM" hidden="1">{"'gráf jan00'!$A$1:$AK$41"}</definedName>
    <definedName name="MMM_1" localSheetId="13" hidden="1">{"'gráf jan00'!$A$1:$AK$41"}</definedName>
    <definedName name="MMM_1" hidden="1">{"'gráf jan00'!$A$1:$AK$41"}</definedName>
    <definedName name="MMM_1_1" localSheetId="13" hidden="1">{"'gráf jan00'!$A$1:$AK$41"}</definedName>
    <definedName name="MMM_1_1" hidden="1">{"'gráf jan00'!$A$1:$AK$41"}</definedName>
    <definedName name="MMM_1_1_1" localSheetId="13" hidden="1">{"'gráf jan00'!$A$1:$AK$41"}</definedName>
    <definedName name="MMM_1_1_1" hidden="1">{"'gráf jan00'!$A$1:$AK$41"}</definedName>
    <definedName name="MMM_1_2" localSheetId="13" hidden="1">{"'gráf jan00'!$A$1:$AK$41"}</definedName>
    <definedName name="MMM_1_2" hidden="1">{"'gráf jan00'!$A$1:$AK$41"}</definedName>
    <definedName name="MMM_2" localSheetId="13" hidden="1">{"'gráf jan00'!$A$1:$AK$41"}</definedName>
    <definedName name="MMM_2" hidden="1">{"'gráf jan00'!$A$1:$AK$41"}</definedName>
    <definedName name="MMMM" hidden="1">[104]Poço!#REF!</definedName>
    <definedName name="MMMMM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M" localSheetId="13" hidden="1">{"CAPA",#N/A,FALSE,"CAPA"}</definedName>
    <definedName name="MMMMMM" hidden="1">{"CAPA",#N/A,FALSE,"CAPA"}</definedName>
    <definedName name="MMMMMM_1" localSheetId="13" hidden="1">{"CAPA",#N/A,FALSE,"CAPA"}</definedName>
    <definedName name="MMMMMM_1" hidden="1">{"CAPA",#N/A,FALSE,"CAPA"}</definedName>
    <definedName name="MMMMMM_1_1" localSheetId="13" hidden="1">{"CAPA",#N/A,FALSE,"CAPA"}</definedName>
    <definedName name="MMMMMM_1_1" hidden="1">{"CAPA",#N/A,FALSE,"CAPA"}</definedName>
    <definedName name="MMMMMM_1_1_1" localSheetId="13" hidden="1">{"CAPA",#N/A,FALSE,"CAPA"}</definedName>
    <definedName name="MMMMMM_1_1_1" hidden="1">{"CAPA",#N/A,FALSE,"CAPA"}</definedName>
    <definedName name="MMMMMM_1_2" localSheetId="13" hidden="1">{"CAPA",#N/A,FALSE,"CAPA"}</definedName>
    <definedName name="MMMMMM_1_2" hidden="1">{"CAPA",#N/A,FALSE,"CAPA"}</definedName>
    <definedName name="MMMMMM_2" localSheetId="13" hidden="1">{"CAPA",#N/A,FALSE,"CAPA"}</definedName>
    <definedName name="MMMMMM_2" hidden="1">{"CAPA",#N/A,FALSE,"CAPA"}</definedName>
    <definedName name="MNB" localSheetId="10">#REF!</definedName>
    <definedName name="MNB" localSheetId="15">#REF!</definedName>
    <definedName name="MNB" localSheetId="17">#REF!</definedName>
    <definedName name="MNB">#N/A</definedName>
    <definedName name="mnlm" localSheetId="13" hidden="1">{#N/A,#N/A,FALSE,"RESUMO";#N/A,#N/A,FALSE,"EXTR-CRONO";#N/A,#N/A,FALSE,"REAJUSTE";#N/A,#N/A,FALSE,"ACOMP-OBRA";#N/A,#N/A,FALSE,"MEDIÇÃO";#N/A,#N/A,FALSE,"POSIÇÃO FÍSICA";#N/A,#N/A,FALSE,"GRÁFICO"}</definedName>
    <definedName name="mnlm" hidden="1">{#N/A,#N/A,FALSE,"RESUMO";#N/A,#N/A,FALSE,"EXTR-CRONO";#N/A,#N/A,FALSE,"REAJUSTE";#N/A,#N/A,FALSE,"ACOMP-OBRA";#N/A,#N/A,FALSE,"MEDIÇÃO";#N/A,#N/A,FALSE,"POSIÇÃO FÍSICA";#N/A,#N/A,FALSE,"GRÁFICO"}</definedName>
    <definedName name="mnlmm" localSheetId="13" hidden="1">{#N/A,#N/A,FALSE,"RESUMO";#N/A,#N/A,FALSE,"EXTR-CRONO";#N/A,#N/A,FALSE,"REAJUSTE";#N/A,#N/A,FALSE,"ACOMP-OBRA";#N/A,#N/A,FALSE,"MEDIÇÃO";#N/A,#N/A,FALSE,"POSIÇÃO FÍSICA";#N/A,#N/A,FALSE,"GRÁFICO"}</definedName>
    <definedName name="mnlmm" hidden="1">{#N/A,#N/A,FALSE,"RESUMO";#N/A,#N/A,FALSE,"EXTR-CRONO";#N/A,#N/A,FALSE,"REAJUSTE";#N/A,#N/A,FALSE,"ACOMP-OBRA";#N/A,#N/A,FALSE,"MEDIÇÃO";#N/A,#N/A,FALSE,"POSIÇÃO FÍSICA";#N/A,#N/A,FALSE,"GRÁFICO"}</definedName>
    <definedName name="MO" localSheetId="5" hidden="1">#REF!</definedName>
    <definedName name="MO" localSheetId="7" hidden="1">#REF!</definedName>
    <definedName name="MO" localSheetId="6" hidden="1">#REF!</definedName>
    <definedName name="MO" localSheetId="15" hidden="1">#REF!</definedName>
    <definedName name="MO" localSheetId="16" hidden="1">#REF!</definedName>
    <definedName name="MO" hidden="1">#REF!</definedName>
    <definedName name="MOA" localSheetId="13" hidden="1">{#N/A,#N/A,FALSE,"DEF1";#N/A,#N/A,FALSE,"DEF2";#N/A,#N/A,FALSE,"DEF3"}</definedName>
    <definedName name="MOA" hidden="1">{#N/A,#N/A,FALSE,"DEF1";#N/A,#N/A,FALSE,"DEF2";#N/A,#N/A,FALSE,"DEF3"}</definedName>
    <definedName name="MOA_1" localSheetId="13" hidden="1">{#N/A,#N/A,FALSE,"DEF1";#N/A,#N/A,FALSE,"DEF2";#N/A,#N/A,FALSE,"DEF3"}</definedName>
    <definedName name="MOA_1" hidden="1">{#N/A,#N/A,FALSE,"DEF1";#N/A,#N/A,FALSE,"DEF2";#N/A,#N/A,FALSE,"DEF3"}</definedName>
    <definedName name="MOA_1_1" localSheetId="13" hidden="1">{#N/A,#N/A,FALSE,"DEF1";#N/A,#N/A,FALSE,"DEF2";#N/A,#N/A,FALSE,"DEF3"}</definedName>
    <definedName name="MOA_1_1" hidden="1">{#N/A,#N/A,FALSE,"DEF1";#N/A,#N/A,FALSE,"DEF2";#N/A,#N/A,FALSE,"DEF3"}</definedName>
    <definedName name="MOA_1_1_1" localSheetId="13" hidden="1">{#N/A,#N/A,FALSE,"DEF1";#N/A,#N/A,FALSE,"DEF2";#N/A,#N/A,FALSE,"DEF3"}</definedName>
    <definedName name="MOA_1_1_1" hidden="1">{#N/A,#N/A,FALSE,"DEF1";#N/A,#N/A,FALSE,"DEF2";#N/A,#N/A,FALSE,"DEF3"}</definedName>
    <definedName name="MOA_1_2" localSheetId="13" hidden="1">{#N/A,#N/A,FALSE,"DEF1";#N/A,#N/A,FALSE,"DEF2";#N/A,#N/A,FALSE,"DEF3"}</definedName>
    <definedName name="MOA_1_2" hidden="1">{#N/A,#N/A,FALSE,"DEF1";#N/A,#N/A,FALSE,"DEF2";#N/A,#N/A,FALSE,"DEF3"}</definedName>
    <definedName name="MOA_2" localSheetId="13" hidden="1">{#N/A,#N/A,FALSE,"DEF1";#N/A,#N/A,FALSE,"DEF2";#N/A,#N/A,FALSE,"DEF3"}</definedName>
    <definedName name="MOA_2" hidden="1">{#N/A,#N/A,FALSE,"DEF1";#N/A,#N/A,FALSE,"DEF2";#N/A,#N/A,FALSE,"DEF3"}</definedName>
    <definedName name="mob">#NAME?</definedName>
    <definedName name="Mod">#REF!</definedName>
    <definedName name="Modelo" localSheetId="5" hidden="1">#REF!</definedName>
    <definedName name="Modelo" localSheetId="7" hidden="1">#REF!</definedName>
    <definedName name="Modelo" localSheetId="6" hidden="1">#REF!</definedName>
    <definedName name="Modelo" localSheetId="15" hidden="1">#REF!</definedName>
    <definedName name="Modelo" localSheetId="16" hidden="1">#REF!</definedName>
    <definedName name="Modelo" hidden="1">#REF!</definedName>
    <definedName name="MODELO_1" localSheetId="13" hidden="1">{#N/A,#N/A,FALSE,"SITUAÇÃO DIÁRIA ";#N/A,#N/A,FALSE,"7 à 7"}</definedName>
    <definedName name="MODELO_1" hidden="1">{#N/A,#N/A,FALSE,"SITUAÇÃO DIÁRIA ";#N/A,#N/A,FALSE,"7 à 7"}</definedName>
    <definedName name="MODELO_1_1" localSheetId="13" hidden="1">{#N/A,#N/A,FALSE,"SITUAÇÃO DIÁRIA ";#N/A,#N/A,FALSE,"7 à 7"}</definedName>
    <definedName name="MODELO_1_1" hidden="1">{#N/A,#N/A,FALSE,"SITUAÇÃO DIÁRIA ";#N/A,#N/A,FALSE,"7 à 7"}</definedName>
    <definedName name="MODELO_1_1_1" localSheetId="13" hidden="1">{#N/A,#N/A,FALSE,"SITUAÇÃO DIÁRIA ";#N/A,#N/A,FALSE,"7 à 7"}</definedName>
    <definedName name="MODELO_1_1_1" hidden="1">{#N/A,#N/A,FALSE,"SITUAÇÃO DIÁRIA ";#N/A,#N/A,FALSE,"7 à 7"}</definedName>
    <definedName name="MODELO_1_2" localSheetId="13" hidden="1">{#N/A,#N/A,FALSE,"SITUAÇÃO DIÁRIA ";#N/A,#N/A,FALSE,"7 à 7"}</definedName>
    <definedName name="MODELO_1_2" hidden="1">{#N/A,#N/A,FALSE,"SITUAÇÃO DIÁRIA ";#N/A,#N/A,FALSE,"7 à 7"}</definedName>
    <definedName name="MODELO_2" localSheetId="13" hidden="1">{#N/A,#N/A,FALSE,"SITUAÇÃO DIÁRIA ";#N/A,#N/A,FALSE,"7 à 7"}</definedName>
    <definedName name="MODELO_2" hidden="1">{#N/A,#N/A,FALSE,"SITUAÇÃO DIÁRIA ";#N/A,#N/A,FALSE,"7 à 7"}</definedName>
    <definedName name="Modelo1" localSheetId="13" hidden="1">{"'CptDifn'!$AA$32:$AG$32"}</definedName>
    <definedName name="Modelo1" hidden="1">{"'CptDifn'!$AA$32:$AG$32"}</definedName>
    <definedName name="Modelo1_1" localSheetId="13" hidden="1">{"'CptDifn'!$AA$32:$AG$32"}</definedName>
    <definedName name="Modelo1_1" hidden="1">{"'CptDifn'!$AA$32:$AG$32"}</definedName>
    <definedName name="Modelo1_1_1" localSheetId="13" hidden="1">{"'CptDifn'!$AA$32:$AG$32"}</definedName>
    <definedName name="Modelo1_1_1" hidden="1">{"'CptDifn'!$AA$32:$AG$32"}</definedName>
    <definedName name="Modelo1_1_1_1" localSheetId="13" hidden="1">{"'CptDifn'!$AA$32:$AG$32"}</definedName>
    <definedName name="Modelo1_1_1_1" hidden="1">{"'CptDifn'!$AA$32:$AG$32"}</definedName>
    <definedName name="Modelo1_1_2" localSheetId="13" hidden="1">{"'CptDifn'!$AA$32:$AG$32"}</definedName>
    <definedName name="Modelo1_1_2" hidden="1">{"'CptDifn'!$AA$32:$AG$32"}</definedName>
    <definedName name="Modelo1_2" localSheetId="13" hidden="1">{"'CptDifn'!$AA$32:$AG$32"}</definedName>
    <definedName name="Modelo1_2" hidden="1">{"'CptDifn'!$AA$32:$AG$32"}</definedName>
    <definedName name="MODEXT" localSheetId="10">#REF!</definedName>
    <definedName name="MODEXT" localSheetId="9">MODELO!MODEXT</definedName>
    <definedName name="MODEXT" localSheetId="15">#REF!</definedName>
    <definedName name="MODEXT" localSheetId="17">#REF!</definedName>
    <definedName name="MODEXT">#N/A</definedName>
    <definedName name="MODEXT_10">#N/A</definedName>
    <definedName name="MODEXT_12">#N/A</definedName>
    <definedName name="MODEXT_13">#N/A</definedName>
    <definedName name="MODEXT_15">#N/A</definedName>
    <definedName name="MODEXT_5">#N/A</definedName>
    <definedName name="MODEXT_6">#N/A</definedName>
    <definedName name="MODEXT_7">#N/A</definedName>
    <definedName name="MODEXT_8">#N/A</definedName>
    <definedName name="MODEXT_9">#N/A</definedName>
    <definedName name="módulo1.Extenso" localSheetId="10">#REF!</definedName>
    <definedName name="módulo1.Extenso" localSheetId="9">MODELO!módulo1.Extenso</definedName>
    <definedName name="módulo1.Extenso" localSheetId="15">#REF!</definedName>
    <definedName name="módulo1.Extenso" localSheetId="17">#REF!</definedName>
    <definedName name="módulo1.Extenso">#N/A</definedName>
    <definedName name="módulo1.Extenso_1_10">#N/A</definedName>
    <definedName name="módulo1.Extenso_1_12">#N/A</definedName>
    <definedName name="módulo1.Extenso_1_13">#N/A</definedName>
    <definedName name="módulo1.Extenso_1_15">#N/A</definedName>
    <definedName name="módulo1.Extenso_1_5">#N/A</definedName>
    <definedName name="módulo1.Extenso_1_6">#N/A</definedName>
    <definedName name="módulo1.Extenso_1_7">#N/A</definedName>
    <definedName name="módulo1.Extenso_1_8">#N/A</definedName>
    <definedName name="módulo1.Extenso_1_9">#N/A</definedName>
    <definedName name="módulo1.Extenso_11">#N/A</definedName>
    <definedName name="módulo1.Extenso_13_10">#N/A</definedName>
    <definedName name="módulo1.Extenso_13_12">#N/A</definedName>
    <definedName name="módulo1.Extenso_13_13">#N/A</definedName>
    <definedName name="módulo1.Extenso_13_15">#N/A</definedName>
    <definedName name="módulo1.Extenso_13_5">#N/A</definedName>
    <definedName name="módulo1.Extenso_13_6">#N/A</definedName>
    <definedName name="módulo1.Extenso_13_7">#N/A</definedName>
    <definedName name="módulo1.Extenso_13_8">#N/A</definedName>
    <definedName name="módulo1.Extenso_13_9">#N/A</definedName>
    <definedName name="módulo1.Extenso_14_10">#N/A</definedName>
    <definedName name="módulo1.Extenso_14_12">#N/A</definedName>
    <definedName name="módulo1.Extenso_14_13">#N/A</definedName>
    <definedName name="módulo1.Extenso_14_15">#N/A</definedName>
    <definedName name="módulo1.Extenso_14_5">#N/A</definedName>
    <definedName name="módulo1.Extenso_14_6">#N/A</definedName>
    <definedName name="módulo1.Extenso_14_7">#N/A</definedName>
    <definedName name="módulo1.Extenso_14_8">#N/A</definedName>
    <definedName name="módulo1.Extenso_14_9">#N/A</definedName>
    <definedName name="módulo1.Extenso_15">#N/A</definedName>
    <definedName name="módulo1.Extenso_2_10">#N/A</definedName>
    <definedName name="módulo1.Extenso_2_12">#N/A</definedName>
    <definedName name="módulo1.Extenso_2_13">#N/A</definedName>
    <definedName name="módulo1.Extenso_2_15">#N/A</definedName>
    <definedName name="módulo1.Extenso_2_5">#N/A</definedName>
    <definedName name="módulo1.Extenso_2_6">#N/A</definedName>
    <definedName name="módulo1.Extenso_2_7">#N/A</definedName>
    <definedName name="módulo1.Extenso_2_8">#N/A</definedName>
    <definedName name="módulo1.Extenso_2_9">#N/A</definedName>
    <definedName name="módulo1.Extenso_22_10">#N/A</definedName>
    <definedName name="módulo1.Extenso_22_12">#N/A</definedName>
    <definedName name="módulo1.Extenso_22_13">#N/A</definedName>
    <definedName name="módulo1.Extenso_22_15">#N/A</definedName>
    <definedName name="módulo1.Extenso_22_5">#N/A</definedName>
    <definedName name="módulo1.Extenso_22_6">#N/A</definedName>
    <definedName name="módulo1.Extenso_22_7">#N/A</definedName>
    <definedName name="módulo1.Extenso_22_8">#N/A</definedName>
    <definedName name="módulo1.Extenso_22_9">#N/A</definedName>
    <definedName name="módulo1.Extenso_25_10">#N/A</definedName>
    <definedName name="módulo1.Extenso_25_12">#N/A</definedName>
    <definedName name="módulo1.Extenso_25_13">#N/A</definedName>
    <definedName name="módulo1.Extenso_25_15">#N/A</definedName>
    <definedName name="módulo1.Extenso_25_5">#N/A</definedName>
    <definedName name="módulo1.Extenso_25_6">#N/A</definedName>
    <definedName name="módulo1.Extenso_25_7">#N/A</definedName>
    <definedName name="módulo1.Extenso_25_8">#N/A</definedName>
    <definedName name="módulo1.Extenso_25_9">#N/A</definedName>
    <definedName name="módulo1.Extenso_26_10">#N/A</definedName>
    <definedName name="módulo1.Extenso_26_12">#N/A</definedName>
    <definedName name="módulo1.Extenso_26_13">#N/A</definedName>
    <definedName name="módulo1.Extenso_26_15">#N/A</definedName>
    <definedName name="módulo1.Extenso_26_5">#N/A</definedName>
    <definedName name="módulo1.Extenso_26_6">#N/A</definedName>
    <definedName name="módulo1.Extenso_26_7">#N/A</definedName>
    <definedName name="módulo1.Extenso_26_8">#N/A</definedName>
    <definedName name="módulo1.Extenso_26_9">#N/A</definedName>
    <definedName name="módulo1.Extenso_27_10">#N/A</definedName>
    <definedName name="módulo1.Extenso_27_12">#N/A</definedName>
    <definedName name="módulo1.Extenso_27_13">#N/A</definedName>
    <definedName name="módulo1.Extenso_27_15">#N/A</definedName>
    <definedName name="módulo1.Extenso_27_5">#N/A</definedName>
    <definedName name="módulo1.Extenso_27_6">#N/A</definedName>
    <definedName name="módulo1.Extenso_27_7">#N/A</definedName>
    <definedName name="módulo1.Extenso_27_8">#N/A</definedName>
    <definedName name="módulo1.Extenso_27_9">#N/A</definedName>
    <definedName name="módulo1.Extenso_29_10">#N/A</definedName>
    <definedName name="módulo1.Extenso_29_12">#N/A</definedName>
    <definedName name="módulo1.Extenso_29_13">#N/A</definedName>
    <definedName name="módulo1.Extenso_29_15">#N/A</definedName>
    <definedName name="módulo1.Extenso_29_5">#N/A</definedName>
    <definedName name="módulo1.Extenso_29_6">#N/A</definedName>
    <definedName name="módulo1.Extenso_29_7">#N/A</definedName>
    <definedName name="módulo1.Extenso_29_8">#N/A</definedName>
    <definedName name="módulo1.Extenso_29_9">#N/A</definedName>
    <definedName name="módulo1.Extenso_3_10">#N/A</definedName>
    <definedName name="módulo1.Extenso_3_12">#N/A</definedName>
    <definedName name="módulo1.Extenso_3_13">#N/A</definedName>
    <definedName name="módulo1.Extenso_3_15">#N/A</definedName>
    <definedName name="módulo1.Extenso_3_5">#N/A</definedName>
    <definedName name="módulo1.Extenso_3_6">#N/A</definedName>
    <definedName name="módulo1.Extenso_3_7">#N/A</definedName>
    <definedName name="módulo1.Extenso_3_8">#N/A</definedName>
    <definedName name="módulo1.Extenso_3_9">#N/A</definedName>
    <definedName name="módulo1.Extenso_30_10">#N/A</definedName>
    <definedName name="módulo1.Extenso_30_12">#N/A</definedName>
    <definedName name="módulo1.Extenso_30_13">#N/A</definedName>
    <definedName name="módulo1.Extenso_30_15">#N/A</definedName>
    <definedName name="módulo1.Extenso_30_5">#N/A</definedName>
    <definedName name="módulo1.Extenso_30_6">#N/A</definedName>
    <definedName name="módulo1.Extenso_30_7">#N/A</definedName>
    <definedName name="módulo1.Extenso_30_8">#N/A</definedName>
    <definedName name="módulo1.Extenso_30_9">#N/A</definedName>
    <definedName name="módulo1.Extenso_31_10">#N/A</definedName>
    <definedName name="módulo1.Extenso_31_12">#N/A</definedName>
    <definedName name="módulo1.Extenso_31_13">#N/A</definedName>
    <definedName name="módulo1.Extenso_31_15">#N/A</definedName>
    <definedName name="módulo1.Extenso_31_5">#N/A</definedName>
    <definedName name="módulo1.Extenso_31_6">#N/A</definedName>
    <definedName name="módulo1.Extenso_31_7">#N/A</definedName>
    <definedName name="módulo1.Extenso_31_8">#N/A</definedName>
    <definedName name="módulo1.Extenso_31_9">#N/A</definedName>
    <definedName name="módulo1.Extenso_33_10">#N/A</definedName>
    <definedName name="módulo1.Extenso_33_12">#N/A</definedName>
    <definedName name="módulo1.Extenso_33_13">#N/A</definedName>
    <definedName name="módulo1.Extenso_33_15">#N/A</definedName>
    <definedName name="módulo1.Extenso_33_5">#N/A</definedName>
    <definedName name="módulo1.Extenso_33_6">#N/A</definedName>
    <definedName name="módulo1.Extenso_33_7">#N/A</definedName>
    <definedName name="módulo1.Extenso_33_8">#N/A</definedName>
    <definedName name="módulo1.Extenso_33_9">#N/A</definedName>
    <definedName name="módulo1.Extenso_34_10">#N/A</definedName>
    <definedName name="módulo1.Extenso_34_12">#N/A</definedName>
    <definedName name="módulo1.Extenso_34_13">#N/A</definedName>
    <definedName name="módulo1.Extenso_34_15">#N/A</definedName>
    <definedName name="módulo1.Extenso_34_5">#N/A</definedName>
    <definedName name="módulo1.Extenso_34_6">#N/A</definedName>
    <definedName name="módulo1.Extenso_34_7">#N/A</definedName>
    <definedName name="módulo1.Extenso_34_8">#N/A</definedName>
    <definedName name="módulo1.Extenso_34_9">#N/A</definedName>
    <definedName name="módulo1.Extenso_35_10">#N/A</definedName>
    <definedName name="módulo1.Extenso_35_12">#N/A</definedName>
    <definedName name="módulo1.Extenso_35_13">#N/A</definedName>
    <definedName name="módulo1.Extenso_35_15">#N/A</definedName>
    <definedName name="módulo1.Extenso_35_5">#N/A</definedName>
    <definedName name="módulo1.Extenso_35_6">#N/A</definedName>
    <definedName name="módulo1.Extenso_35_7">#N/A</definedName>
    <definedName name="módulo1.Extenso_35_8">#N/A</definedName>
    <definedName name="módulo1.Extenso_35_9">#N/A</definedName>
    <definedName name="módulo1.Extenso_36_10">#N/A</definedName>
    <definedName name="módulo1.Extenso_36_12">#N/A</definedName>
    <definedName name="módulo1.Extenso_36_13">#N/A</definedName>
    <definedName name="módulo1.Extenso_36_15">#N/A</definedName>
    <definedName name="módulo1.Extenso_36_5">#N/A</definedName>
    <definedName name="módulo1.Extenso_36_6">#N/A</definedName>
    <definedName name="módulo1.Extenso_36_7">#N/A</definedName>
    <definedName name="módulo1.Extenso_36_8">#N/A</definedName>
    <definedName name="módulo1.Extenso_36_9">#N/A</definedName>
    <definedName name="módulo1.Extenso_4">#N/A</definedName>
    <definedName name="módulo1.Extenso_5_10">#N/A</definedName>
    <definedName name="módulo1.Extenso_5_12">#N/A</definedName>
    <definedName name="módulo1.Extenso_5_13">#N/A</definedName>
    <definedName name="módulo1.Extenso_5_15">#N/A</definedName>
    <definedName name="módulo1.Extenso_5_5">#N/A</definedName>
    <definedName name="módulo1.Extenso_5_6">#N/A</definedName>
    <definedName name="módulo1.Extenso_5_7">#N/A</definedName>
    <definedName name="módulo1.Extenso_5_8">#N/A</definedName>
    <definedName name="módulo1.Extenso_5_9">#N/A</definedName>
    <definedName name="módulo1.Extenso_6_10">#N/A</definedName>
    <definedName name="módulo1.Extenso_6_12">#N/A</definedName>
    <definedName name="módulo1.Extenso_6_13">#N/A</definedName>
    <definedName name="módulo1.Extenso_6_15">#N/A</definedName>
    <definedName name="módulo1.Extenso_6_5">#N/A</definedName>
    <definedName name="módulo1.Extenso_6_6">#N/A</definedName>
    <definedName name="módulo1.Extenso_6_7">#N/A</definedName>
    <definedName name="módulo1.Extenso_6_8">#N/A</definedName>
    <definedName name="módulo1.Extenso_6_9">#N/A</definedName>
    <definedName name="módulo1.Extenso_7_10">#N/A</definedName>
    <definedName name="módulo1.Extenso_7_12">#N/A</definedName>
    <definedName name="módulo1.Extenso_7_13">#N/A</definedName>
    <definedName name="módulo1.Extenso_7_15">#N/A</definedName>
    <definedName name="módulo1.Extenso_7_5">#N/A</definedName>
    <definedName name="módulo1.Extenso_7_6">#N/A</definedName>
    <definedName name="módulo1.Extenso_7_7">#N/A</definedName>
    <definedName name="módulo1.Extenso_7_8">#N/A</definedName>
    <definedName name="módulo1.Extenso_7_9">#N/A</definedName>
    <definedName name="módulo1.Extenso_8_10">#N/A</definedName>
    <definedName name="módulo1.Extenso_8_12">#N/A</definedName>
    <definedName name="módulo1.Extenso_8_13">#N/A</definedName>
    <definedName name="módulo1.Extenso_8_15">#N/A</definedName>
    <definedName name="módulo1.Extenso_8_5">#N/A</definedName>
    <definedName name="módulo1.Extenso_8_6">#N/A</definedName>
    <definedName name="módulo1.Extenso_8_7">#N/A</definedName>
    <definedName name="módulo1.Extenso_8_8">#N/A</definedName>
    <definedName name="módulo1.Extenso_8_9">#N/A</definedName>
    <definedName name="módulo1.Extenso_9_10">#N/A</definedName>
    <definedName name="módulo1.Extenso_9_12">#N/A</definedName>
    <definedName name="módulo1.Extenso_9_13">#N/A</definedName>
    <definedName name="módulo1.Extenso_9_15">#N/A</definedName>
    <definedName name="módulo1.Extenso_9_5">#N/A</definedName>
    <definedName name="módulo1.Extenso_9_6">#N/A</definedName>
    <definedName name="módulo1.Extenso_9_7">#N/A</definedName>
    <definedName name="módulo1.Extenso_9_8">#N/A</definedName>
    <definedName name="módulo1.Extenso_9_9">#N/A</definedName>
    <definedName name="módulo1_Extenso" localSheetId="9">#N/A</definedName>
    <definedName name="módulo1_Extenso">#N/A</definedName>
    <definedName name="mon">'[18]Mão de Obra'!$E$18</definedName>
    <definedName name="montagem" localSheetId="9">#REF!</definedName>
    <definedName name="montagem">#REF!</definedName>
    <definedName name="MOSTRAR_DT">#REF!="S"</definedName>
    <definedName name="MP" localSheetId="5" hidden="1">#REF!</definedName>
    <definedName name="MP" localSheetId="7" hidden="1">#REF!</definedName>
    <definedName name="MP" localSheetId="6" hidden="1">#REF!</definedName>
    <definedName name="MP" localSheetId="15" hidden="1">#REF!</definedName>
    <definedName name="MP" localSheetId="16" hidden="1">#REF!</definedName>
    <definedName name="MP" hidden="1">#REF!</definedName>
    <definedName name="MSICRO">#NAME?</definedName>
    <definedName name="MSICRO_1" localSheetId="9">#REF!</definedName>
    <definedName name="MSICRO_1">#REF!</definedName>
    <definedName name="MULHRT" localSheetId="13" hidden="1">{"'gráf jan00'!$A$1:$AK$41"}</definedName>
    <definedName name="MULHRT" hidden="1">{"'gráf jan00'!$A$1:$AK$41"}</definedName>
    <definedName name="MULHRT_1" localSheetId="13" hidden="1">{"'gráf jan00'!$A$1:$AK$41"}</definedName>
    <definedName name="MULHRT_1" hidden="1">{"'gráf jan00'!$A$1:$AK$41"}</definedName>
    <definedName name="MULHRT_1_1" localSheetId="13" hidden="1">{"'gráf jan00'!$A$1:$AK$41"}</definedName>
    <definedName name="MULHRT_1_1" hidden="1">{"'gráf jan00'!$A$1:$AK$41"}</definedName>
    <definedName name="MULHRT_1_1_1" localSheetId="13" hidden="1">{"'gráf jan00'!$A$1:$AK$41"}</definedName>
    <definedName name="MULHRT_1_1_1" hidden="1">{"'gráf jan00'!$A$1:$AK$41"}</definedName>
    <definedName name="MULHRT_1_2" localSheetId="13" hidden="1">{"'gráf jan00'!$A$1:$AK$41"}</definedName>
    <definedName name="MULHRT_1_2" hidden="1">{"'gráf jan00'!$A$1:$AK$41"}</definedName>
    <definedName name="MULHRT_2" localSheetId="13" hidden="1">{"'gráf jan00'!$A$1:$AK$41"}</definedName>
    <definedName name="MULHRT_2" hidden="1">{"'gráf jan00'!$A$1:$AK$41"}</definedName>
    <definedName name="multa1" localSheetId="13" hidden="1">{#N/A,#N/A,FALSE,"RESUMO FINANC.";#N/A,#N/A,FALSE,"RESUMO POS.FÍS.";#N/A,#N/A,FALSE,"EXTRATO CRON.";#N/A,#N/A,FALSE,"REAJUSTE";#N/A,#N/A,FALSE,"MEDIÇÃO";#N/A,#N/A,FALSE,"POSIÇÃO FÍSICA";#N/A,#N/A,FALSE,"GRÁFICO"}</definedName>
    <definedName name="multa1" hidden="1">{#N/A,#N/A,FALSE,"RESUMO FINANC.";#N/A,#N/A,FALSE,"RESUMO POS.FÍS.";#N/A,#N/A,FALSE,"EXTRATO CRON.";#N/A,#N/A,FALSE,"REAJUSTE";#N/A,#N/A,FALSE,"MEDIÇÃO";#N/A,#N/A,FALSE,"POSIÇÃO FÍSICA";#N/A,#N/A,FALSE,"GRÁFICO"}</definedName>
    <definedName name="N">#REF!</definedName>
    <definedName name="N.">#REF!</definedName>
    <definedName name="N..">#REF!</definedName>
    <definedName name="N.Ferrosos" localSheetId="13" hidden="1">{"'CptDifn'!$AA$32:$AG$32"}</definedName>
    <definedName name="N.Ferrosos" hidden="1">{"'CptDifn'!$AA$32:$AG$32"}</definedName>
    <definedName name="N.Ferrosos_1" localSheetId="13" hidden="1">{"'CptDifn'!$AA$32:$AG$32"}</definedName>
    <definedName name="N.Ferrosos_1" hidden="1">{"'CptDifn'!$AA$32:$AG$32"}</definedName>
    <definedName name="N.Ferrosos_1_1" localSheetId="13" hidden="1">{"'CptDifn'!$AA$32:$AG$32"}</definedName>
    <definedName name="N.Ferrosos_1_1" hidden="1">{"'CptDifn'!$AA$32:$AG$32"}</definedName>
    <definedName name="N.Ferrosos_1_1_1" localSheetId="13" hidden="1">{"'CptDifn'!$AA$32:$AG$32"}</definedName>
    <definedName name="N.Ferrosos_1_1_1" hidden="1">{"'CptDifn'!$AA$32:$AG$32"}</definedName>
    <definedName name="N.Ferrosos_1_2" localSheetId="13" hidden="1">{"'CptDifn'!$AA$32:$AG$32"}</definedName>
    <definedName name="N.Ferrosos_1_2" hidden="1">{"'CptDifn'!$AA$32:$AG$32"}</definedName>
    <definedName name="N.Ferrosos_2" localSheetId="13" hidden="1">{"'CptDifn'!$AA$32:$AG$32"}</definedName>
    <definedName name="N.Ferrosos_2" hidden="1">{"'CptDifn'!$AA$32:$AG$32"}</definedName>
    <definedName name="nada" localSheetId="13" hidden="1">{"'Quadro'!$A$4:$BG$78"}</definedName>
    <definedName name="nada" hidden="1">{"'Quadro'!$A$4:$BG$78"}</definedName>
    <definedName name="NAOOO">#REF!</definedName>
    <definedName name="nass" hidden="1">#N/A</definedName>
    <definedName name="Natal">#N/A</definedName>
    <definedName name="NATUREZA">#REF!</definedName>
    <definedName name="nb" localSheetId="13" hidden="1">{#N/A,#N/A,FALSE,"RESUMO-BB1";#N/A,#N/A,FALSE,"MOD-A01-R - BB1";#N/A,#N/A,FALSE,"URB-BB1"}</definedName>
    <definedName name="nb" hidden="1">{#N/A,#N/A,FALSE,"RESUMO-BB1";#N/A,#N/A,FALSE,"MOD-A01-R - BB1";#N/A,#N/A,FALSE,"URB-BB1"}</definedName>
    <definedName name="NBV" localSheetId="10">#REF!</definedName>
    <definedName name="NBV" localSheetId="15">#REF!</definedName>
    <definedName name="NBV" localSheetId="17">#REF!</definedName>
    <definedName name="NBV">#N/A</definedName>
    <definedName name="Ncél" localSheetId="13">NÃO.DISP()</definedName>
    <definedName name="Ncél" localSheetId="10">NA()</definedName>
    <definedName name="Ncél" localSheetId="7">NÃO.DISP()</definedName>
    <definedName name="Ncél" localSheetId="6">NÃO.DISP()</definedName>
    <definedName name="Ncél" localSheetId="15">NA()</definedName>
    <definedName name="Ncél" localSheetId="17">NA()</definedName>
    <definedName name="Ncél">NÃO.DISP()</definedName>
    <definedName name="NColunas" localSheetId="9">#REF!</definedName>
    <definedName name="NColunas">#REF!</definedName>
    <definedName name="negócio" localSheetId="13" hidden="1">{"'gráf jan00'!$A$1:$AK$41"}</definedName>
    <definedName name="negócio" hidden="1">{"'gráf jan00'!$A$1:$AK$41"}</definedName>
    <definedName name="negócio_1" localSheetId="13" hidden="1">{"'gráf jan00'!$A$1:$AK$41"}</definedName>
    <definedName name="negócio_1" hidden="1">{"'gráf jan00'!$A$1:$AK$41"}</definedName>
    <definedName name="negócio_1_1" localSheetId="13" hidden="1">{"'gráf jan00'!$A$1:$AK$41"}</definedName>
    <definedName name="negócio_1_1" hidden="1">{"'gráf jan00'!$A$1:$AK$41"}</definedName>
    <definedName name="negócio_1_1_1" localSheetId="13" hidden="1">{"'gráf jan00'!$A$1:$AK$41"}</definedName>
    <definedName name="negócio_1_1_1" hidden="1">{"'gráf jan00'!$A$1:$AK$41"}</definedName>
    <definedName name="negócio_1_2" localSheetId="13" hidden="1">{"'gráf jan00'!$A$1:$AK$41"}</definedName>
    <definedName name="negócio_1_2" hidden="1">{"'gráf jan00'!$A$1:$AK$41"}</definedName>
    <definedName name="negócio_2" localSheetId="13" hidden="1">{"'gráf jan00'!$A$1:$AK$41"}</definedName>
    <definedName name="negócio_2" hidden="1">{"'gráf jan00'!$A$1:$AK$41"}</definedName>
    <definedName name="NEW" localSheetId="13" hidden="1">{"'RATEIO RECEITA BRUTA'!$B$77:$C$106"}</definedName>
    <definedName name="NEW" hidden="1">{"'RATEIO RECEITA BRUTA'!$B$77:$C$106"}</definedName>
    <definedName name="newDC" localSheetId="13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ewDC_1" localSheetId="13" hidden="1">{#N/A,#N/A,TRUE,"Cover sheet";#N/A,#N/A,TRUE,"DCF analysis";#N/A,#N/A,TRUE,"WACC calculation"}</definedName>
    <definedName name="newDC_1" hidden="1">{#N/A,#N/A,TRUE,"Cover sheet";#N/A,#N/A,TRUE,"DCF analysis";#N/A,#N/A,TRUE,"WACC calculation"}</definedName>
    <definedName name="newDC_1_1" localSheetId="13" hidden="1">{#N/A,#N/A,TRUE,"Cover sheet";#N/A,#N/A,TRUE,"DCF analysis";#N/A,#N/A,TRUE,"WACC calculation"}</definedName>
    <definedName name="newDC_1_1" hidden="1">{#N/A,#N/A,TRUE,"Cover sheet";#N/A,#N/A,TRUE,"DCF analysis";#N/A,#N/A,TRUE,"WACC calculation"}</definedName>
    <definedName name="newDC_1_1_1" localSheetId="13" hidden="1">{#N/A,#N/A,TRUE,"Cover sheet";#N/A,#N/A,TRUE,"DCF analysis";#N/A,#N/A,TRUE,"WACC calculation"}</definedName>
    <definedName name="newDC_1_1_1" hidden="1">{#N/A,#N/A,TRUE,"Cover sheet";#N/A,#N/A,TRUE,"DCF analysis";#N/A,#N/A,TRUE,"WACC calculation"}</definedName>
    <definedName name="newDC_1_2" localSheetId="13" hidden="1">{#N/A,#N/A,TRUE,"Cover sheet";#N/A,#N/A,TRUE,"DCF analysis";#N/A,#N/A,TRUE,"WACC calculation"}</definedName>
    <definedName name="newDC_1_2" hidden="1">{#N/A,#N/A,TRUE,"Cover sheet";#N/A,#N/A,TRUE,"DCF analysis";#N/A,#N/A,TRUE,"WACC calculation"}</definedName>
    <definedName name="newDC_2" localSheetId="13" hidden="1">{#N/A,#N/A,TRUE,"Cover sheet";#N/A,#N/A,TRUE,"DCF analysis";#N/A,#N/A,TRUE,"WACC calculation"}</definedName>
    <definedName name="newDC_2" hidden="1">{#N/A,#N/A,TRUE,"Cover sheet";#N/A,#N/A,TRUE,"DCF analysis";#N/A,#N/A,TRUE,"WACC calculation"}</definedName>
    <definedName name="nil">#REF!</definedName>
    <definedName name="NILO">#REF!</definedName>
    <definedName name="NLEq" hidden="1">4</definedName>
    <definedName name="NLinhasPagina" localSheetId="9">#REF!</definedName>
    <definedName name="NLinhasPagina">#REF!</definedName>
    <definedName name="NLinhasRodape" localSheetId="9">#REF!</definedName>
    <definedName name="NLinhasRodape">#REF!</definedName>
    <definedName name="NLMo" hidden="1">6</definedName>
    <definedName name="NLMp" hidden="1">5</definedName>
    <definedName name="NLTr" hidden="1">3</definedName>
    <definedName name="nMED" localSheetId="9">#REF!</definedName>
    <definedName name="nMED">[144]CAPA!$C$13</definedName>
    <definedName name="NN">[33]!NN</definedName>
    <definedName name="nn_1" localSheetId="13" hidden="1">{"'CptDifn'!$AA$32:$AG$32"}</definedName>
    <definedName name="nn_1" hidden="1">{"'CptDifn'!$AA$32:$AG$32"}</definedName>
    <definedName name="nn_1_1" localSheetId="13" hidden="1">{"'CptDifn'!$AA$32:$AG$32"}</definedName>
    <definedName name="nn_1_1" hidden="1">{"'CptDifn'!$AA$32:$AG$32"}</definedName>
    <definedName name="nn_1_1_1" localSheetId="13" hidden="1">{"'CptDifn'!$AA$32:$AG$32"}</definedName>
    <definedName name="nn_1_1_1" hidden="1">{"'CptDifn'!$AA$32:$AG$32"}</definedName>
    <definedName name="nn_1_2" localSheetId="13" hidden="1">{"'CptDifn'!$AA$32:$AG$32"}</definedName>
    <definedName name="nn_1_2" hidden="1">{"'CptDifn'!$AA$32:$AG$32"}</definedName>
    <definedName name="nn_2" localSheetId="13" hidden="1">{"'CptDifn'!$AA$32:$AG$32"}</definedName>
    <definedName name="nn_2" hidden="1">{"'CptDifn'!$AA$32:$AG$32"}</definedName>
    <definedName name="nnn">[41]Equipamentos!#REF!</definedName>
    <definedName name="nnnn" localSheetId="13" hidden="1">{"'CptDifn'!$AA$32:$AG$32"}</definedName>
    <definedName name="nnnn" localSheetId="10">[33]!nnnn</definedName>
    <definedName name="nnnn" localSheetId="15">[33]!nnnn</definedName>
    <definedName name="nnnn" localSheetId="17">[33]!nnnn</definedName>
    <definedName name="nnnn" hidden="1">{"'CptDifn'!$AA$32:$AG$32"}</definedName>
    <definedName name="nnnn_1" localSheetId="13" hidden="1">{"'CptDifn'!$AA$32:$AG$32"}</definedName>
    <definedName name="nnnn_1" hidden="1">{"'CptDifn'!$AA$32:$AG$32"}</definedName>
    <definedName name="nnnn_1_1" localSheetId="13" hidden="1">{"'CptDifn'!$AA$32:$AG$32"}</definedName>
    <definedName name="nnnn_1_1" hidden="1">{"'CptDifn'!$AA$32:$AG$32"}</definedName>
    <definedName name="nnnn_1_1_1" localSheetId="13" hidden="1">{"'CptDifn'!$AA$32:$AG$32"}</definedName>
    <definedName name="nnnn_1_1_1" hidden="1">{"'CptDifn'!$AA$32:$AG$32"}</definedName>
    <definedName name="nnnn_1_2" localSheetId="13" hidden="1">{"'CptDifn'!$AA$32:$AG$32"}</definedName>
    <definedName name="nnnn_1_2" hidden="1">{"'CptDifn'!$AA$32:$AG$32"}</definedName>
    <definedName name="nnnn_2" localSheetId="13" hidden="1">{"'CptDifn'!$AA$32:$AG$32"}</definedName>
    <definedName name="nnnn_2" hidden="1">{"'CptDifn'!$AA$32:$AG$32"}</definedName>
    <definedName name="NNNNN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" localSheetId="10">[33]!NNNNN</definedName>
    <definedName name="NNNNN" localSheetId="15">[33]!NNNNN</definedName>
    <definedName name="NNNNN" localSheetId="17">[33]!NNNNN</definedName>
    <definedName name="NNNN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IN" localSheetId="9">#REF!</definedName>
    <definedName name="NOIN">#REF!</definedName>
    <definedName name="NOME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ESPEC" localSheetId="9">#REF!</definedName>
    <definedName name="NOMEESPEC">#REF!</definedName>
    <definedName name="Nomes">#REF!</definedName>
    <definedName name="Nossa_Senhora">#N/A</definedName>
    <definedName name="NOVA">#REF!</definedName>
    <definedName name="Nova01" hidden="1">#N/A</definedName>
    <definedName name="NOVAVAAA" localSheetId="9">#REF!</definedName>
    <definedName name="NOVAVAAA">#REF!</definedName>
    <definedName name="nove" localSheetId="9">#REF!</definedName>
    <definedName name="nove">#REF!</definedName>
    <definedName name="nOVO" localSheetId="1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localSheetId="10">[32]PROJETO!#REF!</definedName>
    <definedName name="NOVO" localSheetId="15">[32]PROJETO!#REF!</definedName>
    <definedName name="NOVO" localSheetId="17">[32]PROJETO!#REF!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1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ovo_1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ovo_1_1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ovo_1_1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ovo_1_1_1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ovo_1_1_1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ovo_1_2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ovo_1_2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ovo_2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ovo_2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ovo_nome" localSheetId="13" hidden="1">{#N/A,#N/A,FALSE,"31 - Balanço";#N/A,#N/A,FALSE,"41 - Resultado";#N/A,#N/A,FALSE,"51 - Fluxo de Caixa"}</definedName>
    <definedName name="novo_nome" hidden="1">{#N/A,#N/A,FALSE,"31 - Balanço";#N/A,#N/A,FALSE,"41 - Resultado";#N/A,#N/A,FALSE,"51 - Fluxo de Caixa"}</definedName>
    <definedName name="NT" localSheetId="13" hidden="1">{"'Quadro'!$A$4:$BG$78"}</definedName>
    <definedName name="NT" hidden="1">{"'Quadro'!$A$4:$BG$78"}</definedName>
    <definedName name="NT_1" localSheetId="13" hidden="1">{"'Quadro'!$A$4:$BG$78"}</definedName>
    <definedName name="NT_1" hidden="1">{"'Quadro'!$A$4:$BG$78"}</definedName>
    <definedName name="NT_1_1" localSheetId="13" hidden="1">{"'Quadro'!$A$4:$BG$78"}</definedName>
    <definedName name="NT_1_1" hidden="1">{"'Quadro'!$A$4:$BG$78"}</definedName>
    <definedName name="NT_1_1_1" localSheetId="13" hidden="1">{"'Quadro'!$A$4:$BG$78"}</definedName>
    <definedName name="NT_1_1_1" hidden="1">{"'Quadro'!$A$4:$BG$78"}</definedName>
    <definedName name="NT_1_2" localSheetId="13" hidden="1">{"'Quadro'!$A$4:$BG$78"}</definedName>
    <definedName name="NT_1_2" hidden="1">{"'Quadro'!$A$4:$BG$78"}</definedName>
    <definedName name="NT_2" localSheetId="13" hidden="1">{"'Quadro'!$A$4:$BG$78"}</definedName>
    <definedName name="NT_2" hidden="1">{"'Quadro'!$A$4:$BG$78"}</definedName>
    <definedName name="NTEI" localSheetId="10">'[44]PRO-08'!#REF!</definedName>
    <definedName name="NTEI" localSheetId="9">#REF!</definedName>
    <definedName name="NTEI" localSheetId="15">'[44]PRO-08'!#REF!</definedName>
    <definedName name="NTEI" localSheetId="17">'[44]PRO-08'!#REF!</definedName>
    <definedName name="NTEI">'[45]PRO-08'!#REF!</definedName>
    <definedName name="NTEI_11">[32]PRO_08!#REF!</definedName>
    <definedName name="NTEI_15">[32]PRO_08!#REF!</definedName>
    <definedName name="NTEI_24">'[46]PRO-08'!#REF!</definedName>
    <definedName name="NTEI_26">'[47]PRO-08'!#REF!</definedName>
    <definedName name="NTEI_27">'[46]PRO-08'!#REF!</definedName>
    <definedName name="NTEI_27_11">[48]PRO_08!#REF!</definedName>
    <definedName name="NTEI_9">'[46]PRO-08'!#REF!</definedName>
    <definedName name="NTEI_9_11">[48]PRO_08!#REF!</definedName>
    <definedName name="NTEI2" localSheetId="9">#REF!</definedName>
    <definedName name="NTEI2">'[45]PRO-08'!#REF!</definedName>
    <definedName name="numDerived">17</definedName>
    <definedName name="numMassRelated">34</definedName>
    <definedName name="numN">[32]PROJETO!#REF!</definedName>
    <definedName name="nwr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.A.E." localSheetId="9">#REF!</definedName>
    <definedName name="O.A.E.">#REF!</definedName>
    <definedName name="O.COMPLEM." localSheetId="9">#REF!</definedName>
    <definedName name="O.COMPLEM.">#REF!</definedName>
    <definedName name="o_1" localSheetId="13" hidden="1">{"'CptDifn'!$AA$32:$AG$32"}</definedName>
    <definedName name="o_1" hidden="1">{"'CptDifn'!$AA$32:$AG$32"}</definedName>
    <definedName name="o_1_1" localSheetId="13" hidden="1">{"'CptDifn'!$AA$32:$AG$32"}</definedName>
    <definedName name="o_1_1" hidden="1">{"'CptDifn'!$AA$32:$AG$32"}</definedName>
    <definedName name="o_1_1_1" localSheetId="13" hidden="1">{"'CptDifn'!$AA$32:$AG$32"}</definedName>
    <definedName name="o_1_1_1" hidden="1">{"'CptDifn'!$AA$32:$AG$32"}</definedName>
    <definedName name="o_1_2" localSheetId="13" hidden="1">{"'CptDifn'!$AA$32:$AG$32"}</definedName>
    <definedName name="o_1_2" hidden="1">{"'CptDifn'!$AA$32:$AG$32"}</definedName>
    <definedName name="o_2" localSheetId="13" hidden="1">{"'CptDifn'!$AA$32:$AG$32"}</definedName>
    <definedName name="o_2" hidden="1">{"'CptDifn'!$AA$32:$AG$32"}</definedName>
    <definedName name="O_A_E_" localSheetId="9">#REF!</definedName>
    <definedName name="O_A_E_">#REF!</definedName>
    <definedName name="O_COMPLEM_" localSheetId="9">#REF!</definedName>
    <definedName name="O_COMPLEM_">#REF!</definedName>
    <definedName name="o1x" localSheetId="13" hidden="1">{"det (May)",#N/A,FALSE,"June";"sum (MAY YTD)",#N/A,FALSE,"June YTD"}</definedName>
    <definedName name="o1x" hidden="1">{"det (May)",#N/A,FALSE,"June";"sum (MAY YTD)",#N/A,FALSE,"June YTD"}</definedName>
    <definedName name="o1x_1" localSheetId="13" hidden="1">{"det (May)",#N/A,FALSE,"June";"sum (MAY YTD)",#N/A,FALSE,"June YTD"}</definedName>
    <definedName name="o1x_1" hidden="1">{"det (May)",#N/A,FALSE,"June";"sum (MAY YTD)",#N/A,FALSE,"June YTD"}</definedName>
    <definedName name="o1x_1_1" localSheetId="13" hidden="1">{"det (May)",#N/A,FALSE,"June";"sum (MAY YTD)",#N/A,FALSE,"June YTD"}</definedName>
    <definedName name="o1x_1_1" hidden="1">{"det (May)",#N/A,FALSE,"June";"sum (MAY YTD)",#N/A,FALSE,"June YTD"}</definedName>
    <definedName name="o1x_1_1_1" localSheetId="13" hidden="1">{"det (May)",#N/A,FALSE,"June";"sum (MAY YTD)",#N/A,FALSE,"June YTD"}</definedName>
    <definedName name="o1x_1_1_1" hidden="1">{"det (May)",#N/A,FALSE,"June";"sum (MAY YTD)",#N/A,FALSE,"June YTD"}</definedName>
    <definedName name="o1x_1_2" localSheetId="13" hidden="1">{"det (May)",#N/A,FALSE,"June";"sum (MAY YTD)",#N/A,FALSE,"June YTD"}</definedName>
    <definedName name="o1x_1_2" hidden="1">{"det (May)",#N/A,FALSE,"June";"sum (MAY YTD)",#N/A,FALSE,"June YTD"}</definedName>
    <definedName name="o1x_2" localSheetId="13" hidden="1">{"det (May)",#N/A,FALSE,"June";"sum (MAY YTD)",#N/A,FALSE,"June YTD"}</definedName>
    <definedName name="o1x_2" hidden="1">{"det (May)",#N/A,FALSE,"June";"sum (MAY YTD)",#N/A,FALSE,"June YTD"}</definedName>
    <definedName name="OA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C" localSheetId="9">#REF!</definedName>
    <definedName name="OAC">#REF!</definedName>
    <definedName name="oae_12">#REF!</definedName>
    <definedName name="oae_2">#REF!</definedName>
    <definedName name="oae_3">#REF!</definedName>
    <definedName name="oae_4">#REF!</definedName>
    <definedName name="oae_9">#REF!</definedName>
    <definedName name="OAE_MAR94">#REF!</definedName>
    <definedName name="OBJETIVO" localSheetId="9">#REF!</definedName>
    <definedName name="OBJETIVO">#REF!</definedName>
    <definedName name="Obra" hidden="1">""</definedName>
    <definedName name="OBRA1">[145]PQ!$B$7</definedName>
    <definedName name="Ocorrencias" localSheetId="13" hidden="1">{"'gráf jan00'!$A$1:$AK$41"}</definedName>
    <definedName name="Ocorrencias" hidden="1">{"'gráf jan00'!$A$1:$AK$41"}</definedName>
    <definedName name="Ocorrencias_1" localSheetId="13" hidden="1">{"'gráf jan00'!$A$1:$AK$41"}</definedName>
    <definedName name="Ocorrencias_1" hidden="1">{"'gráf jan00'!$A$1:$AK$41"}</definedName>
    <definedName name="Ocorrencias_1_1" localSheetId="13" hidden="1">{"'gráf jan00'!$A$1:$AK$41"}</definedName>
    <definedName name="Ocorrencias_1_1" hidden="1">{"'gráf jan00'!$A$1:$AK$41"}</definedName>
    <definedName name="Ocorrencias_1_1_1" localSheetId="13" hidden="1">{"'gráf jan00'!$A$1:$AK$41"}</definedName>
    <definedName name="Ocorrencias_1_1_1" hidden="1">{"'gráf jan00'!$A$1:$AK$41"}</definedName>
    <definedName name="Ocorrencias_1_2" localSheetId="13" hidden="1">{"'gráf jan00'!$A$1:$AK$41"}</definedName>
    <definedName name="Ocorrencias_1_2" hidden="1">{"'gráf jan00'!$A$1:$AK$41"}</definedName>
    <definedName name="Ocorrencias_2" localSheetId="13" hidden="1">{"'gráf jan00'!$A$1:$AK$41"}</definedName>
    <definedName name="Ocorrencias_2" hidden="1">{"'gráf jan00'!$A$1:$AK$41"}</definedName>
    <definedName name="ocos" localSheetId="9">#REF!</definedName>
    <definedName name="ocos">#REF!</definedName>
    <definedName name="oii" localSheetId="13" hidden="1">{#N/A,#N/A,FALSE,"PCOL"}</definedName>
    <definedName name="oii" hidden="1">{#N/A,#N/A,FALSE,"PCOL"}</definedName>
    <definedName name="oii_1" localSheetId="13" hidden="1">{#N/A,#N/A,FALSE,"PCOL"}</definedName>
    <definedName name="oii_1" hidden="1">{#N/A,#N/A,FALSE,"PCOL"}</definedName>
    <definedName name="oii_1_1" localSheetId="13" hidden="1">{#N/A,#N/A,FALSE,"PCOL"}</definedName>
    <definedName name="oii_1_1" hidden="1">{#N/A,#N/A,FALSE,"PCOL"}</definedName>
    <definedName name="oii_1_1_1" localSheetId="13" hidden="1">{#N/A,#N/A,FALSE,"PCOL"}</definedName>
    <definedName name="oii_1_1_1" hidden="1">{#N/A,#N/A,FALSE,"PCOL"}</definedName>
    <definedName name="oii_1_2" localSheetId="13" hidden="1">{#N/A,#N/A,FALSE,"PCOL"}</definedName>
    <definedName name="oii_1_2" hidden="1">{#N/A,#N/A,FALSE,"PCOL"}</definedName>
    <definedName name="oii_2" localSheetId="13" hidden="1">{#N/A,#N/A,FALSE,"PCOL"}</definedName>
    <definedName name="oii_2" hidden="1">{#N/A,#N/A,FALSE,"PCOL"}</definedName>
    <definedName name="oito" localSheetId="9">#REF!</definedName>
    <definedName name="oito">#REF!</definedName>
    <definedName name="OIUNHGT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UNHG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K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k" localSheetId="10">[146]Dados!$B$1</definedName>
    <definedName name="ok" localSheetId="15">[146]Dados!$B$1</definedName>
    <definedName name="ok" localSheetId="17">[146]Dados!$B$1</definedName>
    <definedName name="O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kaaaaa" hidden="1">#REF!</definedName>
    <definedName name="okbari" localSheetId="13" hidden="1">{"det (May)",#N/A,FALSE,"June";"sum (MAY YTD)",#N/A,FALSE,"June YTD"}</definedName>
    <definedName name="okbari" hidden="1">{"det (May)",#N/A,FALSE,"June";"sum (MAY YTD)",#N/A,FALSE,"June YTD"}</definedName>
    <definedName name="okbari_1" localSheetId="13" hidden="1">{"det (May)",#N/A,FALSE,"June";"sum (MAY YTD)",#N/A,FALSE,"June YTD"}</definedName>
    <definedName name="okbari_1" hidden="1">{"det (May)",#N/A,FALSE,"June";"sum (MAY YTD)",#N/A,FALSE,"June YTD"}</definedName>
    <definedName name="okbari_1_1" localSheetId="13" hidden="1">{"det (May)",#N/A,FALSE,"June";"sum (MAY YTD)",#N/A,FALSE,"June YTD"}</definedName>
    <definedName name="okbari_1_1" hidden="1">{"det (May)",#N/A,FALSE,"June";"sum (MAY YTD)",#N/A,FALSE,"June YTD"}</definedName>
    <definedName name="okbari_1_1_1" localSheetId="13" hidden="1">{"det (May)",#N/A,FALSE,"June";"sum (MAY YTD)",#N/A,FALSE,"June YTD"}</definedName>
    <definedName name="okbari_1_1_1" hidden="1">{"det (May)",#N/A,FALSE,"June";"sum (MAY YTD)",#N/A,FALSE,"June YTD"}</definedName>
    <definedName name="okbari_1_2" localSheetId="13" hidden="1">{"det (May)",#N/A,FALSE,"June";"sum (MAY YTD)",#N/A,FALSE,"June YTD"}</definedName>
    <definedName name="okbari_1_2" hidden="1">{"det (May)",#N/A,FALSE,"June";"sum (MAY YTD)",#N/A,FALSE,"June YTD"}</definedName>
    <definedName name="okbari_2" localSheetId="13" hidden="1">{"det (May)",#N/A,FALSE,"June";"sum (MAY YTD)",#N/A,FALSE,"June YTD"}</definedName>
    <definedName name="okbari_2" hidden="1">{"det (May)",#N/A,FALSE,"June";"sum (MAY YTD)",#N/A,FALSE,"June YTD"}</definedName>
    <definedName name="okbaria" localSheetId="13" hidden="1">{"det (May)",#N/A,FALSE,"June";"sum (MAY YTD)",#N/A,FALSE,"June YTD"}</definedName>
    <definedName name="okbaria" hidden="1">{"det (May)",#N/A,FALSE,"June";"sum (MAY YTD)",#N/A,FALSE,"June YTD"}</definedName>
    <definedName name="okbaria_1" localSheetId="13" hidden="1">{"det (May)",#N/A,FALSE,"June";"sum (MAY YTD)",#N/A,FALSE,"June YTD"}</definedName>
    <definedName name="okbaria_1" hidden="1">{"det (May)",#N/A,FALSE,"June";"sum (MAY YTD)",#N/A,FALSE,"June YTD"}</definedName>
    <definedName name="okbaria_1_1" localSheetId="13" hidden="1">{"det (May)",#N/A,FALSE,"June";"sum (MAY YTD)",#N/A,FALSE,"June YTD"}</definedName>
    <definedName name="okbaria_1_1" hidden="1">{"det (May)",#N/A,FALSE,"June";"sum (MAY YTD)",#N/A,FALSE,"June YTD"}</definedName>
    <definedName name="okbaria_1_1_1" localSheetId="13" hidden="1">{"det (May)",#N/A,FALSE,"June";"sum (MAY YTD)",#N/A,FALSE,"June YTD"}</definedName>
    <definedName name="okbaria_1_1_1" hidden="1">{"det (May)",#N/A,FALSE,"June";"sum (MAY YTD)",#N/A,FALSE,"June YTD"}</definedName>
    <definedName name="okbaria_1_2" localSheetId="13" hidden="1">{"det (May)",#N/A,FALSE,"June";"sum (MAY YTD)",#N/A,FALSE,"June YTD"}</definedName>
    <definedName name="okbaria_1_2" hidden="1">{"det (May)",#N/A,FALSE,"June";"sum (MAY YTD)",#N/A,FALSE,"June YTD"}</definedName>
    <definedName name="okbaria_2" localSheetId="13" hidden="1">{"det (May)",#N/A,FALSE,"June";"sum (MAY YTD)",#N/A,FALSE,"June YTD"}</definedName>
    <definedName name="okbaria_2" hidden="1">{"det (May)",#N/A,FALSE,"June";"sum (MAY YTD)",#N/A,FALSE,"June YTD"}</definedName>
    <definedName name="okbaric" localSheetId="13" hidden="1">{"det (May)",#N/A,FALSE,"June";"sum (MAY YTD)",#N/A,FALSE,"June YTD"}</definedName>
    <definedName name="okbaric" hidden="1">{"det (May)",#N/A,FALSE,"June";"sum (MAY YTD)",#N/A,FALSE,"June YTD"}</definedName>
    <definedName name="okbaric_1" localSheetId="13" hidden="1">{"det (May)",#N/A,FALSE,"June";"sum (MAY YTD)",#N/A,FALSE,"June YTD"}</definedName>
    <definedName name="okbaric_1" hidden="1">{"det (May)",#N/A,FALSE,"June";"sum (MAY YTD)",#N/A,FALSE,"June YTD"}</definedName>
    <definedName name="okbaric_1_1" localSheetId="13" hidden="1">{"det (May)",#N/A,FALSE,"June";"sum (MAY YTD)",#N/A,FALSE,"June YTD"}</definedName>
    <definedName name="okbaric_1_1" hidden="1">{"det (May)",#N/A,FALSE,"June";"sum (MAY YTD)",#N/A,FALSE,"June YTD"}</definedName>
    <definedName name="okbaric_1_1_1" localSheetId="13" hidden="1">{"det (May)",#N/A,FALSE,"June";"sum (MAY YTD)",#N/A,FALSE,"June YTD"}</definedName>
    <definedName name="okbaric_1_1_1" hidden="1">{"det (May)",#N/A,FALSE,"June";"sum (MAY YTD)",#N/A,FALSE,"June YTD"}</definedName>
    <definedName name="okbaric_1_2" localSheetId="13" hidden="1">{"det (May)",#N/A,FALSE,"June";"sum (MAY YTD)",#N/A,FALSE,"June YTD"}</definedName>
    <definedName name="okbaric_1_2" hidden="1">{"det (May)",#N/A,FALSE,"June";"sum (MAY YTD)",#N/A,FALSE,"June YTD"}</definedName>
    <definedName name="okbaric_2" localSheetId="13" hidden="1">{"det (May)",#N/A,FALSE,"June";"sum (MAY YTD)",#N/A,FALSE,"June YTD"}</definedName>
    <definedName name="okbaric_2" hidden="1">{"det (May)",#N/A,FALSE,"June";"sum (MAY YTD)",#N/A,FALSE,"June YTD"}</definedName>
    <definedName name="OLEO">[17]DADOS!$C$23</definedName>
    <definedName name="OLI">#REF!</definedName>
    <definedName name="olnah" localSheetId="13" hidden="1">{#N/A,#N/A,TRUE,"Summary";#N/A,#N/A,TRUE,"Worksheet";#N/A,#N/A,TRUE,"CashFlow"}</definedName>
    <definedName name="olnah" hidden="1">{#N/A,#N/A,TRUE,"Summary";#N/A,#N/A,TRUE,"Worksheet";#N/A,#N/A,TRUE,"CashFlow"}</definedName>
    <definedName name="olnah_1" localSheetId="13" hidden="1">{#N/A,#N/A,TRUE,"Summary";#N/A,#N/A,TRUE,"Worksheet";#N/A,#N/A,TRUE,"CashFlow"}</definedName>
    <definedName name="olnah_1" hidden="1">{#N/A,#N/A,TRUE,"Summary";#N/A,#N/A,TRUE,"Worksheet";#N/A,#N/A,TRUE,"CashFlow"}</definedName>
    <definedName name="olnah_1_1" localSheetId="13" hidden="1">{#N/A,#N/A,TRUE,"Summary";#N/A,#N/A,TRUE,"Worksheet";#N/A,#N/A,TRUE,"CashFlow"}</definedName>
    <definedName name="olnah_1_1" hidden="1">{#N/A,#N/A,TRUE,"Summary";#N/A,#N/A,TRUE,"Worksheet";#N/A,#N/A,TRUE,"CashFlow"}</definedName>
    <definedName name="olnah_1_1_1" localSheetId="13" hidden="1">{#N/A,#N/A,TRUE,"Summary";#N/A,#N/A,TRUE,"Worksheet";#N/A,#N/A,TRUE,"CashFlow"}</definedName>
    <definedName name="olnah_1_1_1" hidden="1">{#N/A,#N/A,TRUE,"Summary";#N/A,#N/A,TRUE,"Worksheet";#N/A,#N/A,TRUE,"CashFlow"}</definedName>
    <definedName name="olnah_1_2" localSheetId="13" hidden="1">{#N/A,#N/A,TRUE,"Summary";#N/A,#N/A,TRUE,"Worksheet";#N/A,#N/A,TRUE,"CashFlow"}</definedName>
    <definedName name="olnah_1_2" hidden="1">{#N/A,#N/A,TRUE,"Summary";#N/A,#N/A,TRUE,"Worksheet";#N/A,#N/A,TRUE,"CashFlow"}</definedName>
    <definedName name="olnah_2" localSheetId="13" hidden="1">{#N/A,#N/A,TRUE,"Summary";#N/A,#N/A,TRUE,"Worksheet";#N/A,#N/A,TRUE,"CashFlow"}</definedName>
    <definedName name="olnah_2" hidden="1">{#N/A,#N/A,TRUE,"Summary";#N/A,#N/A,TRUE,"Worksheet";#N/A,#N/A,TRUE,"CashFlow"}</definedName>
    <definedName name="OLO">#REF!</definedName>
    <definedName name="OMY" localSheetId="13" hidden="1">{#N/A,#N/A,FALSE,"Ocorrência OOLA";#N/A,#N/A,FALSE,"Ocorrência OOLL";#N/A,#N/A,FALSE,"Extra OOLA";#N/A,#N/A,FALSE,"Extra OOLL"}</definedName>
    <definedName name="OMY" hidden="1">{#N/A,#N/A,FALSE,"Ocorrência OOLA";#N/A,#N/A,FALSE,"Ocorrência OOLL";#N/A,#N/A,FALSE,"Extra OOLA";#N/A,#N/A,FALSE,"Extra OOLL"}</definedName>
    <definedName name="on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_1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_1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_1_1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_1_1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_1_1_1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_1_1_1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_1_2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_1_2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_2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_2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ibus">#N/A</definedName>
    <definedName name="OnOff" hidden="1">"ON"</definedName>
    <definedName name="onze" localSheetId="9">#REF!</definedName>
    <definedName name="onze">#REF!</definedName>
    <definedName name="OO" hidden="1">#REF!</definedName>
    <definedName name="oooo" localSheetId="13" hidden="1">{"'CptDifn'!$AA$32:$AG$32"}</definedName>
    <definedName name="oooo" hidden="1">{"'CptDifn'!$AA$32:$AG$32"}</definedName>
    <definedName name="oooo_1" localSheetId="13" hidden="1">{"'CptDifn'!$AA$32:$AG$32"}</definedName>
    <definedName name="oooo_1" hidden="1">{"'CptDifn'!$AA$32:$AG$32"}</definedName>
    <definedName name="oooo_1_1" localSheetId="13" hidden="1">{"'CptDifn'!$AA$32:$AG$32"}</definedName>
    <definedName name="oooo_1_1" hidden="1">{"'CptDifn'!$AA$32:$AG$32"}</definedName>
    <definedName name="oooo_1_1_1" localSheetId="13" hidden="1">{"'CptDifn'!$AA$32:$AG$32"}</definedName>
    <definedName name="oooo_1_1_1" hidden="1">{"'CptDifn'!$AA$32:$AG$32"}</definedName>
    <definedName name="oooo_1_2" localSheetId="13" hidden="1">{"'CptDifn'!$AA$32:$AG$32"}</definedName>
    <definedName name="oooo_1_2" hidden="1">{"'CptDifn'!$AA$32:$AG$32"}</definedName>
    <definedName name="oooo_2" localSheetId="13" hidden="1">{"'CptDifn'!$AA$32:$AG$32"}</definedName>
    <definedName name="oooo_2" hidden="1">{"'CptDifn'!$AA$32:$AG$32"}</definedName>
    <definedName name="OOOOO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PA" localSheetId="10">'[44]PRO-08'!#REF!</definedName>
    <definedName name="OPA" localSheetId="9">#REF!</definedName>
    <definedName name="OPA" localSheetId="15">'[44]PRO-08'!#REF!</definedName>
    <definedName name="OPA" localSheetId="17">'[44]PRO-08'!#REF!</definedName>
    <definedName name="OPA">'[45]PRO-08'!#REF!</definedName>
    <definedName name="OPA_11">[32]PRO_08!#REF!</definedName>
    <definedName name="OPA_15">[32]PRO_08!#REF!</definedName>
    <definedName name="OPA_24">'[46]PRO-08'!#REF!</definedName>
    <definedName name="OPA_26">'[47]PRO-08'!#REF!</definedName>
    <definedName name="OPA_27">'[46]PRO-08'!#REF!</definedName>
    <definedName name="OPA_27_11">[48]PRO_08!#REF!</definedName>
    <definedName name="OPA_9">'[46]PRO-08'!#REF!</definedName>
    <definedName name="OPA_9_11">[48]PRO_08!#REF!</definedName>
    <definedName name="OPAY" localSheetId="9">#REF!</definedName>
    <definedName name="OPAY">'[45]PRO-08'!#REF!</definedName>
    <definedName name="opções">[147]FRE!$AM$260:$AM$262</definedName>
    <definedName name="ope">'[18]Mão de Obra'!$E$12</definedName>
    <definedName name="OPIOKKL" localSheetId="13" hidden="1">{#N/A,#N/A,FALSE,"Suprimentos";#N/A,#N/A,FALSE,"Medicina e Segurança";#N/A,#N/A,FALSE,"Administração";#N/A,#N/A,FALSE,"Meio Ambiente";#N/A,#N/A,FALSE,"Operação (Mina)";#N/A,#N/A,FALSE,"Operação (Porto)"}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PIOKKL_1" localSheetId="13" hidden="1">{#N/A,#N/A,FALSE,"Suprimentos";#N/A,#N/A,FALSE,"Medicina e Segurança";#N/A,#N/A,FALSE,"Administração";#N/A,#N/A,FALSE,"Meio Ambiente";#N/A,#N/A,FALSE,"Operação (Mina)";#N/A,#N/A,FALSE,"Operação (Porto)"}</definedName>
    <definedName name="OPIOKKL_1" hidden="1">{#N/A,#N/A,FALSE,"Suprimentos";#N/A,#N/A,FALSE,"Medicina e Segurança";#N/A,#N/A,FALSE,"Administração";#N/A,#N/A,FALSE,"Meio Ambiente";#N/A,#N/A,FALSE,"Operação (Mina)";#N/A,#N/A,FALSE,"Operação (Porto)"}</definedName>
    <definedName name="OPIOKKL_1_1" localSheetId="13" hidden="1">{#N/A,#N/A,FALSE,"Suprimentos";#N/A,#N/A,FALSE,"Medicina e Segurança";#N/A,#N/A,FALSE,"Administração";#N/A,#N/A,FALSE,"Meio Ambiente";#N/A,#N/A,FALSE,"Operação (Mina)";#N/A,#N/A,FALSE,"Operação (Porto)"}</definedName>
    <definedName name="OPIOKKL_1_1" hidden="1">{#N/A,#N/A,FALSE,"Suprimentos";#N/A,#N/A,FALSE,"Medicina e Segurança";#N/A,#N/A,FALSE,"Administração";#N/A,#N/A,FALSE,"Meio Ambiente";#N/A,#N/A,FALSE,"Operação (Mina)";#N/A,#N/A,FALSE,"Operação (Porto)"}</definedName>
    <definedName name="OPIOKKL_1_1_1" localSheetId="13" hidden="1">{#N/A,#N/A,FALSE,"Suprimentos";#N/A,#N/A,FALSE,"Medicina e Segurança";#N/A,#N/A,FALSE,"Administração";#N/A,#N/A,FALSE,"Meio Ambiente";#N/A,#N/A,FALSE,"Operação (Mina)";#N/A,#N/A,FALSE,"Operação (Porto)"}</definedName>
    <definedName name="OPIOKKL_1_1_1" hidden="1">{#N/A,#N/A,FALSE,"Suprimentos";#N/A,#N/A,FALSE,"Medicina e Segurança";#N/A,#N/A,FALSE,"Administração";#N/A,#N/A,FALSE,"Meio Ambiente";#N/A,#N/A,FALSE,"Operação (Mina)";#N/A,#N/A,FALSE,"Operação (Porto)"}</definedName>
    <definedName name="OPIOKKL_1_2" localSheetId="13" hidden="1">{#N/A,#N/A,FALSE,"Suprimentos";#N/A,#N/A,FALSE,"Medicina e Segurança";#N/A,#N/A,FALSE,"Administração";#N/A,#N/A,FALSE,"Meio Ambiente";#N/A,#N/A,FALSE,"Operação (Mina)";#N/A,#N/A,FALSE,"Operação (Porto)"}</definedName>
    <definedName name="OPIOKKL_1_2" hidden="1">{#N/A,#N/A,FALSE,"Suprimentos";#N/A,#N/A,FALSE,"Medicina e Segurança";#N/A,#N/A,FALSE,"Administração";#N/A,#N/A,FALSE,"Meio Ambiente";#N/A,#N/A,FALSE,"Operação (Mina)";#N/A,#N/A,FALSE,"Operação (Porto)"}</definedName>
    <definedName name="OPIOKKL_2" localSheetId="13" hidden="1">{#N/A,#N/A,FALSE,"Suprimentos";#N/A,#N/A,FALSE,"Medicina e Segurança";#N/A,#N/A,FALSE,"Administração";#N/A,#N/A,FALSE,"Meio Ambiente";#N/A,#N/A,FALSE,"Operação (Mina)";#N/A,#N/A,FALSE,"Operação (Porto)"}</definedName>
    <definedName name="OPIOKKL_2" hidden="1">{#N/A,#N/A,FALSE,"Suprimentos";#N/A,#N/A,FALSE,"Medicina e Segurança";#N/A,#N/A,FALSE,"Administração";#N/A,#N/A,FALSE,"Meio Ambiente";#N/A,#N/A,FALSE,"Operação (Mina)";#N/A,#N/A,FALSE,"Operação (Porto)"}</definedName>
    <definedName name="opklçlçkklk" localSheetId="13" hidden="1">{"'Quadro'!$A$4:$BG$78"}</definedName>
    <definedName name="opklçlçkklk" hidden="1">{"'Quadro'!$A$4:$BG$78"}</definedName>
    <definedName name="opklçlçkklk_1" localSheetId="13" hidden="1">{"'Quadro'!$A$4:$BG$78"}</definedName>
    <definedName name="opklçlçkklk_1" hidden="1">{"'Quadro'!$A$4:$BG$78"}</definedName>
    <definedName name="opklçlçkklk_1_1" localSheetId="13" hidden="1">{"'Quadro'!$A$4:$BG$78"}</definedName>
    <definedName name="opklçlçkklk_1_1" hidden="1">{"'Quadro'!$A$4:$BG$78"}</definedName>
    <definedName name="opklçlçkklk_1_1_1" localSheetId="13" hidden="1">{"'Quadro'!$A$4:$BG$78"}</definedName>
    <definedName name="opklçlçkklk_1_1_1" hidden="1">{"'Quadro'!$A$4:$BG$78"}</definedName>
    <definedName name="opklçlçkklk_1_2" localSheetId="13" hidden="1">{"'Quadro'!$A$4:$BG$78"}</definedName>
    <definedName name="opklçlçkklk_1_2" hidden="1">{"'Quadro'!$A$4:$BG$78"}</definedName>
    <definedName name="opklçlçkklk_2" localSheetId="13" hidden="1">{"'Quadro'!$A$4:$BG$78"}</definedName>
    <definedName name="opklçlçkklk_2" hidden="1">{"'Quadro'!$A$4:$BG$78"}</definedName>
    <definedName name="opo" localSheetId="13" hidden="1">{#N/A,#N/A,FALSE,"지침";#N/A,#N/A,FALSE,"환경분석";#N/A,#N/A,FALSE,"Sheet16"}</definedName>
    <definedName name="opo" localSheetId="9">#REF!</definedName>
    <definedName name="opo" hidden="1">{#N/A,#N/A,FALSE,"지침";#N/A,#N/A,FALSE,"환경분석";#N/A,#N/A,FALSE,"Sheet16"}</definedName>
    <definedName name="opo_1" localSheetId="13" hidden="1">{#N/A,#N/A,FALSE,"지침";#N/A,#N/A,FALSE,"환경분석";#N/A,#N/A,FALSE,"Sheet16"}</definedName>
    <definedName name="opo_1" hidden="1">{#N/A,#N/A,FALSE,"지침";#N/A,#N/A,FALSE,"환경분석";#N/A,#N/A,FALSE,"Sheet16"}</definedName>
    <definedName name="opo_1_1" localSheetId="13" hidden="1">{#N/A,#N/A,FALSE,"지침";#N/A,#N/A,FALSE,"환경분석";#N/A,#N/A,FALSE,"Sheet16"}</definedName>
    <definedName name="opo_1_1" hidden="1">{#N/A,#N/A,FALSE,"지침";#N/A,#N/A,FALSE,"환경분석";#N/A,#N/A,FALSE,"Sheet16"}</definedName>
    <definedName name="opo_1_1_1" localSheetId="13" hidden="1">{#N/A,#N/A,FALSE,"지침";#N/A,#N/A,FALSE,"환경분석";#N/A,#N/A,FALSE,"Sheet16"}</definedName>
    <definedName name="opo_1_1_1" hidden="1">{#N/A,#N/A,FALSE,"지침";#N/A,#N/A,FALSE,"환경분석";#N/A,#N/A,FALSE,"Sheet16"}</definedName>
    <definedName name="opo_1_2" localSheetId="13" hidden="1">{#N/A,#N/A,FALSE,"지침";#N/A,#N/A,FALSE,"환경분석";#N/A,#N/A,FALSE,"Sheet16"}</definedName>
    <definedName name="opo_1_2" hidden="1">{#N/A,#N/A,FALSE,"지침";#N/A,#N/A,FALSE,"환경분석";#N/A,#N/A,FALSE,"Sheet16"}</definedName>
    <definedName name="opo_2" localSheetId="13" hidden="1">{#N/A,#N/A,FALSE,"지침";#N/A,#N/A,FALSE,"환경분석";#N/A,#N/A,FALSE,"Sheet16"}</definedName>
    <definedName name="opo_2" hidden="1">{#N/A,#N/A,FALSE,"지침";#N/A,#N/A,FALSE,"환경분석";#N/A,#N/A,FALSE,"Sheet16"}</definedName>
    <definedName name="ORÇ">[148]PORIGINAL!$B$1:$G$174</definedName>
    <definedName name="ORÇA">[149]ORÇAMENTO!#REF!</definedName>
    <definedName name="Orçado_2011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ento" localSheetId="9">#NAME?</definedName>
    <definedName name="Orçamento">#NAME?</definedName>
    <definedName name="Orçamento_1" localSheetId="9">#REF!</definedName>
    <definedName name="Orçamento_1">#REF!</definedName>
    <definedName name="Orçamento_1_1" localSheetId="13" hidden="1">{#N/A,#N/A,FALSE,"TOTAL"}</definedName>
    <definedName name="Orçamento_1_1" hidden="1">{#N/A,#N/A,FALSE,"TOTAL"}</definedName>
    <definedName name="Orçamento_1_1_1" localSheetId="13" hidden="1">{#N/A,#N/A,FALSE,"TOTAL"}</definedName>
    <definedName name="Orçamento_1_1_1" hidden="1">{#N/A,#N/A,FALSE,"TOTAL"}</definedName>
    <definedName name="Orçamento_1_2" localSheetId="13" hidden="1">{#N/A,#N/A,FALSE,"TOTAL"}</definedName>
    <definedName name="Orçamento_1_2" hidden="1">{#N/A,#N/A,FALSE,"TOTAL"}</definedName>
    <definedName name="Orçamento_10">#REF!</definedName>
    <definedName name="Orçamento_14">#REF!</definedName>
    <definedName name="Orçamento_2" localSheetId="13" hidden="1">{#N/A,#N/A,FALSE,"TOTAL"}</definedName>
    <definedName name="Orçamento_2" hidden="1">{#N/A,#N/A,FALSE,"TOTAL"}</definedName>
    <definedName name="orçamrest" localSheetId="13" hidden="1">{#N/A,#N/A,TRUE,"Serviços"}</definedName>
    <definedName name="orçamrest" localSheetId="10">{#N/A,#N/A,TRUE,"Serviços"}</definedName>
    <definedName name="orçamrest" localSheetId="9">{#N/A,#N/A,TRUE,"Serviços"}</definedName>
    <definedName name="orçamrest" localSheetId="15">{#N/A,#N/A,TRUE,"Serviços"}</definedName>
    <definedName name="orçamrest" localSheetId="17">{#N/A,#N/A,TRUE,"Serviços"}</definedName>
    <definedName name="orçamrest" hidden="1">{#N/A,#N/A,TRUE,"Serviços"}</definedName>
    <definedName name="orçamrest_1" localSheetId="13">{#N/A,#N/A,TRUE,"Serviços"}</definedName>
    <definedName name="orçamrest_1" localSheetId="10">{#N/A,#N/A,TRUE,"Serviços"}</definedName>
    <definedName name="orçamrest_1" localSheetId="9">{#N/A,#N/A,TRUE,"Serviços"}</definedName>
    <definedName name="orçamrest_1" localSheetId="15">{#N/A,#N/A,TRUE,"Serviços"}</definedName>
    <definedName name="orçamrest_1" localSheetId="17">{#N/A,#N/A,TRUE,"Serviços"}</definedName>
    <definedName name="orçamrest_1">{#N/A,#N/A,TRUE,"Serviços"}</definedName>
    <definedName name="orçamrestt" localSheetId="13" hidden="1">{#N/A,#N/A,TRUE,"Serviços"}</definedName>
    <definedName name="orçamrestt" hidden="1">{#N/A,#N/A,TRUE,"Serviços"}</definedName>
    <definedName name="orcrig">#REF!</definedName>
    <definedName name="ORD">#REF!</definedName>
    <definedName name="Ordem" localSheetId="5" hidden="1">#REF!</definedName>
    <definedName name="Ordem" localSheetId="7" hidden="1">#REF!</definedName>
    <definedName name="Ordem" localSheetId="6" hidden="1">#REF!</definedName>
    <definedName name="Ordem" localSheetId="15" hidden="1">#REF!</definedName>
    <definedName name="Ordem" localSheetId="16" hidden="1">#REF!</definedName>
    <definedName name="Ordem" hidden="1">#REF!</definedName>
    <definedName name="ORGAN" localSheetId="13" hidden="1">{#N/A,#N/A,FALSE,"Ocorrência OOLA";#N/A,#N/A,FALSE,"Ocorrência OOLL";#N/A,#N/A,FALSE,"Extra OOLA";#N/A,#N/A,FALSE,"Extra OOLL"}</definedName>
    <definedName name="ORGAN" hidden="1">{#N/A,#N/A,FALSE,"Ocorrência OOLA";#N/A,#N/A,FALSE,"Ocorrência OOLL";#N/A,#N/A,FALSE,"Extra OOLA";#N/A,#N/A,FALSE,"Extra OOLL"}</definedName>
    <definedName name="ORGANO" localSheetId="13" hidden="1">{#N/A,#N/A,FALSE,"Anexo I";#N/A,#N/A,FALSE,"Anexo II";#N/A,#N/A,FALSE,"Anexo III"}</definedName>
    <definedName name="ORGANO" hidden="1">{#N/A,#N/A,FALSE,"Anexo I";#N/A,#N/A,FALSE,"Anexo II";#N/A,#N/A,FALSE,"Anexo III"}</definedName>
    <definedName name="Origem" localSheetId="5" hidden="1">#REF!</definedName>
    <definedName name="Origem" localSheetId="7" hidden="1">#REF!</definedName>
    <definedName name="Origem" localSheetId="6" hidden="1">#REF!</definedName>
    <definedName name="Origem" localSheetId="15" hidden="1">#REF!</definedName>
    <definedName name="Origem" localSheetId="16" hidden="1">#REF!</definedName>
    <definedName name="Origem" hidden="1">#REF!</definedName>
    <definedName name="origen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UTA">#REF!</definedName>
    <definedName name="OUTR">#REF!</definedName>
    <definedName name="OUTR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UBRO" localSheetId="13" hidden="1">{#N/A,#N/A,FALSE,"SITUAÇÃO DIÁRIA ";#N/A,#N/A,FALSE,"7 à 7"}</definedName>
    <definedName name="OUTUBRO" hidden="1">{#N/A,#N/A,FALSE,"SITUAÇÃO DIÁRIA ";#N/A,#N/A,FALSE,"7 à 7"}</definedName>
    <definedName name="OUTUBRO_1" localSheetId="13" hidden="1">{#N/A,#N/A,FALSE,"SITUAÇÃO DIÁRIA ";#N/A,#N/A,FALSE,"7 à 7"}</definedName>
    <definedName name="OUTUBRO_1" hidden="1">{#N/A,#N/A,FALSE,"SITUAÇÃO DIÁRIA ";#N/A,#N/A,FALSE,"7 à 7"}</definedName>
    <definedName name="OUTUBRO_1_1" localSheetId="13" hidden="1">{#N/A,#N/A,FALSE,"SITUAÇÃO DIÁRIA ";#N/A,#N/A,FALSE,"7 à 7"}</definedName>
    <definedName name="OUTUBRO_1_1" hidden="1">{#N/A,#N/A,FALSE,"SITUAÇÃO DIÁRIA ";#N/A,#N/A,FALSE,"7 à 7"}</definedName>
    <definedName name="OUTUBRO_1_1_1" localSheetId="13" hidden="1">{#N/A,#N/A,FALSE,"SITUAÇÃO DIÁRIA ";#N/A,#N/A,FALSE,"7 à 7"}</definedName>
    <definedName name="OUTUBRO_1_1_1" hidden="1">{#N/A,#N/A,FALSE,"SITUAÇÃO DIÁRIA ";#N/A,#N/A,FALSE,"7 à 7"}</definedName>
    <definedName name="OUTUBRO_1_2" localSheetId="13" hidden="1">{#N/A,#N/A,FALSE,"SITUAÇÃO DIÁRIA ";#N/A,#N/A,FALSE,"7 à 7"}</definedName>
    <definedName name="OUTUBRO_1_2" hidden="1">{#N/A,#N/A,FALSE,"SITUAÇÃO DIÁRIA ";#N/A,#N/A,FALSE,"7 à 7"}</definedName>
    <definedName name="OUTUBRO_2" localSheetId="13" hidden="1">{#N/A,#N/A,FALSE,"SITUAÇÃO DIÁRIA ";#N/A,#N/A,FALSE,"7 à 7"}</definedName>
    <definedName name="OUTUBRO_2" hidden="1">{#N/A,#N/A,FALSE,"SITUAÇÃO DIÁRIA ";#N/A,#N/A,FALSE,"7 à 7"}</definedName>
    <definedName name="ouyo" localSheetId="13" hidden="1">{"'CptDifn'!$AA$32:$AG$32"}</definedName>
    <definedName name="ouyo" hidden="1">{"'CptDifn'!$AA$32:$AG$32"}</definedName>
    <definedName name="ouyo_1" localSheetId="13" hidden="1">{"'CptDifn'!$AA$32:$AG$32"}</definedName>
    <definedName name="ouyo_1" hidden="1">{"'CptDifn'!$AA$32:$AG$32"}</definedName>
    <definedName name="ouyo_1_1" localSheetId="13" hidden="1">{"'CptDifn'!$AA$32:$AG$32"}</definedName>
    <definedName name="ouyo_1_1" hidden="1">{"'CptDifn'!$AA$32:$AG$32"}</definedName>
    <definedName name="ouyo_1_1_1" localSheetId="13" hidden="1">{"'CptDifn'!$AA$32:$AG$32"}</definedName>
    <definedName name="ouyo_1_1_1" hidden="1">{"'CptDifn'!$AA$32:$AG$32"}</definedName>
    <definedName name="ouyo_1_2" localSheetId="13" hidden="1">{"'CptDifn'!$AA$32:$AG$32"}</definedName>
    <definedName name="ouyo_1_2" hidden="1">{"'CptDifn'!$AA$32:$AG$32"}</definedName>
    <definedName name="ouyo_2" localSheetId="13" hidden="1">{"'CptDifn'!$AA$32:$AG$32"}</definedName>
    <definedName name="ouyo_2" hidden="1">{"'CptDifn'!$AA$32:$AG$32"}</definedName>
    <definedName name="OVER_FINAN">#REF!</definedName>
    <definedName name="ox" localSheetId="13" hidden="1">{"det (May)",#N/A,FALSE,"June";"sum (MAY YTD)",#N/A,FALSE,"June YTD"}</definedName>
    <definedName name="ox" hidden="1">{"det (May)",#N/A,FALSE,"June";"sum (MAY YTD)",#N/A,FALSE,"June YTD"}</definedName>
    <definedName name="ox_1" localSheetId="13" hidden="1">{"det (May)",#N/A,FALSE,"June";"sum (MAY YTD)",#N/A,FALSE,"June YTD"}</definedName>
    <definedName name="ox_1" hidden="1">{"det (May)",#N/A,FALSE,"June";"sum (MAY YTD)",#N/A,FALSE,"June YTD"}</definedName>
    <definedName name="ox_1_1" localSheetId="13" hidden="1">{"det (May)",#N/A,FALSE,"June";"sum (MAY YTD)",#N/A,FALSE,"June YTD"}</definedName>
    <definedName name="ox_1_1" hidden="1">{"det (May)",#N/A,FALSE,"June";"sum (MAY YTD)",#N/A,FALSE,"June YTD"}</definedName>
    <definedName name="ox_1_1_1" localSheetId="13" hidden="1">{"det (May)",#N/A,FALSE,"June";"sum (MAY YTD)",#N/A,FALSE,"June YTD"}</definedName>
    <definedName name="ox_1_1_1" hidden="1">{"det (May)",#N/A,FALSE,"June";"sum (MAY YTD)",#N/A,FALSE,"June YTD"}</definedName>
    <definedName name="ox_1_2" localSheetId="13" hidden="1">{"det (May)",#N/A,FALSE,"June";"sum (MAY YTD)",#N/A,FALSE,"June YTD"}</definedName>
    <definedName name="ox_1_2" hidden="1">{"det (May)",#N/A,FALSE,"June";"sum (MAY YTD)",#N/A,FALSE,"June YTD"}</definedName>
    <definedName name="ox_2" localSheetId="13" hidden="1">{"det (May)",#N/A,FALSE,"June";"sum (MAY YTD)",#N/A,FALSE,"June YTD"}</definedName>
    <definedName name="ox_2" hidden="1">{"det (May)",#N/A,FALSE,"June";"sum (MAY YTD)",#N/A,FALSE,"June YTD"}</definedName>
    <definedName name="oyuoy" localSheetId="13" hidden="1">{"'CptDifn'!$AA$32:$AG$32"}</definedName>
    <definedName name="oyuoy" hidden="1">{"'CptDifn'!$AA$32:$AG$32"}</definedName>
    <definedName name="oyuoy_1" localSheetId="13" hidden="1">{"'CptDifn'!$AA$32:$AG$32"}</definedName>
    <definedName name="oyuoy_1" hidden="1">{"'CptDifn'!$AA$32:$AG$32"}</definedName>
    <definedName name="oyuoy_1_1" localSheetId="13" hidden="1">{"'CptDifn'!$AA$32:$AG$32"}</definedName>
    <definedName name="oyuoy_1_1" hidden="1">{"'CptDifn'!$AA$32:$AG$32"}</definedName>
    <definedName name="oyuoy_1_1_1" localSheetId="13" hidden="1">{"'CptDifn'!$AA$32:$AG$32"}</definedName>
    <definedName name="oyuoy_1_1_1" hidden="1">{"'CptDifn'!$AA$32:$AG$32"}</definedName>
    <definedName name="oyuoy_1_2" localSheetId="13" hidden="1">{"'CptDifn'!$AA$32:$AG$32"}</definedName>
    <definedName name="oyuoy_1_2" hidden="1">{"'CptDifn'!$AA$32:$AG$32"}</definedName>
    <definedName name="oyuoy_2" localSheetId="13" hidden="1">{"'CptDifn'!$AA$32:$AG$32"}</definedName>
    <definedName name="oyuoy_2" hidden="1">{"'CptDifn'!$AA$32:$AG$32"}</definedName>
    <definedName name="oyuoyu" localSheetId="13" hidden="1">{"'CptDifn'!$AA$32:$AG$32"}</definedName>
    <definedName name="oyuoyu" hidden="1">{"'CptDifn'!$AA$32:$AG$32"}</definedName>
    <definedName name="oyuoyu_1" localSheetId="13" hidden="1">{"'CptDifn'!$AA$32:$AG$32"}</definedName>
    <definedName name="oyuoyu_1" hidden="1">{"'CptDifn'!$AA$32:$AG$32"}</definedName>
    <definedName name="oyuoyu_1_1" localSheetId="13" hidden="1">{"'CptDifn'!$AA$32:$AG$32"}</definedName>
    <definedName name="oyuoyu_1_1" hidden="1">{"'CptDifn'!$AA$32:$AG$32"}</definedName>
    <definedName name="oyuoyu_1_1_1" localSheetId="13" hidden="1">{"'CptDifn'!$AA$32:$AG$32"}</definedName>
    <definedName name="oyuoyu_1_1_1" hidden="1">{"'CptDifn'!$AA$32:$AG$32"}</definedName>
    <definedName name="oyuoyu_1_2" localSheetId="13" hidden="1">{"'CptDifn'!$AA$32:$AG$32"}</definedName>
    <definedName name="oyuoyu_1_2" hidden="1">{"'CptDifn'!$AA$32:$AG$32"}</definedName>
    <definedName name="oyuoyu_2" localSheetId="13" hidden="1">{"'CptDifn'!$AA$32:$AG$32"}</definedName>
    <definedName name="oyuoyu_2" hidden="1">{"'CptDifn'!$AA$32:$AG$32"}</definedName>
    <definedName name="p" localSheetId="13">comparação</definedName>
    <definedName name="p" localSheetId="10">'3.0 - Classificação'!comparação</definedName>
    <definedName name="p" localSheetId="9">[0]!comparação</definedName>
    <definedName name="p" localSheetId="15">'Modelo 10.0 - Resumo'!comparação</definedName>
    <definedName name="p" localSheetId="17">'Modelo 9.0 - Limpeza'!comparação</definedName>
    <definedName name="p">comparação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_1" localSheetId="13" hidden="1">{"'gráf jan00'!$A$1:$AK$41"}</definedName>
    <definedName name="P_1" localSheetId="10">NA()</definedName>
    <definedName name="P_1" localSheetId="15">NA()</definedName>
    <definedName name="P_1" localSheetId="17">NA()</definedName>
    <definedName name="P_1" hidden="1">{"'gráf jan00'!$A$1:$AK$41"}</definedName>
    <definedName name="P_1_1" localSheetId="13" hidden="1">{"'gráf jan00'!$A$1:$AK$41"}</definedName>
    <definedName name="P_1_1" hidden="1">{"'gráf jan00'!$A$1:$AK$41"}</definedName>
    <definedName name="P_2" localSheetId="13">NÃO.DISP()</definedName>
    <definedName name="P_2" localSheetId="10">NA()</definedName>
    <definedName name="P_2" localSheetId="7">NÃO.DISP()</definedName>
    <definedName name="P_2" localSheetId="6">NÃO.DISP()</definedName>
    <definedName name="P_2" localSheetId="15">NA()</definedName>
    <definedName name="P_2" localSheetId="17">NA()</definedName>
    <definedName name="P_2">NÃO.DISP()</definedName>
    <definedName name="P_Rep">#N/A</definedName>
    <definedName name="p08.300.01">[150]CONS_CORR!$Q$44</definedName>
    <definedName name="PACM30TB">#REF!</definedName>
    <definedName name="padr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EMULCS">#REF!</definedName>
    <definedName name="PAEMULTSD">#REF!</definedName>
    <definedName name="PAEMULTSS">#REF!</definedName>
    <definedName name="Página5" localSheetId="13" hidden="1">{#N/A,#N/A,FALSE,"O&amp;I Worksheet"}</definedName>
    <definedName name="Página5" hidden="1">{#N/A,#N/A,FALSE,"O&amp;I Worksheet"}</definedName>
    <definedName name="Página5_1" localSheetId="13" hidden="1">{#N/A,#N/A,FALSE,"O&amp;I Worksheet"}</definedName>
    <definedName name="Página5_1" hidden="1">{#N/A,#N/A,FALSE,"O&amp;I Worksheet"}</definedName>
    <definedName name="Página5_1_1" localSheetId="13" hidden="1">{#N/A,#N/A,FALSE,"O&amp;I Worksheet"}</definedName>
    <definedName name="Página5_1_1" hidden="1">{#N/A,#N/A,FALSE,"O&amp;I Worksheet"}</definedName>
    <definedName name="Página5_1_1_1" localSheetId="13" hidden="1">{#N/A,#N/A,FALSE,"O&amp;I Worksheet"}</definedName>
    <definedName name="Página5_1_1_1" hidden="1">{#N/A,#N/A,FALSE,"O&amp;I Worksheet"}</definedName>
    <definedName name="Página5_1_2" localSheetId="13" hidden="1">{#N/A,#N/A,FALSE,"O&amp;I Worksheet"}</definedName>
    <definedName name="Página5_1_2" hidden="1">{#N/A,#N/A,FALSE,"O&amp;I Worksheet"}</definedName>
    <definedName name="Página5_2" localSheetId="13" hidden="1">{#N/A,#N/A,FALSE,"O&amp;I Worksheet"}</definedName>
    <definedName name="Página5_2" hidden="1">{#N/A,#N/A,FALSE,"O&amp;I Worksheet"}</definedName>
    <definedName name="PAJUDANTE" localSheetId="9">#NAME?</definedName>
    <definedName name="PAJUDANTE">#NAME?</definedName>
    <definedName name="PAJUDANTE_1" localSheetId="9">#REF!</definedName>
    <definedName name="PAJUDANTE_1">#REF!</definedName>
    <definedName name="Pal_Workbook_GUID" hidden="1">"ZJCEKNZZ6MSABE3E4DMF6R63"</definedName>
    <definedName name="PALOM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LOM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LOMA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LOM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LOMA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LOM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LOMA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LOMA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LOMA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LOMA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LOMA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LOM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R" localSheetId="9">#REF!</definedName>
    <definedName name="PAR">#REF!</definedName>
    <definedName name="PAR_5" localSheetId="10">#REF!</definedName>
    <definedName name="PAR_5" localSheetId="15">#REF!</definedName>
    <definedName name="PAR_5" localSheetId="17">#REF!</definedName>
    <definedName name="PAR_5">#N/A</definedName>
    <definedName name="PAR_7" localSheetId="10">#REF!</definedName>
    <definedName name="PAR_7" localSheetId="15">#REF!</definedName>
    <definedName name="PAR_7" localSheetId="17">#REF!</definedName>
    <definedName name="PAR_7">#N/A</definedName>
    <definedName name="PAR_9" localSheetId="10">#REF!</definedName>
    <definedName name="PAR_9" localSheetId="15">#REF!</definedName>
    <definedName name="PAR_9" localSheetId="17">#REF!</definedName>
    <definedName name="PAR_9">#N/A</definedName>
    <definedName name="parada" localSheetId="13" hidden="1">{"'gráf jan00'!$A$1:$AK$41"}</definedName>
    <definedName name="parada" hidden="1">{"'gráf jan00'!$A$1:$AK$41"}</definedName>
    <definedName name="parada_1" localSheetId="13" hidden="1">{"'gráf jan00'!$A$1:$AK$41"}</definedName>
    <definedName name="parada_1" hidden="1">{"'gráf jan00'!$A$1:$AK$41"}</definedName>
    <definedName name="parada_1_1" localSheetId="13" hidden="1">{"'gráf jan00'!$A$1:$AK$41"}</definedName>
    <definedName name="parada_1_1" hidden="1">{"'gráf jan00'!$A$1:$AK$41"}</definedName>
    <definedName name="parada_1_1_1" localSheetId="13" hidden="1">{"'gráf jan00'!$A$1:$AK$41"}</definedName>
    <definedName name="parada_1_1_1" hidden="1">{"'gráf jan00'!$A$1:$AK$41"}</definedName>
    <definedName name="parada_1_2" localSheetId="13" hidden="1">{"'gráf jan00'!$A$1:$AK$41"}</definedName>
    <definedName name="parada_1_2" hidden="1">{"'gráf jan00'!$A$1:$AK$41"}</definedName>
    <definedName name="parada_2" localSheetId="13" hidden="1">{"'gráf jan00'!$A$1:$AK$41"}</definedName>
    <definedName name="parada_2" hidden="1">{"'gráf jan00'!$A$1:$AK$41"}</definedName>
    <definedName name="parametros">#REF!</definedName>
    <definedName name="parametross">#REF!</definedName>
    <definedName name="pARAPEITO" localSheetId="7">[94]!PassaExtenso</definedName>
    <definedName name="pARAPEITO" localSheetId="6">[94]!PassaExtenso</definedName>
    <definedName name="pARAPEITO">[94]!PassaExtenso</definedName>
    <definedName name="PARETOATIV" localSheetId="13" hidden="1">{#N/A,#N/A,FALSE,"CPV";#N/A,#N/A,FALSE,"Pareto";#N/A,#N/A,FALSE,"Gráficos"}</definedName>
    <definedName name="PARETOATIV" hidden="1">{#N/A,#N/A,FALSE,"CPV";#N/A,#N/A,FALSE,"Pareto";#N/A,#N/A,FALSE,"Gráficos"}</definedName>
    <definedName name="PARETOATIV_1" localSheetId="13" hidden="1">{#N/A,#N/A,FALSE,"CPV";#N/A,#N/A,FALSE,"Pareto";#N/A,#N/A,FALSE,"Gráficos"}</definedName>
    <definedName name="PARETOATIV_1" hidden="1">{#N/A,#N/A,FALSE,"CPV";#N/A,#N/A,FALSE,"Pareto";#N/A,#N/A,FALSE,"Gráficos"}</definedName>
    <definedName name="PARR1CPL">#REF!</definedName>
    <definedName name="PARR1CST">#REF!</definedName>
    <definedName name="Páscoa">[24]Feriados!$B$6</definedName>
    <definedName name="PASS" localSheetId="9">#REF!</definedName>
    <definedName name="PASS">#REF!</definedName>
    <definedName name="PassaExt" localSheetId="10">#REF!</definedName>
    <definedName name="PassaExt" localSheetId="15">#REF!</definedName>
    <definedName name="PassaExt" localSheetId="17">#REF!</definedName>
    <definedName name="PassaExt">#N/A</definedName>
    <definedName name="PassaExtenso" localSheetId="10">[151]!PassaExtenso</definedName>
    <definedName name="PassaExtenso" localSheetId="9">#REF!</definedName>
    <definedName name="PassaExtenso" localSheetId="7">[152]!PassaExtenso</definedName>
    <definedName name="PassaExtenso" localSheetId="6">[152]!PassaExtenso</definedName>
    <definedName name="PassaExtenso" localSheetId="15">[151]!PassaExtenso</definedName>
    <definedName name="PassaExtenso" localSheetId="17">[151]!PassaExtenso</definedName>
    <definedName name="PassaExtenso">[152]!PassaExtenso</definedName>
    <definedName name="PassaExtenso___0">NA()</definedName>
    <definedName name="PassaExtenso___0_16">#N/A</definedName>
    <definedName name="PassaExtenso___0_4">#N/A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 localSheetId="10">#REF!</definedName>
    <definedName name="PassaExtenso_1" localSheetId="15">#REF!</definedName>
    <definedName name="PassaExtenso_1" localSheetId="17">#REF!</definedName>
    <definedName name="PassaExtenso_1">#N/A</definedName>
    <definedName name="PassaExtenso_1_1">#N/A</definedName>
    <definedName name="PassaExtenso_1_1_1">NA()</definedName>
    <definedName name="PassaExtenso_1_1_33">#N/A</definedName>
    <definedName name="PassaExtenso_1_1_33_1">NA()</definedName>
    <definedName name="PassaExtenso_1_1_35">#N/A</definedName>
    <definedName name="PassaExtenso_1_1_35_1">NA()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1">#N/A</definedName>
    <definedName name="PassaExtenso_12">#N/A</definedName>
    <definedName name="PassaExtenso_13">#N/A</definedName>
    <definedName name="PassaExtenso_15">#N/A</definedName>
    <definedName name="PassaExtenso_18" localSheetId="10">#REF!</definedName>
    <definedName name="PassaExtenso_18" localSheetId="9">MODELO!PassaExtenso_18</definedName>
    <definedName name="PassaExtenso_18" localSheetId="15">#REF!</definedName>
    <definedName name="PassaExtenso_18" localSheetId="17">#REF!</definedName>
    <definedName name="PassaExtenso_18">#N/A</definedName>
    <definedName name="PassaExtenso_18_1" localSheetId="10">#REF!</definedName>
    <definedName name="PassaExtenso_18_1" localSheetId="9">MODELO!PassaExtenso_18_1</definedName>
    <definedName name="PassaExtenso_18_1" localSheetId="15">#REF!</definedName>
    <definedName name="PassaExtenso_18_1" localSheetId="17">#REF!</definedName>
    <definedName name="PassaExtenso_18_1">#N/A</definedName>
    <definedName name="PassaExtenso_19" localSheetId="10">#REF!</definedName>
    <definedName name="PassaExtenso_19" localSheetId="9">MODELO!PassaExtenso_19</definedName>
    <definedName name="PassaExtenso_19" localSheetId="15">#REF!</definedName>
    <definedName name="PassaExtenso_19" localSheetId="17">#REF!</definedName>
    <definedName name="PassaExtenso_19">#N/A</definedName>
    <definedName name="PassaExtenso_19_1" localSheetId="10">#REF!</definedName>
    <definedName name="PassaExtenso_19_1" localSheetId="9">MODELO!PassaExtenso_19_1</definedName>
    <definedName name="PassaExtenso_19_1" localSheetId="15">#REF!</definedName>
    <definedName name="PassaExtenso_19_1" localSheetId="17">#REF!</definedName>
    <definedName name="PassaExtenso_19_1">#N/A</definedName>
    <definedName name="PassaExtenso_2" localSheetId="10">#REF!</definedName>
    <definedName name="PassaExtenso_2" localSheetId="9">MODELO!PassaExtenso_2</definedName>
    <definedName name="PassaExtenso_2" localSheetId="15">#REF!</definedName>
    <definedName name="PassaExtenso_2" localSheetId="17">#REF!</definedName>
    <definedName name="PassaExtenso_2">#N/A</definedName>
    <definedName name="PassaExtenso_2_1" localSheetId="10">#REF!</definedName>
    <definedName name="PassaExtenso_2_1" localSheetId="9">MODELO!PassaExtenso_2_1</definedName>
    <definedName name="PassaExtenso_2_1" localSheetId="15">#REF!</definedName>
    <definedName name="PassaExtenso_2_1" localSheetId="17">#REF!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 localSheetId="10">#REF!</definedName>
    <definedName name="PassaExtenso_20" localSheetId="9">MODELO!PassaExtenso_20</definedName>
    <definedName name="PassaExtenso_20" localSheetId="15">#REF!</definedName>
    <definedName name="PassaExtenso_20" localSheetId="17">#REF!</definedName>
    <definedName name="PassaExtenso_20">#N/A</definedName>
    <definedName name="PassaExtenso_20_1" localSheetId="10">#REF!</definedName>
    <definedName name="PassaExtenso_20_1" localSheetId="9">MODELO!PassaExtenso_20_1</definedName>
    <definedName name="PassaExtenso_20_1" localSheetId="15">#REF!</definedName>
    <definedName name="PassaExtenso_20_1" localSheetId="17">#REF!</definedName>
    <definedName name="PassaExtenso_20_1">#N/A</definedName>
    <definedName name="PassaExtenso_21">#N/A</definedName>
    <definedName name="PassaExtenso_21_11">#N/A</definedName>
    <definedName name="PassaExtenso_21_13">#N/A</definedName>
    <definedName name="PassaExtenso_21_19">#N/A</definedName>
    <definedName name="PassaExtenso_21_2">#N/A</definedName>
    <definedName name="PassaExtenso_21_3">#N/A</definedName>
    <definedName name="PassaExtenso_21_4">#N/A</definedName>
    <definedName name="PassaExtenso_21_4_19">#N/A</definedName>
    <definedName name="PassaExtenso_21_7">#N/A</definedName>
    <definedName name="PassaExtenso_22" localSheetId="10">#REF!</definedName>
    <definedName name="PassaExtenso_22" localSheetId="9">MODELO!PassaExtenso_22</definedName>
    <definedName name="PassaExtenso_22" localSheetId="15">#REF!</definedName>
    <definedName name="PassaExtenso_22" localSheetId="17">#REF!</definedName>
    <definedName name="PassaExtenso_22">#N/A</definedName>
    <definedName name="PassaExtenso_22_1" localSheetId="10">#REF!</definedName>
    <definedName name="PassaExtenso_22_1" localSheetId="9">MODELO!PassaExtenso_22_1</definedName>
    <definedName name="PassaExtenso_22_1" localSheetId="15">#REF!</definedName>
    <definedName name="PassaExtenso_22_1" localSheetId="17">#REF!</definedName>
    <definedName name="PassaExtenso_22_1">#N/A</definedName>
    <definedName name="PassaExtenso_23">"#NAME!PassaExtenso"</definedName>
    <definedName name="PassaExtenso_24">[38]!PassaExtenso</definedName>
    <definedName name="PassaExtenso_25">#N/A</definedName>
    <definedName name="PassaExtenso_25_11">#N/A</definedName>
    <definedName name="PassaExtenso_25_13">#N/A</definedName>
    <definedName name="PassaExtenso_25_19">#N/A</definedName>
    <definedName name="PassaExtenso_25_2">#N/A</definedName>
    <definedName name="PassaExtenso_25_3">#N/A</definedName>
    <definedName name="PassaExtenso_25_4">#N/A</definedName>
    <definedName name="PassaExtenso_25_4_19">#N/A</definedName>
    <definedName name="PassaExtenso_25_7">#N/A</definedName>
    <definedName name="PassaExtenso_27">#N/A</definedName>
    <definedName name="PassaExtenso_27_10">#N/A</definedName>
    <definedName name="PassaExtenso_27_11">#N/A</definedName>
    <definedName name="PassaExtenso_27_12">#N/A</definedName>
    <definedName name="PassaExtenso_27_13">#N/A</definedName>
    <definedName name="PassaExtenso_27_15">#N/A</definedName>
    <definedName name="PassaExtenso_27_5">#N/A</definedName>
    <definedName name="PassaExtenso_27_6">#N/A</definedName>
    <definedName name="PassaExtenso_27_7">#N/A</definedName>
    <definedName name="PassaExtenso_27_8">#N/A</definedName>
    <definedName name="PassaExtenso_27_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3">#N/A</definedName>
    <definedName name="PassaExtenso_34_19">#N/A</definedName>
    <definedName name="PassaExtenso_34_2">#N/A</definedName>
    <definedName name="PassaExtenso_34_3">#N/A</definedName>
    <definedName name="PassaExtenso_34_4">#N/A</definedName>
    <definedName name="PassaExtenso_34_4_19">#N/A</definedName>
    <definedName name="PassaExtenso_34_7">#N/A</definedName>
    <definedName name="PassaExtenso_38">#N/A</definedName>
    <definedName name="PassaExtenso_38_11">#N/A</definedName>
    <definedName name="PassaExtenso_38_13">#N/A</definedName>
    <definedName name="PassaExtenso_38_19">#N/A</definedName>
    <definedName name="PassaExtenso_38_2">#N/A</definedName>
    <definedName name="PassaExtenso_38_3">#N/A</definedName>
    <definedName name="PassaExtenso_38_4">#N/A</definedName>
    <definedName name="PassaExtenso_38_4_19">#N/A</definedName>
    <definedName name="PassaExtenso_38_7">#N/A</definedName>
    <definedName name="PassaExtenso_4" localSheetId="10">#N/A</definedName>
    <definedName name="PassaExtenso_4" localSheetId="9">#REF!</definedName>
    <definedName name="PassaExtenso_4" localSheetId="15">#N/A</definedName>
    <definedName name="PassaExtenso_4" localSheetId="17">#N/A</definedName>
    <definedName name="PassaExtenso_4">'[153]Planilha 1'!PassaExtenso</definedName>
    <definedName name="PassaExtenso_4_1">#N/A</definedName>
    <definedName name="PassaExtenso_4_1_33">#N/A</definedName>
    <definedName name="PassaExtenso_4_1_35">#N/A</definedName>
    <definedName name="PassaExtenso_4_10">NA()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4_9">#N/A</definedName>
    <definedName name="PassaExtenso_5">#N/A</definedName>
    <definedName name="PassaExtenso_6">"#NAME!PassaExtenso"</definedName>
    <definedName name="PassaExtenso_7">#NAME?</definedName>
    <definedName name="PassaExtenso_7_1" localSheetId="10">#REF!</definedName>
    <definedName name="PassaExtenso_7_1" localSheetId="15">#REF!</definedName>
    <definedName name="PassaExtenso_7_1" localSheetId="17">#REF!</definedName>
    <definedName name="PassaExtenso_7_1">#N/A</definedName>
    <definedName name="PassaExtenso_9">#N/A</definedName>
    <definedName name="PassaExtenso_9_10">#N/A</definedName>
    <definedName name="PassaExtenso_9_11">#N/A</definedName>
    <definedName name="PassaExtenso_9_12">#N/A</definedName>
    <definedName name="PassaExtenso_9_13">#N/A</definedName>
    <definedName name="PassaExtenso_9_15">#N/A</definedName>
    <definedName name="PassaExtenso_9_5">#N/A</definedName>
    <definedName name="PassaExtenso_9_6">#N/A</definedName>
    <definedName name="PassaExtenso_9_7">#N/A</definedName>
    <definedName name="PassaExtenso_9_8">#N/A</definedName>
    <definedName name="PassaExtenso_9_9">#N/A</definedName>
    <definedName name="PassaExtenso4" localSheetId="13">PassaExt</definedName>
    <definedName name="PassaExtenso4" localSheetId="10">'3.0 - Classificação'!PassaExt</definedName>
    <definedName name="PassaExtenso4" localSheetId="9">[0]!PassaExt</definedName>
    <definedName name="PassaExtenso4" localSheetId="15">'Modelo 10.0 - Resumo'!PassaExt</definedName>
    <definedName name="PassaExtenso4" localSheetId="17">'Modelo 9.0 - Limpeza'!PassaExt</definedName>
    <definedName name="PassaExtenso4">PassaExt</definedName>
    <definedName name="PASSAGEM" localSheetId="9">#NAME?</definedName>
    <definedName name="PASSAGEM">#NAME?</definedName>
    <definedName name="Pasta" localSheetId="13" hidden="1">{#N/A,#N/A,FALSE,"CONSOL. 5";#N/A,#N/A,FALSE,"CONSOL. ACUM. 6";#N/A,#N/A,FALSE,"CAP. EMPREG. 7";#N/A,#N/A,FALSE,"ORIGENS E APLICAÇÕES 9"}</definedName>
    <definedName name="Pasta" hidden="1">{#N/A,#N/A,FALSE,"CONSOL. 5";#N/A,#N/A,FALSE,"CONSOL. ACUM. 6";#N/A,#N/A,FALSE,"CAP. EMPREG. 7";#N/A,#N/A,FALSE,"ORIGENS E APLICAÇÕES 9"}</definedName>
    <definedName name="Pasta_1" localSheetId="13" hidden="1">{#N/A,#N/A,FALSE,"CONSOL. 5";#N/A,#N/A,FALSE,"CONSOL. ACUM. 6";#N/A,#N/A,FALSE,"CAP. EMPREG. 7";#N/A,#N/A,FALSE,"ORIGENS E APLICAÇÕES 9"}</definedName>
    <definedName name="Pasta_1" hidden="1">{#N/A,#N/A,FALSE,"CONSOL. 5";#N/A,#N/A,FALSE,"CONSOL. ACUM. 6";#N/A,#N/A,FALSE,"CAP. EMPREG. 7";#N/A,#N/A,FALSE,"ORIGENS E APLICAÇÕES 9"}</definedName>
    <definedName name="Pasta_1_1" localSheetId="13" hidden="1">{#N/A,#N/A,FALSE,"CONSOL. 5";#N/A,#N/A,FALSE,"CONSOL. ACUM. 6";#N/A,#N/A,FALSE,"CAP. EMPREG. 7";#N/A,#N/A,FALSE,"ORIGENS E APLICAÇÕES 9"}</definedName>
    <definedName name="Pasta_1_1" hidden="1">{#N/A,#N/A,FALSE,"CONSOL. 5";#N/A,#N/A,FALSE,"CONSOL. ACUM. 6";#N/A,#N/A,FALSE,"CAP. EMPREG. 7";#N/A,#N/A,FALSE,"ORIGENS E APLICAÇÕES 9"}</definedName>
    <definedName name="Pasta_1_1_1" localSheetId="13" hidden="1">{#N/A,#N/A,FALSE,"CONSOL. 5";#N/A,#N/A,FALSE,"CONSOL. ACUM. 6";#N/A,#N/A,FALSE,"CAP. EMPREG. 7";#N/A,#N/A,FALSE,"ORIGENS E APLICAÇÕES 9"}</definedName>
    <definedName name="Pasta_1_1_1" hidden="1">{#N/A,#N/A,FALSE,"CONSOL. 5";#N/A,#N/A,FALSE,"CONSOL. ACUM. 6";#N/A,#N/A,FALSE,"CAP. EMPREG. 7";#N/A,#N/A,FALSE,"ORIGENS E APLICAÇÕES 9"}</definedName>
    <definedName name="Pasta_1_2" localSheetId="13" hidden="1">{#N/A,#N/A,FALSE,"CONSOL. 5";#N/A,#N/A,FALSE,"CONSOL. ACUM. 6";#N/A,#N/A,FALSE,"CAP. EMPREG. 7";#N/A,#N/A,FALSE,"ORIGENS E APLICAÇÕES 9"}</definedName>
    <definedName name="Pasta_1_2" hidden="1">{#N/A,#N/A,FALSE,"CONSOL. 5";#N/A,#N/A,FALSE,"CONSOL. ACUM. 6";#N/A,#N/A,FALSE,"CAP. EMPREG. 7";#N/A,#N/A,FALSE,"ORIGENS E APLICAÇÕES 9"}</definedName>
    <definedName name="Pasta_2" localSheetId="13" hidden="1">{#N/A,#N/A,FALSE,"CONSOL. 5";#N/A,#N/A,FALSE,"CONSOL. ACUM. 6";#N/A,#N/A,FALSE,"CAP. EMPREG. 7";#N/A,#N/A,FALSE,"ORIGENS E APLICAÇÕES 9"}</definedName>
    <definedName name="Pasta_2" hidden="1">{#N/A,#N/A,FALSE,"CONSOL. 5";#N/A,#N/A,FALSE,"CONSOL. ACUM. 6";#N/A,#N/A,FALSE,"CAP. EMPREG. 7";#N/A,#N/A,FALSE,"ORIGENS E APLICAÇÕES 9"}</definedName>
    <definedName name="pata" localSheetId="13" hidden="1">{#N/A,#N/A,FALSE,"SITUAÇÃO DIÁRIA ";#N/A,#N/A,FALSE,"7 à 7"}</definedName>
    <definedName name="pata" hidden="1">{#N/A,#N/A,FALSE,"SITUAÇÃO DIÁRIA ";#N/A,#N/A,FALSE,"7 à 7"}</definedName>
    <definedName name="pata_1" localSheetId="13" hidden="1">{#N/A,#N/A,FALSE,"SITUAÇÃO DIÁRIA ";#N/A,#N/A,FALSE,"7 à 7"}</definedName>
    <definedName name="pata_1" hidden="1">{#N/A,#N/A,FALSE,"SITUAÇÃO DIÁRIA ";#N/A,#N/A,FALSE,"7 à 7"}</definedName>
    <definedName name="pata_1_1" localSheetId="13" hidden="1">{#N/A,#N/A,FALSE,"SITUAÇÃO DIÁRIA ";#N/A,#N/A,FALSE,"7 à 7"}</definedName>
    <definedName name="pata_1_1" hidden="1">{#N/A,#N/A,FALSE,"SITUAÇÃO DIÁRIA ";#N/A,#N/A,FALSE,"7 à 7"}</definedName>
    <definedName name="pata_1_1_1" localSheetId="13" hidden="1">{#N/A,#N/A,FALSE,"SITUAÇÃO DIÁRIA ";#N/A,#N/A,FALSE,"7 à 7"}</definedName>
    <definedName name="pata_1_1_1" hidden="1">{#N/A,#N/A,FALSE,"SITUAÇÃO DIÁRIA ";#N/A,#N/A,FALSE,"7 à 7"}</definedName>
    <definedName name="pata_1_2" localSheetId="13" hidden="1">{#N/A,#N/A,FALSE,"SITUAÇÃO DIÁRIA ";#N/A,#N/A,FALSE,"7 à 7"}</definedName>
    <definedName name="pata_1_2" hidden="1">{#N/A,#N/A,FALSE,"SITUAÇÃO DIÁRIA ";#N/A,#N/A,FALSE,"7 à 7"}</definedName>
    <definedName name="pata_2" localSheetId="13" hidden="1">{#N/A,#N/A,FALSE,"SITUAÇÃO DIÁRIA ";#N/A,#N/A,FALSE,"7 à 7"}</definedName>
    <definedName name="pata_2" hidden="1">{#N/A,#N/A,FALSE,"SITUAÇÃO DIÁRIA ";#N/A,#N/A,FALSE,"7 à 7"}</definedName>
    <definedName name="pato" localSheetId="9">#REF!</definedName>
    <definedName name="pato">#REF!</definedName>
    <definedName name="pato_1" localSheetId="9">#REF!</definedName>
    <definedName name="pato_1">#REF!</definedName>
    <definedName name="patoetapa">'[154]QUADRO COMPARATIVO'!$AA$1:$AA$51</definedName>
    <definedName name="Paula" localSheetId="13" hidden="1">{"'Quadro'!$A$4:$BG$78"}</definedName>
    <definedName name="Paula" hidden="1">{"'Quadro'!$A$4:$BG$78"}</definedName>
    <definedName name="Paula_1" localSheetId="13" hidden="1">{"'Quadro'!$A$4:$BG$78"}</definedName>
    <definedName name="Paula_1" hidden="1">{"'Quadro'!$A$4:$BG$78"}</definedName>
    <definedName name="Paula_1_1" localSheetId="13" hidden="1">{"'Quadro'!$A$4:$BG$78"}</definedName>
    <definedName name="Paula_1_1" hidden="1">{"'Quadro'!$A$4:$BG$78"}</definedName>
    <definedName name="Paula_1_1_1" localSheetId="13" hidden="1">{"'Quadro'!$A$4:$BG$78"}</definedName>
    <definedName name="Paula_1_1_1" hidden="1">{"'Quadro'!$A$4:$BG$78"}</definedName>
    <definedName name="Paula_1_2" localSheetId="13" hidden="1">{"'Quadro'!$A$4:$BG$78"}</definedName>
    <definedName name="Paula_1_2" hidden="1">{"'Quadro'!$A$4:$BG$78"}</definedName>
    <definedName name="Paula_2" localSheetId="13" hidden="1">{"'Quadro'!$A$4:$BG$78"}</definedName>
    <definedName name="Paula_2" hidden="1">{"'Quadro'!$A$4:$BG$78"}</definedName>
    <definedName name="paulo" localSheetId="13">#N/A</definedName>
    <definedName name="paulo">[0]!paulo</definedName>
    <definedName name="pav">#NAME?</definedName>
    <definedName name="PAVIM">'[82]P reaj x P atual'!$N$8</definedName>
    <definedName name="PAVIMENT." localSheetId="9">#REF!</definedName>
    <definedName name="PAVIMENT.">#REF!</definedName>
    <definedName name="PAVIMENT_" localSheetId="9">#REF!</definedName>
    <definedName name="PAVIMENT_">#REF!</definedName>
    <definedName name="Pavimentação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vimen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vimentação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vimentaçã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vimentação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vimentaçã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vimentacao_10">#REF!</definedName>
    <definedName name="pavimentacao_12">#REF!</definedName>
    <definedName name="pavimentacao_2">#REF!</definedName>
    <definedName name="Pavimentação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vimentaçã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vimentacao_3">#REF!</definedName>
    <definedName name="pavimentacao_4">#REF!</definedName>
    <definedName name="pavimentacao_9">#REF!</definedName>
    <definedName name="PAVIMENTONOVO" localSheetId="10">[155]QuQuant!#REF!</definedName>
    <definedName name="PAVIMENTONOVO" localSheetId="9">#REF!</definedName>
    <definedName name="PAVIMENTONOVO" localSheetId="15">[155]QuQuant!#REF!</definedName>
    <definedName name="PAVIMENTONOVO" localSheetId="17">[155]QuQuant!#REF!</definedName>
    <definedName name="PAVIMENTONOVO">#REF!</definedName>
    <definedName name="PAVIMENTONOVO_11">[156]QuQuant!#REF!</definedName>
    <definedName name="Payment_Needed">"Pagamento necessário"</definedName>
    <definedName name="PAZ" localSheetId="13" hidden="1">{"'Quadro'!$A$4:$BG$78"}</definedName>
    <definedName name="PAZ" hidden="1">{"'Quadro'!$A$4:$BG$78"}</definedName>
    <definedName name="PAZ.COM.N" localSheetId="13" hidden="1">{"'TelRDAV'!$A$1:$T$20"}</definedName>
    <definedName name="PAZ.COM.N" hidden="1">{"'TelRDAV'!$A$1:$T$20"}</definedName>
    <definedName name="PAZ.COM.N_1" localSheetId="13" hidden="1">{"'TelRDAV'!$A$1:$T$20"}</definedName>
    <definedName name="PAZ.COM.N_1" hidden="1">{"'TelRDAV'!$A$1:$T$20"}</definedName>
    <definedName name="PAZ.COM.N_1_1" localSheetId="13" hidden="1">{"'TelRDAV'!$A$1:$T$20"}</definedName>
    <definedName name="PAZ.COM.N_1_1" hidden="1">{"'TelRDAV'!$A$1:$T$20"}</definedName>
    <definedName name="PAZ.COM.N_1_1_1" localSheetId="13" hidden="1">{"'TelRDAV'!$A$1:$T$20"}</definedName>
    <definedName name="PAZ.COM.N_1_1_1" hidden="1">{"'TelRDAV'!$A$1:$T$20"}</definedName>
    <definedName name="PAZ.COM.N_1_2" localSheetId="13" hidden="1">{"'TelRDAV'!$A$1:$T$20"}</definedName>
    <definedName name="PAZ.COM.N_1_2" hidden="1">{"'TelRDAV'!$A$1:$T$20"}</definedName>
    <definedName name="PAZ.COM.N_2" localSheetId="13" hidden="1">{"'TelRDAV'!$A$1:$T$20"}</definedName>
    <definedName name="PAZ.COM.N_2" hidden="1">{"'TelRDAV'!$A$1:$T$20"}</definedName>
    <definedName name="PAZ_1" localSheetId="13" hidden="1">{"'Quadro'!$A$4:$BG$78"}</definedName>
    <definedName name="PAZ_1" hidden="1">{"'Quadro'!$A$4:$BG$78"}</definedName>
    <definedName name="PAZ_1_1" localSheetId="13" hidden="1">{"'Quadro'!$A$4:$BG$78"}</definedName>
    <definedName name="PAZ_1_1" hidden="1">{"'Quadro'!$A$4:$BG$78"}</definedName>
    <definedName name="PAZ_1_1_1" localSheetId="13" hidden="1">{"'Quadro'!$A$4:$BG$78"}</definedName>
    <definedName name="PAZ_1_1_1" hidden="1">{"'Quadro'!$A$4:$BG$78"}</definedName>
    <definedName name="PAZ_1_2" localSheetId="13" hidden="1">{"'Quadro'!$A$4:$BG$78"}</definedName>
    <definedName name="PAZ_1_2" hidden="1">{"'Quadro'!$A$4:$BG$78"}</definedName>
    <definedName name="PAZ_2" localSheetId="13" hidden="1">{"'Quadro'!$A$4:$BG$78"}</definedName>
    <definedName name="PAZ_2" hidden="1">{"'Quadro'!$A$4:$BG$78"}</definedName>
    <definedName name="pc" localSheetId="13" hidden="1">{#N/A,#N/A,FALSE,"ET-CAPA";#N/A,#N/A,FALSE,"ET-PAG1";#N/A,#N/A,FALSE,"ET-PAG2";#N/A,#N/A,FALSE,"ET-PAG3";#N/A,#N/A,FALSE,"ET-PAG4";#N/A,#N/A,FALSE,"ET-PAG5"}</definedName>
    <definedName name="pc" hidden="1">{#N/A,#N/A,FALSE,"ET-CAPA";#N/A,#N/A,FALSE,"ET-PAG1";#N/A,#N/A,FALSE,"ET-PAG2";#N/A,#N/A,FALSE,"ET-PAG3";#N/A,#N/A,FALSE,"ET-PAG4";#N/A,#N/A,FALSE,"ET-PAG5"}</definedName>
    <definedName name="PCAI">#REF!</definedName>
    <definedName name="PCAP20">#REF!</definedName>
    <definedName name="PCARPINTEIRO" localSheetId="9">#NAME?</definedName>
    <definedName name="PCARPINTEIRO">#NAME?</definedName>
    <definedName name="PCARPINTEIRO_1" localSheetId="9">#REF!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30.1">[18]PATO!#REF!</definedName>
    <definedName name="PCM30.2">[18]PATO!#REF!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 localSheetId="13" hidden="1">{"'RR'!$A$2:$E$81"}</definedName>
    <definedName name="PDCA" localSheetId="10">#REF!</definedName>
    <definedName name="PDCA" localSheetId="15">#REF!</definedName>
    <definedName name="PDCA" localSheetId="17">#REF!</definedName>
    <definedName name="PDCA" hidden="1">{"'RR'!$A$2:$E$81"}</definedName>
    <definedName name="PDCA_1" localSheetId="13" hidden="1">{"'RR'!$A$2:$E$81"}</definedName>
    <definedName name="PDCA_1" hidden="1">{"'RR'!$A$2:$E$81"}</definedName>
    <definedName name="PDCA_1_1" localSheetId="13" hidden="1">{"'RR'!$A$2:$E$81"}</definedName>
    <definedName name="PDCA_1_1" hidden="1">{"'RR'!$A$2:$E$81"}</definedName>
    <definedName name="PDCA_1_1_1" localSheetId="13" hidden="1">{"'RR'!$A$2:$E$81"}</definedName>
    <definedName name="PDCA_1_1_1" hidden="1">{"'RR'!$A$2:$E$81"}</definedName>
    <definedName name="PDCA_1_2" localSheetId="13" hidden="1">{"'RR'!$A$2:$E$81"}</definedName>
    <definedName name="PDCA_1_2" hidden="1">{"'RR'!$A$2:$E$81"}</definedName>
    <definedName name="PDCA_2" localSheetId="13" hidden="1">{"'RR'!$A$2:$E$81"}</definedName>
    <definedName name="PDCA_2" hidden="1">{"'RR'!$A$2:$E$81"}</definedName>
    <definedName name="PDM">[17]DADOS!$C$13</definedName>
    <definedName name="PE_001" localSheetId="9">#NAME?</definedName>
    <definedName name="PE_001">#NAME?</definedName>
    <definedName name="PE_001_1" localSheetId="9">#REF!</definedName>
    <definedName name="PE_001_1">#REF!</definedName>
    <definedName name="PE_006" localSheetId="9">#NAME?</definedName>
    <definedName name="PE_006">#NAME?</definedName>
    <definedName name="PE_006_1" localSheetId="9">#REF!</definedName>
    <definedName name="PE_006_1">#REF!</definedName>
    <definedName name="PE_007" localSheetId="9">#NAME?</definedName>
    <definedName name="PE_007">#NAME?</definedName>
    <definedName name="PE_007_1" localSheetId="9">#REF!</definedName>
    <definedName name="PE_007_1">#REF!</definedName>
    <definedName name="PE_009" localSheetId="9">#NAME?</definedName>
    <definedName name="PE_009">#NAME?</definedName>
    <definedName name="PE_009_1" localSheetId="9">#REF!</definedName>
    <definedName name="PE_009_1">#REF!</definedName>
    <definedName name="PE_013" localSheetId="9">#NAME?</definedName>
    <definedName name="PE_013">#NAME?</definedName>
    <definedName name="PE_013_1" localSheetId="9">#REF!</definedName>
    <definedName name="PE_013_1">#REF!</definedName>
    <definedName name="PE_016" localSheetId="9">#NAME?</definedName>
    <definedName name="PE_016">#NAME?</definedName>
    <definedName name="PE_016_1" localSheetId="9">#REF!</definedName>
    <definedName name="PE_016_1">#REF!</definedName>
    <definedName name="PE_101" localSheetId="9">#NAME?</definedName>
    <definedName name="PE_101">#NAME?</definedName>
    <definedName name="PE_101_1" localSheetId="9">#REF!</definedName>
    <definedName name="PE_101_1">#REF!</definedName>
    <definedName name="PE_105" localSheetId="9">#NAME?</definedName>
    <definedName name="PE_105">#NAME?</definedName>
    <definedName name="PE_105_1" localSheetId="9">#REF!</definedName>
    <definedName name="PE_105_1">#REF!</definedName>
    <definedName name="PE_107" localSheetId="9">#NAME?</definedName>
    <definedName name="PE_107">#NAME?</definedName>
    <definedName name="PE_107_1" localSheetId="9">#REF!</definedName>
    <definedName name="PE_107_1">#REF!</definedName>
    <definedName name="PE_110" localSheetId="9">#NAME?</definedName>
    <definedName name="PE_110">#NAME?</definedName>
    <definedName name="PE_110_1" localSheetId="9">#REF!</definedName>
    <definedName name="PE_110_1">#REF!</definedName>
    <definedName name="PE_111" localSheetId="9">#NAME?</definedName>
    <definedName name="PE_111">#NAME?</definedName>
    <definedName name="PE_111_1" localSheetId="9">#REF!</definedName>
    <definedName name="PE_111_1">#REF!</definedName>
    <definedName name="PE_112" localSheetId="9">#NAME?</definedName>
    <definedName name="PE_112">#NAME?</definedName>
    <definedName name="PE_112_1" localSheetId="9">#REF!</definedName>
    <definedName name="PE_112_1">#REF!</definedName>
    <definedName name="PE_113" localSheetId="9">#NAME?</definedName>
    <definedName name="PE_113">#NAME?</definedName>
    <definedName name="PE_113_1" localSheetId="9">#REF!</definedName>
    <definedName name="PE_113_1">#REF!</definedName>
    <definedName name="PE_116" localSheetId="9">#NAME?</definedName>
    <definedName name="PE_116">#NAME?</definedName>
    <definedName name="PE_116_1" localSheetId="9">#REF!</definedName>
    <definedName name="PE_116_1">#REF!</definedName>
    <definedName name="PE_118" localSheetId="9">#NAME?</definedName>
    <definedName name="PE_118">#NAME?</definedName>
    <definedName name="PE_118_1" localSheetId="9">#REF!</definedName>
    <definedName name="PE_118_1">#REF!</definedName>
    <definedName name="PE_119" localSheetId="9">#NAME?</definedName>
    <definedName name="PE_119">#NAME?</definedName>
    <definedName name="PE_119_1" localSheetId="9">#REF!</definedName>
    <definedName name="PE_119_1">#REF!</definedName>
    <definedName name="PE_122" localSheetId="9">#NAME?</definedName>
    <definedName name="PE_122">#NAME?</definedName>
    <definedName name="PE_122_1" localSheetId="9">#REF!</definedName>
    <definedName name="PE_122_1">#REF!</definedName>
    <definedName name="PE_123" localSheetId="9">#NAME?</definedName>
    <definedName name="PE_123">#NAME?</definedName>
    <definedName name="PE_123_1" localSheetId="9">#REF!</definedName>
    <definedName name="PE_123_1">#REF!</definedName>
    <definedName name="PE_208" localSheetId="9">#NAME?</definedName>
    <definedName name="PE_208">#NAME?</definedName>
    <definedName name="PE_208_1" localSheetId="9">#REF!</definedName>
    <definedName name="PE_208_1">#REF!</definedName>
    <definedName name="PE_209" localSheetId="9">#NAME?</definedName>
    <definedName name="PE_209">#NAME?</definedName>
    <definedName name="PE_209_1" localSheetId="9">#REF!</definedName>
    <definedName name="PE_209_1">#REF!</definedName>
    <definedName name="PE_302" localSheetId="9">#NAME?</definedName>
    <definedName name="PE_302">#NAME?</definedName>
    <definedName name="PE_302_1" localSheetId="9">#REF!</definedName>
    <definedName name="PE_302_1">#REF!</definedName>
    <definedName name="PE_304" localSheetId="9">#NAME?</definedName>
    <definedName name="PE_304">#NAME?</definedName>
    <definedName name="PE_304_1" localSheetId="9">#REF!</definedName>
    <definedName name="PE_304_1">#REF!</definedName>
    <definedName name="PE_306" localSheetId="9">#NAME?</definedName>
    <definedName name="PE_306">#NAME?</definedName>
    <definedName name="PE_306_1" localSheetId="9">#REF!</definedName>
    <definedName name="PE_306_1">#REF!</definedName>
    <definedName name="PE_343" localSheetId="9">#NAME?</definedName>
    <definedName name="PE_343">#NAME?</definedName>
    <definedName name="PE_343_1" localSheetId="9">#REF!</definedName>
    <definedName name="PE_343_1">#REF!</definedName>
    <definedName name="PE_400" localSheetId="9">#NAME?</definedName>
    <definedName name="PE_400">#NAME?</definedName>
    <definedName name="PE_400_1" localSheetId="9">#REF!</definedName>
    <definedName name="PE_400_1">#REF!</definedName>
    <definedName name="PE_402" localSheetId="9">#NAME?</definedName>
    <definedName name="PE_402">#NAME?</definedName>
    <definedName name="PE_402_1" localSheetId="9">#REF!</definedName>
    <definedName name="PE_402_1">#REF!</definedName>
    <definedName name="PE_406" localSheetId="9">#NAME?</definedName>
    <definedName name="PE_406">#NAME?</definedName>
    <definedName name="PE_406_1" localSheetId="9">#REF!</definedName>
    <definedName name="PE_406_1">#REF!</definedName>
    <definedName name="PE_408" localSheetId="9">#NAME?</definedName>
    <definedName name="PE_408">#NAME?</definedName>
    <definedName name="PE_408_1" localSheetId="9">#REF!</definedName>
    <definedName name="PE_408_1">#REF!</definedName>
    <definedName name="PE_410" localSheetId="9">#NAME?</definedName>
    <definedName name="PE_410">#NAME?</definedName>
    <definedName name="PE_410_1" localSheetId="9">#REF!</definedName>
    <definedName name="PE_410_1">#REF!</definedName>
    <definedName name="PE_416" localSheetId="9">#NAME?</definedName>
    <definedName name="PE_416">#NAME?</definedName>
    <definedName name="PE_416_1" localSheetId="9">#REF!</definedName>
    <definedName name="PE_416_1">#REF!</definedName>
    <definedName name="PE_502" localSheetId="9">#NAME?</definedName>
    <definedName name="PE_502">#NAME?</definedName>
    <definedName name="PE_502_1" localSheetId="9">#REF!</definedName>
    <definedName name="PE_502_1">#REF!</definedName>
    <definedName name="PE_507" localSheetId="9">#NAME?</definedName>
    <definedName name="PE_507">#NAME?</definedName>
    <definedName name="PE_507_1" localSheetId="9">#REF!</definedName>
    <definedName name="PE_507_1">#REF!</definedName>
    <definedName name="PE_508" localSheetId="9">#NAME?</definedName>
    <definedName name="PE_508">#NAME?</definedName>
    <definedName name="PE_508_1" localSheetId="9">#REF!</definedName>
    <definedName name="PE_508_1">#REF!</definedName>
    <definedName name="PE_509" localSheetId="9">#NAME?</definedName>
    <definedName name="PE_509">#NAME?</definedName>
    <definedName name="PE_509_1" localSheetId="9">#REF!</definedName>
    <definedName name="PE_509_1">#REF!</definedName>
    <definedName name="PE_601" localSheetId="9">#NAME?</definedName>
    <definedName name="PE_601">#NAME?</definedName>
    <definedName name="PE_601_1" localSheetId="9">#REF!</definedName>
    <definedName name="PE_601_1">#REF!</definedName>
    <definedName name="PE_602" localSheetId="9">#NAME?</definedName>
    <definedName name="PE_602">#NAME?</definedName>
    <definedName name="PE_602_1" localSheetId="9">#REF!</definedName>
    <definedName name="PE_602_1">#REF!</definedName>
    <definedName name="PE_904" localSheetId="9">#NAME?</definedName>
    <definedName name="PE_904">#NAME?</definedName>
    <definedName name="PE_904_1" localSheetId="9">#REF!</definedName>
    <definedName name="PE_904_1">#REF!</definedName>
    <definedName name="PE_906" localSheetId="9">#NAME?</definedName>
    <definedName name="PE_906">#NAME?</definedName>
    <definedName name="PE_906_1" localSheetId="9">#REF!</definedName>
    <definedName name="PE_906_1">#REF!</definedName>
    <definedName name="PE_914" localSheetId="9">#NAME?</definedName>
    <definedName name="PE_914">#NAME?</definedName>
    <definedName name="PE_914_1" localSheetId="9">#REF!</definedName>
    <definedName name="PE_914_1">#REF!</definedName>
    <definedName name="PE_922" localSheetId="9">#NAME?</definedName>
    <definedName name="PE_922">#NAME?</definedName>
    <definedName name="PE_922_1" localSheetId="9">#REF!</definedName>
    <definedName name="PE_922_1">#REF!</definedName>
    <definedName name="PE412_1" localSheetId="9">#REF!</definedName>
    <definedName name="PE412_1">#REF!</definedName>
    <definedName name="PEA">#REF!</definedName>
    <definedName name="ped">'[18]Mão de Obra'!$E$20</definedName>
    <definedName name="pedrisco." localSheetId="9">#REF!</definedName>
    <definedName name="pedrisco.">#REF!</definedName>
    <definedName name="PEDRO" localSheetId="10">#REF!</definedName>
    <definedName name="PEDRO" localSheetId="15">#REF!</definedName>
    <definedName name="PEDRO" localSheetId="17">#REF!</definedName>
    <definedName name="PEDRO">#N/A</definedName>
    <definedName name="PEDRO1" localSheetId="13">PEDRO</definedName>
    <definedName name="PEDRO1" localSheetId="10">'3.0 - Classificação'!PEDRO</definedName>
    <definedName name="PEDRO1" localSheetId="9">[0]!PEDRO</definedName>
    <definedName name="PEDRO1" localSheetId="15">'Modelo 10.0 - Resumo'!PEDRO</definedName>
    <definedName name="PEDRO1" localSheetId="17">'Modelo 9.0 - Limpeza'!PEDRO</definedName>
    <definedName name="PEDRO1">PEDRO</definedName>
    <definedName name="PENCATURMA" localSheetId="9">#NAME?</definedName>
    <definedName name="PENCATURMA">#NAME?</definedName>
    <definedName name="PENCATURMA_1" localSheetId="9">#REF!</definedName>
    <definedName name="PENCATURMA_1">#REF!</definedName>
    <definedName name="pendencias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S" localSheetId="9">#REF!</definedName>
    <definedName name="PENEIRAS">#REF!</definedName>
    <definedName name="Percentual" localSheetId="9">#REF!</definedName>
    <definedName name="Percentual">#REF!</definedName>
    <definedName name="PercResid.">#REF!</definedName>
    <definedName name="PERDA" localSheetId="9">#REF!</definedName>
    <definedName name="PERDA">#REF!</definedName>
    <definedName name="periodo">'[157]Resumo_%'!$C$5:$O$22</definedName>
    <definedName name="PERÍODO" localSheetId="10">'[76]Vínculos (Não Mexer)'!$G$24</definedName>
    <definedName name="PERÍODO" localSheetId="9">#REF!</definedName>
    <definedName name="PERÍODO" localSheetId="15">'[76]Vínculos (Não Mexer)'!$G$24</definedName>
    <definedName name="PERÍODO" localSheetId="17">'[76]Vínculos (Não Mexer)'!$G$24</definedName>
    <definedName name="PERÍODO">#REF!</definedName>
    <definedName name="PERSONAL" localSheetId="13" hidden="1">{#N/A,#N/A,FALSE,"310.1";#N/A,#N/A,FALSE,"321.1";#N/A,#N/A,FALSE,"320.3";#N/A,#N/A,FALSE,"330.1"}</definedName>
    <definedName name="PERSONAL" hidden="1">{#N/A,#N/A,FALSE,"310.1";#N/A,#N/A,FALSE,"321.1";#N/A,#N/A,FALSE,"320.3";#N/A,#N/A,FALSE,"330.1"}</definedName>
    <definedName name="pervp" hidden="1">#REF!</definedName>
    <definedName name="pesquisa" localSheetId="9">#REF!</definedName>
    <definedName name="pesquisa">#REF!</definedName>
    <definedName name="pesquisa_11">#REF!</definedName>
    <definedName name="pesquisa_12">#REF!</definedName>
    <definedName name="pesquisa_13">#REF!</definedName>
    <definedName name="pesquisa_15">#REF!</definedName>
    <definedName name="pesquisa_2">#REF!</definedName>
    <definedName name="pesquisa_4">#REF!</definedName>
    <definedName name="pesquisa_5">#REF!</definedName>
    <definedName name="pesquisa_6">#REF!</definedName>
    <definedName name="pesquisa_7">#REF!</definedName>
    <definedName name="pesquisa_8">#REF!</definedName>
    <definedName name="pesquisa_9">#REF!</definedName>
    <definedName name="pesquisa1" localSheetId="9">#NAME?</definedName>
    <definedName name="pesquisa1">#NAME?</definedName>
    <definedName name="pesquisaa">#REF!</definedName>
    <definedName name="PESSO" localSheetId="9">#REF!</definedName>
    <definedName name="PESSO">#REF!</definedName>
    <definedName name="PESSO_1" localSheetId="9">#REF!</definedName>
    <definedName name="PESSO_1">#REF!</definedName>
    <definedName name="pessoal" localSheetId="9">#REF!</definedName>
    <definedName name="pessoal">#REF!</definedName>
    <definedName name="pessoal_1" localSheetId="9">#REF!</definedName>
    <definedName name="pessoal_1">#REF!</definedName>
    <definedName name="Pet" localSheetId="13" hidden="1">{#N/A,#N/A,FALSE,"Volume production";#N/A,#N/A,FALSE,"EFFECTIFS";#N/A,#N/A,FALSE,"Combustibles";#N/A,#N/A,FALSE,"Entretien courant";"vue1",#N/A,FALSE,"Gros entretien";"Vue 2",#N/A,FALSE,"Gros entretien";#N/A,#N/A,FALSE,"Impact EBIT";#N/A,#N/A,FALSE,"GAP "}</definedName>
    <definedName name="Pet" hidden="1">{#N/A,#N/A,FALSE,"Volume production";#N/A,#N/A,FALSE,"EFFECTIFS";#N/A,#N/A,FALSE,"Combustibles";#N/A,#N/A,FALSE,"Entretien courant";"vue1",#N/A,FALSE,"Gros entretien";"Vue 2",#N/A,FALSE,"Gros entretien";#N/A,#N/A,FALSE,"Impact EBIT";#N/A,#N/A,FALSE,"GAP "}</definedName>
    <definedName name="PEV" localSheetId="13" hidden="1">{"'Quadro'!$A$4:$BG$78"}</definedName>
    <definedName name="PEV" hidden="1">{"'Quadro'!$A$4:$BG$78"}</definedName>
    <definedName name="PEV_1" localSheetId="13" hidden="1">{"'Quadro'!$A$4:$BG$78"}</definedName>
    <definedName name="PEV_1" hidden="1">{"'Quadro'!$A$4:$BG$78"}</definedName>
    <definedName name="PEV_1_1" localSheetId="13" hidden="1">{"'Quadro'!$A$4:$BG$78"}</definedName>
    <definedName name="PEV_1_1" hidden="1">{"'Quadro'!$A$4:$BG$78"}</definedName>
    <definedName name="PEV_1_1_1" localSheetId="13" hidden="1">{"'Quadro'!$A$4:$BG$78"}</definedName>
    <definedName name="PEV_1_1_1" hidden="1">{"'Quadro'!$A$4:$BG$78"}</definedName>
    <definedName name="PEV_1_2" localSheetId="13" hidden="1">{"'Quadro'!$A$4:$BG$78"}</definedName>
    <definedName name="PEV_1_2" hidden="1">{"'Quadro'!$A$4:$BG$78"}</definedName>
    <definedName name="PEV_2" localSheetId="13" hidden="1">{"'Quadro'!$A$4:$BG$78"}</definedName>
    <definedName name="PEV_2" hidden="1">{"'Quadro'!$A$4:$BG$78"}</definedName>
    <definedName name="PG" localSheetId="9">#REF!</definedName>
    <definedName name="PG">#REF!</definedName>
    <definedName name="PGP">#REF!</definedName>
    <definedName name="PI">[3]SID_NI_5!#REF!</definedName>
    <definedName name="PICOS" localSheetId="9">#REF!</definedName>
    <definedName name="PICOS">#REF!</definedName>
    <definedName name="pinco" hidden="1">#REF!</definedName>
    <definedName name="PintLig">'[51]2.2.4.Pintura de lig.'!$L$48</definedName>
    <definedName name="pippo" hidden="1">#REF!</definedName>
    <definedName name="PISTA" localSheetId="13" hidden="1">{#N/A,#N/A,TRUE,"Serviços"}</definedName>
    <definedName name="PISTA" hidden="1">{#N/A,#N/A,TRUE,"Serviços"}</definedName>
    <definedName name="PISTAPDLD">#REF!</definedName>
    <definedName name="PISTAPDLD_11">#REF!</definedName>
    <definedName name="PISTAPDLD_15">#REF!</definedName>
    <definedName name="PISTAPDLE">#REF!</definedName>
    <definedName name="PISTAPDLE_11">#REF!</definedName>
    <definedName name="PISTAPDLE_15">#REF!</definedName>
    <definedName name="PISTAPELD">#REF!</definedName>
    <definedName name="PISTAPELD_11">#REF!</definedName>
    <definedName name="PISTAPELD_15">#REF!</definedName>
    <definedName name="PISTAPELE">#REF!</definedName>
    <definedName name="PISTAPELE_11">#REF!</definedName>
    <definedName name="PISTAPELE_15">#REF!</definedName>
    <definedName name="PIV">#REF!</definedName>
    <definedName name="PL" localSheetId="9">#REF!</definedName>
    <definedName name="PL">#REF!</definedName>
    <definedName name="PL_11">#REF!</definedName>
    <definedName name="PL_12">#REF!</definedName>
    <definedName name="PL_13">#REF!</definedName>
    <definedName name="PL_15">#REF!</definedName>
    <definedName name="PL_2">#REF!</definedName>
    <definedName name="PL_4">#REF!</definedName>
    <definedName name="PL_5">#REF!</definedName>
    <definedName name="PL_6">#REF!</definedName>
    <definedName name="PL_7">#REF!</definedName>
    <definedName name="PL_8">#REF!</definedName>
    <definedName name="PL_9">#REF!</definedName>
    <definedName name="PL1.1">#REF!</definedName>
    <definedName name="PL1_11">#REF!</definedName>
    <definedName name="PL1_12">#REF!</definedName>
    <definedName name="PL1_13">#REF!</definedName>
    <definedName name="PL1_2">#REF!</definedName>
    <definedName name="PL1_4">#REF!</definedName>
    <definedName name="PL1_5">#REF!</definedName>
    <definedName name="PL1_6">#REF!</definedName>
    <definedName name="PL1_7">#REF!</definedName>
    <definedName name="PL1_8">#REF!</definedName>
    <definedName name="PL1_9">#REF!</definedName>
    <definedName name="PLA">#REF!</definedName>
    <definedName name="PLA2.1">[18]PATO!#REF!</definedName>
    <definedName name="PLACA">#REF!</definedName>
    <definedName name="PLACAS" localSheetId="9">#REF!</definedName>
    <definedName name="PLACAS">#REF!</definedName>
    <definedName name="PLACAS_11" localSheetId="9">#REF!</definedName>
    <definedName name="PLACAS_11">#REF!</definedName>
    <definedName name="PLACAS_12" localSheetId="9">#REF!</definedName>
    <definedName name="PLACAS_12">#REF!</definedName>
    <definedName name="PLACAS_13" localSheetId="9">#REF!</definedName>
    <definedName name="PLACAS_13">#REF!</definedName>
    <definedName name="PLACAS_15" localSheetId="9">#REF!</definedName>
    <definedName name="PLACAS_15">#REF!</definedName>
    <definedName name="PLACAS_16" localSheetId="9">#REF!</definedName>
    <definedName name="PLACAS_16">#REF!</definedName>
    <definedName name="PLACAS_19" localSheetId="9">#REF!</definedName>
    <definedName name="PLACAS_19">#REF!</definedName>
    <definedName name="PLACAS_28" localSheetId="9">#REF!</definedName>
    <definedName name="PLACAS_28">#REF!</definedName>
    <definedName name="PLACAS_7" localSheetId="9">#REF!</definedName>
    <definedName name="PLACAS_7">#REF!</definedName>
    <definedName name="plamnsj" localSheetId="13" hidden="1">{#N/A,#N/A,TRUE,"Summary";#N/A,#N/A,TRUE,"Worksheet";#N/A,#N/A,TRUE,"CashFlow"}</definedName>
    <definedName name="plamnsj" hidden="1">{#N/A,#N/A,TRUE,"Summary";#N/A,#N/A,TRUE,"Worksheet";#N/A,#N/A,TRUE,"CashFlow"}</definedName>
    <definedName name="plamnsj_1" localSheetId="13" hidden="1">{#N/A,#N/A,TRUE,"Summary";#N/A,#N/A,TRUE,"Worksheet";#N/A,#N/A,TRUE,"CashFlow"}</definedName>
    <definedName name="plamnsj_1" hidden="1">{#N/A,#N/A,TRUE,"Summary";#N/A,#N/A,TRUE,"Worksheet";#N/A,#N/A,TRUE,"CashFlow"}</definedName>
    <definedName name="plamnsj_1_1" localSheetId="13" hidden="1">{#N/A,#N/A,TRUE,"Summary";#N/A,#N/A,TRUE,"Worksheet";#N/A,#N/A,TRUE,"CashFlow"}</definedName>
    <definedName name="plamnsj_1_1" hidden="1">{#N/A,#N/A,TRUE,"Summary";#N/A,#N/A,TRUE,"Worksheet";#N/A,#N/A,TRUE,"CashFlow"}</definedName>
    <definedName name="plamnsj_1_1_1" localSheetId="13" hidden="1">{#N/A,#N/A,TRUE,"Summary";#N/A,#N/A,TRUE,"Worksheet";#N/A,#N/A,TRUE,"CashFlow"}</definedName>
    <definedName name="plamnsj_1_1_1" hidden="1">{#N/A,#N/A,TRUE,"Summary";#N/A,#N/A,TRUE,"Worksheet";#N/A,#N/A,TRUE,"CashFlow"}</definedName>
    <definedName name="plamnsj_1_2" localSheetId="13" hidden="1">{#N/A,#N/A,TRUE,"Summary";#N/A,#N/A,TRUE,"Worksheet";#N/A,#N/A,TRUE,"CashFlow"}</definedName>
    <definedName name="plamnsj_1_2" hidden="1">{#N/A,#N/A,TRUE,"Summary";#N/A,#N/A,TRUE,"Worksheet";#N/A,#N/A,TRUE,"CashFlow"}</definedName>
    <definedName name="plamnsj_2" localSheetId="13" hidden="1">{#N/A,#N/A,TRUE,"Summary";#N/A,#N/A,TRUE,"Worksheet";#N/A,#N/A,TRUE,"CashFlow"}</definedName>
    <definedName name="plamnsj_2" hidden="1">{#N/A,#N/A,TRUE,"Summary";#N/A,#N/A,TRUE,"Worksheet";#N/A,#N/A,TRUE,"CashFlow"}</definedName>
    <definedName name="PLAN" localSheetId="9">#REF!</definedName>
    <definedName name="PLAN">#REF!</definedName>
    <definedName name="PLAN_1" localSheetId="9">#REF!</definedName>
    <definedName name="PLAN_1">#REF!</definedName>
    <definedName name="Plan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1" localSheetId="9">#REF!</definedName>
    <definedName name="Plan1" localSheetId="5" hidden="1">#REF!</definedName>
    <definedName name="Plan1" localSheetId="7" hidden="1">#REF!</definedName>
    <definedName name="Plan1" localSheetId="6" hidden="1">#REF!</definedName>
    <definedName name="plan1" localSheetId="15">#REF!</definedName>
    <definedName name="Plan1" localSheetId="16" hidden="1">#REF!</definedName>
    <definedName name="Plan1" hidden="1">#REF!</definedName>
    <definedName name="plan10" localSheetId="9">#REF!</definedName>
    <definedName name="plan10">#REF!</definedName>
    <definedName name="plan11" localSheetId="9">#REF!</definedName>
    <definedName name="plan11">#REF!</definedName>
    <definedName name="plan3" localSheetId="9">#REF!</definedName>
    <definedName name="plan3">#REF!</definedName>
    <definedName name="plan4" localSheetId="9">#REF!</definedName>
    <definedName name="plan4">#REF!</definedName>
    <definedName name="plan5" localSheetId="9">#REF!</definedName>
    <definedName name="plan5">#REF!</definedName>
    <definedName name="plan6" localSheetId="9">#REF!</definedName>
    <definedName name="plan6">#REF!</definedName>
    <definedName name="plan7" localSheetId="9">#REF!</definedName>
    <definedName name="plan7">#REF!</definedName>
    <definedName name="plan8" localSheetId="9">#REF!</definedName>
    <definedName name="plan8">#REF!</definedName>
    <definedName name="plan9" localSheetId="9">#REF!</definedName>
    <definedName name="plan9">#REF!</definedName>
    <definedName name="PLANEJADA">#REF!</definedName>
    <definedName name="Planejamento" localSheetId="13" hidden="1">{"'RR'!$A$2:$E$81"}</definedName>
    <definedName name="Planejamento" hidden="1">{"'RR'!$A$2:$E$81"}</definedName>
    <definedName name="Planejamento_1" localSheetId="13" hidden="1">{"'RR'!$A$2:$E$81"}</definedName>
    <definedName name="Planejamento_1" hidden="1">{"'RR'!$A$2:$E$81"}</definedName>
    <definedName name="Planejamento_1_1" localSheetId="13" hidden="1">{"'RR'!$A$2:$E$81"}</definedName>
    <definedName name="Planejamento_1_1" hidden="1">{"'RR'!$A$2:$E$81"}</definedName>
    <definedName name="Planejamento_1_1_1" localSheetId="13" hidden="1">{"'RR'!$A$2:$E$81"}</definedName>
    <definedName name="Planejamento_1_1_1" hidden="1">{"'RR'!$A$2:$E$81"}</definedName>
    <definedName name="Planejamento_1_2" localSheetId="13" hidden="1">{"'RR'!$A$2:$E$81"}</definedName>
    <definedName name="Planejamento_1_2" hidden="1">{"'RR'!$A$2:$E$81"}</definedName>
    <definedName name="Planejamento_2" localSheetId="13" hidden="1">{"'RR'!$A$2:$E$81"}</definedName>
    <definedName name="Planejamento_2" hidden="1">{"'RR'!$A$2:$E$81"}</definedName>
    <definedName name="plani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i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i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i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i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i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i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i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ilha" localSheetId="13" hidden="1">{#N/A,#N/A,FALSE,"Planilha";#N/A,#N/A,FALSE,"Resumo";#N/A,#N/A,FALSE,"Fisico";#N/A,#N/A,FALSE,"Financeiro";#N/A,#N/A,FALSE,"Financeiro"}</definedName>
    <definedName name="PLANILHA" localSheetId="10">#REF!</definedName>
    <definedName name="Planilha" localSheetId="9" hidden="1">{#N/A,#N/A,FALSE,"Planilha";#N/A,#N/A,FALSE,"Resumo";#N/A,#N/A,FALSE,"Fisico";#N/A,#N/A,FALSE,"Financeiro";#N/A,#N/A,FALSE,"Financeiro"}</definedName>
    <definedName name="PLANILHA" localSheetId="15">#REF!</definedName>
    <definedName name="PLANILHA" localSheetId="17">#REF!</definedName>
    <definedName name="Planilha" hidden="1">{#N/A,#N/A,FALSE,"Planilha";#N/A,#N/A,FALSE,"Resumo";#N/A,#N/A,FALSE,"Fisico";#N/A,#N/A,FALSE,"Financeiro";#N/A,#N/A,FALSE,"Financeiro"}</definedName>
    <definedName name="planilha25" hidden="1">#REF!</definedName>
    <definedName name="PlanilhasOriginais">#REF!</definedName>
    <definedName name="Plapla" localSheetId="9">#REF!</definedName>
    <definedName name="Plapla">[68]RMLE157!#REF!</definedName>
    <definedName name="Plapla_11" localSheetId="9">#REF!</definedName>
    <definedName name="Plapla_11">#REF!</definedName>
    <definedName name="Plapla_12" localSheetId="9">#REF!</definedName>
    <definedName name="Plapla_12">#REF!</definedName>
    <definedName name="Plapla_13" localSheetId="9">#REF!</definedName>
    <definedName name="Plapla_13">#REF!</definedName>
    <definedName name="Plapla_15" localSheetId="9">#REF!</definedName>
    <definedName name="Plapla_15">#REF!</definedName>
    <definedName name="Plapla_16" localSheetId="9">#REF!</definedName>
    <definedName name="Plapla_16">#REF!</definedName>
    <definedName name="Plapla_17" localSheetId="9">#REF!</definedName>
    <definedName name="Plapla_17">#REF!</definedName>
    <definedName name="Plapla_19" localSheetId="9">#REF!</definedName>
    <definedName name="Plapla_19">#REF!</definedName>
    <definedName name="Plapla_2" localSheetId="9">#REF!</definedName>
    <definedName name="Plapla_2">#REF!</definedName>
    <definedName name="Plapla_28" localSheetId="9">#REF!</definedName>
    <definedName name="Plapla_28">#REF!</definedName>
    <definedName name="Plapla_3" localSheetId="9">#REF!</definedName>
    <definedName name="Plapla_3">#REF!</definedName>
    <definedName name="Plapla_4" localSheetId="9">#REF!</definedName>
    <definedName name="Plapla_4">#REF!</definedName>
    <definedName name="Plapla_7" localSheetId="9">#REF!</definedName>
    <definedName name="Plapla_7">#REF!</definedName>
    <definedName name="Plapla_9" localSheetId="9">#REF!</definedName>
    <definedName name="Plapla_9">#REF!</definedName>
    <definedName name="Plasticidade" localSheetId="9">#REF!</definedName>
    <definedName name="Plasticidade">#REF!</definedName>
    <definedName name="Platicidade" localSheetId="9">#REF!</definedName>
    <definedName name="Platicidade">#REF!</definedName>
    <definedName name="PLDA">#REF!</definedName>
    <definedName name="PLIQ">#REF!</definedName>
    <definedName name="pliq1">#REF!</definedName>
    <definedName name="PLL">#REF!</definedName>
    <definedName name="PLMBUQ">#REF!</definedName>
    <definedName name="plnilha">[5]PLMUSEU!#REF!</definedName>
    <definedName name="PLPTE">#REF!</definedName>
    <definedName name="PLSM">#REF!</definedName>
    <definedName name="PLT">#REF!</definedName>
    <definedName name="PLVC">#REF!</definedName>
    <definedName name="PLVD">#REF!</definedName>
    <definedName name="PLW">#REF!</definedName>
    <definedName name="PLWA">#REF!</definedName>
    <definedName name="pm">'[18]Mão de Obra'!$E$13</definedName>
    <definedName name="PM334_1" localSheetId="9">#REF!</definedName>
    <definedName name="PM334_1">#REF!</definedName>
    <definedName name="PM335_1" localSheetId="9">#REF!</definedName>
    <definedName name="PM335_1">#REF!</definedName>
    <definedName name="pm346_1" localSheetId="9">#REF!</definedName>
    <definedName name="pm346_1">#REF!</definedName>
    <definedName name="PM405_1" localSheetId="9">#REF!</definedName>
    <definedName name="PM405_1">#REF!</definedName>
    <definedName name="PM406_1" localSheetId="9">#REF!</definedName>
    <definedName name="PM406_1">#REF!</definedName>
    <definedName name="PM412.1">#REF!</definedName>
    <definedName name="PM609.1">#REF!</definedName>
    <definedName name="PM970.1">#REF!</definedName>
    <definedName name="PM970_1" localSheetId="9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Q">'[51]2.2.5.PMQ'!$O$39</definedName>
    <definedName name="PN_95_AN">#REF!</definedName>
    <definedName name="PN_95_AT">#REF!</definedName>
    <definedName name="pnow" localSheetId="13" hidden="1">{"'gráf jan00'!$A$1:$AK$41"}</definedName>
    <definedName name="pnow" hidden="1">{"'gráf jan00'!$A$1:$AK$41"}</definedName>
    <definedName name="pnow_1" localSheetId="13" hidden="1">{"'gráf jan00'!$A$1:$AK$41"}</definedName>
    <definedName name="pnow_1" hidden="1">{"'gráf jan00'!$A$1:$AK$41"}</definedName>
    <definedName name="pnow_1_1" localSheetId="13" hidden="1">{"'gráf jan00'!$A$1:$AK$41"}</definedName>
    <definedName name="pnow_1_1" hidden="1">{"'gráf jan00'!$A$1:$AK$41"}</definedName>
    <definedName name="pnow_1_1_1" localSheetId="13" hidden="1">{"'gráf jan00'!$A$1:$AK$41"}</definedName>
    <definedName name="pnow_1_1_1" hidden="1">{"'gráf jan00'!$A$1:$AK$41"}</definedName>
    <definedName name="pnow_1_2" localSheetId="13" hidden="1">{"'gráf jan00'!$A$1:$AK$41"}</definedName>
    <definedName name="pnow_1_2" hidden="1">{"'gráf jan00'!$A$1:$AK$41"}</definedName>
    <definedName name="pnow_2" localSheetId="13" hidden="1">{"'gráf jan00'!$A$1:$AK$41"}</definedName>
    <definedName name="pnow_2" hidden="1">{"'gráf jan00'!$A$1:$AK$41"}</definedName>
    <definedName name="PO">'[158]8ª MP_BR-459'!#REF!</definedName>
    <definedName name="PÓ" localSheetId="9">#REF!</definedName>
    <definedName name="PÓ">#REF!</definedName>
    <definedName name="PO_10">'[159]8ª MP_BR_459'!#REF!</definedName>
    <definedName name="PO_12">'[159]8ª MP_BR_459'!#REF!</definedName>
    <definedName name="PO_3">'[159]8ª MP_BR_459'!#REF!</definedName>
    <definedName name="PO_9">'[159]8ª MP_BR_459'!#REF!</definedName>
    <definedName name="POIUYT" localSheetId="13" hidden="1">{"'REL CUSTODIF'!$B$1:$H$72"}</definedName>
    <definedName name="POIUYT" hidden="1">{"'REL CUSTODIF'!$B$1:$H$72"}</definedName>
    <definedName name="POIUYT_1" localSheetId="13" hidden="1">{"'REL CUSTODIF'!$B$1:$H$72"}</definedName>
    <definedName name="POIUYT_1" hidden="1">{"'REL CUSTODIF'!$B$1:$H$72"}</definedName>
    <definedName name="POIUYT_1_1" localSheetId="13" hidden="1">{"'REL CUSTODIF'!$B$1:$H$72"}</definedName>
    <definedName name="POIUYT_1_1" hidden="1">{"'REL CUSTODIF'!$B$1:$H$72"}</definedName>
    <definedName name="POIUYT_1_1_1" localSheetId="13" hidden="1">{"'REL CUSTODIF'!$B$1:$H$72"}</definedName>
    <definedName name="POIUYT_1_1_1" hidden="1">{"'REL CUSTODIF'!$B$1:$H$72"}</definedName>
    <definedName name="POIUYT_1_2" localSheetId="13" hidden="1">{"'REL CUSTODIF'!$B$1:$H$72"}</definedName>
    <definedName name="POIUYT_1_2" hidden="1">{"'REL CUSTODIF'!$B$1:$H$72"}</definedName>
    <definedName name="POIUYT_2" localSheetId="13" hidden="1">{"'REL CUSTODIF'!$B$1:$H$72"}</definedName>
    <definedName name="POIUYT_2" hidden="1">{"'REL CUSTODIF'!$B$1:$H$72"}</definedName>
    <definedName name="POLIM">[160]MB!$G$26</definedName>
    <definedName name="pollyanna" localSheetId="13" hidden="1">{"'gráf jan00'!$A$1:$AK$41"}</definedName>
    <definedName name="pollyanna" hidden="1">{"'gráf jan00'!$A$1:$AK$41"}</definedName>
    <definedName name="pollyanna_1" localSheetId="13" hidden="1">{"'gráf jan00'!$A$1:$AK$41"}</definedName>
    <definedName name="pollyanna_1" hidden="1">{"'gráf jan00'!$A$1:$AK$41"}</definedName>
    <definedName name="pollyanna_1_1" localSheetId="13" hidden="1">{"'gráf jan00'!$A$1:$AK$41"}</definedName>
    <definedName name="pollyanna_1_1" hidden="1">{"'gráf jan00'!$A$1:$AK$41"}</definedName>
    <definedName name="pollyanna_1_1_1" localSheetId="13" hidden="1">{"'gráf jan00'!$A$1:$AK$41"}</definedName>
    <definedName name="pollyanna_1_1_1" hidden="1">{"'gráf jan00'!$A$1:$AK$41"}</definedName>
    <definedName name="pollyanna_1_2" localSheetId="13" hidden="1">{"'gráf jan00'!$A$1:$AK$41"}</definedName>
    <definedName name="pollyanna_1_2" hidden="1">{"'gráf jan00'!$A$1:$AK$41"}</definedName>
    <definedName name="pollyanna_2" localSheetId="13" hidden="1">{"'gráf jan00'!$A$1:$AK$41"}</definedName>
    <definedName name="pollyanna_2" hidden="1">{"'gráf jan00'!$A$1:$AK$41"}</definedName>
    <definedName name="PONTALETEAMENTO_AN">#REF!</definedName>
    <definedName name="PONTALETEAMENTO_AT">#REF!</definedName>
    <definedName name="Ponte" localSheetId="13">#N/A</definedName>
    <definedName name="Ponte" localSheetId="9">MODELO!Ponte</definedName>
    <definedName name="Ponte">[0]!Ponte</definedName>
    <definedName name="PONTEMADEIRA" localSheetId="9">#REF!</definedName>
    <definedName name="PONTEMADEIRA">#REF!</definedName>
    <definedName name="ponto">#N/A</definedName>
    <definedName name="popopopo" localSheetId="13" hidden="1">{#N/A,#N/A,FALSE,"MO (2)"}</definedName>
    <definedName name="popopopo" hidden="1">{#N/A,#N/A,FALSE,"MO (2)"}</definedName>
    <definedName name="Popular" localSheetId="13" hidden="1">{#N/A,#N/A,FALSE,"Cronograma";#N/A,#N/A,FALSE,"Cronogr. 2"}</definedName>
    <definedName name="Popular" hidden="1">{#N/A,#N/A,FALSE,"Cronograma";#N/A,#N/A,FALSE,"Cronogr. 2"}</definedName>
    <definedName name="Popular_1" localSheetId="13" hidden="1">{#N/A,#N/A,FALSE,"Cronograma";#N/A,#N/A,FALSE,"Cronogr. 2"}</definedName>
    <definedName name="Popular_1" hidden="1">{#N/A,#N/A,FALSE,"Cronograma";#N/A,#N/A,FALSE,"Cronogr. 2"}</definedName>
    <definedName name="Popular_1_1" localSheetId="13" hidden="1">{#N/A,#N/A,FALSE,"Cronograma";#N/A,#N/A,FALSE,"Cronogr. 2"}</definedName>
    <definedName name="Popular_1_1" hidden="1">{#N/A,#N/A,FALSE,"Cronograma";#N/A,#N/A,FALSE,"Cronogr. 2"}</definedName>
    <definedName name="Popular_1_1_1" localSheetId="13" hidden="1">{#N/A,#N/A,FALSE,"Cronograma";#N/A,#N/A,FALSE,"Cronogr. 2"}</definedName>
    <definedName name="Popular_1_1_1" hidden="1">{#N/A,#N/A,FALSE,"Cronograma";#N/A,#N/A,FALSE,"Cronogr. 2"}</definedName>
    <definedName name="Popular_1_2" localSheetId="13" hidden="1">{#N/A,#N/A,FALSE,"Cronograma";#N/A,#N/A,FALSE,"Cronogr. 2"}</definedName>
    <definedName name="Popular_1_2" hidden="1">{#N/A,#N/A,FALSE,"Cronograma";#N/A,#N/A,FALSE,"Cronogr. 2"}</definedName>
    <definedName name="Popular_2" localSheetId="13" hidden="1">{#N/A,#N/A,FALSE,"Cronograma";#N/A,#N/A,FALSE,"Cronogr. 2"}</definedName>
    <definedName name="Popular_2" hidden="1">{#N/A,#N/A,FALSE,"Cronograma";#N/A,#N/A,FALSE,"Cronogr. 2"}</definedName>
    <definedName name="PORC_MATERIAL" localSheetId="9">#REF!</definedName>
    <definedName name="PORC_MATERIAL">#REF!</definedName>
    <definedName name="portaria" hidden="1">#REF!</definedName>
    <definedName name="Portos1" localSheetId="13" hidden="1">{"'RR'!$A$2:$E$81"}</definedName>
    <definedName name="Portos1" hidden="1">{"'RR'!$A$2:$E$81"}</definedName>
    <definedName name="Portos1_1" localSheetId="13" hidden="1">{"'RR'!$A$2:$E$81"}</definedName>
    <definedName name="Portos1_1" hidden="1">{"'RR'!$A$2:$E$81"}</definedName>
    <definedName name="Portos1_1_1" localSheetId="13" hidden="1">{"'RR'!$A$2:$E$81"}</definedName>
    <definedName name="Portos1_1_1" hidden="1">{"'RR'!$A$2:$E$81"}</definedName>
    <definedName name="Portos1_1_1_1" localSheetId="13" hidden="1">{"'RR'!$A$2:$E$81"}</definedName>
    <definedName name="Portos1_1_1_1" hidden="1">{"'RR'!$A$2:$E$81"}</definedName>
    <definedName name="Portos1_1_2" localSheetId="13" hidden="1">{"'RR'!$A$2:$E$81"}</definedName>
    <definedName name="Portos1_1_2" hidden="1">{"'RR'!$A$2:$E$81"}</definedName>
    <definedName name="Portos1_2" localSheetId="13" hidden="1">{"'RR'!$A$2:$E$81"}</definedName>
    <definedName name="Portos1_2" hidden="1">{"'RR'!$A$2:$E$81"}</definedName>
    <definedName name="PORTU" localSheetId="13" hidden="1">{"'REL CUSTODIF'!$B$1:$H$72"}</definedName>
    <definedName name="PORTU" hidden="1">{"'REL CUSTODIF'!$B$1:$H$72"}</definedName>
    <definedName name="PORTU_1" localSheetId="13" hidden="1">{"'REL CUSTODIF'!$B$1:$H$72"}</definedName>
    <definedName name="PORTU_1" hidden="1">{"'REL CUSTODIF'!$B$1:$H$72"}</definedName>
    <definedName name="PORTU_1_1" localSheetId="13" hidden="1">{"'REL CUSTODIF'!$B$1:$H$72"}</definedName>
    <definedName name="PORTU_1_1" hidden="1">{"'REL CUSTODIF'!$B$1:$H$72"}</definedName>
    <definedName name="PORTU_1_1_1" localSheetId="13" hidden="1">{"'REL CUSTODIF'!$B$1:$H$72"}</definedName>
    <definedName name="PORTU_1_1_1" hidden="1">{"'REL CUSTODIF'!$B$1:$H$72"}</definedName>
    <definedName name="PORTU_1_2" localSheetId="13" hidden="1">{"'REL CUSTODIF'!$B$1:$H$72"}</definedName>
    <definedName name="PORTU_1_2" hidden="1">{"'REL CUSTODIF'!$B$1:$H$72"}</definedName>
    <definedName name="PORTU_2" localSheetId="13" hidden="1">{"'REL CUSTODIF'!$B$1:$H$72"}</definedName>
    <definedName name="PORTU_2" hidden="1">{"'REL CUSTODIF'!$B$1:$H$72"}</definedName>
    <definedName name="po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ição" localSheetId="5" hidden="1">#REF!</definedName>
    <definedName name="Posição" localSheetId="7" hidden="1">#REF!</definedName>
    <definedName name="Posição" localSheetId="6" hidden="1">#REF!</definedName>
    <definedName name="Posição" localSheetId="15" hidden="1">#REF!</definedName>
    <definedName name="Posição" localSheetId="16" hidden="1">#REF!</definedName>
    <definedName name="Posição" hidden="1">#REF!</definedName>
    <definedName name="pp" localSheetId="9">#REF!</definedName>
    <definedName name="pp">#REF!</definedName>
    <definedName name="pp_5" localSheetId="10">#REF!</definedName>
    <definedName name="pp_5" localSheetId="15">#REF!</definedName>
    <definedName name="pp_5" localSheetId="17">#REF!</definedName>
    <definedName name="pp_5">#N/A</definedName>
    <definedName name="pp_7" localSheetId="10">#REF!</definedName>
    <definedName name="pp_7" localSheetId="15">#REF!</definedName>
    <definedName name="pp_7" localSheetId="17">#REF!</definedName>
    <definedName name="pp_7">#N/A</definedName>
    <definedName name="pp_9" localSheetId="10">#REF!</definedName>
    <definedName name="pp_9" localSheetId="15">#REF!</definedName>
    <definedName name="pp_9" localSheetId="17">#REF!</definedName>
    <definedName name="pp_9">#N/A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PEDREIRO" localSheetId="9">#NAME?</definedName>
    <definedName name="PPEDREIRO">#NAME?</definedName>
    <definedName name="PPEDREIRO_1" localSheetId="9">#REF!</definedName>
    <definedName name="PPEDREIRO_1">#REF!</definedName>
    <definedName name="PPEN">#REF!</definedName>
    <definedName name="PPINTOR" localSheetId="9">#NAME?</definedName>
    <definedName name="PPINTOR">#NAME?</definedName>
    <definedName name="PPINTOR_1" localSheetId="9">#REF!</definedName>
    <definedName name="PPINTOR_1">#REF!</definedName>
    <definedName name="PPL">#REF!</definedName>
    <definedName name="PPLA">#REF!</definedName>
    <definedName name="PPLT">#REF!</definedName>
    <definedName name="ppp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p" localSheetId="13" hidden="1">{"'CptDifn'!$AA$32:$AG$32"}</definedName>
    <definedName name="pppp" hidden="1">{"'CptDifn'!$AA$32:$AG$32"}</definedName>
    <definedName name="pppp_1" localSheetId="13" hidden="1">{"'CptDifn'!$AA$32:$AG$32"}</definedName>
    <definedName name="pppp_1" hidden="1">{"'CptDifn'!$AA$32:$AG$32"}</definedName>
    <definedName name="pppp_1_1" localSheetId="13" hidden="1">{"'CptDifn'!$AA$32:$AG$32"}</definedName>
    <definedName name="pppp_1_1" hidden="1">{"'CptDifn'!$AA$32:$AG$32"}</definedName>
    <definedName name="pppp_1_1_1" localSheetId="13" hidden="1">{"'CptDifn'!$AA$32:$AG$32"}</definedName>
    <definedName name="pppp_1_1_1" hidden="1">{"'CptDifn'!$AA$32:$AG$32"}</definedName>
    <definedName name="pppp_1_2" localSheetId="13" hidden="1">{"'CptDifn'!$AA$32:$AG$32"}</definedName>
    <definedName name="pppp_1_2" hidden="1">{"'CptDifn'!$AA$32:$AG$32"}</definedName>
    <definedName name="pppp_2" localSheetId="13" hidden="1">{"'CptDifn'!$AA$32:$AG$32"}</definedName>
    <definedName name="pppp_2" hidden="1">{"'CptDifn'!$AA$32:$AG$32"}</definedName>
    <definedName name="PPPPP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PP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PP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PP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PP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PP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PP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PP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PP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PP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PP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PP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RA" localSheetId="13" hidden="1">{"'CptDifn'!$AA$32:$AG$32"}</definedName>
    <definedName name="PPRA" hidden="1">{"'CptDifn'!$AA$32:$AG$32"}</definedName>
    <definedName name="PPRA_1" localSheetId="13" hidden="1">{"'CptDifn'!$AA$32:$AG$32"}</definedName>
    <definedName name="PPRA_1" hidden="1">{"'CptDifn'!$AA$32:$AG$32"}</definedName>
    <definedName name="PPRA_1_1" localSheetId="13" hidden="1">{"'CptDifn'!$AA$32:$AG$32"}</definedName>
    <definedName name="PPRA_1_1" hidden="1">{"'CptDifn'!$AA$32:$AG$32"}</definedName>
    <definedName name="PPRA_1_1_1" localSheetId="13" hidden="1">{"'CptDifn'!$AA$32:$AG$32"}</definedName>
    <definedName name="PPRA_1_1_1" hidden="1">{"'CptDifn'!$AA$32:$AG$32"}</definedName>
    <definedName name="PPRA_1_2" localSheetId="13" hidden="1">{"'CptDifn'!$AA$32:$AG$32"}</definedName>
    <definedName name="PPRA_1_2" hidden="1">{"'CptDifn'!$AA$32:$AG$32"}</definedName>
    <definedName name="PPRA_2" localSheetId="13" hidden="1">{"'CptDifn'!$AA$32:$AG$32"}</definedName>
    <definedName name="PPRA_2" hidden="1">{"'CptDifn'!$AA$32:$AG$32"}</definedName>
    <definedName name="PPSA2" localSheetId="13" hidden="1">{"'REL CUSTODIF'!$B$1:$H$72"}</definedName>
    <definedName name="PPSA2" hidden="1">{"'REL CUSTODIF'!$B$1:$H$72"}</definedName>
    <definedName name="PPUMO" localSheetId="9">#REF!</definedName>
    <definedName name="PPUMO">'[161]Orçamento Básico'!#REF!</definedName>
    <definedName name="PPUMO_8" localSheetId="10">#REF!</definedName>
    <definedName name="PPUMO_8" localSheetId="15">#REF!</definedName>
    <definedName name="PPUMO_8" localSheetId="17">#REF!</definedName>
    <definedName name="PPUMO_8">#N/A</definedName>
    <definedName name="PPUMO_9" localSheetId="10">#REF!</definedName>
    <definedName name="PPUMO_9" localSheetId="15">#REF!</definedName>
    <definedName name="PPUMO_9" localSheetId="17">#REF!</definedName>
    <definedName name="PPUMO_9">#N/A</definedName>
    <definedName name="PRA">#REF!</definedName>
    <definedName name="prazo">#REF!</definedName>
    <definedName name="PRBQ">#REF!</definedName>
    <definedName name="PRCB">#REF!</definedName>
    <definedName name="PRCC">#REF!</definedName>
    <definedName name="PRCCL">#REF!</definedName>
    <definedName name="Prd" hidden="1">#N/A</definedName>
    <definedName name="PrdAux" hidden="1">#N/A</definedName>
    <definedName name="PRDM">#REF!</definedName>
    <definedName name="PRE" localSheetId="9">#REF!</definedName>
    <definedName name="PRE">#REF!</definedName>
    <definedName name="PREC" localSheetId="9">#REF!</definedName>
    <definedName name="PREC">#REF!</definedName>
    <definedName name="PREC_1" localSheetId="9">#REF!</definedName>
    <definedName name="PREC_1">#REF!</definedName>
    <definedName name="PRECO">#REF!</definedName>
    <definedName name="PREÇO_ETE">#REF!</definedName>
    <definedName name="Preço_Improd.">#REF!</definedName>
    <definedName name="PREÇO_LEVE">#REF!</definedName>
    <definedName name="Preço_parcial">#REF!</definedName>
    <definedName name="PREÇO_PESADO">#REF!</definedName>
    <definedName name="PREÇO_PREF">#REF!="S"</definedName>
    <definedName name="Preço_prod.">#REF!</definedName>
    <definedName name="PREÇO_REDE" localSheetId="10">[76]Planejamento!#REF!</definedName>
    <definedName name="PREÇO_REDE" localSheetId="9">#REF!</definedName>
    <definedName name="PREÇO_REDE" localSheetId="15">[76]Planejamento!#REF!</definedName>
    <definedName name="PREÇO_REDE" localSheetId="17">[76]Planejamento!#REF!</definedName>
    <definedName name="PREÇO_REDE">#REF!</definedName>
    <definedName name="preco1">#REF!</definedName>
    <definedName name="PREÇOS">#REF!</definedName>
    <definedName name="PREÇOS_10">#REF!</definedName>
    <definedName name="PREÇOS_17">#REF!</definedName>
    <definedName name="PREÇOS_6">#REF!</definedName>
    <definedName name="PREÇOS_7">#REF!</definedName>
    <definedName name="PREÇOS_8">#REF!</definedName>
    <definedName name="PREÇOS_9">#REF!</definedName>
    <definedName name="PREÇOSOBRAS" localSheetId="9">#NAME?</definedName>
    <definedName name="PREÇOSOBRAS">#NAME?</definedName>
    <definedName name="PREFEITO" localSheetId="10">'[76]Vínculos (Não Mexer)'!$G$38</definedName>
    <definedName name="PREFEITO" localSheetId="9">#REF!</definedName>
    <definedName name="PREFEITO" localSheetId="15">'[76]Vínculos (Não Mexer)'!$G$38</definedName>
    <definedName name="PREFEITO" localSheetId="17">'[76]Vínculos (Não Mexer)'!$G$38</definedName>
    <definedName name="PREFEITO">#REF!</definedName>
    <definedName name="PREGO">[17]DADOS!$C$18</definedName>
    <definedName name="premissas" hidden="1">#REF!</definedName>
    <definedName name="PREMN">#REF!</definedName>
    <definedName name="Pres" localSheetId="1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_1" localSheetId="1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_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_1_1" localSheetId="1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_1_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_1_1_1" localSheetId="1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_1_1_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_1_2" localSheetId="1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_1_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_2" localSheetId="1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_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visao" localSheetId="13" hidden="1">{"'Índice'!$A$1:$K$49"}</definedName>
    <definedName name="Previsao" hidden="1">{"'Índice'!$A$1:$K$49"}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meiraCamadaFinal">#REF!</definedName>
    <definedName name="PRINC.">#REF!</definedName>
    <definedName name="Print" localSheetId="13">[156]QuQuant!#REF!</definedName>
    <definedName name="Print" localSheetId="10">[156]QuQuant!#REF!</definedName>
    <definedName name="Print" localSheetId="9">#REF!</definedName>
    <definedName name="Print" localSheetId="5">[156]QuQuant!#REF!</definedName>
    <definedName name="Print" localSheetId="7">[156]QuQuant!#REF!</definedName>
    <definedName name="Print" localSheetId="6">[156]QuQuant!#REF!</definedName>
    <definedName name="Print" localSheetId="15">[156]QuQuant!#REF!</definedName>
    <definedName name="Print" localSheetId="18">[162]QuQuant!#REF!</definedName>
    <definedName name="Print" localSheetId="16">[156]QuQuant!#REF!</definedName>
    <definedName name="Print" localSheetId="17">[156]QuQuant!#REF!</definedName>
    <definedName name="Print">[162]QuQuant!#REF!</definedName>
    <definedName name="Print_11">[163]QuQuant!#REF!</definedName>
    <definedName name="Print_12">[57]QuQuant!#REF!</definedName>
    <definedName name="Print_13">[163]QuQuant!#REF!</definedName>
    <definedName name="Print_15">[163]QuQuant!#REF!</definedName>
    <definedName name="Print_2">[164]QuQuant!#REF!</definedName>
    <definedName name="Print_3">[57]QuQuant!#REF!</definedName>
    <definedName name="Print_4" localSheetId="10">[164]QuQuant!#REF!</definedName>
    <definedName name="Print_4" localSheetId="9">#REF!</definedName>
    <definedName name="Print_4" localSheetId="15">[164]QuQuant!#REF!</definedName>
    <definedName name="Print_4" localSheetId="17">[164]QuQuant!#REF!</definedName>
    <definedName name="Print_4">[162]QuQuant!#REF!</definedName>
    <definedName name="Print_4_11">[36]QuQuant!#REF!</definedName>
    <definedName name="Print_4_15">[165]QuQuant!#REF!</definedName>
    <definedName name="Print_5">[166]QuQuant!#REF!</definedName>
    <definedName name="Print_6">[166]QuQuant!#REF!</definedName>
    <definedName name="Print_7">[166]QuQuant!#REF!</definedName>
    <definedName name="Print_8">[163]QuQuant!#REF!</definedName>
    <definedName name="Print_9">[57]QuQuant!#REF!</definedName>
    <definedName name="Print_Area_1" localSheetId="9">#REF!</definedName>
    <definedName name="Print_Area_1">#REF!</definedName>
    <definedName name="Print_Area_MI" localSheetId="9">#REF!</definedName>
    <definedName name="Print_Area_MI" localSheetId="5">#REF!</definedName>
    <definedName name="Print_Area_MI" localSheetId="7">#REF!</definedName>
    <definedName name="Print_Area_MI" localSheetId="6">#REF!</definedName>
    <definedName name="Print_Area_MI" localSheetId="15">#REF!</definedName>
    <definedName name="Print_Area_MI" localSheetId="18">#REF!</definedName>
    <definedName name="Print_Area_MI" localSheetId="16">#REF!</definedName>
    <definedName name="Print_Area_MI">#REF!</definedName>
    <definedName name="Print_Area_MI_1" localSheetId="9">#REF!</definedName>
    <definedName name="Print_Area_MI_1">#REF!</definedName>
    <definedName name="Print_Area_MI_1_1">#REF!</definedName>
    <definedName name="Print_Area_MI_1_10">#REF!</definedName>
    <definedName name="Print_Area_MI_1_12">#REF!</definedName>
    <definedName name="Print_Area_MI_1_9">#REF!</definedName>
    <definedName name="Print_Area_MI_10">#REF!</definedName>
    <definedName name="Print_Area_MI_11">"$#REF!.$A$8:$G$165"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9">#REF!</definedName>
    <definedName name="Print_Area_MI_2">#REF!</definedName>
    <definedName name="Print_Area_MI_21">#REF!</definedName>
    <definedName name="Print_Area_MI_21_19">#REF!</definedName>
    <definedName name="Print_Area_MI_3" localSheetId="9">#REF!</definedName>
    <definedName name="Print_Area_MI_3">#REF!</definedName>
    <definedName name="Print_Area_MI_3_1">#REF!</definedName>
    <definedName name="Print_Area_MI_3_10">#REF!</definedName>
    <definedName name="Print_Area_MI_3_12">#REF!</definedName>
    <definedName name="Print_Area_MI_3_9">#REF!</definedName>
    <definedName name="Print_Area_MI_4" localSheetId="9">#REF!</definedName>
    <definedName name="Print_Area_MI_4">#REF!</definedName>
    <definedName name="Print_Area_MI_4_11">#REF!</definedName>
    <definedName name="Print_Area_MI_4_15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9">#REF!</definedName>
    <definedName name="Print_area_MI2">#REF!</definedName>
    <definedName name="Print_Area_MII">#REF!</definedName>
    <definedName name="Print_Titles_MI" localSheetId="9">#REF!</definedName>
    <definedName name="Print_Titles_MI">#REF!</definedName>
    <definedName name="PRINT_TITLES_MI_1" localSheetId="9">#REF!</definedName>
    <definedName name="PRINT_TITLES_MI_1">#REF!</definedName>
    <definedName name="PRINT_TITLES_MI_10">#REF!</definedName>
    <definedName name="PRINT_TITLES_MI_11">"$#REF!.$A$1:$IV$7"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9">#REF!</definedName>
    <definedName name="PRINT_TITLES_MI_2">#REF!</definedName>
    <definedName name="PRINT_TITLES_MI_3" localSheetId="9">#REF!</definedName>
    <definedName name="PRINT_TITLES_MI_3">#REF!</definedName>
    <definedName name="PRINT_TITLES_MI_3_1">#REF!</definedName>
    <definedName name="PRINT_TITLES_MI_3_10">#REF!</definedName>
    <definedName name="PRINT_TITLES_MI_3_12">#REF!</definedName>
    <definedName name="PRINT_TITLES_MI_3_9">#REF!</definedName>
    <definedName name="PRINT_TITLES_MI_4">#REF!</definedName>
    <definedName name="PRINT_TITLES_MI_9">#REF!</definedName>
    <definedName name="PRINT_TITLES_MII">#REF!</definedName>
    <definedName name="priordefinit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M1C">#REF!</definedName>
    <definedName name="PRMN">#REF!</definedName>
    <definedName name="PROC_BAIRROS" localSheetId="10">[53]Listas!$O$8:$P$41</definedName>
    <definedName name="PROC_BAIRROS" localSheetId="9">#REF!</definedName>
    <definedName name="PROC_BAIRROS" localSheetId="15">[53]Listas!$O$8:$P$41</definedName>
    <definedName name="PROC_BAIRROS" localSheetId="17">[53]Listas!$O$8:$P$41</definedName>
    <definedName name="PROC_BAIRROS">#REF!</definedName>
    <definedName name="PROC_EMPREITEIRAS" localSheetId="10">[53]Listas!$R$8:$S$41</definedName>
    <definedName name="PROC_EMPREITEIRAS" localSheetId="9">#REF!</definedName>
    <definedName name="PROC_EMPREITEIRAS" localSheetId="15">[53]Listas!$R$8:$S$41</definedName>
    <definedName name="PROC_EMPREITEIRAS" localSheetId="17">[53]Listas!$R$8:$S$41</definedName>
    <definedName name="PROC_EMPREITEIRAS">#REF!</definedName>
    <definedName name="PROC_MEDIÇÕES" localSheetId="10">[53]Listas!$D$8:$M$41</definedName>
    <definedName name="PROC_MEDIÇÕES" localSheetId="9">#REF!</definedName>
    <definedName name="PROC_MEDIÇÕES" localSheetId="15">[53]Listas!$D$8:$M$41</definedName>
    <definedName name="PROC_MEDIÇÕES" localSheetId="17">[53]Listas!$D$8:$M$41</definedName>
    <definedName name="PROC_MEDIÇÕES">#REF!</definedName>
    <definedName name="Prod" localSheetId="13" hidden="1">{"'IndicadoresRH'!$AA$50:$AP$67"}</definedName>
    <definedName name="Prod" hidden="1">{"'IndicadoresRH'!$AA$50:$AP$67"}</definedName>
    <definedName name="PROD_1" localSheetId="13" hidden="1">{#N/A,#N/A,TRUE,"Serviços"}</definedName>
    <definedName name="PROD_1" localSheetId="10">{#N/A,#N/A,TRUE,"Serviços"}</definedName>
    <definedName name="PROD_1" localSheetId="9">{#N/A,#N/A,TRUE,"Serviços"}</definedName>
    <definedName name="PROD_1" localSheetId="15">{#N/A,#N/A,TRUE,"Serviços"}</definedName>
    <definedName name="PROD_1" localSheetId="17">{#N/A,#N/A,TRUE,"Serviços"}</definedName>
    <definedName name="PROD_1" hidden="1">{#N/A,#N/A,TRUE,"Serviços"}</definedName>
    <definedName name="PROD_1_1" localSheetId="13">{#N/A,#N/A,TRUE,"Serviços"}</definedName>
    <definedName name="PROD_1_1" localSheetId="10">{#N/A,#N/A,TRUE,"Serviços"}</definedName>
    <definedName name="PROD_1_1" localSheetId="9">{#N/A,#N/A,TRUE,"Serviços"}</definedName>
    <definedName name="PROD_1_1" localSheetId="15">{#N/A,#N/A,TRUE,"Serviços"}</definedName>
    <definedName name="PROD_1_1" localSheetId="17">{#N/A,#N/A,TRUE,"Serviços"}</definedName>
    <definedName name="PROD_1_1">{#N/A,#N/A,TRUE,"Serviços"}</definedName>
    <definedName name="PROD_11" localSheetId="13" hidden="1">{#N/A,#N/A,TRUE,"Serviços"}</definedName>
    <definedName name="PROD_11" hidden="1">{#N/A,#N/A,TRUE,"Serviços"}</definedName>
    <definedName name="ProdAnexo">#REF!</definedName>
    <definedName name="ProdNome">#REF!</definedName>
    <definedName name="Produção" localSheetId="13" hidden="1">{"'REL CUSTODIF'!$B$1:$H$72"}</definedName>
    <definedName name="produção" localSheetId="10">#REF!</definedName>
    <definedName name="produção" localSheetId="15">#REF!</definedName>
    <definedName name="produção" localSheetId="17">#REF!</definedName>
    <definedName name="Produção" hidden="1">{"'REL CUSTODIF'!$B$1:$H$72"}</definedName>
    <definedName name="produçao1">#REF!</definedName>
    <definedName name="PRODUCAO364" localSheetId="9">#REF!</definedName>
    <definedName name="PRODUCAO364">#REF!</definedName>
    <definedName name="PRODUCAO364_1" localSheetId="9">#REF!</definedName>
    <definedName name="PRODUCAO364_1">#REF!</definedName>
    <definedName name="ProdutosANP" localSheetId="9">_xlfn.UNIQUE(#REF!)</definedName>
    <definedName name="ProdutosANP">_xlfn.UNIQUE(#REF!)</definedName>
    <definedName name="Prog.Excel._Set" localSheetId="13" hidden="1">{"'teste'!$B$2:$R$49"}</definedName>
    <definedName name="Prog.Excel._Set" hidden="1">{"'teste'!$B$2:$R$49"}</definedName>
    <definedName name="Prog.Excel._Set_1" localSheetId="13" hidden="1">{"'teste'!$B$2:$R$49"}</definedName>
    <definedName name="Prog.Excel._Set_1" hidden="1">{"'teste'!$B$2:$R$49"}</definedName>
    <definedName name="Prog.Excel._Set_1_1" localSheetId="13" hidden="1">{"'teste'!$B$2:$R$49"}</definedName>
    <definedName name="Prog.Excel._Set_1_1" hidden="1">{"'teste'!$B$2:$R$49"}</definedName>
    <definedName name="Prog.Excel._Set_1_1_1" localSheetId="13" hidden="1">{"'teste'!$B$2:$R$49"}</definedName>
    <definedName name="Prog.Excel._Set_1_1_1" hidden="1">{"'teste'!$B$2:$R$49"}</definedName>
    <definedName name="Prog.Excel._Set_1_2" localSheetId="13" hidden="1">{"'teste'!$B$2:$R$49"}</definedName>
    <definedName name="Prog.Excel._Set_1_2" hidden="1">{"'teste'!$B$2:$R$49"}</definedName>
    <definedName name="Prog.Excel._Set_2" localSheetId="13" hidden="1">{"'teste'!$B$2:$R$49"}</definedName>
    <definedName name="Prog.Excel._Set_2" hidden="1">{"'teste'!$B$2:$R$49"}</definedName>
    <definedName name="PROGRAMA" localSheetId="9">#REF!</definedName>
    <definedName name="PROGRAMA">#REF!</definedName>
    <definedName name="Programado" localSheetId="13" hidden="1">{"'teste'!$B$2:$R$49"}</definedName>
    <definedName name="Programado" hidden="1">{"'teste'!$B$2:$R$49"}</definedName>
    <definedName name="Programado_1" localSheetId="13" hidden="1">{"'teste'!$B$2:$R$49"}</definedName>
    <definedName name="Programado_1" hidden="1">{"'teste'!$B$2:$R$49"}</definedName>
    <definedName name="Programado_1_1" localSheetId="13" hidden="1">{"'teste'!$B$2:$R$49"}</definedName>
    <definedName name="Programado_1_1" hidden="1">{"'teste'!$B$2:$R$49"}</definedName>
    <definedName name="Programado_1_1_1" localSheetId="13" hidden="1">{"'teste'!$B$2:$R$49"}</definedName>
    <definedName name="Programado_1_1_1" hidden="1">{"'teste'!$B$2:$R$49"}</definedName>
    <definedName name="Programado_1_2" localSheetId="13" hidden="1">{"'teste'!$B$2:$R$49"}</definedName>
    <definedName name="Programado_1_2" hidden="1">{"'teste'!$B$2:$R$49"}</definedName>
    <definedName name="Programado_2" localSheetId="13" hidden="1">{"'teste'!$B$2:$R$49"}</definedName>
    <definedName name="Programado_2" hidden="1">{"'teste'!$B$2:$R$49"}</definedName>
    <definedName name="PROJETO">[167]PROJETO!$A:$IV</definedName>
    <definedName name="PROJETO_10">[167]PROJETO!$A:$IV</definedName>
    <definedName name="PROJETO_17">[167]PROJETO!$A:$IV</definedName>
    <definedName name="PROJETO_6">[167]PROJETO!$A:$IV</definedName>
    <definedName name="PROJETO_7">[167]PROJETO!$A:$IV</definedName>
    <definedName name="PROJETO_8">[167]PROJETO!$A:$IV</definedName>
    <definedName name="PROJETO_9">[167]PROJETO!$A:$IV</definedName>
    <definedName name="PROP1" localSheetId="13" hidden="1">{#N/A,#N/A,FALSE,"EXPORTAC";#N/A,#N/A,FALSE,"SUPEL94"}</definedName>
    <definedName name="PROP1" hidden="1">{#N/A,#N/A,FALSE,"EXPORTAC";#N/A,#N/A,FALSE,"SUPEL94"}</definedName>
    <definedName name="PROP1_1" localSheetId="13" hidden="1">{#N/A,#N/A,FALSE,"EXPORTAC";#N/A,#N/A,FALSE,"SUPEL94"}</definedName>
    <definedName name="PROP1_1" hidden="1">{#N/A,#N/A,FALSE,"EXPORTAC";#N/A,#N/A,FALSE,"SUPEL94"}</definedName>
    <definedName name="PROP1_1_1" localSheetId="13" hidden="1">{#N/A,#N/A,FALSE,"EXPORTAC";#N/A,#N/A,FALSE,"SUPEL94"}</definedName>
    <definedName name="PROP1_1_1" hidden="1">{#N/A,#N/A,FALSE,"EXPORTAC";#N/A,#N/A,FALSE,"SUPEL94"}</definedName>
    <definedName name="PROP1_1_1_1" localSheetId="13" hidden="1">{#N/A,#N/A,FALSE,"EXPORTAC";#N/A,#N/A,FALSE,"SUPEL94"}</definedName>
    <definedName name="PROP1_1_1_1" hidden="1">{#N/A,#N/A,FALSE,"EXPORTAC";#N/A,#N/A,FALSE,"SUPEL94"}</definedName>
    <definedName name="PROP1_1_2" localSheetId="13" hidden="1">{#N/A,#N/A,FALSE,"EXPORTAC";#N/A,#N/A,FALSE,"SUPEL94"}</definedName>
    <definedName name="PROP1_1_2" hidden="1">{#N/A,#N/A,FALSE,"EXPORTAC";#N/A,#N/A,FALSE,"SUPEL94"}</definedName>
    <definedName name="PROP1_2" localSheetId="13" hidden="1">{#N/A,#N/A,FALSE,"EXPORTAC";#N/A,#N/A,FALSE,"SUPEL94"}</definedName>
    <definedName name="PROP1_2" hidden="1">{#N/A,#N/A,FALSE,"EXPORTAC";#N/A,#N/A,FALSE,"SUPEL94"}</definedName>
    <definedName name="PROP3" localSheetId="13" hidden="1">{#N/A,#N/A,FALSE,"GQGEMPRE"}</definedName>
    <definedName name="PROP3" hidden="1">{#N/A,#N/A,FALSE,"GQGEMPRE"}</definedName>
    <definedName name="PROP3_1" localSheetId="13" hidden="1">{#N/A,#N/A,FALSE,"GQGEMPRE"}</definedName>
    <definedName name="PROP3_1" hidden="1">{#N/A,#N/A,FALSE,"GQGEMPRE"}</definedName>
    <definedName name="PROP3_1_1" localSheetId="13" hidden="1">{#N/A,#N/A,FALSE,"GQGEMPRE"}</definedName>
    <definedName name="PROP3_1_1" hidden="1">{#N/A,#N/A,FALSE,"GQGEMPRE"}</definedName>
    <definedName name="PROP3_1_1_1" localSheetId="13" hidden="1">{#N/A,#N/A,FALSE,"GQGEMPRE"}</definedName>
    <definedName name="PROP3_1_1_1" hidden="1">{#N/A,#N/A,FALSE,"GQGEMPRE"}</definedName>
    <definedName name="PROP3_1_2" localSheetId="13" hidden="1">{#N/A,#N/A,FALSE,"GQGEMPRE"}</definedName>
    <definedName name="PROP3_1_2" hidden="1">{#N/A,#N/A,FALSE,"GQGEMPRE"}</definedName>
    <definedName name="PROP3_2" localSheetId="13" hidden="1">{#N/A,#N/A,FALSE,"GQGEMPRE"}</definedName>
    <definedName name="PROP3_2" hidden="1">{#N/A,#N/A,FALSE,"GQGEMPRE"}</definedName>
    <definedName name="PROP4" localSheetId="13" hidden="1">{#N/A,#N/A,FALSE,"EXPORTAC";#N/A,#N/A,FALSE,"SUPEL94"}</definedName>
    <definedName name="PROP4" hidden="1">{#N/A,#N/A,FALSE,"EXPORTAC";#N/A,#N/A,FALSE,"SUPEL94"}</definedName>
    <definedName name="PROP4_1" localSheetId="13" hidden="1">{#N/A,#N/A,FALSE,"EXPORTAC";#N/A,#N/A,FALSE,"SUPEL94"}</definedName>
    <definedName name="PROP4_1" hidden="1">{#N/A,#N/A,FALSE,"EXPORTAC";#N/A,#N/A,FALSE,"SUPEL94"}</definedName>
    <definedName name="PROP4_1_1" localSheetId="13" hidden="1">{#N/A,#N/A,FALSE,"EXPORTAC";#N/A,#N/A,FALSE,"SUPEL94"}</definedName>
    <definedName name="PROP4_1_1" hidden="1">{#N/A,#N/A,FALSE,"EXPORTAC";#N/A,#N/A,FALSE,"SUPEL94"}</definedName>
    <definedName name="PROP4_1_1_1" localSheetId="13" hidden="1">{#N/A,#N/A,FALSE,"EXPORTAC";#N/A,#N/A,FALSE,"SUPEL94"}</definedName>
    <definedName name="PROP4_1_1_1" hidden="1">{#N/A,#N/A,FALSE,"EXPORTAC";#N/A,#N/A,FALSE,"SUPEL94"}</definedName>
    <definedName name="PROP4_1_2" localSheetId="13" hidden="1">{#N/A,#N/A,FALSE,"EXPORTAC";#N/A,#N/A,FALSE,"SUPEL94"}</definedName>
    <definedName name="PROP4_1_2" hidden="1">{#N/A,#N/A,FALSE,"EXPORTAC";#N/A,#N/A,FALSE,"SUPEL94"}</definedName>
    <definedName name="PROP4_2" localSheetId="13" hidden="1">{#N/A,#N/A,FALSE,"EXPORTAC";#N/A,#N/A,FALSE,"SUPEL94"}</definedName>
    <definedName name="PROP4_2" hidden="1">{#N/A,#N/A,FALSE,"EXPORTAC";#N/A,#N/A,FALSE,"SUPEL94"}</definedName>
    <definedName name="proposta" localSheetId="13" hidden="1">{"'Quadro'!$A$4:$BG$78"}</definedName>
    <definedName name="proposta" hidden="1">{"'Quadro'!$A$4:$BG$78"}</definedName>
    <definedName name="proposta_1" localSheetId="13" hidden="1">{"'Quadro'!$A$4:$BG$78"}</definedName>
    <definedName name="proposta_1" hidden="1">{"'Quadro'!$A$4:$BG$78"}</definedName>
    <definedName name="proposta_1_1" localSheetId="13" hidden="1">{"'Quadro'!$A$4:$BG$78"}</definedName>
    <definedName name="proposta_1_1" hidden="1">{"'Quadro'!$A$4:$BG$78"}</definedName>
    <definedName name="proposta_1_1_1" localSheetId="13" hidden="1">{"'Quadro'!$A$4:$BG$78"}</definedName>
    <definedName name="proposta_1_1_1" hidden="1">{"'Quadro'!$A$4:$BG$78"}</definedName>
    <definedName name="proposta_1_2" localSheetId="13" hidden="1">{"'Quadro'!$A$4:$BG$78"}</definedName>
    <definedName name="proposta_1_2" hidden="1">{"'Quadro'!$A$4:$BG$78"}</definedName>
    <definedName name="proposta_2" localSheetId="13" hidden="1">{"'Quadro'!$A$4:$BG$78"}</definedName>
    <definedName name="proposta_2" hidden="1">{"'Quadro'!$A$4:$BG$78"}</definedName>
    <definedName name="Proprietário" localSheetId="13">NÃO.DISP()</definedName>
    <definedName name="Proprietário" localSheetId="10">NA()</definedName>
    <definedName name="Proprietário" localSheetId="7">NÃO.DISP()</definedName>
    <definedName name="Proprietário" localSheetId="6">NÃO.DISP()</definedName>
    <definedName name="Proprietário" localSheetId="15">NA()</definedName>
    <definedName name="Proprietário" localSheetId="17">NA()</definedName>
    <definedName name="Proprietário">NÃO.DISP()</definedName>
    <definedName name="prot.ambient_10">#REF!</definedName>
    <definedName name="prot.ambient_12">#REF!</definedName>
    <definedName name="prot.ambient_2">#REF!</definedName>
    <definedName name="prot.ambient_3">#REF!</definedName>
    <definedName name="prot.ambient_4">#REF!</definedName>
    <definedName name="prot.ambient_9">#REF!</definedName>
    <definedName name="ProteçãoAmbiental">'[118]Medição Completa'!#REF!</definedName>
    <definedName name="PRPT">#REF!</definedName>
    <definedName name="PRR1C">#REF!</definedName>
    <definedName name="PRRA" localSheetId="13" hidden="1">{"'CptDifn'!$AA$32:$AG$32"}</definedName>
    <definedName name="PRRA" hidden="1">{"'CptDifn'!$AA$32:$AG$32"}</definedName>
    <definedName name="PRRA_1" localSheetId="13" hidden="1">{"'CptDifn'!$AA$32:$AG$32"}</definedName>
    <definedName name="PRRA_1" hidden="1">{"'CptDifn'!$AA$32:$AG$32"}</definedName>
    <definedName name="PRRA_1_1" localSheetId="13" hidden="1">{"'CptDifn'!$AA$32:$AG$32"}</definedName>
    <definedName name="PRRA_1_1" hidden="1">{"'CptDifn'!$AA$32:$AG$32"}</definedName>
    <definedName name="PRRA_1_1_1" localSheetId="13" hidden="1">{"'CptDifn'!$AA$32:$AG$32"}</definedName>
    <definedName name="PRRA_1_1_1" hidden="1">{"'CptDifn'!$AA$32:$AG$32"}</definedName>
    <definedName name="PRRA_1_2" localSheetId="13" hidden="1">{"'CptDifn'!$AA$32:$AG$32"}</definedName>
    <definedName name="PRRA_1_2" hidden="1">{"'CptDifn'!$AA$32:$AG$32"}</definedName>
    <definedName name="PRRA_2" localSheetId="13" hidden="1">{"'CptDifn'!$AA$32:$AG$32"}</definedName>
    <definedName name="PRRA_2" hidden="1">{"'CptDifn'!$AA$32:$AG$32"}</definedName>
    <definedName name="PRRP">#REF!</definedName>
    <definedName name="prs" localSheetId="13" hidden="1">{#N/A,#N/A,FALSE,"310.1";#N/A,#N/A,FALSE,"321.1";#N/A,#N/A,FALSE,"320.3";#N/A,#N/A,FALSE,"330.1"}</definedName>
    <definedName name="prs" hidden="1">{#N/A,#N/A,FALSE,"310.1";#N/A,#N/A,FALSE,"321.1";#N/A,#N/A,FALSE,"320.3";#N/A,#N/A,FALSE,"330.1"}</definedName>
    <definedName name="PRZ">#REF!</definedName>
    <definedName name="PS_CALÇADA_AN">#REF!</definedName>
    <definedName name="PS_CALÇADA_AT">#REF!</definedName>
    <definedName name="PS_RUA_AN">#REF!</definedName>
    <definedName name="PS_RUA_AT">#REF!</definedName>
    <definedName name="PSCB">#REF!</definedName>
    <definedName name="PSERVENTE" localSheetId="9">#NAME?</definedName>
    <definedName name="PSERVENTE">#NAME?</definedName>
    <definedName name="PSERVENTE_1" localSheetId="9">#REF!</definedName>
    <definedName name="PSERVENTE_1">#REF!</definedName>
    <definedName name="PSERVIÇOS" localSheetId="9">#REF!</definedName>
    <definedName name="PSERVIÇOS">#REF!</definedName>
    <definedName name="PSERVIÇOS_1" localSheetId="9">#REF!</definedName>
    <definedName name="PSERVIÇOS_1">#REF!</definedName>
    <definedName name="PSINAL">#REF!</definedName>
    <definedName name="PST">#REF!</definedName>
    <definedName name="pt">#REF!</definedName>
    <definedName name="PTB">#REF!</definedName>
    <definedName name="PTB10.1">[18]PATO!#REF!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MULTSS">#REF!</definedName>
    <definedName name="PTLCB10">#REF!</definedName>
    <definedName name="PTLMB">#REF!</definedName>
    <definedName name="Pto" hidden="1">ROUND([168]Planilha!$D1*[168]Planilha!$E1,2)</definedName>
    <definedName name="PTRR1C">#REF!</definedName>
    <definedName name="PTRR1CPL">#REF!</definedName>
    <definedName name="PTRR1CST">#REF!</definedName>
    <definedName name="PTSD">#REF!</definedName>
    <definedName name="PTSD2">#REF!</definedName>
    <definedName name="PU" localSheetId="9">#REF!</definedName>
    <definedName name="PU">#REF!</definedName>
    <definedName name="pu_1" localSheetId="13" hidden="1">{"'CptDifn'!$AA$32:$AG$32"}</definedName>
    <definedName name="pu_1" hidden="1">{"'CptDifn'!$AA$32:$AG$32"}</definedName>
    <definedName name="pu_1_1" localSheetId="13" hidden="1">{"'CptDifn'!$AA$32:$AG$32"}</definedName>
    <definedName name="pu_1_1" hidden="1">{"'CptDifn'!$AA$32:$AG$32"}</definedName>
    <definedName name="pu_1_1_1" localSheetId="13" hidden="1">{"'CptDifn'!$AA$32:$AG$32"}</definedName>
    <definedName name="pu_1_1_1" hidden="1">{"'CptDifn'!$AA$32:$AG$32"}</definedName>
    <definedName name="pu_1_2" localSheetId="13" hidden="1">{"'CptDifn'!$AA$32:$AG$32"}</definedName>
    <definedName name="pu_1_2" hidden="1">{"'CptDifn'!$AA$32:$AG$32"}</definedName>
    <definedName name="pu_2" localSheetId="13" hidden="1">{"'CptDifn'!$AA$32:$AG$32"}</definedName>
    <definedName name="pu_2" hidden="1">{"'CptDifn'!$AA$32:$AG$32"}</definedName>
    <definedName name="PU_8" localSheetId="10">#REF!</definedName>
    <definedName name="PU_8" localSheetId="15">#REF!</definedName>
    <definedName name="PU_8" localSheetId="17">#REF!</definedName>
    <definedName name="PU_8">#N/A</definedName>
    <definedName name="PU_9" localSheetId="10">#REF!</definedName>
    <definedName name="PU_9" localSheetId="15">#REF!</definedName>
    <definedName name="PU_9" localSheetId="17">#REF!</definedName>
    <definedName name="PU_9">#N/A</definedName>
    <definedName name="pu334_1" localSheetId="9">#REF!</definedName>
    <definedName name="pu334_1">#REF!</definedName>
    <definedName name="pu335_1" localSheetId="9">#REF!</definedName>
    <definedName name="pu335_1">#REF!</definedName>
    <definedName name="PU3S0120000" localSheetId="9">#NAME?</definedName>
    <definedName name="PU3S0120000">#NAME?</definedName>
    <definedName name="PU3S0120000_1" localSheetId="9">#REF!</definedName>
    <definedName name="PU3S0120000_1">#REF!</definedName>
    <definedName name="PU3S0193000" localSheetId="9">#NAME?</definedName>
    <definedName name="PU3S0193000">#NAME?</definedName>
    <definedName name="PU3S0193000_1" localSheetId="9">#REF!</definedName>
    <definedName name="PU3S0193000_1">#REF!</definedName>
    <definedName name="PU3S0220001" localSheetId="9">#NAME?</definedName>
    <definedName name="PU3S0220001">#NAME?</definedName>
    <definedName name="PU3S0220001_1" localSheetId="9">#REF!</definedName>
    <definedName name="PU3S0220001_1">#REF!</definedName>
    <definedName name="PU3S0223000" localSheetId="9">#NAME?</definedName>
    <definedName name="PU3S0223000">#NAME?</definedName>
    <definedName name="PU3S0223000_1" localSheetId="9">#REF!</definedName>
    <definedName name="PU3S0223000_1">#REF!</definedName>
    <definedName name="PU3S0240000" localSheetId="9">#NAME?</definedName>
    <definedName name="PU3S0240000">#NAME?</definedName>
    <definedName name="PU3S0240000_1" localSheetId="9">#REF!</definedName>
    <definedName name="PU3S0240000_1">#REF!</definedName>
    <definedName name="PU3S0251000" localSheetId="9">#NAME?</definedName>
    <definedName name="PU3S0251000">#NAME?</definedName>
    <definedName name="PU3S0251000_1" localSheetId="9">#REF!</definedName>
    <definedName name="PU3S0251000_1">#REF!</definedName>
    <definedName name="PU3S0253001" localSheetId="9">#NAME?</definedName>
    <definedName name="PU3S0253001">#NAME?</definedName>
    <definedName name="PU3S0253001_1" localSheetId="9">#REF!</definedName>
    <definedName name="PU3S0253001_1">#REF!</definedName>
    <definedName name="PU3S0254000" localSheetId="9">#NAME?</definedName>
    <definedName name="PU3S0254000">#NAME?</definedName>
    <definedName name="PU3S0254000_1" localSheetId="9">#REF!</definedName>
    <definedName name="PU3S0254000_1">#REF!</definedName>
    <definedName name="PU3S0260100" localSheetId="9">#NAME?</definedName>
    <definedName name="PU3S0260100">#NAME?</definedName>
    <definedName name="PU3S0260100_1" localSheetId="9">#REF!</definedName>
    <definedName name="PU3S0260100_1">#REF!</definedName>
    <definedName name="PU3S0290000" localSheetId="9">#NAME?</definedName>
    <definedName name="PU3S0290000">#NAME?</definedName>
    <definedName name="PU3S0290000_1" localSheetId="9">#REF!</definedName>
    <definedName name="PU3S0290000_1">#REF!</definedName>
    <definedName name="PU3S0331000" localSheetId="9">#NAME?</definedName>
    <definedName name="PU3S0331000">#NAME?</definedName>
    <definedName name="PU3S0331000_1" localSheetId="9">#REF!</definedName>
    <definedName name="PU3S0331000_1">#REF!</definedName>
    <definedName name="PU3S0332901" localSheetId="9">#NAME?</definedName>
    <definedName name="PU3S0332901">#NAME?</definedName>
    <definedName name="PU3S0332901_1" localSheetId="9">#REF!</definedName>
    <definedName name="PU3S0332901_1">#REF!</definedName>
    <definedName name="PU3S0334002" localSheetId="9">#NAME?</definedName>
    <definedName name="PU3S0334002">#NAME?</definedName>
    <definedName name="PU3S0334002_1" localSheetId="9">#REF!</definedName>
    <definedName name="PU3S0334002_1">#REF!</definedName>
    <definedName name="PU3S0335300" localSheetId="9">#NAME?</definedName>
    <definedName name="PU3S0335300">#NAME?</definedName>
    <definedName name="PU3S0335300_1" localSheetId="9">#REF!</definedName>
    <definedName name="PU3S0335300_1">#REF!</definedName>
    <definedName name="PU3S0337000" localSheetId="9">#NAME?</definedName>
    <definedName name="PU3S0337000">#NAME?</definedName>
    <definedName name="PU3S0337000_1" localSheetId="9">#REF!</definedName>
    <definedName name="PU3S0337000_1">#REF!</definedName>
    <definedName name="PU3S0394001" localSheetId="9">#NAME?</definedName>
    <definedName name="PU3S0394001">#NAME?</definedName>
    <definedName name="PU3S0394001_1" localSheetId="9">#REF!</definedName>
    <definedName name="PU3S0394001_1">#REF!</definedName>
    <definedName name="PU3S0394002" localSheetId="9">#NAME?</definedName>
    <definedName name="PU3S0394002">#NAME?</definedName>
    <definedName name="PU3S0394002_1" localSheetId="9">#REF!</definedName>
    <definedName name="PU3S0394002_1">#REF!</definedName>
    <definedName name="PU3S0395000" localSheetId="9">#NAME?</definedName>
    <definedName name="PU3S0395000">#NAME?</definedName>
    <definedName name="PU3S0395000_1" localSheetId="9">#REF!</definedName>
    <definedName name="PU3S0395000_1">#REF!</definedName>
    <definedName name="PU3S0400000" localSheetId="9">#NAME?</definedName>
    <definedName name="PU3S0400000">#NAME?</definedName>
    <definedName name="PU3S0400000_1" localSheetId="9">#REF!</definedName>
    <definedName name="PU3S0400000_1">#REF!</definedName>
    <definedName name="PU3S0400001" localSheetId="9">#NAME?</definedName>
    <definedName name="PU3S0400001">#NAME?</definedName>
    <definedName name="PU3S0400001_1" localSheetId="9">#REF!</definedName>
    <definedName name="PU3S0400001_1">#REF!</definedName>
    <definedName name="PU3S0459000" localSheetId="9">#NAME?</definedName>
    <definedName name="PU3S0459000">#NAME?</definedName>
    <definedName name="PU3S0459000_1" localSheetId="9">#REF!</definedName>
    <definedName name="PU3S0459000_1">#REF!</definedName>
    <definedName name="PU3S0499908" localSheetId="9">#NAME?</definedName>
    <definedName name="PU3S0499908">#NAME?</definedName>
    <definedName name="PU3S0499908_1" localSheetId="9">#REF!</definedName>
    <definedName name="PU3S0499908_1">#REF!</definedName>
    <definedName name="PU3S0500000" localSheetId="9">#NAME?</definedName>
    <definedName name="PU3S0500000">#NAME?</definedName>
    <definedName name="PU3S0500000_1" localSheetId="9">#REF!</definedName>
    <definedName name="PU3S0500000_1">#REF!</definedName>
    <definedName name="PU3S0500100" localSheetId="9">#NAME?</definedName>
    <definedName name="PU3S0500100">#NAME?</definedName>
    <definedName name="PU3S0500100_1" localSheetId="9">#REF!</definedName>
    <definedName name="PU3S0500100_1">#REF!</definedName>
    <definedName name="PU3S0510102" localSheetId="9">#NAME?</definedName>
    <definedName name="PU3S0510102">#NAME?</definedName>
    <definedName name="PU3S0510102_1" localSheetId="9">#REF!</definedName>
    <definedName name="PU3S0510102_1">#REF!</definedName>
    <definedName name="PU3S0810000" localSheetId="9">#NAME?</definedName>
    <definedName name="PU3S0810000">#NAME?</definedName>
    <definedName name="PU3S0810000_1" localSheetId="9">#REF!</definedName>
    <definedName name="PU3S0810000_1">#REF!</definedName>
    <definedName name="PU3S0810101" localSheetId="9">#NAME?</definedName>
    <definedName name="PU3S0810101">#NAME?</definedName>
    <definedName name="PU3S0810101_1" localSheetId="9">#REF!</definedName>
    <definedName name="PU3S0810101_1">#REF!</definedName>
    <definedName name="PU3S0810102" localSheetId="9">#NAME?</definedName>
    <definedName name="PU3S0810102">#NAME?</definedName>
    <definedName name="PU3S0810102_1" localSheetId="9">#REF!</definedName>
    <definedName name="PU3S0810102_1">#REF!</definedName>
    <definedName name="PU3S0810201" localSheetId="9">#NAME?</definedName>
    <definedName name="PU3S0810201">#NAME?</definedName>
    <definedName name="PU3S0810201_1" localSheetId="9">#REF!</definedName>
    <definedName name="PU3S0810201_1">#REF!</definedName>
    <definedName name="PU3S0810900" localSheetId="9">#NAME?</definedName>
    <definedName name="PU3S0810900">#NAME?</definedName>
    <definedName name="PU3S0810900_1" localSheetId="9">#REF!</definedName>
    <definedName name="PU3S0810900_1">#REF!</definedName>
    <definedName name="PU3S0820000" localSheetId="9">#NAME?</definedName>
    <definedName name="PU3S0820000">#NAME?</definedName>
    <definedName name="PU3S0820000_1" localSheetId="9">#REF!</definedName>
    <definedName name="PU3S0820000_1">#REF!</definedName>
    <definedName name="PU3S0830001" localSheetId="9">#NAME?</definedName>
    <definedName name="PU3S0830001">#NAME?</definedName>
    <definedName name="PU3S0830001_1" localSheetId="9">#REF!</definedName>
    <definedName name="PU3S0830001_1">#REF!</definedName>
    <definedName name="PU3S0830101" localSheetId="9">#NAME?</definedName>
    <definedName name="PU3S0830101">#NAME?</definedName>
    <definedName name="PU3S0830101_1" localSheetId="9">#REF!</definedName>
    <definedName name="PU3S0830101_1">#REF!</definedName>
    <definedName name="PU3S0830102" localSheetId="9">#NAME?</definedName>
    <definedName name="PU3S0830102">#NAME?</definedName>
    <definedName name="PU3S0830102_1" localSheetId="9">#REF!</definedName>
    <definedName name="PU3S0830102_1">#REF!</definedName>
    <definedName name="PU3S0830103" localSheetId="9">#NAME?</definedName>
    <definedName name="PU3S0830103">#NAME?</definedName>
    <definedName name="PU3S0830103_1" localSheetId="9">#REF!</definedName>
    <definedName name="PU3S0830103_1">#REF!</definedName>
    <definedName name="PU3S0830201" localSheetId="9">#NAME?</definedName>
    <definedName name="PU3S0830201">#NAME?</definedName>
    <definedName name="PU3S0830201_1" localSheetId="9">#REF!</definedName>
    <definedName name="PU3S0830201_1">#REF!</definedName>
    <definedName name="PU3S0830202" localSheetId="9">#NAME?</definedName>
    <definedName name="PU3S0830202">#NAME?</definedName>
    <definedName name="PU3S0830202_1" localSheetId="9">#REF!</definedName>
    <definedName name="PU3S0830202_1">#REF!</definedName>
    <definedName name="PU3S0830203" localSheetId="9">#NAME?</definedName>
    <definedName name="PU3S0830203">#NAME?</definedName>
    <definedName name="PU3S0830203_1" localSheetId="9">#REF!</definedName>
    <definedName name="PU3S0830203_1">#REF!</definedName>
    <definedName name="PU3S0830204" localSheetId="9">#NAME?</definedName>
    <definedName name="PU3S0830204">#NAME?</definedName>
    <definedName name="PU3S0830204_1" localSheetId="9">#REF!</definedName>
    <definedName name="PU3S0830204_1">#REF!</definedName>
    <definedName name="PU3S0830205" localSheetId="9">#NAME?</definedName>
    <definedName name="PU3S0830205">#NAME?</definedName>
    <definedName name="PU3S0830205_1" localSheetId="9">#REF!</definedName>
    <definedName name="PU3S0830205_1">#REF!</definedName>
    <definedName name="PU3S0840000" localSheetId="9">#NAME?</definedName>
    <definedName name="PU3S0840000">#NAME?</definedName>
    <definedName name="PU3S0840000_1" localSheetId="9">#REF!</definedName>
    <definedName name="PU3S0840000_1">#REF!</definedName>
    <definedName name="PU3S0840001" localSheetId="9">#NAME?</definedName>
    <definedName name="PU3S0840001">#NAME?</definedName>
    <definedName name="PU3S0840001_1" localSheetId="9">#REF!</definedName>
    <definedName name="PU3S0840001_1">#REF!</definedName>
    <definedName name="PU3S0840002" localSheetId="9">#NAME?</definedName>
    <definedName name="PU3S0840002">#NAME?</definedName>
    <definedName name="PU3S0840002_1" localSheetId="9">#REF!</definedName>
    <definedName name="PU3S0840002_1">#REF!</definedName>
    <definedName name="PU3S0840100" localSheetId="9">#NAME?</definedName>
    <definedName name="PU3S0840100">#NAME?</definedName>
    <definedName name="PU3S0840100_1" localSheetId="9">#REF!</definedName>
    <definedName name="PU3S0840100_1">#REF!</definedName>
    <definedName name="PU3S0840200" localSheetId="9">#NAME?</definedName>
    <definedName name="PU3S0840200">#NAME?</definedName>
    <definedName name="PU3S0840200_1" localSheetId="9">#REF!</definedName>
    <definedName name="PU3S0840200_1">#REF!</definedName>
    <definedName name="PU3S0840300" localSheetId="9">#NAME?</definedName>
    <definedName name="PU3S0840300">#NAME?</definedName>
    <definedName name="PU3S0840300_1" localSheetId="9">#REF!</definedName>
    <definedName name="PU3S0840300_1">#REF!</definedName>
    <definedName name="PU3S0840400" localSheetId="9">#NAME?</definedName>
    <definedName name="PU3S0840400">#NAME?</definedName>
    <definedName name="PU3S0840400_1" localSheetId="9">#REF!</definedName>
    <definedName name="PU3S0840400_1">#REF!</definedName>
    <definedName name="PU3S0850000" localSheetId="9">#NAME?</definedName>
    <definedName name="PU3S0850000">#NAME?</definedName>
    <definedName name="PU3S0850000_1" localSheetId="9">#REF!</definedName>
    <definedName name="PU3S0850000_1">#REF!</definedName>
    <definedName name="PU3S0850100" localSheetId="9">#NAME?</definedName>
    <definedName name="PU3S0850100">#NAME?</definedName>
    <definedName name="PU3S0850100_1" localSheetId="9">#REF!</definedName>
    <definedName name="PU3S0850100_1">#REF!</definedName>
    <definedName name="PU3S0851000" localSheetId="9">#NAME?</definedName>
    <definedName name="PU3S0851000">#NAME?</definedName>
    <definedName name="PU3S0851000_1" localSheetId="9">#REF!</definedName>
    <definedName name="PU3S0851000_1">#REF!</definedName>
    <definedName name="PU3S0851100" localSheetId="9">#NAME?</definedName>
    <definedName name="PU3S0851100">#NAME?</definedName>
    <definedName name="PU3S0851100_1" localSheetId="9">#REF!</definedName>
    <definedName name="PU3S0851100_1">#REF!</definedName>
    <definedName name="PU3S0890000" localSheetId="9">#NAME?</definedName>
    <definedName name="PU3S0890000">#NAME?</definedName>
    <definedName name="PU3S0890000_1" localSheetId="9">#REF!</definedName>
    <definedName name="PU3S0890000_1">#REF!</definedName>
    <definedName name="PU3S0890001" localSheetId="9">#NAME?</definedName>
    <definedName name="PU3S0890001">#NAME?</definedName>
    <definedName name="PU3S0890001_1" localSheetId="9">#REF!</definedName>
    <definedName name="PU3S0890001_1">#REF!</definedName>
    <definedName name="PU3S0890100" localSheetId="9">#NAME?</definedName>
    <definedName name="PU3S0890100">#NAME?</definedName>
    <definedName name="PU3S0890100_1" localSheetId="9">#REF!</definedName>
    <definedName name="PU3S0890100_1">#REF!</definedName>
    <definedName name="PU3S0890101" localSheetId="9">#NAME?</definedName>
    <definedName name="PU3S0890101">#NAME?</definedName>
    <definedName name="PU3S0890101_1" localSheetId="9">#REF!</definedName>
    <definedName name="PU3S0890101_1">#REF!</definedName>
    <definedName name="PU3S0891000" localSheetId="9">#NAME?</definedName>
    <definedName name="PU3S0891000">#NAME?</definedName>
    <definedName name="PU3S0891000_1" localSheetId="9">#REF!</definedName>
    <definedName name="PU3S0891000_1">#REF!</definedName>
    <definedName name="PU3S0900200" localSheetId="9">#NAME?</definedName>
    <definedName name="PU3S0900200">#NAME?</definedName>
    <definedName name="PU3S0900200_1" localSheetId="9">#REF!</definedName>
    <definedName name="PU3S0900200_1">#REF!</definedName>
    <definedName name="PU3S0900203" localSheetId="9">#NAME?</definedName>
    <definedName name="PU3S0900203">#NAME?</definedName>
    <definedName name="PU3S0900203_1" localSheetId="9">#REF!</definedName>
    <definedName name="PU3S0900203_1">#REF!</definedName>
    <definedName name="PU3S0900241" localSheetId="9">#NAME?</definedName>
    <definedName name="PU3S0900241">#NAME?</definedName>
    <definedName name="PU3S0900241_1" localSheetId="9">#REF!</definedName>
    <definedName name="PU3S0900241_1">#REF!</definedName>
    <definedName name="PU3S0920270" localSheetId="9">#NAME?</definedName>
    <definedName name="PU3S0920270">#NAME?</definedName>
    <definedName name="PU3S0920270_1" localSheetId="9">#REF!</definedName>
    <definedName name="PU3S0920270_1">#REF!</definedName>
    <definedName name="PU4S0612001" localSheetId="9">#NAME?</definedName>
    <definedName name="PU4S0612001">#NAME?</definedName>
    <definedName name="PU4S0612001_1" localSheetId="9">#REF!</definedName>
    <definedName name="PU4S0612001_1">#REF!</definedName>
    <definedName name="PU4S0612101" localSheetId="9">#NAME?</definedName>
    <definedName name="PU4S0612101">#NAME?</definedName>
    <definedName name="PU4S0612101_1" localSheetId="9">#REF!</definedName>
    <definedName name="PU4S0612101_1">#REF!</definedName>
    <definedName name="PU4S0612111" localSheetId="9">#NAME?</definedName>
    <definedName name="PU4S0612111">#NAME?</definedName>
    <definedName name="PU4S0612111_1" localSheetId="9">#REF!</definedName>
    <definedName name="PU4S0612111_1">#REF!</definedName>
    <definedName name="PU4S0620002" localSheetId="9">#NAME?</definedName>
    <definedName name="PU4S0620002">#NAME?</definedName>
    <definedName name="PU4S0620002_1" localSheetId="9">#REF!</definedName>
    <definedName name="PU4S0620002_1">#REF!</definedName>
    <definedName name="PUE412_1" localSheetId="9">#REF!</definedName>
    <definedName name="PUE412_1">#REF!</definedName>
    <definedName name="pui" localSheetId="13" hidden="1">{"'gráf jan00'!$A$1:$AK$41"}</definedName>
    <definedName name="pui" hidden="1">{"'gráf jan00'!$A$1:$AK$41"}</definedName>
    <definedName name="pui_1" localSheetId="13" hidden="1">{"'gráf jan00'!$A$1:$AK$41"}</definedName>
    <definedName name="pui_1" hidden="1">{"'gráf jan00'!$A$1:$AK$41"}</definedName>
    <definedName name="pui_1_1" localSheetId="13" hidden="1">{"'gráf jan00'!$A$1:$AK$41"}</definedName>
    <definedName name="pui_1_1" hidden="1">{"'gráf jan00'!$A$1:$AK$41"}</definedName>
    <definedName name="pui_1_1_1" localSheetId="13" hidden="1">{"'gráf jan00'!$A$1:$AK$41"}</definedName>
    <definedName name="pui_1_1_1" hidden="1">{"'gráf jan00'!$A$1:$AK$41"}</definedName>
    <definedName name="pui_1_2" localSheetId="13" hidden="1">{"'gráf jan00'!$A$1:$AK$41"}</definedName>
    <definedName name="pui_1_2" hidden="1">{"'gráf jan00'!$A$1:$AK$41"}</definedName>
    <definedName name="pui_2" localSheetId="13" hidden="1">{"'gráf jan00'!$A$1:$AK$41"}</definedName>
    <definedName name="pui_2" hidden="1">{"'gráf jan00'!$A$1:$AK$41"}</definedName>
    <definedName name="pulverulento">#N/A</definedName>
    <definedName name="PUM" localSheetId="9">#REF!</definedName>
    <definedName name="PUM">'[161]Orçamento Básico'!#REF!</definedName>
    <definedName name="PUM_8" localSheetId="10">#REF!</definedName>
    <definedName name="PUM_8" localSheetId="15">#REF!</definedName>
    <definedName name="PUM_8" localSheetId="17">#REF!</definedName>
    <definedName name="PUM_8">#N/A</definedName>
    <definedName name="PUM_9" localSheetId="10">#REF!</definedName>
    <definedName name="PUM_9" localSheetId="15">#REF!</definedName>
    <definedName name="PUM_9" localSheetId="17">#REF!</definedName>
    <definedName name="PUM_9">#N/A</definedName>
    <definedName name="pum405_1" localSheetId="9">#REF!</definedName>
    <definedName name="pum405_1">#REF!</definedName>
    <definedName name="pum406_1" localSheetId="9">#REF!</definedName>
    <definedName name="pum406_1">#REF!</definedName>
    <definedName name="pum609_1" localSheetId="9">#REF!</definedName>
    <definedName name="pum609_1">#REF!</definedName>
    <definedName name="pum969_1" localSheetId="9">#REF!</definedName>
    <definedName name="pum969_1">#REF!</definedName>
    <definedName name="PUMO" localSheetId="9">#REF!</definedName>
    <definedName name="PUMO">'[161]Orçamento Básico'!#REF!</definedName>
    <definedName name="PUMO_8" localSheetId="10">#REF!</definedName>
    <definedName name="PUMO_8" localSheetId="15">#REF!</definedName>
    <definedName name="PUMO_8" localSheetId="17">#REF!</definedName>
    <definedName name="PUMO_8">#N/A</definedName>
    <definedName name="PUMO_9" localSheetId="10">#REF!</definedName>
    <definedName name="PUMO_9" localSheetId="15">#REF!</definedName>
    <definedName name="PUMO_9" localSheetId="17">#REF!</definedName>
    <definedName name="PUMO_9">#N/A</definedName>
    <definedName name="Pun" hidden="1">#N/A</definedName>
    <definedName name="Pun_26">NA()</definedName>
    <definedName name="Pun_27">NA()</definedName>
    <definedName name="PUPA">#REF!</definedName>
    <definedName name="PUPJ">#REF!</definedName>
    <definedName name="PV_10_AN">#REF!</definedName>
    <definedName name="PV_10_AT">#REF!</definedName>
    <definedName name="PV_15_AN">#REF!</definedName>
    <definedName name="PV_15_AT">#REF!</definedName>
    <definedName name="PV_20_AN">#REF!</definedName>
    <definedName name="PV_20_AT">#REF!</definedName>
    <definedName name="PV_25_AN">#REF!</definedName>
    <definedName name="PV_25_AT">#REF!</definedName>
    <definedName name="PV_30_AN">#REF!</definedName>
    <definedName name="PV_30_AT">#REF!</definedName>
    <definedName name="PV_35_AN">#REF!</definedName>
    <definedName name="PV_35_AT">#REF!</definedName>
    <definedName name="PV_40_AN">#REF!</definedName>
    <definedName name="PV_40_AT">#REF!</definedName>
    <definedName name="PV_45_AN">#REF!</definedName>
    <definedName name="PV_45_AT">#REF!</definedName>
    <definedName name="PV_50_AN">#REF!</definedName>
    <definedName name="PV_50_AT">#REF!</definedName>
    <definedName name="PV_55_AN">#REF!</definedName>
    <definedName name="PV_55_AT">#REF!</definedName>
    <definedName name="PV_ATÉ_2_AN" localSheetId="13">SUM(#REF!)</definedName>
    <definedName name="PV_ATÉ_2_AN" localSheetId="10">SUM([76]Vínculos!$H$143:$H$145)</definedName>
    <definedName name="PV_ATÉ_2_AN" localSheetId="9">SUM(#REF!)</definedName>
    <definedName name="PV_ATÉ_2_AN" localSheetId="15">SUM([76]Vínculos!$H$143:$H$145)</definedName>
    <definedName name="PV_ATÉ_2_AN" localSheetId="17">SUM([76]Vínculos!$H$143:$H$145)</definedName>
    <definedName name="PV_ATÉ_2_AN">SUM(#REF!)</definedName>
    <definedName name="PV_ATÉ_2_AT" localSheetId="13">SUM(#REF!)</definedName>
    <definedName name="PV_ATÉ_2_AT" localSheetId="10">SUM([76]Vínculos!$G$143:$G$145)</definedName>
    <definedName name="PV_ATÉ_2_AT" localSheetId="9">SUM(#REF!)</definedName>
    <definedName name="PV_ATÉ_2_AT" localSheetId="15">SUM([76]Vínculos!$G$143:$G$145)</definedName>
    <definedName name="PV_ATÉ_2_AT" localSheetId="17">SUM([76]Vínculos!$G$143:$G$145)</definedName>
    <definedName name="PV_ATÉ_2_AT">SUM(#REF!)</definedName>
    <definedName name="PVC_100_AN">#REF!</definedName>
    <definedName name="PVC_100_AT">#REF!</definedName>
    <definedName name="PVC_150_AN">#REF!</definedName>
    <definedName name="PVC_150_AT">#REF!</definedName>
    <definedName name="PVC_200_AN">#REF!</definedName>
    <definedName name="PVC_200_AT">#REF!</definedName>
    <definedName name="PVC_250_AN">#REF!</definedName>
    <definedName name="PVC_250_AT">#REF!</definedName>
    <definedName name="PVC_300_AN">#REF!</definedName>
    <definedName name="PVC_300_AT">#REF!</definedName>
    <definedName name="PVC_350_AN">#REF!</definedName>
    <definedName name="PVC_350_AT">#REF!</definedName>
    <definedName name="PVC_375_AN">#REF!</definedName>
    <definedName name="PVC_375_AT">#REF!</definedName>
    <definedName name="PVC_75_AN">#REF!</definedName>
    <definedName name="PVC_75_AT">#REF!</definedName>
    <definedName name="PX" localSheetId="13" hidden="1">{#N/A,#N/A,FALSE,"RELATÓRIO";#N/A,#N/A,FALSE,"RELATÓRIO"}</definedName>
    <definedName name="PX" hidden="1">{#N/A,#N/A,FALSE,"RELATÓRIO";#N/A,#N/A,FALSE,"RELATÓRIO"}</definedName>
    <definedName name="PX_1" localSheetId="13" hidden="1">{#N/A,#N/A,FALSE,"RELATÓRIO";#N/A,#N/A,FALSE,"RELATÓRIO"}</definedName>
    <definedName name="PX_1" hidden="1">{#N/A,#N/A,FALSE,"RELATÓRIO";#N/A,#N/A,FALSE,"RELATÓRIO"}</definedName>
    <definedName name="PX_1_1" localSheetId="13" hidden="1">{#N/A,#N/A,FALSE,"RELATÓRIO";#N/A,#N/A,FALSE,"RELATÓRIO"}</definedName>
    <definedName name="PX_1_1" hidden="1">{#N/A,#N/A,FALSE,"RELATÓRIO";#N/A,#N/A,FALSE,"RELATÓRIO"}</definedName>
    <definedName name="PX_1_1_1" localSheetId="13" hidden="1">{#N/A,#N/A,FALSE,"RELATÓRIO";#N/A,#N/A,FALSE,"RELATÓRIO"}</definedName>
    <definedName name="PX_1_1_1" hidden="1">{#N/A,#N/A,FALSE,"RELATÓRIO";#N/A,#N/A,FALSE,"RELATÓRIO"}</definedName>
    <definedName name="PX_1_2" localSheetId="13" hidden="1">{#N/A,#N/A,FALSE,"RELATÓRIO";#N/A,#N/A,FALSE,"RELATÓRIO"}</definedName>
    <definedName name="PX_1_2" hidden="1">{#N/A,#N/A,FALSE,"RELATÓRIO";#N/A,#N/A,FALSE,"RELATÓRIO"}</definedName>
    <definedName name="PX_2" localSheetId="13" hidden="1">{#N/A,#N/A,FALSE,"RELATÓRIO";#N/A,#N/A,FALSE,"RELATÓRIO"}</definedName>
    <definedName name="PX_2" hidden="1">{#N/A,#N/A,FALSE,"RELATÓRIO";#N/A,#N/A,FALSE,"RELATÓRIO"}</definedName>
    <definedName name="Q" localSheetId="10">[33]!Q</definedName>
    <definedName name="q" localSheetId="9">#REF!</definedName>
    <definedName name="Q" localSheetId="15">[33]!Q</definedName>
    <definedName name="Q" localSheetId="17">[33]!Q</definedName>
    <definedName name="q">'[8]P A T O 99 B'!#REF!</definedName>
    <definedName name="q_1" localSheetId="9">#REF!</definedName>
    <definedName name="q_1">#REF!</definedName>
    <definedName name="q_11">[32]PROJETO!#REF!</definedName>
    <definedName name="q_12">[32]PROJETO!#REF!</definedName>
    <definedName name="q_13">[32]PROJETO!#REF!</definedName>
    <definedName name="q_15">[32]PROJETO!#REF!</definedName>
    <definedName name="q_2">[32]PROJETO!#REF!</definedName>
    <definedName name="q_4">[32]PROJETO!#REF!</definedName>
    <definedName name="q_5">[32]PROJETO!#REF!</definedName>
    <definedName name="q_6">[32]PROJETO!#REF!</definedName>
    <definedName name="q_7">[32]PROJETO!#REF!</definedName>
    <definedName name="q_8">[32]PROJETO!#REF!</definedName>
    <definedName name="q_9">[32]PROJETO!#REF!</definedName>
    <definedName name="Q913m123">#REF!</definedName>
    <definedName name="qa" hidden="1">#REF!</definedName>
    <definedName name="qa_1" localSheetId="13" hidden="1">{"'CptDifn'!$AA$32:$AG$32"}</definedName>
    <definedName name="qa_1" hidden="1">{"'CptDifn'!$AA$32:$AG$32"}</definedName>
    <definedName name="qa_1_1" localSheetId="13" hidden="1">{"'CptDifn'!$AA$32:$AG$32"}</definedName>
    <definedName name="qa_1_1" hidden="1">{"'CptDifn'!$AA$32:$AG$32"}</definedName>
    <definedName name="qa_1_1_1" localSheetId="13" hidden="1">{"'CptDifn'!$AA$32:$AG$32"}</definedName>
    <definedName name="qa_1_1_1" hidden="1">{"'CptDifn'!$AA$32:$AG$32"}</definedName>
    <definedName name="qa_1_2" localSheetId="13" hidden="1">{"'CptDifn'!$AA$32:$AG$32"}</definedName>
    <definedName name="qa_1_2" hidden="1">{"'CptDifn'!$AA$32:$AG$32"}</definedName>
    <definedName name="qa_2" localSheetId="13" hidden="1">{"'CptDifn'!$AA$32:$AG$32"}</definedName>
    <definedName name="qa_2" hidden="1">{"'CptDifn'!$AA$32:$AG$32"}</definedName>
    <definedName name="QAZ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A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az_1" localSheetId="13" hidden="1">{"'gráf jan00'!$A$1:$AK$41"}</definedName>
    <definedName name="qaz_1" hidden="1">{"'gráf jan00'!$A$1:$AK$41"}</definedName>
    <definedName name="qaz_1_1" localSheetId="13" hidden="1">{"'gráf jan00'!$A$1:$AK$41"}</definedName>
    <definedName name="qaz_1_1" hidden="1">{"'gráf jan00'!$A$1:$AK$41"}</definedName>
    <definedName name="qaz_1_1_1" localSheetId="13" hidden="1">{"'gráf jan00'!$A$1:$AK$41"}</definedName>
    <definedName name="qaz_1_1_1" hidden="1">{"'gráf jan00'!$A$1:$AK$41"}</definedName>
    <definedName name="qaz_1_2" localSheetId="13" hidden="1">{"'gráf jan00'!$A$1:$AK$41"}</definedName>
    <definedName name="qaz_1_2" hidden="1">{"'gráf jan00'!$A$1:$AK$41"}</definedName>
    <definedName name="qaz_2" localSheetId="13" hidden="1">{"'gráf jan00'!$A$1:$AK$41"}</definedName>
    <definedName name="qaz_2" hidden="1">{"'gráf jan00'!$A$1:$AK$41"}</definedName>
    <definedName name="qb" localSheetId="13" hidden="1">{"'CptDifn'!$AA$32:$AG$32"}</definedName>
    <definedName name="qb" hidden="1">{"'CptDifn'!$AA$32:$AG$32"}</definedName>
    <definedName name="qb_1" localSheetId="13" hidden="1">{"'CptDifn'!$AA$32:$AG$32"}</definedName>
    <definedName name="qb_1" hidden="1">{"'CptDifn'!$AA$32:$AG$32"}</definedName>
    <definedName name="qb_1_1" localSheetId="13" hidden="1">{"'CptDifn'!$AA$32:$AG$32"}</definedName>
    <definedName name="qb_1_1" hidden="1">{"'CptDifn'!$AA$32:$AG$32"}</definedName>
    <definedName name="qb_1_1_1" localSheetId="13" hidden="1">{"'CptDifn'!$AA$32:$AG$32"}</definedName>
    <definedName name="qb_1_1_1" hidden="1">{"'CptDifn'!$AA$32:$AG$32"}</definedName>
    <definedName name="qb_1_2" localSheetId="13" hidden="1">{"'CptDifn'!$AA$32:$AG$32"}</definedName>
    <definedName name="qb_1_2" hidden="1">{"'CptDifn'!$AA$32:$AG$32"}</definedName>
    <definedName name="qb_2" localSheetId="13" hidden="1">{"'CptDifn'!$AA$32:$AG$32"}</definedName>
    <definedName name="qb_2" hidden="1">{"'CptDifn'!$AA$32:$AG$32"}</definedName>
    <definedName name="qc" localSheetId="13" hidden="1">{"'CptDifn'!$AA$32:$AG$32"}</definedName>
    <definedName name="qc" hidden="1">{"'CptDifn'!$AA$32:$AG$32"}</definedName>
    <definedName name="qc_1" localSheetId="13" hidden="1">{"'CptDifn'!$AA$32:$AG$32"}</definedName>
    <definedName name="qc_1" hidden="1">{"'CptDifn'!$AA$32:$AG$32"}</definedName>
    <definedName name="qc_1_1" localSheetId="13" hidden="1">{"'CptDifn'!$AA$32:$AG$32"}</definedName>
    <definedName name="qc_1_1" hidden="1">{"'CptDifn'!$AA$32:$AG$32"}</definedName>
    <definedName name="qc_1_1_1" localSheetId="13" hidden="1">{"'CptDifn'!$AA$32:$AG$32"}</definedName>
    <definedName name="qc_1_1_1" hidden="1">{"'CptDifn'!$AA$32:$AG$32"}</definedName>
    <definedName name="qc_1_2" localSheetId="13" hidden="1">{"'CptDifn'!$AA$32:$AG$32"}</definedName>
    <definedName name="qc_1_2" hidden="1">{"'CptDifn'!$AA$32:$AG$32"}</definedName>
    <definedName name="qc_2" localSheetId="13" hidden="1">{"'CptDifn'!$AA$32:$AG$32"}</definedName>
    <definedName name="qc_2" hidden="1">{"'CptDifn'!$AA$32:$AG$32"}</definedName>
    <definedName name="QD" localSheetId="5" hidden="1">#REF!</definedName>
    <definedName name="QD" localSheetId="7" hidden="1">#REF!</definedName>
    <definedName name="QD" localSheetId="6" hidden="1">#REF!</definedName>
    <definedName name="QD" localSheetId="15" hidden="1">#REF!</definedName>
    <definedName name="QD" localSheetId="16" hidden="1">#REF!</definedName>
    <definedName name="QD" hidden="1">#REF!</definedName>
    <definedName name="Qd.Comp.Miranda">#N/A</definedName>
    <definedName name="qd_1" localSheetId="13" hidden="1">{"'CptDifn'!$AA$32:$AG$32"}</definedName>
    <definedName name="qd_1" hidden="1">{"'CptDifn'!$AA$32:$AG$32"}</definedName>
    <definedName name="qd_1_1" localSheetId="13" hidden="1">{"'CptDifn'!$AA$32:$AG$32"}</definedName>
    <definedName name="qd_1_1" hidden="1">{"'CptDifn'!$AA$32:$AG$32"}</definedName>
    <definedName name="qd_1_1_1" localSheetId="13" hidden="1">{"'CptDifn'!$AA$32:$AG$32"}</definedName>
    <definedName name="qd_1_1_1" hidden="1">{"'CptDifn'!$AA$32:$AG$32"}</definedName>
    <definedName name="qd_1_2" localSheetId="13" hidden="1">{"'CptDifn'!$AA$32:$AG$32"}</definedName>
    <definedName name="qd_1_2" hidden="1">{"'CptDifn'!$AA$32:$AG$32"}</definedName>
    <definedName name="qd_2" localSheetId="13" hidden="1">{"'CptDifn'!$AA$32:$AG$32"}</definedName>
    <definedName name="qd_2" hidden="1">{"'CptDifn'!$AA$32:$AG$32"}</definedName>
    <definedName name="QDM">#REF!</definedName>
    <definedName name="QEC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C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C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C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C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C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C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C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C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C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C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RTT" localSheetId="13" hidden="1">{#N/A,#N/A,FALSE,"ORC-ACKE";#N/A,#N/A,FALSE,"RESUMO"}</definedName>
    <definedName name="QERTT" hidden="1">{#N/A,#N/A,FALSE,"ORC-ACKE";#N/A,#N/A,FALSE,"RESUMO"}</definedName>
    <definedName name="qewqewq" localSheetId="13" hidden="1">{"'Ocorrência_que_Impactaram'!$A$1:$Q$43"}</definedName>
    <definedName name="qewqewq" hidden="1">{"'Ocorrência_que_Impactaram'!$A$1:$Q$43"}</definedName>
    <definedName name="qewqewq_1" localSheetId="13" hidden="1">{"'Ocorrência_que_Impactaram'!$A$1:$Q$43"}</definedName>
    <definedName name="qewqewq_1" hidden="1">{"'Ocorrência_que_Impactaram'!$A$1:$Q$43"}</definedName>
    <definedName name="qewqewq_1_1" localSheetId="13" hidden="1">{"'Ocorrência_que_Impactaram'!$A$1:$Q$43"}</definedName>
    <definedName name="qewqewq_1_1" hidden="1">{"'Ocorrência_que_Impactaram'!$A$1:$Q$43"}</definedName>
    <definedName name="qewqewq_1_1_1" localSheetId="13" hidden="1">{"'Ocorrência_que_Impactaram'!$A$1:$Q$43"}</definedName>
    <definedName name="qewqewq_1_1_1" hidden="1">{"'Ocorrência_que_Impactaram'!$A$1:$Q$43"}</definedName>
    <definedName name="qewqewq_1_2" localSheetId="13" hidden="1">{"'Ocorrência_que_Impactaram'!$A$1:$Q$43"}</definedName>
    <definedName name="qewqewq_1_2" hidden="1">{"'Ocorrência_que_Impactaram'!$A$1:$Q$43"}</definedName>
    <definedName name="qewqewq_2" localSheetId="13" hidden="1">{"'Ocorrência_que_Impactaram'!$A$1:$Q$43"}</definedName>
    <definedName name="qewqewq_2" hidden="1">{"'Ocorrência_que_Impactaram'!$A$1:$Q$43"}</definedName>
    <definedName name="QF" localSheetId="9">#REF!</definedName>
    <definedName name="QF">#REF!</definedName>
    <definedName name="qf_1" localSheetId="13" hidden="1">{"'CptDifn'!$AA$32:$AG$32"}</definedName>
    <definedName name="qf_1" hidden="1">{"'CptDifn'!$AA$32:$AG$32"}</definedName>
    <definedName name="qf_1_1" localSheetId="13" hidden="1">{"'CptDifn'!$AA$32:$AG$32"}</definedName>
    <definedName name="qf_1_1" hidden="1">{"'CptDifn'!$AA$32:$AG$32"}</definedName>
    <definedName name="qf_1_1_1" localSheetId="13" hidden="1">{"'CptDifn'!$AA$32:$AG$32"}</definedName>
    <definedName name="qf_1_1_1" hidden="1">{"'CptDifn'!$AA$32:$AG$32"}</definedName>
    <definedName name="qf_1_2" localSheetId="13" hidden="1">{"'CptDifn'!$AA$32:$AG$32"}</definedName>
    <definedName name="qf_1_2" hidden="1">{"'CptDifn'!$AA$32:$AG$32"}</definedName>
    <definedName name="qf_2" localSheetId="13" hidden="1">{"'CptDifn'!$AA$32:$AG$32"}</definedName>
    <definedName name="qf_2" hidden="1">{"'CptDifn'!$AA$32:$AG$32"}</definedName>
    <definedName name="QF_8" localSheetId="10">#REF!</definedName>
    <definedName name="QF_8" localSheetId="15">#REF!</definedName>
    <definedName name="QF_8" localSheetId="17">#REF!</definedName>
    <definedName name="QF_8">#N/A</definedName>
    <definedName name="QF_9" localSheetId="10">#REF!</definedName>
    <definedName name="QF_9" localSheetId="15">#REF!</definedName>
    <definedName name="QF_9" localSheetId="17">#REF!</definedName>
    <definedName name="QF_9">#N/A</definedName>
    <definedName name="qg" localSheetId="13" hidden="1">{"'CptDifn'!$AA$32:$AG$32"}</definedName>
    <definedName name="qg" hidden="1">{"'CptDifn'!$AA$32:$AG$32"}</definedName>
    <definedName name="qg_1" localSheetId="13" hidden="1">{"'CptDifn'!$AA$32:$AG$32"}</definedName>
    <definedName name="qg_1" hidden="1">{"'CptDifn'!$AA$32:$AG$32"}</definedName>
    <definedName name="qg_1_1" localSheetId="13" hidden="1">{"'CptDifn'!$AA$32:$AG$32"}</definedName>
    <definedName name="qg_1_1" hidden="1">{"'CptDifn'!$AA$32:$AG$32"}</definedName>
    <definedName name="qg_1_1_1" localSheetId="13" hidden="1">{"'CptDifn'!$AA$32:$AG$32"}</definedName>
    <definedName name="qg_1_1_1" hidden="1">{"'CptDifn'!$AA$32:$AG$32"}</definedName>
    <definedName name="qg_1_2" localSheetId="13" hidden="1">{"'CptDifn'!$AA$32:$AG$32"}</definedName>
    <definedName name="qg_1_2" hidden="1">{"'CptDifn'!$AA$32:$AG$32"}</definedName>
    <definedName name="qg_2" localSheetId="13" hidden="1">{"'CptDifn'!$AA$32:$AG$32"}</definedName>
    <definedName name="qg_2" hidden="1">{"'CptDifn'!$AA$32:$AG$32"}</definedName>
    <definedName name="qh">NA()</definedName>
    <definedName name="qh_1" localSheetId="13" hidden="1">{"'CptDifn'!$AA$32:$AG$32"}</definedName>
    <definedName name="qh_1" hidden="1">{"'CptDifn'!$AA$32:$AG$32"}</definedName>
    <definedName name="qh_1_1" localSheetId="13" hidden="1">{"'CptDifn'!$AA$32:$AG$32"}</definedName>
    <definedName name="qh_1_1" hidden="1">{"'CptDifn'!$AA$32:$AG$32"}</definedName>
    <definedName name="qh_1_1_1" localSheetId="13" hidden="1">{"'CptDifn'!$AA$32:$AG$32"}</definedName>
    <definedName name="qh_1_1_1" hidden="1">{"'CptDifn'!$AA$32:$AG$32"}</definedName>
    <definedName name="qh_1_2" localSheetId="13" hidden="1">{"'CptDifn'!$AA$32:$AG$32"}</definedName>
    <definedName name="qh_1_2" hidden="1">{"'CptDifn'!$AA$32:$AG$32"}</definedName>
    <definedName name="qh_2" localSheetId="13" hidden="1">{"'CptDifn'!$AA$32:$AG$32"}</definedName>
    <definedName name="qh_2" hidden="1">{"'CptDifn'!$AA$32:$AG$32"}</definedName>
    <definedName name="QI" localSheetId="9">#REF!</definedName>
    <definedName name="QI">#REF!</definedName>
    <definedName name="QI_8" localSheetId="10">#REF!</definedName>
    <definedName name="QI_8" localSheetId="15">#REF!</definedName>
    <definedName name="QI_8" localSheetId="17">#REF!</definedName>
    <definedName name="QI_8">#N/A</definedName>
    <definedName name="QI_9" localSheetId="10">#REF!</definedName>
    <definedName name="QI_9" localSheetId="15">#REF!</definedName>
    <definedName name="QI_9" localSheetId="17">#REF!</definedName>
    <definedName name="QI_9">#N/A</definedName>
    <definedName name="qj" localSheetId="13" hidden="1">{"'CptDifn'!$AA$32:$AG$32"}</definedName>
    <definedName name="qj" hidden="1">{"'CptDifn'!$AA$32:$AG$32"}</definedName>
    <definedName name="qj_1" localSheetId="13" hidden="1">{"'CptDifn'!$AA$32:$AG$32"}</definedName>
    <definedName name="qj_1" hidden="1">{"'CptDifn'!$AA$32:$AG$32"}</definedName>
    <definedName name="qj_1_1" localSheetId="13" hidden="1">{"'CptDifn'!$AA$32:$AG$32"}</definedName>
    <definedName name="qj_1_1" hidden="1">{"'CptDifn'!$AA$32:$AG$32"}</definedName>
    <definedName name="qj_1_1_1" localSheetId="13" hidden="1">{"'CptDifn'!$AA$32:$AG$32"}</definedName>
    <definedName name="qj_1_1_1" hidden="1">{"'CptDifn'!$AA$32:$AG$32"}</definedName>
    <definedName name="qj_1_2" localSheetId="13" hidden="1">{"'CptDifn'!$AA$32:$AG$32"}</definedName>
    <definedName name="qj_1_2" hidden="1">{"'CptDifn'!$AA$32:$AG$32"}</definedName>
    <definedName name="qj_2" localSheetId="13" hidden="1">{"'CptDifn'!$AA$32:$AG$32"}</definedName>
    <definedName name="qj_2" hidden="1">{"'CptDifn'!$AA$32:$AG$32"}</definedName>
    <definedName name="qk" localSheetId="13" hidden="1">{"'CptDifn'!$AA$32:$AG$32"}</definedName>
    <definedName name="qk" hidden="1">{"'CptDifn'!$AA$32:$AG$32"}</definedName>
    <definedName name="qk_1" localSheetId="13" hidden="1">{"'CptDifn'!$AA$32:$AG$32"}</definedName>
    <definedName name="qk_1" hidden="1">{"'CptDifn'!$AA$32:$AG$32"}</definedName>
    <definedName name="qk_1_1" localSheetId="13" hidden="1">{"'CptDifn'!$AA$32:$AG$32"}</definedName>
    <definedName name="qk_1_1" hidden="1">{"'CptDifn'!$AA$32:$AG$32"}</definedName>
    <definedName name="qk_1_1_1" localSheetId="13" hidden="1">{"'CptDifn'!$AA$32:$AG$32"}</definedName>
    <definedName name="qk_1_1_1" hidden="1">{"'CptDifn'!$AA$32:$AG$32"}</definedName>
    <definedName name="qk_1_2" localSheetId="13" hidden="1">{"'CptDifn'!$AA$32:$AG$32"}</definedName>
    <definedName name="qk_1_2" hidden="1">{"'CptDifn'!$AA$32:$AG$32"}</definedName>
    <definedName name="qk_2" localSheetId="13" hidden="1">{"'CptDifn'!$AA$32:$AG$32"}</definedName>
    <definedName name="qk_2" hidden="1">{"'CptDifn'!$AA$32:$AG$32"}</definedName>
    <definedName name="qm">NA()</definedName>
    <definedName name="qn" localSheetId="13" hidden="1">{"'CptDifn'!$AA$32:$AG$32"}</definedName>
    <definedName name="qn" hidden="1">{"'CptDifn'!$AA$32:$AG$32"}</definedName>
    <definedName name="qn_1" localSheetId="13" hidden="1">{"'CptDifn'!$AA$32:$AG$32"}</definedName>
    <definedName name="qn_1" hidden="1">{"'CptDifn'!$AA$32:$AG$32"}</definedName>
    <definedName name="qn_1_1" localSheetId="13" hidden="1">{"'CptDifn'!$AA$32:$AG$32"}</definedName>
    <definedName name="qn_1_1" hidden="1">{"'CptDifn'!$AA$32:$AG$32"}</definedName>
    <definedName name="qn_1_1_1" localSheetId="13" hidden="1">{"'CptDifn'!$AA$32:$AG$32"}</definedName>
    <definedName name="qn_1_1_1" hidden="1">{"'CptDifn'!$AA$32:$AG$32"}</definedName>
    <definedName name="qn_1_2" localSheetId="13" hidden="1">{"'CptDifn'!$AA$32:$AG$32"}</definedName>
    <definedName name="qn_1_2" hidden="1">{"'CptDifn'!$AA$32:$AG$32"}</definedName>
    <definedName name="qn_2" localSheetId="13" hidden="1">{"'CptDifn'!$AA$32:$AG$32"}</definedName>
    <definedName name="qn_2" hidden="1">{"'CptDifn'!$AA$32:$AG$32"}</definedName>
    <definedName name="qq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10">'[38]CROQUIS DE DIST.'!qq</definedName>
    <definedName name="qq" localSheetId="9">MODELO!qq</definedName>
    <definedName name="qq" localSheetId="15">'[38]CROQUIS DE DIST.'!qq</definedName>
    <definedName name="qq" localSheetId="17">'[38]CROQUIS DE DIST.'!qq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 localSheetId="13" hidden="1">{"'gráf jan00'!$A$1:$AK$41"}</definedName>
    <definedName name="QQ_1" hidden="1">{"'gráf jan00'!$A$1:$AK$41"}</definedName>
    <definedName name="QQ_1_1" localSheetId="13" hidden="1">{"'gráf jan00'!$A$1:$AK$41"}</definedName>
    <definedName name="QQ_1_1" hidden="1">{"'gráf jan00'!$A$1:$AK$41"}</definedName>
    <definedName name="QQ_1_1_1" localSheetId="13" hidden="1">{"'gráf jan00'!$A$1:$AK$41"}</definedName>
    <definedName name="QQ_1_1_1" hidden="1">{"'gráf jan00'!$A$1:$AK$41"}</definedName>
    <definedName name="QQ_1_2" localSheetId="13" hidden="1">{"'gráf jan00'!$A$1:$AK$41"}</definedName>
    <definedName name="QQ_1_2" hidden="1">{"'gráf jan00'!$A$1:$AK$41"}</definedName>
    <definedName name="QQ_2" localSheetId="10">#REF!</definedName>
    <definedName name="QQ_2" localSheetId="9">MODELO!QQ_2</definedName>
    <definedName name="QQ_2" localSheetId="15">#REF!</definedName>
    <definedName name="QQ_2" localSheetId="17">#REF!</definedName>
    <definedName name="QQ_2">#N/A</definedName>
    <definedName name="QQ_2_1_10">#N/A</definedName>
    <definedName name="QQ_2_1_12">#N/A</definedName>
    <definedName name="QQ_2_1_13">#N/A</definedName>
    <definedName name="QQ_2_1_15">#N/A</definedName>
    <definedName name="QQ_2_1_5">#N/A</definedName>
    <definedName name="QQ_2_1_6">#N/A</definedName>
    <definedName name="QQ_2_1_7">#N/A</definedName>
    <definedName name="QQ_2_1_8">#N/A</definedName>
    <definedName name="QQ_2_1_9">#N/A</definedName>
    <definedName name="QQ_2_11">#N/A</definedName>
    <definedName name="QQ_2_13_10">#N/A</definedName>
    <definedName name="QQ_2_13_12">#N/A</definedName>
    <definedName name="QQ_2_13_13">#N/A</definedName>
    <definedName name="QQ_2_13_15">#N/A</definedName>
    <definedName name="QQ_2_13_5">#N/A</definedName>
    <definedName name="QQ_2_13_6">#N/A</definedName>
    <definedName name="QQ_2_13_7">#N/A</definedName>
    <definedName name="QQ_2_13_8">#N/A</definedName>
    <definedName name="QQ_2_13_9">#N/A</definedName>
    <definedName name="QQ_2_14_10">#N/A</definedName>
    <definedName name="QQ_2_14_12">#N/A</definedName>
    <definedName name="QQ_2_14_13">#N/A</definedName>
    <definedName name="QQ_2_14_15">#N/A</definedName>
    <definedName name="QQ_2_14_5">#N/A</definedName>
    <definedName name="QQ_2_14_6">#N/A</definedName>
    <definedName name="QQ_2_14_7">#N/A</definedName>
    <definedName name="QQ_2_14_8">#N/A</definedName>
    <definedName name="QQ_2_14_9">#N/A</definedName>
    <definedName name="QQ_2_15">#N/A</definedName>
    <definedName name="QQ_2_2_10">#N/A</definedName>
    <definedName name="QQ_2_2_12">#N/A</definedName>
    <definedName name="QQ_2_2_13">#N/A</definedName>
    <definedName name="QQ_2_2_15">#N/A</definedName>
    <definedName name="QQ_2_2_5">#N/A</definedName>
    <definedName name="QQ_2_2_6">#N/A</definedName>
    <definedName name="QQ_2_2_7">#N/A</definedName>
    <definedName name="QQ_2_2_8">#N/A</definedName>
    <definedName name="QQ_2_2_9">#N/A</definedName>
    <definedName name="QQ_2_22_10">#N/A</definedName>
    <definedName name="QQ_2_22_12">#N/A</definedName>
    <definedName name="QQ_2_22_13">#N/A</definedName>
    <definedName name="QQ_2_22_15">#N/A</definedName>
    <definedName name="QQ_2_22_5">#N/A</definedName>
    <definedName name="QQ_2_22_6">#N/A</definedName>
    <definedName name="QQ_2_22_7">#N/A</definedName>
    <definedName name="QQ_2_22_8">#N/A</definedName>
    <definedName name="QQ_2_22_9">#N/A</definedName>
    <definedName name="QQ_2_25_10">#N/A</definedName>
    <definedName name="QQ_2_25_12">#N/A</definedName>
    <definedName name="QQ_2_25_13">#N/A</definedName>
    <definedName name="QQ_2_25_15">#N/A</definedName>
    <definedName name="QQ_2_25_5">#N/A</definedName>
    <definedName name="QQ_2_25_6">#N/A</definedName>
    <definedName name="QQ_2_25_7">#N/A</definedName>
    <definedName name="QQ_2_25_8">#N/A</definedName>
    <definedName name="QQ_2_25_9">#N/A</definedName>
    <definedName name="QQ_2_26_10">#N/A</definedName>
    <definedName name="QQ_2_26_12">#N/A</definedName>
    <definedName name="QQ_2_26_13">#N/A</definedName>
    <definedName name="QQ_2_26_15">#N/A</definedName>
    <definedName name="QQ_2_26_5">#N/A</definedName>
    <definedName name="QQ_2_26_6">#N/A</definedName>
    <definedName name="QQ_2_26_7">#N/A</definedName>
    <definedName name="QQ_2_26_8">#N/A</definedName>
    <definedName name="QQ_2_26_9">#N/A</definedName>
    <definedName name="QQ_2_27_10">#N/A</definedName>
    <definedName name="QQ_2_27_12">#N/A</definedName>
    <definedName name="QQ_2_27_13">#N/A</definedName>
    <definedName name="QQ_2_27_15">#N/A</definedName>
    <definedName name="QQ_2_27_5">#N/A</definedName>
    <definedName name="QQ_2_27_6">#N/A</definedName>
    <definedName name="QQ_2_27_7">#N/A</definedName>
    <definedName name="QQ_2_27_8">#N/A</definedName>
    <definedName name="QQ_2_27_9">#N/A</definedName>
    <definedName name="QQ_2_29_10">#N/A</definedName>
    <definedName name="QQ_2_29_12">#N/A</definedName>
    <definedName name="QQ_2_29_13">#N/A</definedName>
    <definedName name="QQ_2_29_15">#N/A</definedName>
    <definedName name="QQ_2_29_5">#N/A</definedName>
    <definedName name="QQ_2_29_6">#N/A</definedName>
    <definedName name="QQ_2_29_7">#N/A</definedName>
    <definedName name="QQ_2_29_8">#N/A</definedName>
    <definedName name="QQ_2_29_9">#N/A</definedName>
    <definedName name="QQ_2_3_10">#N/A</definedName>
    <definedName name="QQ_2_3_12">#N/A</definedName>
    <definedName name="QQ_2_3_13">#N/A</definedName>
    <definedName name="QQ_2_3_15">#N/A</definedName>
    <definedName name="QQ_2_3_5">#N/A</definedName>
    <definedName name="QQ_2_3_6">#N/A</definedName>
    <definedName name="QQ_2_3_7">#N/A</definedName>
    <definedName name="QQ_2_3_8">#N/A</definedName>
    <definedName name="QQ_2_3_9">#N/A</definedName>
    <definedName name="QQ_2_30_10">#N/A</definedName>
    <definedName name="QQ_2_30_12">#N/A</definedName>
    <definedName name="QQ_2_30_13">#N/A</definedName>
    <definedName name="QQ_2_30_15">#N/A</definedName>
    <definedName name="QQ_2_30_5">#N/A</definedName>
    <definedName name="QQ_2_30_6">#N/A</definedName>
    <definedName name="QQ_2_30_7">#N/A</definedName>
    <definedName name="QQ_2_30_8">#N/A</definedName>
    <definedName name="QQ_2_30_9">#N/A</definedName>
    <definedName name="QQ_2_31_10">#N/A</definedName>
    <definedName name="QQ_2_31_12">#N/A</definedName>
    <definedName name="QQ_2_31_13">#N/A</definedName>
    <definedName name="QQ_2_31_15">#N/A</definedName>
    <definedName name="QQ_2_31_5">#N/A</definedName>
    <definedName name="QQ_2_31_6">#N/A</definedName>
    <definedName name="QQ_2_31_7">#N/A</definedName>
    <definedName name="QQ_2_31_8">#N/A</definedName>
    <definedName name="QQ_2_31_9">#N/A</definedName>
    <definedName name="QQ_2_33_10">#N/A</definedName>
    <definedName name="QQ_2_33_12">#N/A</definedName>
    <definedName name="QQ_2_33_13">#N/A</definedName>
    <definedName name="QQ_2_33_15">#N/A</definedName>
    <definedName name="QQ_2_33_5">#N/A</definedName>
    <definedName name="QQ_2_33_6">#N/A</definedName>
    <definedName name="QQ_2_33_7">#N/A</definedName>
    <definedName name="QQ_2_33_8">#N/A</definedName>
    <definedName name="QQ_2_33_9">#N/A</definedName>
    <definedName name="QQ_2_34_10">#N/A</definedName>
    <definedName name="QQ_2_34_12">#N/A</definedName>
    <definedName name="QQ_2_34_13">#N/A</definedName>
    <definedName name="QQ_2_34_15">#N/A</definedName>
    <definedName name="QQ_2_34_5">#N/A</definedName>
    <definedName name="QQ_2_34_6">#N/A</definedName>
    <definedName name="QQ_2_34_7">#N/A</definedName>
    <definedName name="QQ_2_34_8">#N/A</definedName>
    <definedName name="QQ_2_34_9">#N/A</definedName>
    <definedName name="QQ_2_35_10">#N/A</definedName>
    <definedName name="QQ_2_35_12">#N/A</definedName>
    <definedName name="QQ_2_35_13">#N/A</definedName>
    <definedName name="QQ_2_35_15">#N/A</definedName>
    <definedName name="QQ_2_35_5">#N/A</definedName>
    <definedName name="QQ_2_35_6">#N/A</definedName>
    <definedName name="QQ_2_35_7">#N/A</definedName>
    <definedName name="QQ_2_35_8">#N/A</definedName>
    <definedName name="QQ_2_35_9">#N/A</definedName>
    <definedName name="QQ_2_36_10">#N/A</definedName>
    <definedName name="QQ_2_36_12">#N/A</definedName>
    <definedName name="QQ_2_36_13">#N/A</definedName>
    <definedName name="QQ_2_36_15">#N/A</definedName>
    <definedName name="QQ_2_36_5">#N/A</definedName>
    <definedName name="QQ_2_36_6">#N/A</definedName>
    <definedName name="QQ_2_36_7">#N/A</definedName>
    <definedName name="QQ_2_36_8">#N/A</definedName>
    <definedName name="QQ_2_36_9">#N/A</definedName>
    <definedName name="QQ_2_4">#N/A</definedName>
    <definedName name="QQ_2_5_10">#N/A</definedName>
    <definedName name="QQ_2_5_12">#N/A</definedName>
    <definedName name="QQ_2_5_13">#N/A</definedName>
    <definedName name="QQ_2_5_15">#N/A</definedName>
    <definedName name="QQ_2_5_5">#N/A</definedName>
    <definedName name="QQ_2_5_6">#N/A</definedName>
    <definedName name="QQ_2_5_7">#N/A</definedName>
    <definedName name="QQ_2_5_8">#N/A</definedName>
    <definedName name="QQ_2_5_9">#N/A</definedName>
    <definedName name="QQ_2_6">#N/A</definedName>
    <definedName name="QQ_2_7_10">#N/A</definedName>
    <definedName name="QQ_2_7_12">#N/A</definedName>
    <definedName name="QQ_2_7_13">#N/A</definedName>
    <definedName name="QQ_2_7_15">#N/A</definedName>
    <definedName name="QQ_2_7_5">#N/A</definedName>
    <definedName name="QQ_2_7_6">#N/A</definedName>
    <definedName name="QQ_2_7_7">#N/A</definedName>
    <definedName name="QQ_2_7_8">#N/A</definedName>
    <definedName name="QQ_2_7_9">#N/A</definedName>
    <definedName name="QQ_2_8_10">#N/A</definedName>
    <definedName name="QQ_2_8_12">#N/A</definedName>
    <definedName name="QQ_2_8_13">#N/A</definedName>
    <definedName name="QQ_2_8_15">#N/A</definedName>
    <definedName name="QQ_2_8_5">#N/A</definedName>
    <definedName name="QQ_2_8_6">#N/A</definedName>
    <definedName name="QQ_2_8_7">#N/A</definedName>
    <definedName name="QQ_2_8_8">#N/A</definedName>
    <definedName name="QQ_2_8_9">#N/A</definedName>
    <definedName name="QQ_2_9_10">#N/A</definedName>
    <definedName name="QQ_2_9_12">#N/A</definedName>
    <definedName name="QQ_2_9_13">#N/A</definedName>
    <definedName name="QQ_2_9_15">#N/A</definedName>
    <definedName name="QQ_2_9_5">#N/A</definedName>
    <definedName name="QQ_2_9_6">#N/A</definedName>
    <definedName name="QQ_2_9_7">#N/A</definedName>
    <definedName name="QQ_2_9_8">#N/A</definedName>
    <definedName name="QQ_2_9_9">#N/A</definedName>
    <definedName name="QQ2_10">#N/A</definedName>
    <definedName name="QQ2_12">#N/A</definedName>
    <definedName name="QQ2_13">#N/A</definedName>
    <definedName name="QQ2_15">#N/A</definedName>
    <definedName name="QQ2_5">#N/A</definedName>
    <definedName name="QQ2_6">#N/A</definedName>
    <definedName name="QQ2_7">#N/A</definedName>
    <definedName name="QQ2_8">#N/A</definedName>
    <definedName name="QQ2_9">#N/A</definedName>
    <definedName name="QQASW" localSheetId="13" hidden="1">{"'Quadro'!$A$4:$BG$78"}</definedName>
    <definedName name="QQASW" hidden="1">{"'Quadro'!$A$4:$BG$78"}</definedName>
    <definedName name="QQASW_1" localSheetId="13" hidden="1">{"'Quadro'!$A$4:$BG$78"}</definedName>
    <definedName name="QQASW_1" hidden="1">{"'Quadro'!$A$4:$BG$78"}</definedName>
    <definedName name="QQASW_1_1" localSheetId="13" hidden="1">{"'Quadro'!$A$4:$BG$78"}</definedName>
    <definedName name="QQASW_1_1" hidden="1">{"'Quadro'!$A$4:$BG$78"}</definedName>
    <definedName name="QQASW_1_1_1" localSheetId="13" hidden="1">{"'Quadro'!$A$4:$BG$78"}</definedName>
    <definedName name="QQASW_1_1_1" hidden="1">{"'Quadro'!$A$4:$BG$78"}</definedName>
    <definedName name="QQASW_1_2" localSheetId="13" hidden="1">{"'Quadro'!$A$4:$BG$78"}</definedName>
    <definedName name="QQASW_1_2" hidden="1">{"'Quadro'!$A$4:$BG$78"}</definedName>
    <definedName name="QQASW_2" localSheetId="13" hidden="1">{"'Quadro'!$A$4:$BG$78"}</definedName>
    <definedName name="QQASW_2" hidden="1">{"'Quadro'!$A$4:$BG$78"}</definedName>
    <definedName name="qqe">[33]!qqe</definedName>
    <definedName name="QQP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10">[5]PLMUSEU!#REF!</definedName>
    <definedName name="qqq" localSheetId="15">[5]PLMUSEU!#REF!</definedName>
    <definedName name="qqq" localSheetId="17">[5]PLMUSEU!#REF!</definedName>
    <definedName name="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_1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_1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_1_1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_1_1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_1_2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_1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_10">[5]PLMUSEU!#REF!</definedName>
    <definedName name="qqq_12">[5]PLMUSEU!#REF!</definedName>
    <definedName name="QQQ_2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_3">[5]PLMUSEU!#REF!</definedName>
    <definedName name="qqq_9">[5]PLMUSEU!#REF!</definedName>
    <definedName name="QQQQ" localSheetId="9">#REF!</definedName>
    <definedName name="QQQQ">#REF!</definedName>
    <definedName name="qqqq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_1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_1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_1_1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_1_1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_1_2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_1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_2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Q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Q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Q_1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Q_1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Q_1_1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Q_1_1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Q_1_2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Q_1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Q_2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Q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qqqqq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localSheetId="13" hidden="1">{"'gráf jan00'!$A$1:$AK$41"}</definedName>
    <definedName name="qqqqqq_1" hidden="1">{"'gráf jan00'!$A$1:$AK$41"}</definedName>
    <definedName name="qqqqqq_1_1" localSheetId="13" hidden="1">{"'gráf jan00'!$A$1:$AK$41"}</definedName>
    <definedName name="qqqqqq_1_1" hidden="1">{"'gráf jan00'!$A$1:$AK$41"}</definedName>
    <definedName name="qqqqqq_1_1_1" localSheetId="13" hidden="1">{"'gráf jan00'!$A$1:$AK$41"}</definedName>
    <definedName name="qqqqqq_1_1_1" hidden="1">{"'gráf jan00'!$A$1:$AK$41"}</definedName>
    <definedName name="qqqqqq_1_2" localSheetId="13" hidden="1">{"'gráf jan00'!$A$1:$AK$41"}</definedName>
    <definedName name="qqqqqq_1_2" hidden="1">{"'gráf jan00'!$A$1:$AK$41"}</definedName>
    <definedName name="qqqqqq_2" localSheetId="13" hidden="1">{"'gráf jan00'!$A$1:$AK$41"}</definedName>
    <definedName name="qqqqqq_2" hidden="1">{"'gráf jan00'!$A$1:$AK$41"}</definedName>
    <definedName name="qqqqqqq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10">#N/A</definedName>
    <definedName name="qqqqqqq" localSheetId="15">#N/A</definedName>
    <definedName name="qqqqqqq" localSheetId="17">#N/A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q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q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q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q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q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q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q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q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q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qq" localSheetId="1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1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qqqq" localSheetId="13" hidden="1">{"'gráf jan00'!$A$1:$AK$41"}</definedName>
    <definedName name="qqqqqqqqqqqqq" hidden="1">{"'gráf jan00'!$A$1:$AK$41"}</definedName>
    <definedName name="qqqqqqqqqqqqq_1" localSheetId="13" hidden="1">{"'gráf jan00'!$A$1:$AK$41"}</definedName>
    <definedName name="qqqqqqqqqqqqq_1" hidden="1">{"'gráf jan00'!$A$1:$AK$41"}</definedName>
    <definedName name="qqqqqqqqqqqqq_1_1" localSheetId="13" hidden="1">{"'gráf jan00'!$A$1:$AK$41"}</definedName>
    <definedName name="qqqqqqqqqqqqq_1_1" hidden="1">{"'gráf jan00'!$A$1:$AK$41"}</definedName>
    <definedName name="qqqqqqqqqqqqq_1_1_1" localSheetId="13" hidden="1">{"'gráf jan00'!$A$1:$AK$41"}</definedName>
    <definedName name="qqqqqqqqqqqqq_1_1_1" hidden="1">{"'gráf jan00'!$A$1:$AK$41"}</definedName>
    <definedName name="qqqqqqqqqqqqq_1_2" localSheetId="13" hidden="1">{"'gráf jan00'!$A$1:$AK$41"}</definedName>
    <definedName name="qqqqqqqqqqqqq_1_2" hidden="1">{"'gráf jan00'!$A$1:$AK$41"}</definedName>
    <definedName name="qqqqqqqqqqqqq_2" localSheetId="13" hidden="1">{"'gráf jan00'!$A$1:$AK$41"}</definedName>
    <definedName name="qqqqqqqqqqqqq_2" hidden="1">{"'gráf jan00'!$A$1:$AK$41"}</definedName>
    <definedName name="qqqqqqqqqqqqqqq" localSheetId="13" hidden="1">{"'Quadro'!$A$4:$BG$78"}</definedName>
    <definedName name="qqqqqqqqqqqqqqq" hidden="1">{"'Quadro'!$A$4:$BG$78"}</definedName>
    <definedName name="qqqqqqqqqqqqqqq_1" localSheetId="13" hidden="1">{"'Quadro'!$A$4:$BG$78"}</definedName>
    <definedName name="qqqqqqqqqqqqqqq_1" hidden="1">{"'Quadro'!$A$4:$BG$78"}</definedName>
    <definedName name="qqqqqqqqqqqqqqq_1_1" localSheetId="13" hidden="1">{"'Quadro'!$A$4:$BG$78"}</definedName>
    <definedName name="qqqqqqqqqqqqqqq_1_1" hidden="1">{"'Quadro'!$A$4:$BG$78"}</definedName>
    <definedName name="qqqqqqqqqqqqqqq_1_1_1" localSheetId="13" hidden="1">{"'Quadro'!$A$4:$BG$78"}</definedName>
    <definedName name="qqqqqqqqqqqqqqq_1_1_1" hidden="1">{"'Quadro'!$A$4:$BG$78"}</definedName>
    <definedName name="qqqqqqqqqqqqqqq_1_2" localSheetId="13" hidden="1">{"'Quadro'!$A$4:$BG$78"}</definedName>
    <definedName name="qqqqqqqqqqqqqqq_1_2" hidden="1">{"'Quadro'!$A$4:$BG$78"}</definedName>
    <definedName name="qqqqqqqqqqqqqqq_2" localSheetId="13" hidden="1">{"'Quadro'!$A$4:$BG$78"}</definedName>
    <definedName name="qqqqqqqqqqqqqqq_2" hidden="1">{"'Quadro'!$A$4:$BG$78"}</definedName>
    <definedName name="qqqqqqqqqqqqqqqqqqqqqqqqq" hidden="1">#REF!</definedName>
    <definedName name="qqwe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s" localSheetId="13" hidden="1">{"'CptDifn'!$AA$32:$AG$32"}</definedName>
    <definedName name="qs" hidden="1">{"'CptDifn'!$AA$32:$AG$32"}</definedName>
    <definedName name="qs_1" localSheetId="13" hidden="1">{"'CptDifn'!$AA$32:$AG$32"}</definedName>
    <definedName name="qs_1" hidden="1">{"'CptDifn'!$AA$32:$AG$32"}</definedName>
    <definedName name="qs_1_1" localSheetId="13" hidden="1">{"'CptDifn'!$AA$32:$AG$32"}</definedName>
    <definedName name="qs_1_1" hidden="1">{"'CptDifn'!$AA$32:$AG$32"}</definedName>
    <definedName name="qs_1_1_1" localSheetId="13" hidden="1">{"'CptDifn'!$AA$32:$AG$32"}</definedName>
    <definedName name="qs_1_1_1" hidden="1">{"'CptDifn'!$AA$32:$AG$32"}</definedName>
    <definedName name="qs_1_2" localSheetId="13" hidden="1">{"'CptDifn'!$AA$32:$AG$32"}</definedName>
    <definedName name="qs_1_2" hidden="1">{"'CptDifn'!$AA$32:$AG$32"}</definedName>
    <definedName name="qs_2" localSheetId="13" hidden="1">{"'CptDifn'!$AA$32:$AG$32"}</definedName>
    <definedName name="qs_2" hidden="1">{"'CptDifn'!$AA$32:$AG$32"}</definedName>
    <definedName name="qsfd" localSheetId="13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sfd_1" localSheetId="13" hidden="1">{#N/A,#N/A,TRUE,"Cover sheet";#N/A,#N/A,TRUE,"INPUTS";#N/A,#N/A,TRUE,"OUTPUTS";#N/A,#N/A,TRUE,"VALUATION"}</definedName>
    <definedName name="qsfd_1" hidden="1">{#N/A,#N/A,TRUE,"Cover sheet";#N/A,#N/A,TRUE,"INPUTS";#N/A,#N/A,TRUE,"OUTPUTS";#N/A,#N/A,TRUE,"VALUATION"}</definedName>
    <definedName name="qsfd_1_1" localSheetId="13" hidden="1">{#N/A,#N/A,TRUE,"Cover sheet";#N/A,#N/A,TRUE,"INPUTS";#N/A,#N/A,TRUE,"OUTPUTS";#N/A,#N/A,TRUE,"VALUATION"}</definedName>
    <definedName name="qsfd_1_1" hidden="1">{#N/A,#N/A,TRUE,"Cover sheet";#N/A,#N/A,TRUE,"INPUTS";#N/A,#N/A,TRUE,"OUTPUTS";#N/A,#N/A,TRUE,"VALUATION"}</definedName>
    <definedName name="qsfd_1_1_1" localSheetId="13" hidden="1">{#N/A,#N/A,TRUE,"Cover sheet";#N/A,#N/A,TRUE,"INPUTS";#N/A,#N/A,TRUE,"OUTPUTS";#N/A,#N/A,TRUE,"VALUATION"}</definedName>
    <definedName name="qsfd_1_1_1" hidden="1">{#N/A,#N/A,TRUE,"Cover sheet";#N/A,#N/A,TRUE,"INPUTS";#N/A,#N/A,TRUE,"OUTPUTS";#N/A,#N/A,TRUE,"VALUATION"}</definedName>
    <definedName name="qsfd_1_2" localSheetId="13" hidden="1">{#N/A,#N/A,TRUE,"Cover sheet";#N/A,#N/A,TRUE,"INPUTS";#N/A,#N/A,TRUE,"OUTPUTS";#N/A,#N/A,TRUE,"VALUATION"}</definedName>
    <definedName name="qsfd_1_2" hidden="1">{#N/A,#N/A,TRUE,"Cover sheet";#N/A,#N/A,TRUE,"INPUTS";#N/A,#N/A,TRUE,"OUTPUTS";#N/A,#N/A,TRUE,"VALUATION"}</definedName>
    <definedName name="qsfd_2" localSheetId="13" hidden="1">{#N/A,#N/A,TRUE,"Cover sheet";#N/A,#N/A,TRUE,"INPUTS";#N/A,#N/A,TRUE,"OUTPUTS";#N/A,#N/A,TRUE,"VALUATION"}</definedName>
    <definedName name="qsfd_2" hidden="1">{#N/A,#N/A,TRUE,"Cover sheet";#N/A,#N/A,TRUE,"INPUTS";#N/A,#N/A,TRUE,"OUTPUTS";#N/A,#N/A,TRUE,"VALUATION"}</definedName>
    <definedName name="QT">[169]alphaville!#REF!</definedName>
    <definedName name="QTD" localSheetId="5" hidden="1">#REF!</definedName>
    <definedName name="QTD" localSheetId="7" hidden="1">#REF!</definedName>
    <definedName name="QTD" localSheetId="6" hidden="1">#REF!</definedName>
    <definedName name="QTD" localSheetId="15" hidden="1">#REF!</definedName>
    <definedName name="QTD" localSheetId="16" hidden="1">#REF!</definedName>
    <definedName name="QTD" hidden="1">#REF!</definedName>
    <definedName name="QTDE" localSheetId="9">#REF!</definedName>
    <definedName name="QTDE">#REF!</definedName>
    <definedName name="QTDE_8" localSheetId="10">#REF!</definedName>
    <definedName name="QTDE_8" localSheetId="15">#REF!</definedName>
    <definedName name="QTDE_8" localSheetId="17">#REF!</definedName>
    <definedName name="QTDE_8">#N/A</definedName>
    <definedName name="QTDE_9" localSheetId="10">#REF!</definedName>
    <definedName name="QTDE_9" localSheetId="15">#REF!</definedName>
    <definedName name="QTDE_9" localSheetId="17">#REF!</definedName>
    <definedName name="QTDE_9">#N/A</definedName>
    <definedName name="QtEq" localSheetId="5" hidden="1">#REF!</definedName>
    <definedName name="QtEq" localSheetId="7" hidden="1">#REF!</definedName>
    <definedName name="QtEq" localSheetId="6" hidden="1">#REF!</definedName>
    <definedName name="QtEq" localSheetId="15" hidden="1">#REF!</definedName>
    <definedName name="QtEq" localSheetId="16" hidden="1">#REF!</definedName>
    <definedName name="QtEq" hidden="1">#REF!</definedName>
    <definedName name="QtMo" localSheetId="5" hidden="1">#REF!</definedName>
    <definedName name="QtMo" localSheetId="7" hidden="1">#REF!</definedName>
    <definedName name="QtMo" localSheetId="6" hidden="1">#REF!</definedName>
    <definedName name="QtMo" localSheetId="15" hidden="1">#REF!</definedName>
    <definedName name="QtMo" localSheetId="16" hidden="1">#REF!</definedName>
    <definedName name="QtMo" hidden="1">#REF!</definedName>
    <definedName name="QtMp" localSheetId="5" hidden="1">#REF!</definedName>
    <definedName name="QtMp" localSheetId="7" hidden="1">#REF!</definedName>
    <definedName name="QtMp" localSheetId="6" hidden="1">#REF!</definedName>
    <definedName name="QtMp" localSheetId="15" hidden="1">#REF!</definedName>
    <definedName name="QtMp" localSheetId="16" hidden="1">#REF!</definedName>
    <definedName name="QtMp" hidden="1">#REF!</definedName>
    <definedName name="QtTr" localSheetId="5" hidden="1">#REF!</definedName>
    <definedName name="QtTr" localSheetId="7" hidden="1">#REF!</definedName>
    <definedName name="QtTr" localSheetId="6" hidden="1">#REF!</definedName>
    <definedName name="QtTr" localSheetId="15" hidden="1">#REF!</definedName>
    <definedName name="QtTr" localSheetId="16" hidden="1">#REF!</definedName>
    <definedName name="QtTr" hidden="1">#REF!</definedName>
    <definedName name="QUAD1">#N/A</definedName>
    <definedName name="QUAD11">#N/A</definedName>
    <definedName name="QUAD21">#N/A</definedName>
    <definedName name="QUAD211">#N/A</definedName>
    <definedName name="QUAD22">#N/A</definedName>
    <definedName name="QUAD221">#N/A</definedName>
    <definedName name="QUAD23">#N/A</definedName>
    <definedName name="QUADRO" localSheetId="9">#NAME?</definedName>
    <definedName name="QUADRO">#NAME?</definedName>
    <definedName name="QUADRO_1" localSheetId="9">#REF!</definedName>
    <definedName name="QUADRO_1">#REF!</definedName>
    <definedName name="QuadroGeral" localSheetId="9">#REF!</definedName>
    <definedName name="QuadroGeral">#REF!</definedName>
    <definedName name="Qualidade_050106" localSheetId="13" hidden="1">{#N/A,#N/A,FALSE,"RELATÓRIO";#N/A,#N/A,FALSE,"RELATÓRIO"}</definedName>
    <definedName name="Qualidade_050106" hidden="1">{#N/A,#N/A,FALSE,"RELATÓRIO";#N/A,#N/A,FALSE,"RELATÓRIO"}</definedName>
    <definedName name="Qualidade_050106_1" localSheetId="13" hidden="1">{#N/A,#N/A,FALSE,"RELATÓRIO";#N/A,#N/A,FALSE,"RELATÓRIO"}</definedName>
    <definedName name="Qualidade_050106_1" hidden="1">{#N/A,#N/A,FALSE,"RELATÓRIO";#N/A,#N/A,FALSE,"RELATÓRIO"}</definedName>
    <definedName name="Qualidade_050106_1_1" localSheetId="13" hidden="1">{#N/A,#N/A,FALSE,"RELATÓRIO";#N/A,#N/A,FALSE,"RELATÓRIO"}</definedName>
    <definedName name="Qualidade_050106_1_1" hidden="1">{#N/A,#N/A,FALSE,"RELATÓRIO";#N/A,#N/A,FALSE,"RELATÓRIO"}</definedName>
    <definedName name="Qualidade_050106_1_1_1" localSheetId="13" hidden="1">{#N/A,#N/A,FALSE,"RELATÓRIO";#N/A,#N/A,FALSE,"RELATÓRIO"}</definedName>
    <definedName name="Qualidade_050106_1_1_1" hidden="1">{#N/A,#N/A,FALSE,"RELATÓRIO";#N/A,#N/A,FALSE,"RELATÓRIO"}</definedName>
    <definedName name="Qualidade_050106_1_2" localSheetId="13" hidden="1">{#N/A,#N/A,FALSE,"RELATÓRIO";#N/A,#N/A,FALSE,"RELATÓRIO"}</definedName>
    <definedName name="Qualidade_050106_1_2" hidden="1">{#N/A,#N/A,FALSE,"RELATÓRIO";#N/A,#N/A,FALSE,"RELATÓRIO"}</definedName>
    <definedName name="Qualidade_050106_2" localSheetId="13" hidden="1">{#N/A,#N/A,FALSE,"RELATÓRIO";#N/A,#N/A,FALSE,"RELATÓRIO"}</definedName>
    <definedName name="Qualidade_050106_2" hidden="1">{#N/A,#N/A,FALSE,"RELATÓRIO";#N/A,#N/A,FALSE,"RELATÓRIO"}</definedName>
    <definedName name="QUANT" localSheetId="10">#REF!</definedName>
    <definedName name="QUANT" localSheetId="9">MODELO!QUANT</definedName>
    <definedName name="QUANT" localSheetId="15">#REF!</definedName>
    <definedName name="QUANT" localSheetId="17">#REF!</definedName>
    <definedName name="QUANT">#N/A</definedName>
    <definedName name="Quant.">#REF!</definedName>
    <definedName name="Quant.1">#REF!</definedName>
    <definedName name="QUANT___0">[170]COMPOSIÇOES!#REF!</definedName>
    <definedName name="QUANT_1" localSheetId="9">#REF!</definedName>
    <definedName name="QUANT_1">#REF!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 localSheetId="10">#REF!</definedName>
    <definedName name="QUANTIDADES" localSheetId="9">MODELO!QUANTIDADES</definedName>
    <definedName name="QUANTIDADES" localSheetId="15">#REF!</definedName>
    <definedName name="QUANTIDADES" localSheetId="17">#REF!</definedName>
    <definedName name="QUANTIDADES">#N/A</definedName>
    <definedName name="QUANTITATIVO">#REF!</definedName>
    <definedName name="quatro" localSheetId="9">#REF!</definedName>
    <definedName name="quatro">#REF!</definedName>
    <definedName name="que" localSheetId="13" hidden="1">{#N/A,#N/A,FALSE,"PCOL"}</definedName>
    <definedName name="que" hidden="1">{#N/A,#N/A,FALSE,"PCOL"}</definedName>
    <definedName name="que_1" localSheetId="13" hidden="1">{#N/A,#N/A,FALSE,"PCOL"}</definedName>
    <definedName name="que_1" hidden="1">{#N/A,#N/A,FALSE,"PCOL"}</definedName>
    <definedName name="que_1_1" localSheetId="13" hidden="1">{#N/A,#N/A,FALSE,"PCOL"}</definedName>
    <definedName name="que_1_1" hidden="1">{#N/A,#N/A,FALSE,"PCOL"}</definedName>
    <definedName name="que_1_1_1" localSheetId="13" hidden="1">{#N/A,#N/A,FALSE,"PCOL"}</definedName>
    <definedName name="que_1_1_1" hidden="1">{#N/A,#N/A,FALSE,"PCOL"}</definedName>
    <definedName name="que_1_2" localSheetId="13" hidden="1">{#N/A,#N/A,FALSE,"PCOL"}</definedName>
    <definedName name="que_1_2" hidden="1">{#N/A,#N/A,FALSE,"PCOL"}</definedName>
    <definedName name="que_2" localSheetId="13" hidden="1">{#N/A,#N/A,FALSE,"PCOL"}</definedName>
    <definedName name="que_2" hidden="1">{#N/A,#N/A,FALSE,"PCOL"}</definedName>
    <definedName name="quilometros" localSheetId="9">#REF!</definedName>
    <definedName name="quilometros">#REF!</definedName>
    <definedName name="quilometros_11">#REF!</definedName>
    <definedName name="quilometros_15">#REF!</definedName>
    <definedName name="quim" localSheetId="13" hidden="1">{#N/A,#N/A,FALSE,"ET-CAPA";#N/A,#N/A,FALSE,"ET-PAG1";#N/A,#N/A,FALSE,"ET-PAG2";#N/A,#N/A,FALSE,"ET-PAG3";#N/A,#N/A,FALSE,"ET-PAG4";#N/A,#N/A,FALSE,"ET-PAG5"}</definedName>
    <definedName name="quim" hidden="1">{#N/A,#N/A,FALSE,"ET-CAPA";#N/A,#N/A,FALSE,"ET-PAG1";#N/A,#N/A,FALSE,"ET-PAG2";#N/A,#N/A,FALSE,"ET-PAG3";#N/A,#N/A,FALSE,"ET-PAG4";#N/A,#N/A,FALSE,"ET-PAG5"}</definedName>
    <definedName name="QUINHO" localSheetId="13">#N/A</definedName>
    <definedName name="QUINHO">[0]!QUINHO</definedName>
    <definedName name="QUQT" localSheetId="13" hidden="1">{"'gráf jan00'!$A$1:$AK$41"}</definedName>
    <definedName name="QUQT" hidden="1">{"'gráf jan00'!$A$1:$AK$41"}</definedName>
    <definedName name="QUQT_1" localSheetId="13" hidden="1">{"'gráf jan00'!$A$1:$AK$41"}</definedName>
    <definedName name="QUQT_1" hidden="1">{"'gráf jan00'!$A$1:$AK$41"}</definedName>
    <definedName name="QUQT_1_1" localSheetId="13" hidden="1">{"'gráf jan00'!$A$1:$AK$41"}</definedName>
    <definedName name="QUQT_1_1" hidden="1">{"'gráf jan00'!$A$1:$AK$41"}</definedName>
    <definedName name="QUQT_1_1_1" localSheetId="13" hidden="1">{"'gráf jan00'!$A$1:$AK$41"}</definedName>
    <definedName name="QUQT_1_1_1" hidden="1">{"'gráf jan00'!$A$1:$AK$41"}</definedName>
    <definedName name="QUQT_1_2" localSheetId="13" hidden="1">{"'gráf jan00'!$A$1:$AK$41"}</definedName>
    <definedName name="QUQT_1_2" hidden="1">{"'gráf jan00'!$A$1:$AK$41"}</definedName>
    <definedName name="QUQT_2" localSheetId="13" hidden="1">{"'gráf jan00'!$A$1:$AK$41"}</definedName>
    <definedName name="QUQT_2" hidden="1">{"'gráf jan00'!$A$1:$AK$41"}</definedName>
    <definedName name="qv" localSheetId="13" hidden="1">{"'CptDifn'!$AA$32:$AG$32"}</definedName>
    <definedName name="qv" hidden="1">{"'CptDifn'!$AA$32:$AG$32"}</definedName>
    <definedName name="qv_1" localSheetId="13" hidden="1">{"'CptDifn'!$AA$32:$AG$32"}</definedName>
    <definedName name="qv_1" hidden="1">{"'CptDifn'!$AA$32:$AG$32"}</definedName>
    <definedName name="qv_1_1" localSheetId="13" hidden="1">{"'CptDifn'!$AA$32:$AG$32"}</definedName>
    <definedName name="qv_1_1" hidden="1">{"'CptDifn'!$AA$32:$AG$32"}</definedName>
    <definedName name="qv_1_1_1" localSheetId="13" hidden="1">{"'CptDifn'!$AA$32:$AG$32"}</definedName>
    <definedName name="qv_1_1_1" hidden="1">{"'CptDifn'!$AA$32:$AG$32"}</definedName>
    <definedName name="qv_1_2" localSheetId="13" hidden="1">{"'CptDifn'!$AA$32:$AG$32"}</definedName>
    <definedName name="qv_1_2" hidden="1">{"'CptDifn'!$AA$32:$AG$32"}</definedName>
    <definedName name="qv_2" localSheetId="13" hidden="1">{"'CptDifn'!$AA$32:$AG$32"}</definedName>
    <definedName name="qv_2" hidden="1">{"'CptDifn'!$AA$32:$AG$32"}</definedName>
    <definedName name="QW" localSheetId="13" hidden="1">{#N/A,#N/A,TRUE,"K2 e MEIA";#N/A,#N/A,TRUE,"K3";#N/A,#N/A,TRUE,"K4";#N/A,#N/A,TRUE,"PERFIL U";#N/A,#N/A,TRUE,"BCHA"}</definedName>
    <definedName name="QW" hidden="1">{#N/A,#N/A,TRUE,"K2 e MEIA";#N/A,#N/A,TRUE,"K3";#N/A,#N/A,TRUE,"K4";#N/A,#N/A,TRUE,"PERFIL U";#N/A,#N/A,TRUE,"BCHA"}</definedName>
    <definedName name="QW_1" localSheetId="13" hidden="1">{#N/A,#N/A,TRUE,"K2 e MEIA";#N/A,#N/A,TRUE,"K3";#N/A,#N/A,TRUE,"K4";#N/A,#N/A,TRUE,"PERFIL U";#N/A,#N/A,TRUE,"BCHA"}</definedName>
    <definedName name="QW_1" hidden="1">{#N/A,#N/A,TRUE,"K2 e MEIA";#N/A,#N/A,TRUE,"K3";#N/A,#N/A,TRUE,"K4";#N/A,#N/A,TRUE,"PERFIL U";#N/A,#N/A,TRUE,"BCHA"}</definedName>
    <definedName name="QW_1_1" localSheetId="13" hidden="1">{#N/A,#N/A,TRUE,"K2 e MEIA";#N/A,#N/A,TRUE,"K3";#N/A,#N/A,TRUE,"K4";#N/A,#N/A,TRUE,"PERFIL U";#N/A,#N/A,TRUE,"BCHA"}</definedName>
    <definedName name="QW_1_1" hidden="1">{#N/A,#N/A,TRUE,"K2 e MEIA";#N/A,#N/A,TRUE,"K3";#N/A,#N/A,TRUE,"K4";#N/A,#N/A,TRUE,"PERFIL U";#N/A,#N/A,TRUE,"BCHA"}</definedName>
    <definedName name="QW_1_1_1" localSheetId="13" hidden="1">{#N/A,#N/A,TRUE,"K2 e MEIA";#N/A,#N/A,TRUE,"K3";#N/A,#N/A,TRUE,"K4";#N/A,#N/A,TRUE,"PERFIL U";#N/A,#N/A,TRUE,"BCHA"}</definedName>
    <definedName name="QW_1_1_1" hidden="1">{#N/A,#N/A,TRUE,"K2 e MEIA";#N/A,#N/A,TRUE,"K3";#N/A,#N/A,TRUE,"K4";#N/A,#N/A,TRUE,"PERFIL U";#N/A,#N/A,TRUE,"BCHA"}</definedName>
    <definedName name="QW_1_2" localSheetId="13" hidden="1">{#N/A,#N/A,TRUE,"K2 e MEIA";#N/A,#N/A,TRUE,"K3";#N/A,#N/A,TRUE,"K4";#N/A,#N/A,TRUE,"PERFIL U";#N/A,#N/A,TRUE,"BCHA"}</definedName>
    <definedName name="QW_1_2" hidden="1">{#N/A,#N/A,TRUE,"K2 e MEIA";#N/A,#N/A,TRUE,"K3";#N/A,#N/A,TRUE,"K4";#N/A,#N/A,TRUE,"PERFIL U";#N/A,#N/A,TRUE,"BCHA"}</definedName>
    <definedName name="QW_2" localSheetId="13" hidden="1">{#N/A,#N/A,TRUE,"K2 e MEIA";#N/A,#N/A,TRUE,"K3";#N/A,#N/A,TRUE,"K4";#N/A,#N/A,TRUE,"PERFIL U";#N/A,#N/A,TRUE,"BCHA"}</definedName>
    <definedName name="QW_2" hidden="1">{#N/A,#N/A,TRUE,"K2 e MEIA";#N/A,#N/A,TRUE,"K3";#N/A,#N/A,TRUE,"K4";#N/A,#N/A,TRUE,"PERFIL U";#N/A,#N/A,TRUE,"BCHA"}</definedName>
    <definedName name="QWE" localSheetId="13" hidden="1">{"'gráf jan00'!$A$1:$AK$41"}</definedName>
    <definedName name="QWE" hidden="1">{"'gráf jan00'!$A$1:$AK$41"}</definedName>
    <definedName name="qweeererr" localSheetId="13" hidden="1">{"'RR'!$A$2:$E$81"}</definedName>
    <definedName name="qweeererr" hidden="1">{"'RR'!$A$2:$E$81"}</definedName>
    <definedName name="qweeererr_1" localSheetId="13" hidden="1">{"'RR'!$A$2:$E$81"}</definedName>
    <definedName name="qweeererr_1" hidden="1">{"'RR'!$A$2:$E$81"}</definedName>
    <definedName name="qweeererr_1_1" localSheetId="13" hidden="1">{"'RR'!$A$2:$E$81"}</definedName>
    <definedName name="qweeererr_1_1" hidden="1">{"'RR'!$A$2:$E$81"}</definedName>
    <definedName name="qweeererr_1_1_1" localSheetId="13" hidden="1">{"'RR'!$A$2:$E$81"}</definedName>
    <definedName name="qweeererr_1_1_1" hidden="1">{"'RR'!$A$2:$E$81"}</definedName>
    <definedName name="qweeererr_1_2" localSheetId="13" hidden="1">{"'RR'!$A$2:$E$81"}</definedName>
    <definedName name="qweeererr_1_2" hidden="1">{"'RR'!$A$2:$E$81"}</definedName>
    <definedName name="qweeererr_2" localSheetId="13" hidden="1">{"'RR'!$A$2:$E$81"}</definedName>
    <definedName name="qweeererr_2" hidden="1">{"'RR'!$A$2:$E$81"}</definedName>
    <definedName name="QWEFR" localSheetId="13" hidden="1">{#N/A,#N/A,FALSE,"RESUMO-BB1";#N/A,#N/A,FALSE,"MOD-A01-R - BB1";#N/A,#N/A,FALSE,"URB-BB1"}</definedName>
    <definedName name="QWEFR" hidden="1">{#N/A,#N/A,FALSE,"RESUMO-BB1";#N/A,#N/A,FALSE,"MOD-A01-R - BB1";#N/A,#N/A,FALSE,"URB-BB1"}</definedName>
    <definedName name="qwerqwe" localSheetId="13" hidden="1">{"'gráf jan00'!$A$1:$AK$41"}</definedName>
    <definedName name="qwerqwe" hidden="1">{"'gráf jan00'!$A$1:$AK$41"}</definedName>
    <definedName name="qwerqwe_1" localSheetId="13" hidden="1">{"'gráf jan00'!$A$1:$AK$41"}</definedName>
    <definedName name="qwerqwe_1" hidden="1">{"'gráf jan00'!$A$1:$AK$41"}</definedName>
    <definedName name="qwerqwe_1_1" localSheetId="13" hidden="1">{"'gráf jan00'!$A$1:$AK$41"}</definedName>
    <definedName name="qwerqwe_1_1" hidden="1">{"'gráf jan00'!$A$1:$AK$41"}</definedName>
    <definedName name="qwerqwe_1_1_1" localSheetId="13" hidden="1">{"'gráf jan00'!$A$1:$AK$41"}</definedName>
    <definedName name="qwerqwe_1_1_1" hidden="1">{"'gráf jan00'!$A$1:$AK$41"}</definedName>
    <definedName name="qwerqwe_1_2" localSheetId="13" hidden="1">{"'gráf jan00'!$A$1:$AK$41"}</definedName>
    <definedName name="qwerqwe_1_2" hidden="1">{"'gráf jan00'!$A$1:$AK$41"}</definedName>
    <definedName name="qwerqwe_2" localSheetId="13" hidden="1">{"'gráf jan00'!$A$1:$AK$41"}</definedName>
    <definedName name="qwerqwe_2" hidden="1">{"'gráf jan00'!$A$1:$AK$41"}</definedName>
    <definedName name="qwewqadasfdytwyytryryrrt6hyyuiuokp0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qq" localSheetId="13" hidden="1">{#N/A,#N/A,FALSE,"PCOL"}</definedName>
    <definedName name="qwqq" hidden="1">{#N/A,#N/A,FALSE,"PCOL"}</definedName>
    <definedName name="qwqq_1" localSheetId="13" hidden="1">{#N/A,#N/A,FALSE,"PCOL"}</definedName>
    <definedName name="qwqq_1" hidden="1">{#N/A,#N/A,FALSE,"PCOL"}</definedName>
    <definedName name="qwqq_1_1" localSheetId="13" hidden="1">{#N/A,#N/A,FALSE,"PCOL"}</definedName>
    <definedName name="qwqq_1_1" hidden="1">{#N/A,#N/A,FALSE,"PCOL"}</definedName>
    <definedName name="qwqq_1_1_1" localSheetId="13" hidden="1">{#N/A,#N/A,FALSE,"PCOL"}</definedName>
    <definedName name="qwqq_1_1_1" hidden="1">{#N/A,#N/A,FALSE,"PCOL"}</definedName>
    <definedName name="qwqq_1_2" localSheetId="13" hidden="1">{#N/A,#N/A,FALSE,"PCOL"}</definedName>
    <definedName name="qwqq_1_2" hidden="1">{#N/A,#N/A,FALSE,"PCOL"}</definedName>
    <definedName name="qwqq_2" localSheetId="13" hidden="1">{#N/A,#N/A,FALSE,"PCOL"}</definedName>
    <definedName name="qwqq_2" hidden="1">{#N/A,#N/A,FALSE,"PCOL"}</definedName>
    <definedName name="qwqw" localSheetId="13" hidden="1">{#N/A,#N/A,FALSE,"PCOL"}</definedName>
    <definedName name="qwqw" hidden="1">{#N/A,#N/A,FALSE,"PCOL"}</definedName>
    <definedName name="qwqw_1" localSheetId="13" hidden="1">{#N/A,#N/A,FALSE,"PCOL"}</definedName>
    <definedName name="qwqw_1" hidden="1">{#N/A,#N/A,FALSE,"PCOL"}</definedName>
    <definedName name="qwqw_1_1" localSheetId="13" hidden="1">{#N/A,#N/A,FALSE,"PCOL"}</definedName>
    <definedName name="qwqw_1_1" hidden="1">{#N/A,#N/A,FALSE,"PCOL"}</definedName>
    <definedName name="qwqw_1_1_1" localSheetId="13" hidden="1">{#N/A,#N/A,FALSE,"PCOL"}</definedName>
    <definedName name="qwqw_1_1_1" hidden="1">{#N/A,#N/A,FALSE,"PCOL"}</definedName>
    <definedName name="qwqw_1_2" localSheetId="13" hidden="1">{#N/A,#N/A,FALSE,"PCOL"}</definedName>
    <definedName name="qwqw_1_2" hidden="1">{#N/A,#N/A,FALSE,"PCOL"}</definedName>
    <definedName name="qwqw_2" localSheetId="13" hidden="1">{#N/A,#N/A,FALSE,"PCOL"}</definedName>
    <definedName name="qwqw_2" hidden="1">{#N/A,#N/A,FALSE,"PCOL"}</definedName>
    <definedName name="qwqweq" localSheetId="13" hidden="1">{#N/A,#N/A,FALSE,"PCOL"}</definedName>
    <definedName name="qwqweq" hidden="1">{#N/A,#N/A,FALSE,"PCOL"}</definedName>
    <definedName name="qwqweq_1" localSheetId="13" hidden="1">{#N/A,#N/A,FALSE,"PCOL"}</definedName>
    <definedName name="qwqweq_1" hidden="1">{#N/A,#N/A,FALSE,"PCOL"}</definedName>
    <definedName name="qwqweq_1_1" localSheetId="13" hidden="1">{#N/A,#N/A,FALSE,"PCOL"}</definedName>
    <definedName name="qwqweq_1_1" hidden="1">{#N/A,#N/A,FALSE,"PCOL"}</definedName>
    <definedName name="qwqweq_1_1_1" localSheetId="13" hidden="1">{#N/A,#N/A,FALSE,"PCOL"}</definedName>
    <definedName name="qwqweq_1_1_1" hidden="1">{#N/A,#N/A,FALSE,"PCOL"}</definedName>
    <definedName name="qwqweq_1_2" localSheetId="13" hidden="1">{#N/A,#N/A,FALSE,"PCOL"}</definedName>
    <definedName name="qwqweq_1_2" hidden="1">{#N/A,#N/A,FALSE,"PCOL"}</definedName>
    <definedName name="qwqweq_2" localSheetId="13" hidden="1">{#N/A,#N/A,FALSE,"PCOL"}</definedName>
    <definedName name="qwqweq_2" hidden="1">{#N/A,#N/A,FALSE,"PCOL"}</definedName>
    <definedName name="qwqwq" localSheetId="13" hidden="1">{#N/A,#N/A,FALSE,"PCOL"}</definedName>
    <definedName name="qwqwq" hidden="1">{#N/A,#N/A,FALSE,"PCOL"}</definedName>
    <definedName name="qwqwq_1" localSheetId="13" hidden="1">{#N/A,#N/A,FALSE,"PCOL"}</definedName>
    <definedName name="qwqwq_1" hidden="1">{#N/A,#N/A,FALSE,"PCOL"}</definedName>
    <definedName name="qwqwq_1_1" localSheetId="13" hidden="1">{#N/A,#N/A,FALSE,"PCOL"}</definedName>
    <definedName name="qwqwq_1_1" hidden="1">{#N/A,#N/A,FALSE,"PCOL"}</definedName>
    <definedName name="qwqwq_1_1_1" localSheetId="13" hidden="1">{#N/A,#N/A,FALSE,"PCOL"}</definedName>
    <definedName name="qwqwq_1_1_1" hidden="1">{#N/A,#N/A,FALSE,"PCOL"}</definedName>
    <definedName name="qwqwq_1_2" localSheetId="13" hidden="1">{#N/A,#N/A,FALSE,"PCOL"}</definedName>
    <definedName name="qwqwq_1_2" hidden="1">{#N/A,#N/A,FALSE,"PCOL"}</definedName>
    <definedName name="qwqwq_2" localSheetId="13" hidden="1">{#N/A,#N/A,FALSE,"PCOL"}</definedName>
    <definedName name="qwqwq_2" hidden="1">{#N/A,#N/A,FALSE,"PCOL"}</definedName>
    <definedName name="qwqwsq" localSheetId="13" hidden="1">{#N/A,#N/A,FALSE,"PCOL"}</definedName>
    <definedName name="qwqwsq" hidden="1">{#N/A,#N/A,FALSE,"PCOL"}</definedName>
    <definedName name="qwqwsq_1" localSheetId="13" hidden="1">{#N/A,#N/A,FALSE,"PCOL"}</definedName>
    <definedName name="qwqwsq_1" hidden="1">{#N/A,#N/A,FALSE,"PCOL"}</definedName>
    <definedName name="qwqwsq_1_1" localSheetId="13" hidden="1">{#N/A,#N/A,FALSE,"PCOL"}</definedName>
    <definedName name="qwqwsq_1_1" hidden="1">{#N/A,#N/A,FALSE,"PCOL"}</definedName>
    <definedName name="qwqwsq_1_1_1" localSheetId="13" hidden="1">{#N/A,#N/A,FALSE,"PCOL"}</definedName>
    <definedName name="qwqwsq_1_1_1" hidden="1">{#N/A,#N/A,FALSE,"PCOL"}</definedName>
    <definedName name="qwqwsq_1_2" localSheetId="13" hidden="1">{#N/A,#N/A,FALSE,"PCOL"}</definedName>
    <definedName name="qwqwsq_1_2" hidden="1">{#N/A,#N/A,FALSE,"PCOL"}</definedName>
    <definedName name="qwqwsq_2" localSheetId="13" hidden="1">{#N/A,#N/A,FALSE,"PCOL"}</definedName>
    <definedName name="qwqwsq_2" hidden="1">{#N/A,#N/A,FALSE,"PCOL"}</definedName>
    <definedName name="QWR" localSheetId="13" hidden="1">{#N/A,#N/A,FALSE,"Ocorrência OOLA";#N/A,#N/A,FALSE,"Ocorrência OOLL";#N/A,#N/A,FALSE,"Extra OOLA";#N/A,#N/A,FALSE,"Extra OOLL"}</definedName>
    <definedName name="QWR" hidden="1">{#N/A,#N/A,FALSE,"Ocorrência OOLA";#N/A,#N/A,FALSE,"Ocorrência OOLL";#N/A,#N/A,FALSE,"Extra OOLA";#N/A,#N/A,FALSE,"Extra OOLL"}</definedName>
    <definedName name="qwrqerwqer">[32]PROJETO!#REF!</definedName>
    <definedName name="qx" localSheetId="13" hidden="1">{"'CptDifn'!$AA$32:$AG$32"}</definedName>
    <definedName name="qx" hidden="1">{"'CptDifn'!$AA$32:$AG$32"}</definedName>
    <definedName name="qx_1" localSheetId="13" hidden="1">{"'CptDifn'!$AA$32:$AG$32"}</definedName>
    <definedName name="qx_1" hidden="1">{"'CptDifn'!$AA$32:$AG$32"}</definedName>
    <definedName name="qx_1_1" localSheetId="13" hidden="1">{"'CptDifn'!$AA$32:$AG$32"}</definedName>
    <definedName name="qx_1_1" hidden="1">{"'CptDifn'!$AA$32:$AG$32"}</definedName>
    <definedName name="qx_1_1_1" localSheetId="13" hidden="1">{"'CptDifn'!$AA$32:$AG$32"}</definedName>
    <definedName name="qx_1_1_1" hidden="1">{"'CptDifn'!$AA$32:$AG$32"}</definedName>
    <definedName name="qx_1_2" localSheetId="13" hidden="1">{"'CptDifn'!$AA$32:$AG$32"}</definedName>
    <definedName name="qx_1_2" hidden="1">{"'CptDifn'!$AA$32:$AG$32"}</definedName>
    <definedName name="qx_2" localSheetId="13" hidden="1">{"'CptDifn'!$AA$32:$AG$32"}</definedName>
    <definedName name="qx_2" hidden="1">{"'CptDifn'!$AA$32:$AG$32"}</definedName>
    <definedName name="qz" localSheetId="13" hidden="1">{"'CptDifn'!$AA$32:$AG$32"}</definedName>
    <definedName name="qz" hidden="1">{"'CptDifn'!$AA$32:$AG$32"}</definedName>
    <definedName name="qz_1" localSheetId="13" hidden="1">{"'CptDifn'!$AA$32:$AG$32"}</definedName>
    <definedName name="qz_1" hidden="1">{"'CptDifn'!$AA$32:$AG$32"}</definedName>
    <definedName name="qz_1_1" localSheetId="13" hidden="1">{"'CptDifn'!$AA$32:$AG$32"}</definedName>
    <definedName name="qz_1_1" hidden="1">{"'CptDifn'!$AA$32:$AG$32"}</definedName>
    <definedName name="qz_1_1_1" localSheetId="13" hidden="1">{"'CptDifn'!$AA$32:$AG$32"}</definedName>
    <definedName name="qz_1_1_1" hidden="1">{"'CptDifn'!$AA$32:$AG$32"}</definedName>
    <definedName name="qz_1_2" localSheetId="13" hidden="1">{"'CptDifn'!$AA$32:$AG$32"}</definedName>
    <definedName name="qz_1_2" hidden="1">{"'CptDifn'!$AA$32:$AG$32"}</definedName>
    <definedName name="qz_2" localSheetId="13" hidden="1">{"'CptDifn'!$AA$32:$AG$32"}</definedName>
    <definedName name="qz_2" hidden="1">{"'CptDifn'!$AA$32:$AG$32"}</definedName>
    <definedName name="R_1" localSheetId="13">NÃO.DISP()</definedName>
    <definedName name="R_1" localSheetId="10">NA()</definedName>
    <definedName name="R_1" localSheetId="7">NÃO.DISP()</definedName>
    <definedName name="R_1" localSheetId="6">NÃO.DISP()</definedName>
    <definedName name="R_1" localSheetId="15">NA()</definedName>
    <definedName name="R_1" localSheetId="17">NA()</definedName>
    <definedName name="R_1">NÃO.DISP()</definedName>
    <definedName name="R_2" localSheetId="13">NÃO.DISP()</definedName>
    <definedName name="R_2" localSheetId="10">NA()</definedName>
    <definedName name="R_2" localSheetId="7">NÃO.DISP()</definedName>
    <definedName name="R_2" localSheetId="6">NÃO.DISP()</definedName>
    <definedName name="R_2" localSheetId="15">NA()</definedName>
    <definedName name="R_2" localSheetId="17">NA()</definedName>
    <definedName name="R_2">NÃO.DISP()</definedName>
    <definedName name="RA" localSheetId="13" hidden="1">{"'Quadro'!$A$4:$BG$78"}</definedName>
    <definedName name="RA" hidden="1">{"'Quadro'!$A$4:$BG$78"}</definedName>
    <definedName name="RA_1" localSheetId="13" hidden="1">{"'Quadro'!$A$4:$BG$78"}</definedName>
    <definedName name="RA_1" hidden="1">{"'Quadro'!$A$4:$BG$78"}</definedName>
    <definedName name="RA_1_1" localSheetId="13" hidden="1">{"'Quadro'!$A$4:$BG$78"}</definedName>
    <definedName name="RA_1_1" hidden="1">{"'Quadro'!$A$4:$BG$78"}</definedName>
    <definedName name="RA_1_1_1" localSheetId="13" hidden="1">{"'Quadro'!$A$4:$BG$78"}</definedName>
    <definedName name="RA_1_1_1" hidden="1">{"'Quadro'!$A$4:$BG$78"}</definedName>
    <definedName name="RA_1_2" localSheetId="13" hidden="1">{"'Quadro'!$A$4:$BG$78"}</definedName>
    <definedName name="RA_1_2" hidden="1">{"'Quadro'!$A$4:$BG$78"}</definedName>
    <definedName name="RA_2" localSheetId="13" hidden="1">{"'Quadro'!$A$4:$BG$78"}</definedName>
    <definedName name="RA_2" hidden="1">{"'Quadro'!$A$4:$BG$78"}</definedName>
    <definedName name="Rachão">#N/A</definedName>
    <definedName name="RangeChange" hidden="1">#N/A</definedName>
    <definedName name="RBV" localSheetId="9">#NAME?</definedName>
    <definedName name="RBV">#NAME?</definedName>
    <definedName name="RBV_15">[32]Teor!$C$3:$C$7</definedName>
    <definedName name="RBV_26">[171]Teor!$C$3:$C$7</definedName>
    <definedName name="RBV_28">[171]Teor!$C$3:$C$7</definedName>
    <definedName name="RBV_29">[171]Teor!$C$3:$C$7</definedName>
    <definedName name="RBVV" localSheetId="9">#NAME?</definedName>
    <definedName name="RBVV">#NAME?</definedName>
    <definedName name="RCGP" localSheetId="9">#NAME?</definedName>
    <definedName name="RCGP">#NAME?</definedName>
    <definedName name="RCGP_1" localSheetId="9">#REF!</definedName>
    <definedName name="RCGP_1">#REF!</definedName>
    <definedName name="rd" localSheetId="13" hidden="1">{"'CptDifn'!$AA$32:$AG$32"}</definedName>
    <definedName name="rD" localSheetId="10">'[38]CROQUIS DE DIST.'!rD</definedName>
    <definedName name="rD" localSheetId="9">MODELO!rD</definedName>
    <definedName name="rD" localSheetId="15">'[38]CROQUIS DE DIST.'!rD</definedName>
    <definedName name="rD" localSheetId="17">'[38]CROQUIS DE DIST.'!rD</definedName>
    <definedName name="rd" hidden="1">{"'CptDifn'!$AA$32:$AG$32"}</definedName>
    <definedName name="rd_1" localSheetId="13" hidden="1">{"'CptDifn'!$AA$32:$AG$32"}</definedName>
    <definedName name="rd_1" hidden="1">{"'CptDifn'!$AA$32:$AG$32"}</definedName>
    <definedName name="rd_1_1" localSheetId="13" hidden="1">{"'CptDifn'!$AA$32:$AG$32"}</definedName>
    <definedName name="rd_1_1" hidden="1">{"'CptDifn'!$AA$32:$AG$32"}</definedName>
    <definedName name="rd_1_1_1" localSheetId="13" hidden="1">{"'CptDifn'!$AA$32:$AG$32"}</definedName>
    <definedName name="rd_1_1_1" hidden="1">{"'CptDifn'!$AA$32:$AG$32"}</definedName>
    <definedName name="rd_1_2" localSheetId="13" hidden="1">{"'CptDifn'!$AA$32:$AG$32"}</definedName>
    <definedName name="rd_1_2" hidden="1">{"'CptDifn'!$AA$32:$AG$32"}</definedName>
    <definedName name="rd_2" localSheetId="13" hidden="1">{"'CptDifn'!$AA$32:$AG$32"}</definedName>
    <definedName name="rd_2" hidden="1">{"'CptDifn'!$AA$32:$AG$32"}</definedName>
    <definedName name="rdff" localSheetId="13" hidden="1">{#N/A,#N/A,TRUE,"indice";#N/A,#N/A,TRUE,"indicadores";#N/A,#N/A,TRUE,"comentarios"}</definedName>
    <definedName name="rdff" hidden="1">{#N/A,#N/A,TRUE,"indice";#N/A,#N/A,TRUE,"indicadores";#N/A,#N/A,TRUE,"comentarios"}</definedName>
    <definedName name="rdff_1" localSheetId="13" hidden="1">{#N/A,#N/A,TRUE,"indice";#N/A,#N/A,TRUE,"indicadores";#N/A,#N/A,TRUE,"comentarios"}</definedName>
    <definedName name="rdff_1" hidden="1">{#N/A,#N/A,TRUE,"indice";#N/A,#N/A,TRUE,"indicadores";#N/A,#N/A,TRUE,"comentarios"}</definedName>
    <definedName name="rdff_1_1" localSheetId="13" hidden="1">{#N/A,#N/A,TRUE,"indice";#N/A,#N/A,TRUE,"indicadores";#N/A,#N/A,TRUE,"comentarios"}</definedName>
    <definedName name="rdff_1_1" hidden="1">{#N/A,#N/A,TRUE,"indice";#N/A,#N/A,TRUE,"indicadores";#N/A,#N/A,TRUE,"comentarios"}</definedName>
    <definedName name="rdff_1_1_1" localSheetId="13" hidden="1">{#N/A,#N/A,TRUE,"indice";#N/A,#N/A,TRUE,"indicadores";#N/A,#N/A,TRUE,"comentarios"}</definedName>
    <definedName name="rdff_1_1_1" hidden="1">{#N/A,#N/A,TRUE,"indice";#N/A,#N/A,TRUE,"indicadores";#N/A,#N/A,TRUE,"comentarios"}</definedName>
    <definedName name="rdff_1_2" localSheetId="13" hidden="1">{#N/A,#N/A,TRUE,"indice";#N/A,#N/A,TRUE,"indicadores";#N/A,#N/A,TRUE,"comentarios"}</definedName>
    <definedName name="rdff_1_2" hidden="1">{#N/A,#N/A,TRUE,"indice";#N/A,#N/A,TRUE,"indicadores";#N/A,#N/A,TRUE,"comentarios"}</definedName>
    <definedName name="rdff_2" localSheetId="13" hidden="1">{#N/A,#N/A,TRUE,"indice";#N/A,#N/A,TRUE,"indicadores";#N/A,#N/A,TRUE,"comentarios"}</definedName>
    <definedName name="rdff_2" hidden="1">{#N/A,#N/A,TRUE,"indice";#N/A,#N/A,TRUE,"indicadores";#N/A,#N/A,TRUE,"comentarios"}</definedName>
    <definedName name="RDME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TEA" localSheetId="13" hidden="1">{"'Quadro'!$A$4:$BG$78"}</definedName>
    <definedName name="RDTEA" hidden="1">{"'Quadro'!$A$4:$BG$78"}</definedName>
    <definedName name="RDTEA_1" localSheetId="13" hidden="1">{"'Quadro'!$A$4:$BG$78"}</definedName>
    <definedName name="RDTEA_1" hidden="1">{"'Quadro'!$A$4:$BG$78"}</definedName>
    <definedName name="RDTEA_1_1" localSheetId="13" hidden="1">{"'Quadro'!$A$4:$BG$78"}</definedName>
    <definedName name="RDTEA_1_1" hidden="1">{"'Quadro'!$A$4:$BG$78"}</definedName>
    <definedName name="RDTEA_1_1_1" localSheetId="13" hidden="1">{"'Quadro'!$A$4:$BG$78"}</definedName>
    <definedName name="RDTEA_1_1_1" hidden="1">{"'Quadro'!$A$4:$BG$78"}</definedName>
    <definedName name="RDTEA_1_2" localSheetId="13" hidden="1">{"'Quadro'!$A$4:$BG$78"}</definedName>
    <definedName name="RDTEA_1_2" hidden="1">{"'Quadro'!$A$4:$BG$78"}</definedName>
    <definedName name="RDTEA_2" localSheetId="13" hidden="1">{"'Quadro'!$A$4:$BG$78"}</definedName>
    <definedName name="RDTEA_2" hidden="1">{"'Quadro'!$A$4:$BG$78"}</definedName>
    <definedName name="re" hidden="1">#REF!</definedName>
    <definedName name="readequação">#REF!</definedName>
    <definedName name="Reajuste">[172]Tabela!$A$7:$W$163</definedName>
    <definedName name="REBOQUE">#NAME?</definedName>
    <definedName name="REBOQUE_1" localSheetId="9">#REF!</definedName>
    <definedName name="REBOQUE_1">#REF!</definedName>
    <definedName name="rec">#N/A</definedName>
    <definedName name="REC_ASFALTO_AN">#REF!</definedName>
    <definedName name="REC_ASFALTO_AT">#REF!</definedName>
    <definedName name="REC_CALÇADA_AN">#REF!</definedName>
    <definedName name="REC_CALÇADA_AT">#REF!</definedName>
    <definedName name="rec11c">[124]orçamento_global!#REF!</definedName>
    <definedName name="rec12c">[124]orçamento_global!#REF!</definedName>
    <definedName name="rec13c">[124]orçamento_global!#REF!</definedName>
    <definedName name="rec14c">[124]orçamento_global!#REF!</definedName>
    <definedName name="rec93c">[124]orçamento_global!#REF!</definedName>
    <definedName name="rec94c">[124]orçamento_global!#REF!</definedName>
    <definedName name="rec99c">[124]orçamento_global!#REF!</definedName>
    <definedName name="rech9c">[124]orçamento_global!#REF!</definedName>
    <definedName name="Recompo">[5]PLMUSEU!#REF!</definedName>
    <definedName name="Recompo_10">[5]PLMUSEU!#REF!</definedName>
    <definedName name="Recompo_12">[5]PLMUSEU!#REF!</definedName>
    <definedName name="Recompo_3">[5]PLMUSEU!#REF!</definedName>
    <definedName name="Recompo_9">[5]PLMUSEU!#REF!</definedName>
    <definedName name="RECP">#REF!</definedName>
    <definedName name="RECREV">#REF!</definedName>
    <definedName name="recrevcbuq">#REF!</definedName>
    <definedName name="reducao" localSheetId="13" hidden="1">{"'171'!$A$1:$Z$50"}</definedName>
    <definedName name="reducao" hidden="1">{"'171'!$A$1:$Z$50"}</definedName>
    <definedName name="refdt">#REF!</definedName>
    <definedName name="REFEITO" localSheetId="13" hidden="1">{#N/A,#N/A,FALSE,"Plan1"}</definedName>
    <definedName name="REFEITO" hidden="1">{#N/A,#N/A,FALSE,"Plan1"}</definedName>
    <definedName name="REG" localSheetId="9">#REF!</definedName>
    <definedName name="REG">#REF!</definedName>
    <definedName name="REG_11">#REF!</definedName>
    <definedName name="REG_12">#REF!</definedName>
    <definedName name="REG_13">#REF!</definedName>
    <definedName name="REG_15">#REF!</definedName>
    <definedName name="REG_2">#REF!</definedName>
    <definedName name="REG_4">#REF!</definedName>
    <definedName name="REG_5">#REF!</definedName>
    <definedName name="REG_6">#REF!</definedName>
    <definedName name="REG_7">#REF!</definedName>
    <definedName name="REG_8">#REF!</definedName>
    <definedName name="REG_9">#REF!</definedName>
    <definedName name="REG_MAN_AN">#REF!</definedName>
    <definedName name="REG_MAN_AT">#REF!</definedName>
    <definedName name="REG_MEC_AN">#REF!</definedName>
    <definedName name="REG_MEC_AT">#REF!</definedName>
    <definedName name="REG_SUB_LEITO">#REF!</definedName>
    <definedName name="REG_SUB_LEITO_10">#REF!</definedName>
    <definedName name="REG_SUB_LEITO_12">#REF!</definedName>
    <definedName name="REG_SUB_LEITO_9">#REF!</definedName>
    <definedName name="REGG">#REF!</definedName>
    <definedName name="REGIÃO">'[70]Comp P Unit '!$M$40</definedName>
    <definedName name="REGULA" localSheetId="9">#REF!</definedName>
    <definedName name="REGULA">#REF!</definedName>
    <definedName name="REGULA_13">#REF!</definedName>
    <definedName name="REGULA_15">#REF!</definedName>
    <definedName name="REGULA_2">#REF!</definedName>
    <definedName name="REGULA_24">#REF!</definedName>
    <definedName name="REGULA_26">#REF!</definedName>
    <definedName name="REGULA_27">#REF!</definedName>
    <definedName name="REGULA_27_11">#REF!</definedName>
    <definedName name="REGULA_3">#REF!</definedName>
    <definedName name="REGULA_4">#REF!</definedName>
    <definedName name="REGULA_5">#REF!</definedName>
    <definedName name="REGULA_6">#REF!</definedName>
    <definedName name="REGULA_7">#REF!</definedName>
    <definedName name="REGULA_8">#REF!</definedName>
    <definedName name="REGULA_9">#REF!</definedName>
    <definedName name="REGULA_9_11">#REF!</definedName>
    <definedName name="REGULAA">#REF!</definedName>
    <definedName name="REGULARIZAÇÃO_AN" localSheetId="13">SUM(#REF!)</definedName>
    <definedName name="REGULARIZAÇÃO_AN" localSheetId="10">SUM([76]Vínculos!$H$59:$H$60)</definedName>
    <definedName name="REGULARIZAÇÃO_AN" localSheetId="9">SUM(#REF!)</definedName>
    <definedName name="REGULARIZAÇÃO_AN" localSheetId="15">SUM([76]Vínculos!$H$59:$H$60)</definedName>
    <definedName name="REGULARIZAÇÃO_AN" localSheetId="17">SUM([76]Vínculos!$H$59:$H$60)</definedName>
    <definedName name="REGULARIZAÇÃO_AN">SUM(#REF!)</definedName>
    <definedName name="REGULARIZAÇÃO_AT" localSheetId="13">SUM(#REF!)</definedName>
    <definedName name="REGULARIZAÇÃO_AT" localSheetId="10">SUM([76]Vínculos!$G$59:$G$60)</definedName>
    <definedName name="REGULARIZAÇÃO_AT" localSheetId="9">SUM(#REF!)</definedName>
    <definedName name="REGULARIZAÇÃO_AT" localSheetId="15">SUM([76]Vínculos!$G$59:$G$60)</definedName>
    <definedName name="REGULARIZAÇÃO_AT" localSheetId="17">SUM([76]Vínculos!$G$59:$G$60)</definedName>
    <definedName name="REGULARIZAÇÃO_AT">SUM(#REF!)</definedName>
    <definedName name="rei" hidden="1">#REF!</definedName>
    <definedName name="Reimbursement">"Reembolso"</definedName>
    <definedName name="REL" localSheetId="13" hidden="1">{#N/A,#N/A,TRUE,"Serviços"}</definedName>
    <definedName name="REL" localSheetId="10">{#N/A,#N/A,TRUE,"Serviços"}</definedName>
    <definedName name="REL" localSheetId="9">{#N/A,#N/A,TRUE,"Serviços"}</definedName>
    <definedName name="REL" localSheetId="15">{#N/A,#N/A,TRUE,"Serviços"}</definedName>
    <definedName name="REL" localSheetId="17">{#N/A,#N/A,TRUE,"Serviços"}</definedName>
    <definedName name="REL" hidden="1">{#N/A,#N/A,TRUE,"Serviços"}</definedName>
    <definedName name="REL_1" localSheetId="13">{#N/A,#N/A,TRUE,"Serviços"}</definedName>
    <definedName name="REL_1" localSheetId="10">{#N/A,#N/A,TRUE,"Serviços"}</definedName>
    <definedName name="REL_1" localSheetId="9">{#N/A,#N/A,TRUE,"Serviços"}</definedName>
    <definedName name="REL_1" localSheetId="15">{#N/A,#N/A,TRUE,"Serviços"}</definedName>
    <definedName name="REL_1" localSheetId="17">{#N/A,#N/A,TRUE,"Serviços"}</definedName>
    <definedName name="REL_1">{#N/A,#N/A,TRUE,"Serviços"}</definedName>
    <definedName name="Rel_1_1" localSheetId="13" hidden="1">{"'CptDifn'!$AA$32:$AG$32"}</definedName>
    <definedName name="Rel_1_1" hidden="1">{"'CptDifn'!$AA$32:$AG$32"}</definedName>
    <definedName name="Rel_1_1_1" localSheetId="13" hidden="1">{"'CptDifn'!$AA$32:$AG$32"}</definedName>
    <definedName name="Rel_1_1_1" hidden="1">{"'CptDifn'!$AA$32:$AG$32"}</definedName>
    <definedName name="Rel_1_2" localSheetId="13" hidden="1">{"'CptDifn'!$AA$32:$AG$32"}</definedName>
    <definedName name="Rel_1_2" hidden="1">{"'CptDifn'!$AA$32:$AG$32"}</definedName>
    <definedName name="Rel_2" localSheetId="13" hidden="1">{"'CptDifn'!$AA$32:$AG$32"}</definedName>
    <definedName name="Rel_2" hidden="1">{"'CptDifn'!$AA$32:$AG$32"}</definedName>
    <definedName name="relação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localSheetId="5" hidden="1">#REF!</definedName>
    <definedName name="Relat" localSheetId="7" hidden="1">#REF!</definedName>
    <definedName name="Relat" localSheetId="6" hidden="1">#REF!</definedName>
    <definedName name="Relat" localSheetId="15" hidden="1">#REF!</definedName>
    <definedName name="Relat" localSheetId="16" hidden="1">#REF!</definedName>
    <definedName name="Relat" hidden="1">#REF!</definedName>
    <definedName name="relatorio">#N/A</definedName>
    <definedName name="relequip" localSheetId="9">#REF!</definedName>
    <definedName name="relequip">#REF!</definedName>
    <definedName name="relequip_1" localSheetId="9">#REF!</definedName>
    <definedName name="relequip_1">#REF!</definedName>
    <definedName name="RELL" localSheetId="13" hidden="1">{#N/A,#N/A,TRUE,"Serviços"}</definedName>
    <definedName name="RELL" hidden="1">{#N/A,#N/A,TRUE,"Serviços"}</definedName>
    <definedName name="RELMOBR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_BLOKRET_AN">#REF!</definedName>
    <definedName name="REM_BLOKRET_AT">#REF!</definedName>
    <definedName name="REM_MEIO_FIO_AN">#REF!</definedName>
    <definedName name="REM_MEIO_FIO_AT">#REF!</definedName>
    <definedName name="REM_PARALELEP_AN">#REF!</definedName>
    <definedName name="REM_PARALELEP_AT">#REF!</definedName>
    <definedName name="REMB">#REF!</definedName>
    <definedName name="RemMatBet">#REF!</definedName>
    <definedName name="RemMatGran">'[51]2.2.9.Rem Mat Granular'!$L$49</definedName>
    <definedName name="REMOÇÃO_PAV_12">#REF!</definedName>
    <definedName name="REMOÇÃO_PAV_9">#REF!</definedName>
    <definedName name="REMP">#REF!</definedName>
    <definedName name="RENO">#REF!</definedName>
    <definedName name="REP_BLOKRET_AN">#REF!</definedName>
    <definedName name="REP_BLOKRET_AT">#REF!</definedName>
    <definedName name="REP_MEIO_FIO_AN">#REF!</definedName>
    <definedName name="REP_MEIO_FIO_AT">#REF!</definedName>
    <definedName name="REP_PARALELEP_AN">#REF!</definedName>
    <definedName name="REP_PARALELEP_AT">#REF!</definedName>
    <definedName name="reparos" localSheetId="7">[137]!PassaExtenso</definedName>
    <definedName name="reparos" localSheetId="6">[137]!PassaExtenso</definedName>
    <definedName name="reparos">[137]!PassaExtenso</definedName>
    <definedName name="reperf">[124]orçamento_global!#REF!</definedName>
    <definedName name="rerf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10">#REF!</definedName>
    <definedName name="RES" localSheetId="9">MODELO!RES</definedName>
    <definedName name="RES" localSheetId="15">#REF!</definedName>
    <definedName name="RES" localSheetId="17">#REF!</definedName>
    <definedName name="RES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_1" localSheetId="13" hidden="1">{"'Quadro'!$A$4:$BG$78"}</definedName>
    <definedName name="RES_1" hidden="1">{"'Quadro'!$A$4:$BG$78"}</definedName>
    <definedName name="RES_1_1" localSheetId="13" hidden="1">{"'Quadro'!$A$4:$BG$78"}</definedName>
    <definedName name="RES_1_1" hidden="1">{"'Quadro'!$A$4:$BG$78"}</definedName>
    <definedName name="RES_1_1_1" localSheetId="13" hidden="1">{"'Quadro'!$A$4:$BG$78"}</definedName>
    <definedName name="RES_1_1_1" hidden="1">{"'Quadro'!$A$4:$BG$78"}</definedName>
    <definedName name="RES_1_2" localSheetId="13" hidden="1">{"'Quadro'!$A$4:$BG$78"}</definedName>
    <definedName name="RES_1_2" hidden="1">{"'Quadro'!$A$4:$BG$78"}</definedName>
    <definedName name="RES_10">#N/A</definedName>
    <definedName name="RES_12">#N/A</definedName>
    <definedName name="RES_13">#N/A</definedName>
    <definedName name="RES_15">#N/A</definedName>
    <definedName name="RES_2" localSheetId="13" hidden="1">{"'Quadro'!$A$4:$BG$78"}</definedName>
    <definedName name="RES_2" hidden="1">{"'Quadro'!$A$4:$BG$78"}</definedName>
    <definedName name="RES_5">#N/A</definedName>
    <definedName name="RES_6">#N/A</definedName>
    <definedName name="RES_7">#N/A</definedName>
    <definedName name="RES_8">#N/A</definedName>
    <definedName name="RES_9">#N/A</definedName>
    <definedName name="resolução" localSheetId="13" hidden="1">{#N/A,#N/A,FALSE,"CPV";#N/A,#N/A,FALSE,"Pareto";#N/A,#N/A,FALSE,"Gráficos"}</definedName>
    <definedName name="resolução" hidden="1">{#N/A,#N/A,FALSE,"CPV";#N/A,#N/A,FALSE,"Pareto";#N/A,#N/A,FALSE,"Gráficos"}</definedName>
    <definedName name="resolução_1" localSheetId="13" hidden="1">{#N/A,#N/A,FALSE,"CPV";#N/A,#N/A,FALSE,"Pareto";#N/A,#N/A,FALSE,"Gráficos"}</definedName>
    <definedName name="resolução_1" hidden="1">{#N/A,#N/A,FALSE,"CPV";#N/A,#N/A,FALSE,"Pareto";#N/A,#N/A,FALSE,"Gráficos"}</definedName>
    <definedName name="resu" localSheetId="13" hidden="1">{#N/A,#N/A,FALSE,"MO (2)"}</definedName>
    <definedName name="resu" hidden="1">{#N/A,#N/A,FALSE,"MO (2)"}</definedName>
    <definedName name="RESULTADO" localSheetId="9">#REF!</definedName>
    <definedName name="RESULTADO">#REF!</definedName>
    <definedName name="resumo" localSheetId="13" hidden="1">{#N/A,#N/A,TRUE,"Plan1"}</definedName>
    <definedName name="resumo" localSheetId="10" hidden="1">{#N/A,#N/A,TRUE,"Plan1"}</definedName>
    <definedName name="RESUMO" localSheetId="9">MODELO!RESUMO</definedName>
    <definedName name="resumo" localSheetId="5" hidden="1">{#N/A,#N/A,TRUE,"Plan1"}</definedName>
    <definedName name="resumo" localSheetId="7" hidden="1">{#N/A,#N/A,TRUE,"Plan1"}</definedName>
    <definedName name="resumo" localSheetId="6" hidden="1">{#N/A,#N/A,TRUE,"Plan1"}</definedName>
    <definedName name="resumo" localSheetId="15" hidden="1">{#N/A,#N/A,TRUE,"Plan1"}</definedName>
    <definedName name="resumo" localSheetId="18" hidden="1">{#N/A,#N/A,TRUE,"Plan1"}</definedName>
    <definedName name="resumo" localSheetId="16" hidden="1">{#N/A,#N/A,TRUE,"Plan1"}</definedName>
    <definedName name="resumo" localSheetId="17" hidden="1">{#N/A,#N/A,TRUE,"Plan1"}</definedName>
    <definedName name="RESUMO">#N/A</definedName>
    <definedName name="RESUMO_1_10">#N/A</definedName>
    <definedName name="RESUMO_1_12">#N/A</definedName>
    <definedName name="RESUMO_1_13">#N/A</definedName>
    <definedName name="RESUMO_1_15">#N/A</definedName>
    <definedName name="RESUMO_1_5">#N/A</definedName>
    <definedName name="RESUMO_1_6">#N/A</definedName>
    <definedName name="RESUMO_1_7">#N/A</definedName>
    <definedName name="RESUMO_1_8">#N/A</definedName>
    <definedName name="RESUMO_1_9">#N/A</definedName>
    <definedName name="RESUMO_11">#N/A</definedName>
    <definedName name="RESUMO_13_10">#N/A</definedName>
    <definedName name="RESUMO_13_12">#N/A</definedName>
    <definedName name="RESUMO_13_13">#N/A</definedName>
    <definedName name="RESUMO_13_15">#N/A</definedName>
    <definedName name="RESUMO_13_5">#N/A</definedName>
    <definedName name="RESUMO_13_6">#N/A</definedName>
    <definedName name="RESUMO_13_7">#N/A</definedName>
    <definedName name="RESUMO_13_8">#N/A</definedName>
    <definedName name="RESUMO_13_9">#N/A</definedName>
    <definedName name="RESUMO_14_10">#N/A</definedName>
    <definedName name="RESUMO_14_12">#N/A</definedName>
    <definedName name="RESUMO_14_13">#N/A</definedName>
    <definedName name="RESUMO_14_15">#N/A</definedName>
    <definedName name="RESUMO_14_5">#N/A</definedName>
    <definedName name="RESUMO_14_6">#N/A</definedName>
    <definedName name="RESUMO_14_7">#N/A</definedName>
    <definedName name="RESUMO_14_8">#N/A</definedName>
    <definedName name="RESUMO_14_9">#N/A</definedName>
    <definedName name="RESUMO_15">#N/A</definedName>
    <definedName name="RESUMO_2_10">#N/A</definedName>
    <definedName name="RESUMO_2_12">#N/A</definedName>
    <definedName name="RESUMO_2_13">#N/A</definedName>
    <definedName name="RESUMO_2_15">#N/A</definedName>
    <definedName name="RESUMO_2_5">#N/A</definedName>
    <definedName name="RESUMO_2_6">#N/A</definedName>
    <definedName name="RESUMO_2_7">#N/A</definedName>
    <definedName name="RESUMO_2_8">#N/A</definedName>
    <definedName name="RESUMO_2_9">#N/A</definedName>
    <definedName name="RESUMO_22_10">#N/A</definedName>
    <definedName name="RESUMO_22_12">#N/A</definedName>
    <definedName name="RESUMO_22_13">#N/A</definedName>
    <definedName name="RESUMO_22_15">#N/A</definedName>
    <definedName name="RESUMO_22_5">#N/A</definedName>
    <definedName name="RESUMO_22_6">#N/A</definedName>
    <definedName name="RESUMO_22_7">#N/A</definedName>
    <definedName name="RESUMO_22_8">#N/A</definedName>
    <definedName name="RESUMO_22_9">#N/A</definedName>
    <definedName name="RESUMO_25_10">#N/A</definedName>
    <definedName name="RESUMO_25_12">#N/A</definedName>
    <definedName name="RESUMO_25_13">#N/A</definedName>
    <definedName name="RESUMO_25_15">#N/A</definedName>
    <definedName name="RESUMO_25_5">#N/A</definedName>
    <definedName name="RESUMO_25_6">#N/A</definedName>
    <definedName name="RESUMO_25_7">#N/A</definedName>
    <definedName name="RESUMO_25_8">#N/A</definedName>
    <definedName name="RESUMO_25_9">#N/A</definedName>
    <definedName name="RESUMO_26_10">#N/A</definedName>
    <definedName name="RESUMO_26_12">#N/A</definedName>
    <definedName name="RESUMO_26_13">#N/A</definedName>
    <definedName name="RESUMO_26_15">#N/A</definedName>
    <definedName name="RESUMO_26_5">#N/A</definedName>
    <definedName name="RESUMO_26_6">#N/A</definedName>
    <definedName name="RESUMO_26_7">#N/A</definedName>
    <definedName name="RESUMO_26_8">#N/A</definedName>
    <definedName name="RESUMO_26_9">#N/A</definedName>
    <definedName name="RESUMO_27_10">#N/A</definedName>
    <definedName name="RESUMO_27_12">#N/A</definedName>
    <definedName name="RESUMO_27_13">#N/A</definedName>
    <definedName name="RESUMO_27_15">#N/A</definedName>
    <definedName name="RESUMO_27_5">#N/A</definedName>
    <definedName name="RESUMO_27_6">#N/A</definedName>
    <definedName name="RESUMO_27_7">#N/A</definedName>
    <definedName name="RESUMO_27_8">#N/A</definedName>
    <definedName name="RESUMO_27_9">#N/A</definedName>
    <definedName name="RESUMO_29_10">#N/A</definedName>
    <definedName name="RESUMO_29_12">#N/A</definedName>
    <definedName name="RESUMO_29_13">#N/A</definedName>
    <definedName name="RESUMO_29_15">#N/A</definedName>
    <definedName name="RESUMO_29_5">#N/A</definedName>
    <definedName name="RESUMO_29_6">#N/A</definedName>
    <definedName name="RESUMO_29_7">#N/A</definedName>
    <definedName name="RESUMO_29_8">#N/A</definedName>
    <definedName name="RESUMO_29_9">#N/A</definedName>
    <definedName name="RESUMO_3_10">#N/A</definedName>
    <definedName name="RESUMO_3_12">#N/A</definedName>
    <definedName name="RESUMO_3_13">#N/A</definedName>
    <definedName name="RESUMO_3_15">#N/A</definedName>
    <definedName name="RESUMO_3_5">#N/A</definedName>
    <definedName name="RESUMO_3_6">#N/A</definedName>
    <definedName name="RESUMO_3_7">#N/A</definedName>
    <definedName name="RESUMO_3_8">#N/A</definedName>
    <definedName name="RESUMO_3_9">#N/A</definedName>
    <definedName name="RESUMO_30_10">#N/A</definedName>
    <definedName name="RESUMO_30_12">#N/A</definedName>
    <definedName name="RESUMO_30_13">#N/A</definedName>
    <definedName name="RESUMO_30_15">#N/A</definedName>
    <definedName name="RESUMO_30_5">#N/A</definedName>
    <definedName name="RESUMO_30_6">#N/A</definedName>
    <definedName name="RESUMO_30_7">#N/A</definedName>
    <definedName name="RESUMO_30_8">#N/A</definedName>
    <definedName name="RESUMO_30_9">#N/A</definedName>
    <definedName name="RESUMO_31_10">#N/A</definedName>
    <definedName name="RESUMO_31_12">#N/A</definedName>
    <definedName name="RESUMO_31_13">#N/A</definedName>
    <definedName name="RESUMO_31_15">#N/A</definedName>
    <definedName name="RESUMO_31_5">#N/A</definedName>
    <definedName name="RESUMO_31_6">#N/A</definedName>
    <definedName name="RESUMO_31_7">#N/A</definedName>
    <definedName name="RESUMO_31_8">#N/A</definedName>
    <definedName name="RESUMO_31_9">#N/A</definedName>
    <definedName name="RESUMO_33_10">#N/A</definedName>
    <definedName name="RESUMO_33_12">#N/A</definedName>
    <definedName name="RESUMO_33_13">#N/A</definedName>
    <definedName name="RESUMO_33_15">#N/A</definedName>
    <definedName name="RESUMO_33_5">#N/A</definedName>
    <definedName name="RESUMO_33_6">#N/A</definedName>
    <definedName name="RESUMO_33_7">#N/A</definedName>
    <definedName name="RESUMO_33_8">#N/A</definedName>
    <definedName name="RESUMO_33_9">#N/A</definedName>
    <definedName name="RESUMO_34_10">#N/A</definedName>
    <definedName name="RESUMO_34_12">#N/A</definedName>
    <definedName name="RESUMO_34_13">#N/A</definedName>
    <definedName name="RESUMO_34_15">#N/A</definedName>
    <definedName name="RESUMO_34_5">#N/A</definedName>
    <definedName name="RESUMO_34_6">#N/A</definedName>
    <definedName name="RESUMO_34_7">#N/A</definedName>
    <definedName name="RESUMO_34_8">#N/A</definedName>
    <definedName name="RESUMO_34_9">#N/A</definedName>
    <definedName name="RESUMO_35_10">#N/A</definedName>
    <definedName name="RESUMO_35_12">#N/A</definedName>
    <definedName name="RESUMO_35_13">#N/A</definedName>
    <definedName name="RESUMO_35_15">#N/A</definedName>
    <definedName name="RESUMO_35_5">#N/A</definedName>
    <definedName name="RESUMO_35_6">#N/A</definedName>
    <definedName name="RESUMO_35_7">#N/A</definedName>
    <definedName name="RESUMO_35_8">#N/A</definedName>
    <definedName name="RESUMO_35_9">#N/A</definedName>
    <definedName name="RESUMO_36_10">#N/A</definedName>
    <definedName name="RESUMO_36_12">#N/A</definedName>
    <definedName name="RESUMO_36_13">#N/A</definedName>
    <definedName name="RESUMO_36_15">#N/A</definedName>
    <definedName name="RESUMO_36_5">#N/A</definedName>
    <definedName name="RESUMO_36_6">#N/A</definedName>
    <definedName name="RESUMO_36_7">#N/A</definedName>
    <definedName name="RESUMO_36_8">#N/A</definedName>
    <definedName name="RESUMO_36_9">#N/A</definedName>
    <definedName name="RESUMO_4">#N/A</definedName>
    <definedName name="RESUMO_5_10">#N/A</definedName>
    <definedName name="RESUMO_5_12">#N/A</definedName>
    <definedName name="RESUMO_5_13">#N/A</definedName>
    <definedName name="RESUMO_5_15">#N/A</definedName>
    <definedName name="RESUMO_5_5">#N/A</definedName>
    <definedName name="RESUMO_5_6">#N/A</definedName>
    <definedName name="RESUMO_5_7">#N/A</definedName>
    <definedName name="RESUMO_5_8">#N/A</definedName>
    <definedName name="RESUMO_5_9">#N/A</definedName>
    <definedName name="RESUMO_6">#N/A</definedName>
    <definedName name="RESUMO_7_10">#N/A</definedName>
    <definedName name="RESUMO_7_12">#N/A</definedName>
    <definedName name="RESUMO_7_13">#N/A</definedName>
    <definedName name="RESUMO_7_15">#N/A</definedName>
    <definedName name="RESUMO_7_5">#N/A</definedName>
    <definedName name="RESUMO_7_6">#N/A</definedName>
    <definedName name="RESUMO_7_7">#N/A</definedName>
    <definedName name="RESUMO_7_8">#N/A</definedName>
    <definedName name="RESUMO_7_9">#N/A</definedName>
    <definedName name="RESUMO_8_10">#N/A</definedName>
    <definedName name="RESUMO_8_12">#N/A</definedName>
    <definedName name="RESUMO_8_13">#N/A</definedName>
    <definedName name="RESUMO_8_15">#N/A</definedName>
    <definedName name="RESUMO_8_5">#N/A</definedName>
    <definedName name="RESUMO_8_6">#N/A</definedName>
    <definedName name="RESUMO_8_7">#N/A</definedName>
    <definedName name="RESUMO_8_8">#N/A</definedName>
    <definedName name="RESUMO_8_9">#N/A</definedName>
    <definedName name="RESUMO_9_10">#N/A</definedName>
    <definedName name="RESUMO_9_12">#N/A</definedName>
    <definedName name="RESUMO_9_13">#N/A</definedName>
    <definedName name="RESUMO_9_15">#N/A</definedName>
    <definedName name="RESUMO_9_5">#N/A</definedName>
    <definedName name="RESUMO_9_6">#N/A</definedName>
    <definedName name="RESUMO_9_7">#N/A</definedName>
    <definedName name="RESUMO_9_8">#N/A</definedName>
    <definedName name="RESUMO_9_9">#N/A</definedName>
    <definedName name="Resumo_Quantidade">#REF!</definedName>
    <definedName name="Resumo1" localSheetId="13" hidden="1">{"'teste'!$B$2:$R$49"}</definedName>
    <definedName name="RESUMO1" localSheetId="10">[33]!RESUMO1</definedName>
    <definedName name="RESUMO1" localSheetId="15">[33]!RESUMO1</definedName>
    <definedName name="RESUMO1" localSheetId="17">[33]!RESUMO1</definedName>
    <definedName name="Resumo1" hidden="1">{"'teste'!$B$2:$R$49"}</definedName>
    <definedName name="Resumo1_1" localSheetId="13" hidden="1">{"'teste'!$B$2:$R$49"}</definedName>
    <definedName name="Resumo1_1" hidden="1">{"'teste'!$B$2:$R$49"}</definedName>
    <definedName name="Resumo1_1_1" localSheetId="13" hidden="1">{"'teste'!$B$2:$R$49"}</definedName>
    <definedName name="Resumo1_1_1" hidden="1">{"'teste'!$B$2:$R$49"}</definedName>
    <definedName name="Resumo1_1_1_1" localSheetId="13" hidden="1">{"'teste'!$B$2:$R$49"}</definedName>
    <definedName name="Resumo1_1_1_1" hidden="1">{"'teste'!$B$2:$R$49"}</definedName>
    <definedName name="Resumo1_1_2" localSheetId="13" hidden="1">{"'teste'!$B$2:$R$49"}</definedName>
    <definedName name="Resumo1_1_2" hidden="1">{"'teste'!$B$2:$R$49"}</definedName>
    <definedName name="Resumo1_2" localSheetId="13" hidden="1">{"'teste'!$B$2:$R$49"}</definedName>
    <definedName name="Resumo1_2" hidden="1">{"'teste'!$B$2:$R$49"}</definedName>
    <definedName name="resumo2" localSheetId="9">#REF!</definedName>
    <definedName name="resumo2">#REF!</definedName>
    <definedName name="resumo2_1" localSheetId="9">#REF!</definedName>
    <definedName name="resumo2_1">#REF!</definedName>
    <definedName name="resumoii" localSheetId="13" hidden="1">{#N/A,#N/A,FALSE,"MO (2)"}</definedName>
    <definedName name="resumoii" hidden="1">{#N/A,#N/A,FALSE,"MO (2)"}</definedName>
    <definedName name="RESUMOO" localSheetId="13" hidden="1">{#N/A,#N/A,TRUE,"Plan1"}</definedName>
    <definedName name="RESUMOO" localSheetId="10" hidden="1">{#N/A,#N/A,TRUE,"Plan1"}</definedName>
    <definedName name="RESUMOO" localSheetId="5" hidden="1">{#N/A,#N/A,TRUE,"Plan1"}</definedName>
    <definedName name="RESUMOO" localSheetId="7" hidden="1">{#N/A,#N/A,TRUE,"Plan1"}</definedName>
    <definedName name="RESUMOO" localSheetId="6" hidden="1">{#N/A,#N/A,TRUE,"Plan1"}</definedName>
    <definedName name="RESUMOO" localSheetId="15" hidden="1">{#N/A,#N/A,TRUE,"Plan1"}</definedName>
    <definedName name="RESUMOO" localSheetId="18" hidden="1">{#N/A,#N/A,TRUE,"Plan1"}</definedName>
    <definedName name="RESUMOO" localSheetId="16" hidden="1">{#N/A,#N/A,TRUE,"Plan1"}</definedName>
    <definedName name="RESUMOO" localSheetId="17" hidden="1">{#N/A,#N/A,TRUE,"Plan1"}</definedName>
    <definedName name="RESUMOO" hidden="1">{#N/A,#N/A,TRUE,"Plan1"}</definedName>
    <definedName name="resumou" localSheetId="13" hidden="1">{#N/A,#N/A,TRUE,"Plan1"}</definedName>
    <definedName name="resumou" localSheetId="10" hidden="1">{#N/A,#N/A,TRUE,"Plan1"}</definedName>
    <definedName name="resumou" localSheetId="9" hidden="1">{#N/A,#N/A,TRUE,"Plan1"}</definedName>
    <definedName name="resumou" localSheetId="5" hidden="1">{#N/A,#N/A,TRUE,"Plan1"}</definedName>
    <definedName name="resumou" localSheetId="7" hidden="1">{#N/A,#N/A,TRUE,"Plan1"}</definedName>
    <definedName name="resumou" localSheetId="6" hidden="1">{#N/A,#N/A,TRUE,"Plan1"}</definedName>
    <definedName name="resumou" localSheetId="15" hidden="1">{#N/A,#N/A,TRUE,"Plan1"}</definedName>
    <definedName name="resumou" localSheetId="18" hidden="1">{#N/A,#N/A,TRUE,"Plan1"}</definedName>
    <definedName name="resumou" localSheetId="16" hidden="1">{#N/A,#N/A,TRUE,"Plan1"}</definedName>
    <definedName name="resumou" localSheetId="17" hidden="1">{#N/A,#N/A,TRUE,"Plan1"}</definedName>
    <definedName name="resumou" hidden="1">{#N/A,#N/A,TRUE,"Plan1"}</definedName>
    <definedName name="RESUMOUU" localSheetId="13" hidden="1">{#N/A,#N/A,TRUE,"Plan1"}</definedName>
    <definedName name="RESUMOUU" localSheetId="10" hidden="1">{#N/A,#N/A,TRUE,"Plan1"}</definedName>
    <definedName name="RESUMOUU" localSheetId="5" hidden="1">{#N/A,#N/A,TRUE,"Plan1"}</definedName>
    <definedName name="RESUMOUU" localSheetId="7" hidden="1">{#N/A,#N/A,TRUE,"Plan1"}</definedName>
    <definedName name="RESUMOUU" localSheetId="6" hidden="1">{#N/A,#N/A,TRUE,"Plan1"}</definedName>
    <definedName name="RESUMOUU" localSheetId="15" hidden="1">{#N/A,#N/A,TRUE,"Plan1"}</definedName>
    <definedName name="RESUMOUU" localSheetId="18" hidden="1">{#N/A,#N/A,TRUE,"Plan1"}</definedName>
    <definedName name="RESUMOUU" localSheetId="16" hidden="1">{#N/A,#N/A,TRUE,"Plan1"}</definedName>
    <definedName name="RESUMOUU" localSheetId="17" hidden="1">{#N/A,#N/A,TRUE,"Plan1"}</definedName>
    <definedName name="RESUMOUU" hidden="1">{#N/A,#N/A,TRUE,"Plan1"}</definedName>
    <definedName name="RET" localSheetId="13" hidden="1">{"'Quadro'!$A$4:$BG$78"}</definedName>
    <definedName name="RET" hidden="1">{"'Quadro'!$A$4:$BG$78"}</definedName>
    <definedName name="RET_1" localSheetId="13" hidden="1">{"'Quadro'!$A$4:$BG$78"}</definedName>
    <definedName name="RET_1" hidden="1">{"'Quadro'!$A$4:$BG$78"}</definedName>
    <definedName name="RET_1_1" localSheetId="13" hidden="1">{"'Quadro'!$A$4:$BG$78"}</definedName>
    <definedName name="RET_1_1" hidden="1">{"'Quadro'!$A$4:$BG$78"}</definedName>
    <definedName name="RET_1_1_1" localSheetId="13" hidden="1">{"'Quadro'!$A$4:$BG$78"}</definedName>
    <definedName name="RET_1_1_1" hidden="1">{"'Quadro'!$A$4:$BG$78"}</definedName>
    <definedName name="RET_1_2" localSheetId="13" hidden="1">{"'Quadro'!$A$4:$BG$78"}</definedName>
    <definedName name="RET_1_2" hidden="1">{"'Quadro'!$A$4:$BG$78"}</definedName>
    <definedName name="RET_2" localSheetId="13" hidden="1">{"'Quadro'!$A$4:$BG$78"}</definedName>
    <definedName name="RET_2" hidden="1">{"'Quadro'!$A$4:$BG$78"}</definedName>
    <definedName name="Retro">[173]Calendário!$A$15</definedName>
    <definedName name="Reuniao" localSheetId="13" hidden="1">{#N/A,#N/A,FALSE,"CM BAR";#N/A,#N/A,FALSE,"SUBSOLO";#N/A,#N/A,FALSE,"TERREO";#N/A,#N/A,FALSE,"TIPO";#N/A,#N/A,FALSE,"DUP  INF";#N/A,#N/A,FALSE,"DUP SUP"}</definedName>
    <definedName name="Reuniao" hidden="1">{#N/A,#N/A,FALSE,"CM BAR";#N/A,#N/A,FALSE,"SUBSOLO";#N/A,#N/A,FALSE,"TERREO";#N/A,#N/A,FALSE,"TIPO";#N/A,#N/A,FALSE,"DUP  INF";#N/A,#N/A,FALSE,"DUP SUP"}</definedName>
    <definedName name="Reuniao_1" localSheetId="13" hidden="1">{#N/A,#N/A,FALSE,"CM BAR";#N/A,#N/A,FALSE,"SUBSOLO";#N/A,#N/A,FALSE,"TERREO";#N/A,#N/A,FALSE,"TIPO";#N/A,#N/A,FALSE,"DUP  INF";#N/A,#N/A,FALSE,"DUP SUP"}</definedName>
    <definedName name="Reuniao_1" hidden="1">{#N/A,#N/A,FALSE,"CM BAR";#N/A,#N/A,FALSE,"SUBSOLO";#N/A,#N/A,FALSE,"TERREO";#N/A,#N/A,FALSE,"TIPO";#N/A,#N/A,FALSE,"DUP  INF";#N/A,#N/A,FALSE,"DUP SUP"}</definedName>
    <definedName name="reuyre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v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.PRIMÁRIO" localSheetId="9">#REF!</definedName>
    <definedName name="REV.PRIMÁRIO">#REF!</definedName>
    <definedName name="rev_1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PRIMÁRIO" localSheetId="9">#REF!</definedName>
    <definedName name="REV_PRIMÁRIO">#REF!</definedName>
    <definedName name="RevBalSheet" hidden="1">#REF!</definedName>
    <definedName name="revisão">'[81]Dados Iniciais'!$B$4</definedName>
    <definedName name="REW" localSheetId="9">#REF!</definedName>
    <definedName name="REW">#REF!</definedName>
    <definedName name="rewtry" localSheetId="13" hidden="1">{"'gráf jan00'!$A$1:$AK$41"}</definedName>
    <definedName name="rewtry" hidden="1">{"'gráf jan00'!$A$1:$AK$41"}</definedName>
    <definedName name="rewtry_1" localSheetId="13" hidden="1">{"'gráf jan00'!$A$1:$AK$41"}</definedName>
    <definedName name="rewtry_1" hidden="1">{"'gráf jan00'!$A$1:$AK$41"}</definedName>
    <definedName name="rewtry_1_1" localSheetId="13" hidden="1">{"'gráf jan00'!$A$1:$AK$41"}</definedName>
    <definedName name="rewtry_1_1" hidden="1">{"'gráf jan00'!$A$1:$AK$41"}</definedName>
    <definedName name="rewtry_1_1_1" localSheetId="13" hidden="1">{"'gráf jan00'!$A$1:$AK$41"}</definedName>
    <definedName name="rewtry_1_1_1" hidden="1">{"'gráf jan00'!$A$1:$AK$41"}</definedName>
    <definedName name="rewtry_1_2" localSheetId="13" hidden="1">{"'gráf jan00'!$A$1:$AK$41"}</definedName>
    <definedName name="rewtry_1_2" hidden="1">{"'gráf jan00'!$A$1:$AK$41"}</definedName>
    <definedName name="rewtry_2" localSheetId="13" hidden="1">{"'gráf jan00'!$A$1:$AK$41"}</definedName>
    <definedName name="rewtry_2" hidden="1">{"'gráf jan00'!$A$1:$AK$41"}</definedName>
    <definedName name="rf" localSheetId="13" hidden="1">{"'CptDifn'!$AA$32:$AG$32"}</definedName>
    <definedName name="rf" hidden="1">{"'CptDifn'!$AA$32:$AG$32"}</definedName>
    <definedName name="rf_1" localSheetId="13" hidden="1">{"'CptDifn'!$AA$32:$AG$32"}</definedName>
    <definedName name="rf_1" hidden="1">{"'CptDifn'!$AA$32:$AG$32"}</definedName>
    <definedName name="rf_1_1" localSheetId="13" hidden="1">{"'CptDifn'!$AA$32:$AG$32"}</definedName>
    <definedName name="rf_1_1" hidden="1">{"'CptDifn'!$AA$32:$AG$32"}</definedName>
    <definedName name="rf_1_1_1" localSheetId="13" hidden="1">{"'CptDifn'!$AA$32:$AG$32"}</definedName>
    <definedName name="rf_1_1_1" hidden="1">{"'CptDifn'!$AA$32:$AG$32"}</definedName>
    <definedName name="rf_1_2" localSheetId="13" hidden="1">{"'CptDifn'!$AA$32:$AG$32"}</definedName>
    <definedName name="rf_1_2" hidden="1">{"'CptDifn'!$AA$32:$AG$32"}</definedName>
    <definedName name="rf_2" localSheetId="13" hidden="1">{"'CptDifn'!$AA$32:$AG$32"}</definedName>
    <definedName name="rf_2" hidden="1">{"'CptDifn'!$AA$32:$AG$32"}</definedName>
    <definedName name="rfiuogft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iuogft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iuogft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iuogft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iuogft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iuogft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iuogft_1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iuogft_1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iuogft_1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iuogft_1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iuogft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iuogft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TY" localSheetId="13" hidden="1">{"'Quadro'!$A$4:$BG$78"}</definedName>
    <definedName name="RFTY" hidden="1">{"'Quadro'!$A$4:$BG$78"}</definedName>
    <definedName name="RFTY_1" localSheetId="13" hidden="1">{"'Quadro'!$A$4:$BG$78"}</definedName>
    <definedName name="RFTY_1" hidden="1">{"'Quadro'!$A$4:$BG$78"}</definedName>
    <definedName name="RFTY_1_1" localSheetId="13" hidden="1">{"'Quadro'!$A$4:$BG$78"}</definedName>
    <definedName name="RFTY_1_1" hidden="1">{"'Quadro'!$A$4:$BG$78"}</definedName>
    <definedName name="RFTY_1_1_1" localSheetId="13" hidden="1">{"'Quadro'!$A$4:$BG$78"}</definedName>
    <definedName name="RFTY_1_1_1" hidden="1">{"'Quadro'!$A$4:$BG$78"}</definedName>
    <definedName name="RFTY_1_2" localSheetId="13" hidden="1">{"'Quadro'!$A$4:$BG$78"}</definedName>
    <definedName name="RFTY_1_2" hidden="1">{"'Quadro'!$A$4:$BG$78"}</definedName>
    <definedName name="RFTY_2" localSheetId="13" hidden="1">{"'Quadro'!$A$4:$BG$78"}</definedName>
    <definedName name="RFTY_2" hidden="1">{"'Quadro'!$A$4:$BG$78"}</definedName>
    <definedName name="RFV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fv_1" localSheetId="13" hidden="1">{"'gráf jan00'!$A$1:$AK$41"}</definedName>
    <definedName name="rfv_1" hidden="1">{"'gráf jan00'!$A$1:$AK$41"}</definedName>
    <definedName name="rfv_1_1" localSheetId="13" hidden="1">{"'gráf jan00'!$A$1:$AK$41"}</definedName>
    <definedName name="rfv_1_1" hidden="1">{"'gráf jan00'!$A$1:$AK$41"}</definedName>
    <definedName name="rfv_1_1_1" localSheetId="13" hidden="1">{"'gráf jan00'!$A$1:$AK$41"}</definedName>
    <definedName name="rfv_1_1_1" hidden="1">{"'gráf jan00'!$A$1:$AK$41"}</definedName>
    <definedName name="rfv_1_2" localSheetId="13" hidden="1">{"'gráf jan00'!$A$1:$AK$41"}</definedName>
    <definedName name="rfv_1_2" hidden="1">{"'gráf jan00'!$A$1:$AK$41"}</definedName>
    <definedName name="rfv_2" localSheetId="13" hidden="1">{"'gráf jan00'!$A$1:$AK$41"}</definedName>
    <definedName name="rfv_2" hidden="1">{"'gráf jan00'!$A$1:$AK$41"}</definedName>
    <definedName name="rghwert" localSheetId="13" hidden="1">{#N/A,#N/A,FALSE,"PCOL"}</definedName>
    <definedName name="rghwert" hidden="1">{#N/A,#N/A,FALSE,"PCOL"}</definedName>
    <definedName name="rghwert_1" localSheetId="13" hidden="1">{#N/A,#N/A,FALSE,"PCOL"}</definedName>
    <definedName name="rghwert_1" hidden="1">{#N/A,#N/A,FALSE,"PCOL"}</definedName>
    <definedName name="rghwert_1_1" localSheetId="13" hidden="1">{#N/A,#N/A,FALSE,"PCOL"}</definedName>
    <definedName name="rghwert_1_1" hidden="1">{#N/A,#N/A,FALSE,"PCOL"}</definedName>
    <definedName name="rghwert_1_1_1" localSheetId="13" hidden="1">{#N/A,#N/A,FALSE,"PCOL"}</definedName>
    <definedName name="rghwert_1_1_1" hidden="1">{#N/A,#N/A,FALSE,"PCOL"}</definedName>
    <definedName name="rghwert_1_2" localSheetId="13" hidden="1">{#N/A,#N/A,FALSE,"PCOL"}</definedName>
    <definedName name="rghwert_1_2" hidden="1">{#N/A,#N/A,FALSE,"PCOL"}</definedName>
    <definedName name="rghwert_2" localSheetId="13" hidden="1">{#N/A,#N/A,FALSE,"PCOL"}</definedName>
    <definedName name="rghwert_2" hidden="1">{#N/A,#N/A,FALSE,"PCOL"}</definedName>
    <definedName name="rh" localSheetId="13" hidden="1">{"'CptDifn'!$AA$32:$AG$32"}</definedName>
    <definedName name="rh" hidden="1">{"'CptDifn'!$AA$32:$AG$32"}</definedName>
    <definedName name="rh_1" localSheetId="13" hidden="1">{"'CptDifn'!$AA$32:$AG$32"}</definedName>
    <definedName name="rh_1" hidden="1">{"'CptDifn'!$AA$32:$AG$32"}</definedName>
    <definedName name="rh_1_1" localSheetId="13" hidden="1">{"'CptDifn'!$AA$32:$AG$32"}</definedName>
    <definedName name="rh_1_1" hidden="1">{"'CptDifn'!$AA$32:$AG$32"}</definedName>
    <definedName name="rh_1_1_1" localSheetId="13" hidden="1">{"'CptDifn'!$AA$32:$AG$32"}</definedName>
    <definedName name="rh_1_1_1" hidden="1">{"'CptDifn'!$AA$32:$AG$32"}</definedName>
    <definedName name="rh_1_2" localSheetId="13" hidden="1">{"'CptDifn'!$AA$32:$AG$32"}</definedName>
    <definedName name="rh_1_2" hidden="1">{"'CptDifn'!$AA$32:$AG$32"}</definedName>
    <definedName name="rh_2" localSheetId="13" hidden="1">{"'CptDifn'!$AA$32:$AG$32"}</definedName>
    <definedName name="rh_2" hidden="1">{"'CptDifn'!$AA$32:$AG$32"}</definedName>
    <definedName name="rieifr" localSheetId="13" hidden="1">{"det (May)",#N/A,FALSE,"June";"sum (MAY YTD)",#N/A,FALSE,"June YTD"}</definedName>
    <definedName name="rieifr" hidden="1">{"det (May)",#N/A,FALSE,"June";"sum (MAY YTD)",#N/A,FALSE,"June YTD"}</definedName>
    <definedName name="rieifr_1" localSheetId="13" hidden="1">{"det (May)",#N/A,FALSE,"June";"sum (MAY YTD)",#N/A,FALSE,"June YTD"}</definedName>
    <definedName name="rieifr_1" hidden="1">{"det (May)",#N/A,FALSE,"June";"sum (MAY YTD)",#N/A,FALSE,"June YTD"}</definedName>
    <definedName name="rieifr_1_1" localSheetId="13" hidden="1">{"det (May)",#N/A,FALSE,"June";"sum (MAY YTD)",#N/A,FALSE,"June YTD"}</definedName>
    <definedName name="rieifr_1_1" hidden="1">{"det (May)",#N/A,FALSE,"June";"sum (MAY YTD)",#N/A,FALSE,"June YTD"}</definedName>
    <definedName name="rieifr_1_1_1" localSheetId="13" hidden="1">{"det (May)",#N/A,FALSE,"June";"sum (MAY YTD)",#N/A,FALSE,"June YTD"}</definedName>
    <definedName name="rieifr_1_1_1" hidden="1">{"det (May)",#N/A,FALSE,"June";"sum (MAY YTD)",#N/A,FALSE,"June YTD"}</definedName>
    <definedName name="rieifr_1_2" localSheetId="13" hidden="1">{"det (May)",#N/A,FALSE,"June";"sum (MAY YTD)",#N/A,FALSE,"June YTD"}</definedName>
    <definedName name="rieifr_1_2" hidden="1">{"det (May)",#N/A,FALSE,"June";"sum (MAY YTD)",#N/A,FALSE,"June YTD"}</definedName>
    <definedName name="rieifr_2" localSheetId="13" hidden="1">{"det (May)",#N/A,FALSE,"June";"sum (MAY YTD)",#N/A,FALSE,"June YTD"}</definedName>
    <definedName name="rieifr_2" hidden="1">{"det (May)",#N/A,FALSE,"June";"sum (MAY YTD)",#N/A,FALSE,"June YTD"}</definedName>
    <definedName name="rieis" localSheetId="13" hidden="1">{"det (May)",#N/A,FALSE,"June";"sum (MAY YTD)",#N/A,FALSE,"June YTD"}</definedName>
    <definedName name="rieis" hidden="1">{"det (May)",#N/A,FALSE,"June";"sum (MAY YTD)",#N/A,FALSE,"June YTD"}</definedName>
    <definedName name="rieis_1" localSheetId="13" hidden="1">{"det (May)",#N/A,FALSE,"June";"sum (MAY YTD)",#N/A,FALSE,"June YTD"}</definedName>
    <definedName name="rieis_1" hidden="1">{"det (May)",#N/A,FALSE,"June";"sum (MAY YTD)",#N/A,FALSE,"June YTD"}</definedName>
    <definedName name="rieis_1_1" localSheetId="13" hidden="1">{"det (May)",#N/A,FALSE,"June";"sum (MAY YTD)",#N/A,FALSE,"June YTD"}</definedName>
    <definedName name="rieis_1_1" hidden="1">{"det (May)",#N/A,FALSE,"June";"sum (MAY YTD)",#N/A,FALSE,"June YTD"}</definedName>
    <definedName name="rieis_1_1_1" localSheetId="13" hidden="1">{"det (May)",#N/A,FALSE,"June";"sum (MAY YTD)",#N/A,FALSE,"June YTD"}</definedName>
    <definedName name="rieis_1_1_1" hidden="1">{"det (May)",#N/A,FALSE,"June";"sum (MAY YTD)",#N/A,FALSE,"June YTD"}</definedName>
    <definedName name="rieis_1_2" localSheetId="13" hidden="1">{"det (May)",#N/A,FALSE,"June";"sum (MAY YTD)",#N/A,FALSE,"June YTD"}</definedName>
    <definedName name="rieis_1_2" hidden="1">{"det (May)",#N/A,FALSE,"June";"sum (MAY YTD)",#N/A,FALSE,"June YTD"}</definedName>
    <definedName name="rieis_2" localSheetId="13" hidden="1">{"det (May)",#N/A,FALSE,"June";"sum (MAY YTD)",#N/A,FALSE,"June YTD"}</definedName>
    <definedName name="rieis_2" hidden="1">{"det (May)",#N/A,FALSE,"June";"sum (MAY YTD)",#N/A,FALSE,"June YTD"}</definedName>
    <definedName name="rio" localSheetId="13" hidden="1">{#N/A,#N/A,FALSE,"Cronograma";#N/A,#N/A,FALSE,"Cronogr. 2"}</definedName>
    <definedName name="rio" hidden="1">{#N/A,#N/A,FALSE,"Cronograma";#N/A,#N/A,FALSE,"Cronogr. 2"}</definedName>
    <definedName name="rio_1" localSheetId="13" hidden="1">{#N/A,#N/A,FALSE,"Cronograma";#N/A,#N/A,FALSE,"Cronogr. 2"}</definedName>
    <definedName name="rio_1" hidden="1">{#N/A,#N/A,FALSE,"Cronograma";#N/A,#N/A,FALSE,"Cronogr. 2"}</definedName>
    <definedName name="rio_1_1" localSheetId="13" hidden="1">{#N/A,#N/A,FALSE,"Cronograma";#N/A,#N/A,FALSE,"Cronogr. 2"}</definedName>
    <definedName name="rio_1_1" hidden="1">{#N/A,#N/A,FALSE,"Cronograma";#N/A,#N/A,FALSE,"Cronogr. 2"}</definedName>
    <definedName name="rio_1_1_1" localSheetId="13" hidden="1">{#N/A,#N/A,FALSE,"Cronograma";#N/A,#N/A,FALSE,"Cronogr. 2"}</definedName>
    <definedName name="rio_1_1_1" hidden="1">{#N/A,#N/A,FALSE,"Cronograma";#N/A,#N/A,FALSE,"Cronogr. 2"}</definedName>
    <definedName name="rio_1_2" localSheetId="13" hidden="1">{#N/A,#N/A,FALSE,"Cronograma";#N/A,#N/A,FALSE,"Cronogr. 2"}</definedName>
    <definedName name="rio_1_2" hidden="1">{#N/A,#N/A,FALSE,"Cronograma";#N/A,#N/A,FALSE,"Cronogr. 2"}</definedName>
    <definedName name="rio_2" localSheetId="13" hidden="1">{#N/A,#N/A,FALSE,"Cronograma";#N/A,#N/A,FALSE,"Cronogr. 2"}</definedName>
    <definedName name="rio_2" hidden="1">{#N/A,#N/A,FALSE,"Cronograma";#N/A,#N/A,FALSE,"Cronogr. 2"}</definedName>
    <definedName name="RIOMACHADO" localSheetId="9">#REF!</definedName>
    <definedName name="RIOMACHADO">#REF!</definedName>
    <definedName name="RIOMUQUI" localSheetId="9">#REF!</definedName>
    <definedName name="RIOMUQUI">#REF!</definedName>
    <definedName name="RIONOVE" localSheetId="9">#REF!</definedName>
    <definedName name="RIONOVE">#REF!</definedName>
    <definedName name="RIORIACHUELO" localSheetId="9">#REF!</definedName>
    <definedName name="RIORIACHUELO">#REF!</definedName>
    <definedName name="RIOSÃOPEDRO" localSheetId="9">#REF!</definedName>
    <definedName name="RIOSÃOPEDRO">#REF!</definedName>
    <definedName name="RIOSOLEDADE" localSheetId="9">#REF!</definedName>
    <definedName name="RIOSOLEDADE">#REF!</definedName>
    <definedName name="Risco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" localSheetId="13" hidden="1">{"'CptDifn'!$AA$32:$AG$32"}</definedName>
    <definedName name="rj" hidden="1">{"'CptDifn'!$AA$32:$AG$32"}</definedName>
    <definedName name="rj_1" localSheetId="13" hidden="1">{"'CptDifn'!$AA$32:$AG$32"}</definedName>
    <definedName name="rj_1" hidden="1">{"'CptDifn'!$AA$32:$AG$32"}</definedName>
    <definedName name="rj_1_1" localSheetId="13" hidden="1">{"'CptDifn'!$AA$32:$AG$32"}</definedName>
    <definedName name="rj_1_1" hidden="1">{"'CptDifn'!$AA$32:$AG$32"}</definedName>
    <definedName name="rj_1_1_1" localSheetId="13" hidden="1">{"'CptDifn'!$AA$32:$AG$32"}</definedName>
    <definedName name="rj_1_1_1" hidden="1">{"'CptDifn'!$AA$32:$AG$32"}</definedName>
    <definedName name="rj_1_2" localSheetId="13" hidden="1">{"'CptDifn'!$AA$32:$AG$32"}</definedName>
    <definedName name="rj_1_2" hidden="1">{"'CptDifn'!$AA$32:$AG$32"}</definedName>
    <definedName name="rj_2" localSheetId="13" hidden="1">{"'CptDifn'!$AA$32:$AG$32"}</definedName>
    <definedName name="rj_2" hidden="1">{"'CptDifn'!$AA$32:$AG$32"}</definedName>
    <definedName name="RL_1C">'[70]CUSTO MATERIAL'!$F$27</definedName>
    <definedName name="rm">#REF!</definedName>
    <definedName name="RM_1C">'[70]CUSTO MATERIAL'!$F$26</definedName>
    <definedName name="RM1CROO">'[70]CALCULOS AUXILIARES'!$E$38</definedName>
    <definedName name="RMA" localSheetId="9">#REF!</definedName>
    <definedName name="RMA">'[45]PRO-08'!#REF!</definedName>
    <definedName name="RMA_15">[32]PRO_08!#REF!</definedName>
    <definedName name="RMA_24">'[46]PRO-08'!#REF!</definedName>
    <definedName name="RMA_26">'[47]PRO-08'!#REF!</definedName>
    <definedName name="RMA_27">'[46]PRO-08'!#REF!</definedName>
    <definedName name="RMA_27_11">[48]PRO_08!#REF!</definedName>
    <definedName name="RMA_9">'[46]PRO-08'!#REF!</definedName>
    <definedName name="RMA_9_11">[48]PRO_08!#REF!</definedName>
    <definedName name="RMCC">#REF!</definedName>
    <definedName name="RMCCW">#REF!</definedName>
    <definedName name="RMCCWA">#REF!</definedName>
    <definedName name="RMCGP">[78]SERVIÇOS!$G$19</definedName>
    <definedName name="RMECAT">[78]SERVIÇOS!$G$46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B" localSheetId="13" hidden="1">{#N/A,#N/A,FALSE,"EXPORTAC";#N/A,#N/A,FALSE,"SUPEL94"}</definedName>
    <definedName name="ROB" hidden="1">{#N/A,#N/A,FALSE,"EXPORTAC";#N/A,#N/A,FALSE,"SUPEL94"}</definedName>
    <definedName name="ROB_1" localSheetId="13" hidden="1">{#N/A,#N/A,FALSE,"EXPORTAC";#N/A,#N/A,FALSE,"SUPEL94"}</definedName>
    <definedName name="ROB_1" hidden="1">{#N/A,#N/A,FALSE,"EXPORTAC";#N/A,#N/A,FALSE,"SUPEL94"}</definedName>
    <definedName name="ROB_1_1" localSheetId="13" hidden="1">{#N/A,#N/A,FALSE,"EXPORTAC";#N/A,#N/A,FALSE,"SUPEL94"}</definedName>
    <definedName name="ROB_1_1" hidden="1">{#N/A,#N/A,FALSE,"EXPORTAC";#N/A,#N/A,FALSE,"SUPEL94"}</definedName>
    <definedName name="ROB_1_1_1" localSheetId="13" hidden="1">{#N/A,#N/A,FALSE,"EXPORTAC";#N/A,#N/A,FALSE,"SUPEL94"}</definedName>
    <definedName name="ROB_1_1_1" hidden="1">{#N/A,#N/A,FALSE,"EXPORTAC";#N/A,#N/A,FALSE,"SUPEL94"}</definedName>
    <definedName name="ROB_1_2" localSheetId="13" hidden="1">{#N/A,#N/A,FALSE,"EXPORTAC";#N/A,#N/A,FALSE,"SUPEL94"}</definedName>
    <definedName name="ROB_1_2" hidden="1">{#N/A,#N/A,FALSE,"EXPORTAC";#N/A,#N/A,FALSE,"SUPEL94"}</definedName>
    <definedName name="ROB_2" localSheetId="13" hidden="1">{#N/A,#N/A,FALSE,"EXPORTAC";#N/A,#N/A,FALSE,"SUPEL94"}</definedName>
    <definedName name="ROB_2" hidden="1">{#N/A,#N/A,FALSE,"EXPORTAC";#N/A,#N/A,FALSE,"SUPEL94"}</definedName>
    <definedName name="Rod" hidden="1">#REF!</definedName>
    <definedName name="rodapé" localSheetId="9">#REF!</definedName>
    <definedName name="rodapé">#REF!</definedName>
    <definedName name="rodo">#REF!</definedName>
    <definedName name="RODOVIA" localSheetId="9">#NAME?</definedName>
    <definedName name="RODOVIA">#NAME?</definedName>
    <definedName name="Rodovia___................" localSheetId="9">#REF!</definedName>
    <definedName name="Rodovia___................">#REF!</definedName>
    <definedName name="Rodovia___................_15">#REF!</definedName>
    <definedName name="Rodovia___________________" localSheetId="9">#REF!</definedName>
    <definedName name="Rodovia___________________">#REF!</definedName>
    <definedName name="rodovia_10">#REF!</definedName>
    <definedName name="rodovia_12">#REF!</definedName>
    <definedName name="rodovia_4">#REF!</definedName>
    <definedName name="rodovia_9">#REF!</definedName>
    <definedName name="ROMZ">#REF!</definedName>
    <definedName name="RP" localSheetId="9">#REF!</definedName>
    <definedName name="RP">#REF!</definedName>
    <definedName name="RP_1" localSheetId="9">#REF!</definedName>
    <definedName name="RP_1">#REF!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 localSheetId="13" hidden="1">{#N/A,#N/A,TRUE,"Serviços"}</definedName>
    <definedName name="rr" localSheetId="10">#REF!</definedName>
    <definedName name="rr" localSheetId="9">#REF!</definedName>
    <definedName name="rr" localSheetId="15">#REF!</definedName>
    <definedName name="rr" localSheetId="17">#REF!</definedName>
    <definedName name="rr" hidden="1">{#N/A,#N/A,TRUE,"Serviços"}</definedName>
    <definedName name="rr_1" localSheetId="13" hidden="1">{"'CptDifn'!$AA$32:$AG$32"}</definedName>
    <definedName name="rr_1" hidden="1">{"'CptDifn'!$AA$32:$AG$32"}</definedName>
    <definedName name="rr_1_1" localSheetId="13" hidden="1">{"'CptDifn'!$AA$32:$AG$32"}</definedName>
    <definedName name="rr_1_1" hidden="1">{"'CptDifn'!$AA$32:$AG$32"}</definedName>
    <definedName name="rr_1_1_1" localSheetId="13" hidden="1">{"'CptDifn'!$AA$32:$AG$32"}</definedName>
    <definedName name="rr_1_1_1" hidden="1">{"'CptDifn'!$AA$32:$AG$32"}</definedName>
    <definedName name="rr_1_2" localSheetId="13" hidden="1">{"'CptDifn'!$AA$32:$AG$32"}</definedName>
    <definedName name="rr_1_2" hidden="1">{"'CptDifn'!$AA$32:$AG$32"}</definedName>
    <definedName name="RR_10">[5]PLMUSEU!#REF!</definedName>
    <definedName name="RR_12">[5]PLMUSEU!#REF!</definedName>
    <definedName name="RR_1C">'[70]CUSTO MATERIAL'!$F$24</definedName>
    <definedName name="rr_2" localSheetId="13" hidden="1">{"'CptDifn'!$AA$32:$AG$32"}</definedName>
    <definedName name="rr_2" hidden="1">{"'CptDifn'!$AA$32:$AG$32"}</definedName>
    <definedName name="RR_2C">'[70]CUSTO MATERIAL'!$F$25</definedName>
    <definedName name="RR_3">[5]PLMUSEU!#REF!</definedName>
    <definedName name="RR_9">[5]PLMUSEU!#REF!</definedName>
    <definedName name="RR1C">#REF!</definedName>
    <definedName name="RR1CROO">'[70]CALCULOS AUXILIARES'!$E$26</definedName>
    <definedName name="RR2C" localSheetId="10">[17]DADOS!$C$32</definedName>
    <definedName name="RR2C" localSheetId="9">#REF!</definedName>
    <definedName name="RR2C" localSheetId="15">[17]DADOS!$C$32</definedName>
    <definedName name="RR2C" localSheetId="17">[17]DADOS!$C$32</definedName>
    <definedName name="RR2C">#REF!</definedName>
    <definedName name="RR2CCOMPRO" localSheetId="9">#REF!</definedName>
    <definedName name="RR2CCOMPRO">#REF!</definedName>
    <definedName name="RR2CFEXECUTAR" localSheetId="9">#REF!</definedName>
    <definedName name="RR2CFEXECUTAR">#REF!</definedName>
    <definedName name="RR2CROO">'[70]CALCULOS AUXILIARES'!$E$30</definedName>
    <definedName name="RR2CTOTAL" localSheetId="9">#REF!</definedName>
    <definedName name="RR2CTOTAL">#REF!</definedName>
    <definedName name="rraauf">'[42]Resumo Financeiro'!#REF!</definedName>
    <definedName name="rraauq">'[42]Resumo Financeiro'!#REF!</definedName>
    <definedName name="rrff" localSheetId="13" hidden="1">{#N/A,#N/A,TRUE,"Serviços"}</definedName>
    <definedName name="rrff" localSheetId="10">{#N/A,#N/A,TRUE,"Serviços"}</definedName>
    <definedName name="rrff" localSheetId="9">{#N/A,#N/A,TRUE,"Serviços"}</definedName>
    <definedName name="rrff" localSheetId="15">{#N/A,#N/A,TRUE,"Serviços"}</definedName>
    <definedName name="rrff" localSheetId="17">{#N/A,#N/A,TRUE,"Serviços"}</definedName>
    <definedName name="rrff" hidden="1">{#N/A,#N/A,TRUE,"Serviços"}</definedName>
    <definedName name="rrff_1" localSheetId="13">{#N/A,#N/A,TRUE,"Serviços"}</definedName>
    <definedName name="rrff_1" localSheetId="10">{#N/A,#N/A,TRUE,"Serviços"}</definedName>
    <definedName name="rrff_1" localSheetId="9">{#N/A,#N/A,TRUE,"Serviços"}</definedName>
    <definedName name="rrff_1" localSheetId="15">{#N/A,#N/A,TRUE,"Serviços"}</definedName>
    <definedName name="rrff_1" localSheetId="17">{#N/A,#N/A,TRUE,"Serviços"}</definedName>
    <definedName name="rrff_1">{#N/A,#N/A,TRUE,"Serviços"}</definedName>
    <definedName name="rrfff" localSheetId="13" hidden="1">{#N/A,#N/A,TRUE,"Serviços"}</definedName>
    <definedName name="rrfff" hidden="1">{#N/A,#N/A,TRUE,"Serviços"}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Q">#REF!</definedName>
    <definedName name="rrr" localSheetId="13" hidden="1">{#N/A,#N/A,TRUE,"Serviços"}</definedName>
    <definedName name="rrr" hidden="1">{#N/A,#N/A,TRUE,"Serviços"}</definedName>
    <definedName name="RRRP">#REF!</definedName>
    <definedName name="rrrr" localSheetId="13" hidden="1">{"'CptDifn'!$AA$32:$AG$32"}</definedName>
    <definedName name="rrrr" hidden="1">{"'CptDifn'!$AA$32:$AG$32"}</definedName>
    <definedName name="rrrr_1" localSheetId="13" hidden="1">{"'CptDifn'!$AA$32:$AG$32"}</definedName>
    <definedName name="rrrr_1" hidden="1">{"'CptDifn'!$AA$32:$AG$32"}</definedName>
    <definedName name="rrrr_1_1" localSheetId="13" hidden="1">{"'CptDifn'!$AA$32:$AG$32"}</definedName>
    <definedName name="rrrr_1_1" hidden="1">{"'CptDifn'!$AA$32:$AG$32"}</definedName>
    <definedName name="rrrr_1_1_1" localSheetId="13" hidden="1">{"'CptDifn'!$AA$32:$AG$32"}</definedName>
    <definedName name="rrrr_1_1_1" hidden="1">{"'CptDifn'!$AA$32:$AG$32"}</definedName>
    <definedName name="rrrr_1_2" localSheetId="13" hidden="1">{"'CptDifn'!$AA$32:$AG$32"}</definedName>
    <definedName name="rrrr_1_2" hidden="1">{"'CptDifn'!$AA$32:$AG$32"}</definedName>
    <definedName name="rrrr_2" localSheetId="13" hidden="1">{"'CptDifn'!$AA$32:$AG$32"}</definedName>
    <definedName name="rrrr_2" hidden="1">{"'CptDifn'!$AA$32:$AG$32"}</definedName>
    <definedName name="rrrrr" localSheetId="13" hidden="1">{"'gráf jan00'!$A$1:$AK$41"}</definedName>
    <definedName name="rrrrr" hidden="1">{"'gráf jan00'!$A$1:$AK$41"}</definedName>
    <definedName name="rrrrr_1" localSheetId="13" hidden="1">{"'gráf jan00'!$A$1:$AK$41"}</definedName>
    <definedName name="rrrrr_1" hidden="1">{"'gráf jan00'!$A$1:$AK$41"}</definedName>
    <definedName name="rrrrr_1_1" localSheetId="13" hidden="1">{"'gráf jan00'!$A$1:$AK$41"}</definedName>
    <definedName name="rrrrr_1_1" hidden="1">{"'gráf jan00'!$A$1:$AK$41"}</definedName>
    <definedName name="rrrrr_1_1_1" localSheetId="13" hidden="1">{"'gráf jan00'!$A$1:$AK$41"}</definedName>
    <definedName name="rrrrr_1_1_1" hidden="1">{"'gráf jan00'!$A$1:$AK$41"}</definedName>
    <definedName name="rrrrr_1_2" localSheetId="13" hidden="1">{"'gráf jan00'!$A$1:$AK$41"}</definedName>
    <definedName name="rrrrr_1_2" hidden="1">{"'gráf jan00'!$A$1:$AK$41"}</definedName>
    <definedName name="rrrrr_2" localSheetId="13" hidden="1">{"'gráf jan00'!$A$1:$AK$41"}</definedName>
    <definedName name="rrrrr_2" hidden="1">{"'gráf jan00'!$A$1:$AK$41"}</definedName>
    <definedName name="rrrrrr" localSheetId="13" hidden="1">{#N/A,#N/A,FALSE,"S-USGV";#N/A,#N/A,FALSE,"S-MDE";#N/A,#N/A,FALSE,"S-BELGO";#N/A,#N/A,FALSE,"CAPA"}</definedName>
    <definedName name="rrrrrr" hidden="1">{#N/A,#N/A,FALSE,"S-USGV";#N/A,#N/A,FALSE,"S-MDE";#N/A,#N/A,FALSE,"S-BELGO";#N/A,#N/A,FALSE,"CAPA"}</definedName>
    <definedName name="rrrrrr_1" localSheetId="13" hidden="1">{#N/A,#N/A,FALSE,"S-USGV";#N/A,#N/A,FALSE,"S-MDE";#N/A,#N/A,FALSE,"S-BELGO";#N/A,#N/A,FALSE,"CAPA"}</definedName>
    <definedName name="rrrrrr_1" hidden="1">{#N/A,#N/A,FALSE,"S-USGV";#N/A,#N/A,FALSE,"S-MDE";#N/A,#N/A,FALSE,"S-BELGO";#N/A,#N/A,FALSE,"CAPA"}</definedName>
    <definedName name="rrrrrr_1_1" localSheetId="13" hidden="1">{#N/A,#N/A,FALSE,"S-USGV";#N/A,#N/A,FALSE,"S-MDE";#N/A,#N/A,FALSE,"S-BELGO";#N/A,#N/A,FALSE,"CAPA"}</definedName>
    <definedName name="rrrrrr_1_1" hidden="1">{#N/A,#N/A,FALSE,"S-USGV";#N/A,#N/A,FALSE,"S-MDE";#N/A,#N/A,FALSE,"S-BELGO";#N/A,#N/A,FALSE,"CAPA"}</definedName>
    <definedName name="rrrrrr_1_1_1" localSheetId="13" hidden="1">{#N/A,#N/A,FALSE,"S-USGV";#N/A,#N/A,FALSE,"S-MDE";#N/A,#N/A,FALSE,"S-BELGO";#N/A,#N/A,FALSE,"CAPA"}</definedName>
    <definedName name="rrrrrr_1_1_1" hidden="1">{#N/A,#N/A,FALSE,"S-USGV";#N/A,#N/A,FALSE,"S-MDE";#N/A,#N/A,FALSE,"S-BELGO";#N/A,#N/A,FALSE,"CAPA"}</definedName>
    <definedName name="rrrrrr_1_2" localSheetId="13" hidden="1">{#N/A,#N/A,FALSE,"S-USGV";#N/A,#N/A,FALSE,"S-MDE";#N/A,#N/A,FALSE,"S-BELGO";#N/A,#N/A,FALSE,"CAPA"}</definedName>
    <definedName name="rrrrrr_1_2" hidden="1">{#N/A,#N/A,FALSE,"S-USGV";#N/A,#N/A,FALSE,"S-MDE";#N/A,#N/A,FALSE,"S-BELGO";#N/A,#N/A,FALSE,"CAPA"}</definedName>
    <definedName name="rrrrrr_2" localSheetId="13" hidden="1">{#N/A,#N/A,FALSE,"S-USGV";#N/A,#N/A,FALSE,"S-MDE";#N/A,#N/A,FALSE,"S-BELGO";#N/A,#N/A,FALSE,"CAPA"}</definedName>
    <definedName name="rrrrrr_2" hidden="1">{#N/A,#N/A,FALSE,"S-USGV";#N/A,#N/A,FALSE,"S-MDE";#N/A,#N/A,FALSE,"S-BELGO";#N/A,#N/A,FALSE,"CAPA"}</definedName>
    <definedName name="RRTB">#REF!</definedName>
    <definedName name="RRTOTAL">#REF!</definedName>
    <definedName name="RRTSD">#REF!</definedName>
    <definedName name="RRVQ">#REF!</definedName>
    <definedName name="RS" localSheetId="9">#REF!</definedName>
    <definedName name="RS">#REF!</definedName>
    <definedName name="rs_1" localSheetId="13" hidden="1">{"'CptDifn'!$AA$32:$AG$32"}</definedName>
    <definedName name="rs_1" hidden="1">{"'CptDifn'!$AA$32:$AG$32"}</definedName>
    <definedName name="rs_1_1" localSheetId="13" hidden="1">{"'CptDifn'!$AA$32:$AG$32"}</definedName>
    <definedName name="rs_1_1" hidden="1">{"'CptDifn'!$AA$32:$AG$32"}</definedName>
    <definedName name="rs_1_1_1" localSheetId="13" hidden="1">{"'CptDifn'!$AA$32:$AG$32"}</definedName>
    <definedName name="rs_1_1_1" hidden="1">{"'CptDifn'!$AA$32:$AG$32"}</definedName>
    <definedName name="rs_1_2" localSheetId="13" hidden="1">{"'CptDifn'!$AA$32:$AG$32"}</definedName>
    <definedName name="rs_1_2" hidden="1">{"'CptDifn'!$AA$32:$AG$32"}</definedName>
    <definedName name="RS_11">#REF!</definedName>
    <definedName name="RS_12">#REF!</definedName>
    <definedName name="RS_13">#REF!</definedName>
    <definedName name="RS_15">#REF!</definedName>
    <definedName name="rs_2" localSheetId="13" hidden="1">{"'CptDifn'!$AA$32:$AG$32"}</definedName>
    <definedName name="RS_2" localSheetId="10">#REF!</definedName>
    <definedName name="RS_2" localSheetId="15">#REF!</definedName>
    <definedName name="RS_2" localSheetId="17">#REF!</definedName>
    <definedName name="rs_2" hidden="1">{"'CptDifn'!$AA$32:$AG$32"}</definedName>
    <definedName name="RS_4">#REF!</definedName>
    <definedName name="RS_5">#REF!</definedName>
    <definedName name="RS_6">#REF!</definedName>
    <definedName name="RS_7">#REF!</definedName>
    <definedName name="RS_8">#REF!</definedName>
    <definedName name="RS_9">#REF!</definedName>
    <definedName name="RSS">#REF!</definedName>
    <definedName name="rt" localSheetId="13" hidden="1">{#N/A,#N/A,FALSE,"ORC-ACKE";#N/A,#N/A,FALSE,"RESUMO"}</definedName>
    <definedName name="rt" hidden="1">{#N/A,#N/A,FALSE,"ORC-ACKE";#N/A,#N/A,FALSE,"RESUMO"}</definedName>
    <definedName name="rt_1" localSheetId="13" hidden="1">{"'CptDifn'!$AA$32:$AG$32"}</definedName>
    <definedName name="rt_1" hidden="1">{"'CptDifn'!$AA$32:$AG$32"}</definedName>
    <definedName name="rt_1_1" localSheetId="13" hidden="1">{"'CptDifn'!$AA$32:$AG$32"}</definedName>
    <definedName name="rt_1_1" hidden="1">{"'CptDifn'!$AA$32:$AG$32"}</definedName>
    <definedName name="rt_1_1_1" localSheetId="13" hidden="1">{"'CptDifn'!$AA$32:$AG$32"}</definedName>
    <definedName name="rt_1_1_1" hidden="1">{"'CptDifn'!$AA$32:$AG$32"}</definedName>
    <definedName name="rt_1_2" localSheetId="13" hidden="1">{"'CptDifn'!$AA$32:$AG$32"}</definedName>
    <definedName name="rt_1_2" hidden="1">{"'CptDifn'!$AA$32:$AG$32"}</definedName>
    <definedName name="rt_2" localSheetId="13" hidden="1">{"'CptDifn'!$AA$32:$AG$32"}</definedName>
    <definedName name="rt_2" hidden="1">{"'CptDifn'!$AA$32:$AG$32"}</definedName>
    <definedName name="rtr" hidden="1">#REF!</definedName>
    <definedName name="rtyrty" localSheetId="13" hidden="1">{"'CptDifn'!$AA$32:$AG$32"}</definedName>
    <definedName name="rtyrty" hidden="1">{"'CptDifn'!$AA$32:$AG$32"}</definedName>
    <definedName name="rtyrty_1" localSheetId="13" hidden="1">{"'CptDifn'!$AA$32:$AG$32"}</definedName>
    <definedName name="rtyrty_1" hidden="1">{"'CptDifn'!$AA$32:$AG$32"}</definedName>
    <definedName name="rtyrty_1_1" localSheetId="13" hidden="1">{"'CptDifn'!$AA$32:$AG$32"}</definedName>
    <definedName name="rtyrty_1_1" hidden="1">{"'CptDifn'!$AA$32:$AG$32"}</definedName>
    <definedName name="rtyrty_1_1_1" localSheetId="13" hidden="1">{"'CptDifn'!$AA$32:$AG$32"}</definedName>
    <definedName name="rtyrty_1_1_1" hidden="1">{"'CptDifn'!$AA$32:$AG$32"}</definedName>
    <definedName name="rtyrty_1_2" localSheetId="13" hidden="1">{"'CptDifn'!$AA$32:$AG$32"}</definedName>
    <definedName name="rtyrty_1_2" hidden="1">{"'CptDifn'!$AA$32:$AG$32"}</definedName>
    <definedName name="rtyrty_2" localSheetId="13" hidden="1">{"'CptDifn'!$AA$32:$AG$32"}</definedName>
    <definedName name="rtyrty_2" hidden="1">{"'CptDifn'!$AA$32:$AG$32"}</definedName>
    <definedName name="rtyu" localSheetId="13" hidden="1">{"'CptDifn'!$AA$32:$AG$32"}</definedName>
    <definedName name="rtyu" hidden="1">{"'CptDifn'!$AA$32:$AG$32"}</definedName>
    <definedName name="rtyu_1" localSheetId="13" hidden="1">{"'CptDifn'!$AA$32:$AG$32"}</definedName>
    <definedName name="rtyu_1" hidden="1">{"'CptDifn'!$AA$32:$AG$32"}</definedName>
    <definedName name="rtyu_1_1" localSheetId="13" hidden="1">{"'CptDifn'!$AA$32:$AG$32"}</definedName>
    <definedName name="rtyu_1_1" hidden="1">{"'CptDifn'!$AA$32:$AG$32"}</definedName>
    <definedName name="rtyu_1_1_1" localSheetId="13" hidden="1">{"'CptDifn'!$AA$32:$AG$32"}</definedName>
    <definedName name="rtyu_1_1_1" hidden="1">{"'CptDifn'!$AA$32:$AG$32"}</definedName>
    <definedName name="rtyu_1_2" localSheetId="13" hidden="1">{"'CptDifn'!$AA$32:$AG$32"}</definedName>
    <definedName name="rtyu_1_2" hidden="1">{"'CptDifn'!$AA$32:$AG$32"}</definedName>
    <definedName name="rtyu_2" localSheetId="13" hidden="1">{"'CptDifn'!$AA$32:$AG$32"}</definedName>
    <definedName name="rtyu_2" hidden="1">{"'CptDifn'!$AA$32:$AG$32"}</definedName>
    <definedName name="RUAS">#REF!</definedName>
    <definedName name="ruru" localSheetId="13" hidden="1">{"'CptDifn'!$AA$32:$AG$32"}</definedName>
    <definedName name="ruru" hidden="1">{"'CptDifn'!$AA$32:$AG$32"}</definedName>
    <definedName name="ruru_1" localSheetId="13" hidden="1">{"'CptDifn'!$AA$32:$AG$32"}</definedName>
    <definedName name="ruru_1" hidden="1">{"'CptDifn'!$AA$32:$AG$32"}</definedName>
    <definedName name="ruru_1_1" localSheetId="13" hidden="1">{"'CptDifn'!$AA$32:$AG$32"}</definedName>
    <definedName name="ruru_1_1" hidden="1">{"'CptDifn'!$AA$32:$AG$32"}</definedName>
    <definedName name="ruru_1_1_1" localSheetId="13" hidden="1">{"'CptDifn'!$AA$32:$AG$32"}</definedName>
    <definedName name="ruru_1_1_1" hidden="1">{"'CptDifn'!$AA$32:$AG$32"}</definedName>
    <definedName name="ruru_1_2" localSheetId="13" hidden="1">{"'CptDifn'!$AA$32:$AG$32"}</definedName>
    <definedName name="ruru_1_2" hidden="1">{"'CptDifn'!$AA$32:$AG$32"}</definedName>
    <definedName name="ruru_2" localSheetId="13" hidden="1">{"'CptDifn'!$AA$32:$AG$32"}</definedName>
    <definedName name="ruru_2" hidden="1">{"'CptDifn'!$AA$32:$AG$32"}</definedName>
    <definedName name="rv" localSheetId="9">#REF!</definedName>
    <definedName name="rv">#REF!</definedName>
    <definedName name="rwe" localSheetId="13" hidden="1">{"'CptDifn'!$AA$32:$AG$32"}</definedName>
    <definedName name="rwe" hidden="1">{"'CptDifn'!$AA$32:$AG$32"}</definedName>
    <definedName name="rwe_1" localSheetId="13" hidden="1">{"'CptDifn'!$AA$32:$AG$32"}</definedName>
    <definedName name="rwe_1" hidden="1">{"'CptDifn'!$AA$32:$AG$32"}</definedName>
    <definedName name="rwe_1_1" localSheetId="13" hidden="1">{"'CptDifn'!$AA$32:$AG$32"}</definedName>
    <definedName name="rwe_1_1" hidden="1">{"'CptDifn'!$AA$32:$AG$32"}</definedName>
    <definedName name="rwe_1_1_1" localSheetId="13" hidden="1">{"'CptDifn'!$AA$32:$AG$32"}</definedName>
    <definedName name="rwe_1_1_1" hidden="1">{"'CptDifn'!$AA$32:$AG$32"}</definedName>
    <definedName name="rwe_1_2" localSheetId="13" hidden="1">{"'CptDifn'!$AA$32:$AG$32"}</definedName>
    <definedName name="rwe_1_2" hidden="1">{"'CptDifn'!$AA$32:$AG$32"}</definedName>
    <definedName name="rwe_2" localSheetId="13" hidden="1">{"'CptDifn'!$AA$32:$AG$32"}</definedName>
    <definedName name="rwe_2" hidden="1">{"'CptDifn'!$AA$32:$AG$32"}</definedName>
    <definedName name="rwywy" localSheetId="13" hidden="1">{"'gráf jan00'!$A$1:$AK$41"}</definedName>
    <definedName name="rwywy" hidden="1">{"'gráf jan00'!$A$1:$AK$41"}</definedName>
    <definedName name="rwywy_1" localSheetId="13" hidden="1">{"'gráf jan00'!$A$1:$AK$41"}</definedName>
    <definedName name="rwywy_1" hidden="1">{"'gráf jan00'!$A$1:$AK$41"}</definedName>
    <definedName name="rwywy_1_1" localSheetId="13" hidden="1">{"'gráf jan00'!$A$1:$AK$41"}</definedName>
    <definedName name="rwywy_1_1" hidden="1">{"'gráf jan00'!$A$1:$AK$41"}</definedName>
    <definedName name="rwywy_1_1_1" localSheetId="13" hidden="1">{"'gráf jan00'!$A$1:$AK$41"}</definedName>
    <definedName name="rwywy_1_1_1" hidden="1">{"'gráf jan00'!$A$1:$AK$41"}</definedName>
    <definedName name="rwywy_1_2" localSheetId="13" hidden="1">{"'gráf jan00'!$A$1:$AK$41"}</definedName>
    <definedName name="rwywy_1_2" hidden="1">{"'gráf jan00'!$A$1:$AK$41"}</definedName>
    <definedName name="rwywy_2" localSheetId="13" hidden="1">{"'gráf jan00'!$A$1:$AK$41"}</definedName>
    <definedName name="rwywy_2" hidden="1">{"'gráf jan00'!$A$1:$AK$41"}</definedName>
    <definedName name="rx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_1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_1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_1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_1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i" localSheetId="13" hidden="1">{"det (May)",#N/A,FALSE,"June";"sum (MAY YTD)",#N/A,FALSE,"June YTD"}</definedName>
    <definedName name="rxi" hidden="1">{"det (May)",#N/A,FALSE,"June";"sum (MAY YTD)",#N/A,FALSE,"June YTD"}</definedName>
    <definedName name="rxi_1" localSheetId="13" hidden="1">{"det (May)",#N/A,FALSE,"June";"sum (MAY YTD)",#N/A,FALSE,"June YTD"}</definedName>
    <definedName name="rxi_1" hidden="1">{"det (May)",#N/A,FALSE,"June";"sum (MAY YTD)",#N/A,FALSE,"June YTD"}</definedName>
    <definedName name="rxi_1_1" localSheetId="13" hidden="1">{"det (May)",#N/A,FALSE,"June";"sum (MAY YTD)",#N/A,FALSE,"June YTD"}</definedName>
    <definedName name="rxi_1_1" hidden="1">{"det (May)",#N/A,FALSE,"June";"sum (MAY YTD)",#N/A,FALSE,"June YTD"}</definedName>
    <definedName name="rxi_1_1_1" localSheetId="13" hidden="1">{"det (May)",#N/A,FALSE,"June";"sum (MAY YTD)",#N/A,FALSE,"June YTD"}</definedName>
    <definedName name="rxi_1_1_1" hidden="1">{"det (May)",#N/A,FALSE,"June";"sum (MAY YTD)",#N/A,FALSE,"June YTD"}</definedName>
    <definedName name="rxi_1_2" localSheetId="13" hidden="1">{"det (May)",#N/A,FALSE,"June";"sum (MAY YTD)",#N/A,FALSE,"June YTD"}</definedName>
    <definedName name="rxi_1_2" hidden="1">{"det (May)",#N/A,FALSE,"June";"sum (MAY YTD)",#N/A,FALSE,"June YTD"}</definedName>
    <definedName name="rxi_2" localSheetId="13" hidden="1">{"det (May)",#N/A,FALSE,"June";"sum (MAY YTD)",#N/A,FALSE,"June YTD"}</definedName>
    <definedName name="rxi_2" hidden="1">{"det (May)",#N/A,FALSE,"June";"sum (MAY YTD)",#N/A,FALSE,"June YTD"}</definedName>
    <definedName name="ryey" localSheetId="13" hidden="1">{"'CptDifn'!$AA$32:$AG$32"}</definedName>
    <definedName name="ryey" hidden="1">{"'CptDifn'!$AA$32:$AG$32"}</definedName>
    <definedName name="ryey_1" localSheetId="13" hidden="1">{"'CptDifn'!$AA$32:$AG$32"}</definedName>
    <definedName name="ryey_1" hidden="1">{"'CptDifn'!$AA$32:$AG$32"}</definedName>
    <definedName name="ryey_1_1" localSheetId="13" hidden="1">{"'CptDifn'!$AA$32:$AG$32"}</definedName>
    <definedName name="ryey_1_1" hidden="1">{"'CptDifn'!$AA$32:$AG$32"}</definedName>
    <definedName name="ryey_1_1_1" localSheetId="13" hidden="1">{"'CptDifn'!$AA$32:$AG$32"}</definedName>
    <definedName name="ryey_1_1_1" hidden="1">{"'CptDifn'!$AA$32:$AG$32"}</definedName>
    <definedName name="ryey_1_2" localSheetId="13" hidden="1">{"'CptDifn'!$AA$32:$AG$32"}</definedName>
    <definedName name="ryey_1_2" hidden="1">{"'CptDifn'!$AA$32:$AG$32"}</definedName>
    <definedName name="ryey_2" localSheetId="13" hidden="1">{"'CptDifn'!$AA$32:$AG$32"}</definedName>
    <definedName name="ryey_2" hidden="1">{"'CptDifn'!$AA$32:$AG$32"}</definedName>
    <definedName name="rywrtyw" localSheetId="13" hidden="1">{"'gráf jan00'!$A$1:$AK$41"}</definedName>
    <definedName name="rywrtyw" hidden="1">{"'gráf jan00'!$A$1:$AK$41"}</definedName>
    <definedName name="rywrtyw_1" localSheetId="13" hidden="1">{"'gráf jan00'!$A$1:$AK$41"}</definedName>
    <definedName name="rywrtyw_1" hidden="1">{"'gráf jan00'!$A$1:$AK$41"}</definedName>
    <definedName name="rywrtyw_1_1" localSheetId="13" hidden="1">{"'gráf jan00'!$A$1:$AK$41"}</definedName>
    <definedName name="rywrtyw_1_1" hidden="1">{"'gráf jan00'!$A$1:$AK$41"}</definedName>
    <definedName name="rywrtyw_1_1_1" localSheetId="13" hidden="1">{"'gráf jan00'!$A$1:$AK$41"}</definedName>
    <definedName name="rywrtyw_1_1_1" hidden="1">{"'gráf jan00'!$A$1:$AK$41"}</definedName>
    <definedName name="rywrtyw_1_2" localSheetId="13" hidden="1">{"'gráf jan00'!$A$1:$AK$41"}</definedName>
    <definedName name="rywrtyw_1_2" hidden="1">{"'gráf jan00'!$A$1:$AK$41"}</definedName>
    <definedName name="rywrtyw_2" localSheetId="13" hidden="1">{"'gráf jan00'!$A$1:$AK$41"}</definedName>
    <definedName name="rywrtyw_2" hidden="1">{"'gráf jan00'!$A$1:$AK$41"}</definedName>
    <definedName name="RZ" localSheetId="9">#NAME?</definedName>
    <definedName name="RZ">#NAME?</definedName>
    <definedName name="RZ_1" localSheetId="9">#REF!</definedName>
    <definedName name="RZ_1">#REF!</definedName>
    <definedName name="s" localSheetId="10">[4]COMPOS1!#REF!</definedName>
    <definedName name="S" localSheetId="9">#REF!</definedName>
    <definedName name="s" localSheetId="15">[4]COMPOS1!#REF!</definedName>
    <definedName name="s" localSheetId="17">[4]COMPOS1!#REF!</definedName>
    <definedName name="S">#REF!</definedName>
    <definedName name="s.hor">#NAME?</definedName>
    <definedName name="s.ver">#NAME?</definedName>
    <definedName name="s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_11">[4]COMPOS1!#REF!</definedName>
    <definedName name="s_15">#N/A</definedName>
    <definedName name="s_hor">NA()</definedName>
    <definedName name="s_ver">NA()</definedName>
    <definedName name="sa" localSheetId="9">#REF!</definedName>
    <definedName name="sa">#REF!</definedName>
    <definedName name="sa_1" localSheetId="13" hidden="1">{"'Quadro'!$A$4:$BG$78"}</definedName>
    <definedName name="sa_1" hidden="1">{"'Quadro'!$A$4:$BG$78"}</definedName>
    <definedName name="sa_1_1" localSheetId="13" hidden="1">{"'Quadro'!$A$4:$BG$78"}</definedName>
    <definedName name="sa_1_1" hidden="1">{"'Quadro'!$A$4:$BG$78"}</definedName>
    <definedName name="sa_1_1_1" localSheetId="13" hidden="1">{"'Quadro'!$A$4:$BG$78"}</definedName>
    <definedName name="sa_1_1_1" hidden="1">{"'Quadro'!$A$4:$BG$78"}</definedName>
    <definedName name="sa_1_2" localSheetId="13" hidden="1">{"'Quadro'!$A$4:$BG$78"}</definedName>
    <definedName name="sa_1_2" hidden="1">{"'Quadro'!$A$4:$BG$78"}</definedName>
    <definedName name="sa_2" localSheetId="13" hidden="1">{"'Quadro'!$A$4:$BG$78"}</definedName>
    <definedName name="sa_2" hidden="1">{"'Quadro'!$A$4:$BG$78"}</definedName>
    <definedName name="sa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13" hidden="1">{"'Quadro'!$A$4:$BG$78"}</definedName>
    <definedName name="SAAF" hidden="1">{"'Quadro'!$A$4:$BG$78"}</definedName>
    <definedName name="SAAF_1" localSheetId="13" hidden="1">{"'Quadro'!$A$4:$BG$78"}</definedName>
    <definedName name="SAAF_1" hidden="1">{"'Quadro'!$A$4:$BG$78"}</definedName>
    <definedName name="SAAF_1_1" localSheetId="13" hidden="1">{"'Quadro'!$A$4:$BG$78"}</definedName>
    <definedName name="SAAF_1_1" hidden="1">{"'Quadro'!$A$4:$BG$78"}</definedName>
    <definedName name="SAAF_1_1_1" localSheetId="13" hidden="1">{"'Quadro'!$A$4:$BG$78"}</definedName>
    <definedName name="SAAF_1_1_1" hidden="1">{"'Quadro'!$A$4:$BG$78"}</definedName>
    <definedName name="SAAF_1_2" localSheetId="13" hidden="1">{"'Quadro'!$A$4:$BG$78"}</definedName>
    <definedName name="SAAF_1_2" hidden="1">{"'Quadro'!$A$4:$BG$78"}</definedName>
    <definedName name="SAAF_2" localSheetId="13" hidden="1">{"'Quadro'!$A$4:$BG$78"}</definedName>
    <definedName name="SAAF_2" hidden="1">{"'Quadro'!$A$4:$BG$78"}</definedName>
    <definedName name="sac" localSheetId="13" hidden="1">{#N/A,#N/A,FALSE,"PCOL"}</definedName>
    <definedName name="sac" hidden="1">{#N/A,#N/A,FALSE,"PCOL"}</definedName>
    <definedName name="sac_1" localSheetId="13" hidden="1">{#N/A,#N/A,FALSE,"PCOL"}</definedName>
    <definedName name="sac_1" hidden="1">{#N/A,#N/A,FALSE,"PCOL"}</definedName>
    <definedName name="sac_1_1" localSheetId="13" hidden="1">{#N/A,#N/A,FALSE,"PCOL"}</definedName>
    <definedName name="sac_1_1" hidden="1">{#N/A,#N/A,FALSE,"PCOL"}</definedName>
    <definedName name="sac_1_1_1" localSheetId="13" hidden="1">{#N/A,#N/A,FALSE,"PCOL"}</definedName>
    <definedName name="sac_1_1_1" hidden="1">{#N/A,#N/A,FALSE,"PCOL"}</definedName>
    <definedName name="sac_1_2" localSheetId="13" hidden="1">{#N/A,#N/A,FALSE,"PCOL"}</definedName>
    <definedName name="sac_1_2" hidden="1">{#N/A,#N/A,FALSE,"PCOL"}</definedName>
    <definedName name="sac_2" localSheetId="13" hidden="1">{#N/A,#N/A,FALSE,"PCOL"}</definedName>
    <definedName name="sac_2" hidden="1">{#N/A,#N/A,FALSE,"PCOL"}</definedName>
    <definedName name="sadasdasdasda" hidden="1">#REF!</definedName>
    <definedName name="sadd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fa" localSheetId="13" hidden="1">{"'CptDifn'!$AA$32:$AG$32"}</definedName>
    <definedName name="safa" hidden="1">{"'CptDifn'!$AA$32:$AG$32"}</definedName>
    <definedName name="safa_1" localSheetId="13" hidden="1">{"'CptDifn'!$AA$32:$AG$32"}</definedName>
    <definedName name="safa_1" hidden="1">{"'CptDifn'!$AA$32:$AG$32"}</definedName>
    <definedName name="safa_1_1" localSheetId="13" hidden="1">{"'CptDifn'!$AA$32:$AG$32"}</definedName>
    <definedName name="safa_1_1" hidden="1">{"'CptDifn'!$AA$32:$AG$32"}</definedName>
    <definedName name="safa_1_1_1" localSheetId="13" hidden="1">{"'CptDifn'!$AA$32:$AG$32"}</definedName>
    <definedName name="safa_1_1_1" hidden="1">{"'CptDifn'!$AA$32:$AG$32"}</definedName>
    <definedName name="safa_1_2" localSheetId="13" hidden="1">{"'CptDifn'!$AA$32:$AG$32"}</definedName>
    <definedName name="safa_1_2" hidden="1">{"'CptDifn'!$AA$32:$AG$32"}</definedName>
    <definedName name="safa_2" localSheetId="13" hidden="1">{"'CptDifn'!$AA$32:$AG$32"}</definedName>
    <definedName name="safa_2" hidden="1">{"'CptDifn'!$AA$32:$AG$32"}</definedName>
    <definedName name="SAFDASFD" localSheetId="13" hidden="1">{"'REL CUSTODIF'!$B$1:$H$72"}</definedName>
    <definedName name="SAFDASFD" hidden="1">{"'REL CUSTODIF'!$B$1:$H$72"}</definedName>
    <definedName name="SAFGA" hidden="1">#REF!</definedName>
    <definedName name="sal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l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l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l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l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l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l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l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l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l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l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laforno" localSheetId="13" hidden="1">{"'Plan1'!$B$10","'Plan1'!$A$1","'Plan1'!$C$2:$N$28"}</definedName>
    <definedName name="Salaforno" hidden="1">{"'Plan1'!$B$10","'Plan1'!$A$1","'Plan1'!$C$2:$N$28"}</definedName>
    <definedName name="Salaforno_1" localSheetId="13" hidden="1">{"'Plan1'!$B$10","'Plan1'!$A$1","'Plan1'!$C$2:$N$28"}</definedName>
    <definedName name="Salaforno_1" hidden="1">{"'Plan1'!$B$10","'Plan1'!$A$1","'Plan1'!$C$2:$N$28"}</definedName>
    <definedName name="Salaforno_1_1" localSheetId="13" hidden="1">{"'Plan1'!$B$10","'Plan1'!$A$1","'Plan1'!$C$2:$N$28"}</definedName>
    <definedName name="Salaforno_1_1" hidden="1">{"'Plan1'!$B$10","'Plan1'!$A$1","'Plan1'!$C$2:$N$28"}</definedName>
    <definedName name="Salaforno_1_1_1" localSheetId="13" hidden="1">{"'Plan1'!$B$10","'Plan1'!$A$1","'Plan1'!$C$2:$N$28"}</definedName>
    <definedName name="Salaforno_1_1_1" hidden="1">{"'Plan1'!$B$10","'Plan1'!$A$1","'Plan1'!$C$2:$N$28"}</definedName>
    <definedName name="Salaforno_1_2" localSheetId="13" hidden="1">{"'Plan1'!$B$10","'Plan1'!$A$1","'Plan1'!$C$2:$N$28"}</definedName>
    <definedName name="Salaforno_1_2" hidden="1">{"'Plan1'!$B$10","'Plan1'!$A$1","'Plan1'!$C$2:$N$28"}</definedName>
    <definedName name="Salaforno_2" localSheetId="13" hidden="1">{"'Plan1'!$B$10","'Plan1'!$A$1","'Plan1'!$C$2:$N$28"}</definedName>
    <definedName name="Salaforno_2" hidden="1">{"'Plan1'!$B$10","'Plan1'!$A$1","'Plan1'!$C$2:$N$28"}</definedName>
    <definedName name="salete" localSheetId="13" hidden="1">{#N/A,#N/A,FALSE,"MO (2)"}</definedName>
    <definedName name="salete" hidden="1">{#N/A,#N/A,FALSE,"MO (2)"}</definedName>
    <definedName name="salete.com" localSheetId="13" hidden="1">{#N/A,#N/A,FALSE,"MO (2)"}</definedName>
    <definedName name="salete.com" hidden="1">{#N/A,#N/A,FALSE,"MO (2)"}</definedName>
    <definedName name="sAndaim">#REF!</definedName>
    <definedName name="SAPBEXdnldView" hidden="1">"45PQXFK1FNU8V8F6EX8BUJ292"</definedName>
    <definedName name="SAPBEXhrIndnt" hidden="1">1</definedName>
    <definedName name="SAPBEXrevision" hidden="1">18</definedName>
    <definedName name="SAPBEXsysID" hidden="1">"BIP"</definedName>
    <definedName name="SAPBEXwbID" hidden="1">"4ZUOE77O1HF840EF45K3PLCV5"</definedName>
    <definedName name="sApicoam">#REF!</definedName>
    <definedName name="saquinho" localSheetId="13" hidden="1">{#N/A,#N/A,FALSE,"PCOL"}</definedName>
    <definedName name="saquinho" hidden="1">{#N/A,#N/A,FALSE,"PCOL"}</definedName>
    <definedName name="saquinho_1" localSheetId="13" hidden="1">{#N/A,#N/A,FALSE,"PCOL"}</definedName>
    <definedName name="saquinho_1" hidden="1">{#N/A,#N/A,FALSE,"PCOL"}</definedName>
    <definedName name="saquinho_1_1" localSheetId="13" hidden="1">{#N/A,#N/A,FALSE,"PCOL"}</definedName>
    <definedName name="saquinho_1_1" hidden="1">{#N/A,#N/A,FALSE,"PCOL"}</definedName>
    <definedName name="saquinho_1_1_1" localSheetId="13" hidden="1">{#N/A,#N/A,FALSE,"PCOL"}</definedName>
    <definedName name="saquinho_1_1_1" hidden="1">{#N/A,#N/A,FALSE,"PCOL"}</definedName>
    <definedName name="saquinho_1_2" localSheetId="13" hidden="1">{#N/A,#N/A,FALSE,"PCOL"}</definedName>
    <definedName name="saquinho_1_2" hidden="1">{#N/A,#N/A,FALSE,"PCOL"}</definedName>
    <definedName name="saquinho_2" localSheetId="13" hidden="1">{#N/A,#N/A,FALSE,"PCOL"}</definedName>
    <definedName name="saquinho_2" hidden="1">{#N/A,#N/A,FALSE,"PCOL"}</definedName>
    <definedName name="sAquisMatBet">#REF!</definedName>
    <definedName name="SAR" localSheetId="13" hidden="1">{"'Quadro'!$A$4:$BG$78"}</definedName>
    <definedName name="SAR" hidden="1">{"'Quadro'!$A$4:$BG$78"}</definedName>
    <definedName name="SAR_1" localSheetId="13" hidden="1">{"'Quadro'!$A$4:$BG$78"}</definedName>
    <definedName name="SAR_1" hidden="1">{"'Quadro'!$A$4:$BG$78"}</definedName>
    <definedName name="SAR_1_1" localSheetId="13" hidden="1">{"'Quadro'!$A$4:$BG$78"}</definedName>
    <definedName name="SAR_1_1" hidden="1">{"'Quadro'!$A$4:$BG$78"}</definedName>
    <definedName name="SAR_1_1_1" localSheetId="13" hidden="1">{"'Quadro'!$A$4:$BG$78"}</definedName>
    <definedName name="SAR_1_1_1" hidden="1">{"'Quadro'!$A$4:$BG$78"}</definedName>
    <definedName name="SAR_1_2" localSheetId="13" hidden="1">{"'Quadro'!$A$4:$BG$78"}</definedName>
    <definedName name="SAR_1_2" hidden="1">{"'Quadro'!$A$4:$BG$78"}</definedName>
    <definedName name="SAR_2" localSheetId="13" hidden="1">{"'Quadro'!$A$4:$BG$78"}</definedName>
    <definedName name="SAR_2" hidden="1">{"'Quadro'!$A$4:$BG$78"}</definedName>
    <definedName name="sargtwregwer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jeta">#N/A</definedName>
    <definedName name="sa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_1" localSheetId="13" hidden="1">{"'Quadro'!$A$4:$BG$78"}</definedName>
    <definedName name="sas_1" hidden="1">{"'Quadro'!$A$4:$BG$78"}</definedName>
    <definedName name="sas_1_1" localSheetId="13" hidden="1">{"'Quadro'!$A$4:$BG$78"}</definedName>
    <definedName name="sas_1_1" hidden="1">{"'Quadro'!$A$4:$BG$78"}</definedName>
    <definedName name="sas_1_1_1" localSheetId="13" hidden="1">{"'Quadro'!$A$4:$BG$78"}</definedName>
    <definedName name="sas_1_1_1" hidden="1">{"'Quadro'!$A$4:$BG$78"}</definedName>
    <definedName name="sas_1_2" localSheetId="13" hidden="1">{"'Quadro'!$A$4:$BG$78"}</definedName>
    <definedName name="sas_1_2" hidden="1">{"'Quadro'!$A$4:$BG$78"}</definedName>
    <definedName name="sas_2" localSheetId="13" hidden="1">{"'Quadro'!$A$4:$BG$78"}</definedName>
    <definedName name="sas_2" hidden="1">{"'Quadro'!$A$4:$BG$78"}</definedName>
    <definedName name="SASA" localSheetId="13" hidden="1">{#N/A,#N/A,FALSE,"MO (2)"}</definedName>
    <definedName name="SASA" localSheetId="9" hidden="1">{#N/A,#N/A,FALSE,"MO (2)"}</definedName>
    <definedName name="SASA" hidden="1">{#N/A,#N/A,FALSE,"MO (2)"}</definedName>
    <definedName name="sasa.com" localSheetId="13" hidden="1">{#N/A,#N/A,FALSE,"MO (2)"}</definedName>
    <definedName name="sasa.com" hidden="1">{#N/A,#N/A,FALSE,"MO (2)"}</definedName>
    <definedName name="sasaasa" localSheetId="13" hidden="1">{#N/A,#N/A,FALSE,"MO (2)"}</definedName>
    <definedName name="sasaasa" hidden="1">{#N/A,#N/A,FALSE,"MO (2)"}</definedName>
    <definedName name="sasasa" localSheetId="13" hidden="1">{"'gráf jan00'!$A$1:$AK$41"}</definedName>
    <definedName name="SASASA" localSheetId="9" hidden="1">{#N/A,#N/A,FALSE,"MO (2)"}</definedName>
    <definedName name="sasasa" hidden="1">{"'gráf jan00'!$A$1:$AK$41"}</definedName>
    <definedName name="sasasa_1" localSheetId="13" hidden="1">{"'gráf jan00'!$A$1:$AK$41"}</definedName>
    <definedName name="sasasa_1" hidden="1">{"'gráf jan00'!$A$1:$AK$41"}</definedName>
    <definedName name="sasasa_1_1" localSheetId="13" hidden="1">{"'gráf jan00'!$A$1:$AK$41"}</definedName>
    <definedName name="sasasa_1_1" hidden="1">{"'gráf jan00'!$A$1:$AK$41"}</definedName>
    <definedName name="sasasa_1_1_1" localSheetId="13" hidden="1">{"'gráf jan00'!$A$1:$AK$41"}</definedName>
    <definedName name="sasasa_1_1_1" hidden="1">{"'gráf jan00'!$A$1:$AK$41"}</definedName>
    <definedName name="sasasa_1_2" localSheetId="13" hidden="1">{"'gráf jan00'!$A$1:$AK$41"}</definedName>
    <definedName name="sasasa_1_2" hidden="1">{"'gráf jan00'!$A$1:$AK$41"}</definedName>
    <definedName name="sasasa_2" localSheetId="13" hidden="1">{"'gráf jan00'!$A$1:$AK$41"}</definedName>
    <definedName name="sasasa_2" hidden="1">{"'gráf jan00'!$A$1:$AK$41"}</definedName>
    <definedName name="sasassasa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da" localSheetId="13" hidden="1">{#N/A,#N/A,TRUE,"Serviços"}</definedName>
    <definedName name="sasda" hidden="1">{#N/A,#N/A,TRUE,"Serviços"}</definedName>
    <definedName name="sasdaa" localSheetId="13" hidden="1">{#N/A,#N/A,TRUE,"Serviços"}</definedName>
    <definedName name="sasdaa" hidden="1">{#N/A,#N/A,TRUE,"Serviços"}</definedName>
    <definedName name="sat">#REF!</definedName>
    <definedName name="sat_10">#REF!</definedName>
    <definedName name="sat_12">#REF!</definedName>
    <definedName name="sat_9">#REF!</definedName>
    <definedName name="savings" localSheetId="13" hidden="1">{#N/A,#N/A,FALSE,"지침";#N/A,#N/A,FALSE,"환경분석";#N/A,#N/A,FALSE,"Sheet16"}</definedName>
    <definedName name="savings" hidden="1">{#N/A,#N/A,FALSE,"지침";#N/A,#N/A,FALSE,"환경분석";#N/A,#N/A,FALSE,"Sheet16"}</definedName>
    <definedName name="savings_1" localSheetId="13" hidden="1">{#N/A,#N/A,FALSE,"지침";#N/A,#N/A,FALSE,"환경분석";#N/A,#N/A,FALSE,"Sheet16"}</definedName>
    <definedName name="savings_1" hidden="1">{#N/A,#N/A,FALSE,"지침";#N/A,#N/A,FALSE,"환경분석";#N/A,#N/A,FALSE,"Sheet16"}</definedName>
    <definedName name="savings_1_1" localSheetId="13" hidden="1">{#N/A,#N/A,FALSE,"지침";#N/A,#N/A,FALSE,"환경분석";#N/A,#N/A,FALSE,"Sheet16"}</definedName>
    <definedName name="savings_1_1" hidden="1">{#N/A,#N/A,FALSE,"지침";#N/A,#N/A,FALSE,"환경분석";#N/A,#N/A,FALSE,"Sheet16"}</definedName>
    <definedName name="savings_1_1_1" localSheetId="13" hidden="1">{#N/A,#N/A,FALSE,"지침";#N/A,#N/A,FALSE,"환경분석";#N/A,#N/A,FALSE,"Sheet16"}</definedName>
    <definedName name="savings_1_1_1" hidden="1">{#N/A,#N/A,FALSE,"지침";#N/A,#N/A,FALSE,"환경분석";#N/A,#N/A,FALSE,"Sheet16"}</definedName>
    <definedName name="savings_1_2" localSheetId="13" hidden="1">{#N/A,#N/A,FALSE,"지침";#N/A,#N/A,FALSE,"환경분석";#N/A,#N/A,FALSE,"Sheet16"}</definedName>
    <definedName name="savings_1_2" hidden="1">{#N/A,#N/A,FALSE,"지침";#N/A,#N/A,FALSE,"환경분석";#N/A,#N/A,FALSE,"Sheet16"}</definedName>
    <definedName name="savings_2" localSheetId="13" hidden="1">{#N/A,#N/A,FALSE,"지침";#N/A,#N/A,FALSE,"환경분석";#N/A,#N/A,FALSE,"Sheet16"}</definedName>
    <definedName name="savings_2" hidden="1">{#N/A,#N/A,FALSE,"지침";#N/A,#N/A,FALSE,"환경분석";#N/A,#N/A,FALSE,"Sheet16"}</definedName>
    <definedName name="SB">#REF!</definedName>
    <definedName name="sBase">#REF!</definedName>
    <definedName name="sbg" localSheetId="9">#REF!</definedName>
    <definedName name="sbg">#REF!</definedName>
    <definedName name="sbg_11">#REF!</definedName>
    <definedName name="sbg_12">#REF!</definedName>
    <definedName name="sbg_13">#REF!</definedName>
    <definedName name="sbg_15">#REF!</definedName>
    <definedName name="sbg_2">#REF!</definedName>
    <definedName name="sbg_4">#REF!</definedName>
    <definedName name="sbg_5">#REF!</definedName>
    <definedName name="sbg_6">#REF!</definedName>
    <definedName name="sbg_7">#REF!</definedName>
    <definedName name="sbg_8">#REF!</definedName>
    <definedName name="sbg_9">#REF!</definedName>
    <definedName name="sbgg">#REF!</definedName>
    <definedName name="SBRP" localSheetId="9">#REF!</definedName>
    <definedName name="SBRP">#REF!</definedName>
    <definedName name="SBRP_1" localSheetId="9">#REF!</definedName>
    <definedName name="SBRP_1">#REF!</definedName>
    <definedName name="SBTC" localSheetId="9">#REF!</definedName>
    <definedName name="SBTC">#REF!</definedName>
    <definedName name="SBTC_11">#REF!</definedName>
    <definedName name="SBTC_12">#REF!</definedName>
    <definedName name="SBTC_13">#REF!</definedName>
    <definedName name="SBTC_15">#REF!</definedName>
    <definedName name="SBTC_2">#REF!</definedName>
    <definedName name="SBTC_4">#REF!</definedName>
    <definedName name="SBTC_5">#REF!</definedName>
    <definedName name="SBTC_6">#REF!</definedName>
    <definedName name="SBTC_7">#REF!</definedName>
    <definedName name="SBTC_8">#REF!</definedName>
    <definedName name="SBTC_9">#REF!</definedName>
    <definedName name="SBTCC">#REF!</definedName>
    <definedName name="SC">#REF!</definedName>
    <definedName name="SC1_1" localSheetId="9">#REF!</definedName>
    <definedName name="SC1_1">#REF!</definedName>
    <definedName name="SC10_1" localSheetId="9">#REF!</definedName>
    <definedName name="SC10_1">#REF!</definedName>
    <definedName name="SC11_1" localSheetId="9">#REF!</definedName>
    <definedName name="SC11_1">#REF!</definedName>
    <definedName name="SC12_1" localSheetId="9">#REF!</definedName>
    <definedName name="SC12_1">#REF!</definedName>
    <definedName name="SC13_1" localSheetId="9">#REF!</definedName>
    <definedName name="SC13_1">#REF!</definedName>
    <definedName name="SC14_1" localSheetId="9">#REF!</definedName>
    <definedName name="SC14_1">#REF!</definedName>
    <definedName name="SC2_1" localSheetId="9">#REF!</definedName>
    <definedName name="SC2_1">#REF!</definedName>
    <definedName name="SC3_1" localSheetId="9">#REF!</definedName>
    <definedName name="SC3_1">#REF!</definedName>
    <definedName name="SC4_1" localSheetId="9">#REF!</definedName>
    <definedName name="SC4_1">#REF!</definedName>
    <definedName name="SC5_1" localSheetId="9">#REF!</definedName>
    <definedName name="SC5_1">#REF!</definedName>
    <definedName name="SC6_1" localSheetId="9">#REF!</definedName>
    <definedName name="SC6_1">#REF!</definedName>
    <definedName name="SC7_1" localSheetId="9">#REF!</definedName>
    <definedName name="SC7_1">#REF!</definedName>
    <definedName name="SC8_1" localSheetId="9">#REF!</definedName>
    <definedName name="SC8_1">#REF!</definedName>
    <definedName name="SC9_1" localSheetId="9">#REF!</definedName>
    <definedName name="SC9_1">#REF!</definedName>
    <definedName name="Scaba" localSheetId="13" hidden="1">{#N/A,#N/A,FALSE,"지침";#N/A,#N/A,FALSE,"환경분석";#N/A,#N/A,FALSE,"Sheet16"}</definedName>
    <definedName name="Scaba" hidden="1">{#N/A,#N/A,FALSE,"지침";#N/A,#N/A,FALSE,"환경분석";#N/A,#N/A,FALSE,"Sheet16"}</definedName>
    <definedName name="Scaba_1" localSheetId="13" hidden="1">{#N/A,#N/A,FALSE,"지침";#N/A,#N/A,FALSE,"환경분석";#N/A,#N/A,FALSE,"Sheet16"}</definedName>
    <definedName name="Scaba_1" hidden="1">{#N/A,#N/A,FALSE,"지침";#N/A,#N/A,FALSE,"환경분석";#N/A,#N/A,FALSE,"Sheet16"}</definedName>
    <definedName name="Scaba_1_1" localSheetId="13" hidden="1">{#N/A,#N/A,FALSE,"지침";#N/A,#N/A,FALSE,"환경분석";#N/A,#N/A,FALSE,"Sheet16"}</definedName>
    <definedName name="Scaba_1_1" hidden="1">{#N/A,#N/A,FALSE,"지침";#N/A,#N/A,FALSE,"환경분석";#N/A,#N/A,FALSE,"Sheet16"}</definedName>
    <definedName name="Scaba_1_1_1" localSheetId="13" hidden="1">{#N/A,#N/A,FALSE,"지침";#N/A,#N/A,FALSE,"환경분석";#N/A,#N/A,FALSE,"Sheet16"}</definedName>
    <definedName name="Scaba_1_1_1" hidden="1">{#N/A,#N/A,FALSE,"지침";#N/A,#N/A,FALSE,"환경분석";#N/A,#N/A,FALSE,"Sheet16"}</definedName>
    <definedName name="Scaba_1_2" localSheetId="13" hidden="1">{#N/A,#N/A,FALSE,"지침";#N/A,#N/A,FALSE,"환경분석";#N/A,#N/A,FALSE,"Sheet16"}</definedName>
    <definedName name="Scaba_1_2" hidden="1">{#N/A,#N/A,FALSE,"지침";#N/A,#N/A,FALSE,"환경분석";#N/A,#N/A,FALSE,"Sheet16"}</definedName>
    <definedName name="Scaba_2" localSheetId="13" hidden="1">{#N/A,#N/A,FALSE,"지침";#N/A,#N/A,FALSE,"환경분석";#N/A,#N/A,FALSE,"Sheet16"}</definedName>
    <definedName name="Scaba_2" hidden="1">{#N/A,#N/A,FALSE,"지침";#N/A,#N/A,FALSE,"환경분석";#N/A,#N/A,FALSE,"Sheet16"}</definedName>
    <definedName name="sCap">#REF!</definedName>
    <definedName name="SCB">#REF!</definedName>
    <definedName name="scbluq">'[174]CBUQ DRENO LONGIT RECOBRIMENTO'!#REF!</definedName>
    <definedName name="scbuq">'[174]CBUQ DRENO LONGIT RECOBRIMENTO'!#REF!</definedName>
    <definedName name="scr">#NAME?</definedName>
    <definedName name="SCs" localSheetId="13" hidden="1">{"'REL CUSTODIF'!$B$1:$H$72"}</definedName>
    <definedName name="SCs" hidden="1">{"'REL CUSTODIF'!$B$1:$H$72"}</definedName>
    <definedName name="SDadsd" localSheetId="13" hidden="1">{"'REL CUSTODIF'!$B$1:$H$72"}</definedName>
    <definedName name="SDadsd" hidden="1">{"'REL CUSTODIF'!$B$1:$H$72"}</definedName>
    <definedName name="sdasd_1" localSheetId="13" hidden="1">{"'Quadro'!$A$4:$BG$78"}</definedName>
    <definedName name="sdasd_1" hidden="1">{"'Quadro'!$A$4:$BG$78"}</definedName>
    <definedName name="sdasd_1_1" localSheetId="13" hidden="1">{"'Quadro'!$A$4:$BG$78"}</definedName>
    <definedName name="sdasd_1_1" hidden="1">{"'Quadro'!$A$4:$BG$78"}</definedName>
    <definedName name="sdasd_1_1_1" localSheetId="13" hidden="1">{"'Quadro'!$A$4:$BG$78"}</definedName>
    <definedName name="sdasd_1_1_1" hidden="1">{"'Quadro'!$A$4:$BG$78"}</definedName>
    <definedName name="sdasd_1_2" localSheetId="13" hidden="1">{"'Quadro'!$A$4:$BG$78"}</definedName>
    <definedName name="sdasd_1_2" hidden="1">{"'Quadro'!$A$4:$BG$78"}</definedName>
    <definedName name="sdasd_2" localSheetId="13" hidden="1">{"'Quadro'!$A$4:$BG$78"}</definedName>
    <definedName name="sdasd_2" hidden="1">{"'Quadro'!$A$4:$BG$78"}</definedName>
    <definedName name="sdasdfasf" hidden="1">#REF!</definedName>
    <definedName name="sdb" localSheetId="13" hidden="1">{"'Quadro'!$A$4:$BG$78"}</definedName>
    <definedName name="sdb" hidden="1">{"'Quadro'!$A$4:$BG$78"}</definedName>
    <definedName name="sdb_1" localSheetId="13" hidden="1">{"'Quadro'!$A$4:$BG$78"}</definedName>
    <definedName name="sdb_1" hidden="1">{"'Quadro'!$A$4:$BG$78"}</definedName>
    <definedName name="sdb_1_1" localSheetId="13" hidden="1">{"'Quadro'!$A$4:$BG$78"}</definedName>
    <definedName name="sdb_1_1" hidden="1">{"'Quadro'!$A$4:$BG$78"}</definedName>
    <definedName name="sdb_1_1_1" localSheetId="13" hidden="1">{"'Quadro'!$A$4:$BG$78"}</definedName>
    <definedName name="sdb_1_1_1" hidden="1">{"'Quadro'!$A$4:$BG$78"}</definedName>
    <definedName name="sdb_1_2" localSheetId="13" hidden="1">{"'Quadro'!$A$4:$BG$78"}</definedName>
    <definedName name="sdb_1_2" hidden="1">{"'Quadro'!$A$4:$BG$78"}</definedName>
    <definedName name="sdb_2" localSheetId="13" hidden="1">{"'Quadro'!$A$4:$BG$78"}</definedName>
    <definedName name="sdb_2" hidden="1">{"'Quadro'!$A$4:$BG$78"}</definedName>
    <definedName name="sdcsadSD" localSheetId="13" hidden="1">{"'REL CUSTODIF'!$B$1:$H$72"}</definedName>
    <definedName name="sdcsadSD" hidden="1">{"'REL CUSTODIF'!$B$1:$H$72"}</definedName>
    <definedName name="sddfgv" hidden="1">#REF!</definedName>
    <definedName name="SDds" localSheetId="13" hidden="1">{"'REL CUSTODIF'!$B$1:$H$72"}</definedName>
    <definedName name="SDds" hidden="1">{"'REL CUSTODIF'!$B$1:$H$72"}</definedName>
    <definedName name="sdf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_1" localSheetId="13" hidden="1">{"BELGO",#N/A,FALSE,"S-BELGO"}</definedName>
    <definedName name="sdf_1" hidden="1">{"BELGO",#N/A,FALSE,"S-BELGO"}</definedName>
    <definedName name="sdf_1_1" localSheetId="13" hidden="1">{"BELGO",#N/A,FALSE,"S-BELGO"}</definedName>
    <definedName name="sdf_1_1" hidden="1">{"BELGO",#N/A,FALSE,"S-BELGO"}</definedName>
    <definedName name="sdf_1_1_1" localSheetId="13" hidden="1">{"BELGO",#N/A,FALSE,"S-BELGO"}</definedName>
    <definedName name="sdf_1_1_1" hidden="1">{"BELGO",#N/A,FALSE,"S-BELGO"}</definedName>
    <definedName name="sdf_1_2" localSheetId="13" hidden="1">{"BELGO",#N/A,FALSE,"S-BELGO"}</definedName>
    <definedName name="sdf_1_2" hidden="1">{"BELGO",#N/A,FALSE,"S-BELGO"}</definedName>
    <definedName name="sdf_2" localSheetId="13" hidden="1">{"BELGO",#N/A,FALSE,"S-BELGO"}</definedName>
    <definedName name="sdf_2" hidden="1">{"BELGO",#N/A,FALSE,"S-BELGO"}</definedName>
    <definedName name="SDFFDFDF" localSheetId="13" hidden="1">{"'gráf jan00'!$A$1:$AK$41"}</definedName>
    <definedName name="SDFFDFDF" hidden="1">{"'gráf jan00'!$A$1:$AK$41"}</definedName>
    <definedName name="SDFFDFDF_1" localSheetId="13" hidden="1">{"'gráf jan00'!$A$1:$AK$41"}</definedName>
    <definedName name="SDFFDFDF_1" hidden="1">{"'gráf jan00'!$A$1:$AK$41"}</definedName>
    <definedName name="SDFFDFDF_1_1" localSheetId="13" hidden="1">{"'gráf jan00'!$A$1:$AK$41"}</definedName>
    <definedName name="SDFFDFDF_1_1" hidden="1">{"'gráf jan00'!$A$1:$AK$41"}</definedName>
    <definedName name="SDFFDFDF_1_1_1" localSheetId="13" hidden="1">{"'gráf jan00'!$A$1:$AK$41"}</definedName>
    <definedName name="SDFFDFDF_1_1_1" hidden="1">{"'gráf jan00'!$A$1:$AK$41"}</definedName>
    <definedName name="SDFFDFDF_1_2" localSheetId="13" hidden="1">{"'gráf jan00'!$A$1:$AK$41"}</definedName>
    <definedName name="SDFFDFDF_1_2" hidden="1">{"'gráf jan00'!$A$1:$AK$41"}</definedName>
    <definedName name="SDFFDFDF_2" localSheetId="13" hidden="1">{"'gráf jan00'!$A$1:$AK$41"}</definedName>
    <definedName name="SDFFDFDF_2" hidden="1">{"'gráf jan00'!$A$1:$AK$41"}</definedName>
    <definedName name="sdfffafsa" localSheetId="9">#REF!</definedName>
    <definedName name="sdfffafsa">#REF!</definedName>
    <definedName name="sdfg" localSheetId="13" hidden="1">{"'CptDifn'!$AA$32:$AG$32"}</definedName>
    <definedName name="sdfg" hidden="1">{"'CptDifn'!$AA$32:$AG$32"}</definedName>
    <definedName name="sdfg_1" localSheetId="13" hidden="1">{"'CptDifn'!$AA$32:$AG$32"}</definedName>
    <definedName name="sdfg_1" hidden="1">{"'CptDifn'!$AA$32:$AG$32"}</definedName>
    <definedName name="sdfg_1_1" localSheetId="13" hidden="1">{"'CptDifn'!$AA$32:$AG$32"}</definedName>
    <definedName name="sdfg_1_1" hidden="1">{"'CptDifn'!$AA$32:$AG$32"}</definedName>
    <definedName name="sdfg_1_1_1" localSheetId="13" hidden="1">{"'CptDifn'!$AA$32:$AG$32"}</definedName>
    <definedName name="sdfg_1_1_1" hidden="1">{"'CptDifn'!$AA$32:$AG$32"}</definedName>
    <definedName name="sdfg_1_2" localSheetId="13" hidden="1">{"'CptDifn'!$AA$32:$AG$32"}</definedName>
    <definedName name="sdfg_1_2" hidden="1">{"'CptDifn'!$AA$32:$AG$32"}</definedName>
    <definedName name="sdfg_2" localSheetId="13" hidden="1">{"'CptDifn'!$AA$32:$AG$32"}</definedName>
    <definedName name="sdfg_2" hidden="1">{"'CptDifn'!$AA$32:$AG$32"}</definedName>
    <definedName name="sdfhgdxfjnygf" hidden="1">#REF!</definedName>
    <definedName name="sdfhgfdnhfgh" hidden="1">#REF!</definedName>
    <definedName name="sdfhlksjdf" localSheetId="13" hidden="1">{"'Quadro'!$A$4:$BG$78"}</definedName>
    <definedName name="sdfhlksjdf" hidden="1">{"'Quadro'!$A$4:$BG$78"}</definedName>
    <definedName name="sdfhlksjdf_1" localSheetId="13" hidden="1">{"'Quadro'!$A$4:$BG$78"}</definedName>
    <definedName name="sdfhlksjdf_1" hidden="1">{"'Quadro'!$A$4:$BG$78"}</definedName>
    <definedName name="sdfhlksjdf_1_1" localSheetId="13" hidden="1">{"'Quadro'!$A$4:$BG$78"}</definedName>
    <definedName name="sdfhlksjdf_1_1" hidden="1">{"'Quadro'!$A$4:$BG$78"}</definedName>
    <definedName name="sdfhlksjdf_1_1_1" localSheetId="13" hidden="1">{"'Quadro'!$A$4:$BG$78"}</definedName>
    <definedName name="sdfhlksjdf_1_1_1" hidden="1">{"'Quadro'!$A$4:$BG$78"}</definedName>
    <definedName name="sdfhlksjdf_1_2" localSheetId="13" hidden="1">{"'Quadro'!$A$4:$BG$78"}</definedName>
    <definedName name="sdfhlksjdf_1_2" hidden="1">{"'Quadro'!$A$4:$BG$78"}</definedName>
    <definedName name="sdfhlksjdf_2" localSheetId="13" hidden="1">{"'Quadro'!$A$4:$BG$78"}</definedName>
    <definedName name="sdfhlksjdf_2" hidden="1">{"'Quadro'!$A$4:$BG$78"}</definedName>
    <definedName name="sdfhsdg" localSheetId="13" hidden="1">{"'CptDifn'!$AA$32:$AG$32"}</definedName>
    <definedName name="sdfhsdg" hidden="1">{"'CptDifn'!$AA$32:$AG$32"}</definedName>
    <definedName name="sdfhsdg_1" localSheetId="13" hidden="1">{"'CptDifn'!$AA$32:$AG$32"}</definedName>
    <definedName name="sdfhsdg_1" hidden="1">{"'CptDifn'!$AA$32:$AG$32"}</definedName>
    <definedName name="sdfhsdg_1_1" localSheetId="13" hidden="1">{"'CptDifn'!$AA$32:$AG$32"}</definedName>
    <definedName name="sdfhsdg_1_1" hidden="1">{"'CptDifn'!$AA$32:$AG$32"}</definedName>
    <definedName name="sdfhsdg_1_1_1" localSheetId="13" hidden="1">{"'CptDifn'!$AA$32:$AG$32"}</definedName>
    <definedName name="sdfhsdg_1_1_1" hidden="1">{"'CptDifn'!$AA$32:$AG$32"}</definedName>
    <definedName name="sdfhsdg_1_2" localSheetId="13" hidden="1">{"'CptDifn'!$AA$32:$AG$32"}</definedName>
    <definedName name="sdfhsdg_1_2" hidden="1">{"'CptDifn'!$AA$32:$AG$32"}</definedName>
    <definedName name="sdfhsdg_2" localSheetId="13" hidden="1">{"'CptDifn'!$AA$32:$AG$32"}</definedName>
    <definedName name="sdfhsdg_2" hidden="1">{"'CptDifn'!$AA$32:$AG$32"}</definedName>
    <definedName name="sdfs">'[39]Fresagem de Pista Ago-98'!#REF!</definedName>
    <definedName name="sdfsdf">'[39]Fresagem de Pista Ago-98'!#REF!</definedName>
    <definedName name="SDFSF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F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F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F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F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F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F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F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F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F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F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FS" localSheetId="9">#REF!</definedName>
    <definedName name="SDFSFS">#REF!</definedName>
    <definedName name="sdfsg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g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g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g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g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g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g_1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g_1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g_1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g_1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g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g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gdg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gdg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gdg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gdg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gdg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gdg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gdg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gdg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gdg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gdg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gdg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gdg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gsdg" localSheetId="13" hidden="1">{"'CptDifn'!$AA$32:$AG$32"}</definedName>
    <definedName name="sdgsdg" hidden="1">{"'CptDifn'!$AA$32:$AG$32"}</definedName>
    <definedName name="sdgsdg_1" localSheetId="13" hidden="1">{"'CptDifn'!$AA$32:$AG$32"}</definedName>
    <definedName name="sdgsdg_1" hidden="1">{"'CptDifn'!$AA$32:$AG$32"}</definedName>
    <definedName name="sdgsdg_1_1" localSheetId="13" hidden="1">{"'CptDifn'!$AA$32:$AG$32"}</definedName>
    <definedName name="sdgsdg_1_1" hidden="1">{"'CptDifn'!$AA$32:$AG$32"}</definedName>
    <definedName name="sdgsdg_1_1_1" localSheetId="13" hidden="1">{"'CptDifn'!$AA$32:$AG$32"}</definedName>
    <definedName name="sdgsdg_1_1_1" hidden="1">{"'CptDifn'!$AA$32:$AG$32"}</definedName>
    <definedName name="sdgsdg_1_2" localSheetId="13" hidden="1">{"'CptDifn'!$AA$32:$AG$32"}</definedName>
    <definedName name="sdgsdg_1_2" hidden="1">{"'CptDifn'!$AA$32:$AG$32"}</definedName>
    <definedName name="sdgsdg_2" localSheetId="13" hidden="1">{"'CptDifn'!$AA$32:$AG$32"}</definedName>
    <definedName name="sdgsdg_2" hidden="1">{"'CptDifn'!$AA$32:$AG$32"}</definedName>
    <definedName name="sdifu" localSheetId="13" hidden="1">{"'gráf jan00'!$A$1:$AK$41"}</definedName>
    <definedName name="sdifu" hidden="1">{"'gráf jan00'!$A$1:$AK$41"}</definedName>
    <definedName name="sdifu_1" localSheetId="13" hidden="1">{"'gráf jan00'!$A$1:$AK$41"}</definedName>
    <definedName name="sdifu_1" hidden="1">{"'gráf jan00'!$A$1:$AK$41"}</definedName>
    <definedName name="sdifu_1_1" localSheetId="13" hidden="1">{"'gráf jan00'!$A$1:$AK$41"}</definedName>
    <definedName name="sdifu_1_1" hidden="1">{"'gráf jan00'!$A$1:$AK$41"}</definedName>
    <definedName name="sdifu_1_1_1" localSheetId="13" hidden="1">{"'gráf jan00'!$A$1:$AK$41"}</definedName>
    <definedName name="sdifu_1_1_1" hidden="1">{"'gráf jan00'!$A$1:$AK$41"}</definedName>
    <definedName name="sdifu_1_2" localSheetId="13" hidden="1">{"'gráf jan00'!$A$1:$AK$41"}</definedName>
    <definedName name="sdifu_1_2" hidden="1">{"'gráf jan00'!$A$1:$AK$41"}</definedName>
    <definedName name="sdifu_2" localSheetId="13" hidden="1">{"'gráf jan00'!$A$1:$AK$41"}</definedName>
    <definedName name="sdifu_2" hidden="1">{"'gráf jan00'!$A$1:$AK$41"}</definedName>
    <definedName name="sdivd" localSheetId="13" hidden="1">{"'gráf jan00'!$A$1:$AK$41"}</definedName>
    <definedName name="sdivd" hidden="1">{"'gráf jan00'!$A$1:$AK$41"}</definedName>
    <definedName name="sdivd_1" localSheetId="13" hidden="1">{"'gráf jan00'!$A$1:$AK$41"}</definedName>
    <definedName name="sdivd_1" hidden="1">{"'gráf jan00'!$A$1:$AK$41"}</definedName>
    <definedName name="sdivd_1_1" localSheetId="13" hidden="1">{"'gráf jan00'!$A$1:$AK$41"}</definedName>
    <definedName name="sdivd_1_1" hidden="1">{"'gráf jan00'!$A$1:$AK$41"}</definedName>
    <definedName name="sdivd_1_1_1" localSheetId="13" hidden="1">{"'gráf jan00'!$A$1:$AK$41"}</definedName>
    <definedName name="sdivd_1_1_1" hidden="1">{"'gráf jan00'!$A$1:$AK$41"}</definedName>
    <definedName name="sdivd_1_2" localSheetId="13" hidden="1">{"'gráf jan00'!$A$1:$AK$41"}</definedName>
    <definedName name="sdivd_1_2" hidden="1">{"'gráf jan00'!$A$1:$AK$41"}</definedName>
    <definedName name="sdivd_2" localSheetId="13" hidden="1">{"'gráf jan00'!$A$1:$AK$41"}</definedName>
    <definedName name="sdivd_2" hidden="1">{"'gráf jan00'!$A$1:$AK$41"}</definedName>
    <definedName name="SDKLLSKDJ">'[84]CR LOTE 02'!#REF!</definedName>
    <definedName name="sdknv" localSheetId="13" hidden="1">{"'gráf jan00'!$A$1:$AK$41"}</definedName>
    <definedName name="sdknv" hidden="1">{"'gráf jan00'!$A$1:$AK$41"}</definedName>
    <definedName name="sdknv_1" localSheetId="13" hidden="1">{"'gráf jan00'!$A$1:$AK$41"}</definedName>
    <definedName name="sdknv_1" hidden="1">{"'gráf jan00'!$A$1:$AK$41"}</definedName>
    <definedName name="sdknv_1_1" localSheetId="13" hidden="1">{"'gráf jan00'!$A$1:$AK$41"}</definedName>
    <definedName name="sdknv_1_1" hidden="1">{"'gráf jan00'!$A$1:$AK$41"}</definedName>
    <definedName name="sdknv_1_1_1" localSheetId="13" hidden="1">{"'gráf jan00'!$A$1:$AK$41"}</definedName>
    <definedName name="sdknv_1_1_1" hidden="1">{"'gráf jan00'!$A$1:$AK$41"}</definedName>
    <definedName name="sdknv_1_2" localSheetId="13" hidden="1">{"'gráf jan00'!$A$1:$AK$41"}</definedName>
    <definedName name="sdknv_1_2" hidden="1">{"'gráf jan00'!$A$1:$AK$41"}</definedName>
    <definedName name="sdknv_2" localSheetId="13" hidden="1">{"'gráf jan00'!$A$1:$AK$41"}</definedName>
    <definedName name="sdknv_2" hidden="1">{"'gráf jan00'!$A$1:$AK$41"}</definedName>
    <definedName name="sdlkfj" localSheetId="13" hidden="1">{"'gráf jan00'!$A$1:$AK$41"}</definedName>
    <definedName name="sdlkfj" hidden="1">{"'gráf jan00'!$A$1:$AK$41"}</definedName>
    <definedName name="sdlkfj_1" localSheetId="13" hidden="1">{"'gráf jan00'!$A$1:$AK$41"}</definedName>
    <definedName name="sdlkfj_1" hidden="1">{"'gráf jan00'!$A$1:$AK$41"}</definedName>
    <definedName name="sdlkfj_1_1" localSheetId="13" hidden="1">{"'gráf jan00'!$A$1:$AK$41"}</definedName>
    <definedName name="sdlkfj_1_1" hidden="1">{"'gráf jan00'!$A$1:$AK$41"}</definedName>
    <definedName name="sdlkfj_1_1_1" localSheetId="13" hidden="1">{"'gráf jan00'!$A$1:$AK$41"}</definedName>
    <definedName name="sdlkfj_1_1_1" hidden="1">{"'gráf jan00'!$A$1:$AK$41"}</definedName>
    <definedName name="sdlkfj_1_2" localSheetId="13" hidden="1">{"'gráf jan00'!$A$1:$AK$41"}</definedName>
    <definedName name="sdlkfj_1_2" hidden="1">{"'gráf jan00'!$A$1:$AK$41"}</definedName>
    <definedName name="sdlkfj_2" localSheetId="13" hidden="1">{"'gráf jan00'!$A$1:$AK$41"}</definedName>
    <definedName name="sdlkfj_2" hidden="1">{"'gráf jan00'!$A$1:$AK$41"}</definedName>
    <definedName name="sds" hidden="1">#N/A</definedName>
    <definedName name="sdsdf" localSheetId="13" hidden="1">{"'Quadro'!$A$4:$BG$78"}</definedName>
    <definedName name="sdsdf" hidden="1">{"'Quadro'!$A$4:$BG$78"}</definedName>
    <definedName name="sdsdsds" localSheetId="13" hidden="1">{#N/A,#N/A,FALSE,"MO (2)"}</definedName>
    <definedName name="sdsdsds" hidden="1">{#N/A,#N/A,FALSE,"MO (2)"}</definedName>
    <definedName name="sdsdsdsx" localSheetId="13" hidden="1">{#N/A,#N/A,FALSE,"MO (2)"}</definedName>
    <definedName name="sdsdsdsx" hidden="1">{#N/A,#N/A,FALSE,"MO (2)"}</definedName>
    <definedName name="sduvhdv" localSheetId="13" hidden="1">{"'gráf jan00'!$A$1:$AK$41"}</definedName>
    <definedName name="sduvhdv" hidden="1">{"'gráf jan00'!$A$1:$AK$41"}</definedName>
    <definedName name="sduvhdv_1" localSheetId="13" hidden="1">{"'gráf jan00'!$A$1:$AK$41"}</definedName>
    <definedName name="sduvhdv_1" hidden="1">{"'gráf jan00'!$A$1:$AK$41"}</definedName>
    <definedName name="sduvhdv_1_1" localSheetId="13" hidden="1">{"'gráf jan00'!$A$1:$AK$41"}</definedName>
    <definedName name="sduvhdv_1_1" hidden="1">{"'gráf jan00'!$A$1:$AK$41"}</definedName>
    <definedName name="sduvhdv_1_1_1" localSheetId="13" hidden="1">{"'gráf jan00'!$A$1:$AK$41"}</definedName>
    <definedName name="sduvhdv_1_1_1" hidden="1">{"'gráf jan00'!$A$1:$AK$41"}</definedName>
    <definedName name="sduvhdv_1_2" localSheetId="13" hidden="1">{"'gráf jan00'!$A$1:$AK$41"}</definedName>
    <definedName name="sduvhdv_1_2" hidden="1">{"'gráf jan00'!$A$1:$AK$41"}</definedName>
    <definedName name="sduvhdv_2" localSheetId="13" hidden="1">{"'gráf jan00'!$A$1:$AK$41"}</definedName>
    <definedName name="sduvhdv_2" hidden="1">{"'gráf jan00'!$A$1:$AK$41"}</definedName>
    <definedName name="SDXsad" localSheetId="13" hidden="1">{"'REL CUSTODIF'!$B$1:$H$72"}</definedName>
    <definedName name="SDXsad" hidden="1">{"'REL CUSTODIF'!$B$1:$H$72"}</definedName>
    <definedName name="SE" localSheetId="5" hidden="1">#REF!</definedName>
    <definedName name="SE" localSheetId="7" hidden="1">#REF!</definedName>
    <definedName name="SE" localSheetId="6" hidden="1">#REF!</definedName>
    <definedName name="SE" localSheetId="15" hidden="1">#REF!</definedName>
    <definedName name="SE" localSheetId="16" hidden="1">#REF!</definedName>
    <definedName name="SE" hidden="1">#REF!</definedName>
    <definedName name="SEG">#NAME?</definedName>
    <definedName name="SEG_1" localSheetId="9">#REF!</definedName>
    <definedName name="SEG_1">#REF!</definedName>
    <definedName name="SEGMENTO">[89]IDENTIFICAÇÃO!$D$8</definedName>
    <definedName name="SEINFRA">#REF!</definedName>
    <definedName name="seis" localSheetId="9">#REF!</definedName>
    <definedName name="seis">#REF!</definedName>
    <definedName name="semnome" localSheetId="9">#REF!</definedName>
    <definedName name="semnome">#REF!</definedName>
    <definedName name="sencount" hidden="1">1</definedName>
    <definedName name="SER" localSheetId="13" hidden="1">{"'Quadro'!$A$4:$BG$78"}</definedName>
    <definedName name="ser" localSheetId="10">'[18]Mão de Obra'!$E$27</definedName>
    <definedName name="ser" localSheetId="15">'[18]Mão de Obra'!$E$27</definedName>
    <definedName name="ser" localSheetId="17">'[18]Mão de Obra'!$E$27</definedName>
    <definedName name="SER" hidden="1">{"'Quadro'!$A$4:$BG$78"}</definedName>
    <definedName name="SER_1" localSheetId="13" hidden="1">{"'Quadro'!$A$4:$BG$78"}</definedName>
    <definedName name="SER_1" hidden="1">{"'Quadro'!$A$4:$BG$78"}</definedName>
    <definedName name="SER_1_1" localSheetId="13" hidden="1">{"'Quadro'!$A$4:$BG$78"}</definedName>
    <definedName name="SER_1_1" hidden="1">{"'Quadro'!$A$4:$BG$78"}</definedName>
    <definedName name="SER_1_1_1" localSheetId="13" hidden="1">{"'Quadro'!$A$4:$BG$78"}</definedName>
    <definedName name="SER_1_1_1" hidden="1">{"'Quadro'!$A$4:$BG$78"}</definedName>
    <definedName name="SER_1_2" localSheetId="13" hidden="1">{"'Quadro'!$A$4:$BG$78"}</definedName>
    <definedName name="SER_1_2" hidden="1">{"'Quadro'!$A$4:$BG$78"}</definedName>
    <definedName name="SER_2" localSheetId="13" hidden="1">{"'Quadro'!$A$4:$BG$78"}</definedName>
    <definedName name="SER_2" hidden="1">{"'Quadro'!$A$4:$BG$78"}</definedName>
    <definedName name="SERV" localSheetId="9">[29]COMPOS1!#REF!</definedName>
    <definedName name="SERV">[29]COMPOS1!#REF!</definedName>
    <definedName name="Serv_prevv">#REF!</definedName>
    <definedName name="serv0050" localSheetId="9">#REF!</definedName>
    <definedName name="serv0050">#REF!</definedName>
    <definedName name="servDNER" localSheetId="10">'[175]1ExecuçServiços'!$A$9:$H$1081</definedName>
    <definedName name="servDNER" localSheetId="9">#REF!</definedName>
    <definedName name="servDNER" localSheetId="15">'[175]1ExecuçServiços'!$A$9:$H$1081</definedName>
    <definedName name="servDNER" localSheetId="17">'[175]1ExecuçServiços'!$A$9:$H$1081</definedName>
    <definedName name="servDNER">'[176]1ExecuçServiços'!$A$9:$H$1081</definedName>
    <definedName name="SERVI">[177]Serviços!$A$3:$F$1403</definedName>
    <definedName name="servico" localSheetId="9">#REF!</definedName>
    <definedName name="servico">#REF!</definedName>
    <definedName name="Serviço" localSheetId="9">#REF!</definedName>
    <definedName name="Serviço">#REF!</definedName>
    <definedName name="servico_1" localSheetId="9">#REF!</definedName>
    <definedName name="servico_1">#REF!</definedName>
    <definedName name="Serviço_15">#REF!</definedName>
    <definedName name="serviço1">#REF!</definedName>
    <definedName name="Serviços" localSheetId="9">#NAME?</definedName>
    <definedName name="Serviços">#NAME?</definedName>
    <definedName name="Serviços_1" localSheetId="9">#REF!</definedName>
    <definedName name="Serviços_1">#REF!</definedName>
    <definedName name="SERVIÇOSCG" localSheetId="9">#REF!</definedName>
    <definedName name="SERVIÇOSCG">#REF!</definedName>
    <definedName name="SERVIÇOSCGt">[178]CG!$B$4:$B$49</definedName>
    <definedName name="Serviçosprojeto" localSheetId="9">#NAME?</definedName>
    <definedName name="Serviçosprojeto">#NAME?</definedName>
    <definedName name="SERVIX">'[74]PLANILHA DE QUANT. E CUSTOS A'!#REF!</definedName>
    <definedName name="set" localSheetId="13" hidden="1">{"'gráf jan00'!$A$1:$AK$41"}</definedName>
    <definedName name="set" hidden="1">{"'gráf jan00'!$A$1:$AK$41"}</definedName>
    <definedName name="set_1" localSheetId="13" hidden="1">{"'gráf jan00'!$A$1:$AK$41"}</definedName>
    <definedName name="set_1" hidden="1">{"'gráf jan00'!$A$1:$AK$41"}</definedName>
    <definedName name="set_1_1" localSheetId="13" hidden="1">{"'gráf jan00'!$A$1:$AK$41"}</definedName>
    <definedName name="set_1_1" hidden="1">{"'gráf jan00'!$A$1:$AK$41"}</definedName>
    <definedName name="set_1_1_1" localSheetId="13" hidden="1">{"'gráf jan00'!$A$1:$AK$41"}</definedName>
    <definedName name="set_1_1_1" hidden="1">{"'gráf jan00'!$A$1:$AK$41"}</definedName>
    <definedName name="set_1_2" localSheetId="13" hidden="1">{"'gráf jan00'!$A$1:$AK$41"}</definedName>
    <definedName name="set_1_2" hidden="1">{"'gráf jan00'!$A$1:$AK$41"}</definedName>
    <definedName name="set_2" localSheetId="13" hidden="1">{"'gráf jan00'!$A$1:$AK$41"}</definedName>
    <definedName name="set_2" hidden="1">{"'gráf jan00'!$A$1:$AK$41"}</definedName>
    <definedName name="SETA">#REF!</definedName>
    <definedName name="sete" localSheetId="9">#REF!</definedName>
    <definedName name="sete">#REF!</definedName>
    <definedName name="SETEMBRO" localSheetId="13" hidden="1">{#N/A,#N/A,TRUE,"Serviços"}</definedName>
    <definedName name="SETEMBRO" localSheetId="10">{#N/A,#N/A,TRUE,"Serviços"}</definedName>
    <definedName name="SETEMBRO" localSheetId="9">{#N/A,#N/A,TRUE,"Serviços"}</definedName>
    <definedName name="SETEMBRO" localSheetId="15">{#N/A,#N/A,TRUE,"Serviços"}</definedName>
    <definedName name="SETEMBRO" localSheetId="17">{#N/A,#N/A,TRUE,"Serviços"}</definedName>
    <definedName name="SETEMBRO" hidden="1">{#N/A,#N/A,TRUE,"Serviços"}</definedName>
    <definedName name="SETEMBRO_1" localSheetId="13">{#N/A,#N/A,TRUE,"Serviços"}</definedName>
    <definedName name="SETEMBRO_1" localSheetId="10">{#N/A,#N/A,TRUE,"Serviços"}</definedName>
    <definedName name="SETEMBRO_1" localSheetId="9">{#N/A,#N/A,TRUE,"Serviços"}</definedName>
    <definedName name="SETEMBRO_1" localSheetId="15">{#N/A,#N/A,TRUE,"Serviços"}</definedName>
    <definedName name="SETEMBRO_1" localSheetId="17">{#N/A,#N/A,TRUE,"Serviços"}</definedName>
    <definedName name="SETEMBRO_1">{#N/A,#N/A,TRUE,"Serviços"}</definedName>
    <definedName name="setembro_1_1" localSheetId="13" hidden="1">{"'gráf jan00'!$A$1:$AK$41"}</definedName>
    <definedName name="setembro_1_1" hidden="1">{"'gráf jan00'!$A$1:$AK$41"}</definedName>
    <definedName name="setembro_1_1_1" localSheetId="13" hidden="1">{"'gráf jan00'!$A$1:$AK$41"}</definedName>
    <definedName name="setembro_1_1_1" hidden="1">{"'gráf jan00'!$A$1:$AK$41"}</definedName>
    <definedName name="setembro_1_2" localSheetId="13" hidden="1">{"'gráf jan00'!$A$1:$AK$41"}</definedName>
    <definedName name="setembro_1_2" hidden="1">{"'gráf jan00'!$A$1:$AK$41"}</definedName>
    <definedName name="setembro_2" localSheetId="13" hidden="1">{"'gráf jan00'!$A$1:$AK$41"}</definedName>
    <definedName name="setembro_2" hidden="1">{"'gráf jan00'!$A$1:$AK$41"}</definedName>
    <definedName name="SETEMBROO" localSheetId="13" hidden="1">{#N/A,#N/A,TRUE,"Serviços"}</definedName>
    <definedName name="SETEMBROO" hidden="1">{#N/A,#N/A,TRUE,"Serviços"}</definedName>
    <definedName name="SEVE">#REF!</definedName>
    <definedName name="seven">#REF!</definedName>
    <definedName name="SF" localSheetId="13" hidden="1">{"'Quadro'!$A$4:$BG$78"}</definedName>
    <definedName name="SF" hidden="1">{"'Quadro'!$A$4:$BG$78"}</definedName>
    <definedName name="SFD" localSheetId="13" hidden="1">{"'Quadro'!$A$4:$BG$78"}</definedName>
    <definedName name="SFD" hidden="1">{"'Quadro'!$A$4:$BG$78"}</definedName>
    <definedName name="SFD_1" localSheetId="13" hidden="1">{"'Quadro'!$A$4:$BG$78"}</definedName>
    <definedName name="SFD_1" hidden="1">{"'Quadro'!$A$4:$BG$78"}</definedName>
    <definedName name="SFD_1_1" localSheetId="13" hidden="1">{"'Quadro'!$A$4:$BG$78"}</definedName>
    <definedName name="SFD_1_1" hidden="1">{"'Quadro'!$A$4:$BG$78"}</definedName>
    <definedName name="SFD_1_1_1" localSheetId="13" hidden="1">{"'Quadro'!$A$4:$BG$78"}</definedName>
    <definedName name="SFD_1_1_1" hidden="1">{"'Quadro'!$A$4:$BG$78"}</definedName>
    <definedName name="SFD_1_2" localSheetId="13" hidden="1">{"'Quadro'!$A$4:$BG$78"}</definedName>
    <definedName name="SFD_1_2" hidden="1">{"'Quadro'!$A$4:$BG$78"}</definedName>
    <definedName name="SFD_2" localSheetId="13" hidden="1">{"'Quadro'!$A$4:$BG$78"}</definedName>
    <definedName name="SFD_2" hidden="1">{"'Quadro'!$A$4:$BG$78"}</definedName>
    <definedName name="sfds">#REF!</definedName>
    <definedName name="sffghjjk" localSheetId="13" hidden="1">{"'CptDifn'!$AA$32:$AG$32"}</definedName>
    <definedName name="sffghjjk" hidden="1">{"'CptDifn'!$AA$32:$AG$32"}</definedName>
    <definedName name="sffghjjk_1" localSheetId="13" hidden="1">{"'CptDifn'!$AA$32:$AG$32"}</definedName>
    <definedName name="sffghjjk_1" hidden="1">{"'CptDifn'!$AA$32:$AG$32"}</definedName>
    <definedName name="sffghjjk_1_1" localSheetId="13" hidden="1">{"'CptDifn'!$AA$32:$AG$32"}</definedName>
    <definedName name="sffghjjk_1_1" hidden="1">{"'CptDifn'!$AA$32:$AG$32"}</definedName>
    <definedName name="sffghjjk_1_1_1" localSheetId="13" hidden="1">{"'CptDifn'!$AA$32:$AG$32"}</definedName>
    <definedName name="sffghjjk_1_1_1" hidden="1">{"'CptDifn'!$AA$32:$AG$32"}</definedName>
    <definedName name="sffghjjk_1_2" localSheetId="13" hidden="1">{"'CptDifn'!$AA$32:$AG$32"}</definedName>
    <definedName name="sffghjjk_1_2" hidden="1">{"'CptDifn'!$AA$32:$AG$32"}</definedName>
    <definedName name="sffghjjk_2" localSheetId="13" hidden="1">{"'CptDifn'!$AA$32:$AG$32"}</definedName>
    <definedName name="sffghjjk_2" hidden="1">{"'CptDifn'!$AA$32:$AG$32"}</definedName>
    <definedName name="sfghd" localSheetId="13" hidden="1">{"det (May)",#N/A,FALSE,"June";"sum (MAY YTD)",#N/A,FALSE,"June YTD"}</definedName>
    <definedName name="sfghd" hidden="1">{"det (May)",#N/A,FALSE,"June";"sum (MAY YTD)",#N/A,FALSE,"June YTD"}</definedName>
    <definedName name="sfghd_1" localSheetId="13" hidden="1">{"det (May)",#N/A,FALSE,"June";"sum (MAY YTD)",#N/A,FALSE,"June YTD"}</definedName>
    <definedName name="sfghd_1" hidden="1">{"det (May)",#N/A,FALSE,"June";"sum (MAY YTD)",#N/A,FALSE,"June YTD"}</definedName>
    <definedName name="sfghd_1_1" localSheetId="13" hidden="1">{"det (May)",#N/A,FALSE,"June";"sum (MAY YTD)",#N/A,FALSE,"June YTD"}</definedName>
    <definedName name="sfghd_1_1" hidden="1">{"det (May)",#N/A,FALSE,"June";"sum (MAY YTD)",#N/A,FALSE,"June YTD"}</definedName>
    <definedName name="sfghd_1_1_1" localSheetId="13" hidden="1">{"det (May)",#N/A,FALSE,"June";"sum (MAY YTD)",#N/A,FALSE,"June YTD"}</definedName>
    <definedName name="sfghd_1_1_1" hidden="1">{"det (May)",#N/A,FALSE,"June";"sum (MAY YTD)",#N/A,FALSE,"June YTD"}</definedName>
    <definedName name="sfghd_1_2" localSheetId="13" hidden="1">{"det (May)",#N/A,FALSE,"June";"sum (MAY YTD)",#N/A,FALSE,"June YTD"}</definedName>
    <definedName name="sfghd_1_2" hidden="1">{"det (May)",#N/A,FALSE,"June";"sum (MAY YTD)",#N/A,FALSE,"June YTD"}</definedName>
    <definedName name="sfghd_2" localSheetId="13" hidden="1">{"det (May)",#N/A,FALSE,"June";"sum (MAY YTD)",#N/A,FALSE,"June YTD"}</definedName>
    <definedName name="sfghd_2" hidden="1">{"det (May)",#N/A,FALSE,"June";"sum (MAY YTD)",#N/A,FALSE,"June YTD"}</definedName>
    <definedName name="sfh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J" localSheetId="13" hidden="1">{"'Quadro'!$A$4:$BG$78"}</definedName>
    <definedName name="SFHJ" hidden="1">{"'Quadro'!$A$4:$BG$78"}</definedName>
    <definedName name="SFHJ_1" localSheetId="13" hidden="1">{"'Quadro'!$A$4:$BG$78"}</definedName>
    <definedName name="SFHJ_1" hidden="1">{"'Quadro'!$A$4:$BG$78"}</definedName>
    <definedName name="SFHJ_1_1" localSheetId="13" hidden="1">{"'Quadro'!$A$4:$BG$78"}</definedName>
    <definedName name="SFHJ_1_1" hidden="1">{"'Quadro'!$A$4:$BG$78"}</definedName>
    <definedName name="SFHJ_1_1_1" localSheetId="13" hidden="1">{"'Quadro'!$A$4:$BG$78"}</definedName>
    <definedName name="SFHJ_1_1_1" hidden="1">{"'Quadro'!$A$4:$BG$78"}</definedName>
    <definedName name="SFHJ_1_2" localSheetId="13" hidden="1">{"'Quadro'!$A$4:$BG$78"}</definedName>
    <definedName name="SFHJ_1_2" hidden="1">{"'Quadro'!$A$4:$BG$78"}</definedName>
    <definedName name="SFHJ_2" localSheetId="13" hidden="1">{"'Quadro'!$A$4:$BG$78"}</definedName>
    <definedName name="SFHJ_2" hidden="1">{"'Quadro'!$A$4:$BG$78"}</definedName>
    <definedName name="sfhs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s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s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s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s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s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s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s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s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s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hs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orma">#REF!</definedName>
    <definedName name="sfqefewfqeRW" localSheetId="13" hidden="1">{"'REL CUSTODIF'!$B$1:$H$72"}</definedName>
    <definedName name="sfqefewfqeRW" hidden="1">{"'REL CUSTODIF'!$B$1:$H$72"}</definedName>
    <definedName name="SFQET" localSheetId="13" hidden="1">{"'REL CUSTODIF'!$B$1:$H$72"}</definedName>
    <definedName name="SFQET" hidden="1">{"'REL CUSTODIF'!$B$1:$H$72"}</definedName>
    <definedName name="SFR" localSheetId="13" hidden="1">{"'Quadro'!$A$4:$BG$78"}</definedName>
    <definedName name="SFR" hidden="1">{"'Quadro'!$A$4:$BG$78"}</definedName>
    <definedName name="SFR_1" localSheetId="13" hidden="1">{"'Quadro'!$A$4:$BG$78"}</definedName>
    <definedName name="SFR_1" hidden="1">{"'Quadro'!$A$4:$BG$78"}</definedName>
    <definedName name="SFR_1_1" localSheetId="13" hidden="1">{"'Quadro'!$A$4:$BG$78"}</definedName>
    <definedName name="SFR_1_1" hidden="1">{"'Quadro'!$A$4:$BG$78"}</definedName>
    <definedName name="SFR_1_1_1" localSheetId="13" hidden="1">{"'Quadro'!$A$4:$BG$78"}</definedName>
    <definedName name="SFR_1_1_1" hidden="1">{"'Quadro'!$A$4:$BG$78"}</definedName>
    <definedName name="SFR_1_2" localSheetId="13" hidden="1">{"'Quadro'!$A$4:$BG$78"}</definedName>
    <definedName name="SFR_1_2" hidden="1">{"'Quadro'!$A$4:$BG$78"}</definedName>
    <definedName name="SFR_2" localSheetId="13" hidden="1">{"'Quadro'!$A$4:$BG$78"}</definedName>
    <definedName name="SFR_2" hidden="1">{"'Quadro'!$A$4:$BG$78"}</definedName>
    <definedName name="sfresagem">[179]Fresagem!#REF!</definedName>
    <definedName name="SFSDGFDGFGGF" localSheetId="13" hidden="1">{"'RR'!$A$2:$E$81"}</definedName>
    <definedName name="SFSDGFDGFGGF" hidden="1">{"'RR'!$A$2:$E$81"}</definedName>
    <definedName name="SFSDGFDGFGGF_1" localSheetId="13" hidden="1">{"'RR'!$A$2:$E$81"}</definedName>
    <definedName name="SFSDGFDGFGGF_1" hidden="1">{"'RR'!$A$2:$E$81"}</definedName>
    <definedName name="SFSDGFDGFGGF_1_1" localSheetId="13" hidden="1">{"'RR'!$A$2:$E$81"}</definedName>
    <definedName name="SFSDGFDGFGGF_1_1" hidden="1">{"'RR'!$A$2:$E$81"}</definedName>
    <definedName name="SFSDGFDGFGGF_1_1_1" localSheetId="13" hidden="1">{"'RR'!$A$2:$E$81"}</definedName>
    <definedName name="SFSDGFDGFGGF_1_1_1" hidden="1">{"'RR'!$A$2:$E$81"}</definedName>
    <definedName name="SFSDGFDGFGGF_1_2" localSheetId="13" hidden="1">{"'RR'!$A$2:$E$81"}</definedName>
    <definedName name="SFSDGFDGFGGF_1_2" hidden="1">{"'RR'!$A$2:$E$81"}</definedName>
    <definedName name="SFSDGFDGFGGF_2" localSheetId="13" hidden="1">{"'RR'!$A$2:$E$81"}</definedName>
    <definedName name="SFSDGFDGFGGF_2" hidden="1">{"'RR'!$A$2:$E$81"}</definedName>
    <definedName name="SFSDGSDFGDFGFG.XLS" localSheetId="13" hidden="1">{"'RR'!$A$2:$E$81"}</definedName>
    <definedName name="SFSDGSDFGDFGFG.XLS" hidden="1">{"'RR'!$A$2:$E$81"}</definedName>
    <definedName name="SFSDGSDFGDFGFG.XLS_1" localSheetId="13" hidden="1">{"'RR'!$A$2:$E$81"}</definedName>
    <definedName name="SFSDGSDFGDFGFG.XLS_1" hidden="1">{"'RR'!$A$2:$E$81"}</definedName>
    <definedName name="SFSDGSDFGDFGFG.XLS_1_1" localSheetId="13" hidden="1">{"'RR'!$A$2:$E$81"}</definedName>
    <definedName name="SFSDGSDFGDFGFG.XLS_1_1" hidden="1">{"'RR'!$A$2:$E$81"}</definedName>
    <definedName name="SFSDGSDFGDFGFG.XLS_1_1_1" localSheetId="13" hidden="1">{"'RR'!$A$2:$E$81"}</definedName>
    <definedName name="SFSDGSDFGDFGFG.XLS_1_1_1" hidden="1">{"'RR'!$A$2:$E$81"}</definedName>
    <definedName name="SFSDGSDFGDFGFG.XLS_1_2" localSheetId="13" hidden="1">{"'RR'!$A$2:$E$81"}</definedName>
    <definedName name="SFSDGSDFGDFGFG.XLS_1_2" hidden="1">{"'RR'!$A$2:$E$81"}</definedName>
    <definedName name="SFSDGSDFGDFGFG.XLS_2" localSheetId="13" hidden="1">{"'RR'!$A$2:$E$81"}</definedName>
    <definedName name="SFSDGSDFGDFGFG.XLS_2" hidden="1">{"'RR'!$A$2:$E$81"}</definedName>
    <definedName name="sfu" localSheetId="13" hidden="1">{0,0,0,0;0,0,0,0;0,0,0,0}</definedName>
    <definedName name="sfu" hidden="1">{0,0,0,0;0,0,0,0;0,0,0,0}</definedName>
    <definedName name="sg" localSheetId="13" hidden="1">{"'RR'!$A$2:$E$81"}</definedName>
    <definedName name="sg" hidden="1">{"'RR'!$A$2:$E$81"}</definedName>
    <definedName name="sg_1" localSheetId="13" hidden="1">{"'RR'!$A$2:$E$81"}</definedName>
    <definedName name="sg_1" hidden="1">{"'RR'!$A$2:$E$81"}</definedName>
    <definedName name="sg_1_1" localSheetId="13" hidden="1">{"'RR'!$A$2:$E$81"}</definedName>
    <definedName name="sg_1_1" hidden="1">{"'RR'!$A$2:$E$81"}</definedName>
    <definedName name="sg_1_1_1" localSheetId="13" hidden="1">{"'RR'!$A$2:$E$81"}</definedName>
    <definedName name="sg_1_1_1" hidden="1">{"'RR'!$A$2:$E$81"}</definedName>
    <definedName name="sg_1_2" localSheetId="13" hidden="1">{"'RR'!$A$2:$E$81"}</definedName>
    <definedName name="sg_1_2" hidden="1">{"'RR'!$A$2:$E$81"}</definedName>
    <definedName name="sg_2" localSheetId="13" hidden="1">{"'RR'!$A$2:$E$81"}</definedName>
    <definedName name="sg_2" hidden="1">{"'RR'!$A$2:$E$81"}</definedName>
    <definedName name="sgdgs" localSheetId="13" hidden="1">{"'CptDifn'!$AA$32:$AG$32"}</definedName>
    <definedName name="sgdgs" hidden="1">{"'CptDifn'!$AA$32:$AG$32"}</definedName>
    <definedName name="sgdgs_1" localSheetId="13" hidden="1">{"'CptDifn'!$AA$32:$AG$32"}</definedName>
    <definedName name="sgdgs_1" hidden="1">{"'CptDifn'!$AA$32:$AG$32"}</definedName>
    <definedName name="sgdgs_1_1" localSheetId="13" hidden="1">{"'CptDifn'!$AA$32:$AG$32"}</definedName>
    <definedName name="sgdgs_1_1" hidden="1">{"'CptDifn'!$AA$32:$AG$32"}</definedName>
    <definedName name="sgdgs_1_1_1" localSheetId="13" hidden="1">{"'CptDifn'!$AA$32:$AG$32"}</definedName>
    <definedName name="sgdgs_1_1_1" hidden="1">{"'CptDifn'!$AA$32:$AG$32"}</definedName>
    <definedName name="sgdgs_1_2" localSheetId="13" hidden="1">{"'CptDifn'!$AA$32:$AG$32"}</definedName>
    <definedName name="sgdgs_1_2" hidden="1">{"'CptDifn'!$AA$32:$AG$32"}</definedName>
    <definedName name="sgdgs_2" localSheetId="13" hidden="1">{"'CptDifn'!$AA$32:$AG$32"}</definedName>
    <definedName name="sgdgs_2" hidden="1">{"'CptDifn'!$AA$32:$AG$32"}</definedName>
    <definedName name="sgsdfgsh" localSheetId="13" hidden="1">{"'CptDifn'!$AA$32:$AG$32"}</definedName>
    <definedName name="sgsdfgsh" hidden="1">{"'CptDifn'!$AA$32:$AG$32"}</definedName>
    <definedName name="sgsdfgsh_1" localSheetId="13" hidden="1">{"'CptDifn'!$AA$32:$AG$32"}</definedName>
    <definedName name="sgsdfgsh_1" hidden="1">{"'CptDifn'!$AA$32:$AG$32"}</definedName>
    <definedName name="sgsdfgsh_1_1" localSheetId="13" hidden="1">{"'CptDifn'!$AA$32:$AG$32"}</definedName>
    <definedName name="sgsdfgsh_1_1" hidden="1">{"'CptDifn'!$AA$32:$AG$32"}</definedName>
    <definedName name="sgsdfgsh_1_1_1" localSheetId="13" hidden="1">{"'CptDifn'!$AA$32:$AG$32"}</definedName>
    <definedName name="sgsdfgsh_1_1_1" hidden="1">{"'CptDifn'!$AA$32:$AG$32"}</definedName>
    <definedName name="sgsdfgsh_1_2" localSheetId="13" hidden="1">{"'CptDifn'!$AA$32:$AG$32"}</definedName>
    <definedName name="sgsdfgsh_1_2" hidden="1">{"'CptDifn'!$AA$32:$AG$32"}</definedName>
    <definedName name="sgsdfgsh_2" localSheetId="13" hidden="1">{"'CptDifn'!$AA$32:$AG$32"}</definedName>
    <definedName name="sgsdfgsh_2" hidden="1">{"'CptDifn'!$AA$32:$AG$32"}</definedName>
    <definedName name="sgsdgs" localSheetId="13" hidden="1">{"'CptDifn'!$AA$32:$AG$32"}</definedName>
    <definedName name="sgsdgs" hidden="1">{"'CptDifn'!$AA$32:$AG$32"}</definedName>
    <definedName name="sgsdgs_1" localSheetId="13" hidden="1">{"'CptDifn'!$AA$32:$AG$32"}</definedName>
    <definedName name="sgsdgs_1" hidden="1">{"'CptDifn'!$AA$32:$AG$32"}</definedName>
    <definedName name="sgsdgs_1_1" localSheetId="13" hidden="1">{"'CptDifn'!$AA$32:$AG$32"}</definedName>
    <definedName name="sgsdgs_1_1" hidden="1">{"'CptDifn'!$AA$32:$AG$32"}</definedName>
    <definedName name="sgsdgs_1_1_1" localSheetId="13" hidden="1">{"'CptDifn'!$AA$32:$AG$32"}</definedName>
    <definedName name="sgsdgs_1_1_1" hidden="1">{"'CptDifn'!$AA$32:$AG$32"}</definedName>
    <definedName name="sgsdgs_1_2" localSheetId="13" hidden="1">{"'CptDifn'!$AA$32:$AG$32"}</definedName>
    <definedName name="sgsdgs_1_2" hidden="1">{"'CptDifn'!$AA$32:$AG$32"}</definedName>
    <definedName name="sgsdgs_2" localSheetId="13" hidden="1">{"'CptDifn'!$AA$32:$AG$32"}</definedName>
    <definedName name="sgsdgs_2" hidden="1">{"'CptDifn'!$AA$32:$AG$32"}</definedName>
    <definedName name="sgsg" localSheetId="13" hidden="1">{"'CptDifn'!$AA$32:$AG$32"}</definedName>
    <definedName name="sgsg" hidden="1">{"'CptDifn'!$AA$32:$AG$32"}</definedName>
    <definedName name="sgsg_1" localSheetId="13" hidden="1">{"'CptDifn'!$AA$32:$AG$32"}</definedName>
    <definedName name="sgsg_1" hidden="1">{"'CptDifn'!$AA$32:$AG$32"}</definedName>
    <definedName name="sgsg_1_1" localSheetId="13" hidden="1">{"'CptDifn'!$AA$32:$AG$32"}</definedName>
    <definedName name="sgsg_1_1" hidden="1">{"'CptDifn'!$AA$32:$AG$32"}</definedName>
    <definedName name="sgsg_1_1_1" localSheetId="13" hidden="1">{"'CptDifn'!$AA$32:$AG$32"}</definedName>
    <definedName name="sgsg_1_1_1" hidden="1">{"'CptDifn'!$AA$32:$AG$32"}</definedName>
    <definedName name="sgsg_1_2" localSheetId="13" hidden="1">{"'CptDifn'!$AA$32:$AG$32"}</definedName>
    <definedName name="sgsg_1_2" hidden="1">{"'CptDifn'!$AA$32:$AG$32"}</definedName>
    <definedName name="sgsg_2" localSheetId="13" hidden="1">{"'CptDifn'!$AA$32:$AG$32"}</definedName>
    <definedName name="sgsg_2" hidden="1">{"'CptDifn'!$AA$32:$AG$32"}</definedName>
    <definedName name="SH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eet1" hidden="1">#REF!-1 &amp; "." &amp; MAX(1,COUNTA(INDEX(#REF!,MATCH(#REF!-1,#REF!,FALSE)):#REF!))</definedName>
    <definedName name="sheet1_1" localSheetId="13" hidden="1">{#N/A,#N/A,FALSE,"지침";#N/A,#N/A,FALSE,"환경분석";#N/A,#N/A,FALSE,"Sheet16"}</definedName>
    <definedName name="sheet1_1" hidden="1">{#N/A,#N/A,FALSE,"지침";#N/A,#N/A,FALSE,"환경분석";#N/A,#N/A,FALSE,"Sheet16"}</definedName>
    <definedName name="sheet1_1_1" localSheetId="13" hidden="1">{#N/A,#N/A,FALSE,"지침";#N/A,#N/A,FALSE,"환경분석";#N/A,#N/A,FALSE,"Sheet16"}</definedName>
    <definedName name="sheet1_1_1" hidden="1">{#N/A,#N/A,FALSE,"지침";#N/A,#N/A,FALSE,"환경분석";#N/A,#N/A,FALSE,"Sheet16"}</definedName>
    <definedName name="sheet1_1_1_1" localSheetId="13" hidden="1">{#N/A,#N/A,FALSE,"지침";#N/A,#N/A,FALSE,"환경분석";#N/A,#N/A,FALSE,"Sheet16"}</definedName>
    <definedName name="sheet1_1_1_1" hidden="1">{#N/A,#N/A,FALSE,"지침";#N/A,#N/A,FALSE,"환경분석";#N/A,#N/A,FALSE,"Sheet16"}</definedName>
    <definedName name="sheet1_1_2" localSheetId="13" hidden="1">{#N/A,#N/A,FALSE,"지침";#N/A,#N/A,FALSE,"환경분석";#N/A,#N/A,FALSE,"Sheet16"}</definedName>
    <definedName name="sheet1_1_2" hidden="1">{#N/A,#N/A,FALSE,"지침";#N/A,#N/A,FALSE,"환경분석";#N/A,#N/A,FALSE,"Sheet16"}</definedName>
    <definedName name="sheet1_2" localSheetId="13" hidden="1">{#N/A,#N/A,FALSE,"지침";#N/A,#N/A,FALSE,"환경분석";#N/A,#N/A,FALSE,"Sheet16"}</definedName>
    <definedName name="sheet1_2" hidden="1">{#N/A,#N/A,FALSE,"지침";#N/A,#N/A,FALSE,"환경분석";#N/A,#N/A,FALSE,"Sheet16"}</definedName>
    <definedName name="Sheet5bvhjvgkghk" localSheetId="13" hidden="1">{"det (May)",#N/A,FALSE,"June";"sum (MAY YTD)",#N/A,FALSE,"June YTD"}</definedName>
    <definedName name="Sheet5bvhjvgkghk" hidden="1">{"det (May)",#N/A,FALSE,"June";"sum (MAY YTD)",#N/A,FALSE,"June YTD"}</definedName>
    <definedName name="Sheet5bvhjvgkghk_1" localSheetId="13" hidden="1">{"det (May)",#N/A,FALSE,"June";"sum (MAY YTD)",#N/A,FALSE,"June YTD"}</definedName>
    <definedName name="Sheet5bvhjvgkghk_1" hidden="1">{"det (May)",#N/A,FALSE,"June";"sum (MAY YTD)",#N/A,FALSE,"June YTD"}</definedName>
    <definedName name="Sheet5bvhjvgkghk_1_1" localSheetId="13" hidden="1">{"det (May)",#N/A,FALSE,"June";"sum (MAY YTD)",#N/A,FALSE,"June YTD"}</definedName>
    <definedName name="Sheet5bvhjvgkghk_1_1" hidden="1">{"det (May)",#N/A,FALSE,"June";"sum (MAY YTD)",#N/A,FALSE,"June YTD"}</definedName>
    <definedName name="Sheet5bvhjvgkghk_1_1_1" localSheetId="13" hidden="1">{"det (May)",#N/A,FALSE,"June";"sum (MAY YTD)",#N/A,FALSE,"June YTD"}</definedName>
    <definedName name="Sheet5bvhjvgkghk_1_1_1" hidden="1">{"det (May)",#N/A,FALSE,"June";"sum (MAY YTD)",#N/A,FALSE,"June YTD"}</definedName>
    <definedName name="Sheet5bvhjvgkghk_1_2" localSheetId="13" hidden="1">{"det (May)",#N/A,FALSE,"June";"sum (MAY YTD)",#N/A,FALSE,"June YTD"}</definedName>
    <definedName name="Sheet5bvhjvgkghk_1_2" hidden="1">{"det (May)",#N/A,FALSE,"June";"sum (MAY YTD)",#N/A,FALSE,"June YTD"}</definedName>
    <definedName name="Sheet5bvhjvgkghk_2" localSheetId="13" hidden="1">{"det (May)",#N/A,FALSE,"June";"sum (MAY YTD)",#N/A,FALSE,"June YTD"}</definedName>
    <definedName name="Sheet5bvhjvgkghk_2" hidden="1">{"det (May)",#N/A,FALSE,"June";"sum (MAY YTD)",#N/A,FALSE,"June YTD"}</definedName>
    <definedName name="SHHHHJ" localSheetId="13" hidden="1">{"'RR'!$A$2:$E$81"}</definedName>
    <definedName name="SHHHHJ" hidden="1">{"'RR'!$A$2:$E$81"}</definedName>
    <definedName name="SHHHHJ_1" localSheetId="13" hidden="1">{"'RR'!$A$2:$E$81"}</definedName>
    <definedName name="SHHHHJ_1" hidden="1">{"'RR'!$A$2:$E$81"}</definedName>
    <definedName name="SHHHHJ_1_1" localSheetId="13" hidden="1">{"'RR'!$A$2:$E$81"}</definedName>
    <definedName name="SHHHHJ_1_1" hidden="1">{"'RR'!$A$2:$E$81"}</definedName>
    <definedName name="SHHHHJ_1_1_1" localSheetId="13" hidden="1">{"'RR'!$A$2:$E$81"}</definedName>
    <definedName name="SHHHHJ_1_1_1" hidden="1">{"'RR'!$A$2:$E$81"}</definedName>
    <definedName name="SHHHHJ_1_2" localSheetId="13" hidden="1">{"'RR'!$A$2:$E$81"}</definedName>
    <definedName name="SHHHHJ_1_2" hidden="1">{"'RR'!$A$2:$E$81"}</definedName>
    <definedName name="SHHHHJ_2" localSheetId="13" hidden="1">{"'RR'!$A$2:$E$81"}</definedName>
    <definedName name="SHHHHJ_2" hidden="1">{"'RR'!$A$2:$E$81"}</definedName>
    <definedName name="Si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i" localSheetId="13" hidden="1">{"det (May)",#N/A,FALSE,"June";"sum (MAY YTD)",#N/A,FALSE,"June YTD"}</definedName>
    <definedName name="sici" hidden="1">{"det (May)",#N/A,FALSE,"June";"sum (MAY YTD)",#N/A,FALSE,"June YTD"}</definedName>
    <definedName name="sici_1" localSheetId="13" hidden="1">{"det (May)",#N/A,FALSE,"June";"sum (MAY YTD)",#N/A,FALSE,"June YTD"}</definedName>
    <definedName name="sici_1" hidden="1">{"det (May)",#N/A,FALSE,"June";"sum (MAY YTD)",#N/A,FALSE,"June YTD"}</definedName>
    <definedName name="sici_1_1" localSheetId="13" hidden="1">{"det (May)",#N/A,FALSE,"June";"sum (MAY YTD)",#N/A,FALSE,"June YTD"}</definedName>
    <definedName name="sici_1_1" hidden="1">{"det (May)",#N/A,FALSE,"June";"sum (MAY YTD)",#N/A,FALSE,"June YTD"}</definedName>
    <definedName name="sici_1_1_1" localSheetId="13" hidden="1">{"det (May)",#N/A,FALSE,"June";"sum (MAY YTD)",#N/A,FALSE,"June YTD"}</definedName>
    <definedName name="sici_1_1_1" hidden="1">{"det (May)",#N/A,FALSE,"June";"sum (MAY YTD)",#N/A,FALSE,"June YTD"}</definedName>
    <definedName name="sici_1_2" localSheetId="13" hidden="1">{"det (May)",#N/A,FALSE,"June";"sum (MAY YTD)",#N/A,FALSE,"June YTD"}</definedName>
    <definedName name="sici_1_2" hidden="1">{"det (May)",#N/A,FALSE,"June";"sum (MAY YTD)",#N/A,FALSE,"June YTD"}</definedName>
    <definedName name="sici_2" localSheetId="13" hidden="1">{"det (May)",#N/A,FALSE,"June";"sum (MAY YTD)",#N/A,FALSE,"June YTD"}</definedName>
    <definedName name="sici_2" hidden="1">{"det (May)",#N/A,FALSE,"June";"sum (MAY YTD)",#N/A,FALSE,"June YTD"}</definedName>
    <definedName name="sicro" localSheetId="9">#REF!</definedName>
    <definedName name="sicro">#REF!</definedName>
    <definedName name="sicro2">"$#REF!.$A$7:$G$1888"</definedName>
    <definedName name="sicro2_1">"$#REF!.$A$7:$G$2000"</definedName>
    <definedName name="sidhjvcvid" localSheetId="13" hidden="1">{"'gráf jan00'!$A$1:$AK$41"}</definedName>
    <definedName name="sidhjvcvid" hidden="1">{"'gráf jan00'!$A$1:$AK$41"}</definedName>
    <definedName name="sidhjvcvid_1" localSheetId="13" hidden="1">{"'gráf jan00'!$A$1:$AK$41"}</definedName>
    <definedName name="sidhjvcvid_1" hidden="1">{"'gráf jan00'!$A$1:$AK$41"}</definedName>
    <definedName name="sidhjvcvid_1_1" localSheetId="13" hidden="1">{"'gráf jan00'!$A$1:$AK$41"}</definedName>
    <definedName name="sidhjvcvid_1_1" hidden="1">{"'gráf jan00'!$A$1:$AK$41"}</definedName>
    <definedName name="sidhjvcvid_1_1_1" localSheetId="13" hidden="1">{"'gráf jan00'!$A$1:$AK$41"}</definedName>
    <definedName name="sidhjvcvid_1_1_1" hidden="1">{"'gráf jan00'!$A$1:$AK$41"}</definedName>
    <definedName name="sidhjvcvid_1_2" localSheetId="13" hidden="1">{"'gráf jan00'!$A$1:$AK$41"}</definedName>
    <definedName name="sidhjvcvid_1_2" hidden="1">{"'gráf jan00'!$A$1:$AK$41"}</definedName>
    <definedName name="sidhjvcvid_2" localSheetId="13" hidden="1">{"'gráf jan00'!$A$1:$AK$41"}</definedName>
    <definedName name="sidhjvcvid_2" hidden="1">{"'gráf jan00'!$A$1:$AK$41"}</definedName>
    <definedName name="SIH">#REF!</definedName>
    <definedName name="siloquente" localSheetId="9">#REF!</definedName>
    <definedName name="siloquente">#REF!</definedName>
    <definedName name="sim" localSheetId="13" hidden="1">{"'gráf jan00'!$A$1:$AK$41"}</definedName>
    <definedName name="SIM" localSheetId="10">#REF!</definedName>
    <definedName name="sim" localSheetId="9">#REF!</definedName>
    <definedName name="SIM" localSheetId="15">#REF!</definedName>
    <definedName name="SIM" localSheetId="17">#REF!</definedName>
    <definedName name="sim" hidden="1">{"'gráf jan00'!$A$1:$AK$41"}</definedName>
    <definedName name="sim_1" localSheetId="13" hidden="1">{"'gráf jan00'!$A$1:$AK$41"}</definedName>
    <definedName name="sim_1" hidden="1">{"'gráf jan00'!$A$1:$AK$41"}</definedName>
    <definedName name="sim_1_1" localSheetId="13" hidden="1">{"'gráf jan00'!$A$1:$AK$41"}</definedName>
    <definedName name="sim_1_1" hidden="1">{"'gráf jan00'!$A$1:$AK$41"}</definedName>
    <definedName name="sim_1_1_1" localSheetId="13" hidden="1">{"'gráf jan00'!$A$1:$AK$41"}</definedName>
    <definedName name="sim_1_1_1" hidden="1">{"'gráf jan00'!$A$1:$AK$41"}</definedName>
    <definedName name="sim_1_2" localSheetId="13" hidden="1">{"'gráf jan00'!$A$1:$AK$41"}</definedName>
    <definedName name="sim_1_2" hidden="1">{"'gráf jan00'!$A$1:$AK$41"}</definedName>
    <definedName name="sim_2" localSheetId="13" hidden="1">{"'gráf jan00'!$A$1:$AK$41"}</definedName>
    <definedName name="sim_2" hidden="1">{"'gráf jan00'!$A$1:$AK$41"}</definedName>
    <definedName name="sImprima">#REF!</definedName>
    <definedName name="SIN">'[82]P reaj x P atual'!$S$8</definedName>
    <definedName name="sinalizacao_1">#REF!</definedName>
    <definedName name="sinalizacao_10">#REF!</definedName>
    <definedName name="sinalizacao_12">#REF!</definedName>
    <definedName name="sinalizacao_2">#REF!</definedName>
    <definedName name="sinalizacao_3">#REF!</definedName>
    <definedName name="sinalizacao_4">#REF!</definedName>
    <definedName name="sinalizacao_9">#REF!</definedName>
    <definedName name="SINAPI">#REF!</definedName>
    <definedName name="SINTETICO" localSheetId="13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>#REF!</definedName>
    <definedName name="SixSigma" localSheetId="13" hidden="1">{"'RR'!$A$2:$E$81"}</definedName>
    <definedName name="SixSigma" hidden="1">{"'RR'!$A$2:$E$81"}</definedName>
    <definedName name="SixSigma_1" localSheetId="13" hidden="1">{"'RR'!$A$2:$E$81"}</definedName>
    <definedName name="SixSigma_1" hidden="1">{"'RR'!$A$2:$E$81"}</definedName>
    <definedName name="SixSigma_1_1" localSheetId="13" hidden="1">{"'RR'!$A$2:$E$81"}</definedName>
    <definedName name="SixSigma_1_1" hidden="1">{"'RR'!$A$2:$E$81"}</definedName>
    <definedName name="SixSigma_1_1_1" localSheetId="13" hidden="1">{"'RR'!$A$2:$E$81"}</definedName>
    <definedName name="SixSigma_1_1_1" hidden="1">{"'RR'!$A$2:$E$81"}</definedName>
    <definedName name="SixSigma_1_2" localSheetId="13" hidden="1">{"'RR'!$A$2:$E$81"}</definedName>
    <definedName name="SixSigma_1_2" hidden="1">{"'RR'!$A$2:$E$81"}</definedName>
    <definedName name="SixSigma_2" localSheetId="13" hidden="1">{"'RR'!$A$2:$E$81"}</definedName>
    <definedName name="SixSigma_2" hidden="1">{"'RR'!$A$2:$E$81"}</definedName>
    <definedName name="SJ">#REF!</definedName>
    <definedName name="sJateam">#REF!</definedName>
    <definedName name="sjp">#REF!</definedName>
    <definedName name="SL" localSheetId="13" hidden="1">{"'RR'!$A$2:$E$81"}</definedName>
    <definedName name="SL" hidden="1">{"'RR'!$A$2:$E$81"}</definedName>
    <definedName name="SL_1" localSheetId="13" hidden="1">{"'RR'!$A$2:$E$81"}</definedName>
    <definedName name="SL_1" hidden="1">{"'RR'!$A$2:$E$81"}</definedName>
    <definedName name="SL_1_1" localSheetId="13" hidden="1">{"'RR'!$A$2:$E$81"}</definedName>
    <definedName name="SL_1_1" hidden="1">{"'RR'!$A$2:$E$81"}</definedName>
    <definedName name="SL_1_1_1" localSheetId="13" hidden="1">{"'RR'!$A$2:$E$81"}</definedName>
    <definedName name="SL_1_1_1" hidden="1">{"'RR'!$A$2:$E$81"}</definedName>
    <definedName name="SL_1_2" localSheetId="13" hidden="1">{"'RR'!$A$2:$E$81"}</definedName>
    <definedName name="SL_1_2" hidden="1">{"'RR'!$A$2:$E$81"}</definedName>
    <definedName name="SL_2" localSheetId="13" hidden="1">{"'RR'!$A$2:$E$81"}</definedName>
    <definedName name="SL_2" hidden="1">{"'RR'!$A$2:$E$81"}</definedName>
    <definedName name="sladkfj" localSheetId="13" hidden="1">{"'gráf jan00'!$A$1:$AK$41"}</definedName>
    <definedName name="sladkfj" hidden="1">{"'gráf jan00'!$A$1:$AK$41"}</definedName>
    <definedName name="sladkfj_1" localSheetId="13" hidden="1">{"'gráf jan00'!$A$1:$AK$41"}</definedName>
    <definedName name="sladkfj_1" hidden="1">{"'gráf jan00'!$A$1:$AK$41"}</definedName>
    <definedName name="sladkfj_1_1" localSheetId="13" hidden="1">{"'gráf jan00'!$A$1:$AK$41"}</definedName>
    <definedName name="sladkfj_1_1" hidden="1">{"'gráf jan00'!$A$1:$AK$41"}</definedName>
    <definedName name="sladkfj_1_1_1" localSheetId="13" hidden="1">{"'gráf jan00'!$A$1:$AK$41"}</definedName>
    <definedName name="sladkfj_1_1_1" hidden="1">{"'gráf jan00'!$A$1:$AK$41"}</definedName>
    <definedName name="sladkfj_1_2" localSheetId="13" hidden="1">{"'gráf jan00'!$A$1:$AK$41"}</definedName>
    <definedName name="sladkfj_1_2" hidden="1">{"'gráf jan00'!$A$1:$AK$41"}</definedName>
    <definedName name="sladkfj_2" localSheetId="13" hidden="1">{"'gráf jan00'!$A$1:$AK$41"}</definedName>
    <definedName name="sladkfj_2" hidden="1">{"'gráf jan00'!$A$1:$AK$41"}</definedName>
    <definedName name="sLaje">#REF!</definedName>
    <definedName name="sldkfj" localSheetId="13" hidden="1">{"'gráf jan00'!$A$1:$AK$41"}</definedName>
    <definedName name="sldkfj" hidden="1">{"'gráf jan00'!$A$1:$AK$41"}</definedName>
    <definedName name="sldkfj_1" localSheetId="13" hidden="1">{"'gráf jan00'!$A$1:$AK$41"}</definedName>
    <definedName name="sldkfj_1" hidden="1">{"'gráf jan00'!$A$1:$AK$41"}</definedName>
    <definedName name="sldkfj_1_1" localSheetId="13" hidden="1">{"'gráf jan00'!$A$1:$AK$41"}</definedName>
    <definedName name="sldkfj_1_1" hidden="1">{"'gráf jan00'!$A$1:$AK$41"}</definedName>
    <definedName name="sldkfj_1_1_1" localSheetId="13" hidden="1">{"'gráf jan00'!$A$1:$AK$41"}</definedName>
    <definedName name="sldkfj_1_1_1" hidden="1">{"'gráf jan00'!$A$1:$AK$41"}</definedName>
    <definedName name="sldkfj_1_2" localSheetId="13" hidden="1">{"'gráf jan00'!$A$1:$AK$41"}</definedName>
    <definedName name="sldkfj_1_2" hidden="1">{"'gráf jan00'!$A$1:$AK$41"}</definedName>
    <definedName name="sldkfj_2" localSheetId="13" hidden="1">{"'gráf jan00'!$A$1:$AK$41"}</definedName>
    <definedName name="sldkfj_2" hidden="1">{"'gráf jan00'!$A$1:$AK$41"}</definedName>
    <definedName name="SLEVIN" localSheetId="1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ov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_1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_1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_1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_1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_1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_1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_1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_1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M">#REF!</definedName>
    <definedName name="sMeioFio">'[179]Meio-fio'!#REF!</definedName>
    <definedName name="sof" localSheetId="13" hidden="1">{#N/A,#N/A,FALSE,"PCOL"}</definedName>
    <definedName name="sof" hidden="1">{#N/A,#N/A,FALSE,"PCOL"}</definedName>
    <definedName name="sof_1" localSheetId="13" hidden="1">{#N/A,#N/A,FALSE,"PCOL"}</definedName>
    <definedName name="sof_1" hidden="1">{#N/A,#N/A,FALSE,"PCOL"}</definedName>
    <definedName name="sof_1_1" localSheetId="13" hidden="1">{#N/A,#N/A,FALSE,"PCOL"}</definedName>
    <definedName name="sof_1_1" hidden="1">{#N/A,#N/A,FALSE,"PCOL"}</definedName>
    <definedName name="sof_1_1_1" localSheetId="13" hidden="1">{#N/A,#N/A,FALSE,"PCOL"}</definedName>
    <definedName name="sof_1_1_1" hidden="1">{#N/A,#N/A,FALSE,"PCOL"}</definedName>
    <definedName name="sof_1_2" localSheetId="13" hidden="1">{#N/A,#N/A,FALSE,"PCOL"}</definedName>
    <definedName name="sof_1_2" hidden="1">{#N/A,#N/A,FALSE,"PCOL"}</definedName>
    <definedName name="sof_2" localSheetId="13" hidden="1">{#N/A,#N/A,FALSE,"PCOL"}</definedName>
    <definedName name="sof_2" hidden="1">{#N/A,#N/A,FALSE,"PCOL"}</definedName>
    <definedName name="Soft" localSheetId="13" hidden="1">{"det (May)",#N/A,FALSE,"June";"sum (MAY YTD)",#N/A,FALSE,"June YTD"}</definedName>
    <definedName name="Soft" hidden="1">{"det (May)",#N/A,FALSE,"June";"sum (MAY YTD)",#N/A,FALSE,"June YTD"}</definedName>
    <definedName name="Soft_1" localSheetId="13" hidden="1">{"det (May)",#N/A,FALSE,"June";"sum (MAY YTD)",#N/A,FALSE,"June YTD"}</definedName>
    <definedName name="Soft_1" hidden="1">{"det (May)",#N/A,FALSE,"June";"sum (MAY YTD)",#N/A,FALSE,"June YTD"}</definedName>
    <definedName name="Soft_1_1" localSheetId="13" hidden="1">{"det (May)",#N/A,FALSE,"June";"sum (MAY YTD)",#N/A,FALSE,"June YTD"}</definedName>
    <definedName name="Soft_1_1" hidden="1">{"det (May)",#N/A,FALSE,"June";"sum (MAY YTD)",#N/A,FALSE,"June YTD"}</definedName>
    <definedName name="Soft_1_1_1" localSheetId="13" hidden="1">{"det (May)",#N/A,FALSE,"June";"sum (MAY YTD)",#N/A,FALSE,"June YTD"}</definedName>
    <definedName name="Soft_1_1_1" hidden="1">{"det (May)",#N/A,FALSE,"June";"sum (MAY YTD)",#N/A,FALSE,"June YTD"}</definedName>
    <definedName name="Soft_1_2" localSheetId="13" hidden="1">{"det (May)",#N/A,FALSE,"June";"sum (MAY YTD)",#N/A,FALSE,"June YTD"}</definedName>
    <definedName name="Soft_1_2" hidden="1">{"det (May)",#N/A,FALSE,"June";"sum (MAY YTD)",#N/A,FALSE,"June YTD"}</definedName>
    <definedName name="Soft_2" localSheetId="13" hidden="1">{"det (May)",#N/A,FALSE,"June";"sum (MAY YTD)",#N/A,FALSE,"June YTD"}</definedName>
    <definedName name="Soft_2" hidden="1">{"det (May)",#N/A,FALSE,"June";"sum (MAY YTD)",#N/A,FALSE,"June YTD"}</definedName>
    <definedName name="softx" localSheetId="13" hidden="1">{"det (May)",#N/A,FALSE,"June";"sum (MAY YTD)",#N/A,FALSE,"June YTD"}</definedName>
    <definedName name="softx" hidden="1">{"det (May)",#N/A,FALSE,"June";"sum (MAY YTD)",#N/A,FALSE,"June YTD"}</definedName>
    <definedName name="softx_1" localSheetId="13" hidden="1">{"det (May)",#N/A,FALSE,"June";"sum (MAY YTD)",#N/A,FALSE,"June YTD"}</definedName>
    <definedName name="softx_1" hidden="1">{"det (May)",#N/A,FALSE,"June";"sum (MAY YTD)",#N/A,FALSE,"June YTD"}</definedName>
    <definedName name="softx_1_1" localSheetId="13" hidden="1">{"det (May)",#N/A,FALSE,"June";"sum (MAY YTD)",#N/A,FALSE,"June YTD"}</definedName>
    <definedName name="softx_1_1" hidden="1">{"det (May)",#N/A,FALSE,"June";"sum (MAY YTD)",#N/A,FALSE,"June YTD"}</definedName>
    <definedName name="softx_1_1_1" localSheetId="13" hidden="1">{"det (May)",#N/A,FALSE,"June";"sum (MAY YTD)",#N/A,FALSE,"June YTD"}</definedName>
    <definedName name="softx_1_1_1" hidden="1">{"det (May)",#N/A,FALSE,"June";"sum (MAY YTD)",#N/A,FALSE,"June YTD"}</definedName>
    <definedName name="softx_1_2" localSheetId="13" hidden="1">{"det (May)",#N/A,FALSE,"June";"sum (MAY YTD)",#N/A,FALSE,"June YTD"}</definedName>
    <definedName name="softx_1_2" hidden="1">{"det (May)",#N/A,FALSE,"June";"sum (MAY YTD)",#N/A,FALSE,"June YTD"}</definedName>
    <definedName name="softx_2" localSheetId="13" hidden="1">{"det (May)",#N/A,FALSE,"June";"sum (MAY YTD)",#N/A,FALSE,"June YTD"}</definedName>
    <definedName name="softx_2" hidden="1">{"det (May)",#N/A,FALSE,"June";"sum (MAY YTD)",#N/A,FALSE,"June YTD"}</definedName>
    <definedName name="SOLO">[78]SERVIÇOS!$G$14</definedName>
    <definedName name="SOLPIR" localSheetId="9">#NAME?</definedName>
    <definedName name="SOLPIR">#NAME?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localSheetId="10" hidden="1">'[180]61M-CBMI:MAT-BET'!$H$18</definedName>
    <definedName name="solver_opt" localSheetId="15" hidden="1">'[180]61M-CBMI:MAT-BET'!$H$18</definedName>
    <definedName name="solver_opt" localSheetId="17" hidden="1">'[180]61M-CBMI:MAT-BET'!$H$18</definedName>
    <definedName name="solver_opt" hidden="1">#REF!</definedName>
    <definedName name="solver_pre" hidden="1">0.000001</definedName>
    <definedName name="solver_rel1" hidden="1">3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1">[149]ORÇAMENTO!#REF!</definedName>
    <definedName name="SOMA2">[149]ORÇAMENTO!#REF!</definedName>
    <definedName name="SOMA3">[149]ORÇAMENTO!#REF!</definedName>
    <definedName name="SOMA4">[149]ORÇAMENTO!#REF!</definedName>
    <definedName name="SOMA5">[149]ORÇAMENTO!#REF!</definedName>
    <definedName name="SomaMedAtual" localSheetId="10">SUM(IF(#REF!=#REF!,IF(#REF!=#REF!,#REF!)))</definedName>
    <definedName name="SomaMedAtual" localSheetId="9">SUM(IF(#REF!=#REF!,IF(#REF!=#REF!,#REF!)))</definedName>
    <definedName name="SomaMedAtual" localSheetId="15">SUM(IF(#REF!=#REF!,IF(#REF!=#REF!,#REF!)))</definedName>
    <definedName name="SomaMedAtual" localSheetId="17">SUM(IF(#REF!=#REF!,IF(#REF!=#REF!,#REF!)))</definedName>
    <definedName name="SomaMedAtual">SUM(IF(#REF!=#REF!,IF(#REF!=#REF!,#REF!)))</definedName>
    <definedName name="SomaMedAtual_11">SUM(IF(#REF!=#REF!,IF(#REF!=#REF!,#REF!)))</definedName>
    <definedName name="SomaMedAtual_15">SUM(IF(#REF!=#REF!,IF(#REF!=#REF!,#REF!)))</definedName>
    <definedName name="sort3" hidden="1">#REF!</definedName>
    <definedName name="souza">#REF!</definedName>
    <definedName name="sPintLig">[179]PintLigacao!#REF!</definedName>
    <definedName name="sPMQ">[179]PMQ!#REF!</definedName>
    <definedName name="sRemMatGra">#REF!</definedName>
    <definedName name="SRH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 localSheetId="13">[65]Croqui!$I$4</definedName>
    <definedName name="SRROO" localSheetId="10">[65]Croqui!$I$4</definedName>
    <definedName name="SRROO" localSheetId="9">#NAME?</definedName>
    <definedName name="SRROO" localSheetId="5">[65]Croqui!$I$4</definedName>
    <definedName name="SRROO" localSheetId="7">[65]Croqui!$I$4</definedName>
    <definedName name="SRROO" localSheetId="6">[65]Croqui!$I$4</definedName>
    <definedName name="SRROO" localSheetId="15">#NAME?</definedName>
    <definedName name="SRROO" localSheetId="18">[65]Croqui!$I$4</definedName>
    <definedName name="SRROO" localSheetId="16">[65]Croqui!$I$4</definedName>
    <definedName name="SRROO" localSheetId="17">[65]Croqui!$I$4</definedName>
    <definedName name="SRROO">#NAME?</definedName>
    <definedName name="SRTSRT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localSheetId="5" hidden="1">#REF!</definedName>
    <definedName name="SRV" localSheetId="7" hidden="1">#REF!</definedName>
    <definedName name="SRV" localSheetId="6" hidden="1">#REF!</definedName>
    <definedName name="SRV" localSheetId="15" hidden="1">#REF!</definedName>
    <definedName name="SRV" localSheetId="16" hidden="1">#REF!</definedName>
    <definedName name="SRV" hidden="1">#REF!</definedName>
    <definedName name="ss" localSheetId="9">#REF!</definedName>
    <definedName name="ss">#REF!</definedName>
    <definedName name="ss_1" localSheetId="13" hidden="1">{#N/A,#N/A,FALSE,"ET-CAPA";#N/A,#N/A,FALSE,"ET-PAG1";#N/A,#N/A,FALSE,"ET-PAG2";#N/A,#N/A,FALSE,"ET-PAG3";#N/A,#N/A,FALSE,"ET-PAG4";#N/A,#N/A,FALSE,"ET-PAG5"}</definedName>
    <definedName name="ss_1" hidden="1">{#N/A,#N/A,FALSE,"ET-CAPA";#N/A,#N/A,FALSE,"ET-PAG1";#N/A,#N/A,FALSE,"ET-PAG2";#N/A,#N/A,FALSE,"ET-PAG3";#N/A,#N/A,FALSE,"ET-PAG4";#N/A,#N/A,FALSE,"ET-PAG5"}</definedName>
    <definedName name="ss_1_1" localSheetId="13" hidden="1">{#N/A,#N/A,FALSE,"ET-CAPA";#N/A,#N/A,FALSE,"ET-PAG1";#N/A,#N/A,FALSE,"ET-PAG2";#N/A,#N/A,FALSE,"ET-PAG3";#N/A,#N/A,FALSE,"ET-PAG4";#N/A,#N/A,FALSE,"ET-PAG5"}</definedName>
    <definedName name="ss_1_1" hidden="1">{#N/A,#N/A,FALSE,"ET-CAPA";#N/A,#N/A,FALSE,"ET-PAG1";#N/A,#N/A,FALSE,"ET-PAG2";#N/A,#N/A,FALSE,"ET-PAG3";#N/A,#N/A,FALSE,"ET-PAG4";#N/A,#N/A,FALSE,"ET-PAG5"}</definedName>
    <definedName name="ss_1_1_1" localSheetId="13" hidden="1">{#N/A,#N/A,FALSE,"ET-CAPA";#N/A,#N/A,FALSE,"ET-PAG1";#N/A,#N/A,FALSE,"ET-PAG2";#N/A,#N/A,FALSE,"ET-PAG3";#N/A,#N/A,FALSE,"ET-PAG4";#N/A,#N/A,FALSE,"ET-PAG5"}</definedName>
    <definedName name="ss_1_1_1" hidden="1">{#N/A,#N/A,FALSE,"ET-CAPA";#N/A,#N/A,FALSE,"ET-PAG1";#N/A,#N/A,FALSE,"ET-PAG2";#N/A,#N/A,FALSE,"ET-PAG3";#N/A,#N/A,FALSE,"ET-PAG4";#N/A,#N/A,FALSE,"ET-PAG5"}</definedName>
    <definedName name="ss_1_2" localSheetId="13" hidden="1">{#N/A,#N/A,FALSE,"ET-CAPA";#N/A,#N/A,FALSE,"ET-PAG1";#N/A,#N/A,FALSE,"ET-PAG2";#N/A,#N/A,FALSE,"ET-PAG3";#N/A,#N/A,FALSE,"ET-PAG4";#N/A,#N/A,FALSE,"ET-PAG5"}</definedName>
    <definedName name="ss_1_2" hidden="1">{#N/A,#N/A,FALSE,"ET-CAPA";#N/A,#N/A,FALSE,"ET-PAG1";#N/A,#N/A,FALSE,"ET-PAG2";#N/A,#N/A,FALSE,"ET-PAG3";#N/A,#N/A,FALSE,"ET-PAG4";#N/A,#N/A,FALSE,"ET-PAG5"}</definedName>
    <definedName name="ss_2" localSheetId="13" hidden="1">{#N/A,#N/A,FALSE,"ET-CAPA";#N/A,#N/A,FALSE,"ET-PAG1";#N/A,#N/A,FALSE,"ET-PAG2";#N/A,#N/A,FALSE,"ET-PAG3";#N/A,#N/A,FALSE,"ET-PAG4";#N/A,#N/A,FALSE,"ET-PAG5"}</definedName>
    <definedName name="ss_2" hidden="1">{#N/A,#N/A,FALSE,"ET-CAPA";#N/A,#N/A,FALSE,"ET-PAG1";#N/A,#N/A,FALSE,"ET-PAG2";#N/A,#N/A,FALSE,"ET-PAG3";#N/A,#N/A,FALSE,"ET-PAG4";#N/A,#N/A,FALSE,"ET-PAG5"}</definedName>
    <definedName name="SSD" localSheetId="13" hidden="1">{#N/A,#N/A,FALSE,"CONSOL. 5";#N/A,#N/A,FALSE,"CONSOL. ACUM. 6";#N/A,#N/A,FALSE,"CAP. EMPREG. 7";#N/A,#N/A,FALSE,"ORIGENS E APLICAÇÕES 9"}</definedName>
    <definedName name="SSD" hidden="1">{#N/A,#N/A,FALSE,"CONSOL. 5";#N/A,#N/A,FALSE,"CONSOL. ACUM. 6";#N/A,#N/A,FALSE,"CAP. EMPREG. 7";#N/A,#N/A,FALSE,"ORIGENS E APLICAÇÕES 9"}</definedName>
    <definedName name="SSD_1" localSheetId="13" hidden="1">{#N/A,#N/A,FALSE,"CONSOL. 5";#N/A,#N/A,FALSE,"CONSOL. ACUM. 6";#N/A,#N/A,FALSE,"CAP. EMPREG. 7";#N/A,#N/A,FALSE,"ORIGENS E APLICAÇÕES 9"}</definedName>
    <definedName name="SSD_1" hidden="1">{#N/A,#N/A,FALSE,"CONSOL. 5";#N/A,#N/A,FALSE,"CONSOL. ACUM. 6";#N/A,#N/A,FALSE,"CAP. EMPREG. 7";#N/A,#N/A,FALSE,"ORIGENS E APLICAÇÕES 9"}</definedName>
    <definedName name="SSD_1_1" localSheetId="13" hidden="1">{#N/A,#N/A,FALSE,"CONSOL. 5";#N/A,#N/A,FALSE,"CONSOL. ACUM. 6";#N/A,#N/A,FALSE,"CAP. EMPREG. 7";#N/A,#N/A,FALSE,"ORIGENS E APLICAÇÕES 9"}</definedName>
    <definedName name="SSD_1_1" hidden="1">{#N/A,#N/A,FALSE,"CONSOL. 5";#N/A,#N/A,FALSE,"CONSOL. ACUM. 6";#N/A,#N/A,FALSE,"CAP. EMPREG. 7";#N/A,#N/A,FALSE,"ORIGENS E APLICAÇÕES 9"}</definedName>
    <definedName name="SSD_1_1_1" localSheetId="13" hidden="1">{#N/A,#N/A,FALSE,"CONSOL. 5";#N/A,#N/A,FALSE,"CONSOL. ACUM. 6";#N/A,#N/A,FALSE,"CAP. EMPREG. 7";#N/A,#N/A,FALSE,"ORIGENS E APLICAÇÕES 9"}</definedName>
    <definedName name="SSD_1_1_1" hidden="1">{#N/A,#N/A,FALSE,"CONSOL. 5";#N/A,#N/A,FALSE,"CONSOL. ACUM. 6";#N/A,#N/A,FALSE,"CAP. EMPREG. 7";#N/A,#N/A,FALSE,"ORIGENS E APLICAÇÕES 9"}</definedName>
    <definedName name="SSD_1_2" localSheetId="13" hidden="1">{#N/A,#N/A,FALSE,"CONSOL. 5";#N/A,#N/A,FALSE,"CONSOL. ACUM. 6";#N/A,#N/A,FALSE,"CAP. EMPREG. 7";#N/A,#N/A,FALSE,"ORIGENS E APLICAÇÕES 9"}</definedName>
    <definedName name="SSD_1_2" hidden="1">{#N/A,#N/A,FALSE,"CONSOL. 5";#N/A,#N/A,FALSE,"CONSOL. ACUM. 6";#N/A,#N/A,FALSE,"CAP. EMPREG. 7";#N/A,#N/A,FALSE,"ORIGENS E APLICAÇÕES 9"}</definedName>
    <definedName name="SSD_2" localSheetId="13" hidden="1">{#N/A,#N/A,FALSE,"CONSOL. 5";#N/A,#N/A,FALSE,"CONSOL. ACUM. 6";#N/A,#N/A,FALSE,"CAP. EMPREG. 7";#N/A,#N/A,FALSE,"ORIGENS E APLICAÇÕES 9"}</definedName>
    <definedName name="SSD_2" hidden="1">{#N/A,#N/A,FALSE,"CONSOL. 5";#N/A,#N/A,FALSE,"CONSOL. ACUM. 6";#N/A,#N/A,FALSE,"CAP. EMPREG. 7";#N/A,#N/A,FALSE,"ORIGENS E APLICAÇÕES 9"}</definedName>
    <definedName name="SSDF" localSheetId="13" hidden="1">{"'Quadro'!$A$4:$BG$78"}</definedName>
    <definedName name="SSDF" hidden="1">{"'Quadro'!$A$4:$BG$78"}</definedName>
    <definedName name="SSDF_1" localSheetId="13" hidden="1">{"'Quadro'!$A$4:$BG$78"}</definedName>
    <definedName name="SSDF_1" hidden="1">{"'Quadro'!$A$4:$BG$78"}</definedName>
    <definedName name="SSDF_1_1" localSheetId="13" hidden="1">{"'Quadro'!$A$4:$BG$78"}</definedName>
    <definedName name="SSDF_1_1" hidden="1">{"'Quadro'!$A$4:$BG$78"}</definedName>
    <definedName name="SSDF_1_1_1" localSheetId="13" hidden="1">{"'Quadro'!$A$4:$BG$78"}</definedName>
    <definedName name="SSDF_1_1_1" hidden="1">{"'Quadro'!$A$4:$BG$78"}</definedName>
    <definedName name="SSDF_1_2" localSheetId="13" hidden="1">{"'Quadro'!$A$4:$BG$78"}</definedName>
    <definedName name="SSDF_1_2" hidden="1">{"'Quadro'!$A$4:$BG$78"}</definedName>
    <definedName name="SSDF_2" localSheetId="13" hidden="1">{"'Quadro'!$A$4:$BG$78"}</definedName>
    <definedName name="SSDF_2" hidden="1">{"'Quadro'!$A$4:$BG$78"}</definedName>
    <definedName name="sSinHor">#REF!</definedName>
    <definedName name="SSS" localSheetId="13" hidden="1">{#N/A,#N/A,FALSE,"MO (2)"}</definedName>
    <definedName name="SSS" localSheetId="10">#REF!</definedName>
    <definedName name="SSS" localSheetId="9" hidden="1">{#N/A,#N/A,FALSE,"MO (2)"}</definedName>
    <definedName name="SSS" localSheetId="15">#REF!</definedName>
    <definedName name="SSS" localSheetId="17">#REF!</definedName>
    <definedName name="SSS" hidden="1">{#N/A,#N/A,FALSE,"MO (2)"}</definedName>
    <definedName name="SSS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a">#N/A</definedName>
    <definedName name="sssd">#N/A</definedName>
    <definedName name="ssss" localSheetId="13" hidden="1">{"'CptDifn'!$AA$32:$AG$32"}</definedName>
    <definedName name="ssss" localSheetId="10">#N/A</definedName>
    <definedName name="ssss" localSheetId="15">#N/A</definedName>
    <definedName name="ssss" localSheetId="17">#N/A</definedName>
    <definedName name="ssss" hidden="1">{"'CptDifn'!$AA$32:$AG$32"}</definedName>
    <definedName name="ssss_1" localSheetId="13" hidden="1">{"'CptDifn'!$AA$32:$AG$32"}</definedName>
    <definedName name="ssss_1" hidden="1">{"'CptDifn'!$AA$32:$AG$32"}</definedName>
    <definedName name="ssss_1_1" localSheetId="13" hidden="1">{"'CptDifn'!$AA$32:$AG$32"}</definedName>
    <definedName name="ssss_1_1" hidden="1">{"'CptDifn'!$AA$32:$AG$32"}</definedName>
    <definedName name="ssss_1_1_1" localSheetId="13" hidden="1">{"'CptDifn'!$AA$32:$AG$32"}</definedName>
    <definedName name="ssss_1_1_1" hidden="1">{"'CptDifn'!$AA$32:$AG$32"}</definedName>
    <definedName name="ssss_1_2" localSheetId="13" hidden="1">{"'CptDifn'!$AA$32:$AG$32"}</definedName>
    <definedName name="ssss_1_2" hidden="1">{"'CptDifn'!$AA$32:$AG$32"}</definedName>
    <definedName name="ssss_2" localSheetId="13" hidden="1">{"'CptDifn'!$AA$32:$AG$32"}</definedName>
    <definedName name="ssss_2" hidden="1">{"'CptDifn'!$AA$32:$AG$32"}</definedName>
    <definedName name="sssss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S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SSSS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SSSSS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SSSSS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SSSSS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SSSSS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SSSSS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SSSSS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sssssss" localSheetId="13" hidden="1">{"'RR'!$A$2:$E$81"}</definedName>
    <definedName name="ssssssss" hidden="1">{"'RR'!$A$2:$E$81"}</definedName>
    <definedName name="ssssssss_1" localSheetId="13" hidden="1">{"'RR'!$A$2:$E$81"}</definedName>
    <definedName name="ssssssss_1" hidden="1">{"'RR'!$A$2:$E$81"}</definedName>
    <definedName name="ssssssss_1_1" localSheetId="13" hidden="1">{"'RR'!$A$2:$E$81"}</definedName>
    <definedName name="ssssssss_1_1" hidden="1">{"'RR'!$A$2:$E$81"}</definedName>
    <definedName name="ssssssss_1_1_1" localSheetId="13" hidden="1">{"'RR'!$A$2:$E$81"}</definedName>
    <definedName name="ssssssss_1_1_1" hidden="1">{"'RR'!$A$2:$E$81"}</definedName>
    <definedName name="ssssssss_1_2" localSheetId="13" hidden="1">{"'RR'!$A$2:$E$81"}</definedName>
    <definedName name="ssssssss_1_2" hidden="1">{"'RR'!$A$2:$E$81"}</definedName>
    <definedName name="ssssssss_2" localSheetId="13" hidden="1">{"'RR'!$A$2:$E$81"}</definedName>
    <definedName name="ssssssss_2" hidden="1">{"'RR'!$A$2:$E$81"}</definedName>
    <definedName name="ssssssss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sssssssss" localSheetId="13" hidden="1">{#N/A,#N/A,TRUE,"Plan1"}</definedName>
    <definedName name="sssssssssssssssssssss" hidden="1">{#N/A,#N/A,TRUE,"Plan1"}</definedName>
    <definedName name="sssssssssssssssssssss_1" localSheetId="13" hidden="1">{#N/A,#N/A,TRUE,"Plan1"}</definedName>
    <definedName name="sssssssssssssssssssss_1" hidden="1">{#N/A,#N/A,TRUE,"Plan1"}</definedName>
    <definedName name="stella" localSheetId="13" hidden="1">{"det (May)",#N/A,FALSE,"June";"sum (MAY YTD)",#N/A,FALSE,"June YTD"}</definedName>
    <definedName name="stella" hidden="1">{"det (May)",#N/A,FALSE,"June";"sum (MAY YTD)",#N/A,FALSE,"June YTD"}</definedName>
    <definedName name="stella_1" localSheetId="13" hidden="1">{"det (May)",#N/A,FALSE,"June";"sum (MAY YTD)",#N/A,FALSE,"June YTD"}</definedName>
    <definedName name="stella_1" hidden="1">{"det (May)",#N/A,FALSE,"June";"sum (MAY YTD)",#N/A,FALSE,"June YTD"}</definedName>
    <definedName name="stella_1_1" localSheetId="13" hidden="1">{"det (May)",#N/A,FALSE,"June";"sum (MAY YTD)",#N/A,FALSE,"June YTD"}</definedName>
    <definedName name="stella_1_1" hidden="1">{"det (May)",#N/A,FALSE,"June";"sum (MAY YTD)",#N/A,FALSE,"June YTD"}</definedName>
    <definedName name="stella_1_1_1" localSheetId="13" hidden="1">{"det (May)",#N/A,FALSE,"June";"sum (MAY YTD)",#N/A,FALSE,"June YTD"}</definedName>
    <definedName name="stella_1_1_1" hidden="1">{"det (May)",#N/A,FALSE,"June";"sum (MAY YTD)",#N/A,FALSE,"June YTD"}</definedName>
    <definedName name="stella_1_2" localSheetId="13" hidden="1">{"det (May)",#N/A,FALSE,"June";"sum (MAY YTD)",#N/A,FALSE,"June YTD"}</definedName>
    <definedName name="stella_1_2" hidden="1">{"det (May)",#N/A,FALSE,"June";"sum (MAY YTD)",#N/A,FALSE,"June YTD"}</definedName>
    <definedName name="stella_2" localSheetId="13" hidden="1">{"det (May)",#N/A,FALSE,"June";"sum (MAY YTD)",#N/A,FALSE,"June YTD"}</definedName>
    <definedName name="stella_2" hidden="1">{"det (May)",#N/A,FALSE,"June";"sum (MAY YTD)",#N/A,FALSE,"June YTD"}</definedName>
    <definedName name="stellax" localSheetId="13" hidden="1">{"det (May)",#N/A,FALSE,"June";"sum (MAY YTD)",#N/A,FALSE,"June YTD"}</definedName>
    <definedName name="stellax" hidden="1">{"det (May)",#N/A,FALSE,"June";"sum (MAY YTD)",#N/A,FALSE,"June YTD"}</definedName>
    <definedName name="stellax_1" localSheetId="13" hidden="1">{"det (May)",#N/A,FALSE,"June";"sum (MAY YTD)",#N/A,FALSE,"June YTD"}</definedName>
    <definedName name="stellax_1" hidden="1">{"det (May)",#N/A,FALSE,"June";"sum (MAY YTD)",#N/A,FALSE,"June YTD"}</definedName>
    <definedName name="stellax_1_1" localSheetId="13" hidden="1">{"det (May)",#N/A,FALSE,"June";"sum (MAY YTD)",#N/A,FALSE,"June YTD"}</definedName>
    <definedName name="stellax_1_1" hidden="1">{"det (May)",#N/A,FALSE,"June";"sum (MAY YTD)",#N/A,FALSE,"June YTD"}</definedName>
    <definedName name="stellax_1_1_1" localSheetId="13" hidden="1">{"det (May)",#N/A,FALSE,"June";"sum (MAY YTD)",#N/A,FALSE,"June YTD"}</definedName>
    <definedName name="stellax_1_1_1" hidden="1">{"det (May)",#N/A,FALSE,"June";"sum (MAY YTD)",#N/A,FALSE,"June YTD"}</definedName>
    <definedName name="stellax_1_2" localSheetId="13" hidden="1">{"det (May)",#N/A,FALSE,"June";"sum (MAY YTD)",#N/A,FALSE,"June YTD"}</definedName>
    <definedName name="stellax_1_2" hidden="1">{"det (May)",#N/A,FALSE,"June";"sum (MAY YTD)",#N/A,FALSE,"June YTD"}</definedName>
    <definedName name="stellax_2" localSheetId="13" hidden="1">{"det (May)",#N/A,FALSE,"June";"sum (MAY YTD)",#N/A,FALSE,"June YTD"}</definedName>
    <definedName name="stellax_2" hidden="1">{"det (May)",#N/A,FALSE,"June";"sum (MAY YTD)",#N/A,FALSE,"June YTD"}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5NumItems" hidden="1">#REF!</definedName>
    <definedName name="Step6NumItems" hidden="1">#REF!</definedName>
    <definedName name="STM" localSheetId="9">#REF!</definedName>
    <definedName name="STM">'[161]Orçamento Básico'!#REF!</definedName>
    <definedName name="STM_8" localSheetId="10">#REF!</definedName>
    <definedName name="STM_8" localSheetId="15">#REF!</definedName>
    <definedName name="STM_8" localSheetId="17">#REF!</definedName>
    <definedName name="STM_8">#N/A</definedName>
    <definedName name="STM_9" localSheetId="10">#REF!</definedName>
    <definedName name="STM_9" localSheetId="15">#REF!</definedName>
    <definedName name="STM_9" localSheetId="17">#REF!</definedName>
    <definedName name="STM_9">#N/A</definedName>
    <definedName name="STMM" localSheetId="9">#REF!</definedName>
    <definedName name="STMM">'[161]Orçamento Básico'!#REF!</definedName>
    <definedName name="STMM_8" localSheetId="10">#REF!</definedName>
    <definedName name="STMM_8" localSheetId="15">#REF!</definedName>
    <definedName name="STMM_8" localSheetId="17">#REF!</definedName>
    <definedName name="STMM_8">#N/A</definedName>
    <definedName name="STMM_9" localSheetId="10">#REF!</definedName>
    <definedName name="STMM_9" localSheetId="15">#REF!</definedName>
    <definedName name="STMM_9" localSheetId="17">#REF!</definedName>
    <definedName name="STMM_9">#N/A</definedName>
    <definedName name="STMO" localSheetId="9">#REF!</definedName>
    <definedName name="STMO">'[161]Orçamento Básico'!#REF!</definedName>
    <definedName name="STMO_8" localSheetId="10">#REF!</definedName>
    <definedName name="STMO_8" localSheetId="15">#REF!</definedName>
    <definedName name="STMO_8" localSheetId="17">#REF!</definedName>
    <definedName name="STMO_8">#N/A</definedName>
    <definedName name="STMO_9" localSheetId="10">#REF!</definedName>
    <definedName name="STMO_9" localSheetId="15">#REF!</definedName>
    <definedName name="STMO_9" localSheetId="17">#REF!</definedName>
    <definedName name="STMO_9">#N/A</definedName>
    <definedName name="STMO1" localSheetId="9">#REF!</definedName>
    <definedName name="STMO1">'[161]Orçamento Básico'!#REF!</definedName>
    <definedName name="STMO1_8" localSheetId="10">#REF!</definedName>
    <definedName name="STMO1_8" localSheetId="15">#REF!</definedName>
    <definedName name="STMO1_8" localSheetId="17">#REF!</definedName>
    <definedName name="STMO1_8">#N/A</definedName>
    <definedName name="STMO1_9" localSheetId="10">#REF!</definedName>
    <definedName name="STMO1_9" localSheetId="15">#REF!</definedName>
    <definedName name="STMO1_9" localSheetId="17">#REF!</definedName>
    <definedName name="STMO1_9">#N/A</definedName>
    <definedName name="stre">#REF!</definedName>
    <definedName name="sub">#REF!</definedName>
    <definedName name="Sub__trecho">#REF!</definedName>
    <definedName name="SUB_TRECHO">#REF!</definedName>
    <definedName name="SubBase">#REF!</definedName>
    <definedName name="SUBSTITUIÇÃO">'[123]RESUMO POR CÓD'!#REF!</definedName>
    <definedName name="substituição2">'[123]RESUMO POR CÓD'!#REF!</definedName>
    <definedName name="SUBT">#NAME?</definedName>
    <definedName name="SUBT_1" localSheetId="9">#REF!</definedName>
    <definedName name="SUBT_1">#REF!</definedName>
    <definedName name="SUBTRECHO" localSheetId="9">#NAME?</definedName>
    <definedName name="SUBTRECHO">#NAME?</definedName>
    <definedName name="subtrecho_9">#REF!</definedName>
    <definedName name="SUBTRECHO1" localSheetId="9">#NAME?</definedName>
    <definedName name="SUBTRECHO1">#NAME?</definedName>
    <definedName name="SUCCAO">#REF!</definedName>
    <definedName name="SUGEST" localSheetId="13" hidden="1">{#N/A,#N/A,FALSE,"GQGEMPRE"}</definedName>
    <definedName name="SUGEST" hidden="1">{#N/A,#N/A,FALSE,"GQGEMPRE"}</definedName>
    <definedName name="SUGEST_1" localSheetId="13" hidden="1">{#N/A,#N/A,FALSE,"GQGEMPRE"}</definedName>
    <definedName name="SUGEST_1" hidden="1">{#N/A,#N/A,FALSE,"GQGEMPRE"}</definedName>
    <definedName name="SUGEST_1_1" localSheetId="13" hidden="1">{#N/A,#N/A,FALSE,"GQGEMPRE"}</definedName>
    <definedName name="SUGEST_1_1" hidden="1">{#N/A,#N/A,FALSE,"GQGEMPRE"}</definedName>
    <definedName name="SUGEST_1_1_1" localSheetId="13" hidden="1">{#N/A,#N/A,FALSE,"GQGEMPRE"}</definedName>
    <definedName name="SUGEST_1_1_1" hidden="1">{#N/A,#N/A,FALSE,"GQGEMPRE"}</definedName>
    <definedName name="SUGEST_1_2" localSheetId="13" hidden="1">{#N/A,#N/A,FALSE,"GQGEMPRE"}</definedName>
    <definedName name="SUGEST_1_2" hidden="1">{#N/A,#N/A,FALSE,"GQGEMPRE"}</definedName>
    <definedName name="SUGEST_2" localSheetId="13" hidden="1">{#N/A,#N/A,FALSE,"GQGEMPRE"}</definedName>
    <definedName name="SUGEST_2" hidden="1">{#N/A,#N/A,FALSE,"GQGEMPRE"}</definedName>
    <definedName name="superstrutura">#REF!</definedName>
    <definedName name="superstrutura_1">#REF!</definedName>
    <definedName name="superstrutura_10">#REF!</definedName>
    <definedName name="superstrutura_12">#REF!</definedName>
    <definedName name="superstrutura_2">#REF!</definedName>
    <definedName name="superstrutura_3">#REF!</definedName>
    <definedName name="superstrutura_4">#REF!</definedName>
    <definedName name="superstrutura_9">#REF!</definedName>
    <definedName name="Supervisores" localSheetId="13" hidden="1">{"'Quadro'!$A$4:$BG$78"}</definedName>
    <definedName name="Supervisores" hidden="1">{"'Quadro'!$A$4:$BG$78"}</definedName>
    <definedName name="Supervisores_1" localSheetId="13" hidden="1">{"'Quadro'!$A$4:$BG$78"}</definedName>
    <definedName name="Supervisores_1" hidden="1">{"'Quadro'!$A$4:$BG$78"}</definedName>
    <definedName name="Supervisores_1_1" localSheetId="13" hidden="1">{"'Quadro'!$A$4:$BG$78"}</definedName>
    <definedName name="Supervisores_1_1" hidden="1">{"'Quadro'!$A$4:$BG$78"}</definedName>
    <definedName name="Supervisores_1_1_1" localSheetId="13" hidden="1">{"'Quadro'!$A$4:$BG$78"}</definedName>
    <definedName name="Supervisores_1_1_1" hidden="1">{"'Quadro'!$A$4:$BG$78"}</definedName>
    <definedName name="Supervisores_1_2" localSheetId="13" hidden="1">{"'Quadro'!$A$4:$BG$78"}</definedName>
    <definedName name="Supervisores_1_2" hidden="1">{"'Quadro'!$A$4:$BG$78"}</definedName>
    <definedName name="Supervisores_2" localSheetId="13" hidden="1">{"'Quadro'!$A$4:$BG$78"}</definedName>
    <definedName name="Supervisores_2" hidden="1">{"'Quadro'!$A$4:$BG$78"}</definedName>
    <definedName name="sv">#REF!</definedName>
    <definedName name="SWE" localSheetId="13" hidden="1">{"'Quadro'!$A$4:$BG$78"}</definedName>
    <definedName name="SWE" hidden="1">{"'Quadro'!$A$4:$BG$78"}</definedName>
    <definedName name="SWE_1" localSheetId="13" hidden="1">{"'Quadro'!$A$4:$BG$78"}</definedName>
    <definedName name="SWE_1" hidden="1">{"'Quadro'!$A$4:$BG$78"}</definedName>
    <definedName name="SWE_1_1" localSheetId="13" hidden="1">{"'Quadro'!$A$4:$BG$78"}</definedName>
    <definedName name="SWE_1_1" hidden="1">{"'Quadro'!$A$4:$BG$78"}</definedName>
    <definedName name="SWE_1_1_1" localSheetId="13" hidden="1">{"'Quadro'!$A$4:$BG$78"}</definedName>
    <definedName name="SWE_1_1_1" hidden="1">{"'Quadro'!$A$4:$BG$78"}</definedName>
    <definedName name="SWE_1_2" localSheetId="13" hidden="1">{"'Quadro'!$A$4:$BG$78"}</definedName>
    <definedName name="SWE_1_2" hidden="1">{"'Quadro'!$A$4:$BG$78"}</definedName>
    <definedName name="SWE_2" localSheetId="13" hidden="1">{"'Quadro'!$A$4:$BG$78"}</definedName>
    <definedName name="SWE_2" hidden="1">{"'Quadro'!$A$4:$BG$78"}</definedName>
    <definedName name="swee" localSheetId="13" hidden="1">{"'RR'!$A$2:$E$81"}</definedName>
    <definedName name="swee" hidden="1">{"'RR'!$A$2:$E$81"}</definedName>
    <definedName name="swee_1" localSheetId="13" hidden="1">{"'RR'!$A$2:$E$81"}</definedName>
    <definedName name="swee_1" hidden="1">{"'RR'!$A$2:$E$81"}</definedName>
    <definedName name="swee_1_1" localSheetId="13" hidden="1">{"'RR'!$A$2:$E$81"}</definedName>
    <definedName name="swee_1_1" hidden="1">{"'RR'!$A$2:$E$81"}</definedName>
    <definedName name="swee_1_1_1" localSheetId="13" hidden="1">{"'RR'!$A$2:$E$81"}</definedName>
    <definedName name="swee_1_1_1" hidden="1">{"'RR'!$A$2:$E$81"}</definedName>
    <definedName name="swee_1_2" localSheetId="13" hidden="1">{"'RR'!$A$2:$E$81"}</definedName>
    <definedName name="swee_1_2" hidden="1">{"'RR'!$A$2:$E$81"}</definedName>
    <definedName name="swee_2" localSheetId="13" hidden="1">{"'RR'!$A$2:$E$81"}</definedName>
    <definedName name="swee_2" hidden="1">{"'RR'!$A$2:$E$81"}</definedName>
    <definedName name="SWR" localSheetId="13" hidden="1">{"'Quadro'!$A$4:$BG$78"}</definedName>
    <definedName name="SWR" hidden="1">{"'Quadro'!$A$4:$BG$78"}</definedName>
    <definedName name="SWR_1" localSheetId="13" hidden="1">{"'Quadro'!$A$4:$BG$78"}</definedName>
    <definedName name="SWR_1" hidden="1">{"'Quadro'!$A$4:$BG$78"}</definedName>
    <definedName name="SWR_1_1" localSheetId="13" hidden="1">{"'Quadro'!$A$4:$BG$78"}</definedName>
    <definedName name="SWR_1_1" hidden="1">{"'Quadro'!$A$4:$BG$78"}</definedName>
    <definedName name="SWR_1_1_1" localSheetId="13" hidden="1">{"'Quadro'!$A$4:$BG$78"}</definedName>
    <definedName name="SWR_1_1_1" hidden="1">{"'Quadro'!$A$4:$BG$78"}</definedName>
    <definedName name="SWR_1_2" localSheetId="13" hidden="1">{"'Quadro'!$A$4:$BG$78"}</definedName>
    <definedName name="SWR_1_2" hidden="1">{"'Quadro'!$A$4:$BG$78"}</definedName>
    <definedName name="SWR_2" localSheetId="13" hidden="1">{"'Quadro'!$A$4:$BG$78"}</definedName>
    <definedName name="SWR_2" hidden="1">{"'Quadro'!$A$4:$BG$78"}</definedName>
    <definedName name="sxcc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xdff" localSheetId="13" hidden="1">{"'CptDifn'!$AA$32:$AG$32"}</definedName>
    <definedName name="sxxdff" hidden="1">{"'CptDifn'!$AA$32:$AG$32"}</definedName>
    <definedName name="sxxdff_1" localSheetId="13" hidden="1">{"'CptDifn'!$AA$32:$AG$32"}</definedName>
    <definedName name="sxxdff_1" hidden="1">{"'CptDifn'!$AA$32:$AG$32"}</definedName>
    <definedName name="sxxdff_1_1" localSheetId="13" hidden="1">{"'CptDifn'!$AA$32:$AG$32"}</definedName>
    <definedName name="sxxdff_1_1" hidden="1">{"'CptDifn'!$AA$32:$AG$32"}</definedName>
    <definedName name="sxxdff_1_1_1" localSheetId="13" hidden="1">{"'CptDifn'!$AA$32:$AG$32"}</definedName>
    <definedName name="sxxdff_1_1_1" hidden="1">{"'CptDifn'!$AA$32:$AG$32"}</definedName>
    <definedName name="sxxdff_1_2" localSheetId="13" hidden="1">{"'CptDifn'!$AA$32:$AG$32"}</definedName>
    <definedName name="sxxdff_1_2" hidden="1">{"'CptDifn'!$AA$32:$AG$32"}</definedName>
    <definedName name="sxxdff_2" localSheetId="13" hidden="1">{"'CptDifn'!$AA$32:$AG$32"}</definedName>
    <definedName name="sxxdff_2" hidden="1">{"'CptDifn'!$AA$32:$AG$32"}</definedName>
    <definedName name="synthese" localSheetId="13" hidden="1">{"tbl1",#N/A,FALSE,"regul";"tbl2",#N/A,FALSE,"regul"}</definedName>
    <definedName name="synthese" hidden="1">{"tbl1",#N/A,FALSE,"regul";"tbl2",#N/A,FALSE,"regul"}</definedName>
    <definedName name="T">#REF!</definedName>
    <definedName name="T.0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.Basc.2018" hidden="1">#REF!</definedName>
    <definedName name="T_10">#N/A</definedName>
    <definedName name="T_12">#N/A</definedName>
    <definedName name="T_13">#N/A</definedName>
    <definedName name="T_15">#N/A</definedName>
    <definedName name="T_5">#N/A</definedName>
    <definedName name="T_501" localSheetId="9">#NAME?</definedName>
    <definedName name="T_501">#NAME?</definedName>
    <definedName name="T_501_1" localSheetId="9">#REF!</definedName>
    <definedName name="T_501_1">#REF!</definedName>
    <definedName name="T_511" localSheetId="9">#NAME?</definedName>
    <definedName name="T_511">#NAME?</definedName>
    <definedName name="T_511_1" localSheetId="9">#REF!</definedName>
    <definedName name="T_511_1">#REF!</definedName>
    <definedName name="T_6">#N/A</definedName>
    <definedName name="T_602" localSheetId="9">#NAME?</definedName>
    <definedName name="T_602">#NAME?</definedName>
    <definedName name="T_602_1" localSheetId="9">#REF!</definedName>
    <definedName name="T_602_1">#REF!</definedName>
    <definedName name="T_603" localSheetId="9">#NAME?</definedName>
    <definedName name="T_603">#NAME?</definedName>
    <definedName name="T_603_1" localSheetId="9">#REF!</definedName>
    <definedName name="T_603_1">#REF!</definedName>
    <definedName name="T_604" localSheetId="9">#NAME?</definedName>
    <definedName name="T_604">#NAME?</definedName>
    <definedName name="T_604_1" localSheetId="9">#REF!</definedName>
    <definedName name="T_604_1">#REF!</definedName>
    <definedName name="T_605" localSheetId="9">#NAME?</definedName>
    <definedName name="T_605">#NAME?</definedName>
    <definedName name="T_605_1" localSheetId="9">#REF!</definedName>
    <definedName name="T_605_1">#REF!</definedName>
    <definedName name="T_607" localSheetId="9">#NAME?</definedName>
    <definedName name="T_607">#NAME?</definedName>
    <definedName name="T_607_1" localSheetId="9">#REF!</definedName>
    <definedName name="T_607_1">#REF!</definedName>
    <definedName name="T_7">#N/A</definedName>
    <definedName name="T_701" localSheetId="9">#NAME?</definedName>
    <definedName name="T_701">#NAME?</definedName>
    <definedName name="T_701_1" localSheetId="9">#REF!</definedName>
    <definedName name="T_701_1">#REF!</definedName>
    <definedName name="T_702" localSheetId="9">#NAME?</definedName>
    <definedName name="T_702">#NAME?</definedName>
    <definedName name="T_702_1" localSheetId="9">#REF!</definedName>
    <definedName name="T_702_1">#REF!</definedName>
    <definedName name="T_8">#N/A</definedName>
    <definedName name="T_9">#N/A</definedName>
    <definedName name="t000c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01c">#REF!</definedName>
    <definedName name="t801d">#REF!</definedName>
    <definedName name="TA">#REF!</definedName>
    <definedName name="ta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B" localSheetId="9">#REF!</definedName>
    <definedName name="TAB">#REF!</definedName>
    <definedName name="tab_PMF">"$#REF!.$A$4:$G$781"</definedName>
    <definedName name="Tab_Serv." localSheetId="9">#REF!</definedName>
    <definedName name="Tab_Serv.">#REF!</definedName>
    <definedName name="Tab_Serv._11">#REF!</definedName>
    <definedName name="Tab_Serv._15">#REF!</definedName>
    <definedName name="Tab_Serv_" localSheetId="9">#REF!</definedName>
    <definedName name="Tab_Serv_">#REF!</definedName>
    <definedName name="Tab_Serviços" localSheetId="9">#REF!</definedName>
    <definedName name="Tab_Serviços">#REF!</definedName>
    <definedName name="Tab_Serviços_11">#REF!</definedName>
    <definedName name="Tab_Serviços_15">[25]Serviços!$A$4:$C$84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3">0</definedName>
    <definedName name="tab092003_4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EL.OAE.COMPL." localSheetId="9">#REF!</definedName>
    <definedName name="TABEL.OAE.COMPL.">#REF!</definedName>
    <definedName name="TABEL.PREÇOS" localSheetId="9">#REF!</definedName>
    <definedName name="TABEL.PREÇOS">#REF!</definedName>
    <definedName name="TABEL_OAE_COMPL_" localSheetId="9">#REF!</definedName>
    <definedName name="TABEL_OAE_COMPL_">#REF!</definedName>
    <definedName name="TABEL_PREÇOS" localSheetId="9">#REF!</definedName>
    <definedName name="TABEL_PREÇOS">#REF!</definedName>
    <definedName name="TABELA" localSheetId="9">#REF!</definedName>
    <definedName name="TABELA">#REF!</definedName>
    <definedName name="TABELA.DINAMICA" localSheetId="9">INDIRECT(#REF!)</definedName>
    <definedName name="TABELA.DINAMICA">INDIRECT(#REF!)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0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41">0</definedName>
    <definedName name="tabela_42">0</definedName>
    <definedName name="tabela_43">0</definedName>
    <definedName name="tabela_44">0</definedName>
    <definedName name="tabela_45">0</definedName>
    <definedName name="tabela_46">0</definedName>
    <definedName name="tabela_47">0</definedName>
    <definedName name="tabela_48">0</definedName>
    <definedName name="tabela_49">0</definedName>
    <definedName name="tabela_5">0</definedName>
    <definedName name="tabela_50">0</definedName>
    <definedName name="tabela_51">0</definedName>
    <definedName name="tabela_52">0</definedName>
    <definedName name="tabela_53">0</definedName>
    <definedName name="tabela_54">0</definedName>
    <definedName name="tabela_55">0</definedName>
    <definedName name="tabela_56">0</definedName>
    <definedName name="tabela_57">0</definedName>
    <definedName name="tabela_58">0</definedName>
    <definedName name="tabela_59">0</definedName>
    <definedName name="tabela_6">0</definedName>
    <definedName name="tabela_60">0</definedName>
    <definedName name="tabela_7">0</definedName>
    <definedName name="tabela_8">0</definedName>
    <definedName name="tabela_9">0</definedName>
    <definedName name="TabelaConsol">#REF!</definedName>
    <definedName name="TABELANOVA" localSheetId="9">#REF!</definedName>
    <definedName name="TABELANOVA">#REF!</definedName>
    <definedName name="TABMAT">#REF!</definedName>
    <definedName name="tabPMF">"$#REF!.$A$4:$G$781"</definedName>
    <definedName name="TABREC" localSheetId="9">#REF!</definedName>
    <definedName name="TABREC">#REF!</definedName>
    <definedName name="tabserv">#REF!</definedName>
    <definedName name="TABTUBOMM">#REF!</definedName>
    <definedName name="TABUA">[17]DADOS!$C$20</definedName>
    <definedName name="TAC">[23]Dados!#REF!</definedName>
    <definedName name="Tachas" localSheetId="13" hidden="1">{#N/A,#N/A,TRUE,"Plan1"}</definedName>
    <definedName name="Tachas" localSheetId="9" hidden="1">{#N/A,#N/A,TRUE,"Plan1"}</definedName>
    <definedName name="Tachas" hidden="1">{#N/A,#N/A,TRUE,"Plan1"}</definedName>
    <definedName name="Tachas_1" localSheetId="13" hidden="1">{#N/A,#N/A,TRUE,"Plan1"}</definedName>
    <definedName name="Tachas_1" hidden="1">{#N/A,#N/A,TRUE,"Plan1"}</definedName>
    <definedName name="TAM">#REF!</definedName>
    <definedName name="TAPA_BURACO" localSheetId="9">#REF!</definedName>
    <definedName name="TAPA_BURACO">#REF!</definedName>
    <definedName name="taxa" localSheetId="9">#REF!</definedName>
    <definedName name="taxa">#REF!</definedName>
    <definedName name="taxa_5" localSheetId="10">#REF!</definedName>
    <definedName name="taxa_5" localSheetId="15">#REF!</definedName>
    <definedName name="taxa_5" localSheetId="17">#REF!</definedName>
    <definedName name="taxa_5">#N/A</definedName>
    <definedName name="taxa_8" localSheetId="10">#REF!</definedName>
    <definedName name="taxa_8" localSheetId="15">#REF!</definedName>
    <definedName name="taxa_8" localSheetId="17">#REF!</definedName>
    <definedName name="taxa_8">#N/A</definedName>
    <definedName name="taxa_9" localSheetId="10">#REF!</definedName>
    <definedName name="taxa_9" localSheetId="15">#REF!</definedName>
    <definedName name="taxa_9" localSheetId="17">#REF!</definedName>
    <definedName name="taxa_9">#N/A</definedName>
    <definedName name="TaxaJuros">#REF!</definedName>
    <definedName name="TB" localSheetId="9">#REF!</definedName>
    <definedName name="TB">#REF!</definedName>
    <definedName name="TB_1" localSheetId="9">#REF!</definedName>
    <definedName name="TB_1">#REF!</definedName>
    <definedName name="TB10.1">#REF!</definedName>
    <definedName name="TBA">#REF!</definedName>
    <definedName name="TBI">#REF!</definedName>
    <definedName name="TBM">#REF!</definedName>
    <definedName name="TBO">#REF!</definedName>
    <definedName name="TBT">#REF!</definedName>
    <definedName name="TBW">#REF!</definedName>
    <definedName name="TBWA">#REF!</definedName>
    <definedName name="TCAP20">#REF!</definedName>
    <definedName name="TCAR">[181]TCC4!$I$30</definedName>
    <definedName name="TCBR158">[181]TCB5!$I$79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30.1">#REF!</definedName>
    <definedName name="TCMIMP">#REF!</definedName>
    <definedName name="TD" localSheetId="9">#REF!</definedName>
    <definedName name="TD">#REF!</definedName>
    <definedName name="tdd">[182]orçamento!#REF!</definedName>
    <definedName name="TECD">#REF!</definedName>
    <definedName name="TECD97">#REF!</definedName>
    <definedName name="TECNICA">#REF!</definedName>
    <definedName name="TEEE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E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EE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EE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EE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EE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EE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EE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mp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10">#REF!</definedName>
    <definedName name="TEMP" localSheetId="15">#REF!</definedName>
    <definedName name="TEMP" localSheetId="17">#REF!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" localSheetId="13" hidden="1">{#N/A,#N/A,FALSE,"PCOL"}</definedName>
    <definedName name="TEMP_1" hidden="1">{#N/A,#N/A,FALSE,"PCOL"}</definedName>
    <definedName name="TEMP_1_1" localSheetId="13" hidden="1">{#N/A,#N/A,FALSE,"PCOL"}</definedName>
    <definedName name="TEMP_1_1" hidden="1">{#N/A,#N/A,FALSE,"PCOL"}</definedName>
    <definedName name="TEMP_1_1_1" localSheetId="13" hidden="1">{#N/A,#N/A,FALSE,"PCOL"}</definedName>
    <definedName name="TEMP_1_1_1" hidden="1">{#N/A,#N/A,FALSE,"PCOL"}</definedName>
    <definedName name="TEMP_1_2" localSheetId="13" hidden="1">{#N/A,#N/A,FALSE,"PCOL"}</definedName>
    <definedName name="TEMP_1_2" hidden="1">{#N/A,#N/A,FALSE,"PCOL"}</definedName>
    <definedName name="TEMP_2" localSheetId="13" hidden="1">{#N/A,#N/A,FALSE,"PCOL"}</definedName>
    <definedName name="TEMP_2" hidden="1">{#N/A,#N/A,FALSE,"PCOL"}</definedName>
    <definedName name="TEMPERATURA" localSheetId="13">#N/A</definedName>
    <definedName name="TEMPERATURA">[0]!TEMPERATURA</definedName>
    <definedName name="TEMPO_CANTEIRO">#REF!</definedName>
    <definedName name="temul">#REF!</definedName>
    <definedName name="Tend" localSheetId="13" hidden="1">{"'Farol'!$A$1:$AC$49"}</definedName>
    <definedName name="Tend" hidden="1">{"'Farol'!$A$1:$AC$49"}</definedName>
    <definedName name="Teor" localSheetId="9">#NAME?</definedName>
    <definedName name="Teor">#NAME?</definedName>
    <definedName name="Teor_1" localSheetId="9">#REF!</definedName>
    <definedName name="Teor_1">#REF!</definedName>
    <definedName name="Teor_15">[32]Teor!$A$3:$A$7</definedName>
    <definedName name="Teor_26">[171]Teor!$A$3:$A$7</definedName>
    <definedName name="Teor_28">[171]Teor!$A$3:$A$7</definedName>
    <definedName name="Teor_29">[171]Teor!$A$3:$A$7</definedName>
    <definedName name="Teor1" localSheetId="9">#NAME?</definedName>
    <definedName name="Teor1">#NAME?</definedName>
    <definedName name="teor2" localSheetId="9">#NAME?</definedName>
    <definedName name="teor2">#NAME?</definedName>
    <definedName name="teor2_1" localSheetId="9">#REF!</definedName>
    <definedName name="teor2_1">#REF!</definedName>
    <definedName name="ter">#NAME?</definedName>
    <definedName name="terceiro">#N/A</definedName>
    <definedName name="TERFAIXALD_15">#REF!</definedName>
    <definedName name="TERFAIXALE">#REF!</definedName>
    <definedName name="TERFAIXALE_11">#REF!</definedName>
    <definedName name="TERFAIXALE_15">#REF!</definedName>
    <definedName name="TERP">#REF!</definedName>
    <definedName name="TERRAP">'[82]P reaj x P atual'!$N$9</definedName>
    <definedName name="TERRAPL." localSheetId="9">#REF!</definedName>
    <definedName name="TERRAPL.">#REF!</definedName>
    <definedName name="TERRAPL_" localSheetId="9">#REF!</definedName>
    <definedName name="TERRAPL_">#REF!</definedName>
    <definedName name="terraplenagem_1">#REF!</definedName>
    <definedName name="terraplenagem_10">#REF!</definedName>
    <definedName name="terraplenagem_12">#REF!</definedName>
    <definedName name="terraplenagem_2">#REF!</definedName>
    <definedName name="terraplenagem_3">#REF!</definedName>
    <definedName name="terraplenagem_4">#REF!</definedName>
    <definedName name="terraplenagem_9">#REF!</definedName>
    <definedName name="TES">'[158]8ª MP_BR-459'!#REF!</definedName>
    <definedName name="TES_1">'[183]8ª MP_BR_459'!#REF!</definedName>
    <definedName name="TES_10">'[159]8ª MP_BR_459'!#REF!</definedName>
    <definedName name="TES_12">'[159]8ª MP_BR_459'!#REF!</definedName>
    <definedName name="TES_2">'[183]8ª MP_BR_459'!#REF!</definedName>
    <definedName name="TES_3">'[159]8ª MP_BR_459'!#REF!</definedName>
    <definedName name="TES_4">'[183]8ª MP_BR_459'!#REF!</definedName>
    <definedName name="TES_5">'[184]8ª MP_BR_459'!#REF!</definedName>
    <definedName name="TES_6">'[184]8ª MP_BR_459'!#REF!</definedName>
    <definedName name="TES_7">'[184]8ª MP_BR_459'!#REF!</definedName>
    <definedName name="TES_9">'[159]8ª MP_BR_459'!#REF!</definedName>
    <definedName name="TEST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a" localSheetId="1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 localSheetId="9">#REF!</definedName>
    <definedName name="TESTE">#REF!</definedName>
    <definedName name="teste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9">#REF!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3" localSheetId="13" hidden="1">{"'gráf jan00'!$A$1:$AK$41"}</definedName>
    <definedName name="teste3" hidden="1">{"'gráf jan00'!$A$1:$AK$41"}</definedName>
    <definedName name="Teta_1" localSheetId="13">NÃO.DISP()</definedName>
    <definedName name="Teta_1" localSheetId="10">NA()</definedName>
    <definedName name="Teta_1" localSheetId="7">NÃO.DISP()</definedName>
    <definedName name="Teta_1" localSheetId="6">NÃO.DISP()</definedName>
    <definedName name="Teta_1" localSheetId="15">NA()</definedName>
    <definedName name="Teta_1" localSheetId="17">NA()</definedName>
    <definedName name="Teta_1">NÃO.DISP()</definedName>
    <definedName name="Teta_2" localSheetId="13">NÃO.DISP()</definedName>
    <definedName name="Teta_2" localSheetId="10">NA()</definedName>
    <definedName name="Teta_2" localSheetId="7">NÃO.DISP()</definedName>
    <definedName name="Teta_2" localSheetId="6">NÃO.DISP()</definedName>
    <definedName name="Teta_2" localSheetId="15">NA()</definedName>
    <definedName name="Teta_2" localSheetId="17">NA()</definedName>
    <definedName name="Teta_2">NÃO.DISP()</definedName>
    <definedName name="TETB97">#REF!</definedName>
    <definedName name="TextRefCopyRangeCount" hidden="1">1</definedName>
    <definedName name="TFV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gb" localSheetId="13" hidden="1">{"'gráf jan00'!$A$1:$AK$41"}</definedName>
    <definedName name="tgb" hidden="1">{"'gráf jan00'!$A$1:$AK$41"}</definedName>
    <definedName name="tgb_1" localSheetId="13" hidden="1">{"'gráf jan00'!$A$1:$AK$41"}</definedName>
    <definedName name="tgb_1" hidden="1">{"'gráf jan00'!$A$1:$AK$41"}</definedName>
    <definedName name="tgb_1_1" localSheetId="13" hidden="1">{"'gráf jan00'!$A$1:$AK$41"}</definedName>
    <definedName name="tgb_1_1" hidden="1">{"'gráf jan00'!$A$1:$AK$41"}</definedName>
    <definedName name="tgb_1_1_1" localSheetId="13" hidden="1">{"'gráf jan00'!$A$1:$AK$41"}</definedName>
    <definedName name="tgb_1_1_1" hidden="1">{"'gráf jan00'!$A$1:$AK$41"}</definedName>
    <definedName name="tgb_1_2" localSheetId="13" hidden="1">{"'gráf jan00'!$A$1:$AK$41"}</definedName>
    <definedName name="tgb_1_2" hidden="1">{"'gráf jan00'!$A$1:$AK$41"}</definedName>
    <definedName name="tgb_2" localSheetId="13" hidden="1">{"'gráf jan00'!$A$1:$AK$41"}</definedName>
    <definedName name="tgb_2" hidden="1">{"'gráf jan00'!$A$1:$AK$41"}</definedName>
    <definedName name="TGEM" localSheetId="9">#NAME?</definedName>
    <definedName name="TGEM">#NAME?</definedName>
    <definedName name="thguyi" localSheetId="13" hidden="1">{"'CptDifn'!$AA$32:$AG$32"}</definedName>
    <definedName name="thguyi" hidden="1">{"'CptDifn'!$AA$32:$AG$32"}</definedName>
    <definedName name="thguyi_1" localSheetId="13" hidden="1">{"'CptDifn'!$AA$32:$AG$32"}</definedName>
    <definedName name="thguyi_1" hidden="1">{"'CptDifn'!$AA$32:$AG$32"}</definedName>
    <definedName name="thguyi_1_1" localSheetId="13" hidden="1">{"'CptDifn'!$AA$32:$AG$32"}</definedName>
    <definedName name="thguyi_1_1" hidden="1">{"'CptDifn'!$AA$32:$AG$32"}</definedName>
    <definedName name="thguyi_1_1_1" localSheetId="13" hidden="1">{"'CptDifn'!$AA$32:$AG$32"}</definedName>
    <definedName name="thguyi_1_1_1" hidden="1">{"'CptDifn'!$AA$32:$AG$32"}</definedName>
    <definedName name="thguyi_1_2" localSheetId="13" hidden="1">{"'CptDifn'!$AA$32:$AG$32"}</definedName>
    <definedName name="thguyi_1_2" hidden="1">{"'CptDifn'!$AA$32:$AG$32"}</definedName>
    <definedName name="thguyi_2" localSheetId="13" hidden="1">{"'CptDifn'!$AA$32:$AG$32"}</definedName>
    <definedName name="thguyi_2" hidden="1">{"'CptDifn'!$AA$32:$AG$32"}</definedName>
    <definedName name="thi" localSheetId="13" hidden="1">{#N/A,#N/A,FALSE,"ROTINA";#N/A,#N/A,FALSE,"ITENS";#N/A,#N/A,FALSE,"ACOMP"}</definedName>
    <definedName name="thi" hidden="1">{#N/A,#N/A,FALSE,"ROTINA";#N/A,#N/A,FALSE,"ITENS";#N/A,#N/A,FALSE,"ACOMP"}</definedName>
    <definedName name="thi_1" localSheetId="13" hidden="1">{#N/A,#N/A,FALSE,"ROTINA";#N/A,#N/A,FALSE,"ITENS";#N/A,#N/A,FALSE,"ACOMP"}</definedName>
    <definedName name="thi_1" hidden="1">{#N/A,#N/A,FALSE,"ROTINA";#N/A,#N/A,FALSE,"ITENS";#N/A,#N/A,FALSE,"ACOMP"}</definedName>
    <definedName name="thi_1_1" localSheetId="13" hidden="1">{#N/A,#N/A,FALSE,"ROTINA";#N/A,#N/A,FALSE,"ITENS";#N/A,#N/A,FALSE,"ACOMP"}</definedName>
    <definedName name="thi_1_1" hidden="1">{#N/A,#N/A,FALSE,"ROTINA";#N/A,#N/A,FALSE,"ITENS";#N/A,#N/A,FALSE,"ACOMP"}</definedName>
    <definedName name="thi_1_1_1" localSheetId="13" hidden="1">{#N/A,#N/A,FALSE,"ROTINA";#N/A,#N/A,FALSE,"ITENS";#N/A,#N/A,FALSE,"ACOMP"}</definedName>
    <definedName name="thi_1_1_1" hidden="1">{#N/A,#N/A,FALSE,"ROTINA";#N/A,#N/A,FALSE,"ITENS";#N/A,#N/A,FALSE,"ACOMP"}</definedName>
    <definedName name="thi_1_2" localSheetId="13" hidden="1">{#N/A,#N/A,FALSE,"ROTINA";#N/A,#N/A,FALSE,"ITENS";#N/A,#N/A,FALSE,"ACOMP"}</definedName>
    <definedName name="thi_1_2" hidden="1">{#N/A,#N/A,FALSE,"ROTINA";#N/A,#N/A,FALSE,"ITENS";#N/A,#N/A,FALSE,"ACOMP"}</definedName>
    <definedName name="thi_2" localSheetId="13" hidden="1">{#N/A,#N/A,FALSE,"ROTINA";#N/A,#N/A,FALSE,"ITENS";#N/A,#N/A,FALSE,"ACOMP"}</definedName>
    <definedName name="thi_2" hidden="1">{#N/A,#N/A,FALSE,"ROTINA";#N/A,#N/A,FALSE,"ITENS";#N/A,#N/A,FALSE,"ACOMP"}</definedName>
    <definedName name="thisFlowsheet">#REF!</definedName>
    <definedName name="thisUnit">"Uthis Unit"</definedName>
    <definedName name="THR" localSheetId="13" hidden="1">{"'gráf jan00'!$A$1:$AK$41"}</definedName>
    <definedName name="THR" hidden="1">{"'gráf jan00'!$A$1:$AK$41"}</definedName>
    <definedName name="THR_1" localSheetId="13" hidden="1">{"'gráf jan00'!$A$1:$AK$41"}</definedName>
    <definedName name="THR_1" hidden="1">{"'gráf jan00'!$A$1:$AK$41"}</definedName>
    <definedName name="THR_1_1" localSheetId="13" hidden="1">{"'gráf jan00'!$A$1:$AK$41"}</definedName>
    <definedName name="THR_1_1" hidden="1">{"'gráf jan00'!$A$1:$AK$41"}</definedName>
    <definedName name="THR_1_1_1" localSheetId="13" hidden="1">{"'gráf jan00'!$A$1:$AK$41"}</definedName>
    <definedName name="THR_1_1_1" hidden="1">{"'gráf jan00'!$A$1:$AK$41"}</definedName>
    <definedName name="THR_1_2" localSheetId="13" hidden="1">{"'gráf jan00'!$A$1:$AK$41"}</definedName>
    <definedName name="THR_1_2" hidden="1">{"'gráf jan00'!$A$1:$AK$41"}</definedName>
    <definedName name="THR_2" localSheetId="13" hidden="1">{"'gráf jan00'!$A$1:$AK$41"}</definedName>
    <definedName name="THR_2" hidden="1">{"'gráf jan00'!$A$1:$AK$41"}</definedName>
    <definedName name="THTRHT" localSheetId="13" hidden="1">{"'gráf jan00'!$A$1:$AK$41"}</definedName>
    <definedName name="THTRHT" hidden="1">{"'gráf jan00'!$A$1:$AK$41"}</definedName>
    <definedName name="THTRHT_1" localSheetId="13" hidden="1">{"'gráf jan00'!$A$1:$AK$41"}</definedName>
    <definedName name="THTRHT_1" hidden="1">{"'gráf jan00'!$A$1:$AK$41"}</definedName>
    <definedName name="THTRHT_1_1" localSheetId="13" hidden="1">{"'gráf jan00'!$A$1:$AK$41"}</definedName>
    <definedName name="THTRHT_1_1" hidden="1">{"'gráf jan00'!$A$1:$AK$41"}</definedName>
    <definedName name="THTRHT_1_1_1" localSheetId="13" hidden="1">{"'gráf jan00'!$A$1:$AK$41"}</definedName>
    <definedName name="THTRHT_1_1_1" hidden="1">{"'gráf jan00'!$A$1:$AK$41"}</definedName>
    <definedName name="THTRHT_1_2" localSheetId="13" hidden="1">{"'gráf jan00'!$A$1:$AK$41"}</definedName>
    <definedName name="THTRHT_1_2" hidden="1">{"'gráf jan00'!$A$1:$AK$41"}</definedName>
    <definedName name="THTRHT_2" localSheetId="13" hidden="1">{"'gráf jan00'!$A$1:$AK$41"}</definedName>
    <definedName name="THTRHT_2" hidden="1">{"'gráf jan00'!$A$1:$AK$41"}</definedName>
    <definedName name="tiago" localSheetId="9">#REF!</definedName>
    <definedName name="tiago">#REF!</definedName>
    <definedName name="tiago_10">#REF!</definedName>
    <definedName name="tiago_12">#REF!</definedName>
    <definedName name="tiago_4">#REF!</definedName>
    <definedName name="tiago_9">#REF!</definedName>
    <definedName name="TIL_C_100_AN">#REF!</definedName>
    <definedName name="TIL_C_100_AT">#REF!</definedName>
    <definedName name="TIL_CALÇADA_AN">#REF!</definedName>
    <definedName name="TIL_CALÇADA_AT">#REF!</definedName>
    <definedName name="TIL_P_150_AN">#REF!</definedName>
    <definedName name="TIL_P_150_AT">#REF!</definedName>
    <definedName name="TIL_P_200_AN">#REF!</definedName>
    <definedName name="TIL_P_200_AT">#REF!</definedName>
    <definedName name="TIL_P_250_AN">#REF!</definedName>
    <definedName name="TIL_P_250_AT">#REF!</definedName>
    <definedName name="TIL_P_300_AN">#REF!</definedName>
    <definedName name="TIL_P_300_AT">#REF!</definedName>
    <definedName name="TIL_R_150_AN">#REF!</definedName>
    <definedName name="TIL_R_150_AT">#REF!</definedName>
    <definedName name="TIL_R_300_AN">#REF!</definedName>
    <definedName name="TIL_R_300_AT">#REF!</definedName>
    <definedName name="TIL_RUA_AN">#REF!</definedName>
    <definedName name="TIL_RUA_AT">#REF!</definedName>
    <definedName name="TIPO">#REF!</definedName>
    <definedName name="TIPO_SAPO_AN">#REF!</definedName>
    <definedName name="TIPO_SAPO_AT">#REF!</definedName>
    <definedName name="Tiradentes">#N/A</definedName>
    <definedName name="_xlnm.Print_Titles" localSheetId="2">CORTES!$7:$9</definedName>
    <definedName name="_xlnm.Print_Titles" localSheetId="9">MODELO!$1:$11</definedName>
    <definedName name="_xlnm.Print_Titles">#N/A</definedName>
    <definedName name="tjtrj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LC4T">#REF!</definedName>
    <definedName name="TLCB5">[185]TCB5!$I$43</definedName>
    <definedName name="TMR">#REF!</definedName>
    <definedName name="to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o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o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o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o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o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o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o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OT" localSheetId="5" hidden="1">#REF!</definedName>
    <definedName name="TOT" localSheetId="7" hidden="1">#REF!</definedName>
    <definedName name="TOT" localSheetId="6" hidden="1">#REF!</definedName>
    <definedName name="TOT" localSheetId="15" hidden="1">#REF!</definedName>
    <definedName name="TOT" localSheetId="16" hidden="1">#REF!</definedName>
    <definedName name="TOT" hidden="1">#REF!</definedName>
    <definedName name="TOT_03">#REF!</definedName>
    <definedName name="TOT_04">#REF!</definedName>
    <definedName name="TOT_05">#REF!</definedName>
    <definedName name="TOT_06" localSheetId="17">'[186]PLANILHA CONTRATUAL'!#REF!</definedName>
    <definedName name="TOT_06">'[187]PLANILHA CONTRATUAL'!#REF!</definedName>
    <definedName name="TOT_07" localSheetId="17">'[186]PLANILHA CONTRATUAL'!#REF!</definedName>
    <definedName name="TOT_07">'[187]PLANILHA CONTRATUAL'!#REF!</definedName>
    <definedName name="TOT_1" localSheetId="17">'[186]PLANILHA CONTRATUAL'!#REF!</definedName>
    <definedName name="TOT_1">'[187]PLANILHA CONTRATUAL'!#REF!</definedName>
    <definedName name="TOT_ACUM_MED" localSheetId="9">#REF!</definedName>
    <definedName name="TOT_ACUM_MED">#REF!</definedName>
    <definedName name="TOT_LIQ_MED" localSheetId="9">#REF!</definedName>
    <definedName name="TOT_LIQ_MED">#REF!</definedName>
    <definedName name="Tot_Líquido">'[118]Medição (2'!$K$144</definedName>
    <definedName name="Tot_param" localSheetId="13">NÃO.DISP()</definedName>
    <definedName name="Tot_param" localSheetId="10">NA()</definedName>
    <definedName name="Tot_param" localSheetId="7">NÃO.DISP()</definedName>
    <definedName name="Tot_param" localSheetId="6">NÃO.DISP()</definedName>
    <definedName name="Tot_param" localSheetId="15">NA()</definedName>
    <definedName name="Tot_param" localSheetId="17">NA()</definedName>
    <definedName name="Tot_param">NÃO.DISP()</definedName>
    <definedName name="TOT_PAV">#REF!</definedName>
    <definedName name="TOT_SIN">#REF!</definedName>
    <definedName name="TOT_TER">#REF!</definedName>
    <definedName name="TOT1.1">[18]PATO!#REF!</definedName>
    <definedName name="TOT1.P">#REF!</definedName>
    <definedName name="TOT2.1">[18]PATO!#REF!</definedName>
    <definedName name="TOT3.1">[18]PATO!#REF!</definedName>
    <definedName name="TOT4.1">[18]PATO!#REF!</definedName>
    <definedName name="TOT5.1">[18]PATO!#REF!</definedName>
    <definedName name="TOT6.1">[18]PATO!#REF!</definedName>
    <definedName name="TOT7.1">[18]PATO!#REF!</definedName>
    <definedName name="tota">'[188]Quadro de qntd'!$J$60</definedName>
    <definedName name="TOTAL" localSheetId="9">#REF!</definedName>
    <definedName name="TOTAL">#REF!</definedName>
    <definedName name="TOTAL_1" localSheetId="9">#REF!</definedName>
    <definedName name="TOTAL_1">#REF!</definedName>
    <definedName name="total_19">#REF!</definedName>
    <definedName name="total_8" localSheetId="10">#REF!</definedName>
    <definedName name="total_8" localSheetId="15">#REF!</definedName>
    <definedName name="total_8" localSheetId="17">#REF!</definedName>
    <definedName name="total_8">#N/A</definedName>
    <definedName name="total_9" localSheetId="10">#REF!</definedName>
    <definedName name="total_9" localSheetId="15">#REF!</definedName>
    <definedName name="total_9" localSheetId="17">#REF!</definedName>
    <definedName name="total_9">#N/A</definedName>
    <definedName name="TOTAL1" localSheetId="9">#REF!</definedName>
    <definedName name="TOTAL1">#REF!</definedName>
    <definedName name="TOTAL1_1" localSheetId="9">#REF!</definedName>
    <definedName name="TOTAL1_1">#REF!</definedName>
    <definedName name="TOTAL10" localSheetId="9">#REF!</definedName>
    <definedName name="TOTAL10">#REF!</definedName>
    <definedName name="TOTAL10_1" localSheetId="9">#REF!</definedName>
    <definedName name="TOTAL10_1">#REF!</definedName>
    <definedName name="TOTAL10_14" localSheetId="10">#REF!</definedName>
    <definedName name="TOTAL10_14" localSheetId="15">#REF!</definedName>
    <definedName name="TOTAL10_14" localSheetId="17">#REF!</definedName>
    <definedName name="TOTAL10_14">#N/A</definedName>
    <definedName name="TOTAL10_7" localSheetId="9">#REF!</definedName>
    <definedName name="TOTAL10_7">#REF!</definedName>
    <definedName name="TOTAL10_7_1" localSheetId="9">#REF!</definedName>
    <definedName name="TOTAL10_7_1">#REF!</definedName>
    <definedName name="TOTAL10_7_14" localSheetId="10">#REF!</definedName>
    <definedName name="TOTAL10_7_14" localSheetId="15">#REF!</definedName>
    <definedName name="TOTAL10_7_14" localSheetId="17">#REF!</definedName>
    <definedName name="TOTAL10_7_14">#N/A</definedName>
    <definedName name="TOTAL11" localSheetId="9">#REF!</definedName>
    <definedName name="TOTAL11">#REF!</definedName>
    <definedName name="TOTAL11_1" localSheetId="9">#REF!</definedName>
    <definedName name="TOTAL11_1">#REF!</definedName>
    <definedName name="TOTAL11_14" localSheetId="10">#REF!</definedName>
    <definedName name="TOTAL11_14" localSheetId="15">#REF!</definedName>
    <definedName name="TOTAL11_14" localSheetId="17">#REF!</definedName>
    <definedName name="TOTAL11_14">#N/A</definedName>
    <definedName name="TOTAL11_7" localSheetId="9">#REF!</definedName>
    <definedName name="TOTAL11_7">#REF!</definedName>
    <definedName name="TOTAL11_7_1" localSheetId="9">#REF!</definedName>
    <definedName name="TOTAL11_7_1">#REF!</definedName>
    <definedName name="TOTAL11_7_14" localSheetId="10">#REF!</definedName>
    <definedName name="TOTAL11_7_14" localSheetId="15">#REF!</definedName>
    <definedName name="TOTAL11_7_14" localSheetId="17">#REF!</definedName>
    <definedName name="TOTAL11_7_14">#N/A</definedName>
    <definedName name="TOTAL12" localSheetId="9">#REF!</definedName>
    <definedName name="TOTAL12">#REF!</definedName>
    <definedName name="TOTAL12_1" localSheetId="9">#REF!</definedName>
    <definedName name="TOTAL12_1">#REF!</definedName>
    <definedName name="TOTAL12_14" localSheetId="10">#REF!</definedName>
    <definedName name="TOTAL12_14" localSheetId="15">#REF!</definedName>
    <definedName name="TOTAL12_14" localSheetId="17">#REF!</definedName>
    <definedName name="TOTAL12_14">#N/A</definedName>
    <definedName name="TOTAL12_7" localSheetId="9">#REF!</definedName>
    <definedName name="TOTAL12_7">#REF!</definedName>
    <definedName name="TOTAL12_7_1" localSheetId="9">#REF!</definedName>
    <definedName name="TOTAL12_7_1">#REF!</definedName>
    <definedName name="TOTAL12_7_14" localSheetId="10">#REF!</definedName>
    <definedName name="TOTAL12_7_14" localSheetId="15">#REF!</definedName>
    <definedName name="TOTAL12_7_14" localSheetId="17">#REF!</definedName>
    <definedName name="TOTAL12_7_14">#N/A</definedName>
    <definedName name="TOTAL13" localSheetId="9">#REF!</definedName>
    <definedName name="TOTAL13">#REF!</definedName>
    <definedName name="TOTAL13_1" localSheetId="9">#REF!</definedName>
    <definedName name="TOTAL13_1">#REF!</definedName>
    <definedName name="TOTAL13_14" localSheetId="10">#REF!</definedName>
    <definedName name="TOTAL13_14" localSheetId="15">#REF!</definedName>
    <definedName name="TOTAL13_14" localSheetId="17">#REF!</definedName>
    <definedName name="TOTAL13_14">#N/A</definedName>
    <definedName name="TOTAL13_7" localSheetId="9">#REF!</definedName>
    <definedName name="TOTAL13_7">#REF!</definedName>
    <definedName name="TOTAL13_7_1" localSheetId="9">#REF!</definedName>
    <definedName name="TOTAL13_7_1">#REF!</definedName>
    <definedName name="TOTAL13_7_14" localSheetId="10">#REF!</definedName>
    <definedName name="TOTAL13_7_14" localSheetId="15">#REF!</definedName>
    <definedName name="TOTAL13_7_14" localSheetId="17">#REF!</definedName>
    <definedName name="TOTAL13_7_14">#N/A</definedName>
    <definedName name="TOTAL14" localSheetId="9">#REF!</definedName>
    <definedName name="TOTAL14">#REF!</definedName>
    <definedName name="TOTAL14_1" localSheetId="9">#REF!</definedName>
    <definedName name="TOTAL14_1">#REF!</definedName>
    <definedName name="TOTAL14_14" localSheetId="10">#REF!</definedName>
    <definedName name="TOTAL14_14" localSheetId="15">#REF!</definedName>
    <definedName name="TOTAL14_14" localSheetId="17">#REF!</definedName>
    <definedName name="TOTAL14_14">#N/A</definedName>
    <definedName name="TOTAL14_7" localSheetId="9">#REF!</definedName>
    <definedName name="TOTAL14_7">#REF!</definedName>
    <definedName name="TOTAL14_7_1" localSheetId="9">#REF!</definedName>
    <definedName name="TOTAL14_7_1">#REF!</definedName>
    <definedName name="TOTAL14_7_14" localSheetId="10">#REF!</definedName>
    <definedName name="TOTAL14_7_14" localSheetId="15">#REF!</definedName>
    <definedName name="TOTAL14_7_14" localSheetId="17">#REF!</definedName>
    <definedName name="TOTAL14_7_14">#N/A</definedName>
    <definedName name="TOTAL15" localSheetId="9">#REF!</definedName>
    <definedName name="TOTAL15">#REF!</definedName>
    <definedName name="TOTAL15_1" localSheetId="9">#REF!</definedName>
    <definedName name="TOTAL15_1">#REF!</definedName>
    <definedName name="TOTAL15_14" localSheetId="10">#REF!</definedName>
    <definedName name="TOTAL15_14" localSheetId="15">#REF!</definedName>
    <definedName name="TOTAL15_14" localSheetId="17">#REF!</definedName>
    <definedName name="TOTAL15_14">#N/A</definedName>
    <definedName name="TOTAL15_7" localSheetId="9">#REF!</definedName>
    <definedName name="TOTAL15_7">#REF!</definedName>
    <definedName name="TOTAL15_7_1" localSheetId="9">#REF!</definedName>
    <definedName name="TOTAL15_7_1">#REF!</definedName>
    <definedName name="TOTAL15_7_14" localSheetId="10">#REF!</definedName>
    <definedName name="TOTAL15_7_14" localSheetId="15">#REF!</definedName>
    <definedName name="TOTAL15_7_14" localSheetId="17">#REF!</definedName>
    <definedName name="TOTAL15_7_14">#N/A</definedName>
    <definedName name="TOTAL16" localSheetId="9">#REF!</definedName>
    <definedName name="TOTAL16">#REF!</definedName>
    <definedName name="TOTAL16_1" localSheetId="9">#REF!</definedName>
    <definedName name="TOTAL16_1">#REF!</definedName>
    <definedName name="TOTAL16_14" localSheetId="10">#REF!</definedName>
    <definedName name="TOTAL16_14" localSheetId="15">#REF!</definedName>
    <definedName name="TOTAL16_14" localSheetId="17">#REF!</definedName>
    <definedName name="TOTAL16_14">#N/A</definedName>
    <definedName name="TOTAL16_7" localSheetId="9">#REF!</definedName>
    <definedName name="TOTAL16_7">#REF!</definedName>
    <definedName name="TOTAL16_7_1" localSheetId="9">#REF!</definedName>
    <definedName name="TOTAL16_7_1">#REF!</definedName>
    <definedName name="TOTAL16_7_14" localSheetId="10">#REF!</definedName>
    <definedName name="TOTAL16_7_14" localSheetId="15">#REF!</definedName>
    <definedName name="TOTAL16_7_14" localSheetId="17">#REF!</definedName>
    <definedName name="TOTAL16_7_14">#N/A</definedName>
    <definedName name="TOTAL17" localSheetId="9">#REF!</definedName>
    <definedName name="TOTAL17">#REF!</definedName>
    <definedName name="TOTAL17_1" localSheetId="9">#REF!</definedName>
    <definedName name="TOTAL17_1">#REF!</definedName>
    <definedName name="TOTAL17_14" localSheetId="10">#REF!</definedName>
    <definedName name="TOTAL17_14" localSheetId="15">#REF!</definedName>
    <definedName name="TOTAL17_14" localSheetId="17">#REF!</definedName>
    <definedName name="TOTAL17_14">#N/A</definedName>
    <definedName name="TOTAL17_7" localSheetId="9">#REF!</definedName>
    <definedName name="TOTAL17_7">#REF!</definedName>
    <definedName name="TOTAL17_7_1" localSheetId="9">#REF!</definedName>
    <definedName name="TOTAL17_7_1">#REF!</definedName>
    <definedName name="TOTAL17_7_14" localSheetId="10">#REF!</definedName>
    <definedName name="TOTAL17_7_14" localSheetId="15">#REF!</definedName>
    <definedName name="TOTAL17_7_14" localSheetId="17">#REF!</definedName>
    <definedName name="TOTAL17_7_14">#N/A</definedName>
    <definedName name="TOTAL18" localSheetId="9">#REF!</definedName>
    <definedName name="TOTAL18">#REF!</definedName>
    <definedName name="TOTAL18_1" localSheetId="9">#REF!</definedName>
    <definedName name="TOTAL18_1">#REF!</definedName>
    <definedName name="TOTAL18_14" localSheetId="10">#REF!</definedName>
    <definedName name="TOTAL18_14" localSheetId="15">#REF!</definedName>
    <definedName name="TOTAL18_14" localSheetId="17">#REF!</definedName>
    <definedName name="TOTAL18_14">#N/A</definedName>
    <definedName name="TOTAL18_7" localSheetId="9">#REF!</definedName>
    <definedName name="TOTAL18_7">#REF!</definedName>
    <definedName name="TOTAL18_7_1" localSheetId="9">#REF!</definedName>
    <definedName name="TOTAL18_7_1">#REF!</definedName>
    <definedName name="TOTAL18_7_14" localSheetId="10">#REF!</definedName>
    <definedName name="TOTAL18_7_14" localSheetId="15">#REF!</definedName>
    <definedName name="TOTAL18_7_14" localSheetId="17">#REF!</definedName>
    <definedName name="TOTAL18_7_14">#N/A</definedName>
    <definedName name="TOTAL19" localSheetId="9">#REF!</definedName>
    <definedName name="TOTAL19">#REF!</definedName>
    <definedName name="TOTAL19_1" localSheetId="9">#REF!</definedName>
    <definedName name="TOTAL19_1">#REF!</definedName>
    <definedName name="TOTAL19_14" localSheetId="10">#REF!</definedName>
    <definedName name="TOTAL19_14" localSheetId="15">#REF!</definedName>
    <definedName name="TOTAL19_14" localSheetId="17">#REF!</definedName>
    <definedName name="TOTAL19_14">#N/A</definedName>
    <definedName name="TOTAL19_7" localSheetId="9">#REF!</definedName>
    <definedName name="TOTAL19_7">#REF!</definedName>
    <definedName name="TOTAL19_7_1" localSheetId="9">#REF!</definedName>
    <definedName name="TOTAL19_7_1">#REF!</definedName>
    <definedName name="TOTAL19_7_14" localSheetId="10">#REF!</definedName>
    <definedName name="TOTAL19_7_14" localSheetId="15">#REF!</definedName>
    <definedName name="TOTAL19_7_14" localSheetId="17">#REF!</definedName>
    <definedName name="TOTAL19_7_14">#N/A</definedName>
    <definedName name="TOTAL1A" localSheetId="9">#REF!</definedName>
    <definedName name="TOTAL1A">#REF!</definedName>
    <definedName name="TOTAL1A_1" localSheetId="9">#REF!</definedName>
    <definedName name="TOTAL1A_1">#REF!</definedName>
    <definedName name="TOTAL1C" localSheetId="9">#REF!</definedName>
    <definedName name="TOTAL1C">#REF!</definedName>
    <definedName name="TOTAL1C_1" localSheetId="9">#REF!</definedName>
    <definedName name="TOTAL1C_1">#REF!</definedName>
    <definedName name="TOTAL2" localSheetId="9">#REF!</definedName>
    <definedName name="TOTAL2">#REF!</definedName>
    <definedName name="TOTAL2_1" localSheetId="9">#REF!</definedName>
    <definedName name="TOTAL2_1">#REF!</definedName>
    <definedName name="TOTAL2A" localSheetId="9">#REF!</definedName>
    <definedName name="TOTAL2A">#REF!</definedName>
    <definedName name="TOTAL2A_1" localSheetId="9">#REF!</definedName>
    <definedName name="TOTAL2A_1">#REF!</definedName>
    <definedName name="TOTAL3" localSheetId="9">#REF!</definedName>
    <definedName name="TOTAL3">#REF!</definedName>
    <definedName name="TOTAL3_1" localSheetId="9">#REF!</definedName>
    <definedName name="TOTAL3_1">#REF!</definedName>
    <definedName name="TOTAL3A" localSheetId="9">#REF!</definedName>
    <definedName name="TOTAL3A">#REF!</definedName>
    <definedName name="TOTAL3A_1" localSheetId="9">#REF!</definedName>
    <definedName name="TOTAL3A_1">#REF!</definedName>
    <definedName name="TOTAL4" localSheetId="9">#REF!</definedName>
    <definedName name="TOTAL4">#REF!</definedName>
    <definedName name="TOTAL4_1" localSheetId="9">#REF!</definedName>
    <definedName name="TOTAL4_1">#REF!</definedName>
    <definedName name="TOTAL4A" localSheetId="9">#REF!</definedName>
    <definedName name="TOTAL4A">#REF!</definedName>
    <definedName name="TOTAL4A_1" localSheetId="9">#REF!</definedName>
    <definedName name="TOTAL4A_1">#REF!</definedName>
    <definedName name="TOTAL5" localSheetId="9">#REF!</definedName>
    <definedName name="TOTAL5">#REF!</definedName>
    <definedName name="TOTAL5_1" localSheetId="9">#REF!</definedName>
    <definedName name="TOTAL5_1">#REF!</definedName>
    <definedName name="TOTAL5A" localSheetId="9">#REF!</definedName>
    <definedName name="TOTAL5A">#REF!</definedName>
    <definedName name="TOTAL5A_1" localSheetId="9">#REF!</definedName>
    <definedName name="TOTAL5A_1">#REF!</definedName>
    <definedName name="TOTAL6" localSheetId="9">#REF!</definedName>
    <definedName name="TOTAL6">#REF!</definedName>
    <definedName name="TOTAL6_1" localSheetId="9">#REF!</definedName>
    <definedName name="TOTAL6_1">#REF!</definedName>
    <definedName name="TOTAL6_14" localSheetId="10">#REF!</definedName>
    <definedName name="TOTAL6_14" localSheetId="15">#REF!</definedName>
    <definedName name="TOTAL6_14" localSheetId="17">#REF!</definedName>
    <definedName name="TOTAL6_14">#N/A</definedName>
    <definedName name="TOTAL6_7" localSheetId="9">#REF!</definedName>
    <definedName name="TOTAL6_7">#REF!</definedName>
    <definedName name="TOTAL6_7_1" localSheetId="9">#REF!</definedName>
    <definedName name="TOTAL6_7_1">#REF!</definedName>
    <definedName name="TOTAL6_7_14" localSheetId="10">#REF!</definedName>
    <definedName name="TOTAL6_7_14" localSheetId="15">#REF!</definedName>
    <definedName name="TOTAL6_7_14" localSheetId="17">#REF!</definedName>
    <definedName name="TOTAL6_7_14">#N/A</definedName>
    <definedName name="TOTAL6A" localSheetId="9">#REF!</definedName>
    <definedName name="TOTAL6A">#REF!</definedName>
    <definedName name="TOTAL6A_1" localSheetId="9">#REF!</definedName>
    <definedName name="TOTAL6A_1">#REF!</definedName>
    <definedName name="TOTAL6A_14" localSheetId="10">#REF!</definedName>
    <definedName name="TOTAL6A_14" localSheetId="15">#REF!</definedName>
    <definedName name="TOTAL6A_14" localSheetId="17">#REF!</definedName>
    <definedName name="TOTAL6A_14">#N/A</definedName>
    <definedName name="TOTAL6A_7" localSheetId="9">#REF!</definedName>
    <definedName name="TOTAL6A_7">#REF!</definedName>
    <definedName name="TOTAL6A_7_1" localSheetId="9">#REF!</definedName>
    <definedName name="TOTAL6A_7_1">#REF!</definedName>
    <definedName name="TOTAL6A_7_14" localSheetId="10">#REF!</definedName>
    <definedName name="TOTAL6A_7_14" localSheetId="15">#REF!</definedName>
    <definedName name="TOTAL6A_7_14" localSheetId="17">#REF!</definedName>
    <definedName name="TOTAL6A_7_14">#N/A</definedName>
    <definedName name="TOTAL7" localSheetId="9">#REF!</definedName>
    <definedName name="TOTAL7">#REF!</definedName>
    <definedName name="TOTAL7_1" localSheetId="9">#REF!</definedName>
    <definedName name="TOTAL7_1">#REF!</definedName>
    <definedName name="TOTAL7_14" localSheetId="10">#REF!</definedName>
    <definedName name="TOTAL7_14" localSheetId="15">#REF!</definedName>
    <definedName name="TOTAL7_14" localSheetId="17">#REF!</definedName>
    <definedName name="TOTAL7_14">#N/A</definedName>
    <definedName name="TOTAL7_7" localSheetId="9">#REF!</definedName>
    <definedName name="TOTAL7_7">#REF!</definedName>
    <definedName name="TOTAL7_7_1" localSheetId="9">#REF!</definedName>
    <definedName name="TOTAL7_7_1">#REF!</definedName>
    <definedName name="TOTAL7_7_14" localSheetId="10">#REF!</definedName>
    <definedName name="TOTAL7_7_14" localSheetId="15">#REF!</definedName>
    <definedName name="TOTAL7_7_14" localSheetId="17">#REF!</definedName>
    <definedName name="TOTAL7_7_14">#N/A</definedName>
    <definedName name="TOTAL7A" localSheetId="9">#REF!</definedName>
    <definedName name="TOTAL7A">#REF!</definedName>
    <definedName name="TOTAL7A_1" localSheetId="9">#REF!</definedName>
    <definedName name="TOTAL7A_1">#REF!</definedName>
    <definedName name="TOTAL7A_14" localSheetId="10">#REF!</definedName>
    <definedName name="TOTAL7A_14" localSheetId="15">#REF!</definedName>
    <definedName name="TOTAL7A_14" localSheetId="17">#REF!</definedName>
    <definedName name="TOTAL7A_14">#N/A</definedName>
    <definedName name="TOTAL7A_7" localSheetId="9">#REF!</definedName>
    <definedName name="TOTAL7A_7">#REF!</definedName>
    <definedName name="TOTAL7A_7_1" localSheetId="9">#REF!</definedName>
    <definedName name="TOTAL7A_7_1">#REF!</definedName>
    <definedName name="TOTAL7A_7_14" localSheetId="10">#REF!</definedName>
    <definedName name="TOTAL7A_7_14" localSheetId="15">#REF!</definedName>
    <definedName name="TOTAL7A_7_14" localSheetId="17">#REF!</definedName>
    <definedName name="TOTAL7A_7_14">#N/A</definedName>
    <definedName name="TOTAL7B" localSheetId="9">#REF!</definedName>
    <definedName name="TOTAL7B">#REF!</definedName>
    <definedName name="TOTAL7B_1" localSheetId="9">#REF!</definedName>
    <definedName name="TOTAL7B_1">#REF!</definedName>
    <definedName name="TOTAL7B_14" localSheetId="10">#REF!</definedName>
    <definedName name="TOTAL7B_14" localSheetId="15">#REF!</definedName>
    <definedName name="TOTAL7B_14" localSheetId="17">#REF!</definedName>
    <definedName name="TOTAL7B_14">#N/A</definedName>
    <definedName name="TOTAL7B_7" localSheetId="9">#REF!</definedName>
    <definedName name="TOTAL7B_7">#REF!</definedName>
    <definedName name="TOTAL7B_7_1" localSheetId="9">#REF!</definedName>
    <definedName name="TOTAL7B_7_1">#REF!</definedName>
    <definedName name="TOTAL7B_7_14" localSheetId="10">#REF!</definedName>
    <definedName name="TOTAL7B_7_14" localSheetId="15">#REF!</definedName>
    <definedName name="TOTAL7B_7_14" localSheetId="17">#REF!</definedName>
    <definedName name="TOTAL7B_7_14">#N/A</definedName>
    <definedName name="TOTAL7C" localSheetId="9">#REF!</definedName>
    <definedName name="TOTAL7C">#REF!</definedName>
    <definedName name="TOTAL7C_1" localSheetId="9">#REF!</definedName>
    <definedName name="TOTAL7C_1">#REF!</definedName>
    <definedName name="TOTAL7C_14" localSheetId="10">#REF!</definedName>
    <definedName name="TOTAL7C_14" localSheetId="15">#REF!</definedName>
    <definedName name="TOTAL7C_14" localSheetId="17">#REF!</definedName>
    <definedName name="TOTAL7C_14">#N/A</definedName>
    <definedName name="TOTAL7C_7" localSheetId="9">#REF!</definedName>
    <definedName name="TOTAL7C_7">#REF!</definedName>
    <definedName name="TOTAL7C_7_1" localSheetId="9">#REF!</definedName>
    <definedName name="TOTAL7C_7_1">#REF!</definedName>
    <definedName name="TOTAL7C_7_14" localSheetId="10">#REF!</definedName>
    <definedName name="TOTAL7C_7_14" localSheetId="15">#REF!</definedName>
    <definedName name="TOTAL7C_7_14" localSheetId="17">#REF!</definedName>
    <definedName name="TOTAL7C_7_14">#N/A</definedName>
    <definedName name="TOTAL7D" localSheetId="9">#REF!</definedName>
    <definedName name="TOTAL7D">#REF!</definedName>
    <definedName name="TOTAL7D_1" localSheetId="9">#REF!</definedName>
    <definedName name="TOTAL7D_1">#REF!</definedName>
    <definedName name="TOTAL7D_14" localSheetId="10">#REF!</definedName>
    <definedName name="TOTAL7D_14" localSheetId="15">#REF!</definedName>
    <definedName name="TOTAL7D_14" localSheetId="17">#REF!</definedName>
    <definedName name="TOTAL7D_14">#N/A</definedName>
    <definedName name="TOTAL7D_7" localSheetId="9">#REF!</definedName>
    <definedName name="TOTAL7D_7">#REF!</definedName>
    <definedName name="TOTAL7D_7_1" localSheetId="9">#REF!</definedName>
    <definedName name="TOTAL7D_7_1">#REF!</definedName>
    <definedName name="TOTAL7D_7_14" localSheetId="10">#REF!</definedName>
    <definedName name="TOTAL7D_7_14" localSheetId="15">#REF!</definedName>
    <definedName name="TOTAL7D_7_14" localSheetId="17">#REF!</definedName>
    <definedName name="TOTAL7D_7_14">#N/A</definedName>
    <definedName name="TOTAL7E" localSheetId="9">#REF!</definedName>
    <definedName name="TOTAL7E">#REF!</definedName>
    <definedName name="TOTAL7E_1" localSheetId="9">#REF!</definedName>
    <definedName name="TOTAL7E_1">#REF!</definedName>
    <definedName name="TOTAL7E_14" localSheetId="10">#REF!</definedName>
    <definedName name="TOTAL7E_14" localSheetId="15">#REF!</definedName>
    <definedName name="TOTAL7E_14" localSheetId="17">#REF!</definedName>
    <definedName name="TOTAL7E_14">#N/A</definedName>
    <definedName name="TOTAL7E_7" localSheetId="9">#REF!</definedName>
    <definedName name="TOTAL7E_7">#REF!</definedName>
    <definedName name="TOTAL7E_7_1" localSheetId="9">#REF!</definedName>
    <definedName name="TOTAL7E_7_1">#REF!</definedName>
    <definedName name="TOTAL7E_7_14" localSheetId="10">#REF!</definedName>
    <definedName name="TOTAL7E_7_14" localSheetId="15">#REF!</definedName>
    <definedName name="TOTAL7E_7_14" localSheetId="17">#REF!</definedName>
    <definedName name="TOTAL7E_7_14">#N/A</definedName>
    <definedName name="TOTAL7F" localSheetId="9">#REF!</definedName>
    <definedName name="TOTAL7F">#REF!</definedName>
    <definedName name="TOTAL7F_1" localSheetId="9">#REF!</definedName>
    <definedName name="TOTAL7F_1">#REF!</definedName>
    <definedName name="TOTAL7F_14" localSheetId="10">#REF!</definedName>
    <definedName name="TOTAL7F_14" localSheetId="15">#REF!</definedName>
    <definedName name="TOTAL7F_14" localSheetId="17">#REF!</definedName>
    <definedName name="TOTAL7F_14">#N/A</definedName>
    <definedName name="TOTAL7F_7" localSheetId="9">#REF!</definedName>
    <definedName name="TOTAL7F_7">#REF!</definedName>
    <definedName name="TOTAL7F_7_1" localSheetId="9">#REF!</definedName>
    <definedName name="TOTAL7F_7_1">#REF!</definedName>
    <definedName name="TOTAL7F_7_14" localSheetId="10">#REF!</definedName>
    <definedName name="TOTAL7F_7_14" localSheetId="15">#REF!</definedName>
    <definedName name="TOTAL7F_7_14" localSheetId="17">#REF!</definedName>
    <definedName name="TOTAL7F_7_14">#N/A</definedName>
    <definedName name="TOTAL7G" localSheetId="9">#REF!</definedName>
    <definedName name="TOTAL7G">#REF!</definedName>
    <definedName name="TOTAL7G_1" localSheetId="9">#REF!</definedName>
    <definedName name="TOTAL7G_1">#REF!</definedName>
    <definedName name="TOTAL7G_14" localSheetId="10">#REF!</definedName>
    <definedName name="TOTAL7G_14" localSheetId="15">#REF!</definedName>
    <definedName name="TOTAL7G_14" localSheetId="17">#REF!</definedName>
    <definedName name="TOTAL7G_14">#N/A</definedName>
    <definedName name="TOTAL7G_7" localSheetId="9">#REF!</definedName>
    <definedName name="TOTAL7G_7">#REF!</definedName>
    <definedName name="TOTAL7G_7_1" localSheetId="9">#REF!</definedName>
    <definedName name="TOTAL7G_7_1">#REF!</definedName>
    <definedName name="TOTAL7G_7_14" localSheetId="10">#REF!</definedName>
    <definedName name="TOTAL7G_7_14" localSheetId="15">#REF!</definedName>
    <definedName name="TOTAL7G_7_14" localSheetId="17">#REF!</definedName>
    <definedName name="TOTAL7G_7_14">#N/A</definedName>
    <definedName name="TOTAL7H" localSheetId="9">#REF!</definedName>
    <definedName name="TOTAL7H">#REF!</definedName>
    <definedName name="TOTAL7H_1" localSheetId="9">#REF!</definedName>
    <definedName name="TOTAL7H_1">#REF!</definedName>
    <definedName name="TOTAL7H_14" localSheetId="10">#REF!</definedName>
    <definedName name="TOTAL7H_14" localSheetId="15">#REF!</definedName>
    <definedName name="TOTAL7H_14" localSheetId="17">#REF!</definedName>
    <definedName name="TOTAL7H_14">#N/A</definedName>
    <definedName name="TOTAL7H_7" localSheetId="9">#REF!</definedName>
    <definedName name="TOTAL7H_7">#REF!</definedName>
    <definedName name="TOTAL7H_7_1" localSheetId="9">#REF!</definedName>
    <definedName name="TOTAL7H_7_1">#REF!</definedName>
    <definedName name="TOTAL7H_7_14" localSheetId="10">#REF!</definedName>
    <definedName name="TOTAL7H_7_14" localSheetId="15">#REF!</definedName>
    <definedName name="TOTAL7H_7_14" localSheetId="17">#REF!</definedName>
    <definedName name="TOTAL7H_7_14">#N/A</definedName>
    <definedName name="TOTAL7I" localSheetId="9">#REF!</definedName>
    <definedName name="TOTAL7I">#REF!</definedName>
    <definedName name="TOTAL7I_1" localSheetId="9">#REF!</definedName>
    <definedName name="TOTAL7I_1">#REF!</definedName>
    <definedName name="TOTAL7I_14" localSheetId="10">#REF!</definedName>
    <definedName name="TOTAL7I_14" localSheetId="15">#REF!</definedName>
    <definedName name="TOTAL7I_14" localSheetId="17">#REF!</definedName>
    <definedName name="TOTAL7I_14">#N/A</definedName>
    <definedName name="TOTAL7I_7" localSheetId="9">#REF!</definedName>
    <definedName name="TOTAL7I_7">#REF!</definedName>
    <definedName name="TOTAL7I_7_1" localSheetId="9">#REF!</definedName>
    <definedName name="TOTAL7I_7_1">#REF!</definedName>
    <definedName name="TOTAL7I_7_14" localSheetId="10">#REF!</definedName>
    <definedName name="TOTAL7I_7_14" localSheetId="15">#REF!</definedName>
    <definedName name="TOTAL7I_7_14" localSheetId="17">#REF!</definedName>
    <definedName name="TOTAL7I_7_14">#N/A</definedName>
    <definedName name="TOTAL7J" localSheetId="9">#REF!</definedName>
    <definedName name="TOTAL7J">#REF!</definedName>
    <definedName name="TOTAL7J_1" localSheetId="9">#REF!</definedName>
    <definedName name="TOTAL7J_1">#REF!</definedName>
    <definedName name="TOTAL7J_14" localSheetId="10">#REF!</definedName>
    <definedName name="TOTAL7J_14" localSheetId="15">#REF!</definedName>
    <definedName name="TOTAL7J_14" localSheetId="17">#REF!</definedName>
    <definedName name="TOTAL7J_14">#N/A</definedName>
    <definedName name="TOTAL7J_7" localSheetId="9">#REF!</definedName>
    <definedName name="TOTAL7J_7">#REF!</definedName>
    <definedName name="TOTAL7J_7_1" localSheetId="9">#REF!</definedName>
    <definedName name="TOTAL7J_7_1">#REF!</definedName>
    <definedName name="TOTAL7J_7_14" localSheetId="10">#REF!</definedName>
    <definedName name="TOTAL7J_7_14" localSheetId="15">#REF!</definedName>
    <definedName name="TOTAL7J_7_14" localSheetId="17">#REF!</definedName>
    <definedName name="TOTAL7J_7_14">#N/A</definedName>
    <definedName name="TOTAL7K" localSheetId="9">#REF!</definedName>
    <definedName name="TOTAL7K">#REF!</definedName>
    <definedName name="TOTAL7K_1" localSheetId="9">#REF!</definedName>
    <definedName name="TOTAL7K_1">#REF!</definedName>
    <definedName name="TOTAL7K_14" localSheetId="10">#REF!</definedName>
    <definedName name="TOTAL7K_14" localSheetId="15">#REF!</definedName>
    <definedName name="TOTAL7K_14" localSheetId="17">#REF!</definedName>
    <definedName name="TOTAL7K_14">#N/A</definedName>
    <definedName name="TOTAL7K_7" localSheetId="9">#REF!</definedName>
    <definedName name="TOTAL7K_7">#REF!</definedName>
    <definedName name="TOTAL7K_7_1" localSheetId="9">#REF!</definedName>
    <definedName name="TOTAL7K_7_1">#REF!</definedName>
    <definedName name="TOTAL7K_7_14" localSheetId="10">#REF!</definedName>
    <definedName name="TOTAL7K_7_14" localSheetId="15">#REF!</definedName>
    <definedName name="TOTAL7K_7_14" localSheetId="17">#REF!</definedName>
    <definedName name="TOTAL7K_7_14">#N/A</definedName>
    <definedName name="TOTAL7L" localSheetId="9">#REF!</definedName>
    <definedName name="TOTAL7L">#REF!</definedName>
    <definedName name="TOTAL7L_1" localSheetId="9">#REF!</definedName>
    <definedName name="TOTAL7L_1">#REF!</definedName>
    <definedName name="TOTAL7L_14" localSheetId="10">#REF!</definedName>
    <definedName name="TOTAL7L_14" localSheetId="15">#REF!</definedName>
    <definedName name="TOTAL7L_14" localSheetId="17">#REF!</definedName>
    <definedName name="TOTAL7L_14">#N/A</definedName>
    <definedName name="TOTAL7L_7" localSheetId="9">#REF!</definedName>
    <definedName name="TOTAL7L_7">#REF!</definedName>
    <definedName name="TOTAL7L_7_1" localSheetId="9">#REF!</definedName>
    <definedName name="TOTAL7L_7_1">#REF!</definedName>
    <definedName name="TOTAL7L_7_14" localSheetId="10">#REF!</definedName>
    <definedName name="TOTAL7L_7_14" localSheetId="15">#REF!</definedName>
    <definedName name="TOTAL7L_7_14" localSheetId="17">#REF!</definedName>
    <definedName name="TOTAL7L_7_14">#N/A</definedName>
    <definedName name="TOTAL7O" localSheetId="9">#REF!</definedName>
    <definedName name="TOTAL7O">#REF!</definedName>
    <definedName name="TOTAL7O_1" localSheetId="9">#REF!</definedName>
    <definedName name="TOTAL7O_1">#REF!</definedName>
    <definedName name="TOTAL7O_14" localSheetId="10">#REF!</definedName>
    <definedName name="TOTAL7O_14" localSheetId="15">#REF!</definedName>
    <definedName name="TOTAL7O_14" localSheetId="17">#REF!</definedName>
    <definedName name="TOTAL7O_14">#N/A</definedName>
    <definedName name="TOTAL7O_7" localSheetId="9">#REF!</definedName>
    <definedName name="TOTAL7O_7">#REF!</definedName>
    <definedName name="TOTAL7O_7_1" localSheetId="9">#REF!</definedName>
    <definedName name="TOTAL7O_7_1">#REF!</definedName>
    <definedName name="TOTAL7O_7_14" localSheetId="10">#REF!</definedName>
    <definedName name="TOTAL7O_7_14" localSheetId="15">#REF!</definedName>
    <definedName name="TOTAL7O_7_14" localSheetId="17">#REF!</definedName>
    <definedName name="TOTAL7O_7_14">#N/A</definedName>
    <definedName name="TOTAL7P" localSheetId="9">#REF!</definedName>
    <definedName name="TOTAL7P">#REF!</definedName>
    <definedName name="TOTAL7P_1" localSheetId="9">#REF!</definedName>
    <definedName name="TOTAL7P_1">#REF!</definedName>
    <definedName name="TOTAL7P_14" localSheetId="10">#REF!</definedName>
    <definedName name="TOTAL7P_14" localSheetId="15">#REF!</definedName>
    <definedName name="TOTAL7P_14" localSheetId="17">#REF!</definedName>
    <definedName name="TOTAL7P_14">#N/A</definedName>
    <definedName name="TOTAL7P_7" localSheetId="9">#REF!</definedName>
    <definedName name="TOTAL7P_7">#REF!</definedName>
    <definedName name="TOTAL7P_7_1" localSheetId="9">#REF!</definedName>
    <definedName name="TOTAL7P_7_1">#REF!</definedName>
    <definedName name="TOTAL7P_7_14" localSheetId="10">#REF!</definedName>
    <definedName name="TOTAL7P_7_14" localSheetId="15">#REF!</definedName>
    <definedName name="TOTAL7P_7_14" localSheetId="17">#REF!</definedName>
    <definedName name="TOTAL7P_7_14">#N/A</definedName>
    <definedName name="TOTAL7Q" localSheetId="9">#REF!</definedName>
    <definedName name="TOTAL7Q">#REF!</definedName>
    <definedName name="TOTAL7Q_1" localSheetId="9">#REF!</definedName>
    <definedName name="TOTAL7Q_1">#REF!</definedName>
    <definedName name="TOTAL7Q_14" localSheetId="10">#REF!</definedName>
    <definedName name="TOTAL7Q_14" localSheetId="15">#REF!</definedName>
    <definedName name="TOTAL7Q_14" localSheetId="17">#REF!</definedName>
    <definedName name="TOTAL7Q_14">#N/A</definedName>
    <definedName name="TOTAL7Q_7" localSheetId="9">#REF!</definedName>
    <definedName name="TOTAL7Q_7">#REF!</definedName>
    <definedName name="TOTAL7Q_7_1" localSheetId="9">#REF!</definedName>
    <definedName name="TOTAL7Q_7_1">#REF!</definedName>
    <definedName name="TOTAL7Q_7_14" localSheetId="10">#REF!</definedName>
    <definedName name="TOTAL7Q_7_14" localSheetId="15">#REF!</definedName>
    <definedName name="TOTAL7Q_7_14" localSheetId="17">#REF!</definedName>
    <definedName name="TOTAL7Q_7_14">#N/A</definedName>
    <definedName name="TOTAL7R" localSheetId="9">#REF!</definedName>
    <definedName name="TOTAL7R">#REF!</definedName>
    <definedName name="TOTAL7R_1" localSheetId="9">#REF!</definedName>
    <definedName name="TOTAL7R_1">#REF!</definedName>
    <definedName name="TOTAL7R_14" localSheetId="10">#REF!</definedName>
    <definedName name="TOTAL7R_14" localSheetId="15">#REF!</definedName>
    <definedName name="TOTAL7R_14" localSheetId="17">#REF!</definedName>
    <definedName name="TOTAL7R_14">#N/A</definedName>
    <definedName name="TOTAL7R_7" localSheetId="9">#REF!</definedName>
    <definedName name="TOTAL7R_7">#REF!</definedName>
    <definedName name="TOTAL7R_7_1" localSheetId="9">#REF!</definedName>
    <definedName name="TOTAL7R_7_1">#REF!</definedName>
    <definedName name="TOTAL7R_7_14" localSheetId="10">#REF!</definedName>
    <definedName name="TOTAL7R_7_14" localSheetId="15">#REF!</definedName>
    <definedName name="TOTAL7R_7_14" localSheetId="17">#REF!</definedName>
    <definedName name="TOTAL7R_7_14">#N/A</definedName>
    <definedName name="TOTAL8" localSheetId="9">#REF!</definedName>
    <definedName name="TOTAL8">#REF!</definedName>
    <definedName name="TOTAL8_1" localSheetId="9">#REF!</definedName>
    <definedName name="TOTAL8_1">#REF!</definedName>
    <definedName name="TOTAL8_14" localSheetId="10">#REF!</definedName>
    <definedName name="TOTAL8_14" localSheetId="15">#REF!</definedName>
    <definedName name="TOTAL8_14" localSheetId="17">#REF!</definedName>
    <definedName name="TOTAL8_14">#N/A</definedName>
    <definedName name="TOTAL8_7" localSheetId="9">#REF!</definedName>
    <definedName name="TOTAL8_7">#REF!</definedName>
    <definedName name="TOTAL8_7_1" localSheetId="9">#REF!</definedName>
    <definedName name="TOTAL8_7_1">#REF!</definedName>
    <definedName name="TOTAL8_7_14" localSheetId="10">#REF!</definedName>
    <definedName name="TOTAL8_7_14" localSheetId="15">#REF!</definedName>
    <definedName name="TOTAL8_7_14" localSheetId="17">#REF!</definedName>
    <definedName name="TOTAL8_7_14">#N/A</definedName>
    <definedName name="TOTAL8A" localSheetId="9">#REF!</definedName>
    <definedName name="TOTAL8A">#REF!</definedName>
    <definedName name="TOTAL8A_1" localSheetId="9">#REF!</definedName>
    <definedName name="TOTAL8A_1">#REF!</definedName>
    <definedName name="TOTAL8A_14" localSheetId="10">#REF!</definedName>
    <definedName name="TOTAL8A_14" localSheetId="15">#REF!</definedName>
    <definedName name="TOTAL8A_14" localSheetId="17">#REF!</definedName>
    <definedName name="TOTAL8A_14">#N/A</definedName>
    <definedName name="TOTAL8A_7" localSheetId="9">#REF!</definedName>
    <definedName name="TOTAL8A_7">#REF!</definedName>
    <definedName name="TOTAL8A_7_1" localSheetId="9">#REF!</definedName>
    <definedName name="TOTAL8A_7_1">#REF!</definedName>
    <definedName name="TOTAL8A_7_14" localSheetId="10">#REF!</definedName>
    <definedName name="TOTAL8A_7_14" localSheetId="15">#REF!</definedName>
    <definedName name="TOTAL8A_7_14" localSheetId="17">#REF!</definedName>
    <definedName name="TOTAL8A_7_14">#N/A</definedName>
    <definedName name="TOTAL8B" localSheetId="9">#REF!</definedName>
    <definedName name="TOTAL8B">#REF!</definedName>
    <definedName name="TOTAL8B_1" localSheetId="9">#REF!</definedName>
    <definedName name="TOTAL8B_1">#REF!</definedName>
    <definedName name="TOTAL8B_14" localSheetId="10">#REF!</definedName>
    <definedName name="TOTAL8B_14" localSheetId="15">#REF!</definedName>
    <definedName name="TOTAL8B_14" localSheetId="17">#REF!</definedName>
    <definedName name="TOTAL8B_14">#N/A</definedName>
    <definedName name="TOTAL8B_7" localSheetId="9">#REF!</definedName>
    <definedName name="TOTAL8B_7">#REF!</definedName>
    <definedName name="TOTAL8B_7_1" localSheetId="9">#REF!</definedName>
    <definedName name="TOTAL8B_7_1">#REF!</definedName>
    <definedName name="TOTAL8B_7_14" localSheetId="10">#REF!</definedName>
    <definedName name="TOTAL8B_7_14" localSheetId="15">#REF!</definedName>
    <definedName name="TOTAL8B_7_14" localSheetId="17">#REF!</definedName>
    <definedName name="TOTAL8B_7_14">#N/A</definedName>
    <definedName name="TOTAL8C" localSheetId="9">#REF!</definedName>
    <definedName name="TOTAL8C">#REF!</definedName>
    <definedName name="TOTAL8C_1" localSheetId="9">#REF!</definedName>
    <definedName name="TOTAL8C_1">#REF!</definedName>
    <definedName name="TOTAL8C_14" localSheetId="10">#REF!</definedName>
    <definedName name="TOTAL8C_14" localSheetId="15">#REF!</definedName>
    <definedName name="TOTAL8C_14" localSheetId="17">#REF!</definedName>
    <definedName name="TOTAL8C_14">#N/A</definedName>
    <definedName name="TOTAL8C_7" localSheetId="9">#REF!</definedName>
    <definedName name="TOTAL8C_7">#REF!</definedName>
    <definedName name="TOTAL8C_7_1" localSheetId="9">#REF!</definedName>
    <definedName name="TOTAL8C_7_1">#REF!</definedName>
    <definedName name="TOTAL8C_7_14" localSheetId="10">#REF!</definedName>
    <definedName name="TOTAL8C_7_14" localSheetId="15">#REF!</definedName>
    <definedName name="TOTAL8C_7_14" localSheetId="17">#REF!</definedName>
    <definedName name="TOTAL8C_7_14">#N/A</definedName>
    <definedName name="TOTAL8D" localSheetId="9">#REF!</definedName>
    <definedName name="TOTAL8D">#REF!</definedName>
    <definedName name="TOTAL8D_1" localSheetId="9">#REF!</definedName>
    <definedName name="TOTAL8D_1">#REF!</definedName>
    <definedName name="TOTAL8D_14" localSheetId="10">#REF!</definedName>
    <definedName name="TOTAL8D_14" localSheetId="15">#REF!</definedName>
    <definedName name="TOTAL8D_14" localSheetId="17">#REF!</definedName>
    <definedName name="TOTAL8D_14">#N/A</definedName>
    <definedName name="TOTAL8D_7" localSheetId="9">#REF!</definedName>
    <definedName name="TOTAL8D_7">#REF!</definedName>
    <definedName name="TOTAL8D_7_1" localSheetId="9">#REF!</definedName>
    <definedName name="TOTAL8D_7_1">#REF!</definedName>
    <definedName name="TOTAL8D_7_14" localSheetId="10">#REF!</definedName>
    <definedName name="TOTAL8D_7_14" localSheetId="15">#REF!</definedName>
    <definedName name="TOTAL8D_7_14" localSheetId="17">#REF!</definedName>
    <definedName name="TOTAL8D_7_14">#N/A</definedName>
    <definedName name="TOTAL8E" localSheetId="9">#REF!</definedName>
    <definedName name="TOTAL8E">#REF!</definedName>
    <definedName name="TOTAL8E_1" localSheetId="9">#REF!</definedName>
    <definedName name="TOTAL8E_1">#REF!</definedName>
    <definedName name="TOTAL8E_14" localSheetId="10">#REF!</definedName>
    <definedName name="TOTAL8E_14" localSheetId="15">#REF!</definedName>
    <definedName name="TOTAL8E_14" localSheetId="17">#REF!</definedName>
    <definedName name="TOTAL8E_14">#N/A</definedName>
    <definedName name="TOTAL8E_7" localSheetId="9">#REF!</definedName>
    <definedName name="TOTAL8E_7">#REF!</definedName>
    <definedName name="TOTAL8E_7_1" localSheetId="9">#REF!</definedName>
    <definedName name="TOTAL8E_7_1">#REF!</definedName>
    <definedName name="TOTAL8E_7_14" localSheetId="10">#REF!</definedName>
    <definedName name="TOTAL8E_7_14" localSheetId="15">#REF!</definedName>
    <definedName name="TOTAL8E_7_14" localSheetId="17">#REF!</definedName>
    <definedName name="TOTAL8E_7_14">#N/A</definedName>
    <definedName name="TOTAL8F" localSheetId="9">#REF!</definedName>
    <definedName name="TOTAL8F">#REF!</definedName>
    <definedName name="TOTAL8F_1" localSheetId="9">#REF!</definedName>
    <definedName name="TOTAL8F_1">#REF!</definedName>
    <definedName name="TOTAL8F_14" localSheetId="10">#REF!</definedName>
    <definedName name="TOTAL8F_14" localSheetId="15">#REF!</definedName>
    <definedName name="TOTAL8F_14" localSheetId="17">#REF!</definedName>
    <definedName name="TOTAL8F_14">#N/A</definedName>
    <definedName name="TOTAL8F_7" localSheetId="9">#REF!</definedName>
    <definedName name="TOTAL8F_7">#REF!</definedName>
    <definedName name="TOTAL8F_7_1" localSheetId="9">#REF!</definedName>
    <definedName name="TOTAL8F_7_1">#REF!</definedName>
    <definedName name="TOTAL8F_7_14" localSheetId="10">#REF!</definedName>
    <definedName name="TOTAL8F_7_14" localSheetId="15">#REF!</definedName>
    <definedName name="TOTAL8F_7_14" localSheetId="17">#REF!</definedName>
    <definedName name="TOTAL8F_7_14">#N/A</definedName>
    <definedName name="TOTAL8G" localSheetId="9">#REF!</definedName>
    <definedName name="TOTAL8G">#REF!</definedName>
    <definedName name="TOTAL8G_1" localSheetId="9">#REF!</definedName>
    <definedName name="TOTAL8G_1">#REF!</definedName>
    <definedName name="TOTAL8G_14" localSheetId="10">#REF!</definedName>
    <definedName name="TOTAL8G_14" localSheetId="15">#REF!</definedName>
    <definedName name="TOTAL8G_14" localSheetId="17">#REF!</definedName>
    <definedName name="TOTAL8G_14">#N/A</definedName>
    <definedName name="TOTAL8G_7" localSheetId="9">#REF!</definedName>
    <definedName name="TOTAL8G_7">#REF!</definedName>
    <definedName name="TOTAL8G_7_1" localSheetId="9">#REF!</definedName>
    <definedName name="TOTAL8G_7_1">#REF!</definedName>
    <definedName name="TOTAL8G_7_14" localSheetId="10">#REF!</definedName>
    <definedName name="TOTAL8G_7_14" localSheetId="15">#REF!</definedName>
    <definedName name="TOTAL8G_7_14" localSheetId="17">#REF!</definedName>
    <definedName name="TOTAL8G_7_14">#N/A</definedName>
    <definedName name="TOTAL8H" localSheetId="9">#REF!</definedName>
    <definedName name="TOTAL8H">#REF!</definedName>
    <definedName name="TOTAL8H_1" localSheetId="9">#REF!</definedName>
    <definedName name="TOTAL8H_1">#REF!</definedName>
    <definedName name="TOTAL8H_14" localSheetId="10">#REF!</definedName>
    <definedName name="TOTAL8H_14" localSheetId="15">#REF!</definedName>
    <definedName name="TOTAL8H_14" localSheetId="17">#REF!</definedName>
    <definedName name="TOTAL8H_14">#N/A</definedName>
    <definedName name="TOTAL8H_7" localSheetId="9">#REF!</definedName>
    <definedName name="TOTAL8H_7">#REF!</definedName>
    <definedName name="TOTAL8H_7_1" localSheetId="9">#REF!</definedName>
    <definedName name="TOTAL8H_7_1">#REF!</definedName>
    <definedName name="TOTAL8H_7_14" localSheetId="10">#REF!</definedName>
    <definedName name="TOTAL8H_7_14" localSheetId="15">#REF!</definedName>
    <definedName name="TOTAL8H_7_14" localSheetId="17">#REF!</definedName>
    <definedName name="TOTAL8H_7_14">#N/A</definedName>
    <definedName name="TOTAL8I" localSheetId="9">#REF!</definedName>
    <definedName name="TOTAL8I">#REF!</definedName>
    <definedName name="TOTAL8I_1" localSheetId="9">#REF!</definedName>
    <definedName name="TOTAL8I_1">#REF!</definedName>
    <definedName name="TOTAL8I_14" localSheetId="10">#REF!</definedName>
    <definedName name="TOTAL8I_14" localSheetId="15">#REF!</definedName>
    <definedName name="TOTAL8I_14" localSheetId="17">#REF!</definedName>
    <definedName name="TOTAL8I_14">#N/A</definedName>
    <definedName name="TOTAL8I_7" localSheetId="9">#REF!</definedName>
    <definedName name="TOTAL8I_7">#REF!</definedName>
    <definedName name="TOTAL8I_7_1" localSheetId="9">#REF!</definedName>
    <definedName name="TOTAL8I_7_1">#REF!</definedName>
    <definedName name="TOTAL8I_7_14" localSheetId="10">#REF!</definedName>
    <definedName name="TOTAL8I_7_14" localSheetId="15">#REF!</definedName>
    <definedName name="TOTAL8I_7_14" localSheetId="17">#REF!</definedName>
    <definedName name="TOTAL8I_7_14">#N/A</definedName>
    <definedName name="TOTAL8J" localSheetId="9">#REF!</definedName>
    <definedName name="TOTAL8J">#REF!</definedName>
    <definedName name="TOTAL8J_1" localSheetId="9">#REF!</definedName>
    <definedName name="TOTAL8J_1">#REF!</definedName>
    <definedName name="TOTAL8J_14" localSheetId="10">#REF!</definedName>
    <definedName name="TOTAL8J_14" localSheetId="15">#REF!</definedName>
    <definedName name="TOTAL8J_14" localSheetId="17">#REF!</definedName>
    <definedName name="TOTAL8J_14">#N/A</definedName>
    <definedName name="TOTAL8J_7" localSheetId="9">#REF!</definedName>
    <definedName name="TOTAL8J_7">#REF!</definedName>
    <definedName name="TOTAL8J_7_1" localSheetId="9">#REF!</definedName>
    <definedName name="TOTAL8J_7_1">#REF!</definedName>
    <definedName name="TOTAL8J_7_14" localSheetId="10">#REF!</definedName>
    <definedName name="TOTAL8J_7_14" localSheetId="15">#REF!</definedName>
    <definedName name="TOTAL8J_7_14" localSheetId="17">#REF!</definedName>
    <definedName name="TOTAL8J_7_14">#N/A</definedName>
    <definedName name="TOTAL8K" localSheetId="9">#REF!</definedName>
    <definedName name="TOTAL8K">#REF!</definedName>
    <definedName name="TOTAL8K_1" localSheetId="9">#REF!</definedName>
    <definedName name="TOTAL8K_1">#REF!</definedName>
    <definedName name="TOTAL8K_14" localSheetId="10">#REF!</definedName>
    <definedName name="TOTAL8K_14" localSheetId="15">#REF!</definedName>
    <definedName name="TOTAL8K_14" localSheetId="17">#REF!</definedName>
    <definedName name="TOTAL8K_14">#N/A</definedName>
    <definedName name="TOTAL8K_7" localSheetId="9">#REF!</definedName>
    <definedName name="TOTAL8K_7">#REF!</definedName>
    <definedName name="TOTAL8K_7_1" localSheetId="9">#REF!</definedName>
    <definedName name="TOTAL8K_7_1">#REF!</definedName>
    <definedName name="TOTAL8K_7_14" localSheetId="10">#REF!</definedName>
    <definedName name="TOTAL8K_7_14" localSheetId="15">#REF!</definedName>
    <definedName name="TOTAL8K_7_14" localSheetId="17">#REF!</definedName>
    <definedName name="TOTAL8K_7_14">#N/A</definedName>
    <definedName name="TOTAL8L" localSheetId="9">#REF!</definedName>
    <definedName name="TOTAL8L">#REF!</definedName>
    <definedName name="TOTAL8L_1" localSheetId="9">#REF!</definedName>
    <definedName name="TOTAL8L_1">#REF!</definedName>
    <definedName name="TOTAL8L_14" localSheetId="10">#REF!</definedName>
    <definedName name="TOTAL8L_14" localSheetId="15">#REF!</definedName>
    <definedName name="TOTAL8L_14" localSheetId="17">#REF!</definedName>
    <definedName name="TOTAL8L_14">#N/A</definedName>
    <definedName name="TOTAL8L_7" localSheetId="9">#REF!</definedName>
    <definedName name="TOTAL8L_7">#REF!</definedName>
    <definedName name="TOTAL8L_7_1" localSheetId="9">#REF!</definedName>
    <definedName name="TOTAL8L_7_1">#REF!</definedName>
    <definedName name="TOTAL8L_7_14" localSheetId="10">#REF!</definedName>
    <definedName name="TOTAL8L_7_14" localSheetId="15">#REF!</definedName>
    <definedName name="TOTAL8L_7_14" localSheetId="17">#REF!</definedName>
    <definedName name="TOTAL8L_7_14">#N/A</definedName>
    <definedName name="TOTAL8O" localSheetId="9">#REF!</definedName>
    <definedName name="TOTAL8O">#REF!</definedName>
    <definedName name="TOTAL8O_1" localSheetId="9">#REF!</definedName>
    <definedName name="TOTAL8O_1">#REF!</definedName>
    <definedName name="TOTAL8O_14" localSheetId="10">#REF!</definedName>
    <definedName name="TOTAL8O_14" localSheetId="15">#REF!</definedName>
    <definedName name="TOTAL8O_14" localSheetId="17">#REF!</definedName>
    <definedName name="TOTAL8O_14">#N/A</definedName>
    <definedName name="TOTAL8O_7" localSheetId="9">#REF!</definedName>
    <definedName name="TOTAL8O_7">#REF!</definedName>
    <definedName name="TOTAL8O_7_1" localSheetId="9">#REF!</definedName>
    <definedName name="TOTAL8O_7_1">#REF!</definedName>
    <definedName name="TOTAL8O_7_14" localSheetId="10">#REF!</definedName>
    <definedName name="TOTAL8O_7_14" localSheetId="15">#REF!</definedName>
    <definedName name="TOTAL8O_7_14" localSheetId="17">#REF!</definedName>
    <definedName name="TOTAL8O_7_14">#N/A</definedName>
    <definedName name="TOTAL8P" localSheetId="9">#REF!</definedName>
    <definedName name="TOTAL8P">#REF!</definedName>
    <definedName name="TOTAL8P_1" localSheetId="9">#REF!</definedName>
    <definedName name="TOTAL8P_1">#REF!</definedName>
    <definedName name="TOTAL8P_14" localSheetId="10">#REF!</definedName>
    <definedName name="TOTAL8P_14" localSheetId="15">#REF!</definedName>
    <definedName name="TOTAL8P_14" localSheetId="17">#REF!</definedName>
    <definedName name="TOTAL8P_14">#N/A</definedName>
    <definedName name="TOTAL8P_7" localSheetId="9">#REF!</definedName>
    <definedName name="TOTAL8P_7">#REF!</definedName>
    <definedName name="TOTAL8P_7_1" localSheetId="9">#REF!</definedName>
    <definedName name="TOTAL8P_7_1">#REF!</definedName>
    <definedName name="TOTAL8P_7_14" localSheetId="10">#REF!</definedName>
    <definedName name="TOTAL8P_7_14" localSheetId="15">#REF!</definedName>
    <definedName name="TOTAL8P_7_14" localSheetId="17">#REF!</definedName>
    <definedName name="TOTAL8P_7_14">#N/A</definedName>
    <definedName name="TOTAL8Q" localSheetId="9">#REF!</definedName>
    <definedName name="TOTAL8Q">#REF!</definedName>
    <definedName name="TOTAL8Q_1" localSheetId="9">#REF!</definedName>
    <definedName name="TOTAL8Q_1">#REF!</definedName>
    <definedName name="TOTAL8Q_14" localSheetId="10">#REF!</definedName>
    <definedName name="TOTAL8Q_14" localSheetId="15">#REF!</definedName>
    <definedName name="TOTAL8Q_14" localSheetId="17">#REF!</definedName>
    <definedName name="TOTAL8Q_14">#N/A</definedName>
    <definedName name="TOTAL8Q_7" localSheetId="9">#REF!</definedName>
    <definedName name="TOTAL8Q_7">#REF!</definedName>
    <definedName name="TOTAL8Q_7_1" localSheetId="9">#REF!</definedName>
    <definedName name="TOTAL8Q_7_1">#REF!</definedName>
    <definedName name="TOTAL8Q_7_14" localSheetId="10">#REF!</definedName>
    <definedName name="TOTAL8Q_7_14" localSheetId="15">#REF!</definedName>
    <definedName name="TOTAL8Q_7_14" localSheetId="17">#REF!</definedName>
    <definedName name="TOTAL8Q_7_14">#N/A</definedName>
    <definedName name="TOTAL8R" localSheetId="9">#REF!</definedName>
    <definedName name="TOTAL8R">#REF!</definedName>
    <definedName name="TOTAL8R_1" localSheetId="9">#REF!</definedName>
    <definedName name="TOTAL8R_1">#REF!</definedName>
    <definedName name="TOTAL8R_14" localSheetId="10">#REF!</definedName>
    <definedName name="TOTAL8R_14" localSheetId="15">#REF!</definedName>
    <definedName name="TOTAL8R_14" localSheetId="17">#REF!</definedName>
    <definedName name="TOTAL8R_14">#N/A</definedName>
    <definedName name="TOTAL8R_7" localSheetId="9">#REF!</definedName>
    <definedName name="TOTAL8R_7">#REF!</definedName>
    <definedName name="TOTAL8R_7_1" localSheetId="9">#REF!</definedName>
    <definedName name="TOTAL8R_7_1">#REF!</definedName>
    <definedName name="TOTAL8R_7_14" localSheetId="10">#REF!</definedName>
    <definedName name="TOTAL8R_7_14" localSheetId="15">#REF!</definedName>
    <definedName name="TOTAL8R_7_14" localSheetId="17">#REF!</definedName>
    <definedName name="TOTAL8R_7_14">#N/A</definedName>
    <definedName name="TOTAL9" localSheetId="9">#REF!</definedName>
    <definedName name="TOTAL9">#REF!</definedName>
    <definedName name="TOTAL9_1" localSheetId="9">#REF!</definedName>
    <definedName name="TOTAL9_1">#REF!</definedName>
    <definedName name="TOTAL9_14" localSheetId="10">#REF!</definedName>
    <definedName name="TOTAL9_14" localSheetId="15">#REF!</definedName>
    <definedName name="TOTAL9_14" localSheetId="17">#REF!</definedName>
    <definedName name="TOTAL9_14">#N/A</definedName>
    <definedName name="TOTAL9_7" localSheetId="9">#REF!</definedName>
    <definedName name="TOTAL9_7">#REF!</definedName>
    <definedName name="TOTAL9_7_1" localSheetId="9">#REF!</definedName>
    <definedName name="TOTAL9_7_1">#REF!</definedName>
    <definedName name="TOTAL9_7_14" localSheetId="10">#REF!</definedName>
    <definedName name="TOTAL9_7_14" localSheetId="15">#REF!</definedName>
    <definedName name="TOTAL9_7_14" localSheetId="17">#REF!</definedName>
    <definedName name="TOTAL9_7_14">#N/A</definedName>
    <definedName name="TOTALA" localSheetId="9">#REF!</definedName>
    <definedName name="TOTALA">'[143]PLANILHA ATUALIZADA'!#REF!</definedName>
    <definedName name="TOTALA_1" localSheetId="9">#REF!</definedName>
    <definedName name="TOTALA_1">#REF!</definedName>
    <definedName name="TOTALA_14" localSheetId="10">#REF!</definedName>
    <definedName name="TOTALA_14" localSheetId="15">#REF!</definedName>
    <definedName name="TOTALA_14" localSheetId="17">#REF!</definedName>
    <definedName name="TOTALA_14">#N/A</definedName>
    <definedName name="TOTALA_7" localSheetId="9">#REF!</definedName>
    <definedName name="TOTALA_7">'[143]PLANILHA ATUALIZADA'!#REF!</definedName>
    <definedName name="TOTALA_7_1" localSheetId="9">#REF!</definedName>
    <definedName name="TOTALA_7_1">#REF!</definedName>
    <definedName name="TOTALA_7_14" localSheetId="10">#REF!</definedName>
    <definedName name="TOTALA_7_14" localSheetId="15">#REF!</definedName>
    <definedName name="TOTALA_7_14" localSheetId="17">#REF!</definedName>
    <definedName name="TOTALA_7_14">#N/A</definedName>
    <definedName name="TOTALB" localSheetId="9">#REF!</definedName>
    <definedName name="TOTALB">'[143]PLANILHA ATUALIZADA'!#REF!</definedName>
    <definedName name="TOTALB_1" localSheetId="9">#REF!</definedName>
    <definedName name="TOTALB_1">#REF!</definedName>
    <definedName name="TOTALB_14" localSheetId="10">#REF!</definedName>
    <definedName name="TOTALB_14" localSheetId="15">#REF!</definedName>
    <definedName name="TOTALB_14" localSheetId="17">#REF!</definedName>
    <definedName name="TOTALB_14">#N/A</definedName>
    <definedName name="TOTALB_7" localSheetId="9">#REF!</definedName>
    <definedName name="TOTALB_7">'[143]PLANILHA ATUALIZADA'!#REF!</definedName>
    <definedName name="TOTALB_7_1" localSheetId="9">#REF!</definedName>
    <definedName name="TOTALB_7_1">#REF!</definedName>
    <definedName name="TOTALB_7_14" localSheetId="10">#REF!</definedName>
    <definedName name="TOTALB_7_14" localSheetId="15">#REF!</definedName>
    <definedName name="TOTALB_7_14" localSheetId="17">#REF!</definedName>
    <definedName name="TOTALB_7_14">#N/A</definedName>
    <definedName name="TOTALC" localSheetId="9">#REF!</definedName>
    <definedName name="TOTALC">'[143]PLANILHA ATUALIZADA'!#REF!</definedName>
    <definedName name="TOTALC_1" localSheetId="9">#REF!</definedName>
    <definedName name="TOTALC_1">#REF!</definedName>
    <definedName name="TOTALC_14" localSheetId="10">#REF!</definedName>
    <definedName name="TOTALC_14" localSheetId="15">#REF!</definedName>
    <definedName name="TOTALC_14" localSheetId="17">#REF!</definedName>
    <definedName name="TOTALC_14">#N/A</definedName>
    <definedName name="TOTALC_7" localSheetId="9">#REF!</definedName>
    <definedName name="TOTALC_7">'[143]PLANILHA ATUALIZADA'!#REF!</definedName>
    <definedName name="TOTALC_7_1" localSheetId="9">#REF!</definedName>
    <definedName name="TOTALC_7_1">#REF!</definedName>
    <definedName name="TOTALC_7_14" localSheetId="10">#REF!</definedName>
    <definedName name="TOTALC_7_14" localSheetId="15">#REF!</definedName>
    <definedName name="TOTALC_7_14" localSheetId="17">#REF!</definedName>
    <definedName name="TOTALC_7_14">#N/A</definedName>
    <definedName name="TOTALD" localSheetId="9">#REF!</definedName>
    <definedName name="TOTALD">'[143]PLANILHA ATUALIZADA'!#REF!</definedName>
    <definedName name="TOTALD_1" localSheetId="9">#REF!</definedName>
    <definedName name="TOTALD_1">#REF!</definedName>
    <definedName name="TOTALD_14" localSheetId="10">#REF!</definedName>
    <definedName name="TOTALD_14" localSheetId="15">#REF!</definedName>
    <definedName name="TOTALD_14" localSheetId="17">#REF!</definedName>
    <definedName name="TOTALD_14">#N/A</definedName>
    <definedName name="TOTALD_7" localSheetId="9">#REF!</definedName>
    <definedName name="TOTALD_7">'[143]PLANILHA ATUALIZADA'!#REF!</definedName>
    <definedName name="TOTALD_7_1" localSheetId="9">#REF!</definedName>
    <definedName name="TOTALD_7_1">#REF!</definedName>
    <definedName name="TOTALD_7_14" localSheetId="10">#REF!</definedName>
    <definedName name="TOTALD_7_14" localSheetId="15">#REF!</definedName>
    <definedName name="TOTALD_7_14" localSheetId="17">#REF!</definedName>
    <definedName name="TOTALD_7_14">#N/A</definedName>
    <definedName name="TOTALE" localSheetId="9">#REF!</definedName>
    <definedName name="TOTALE">'[143]PLANILHA ATUALIZADA'!#REF!</definedName>
    <definedName name="TOTALE_1" localSheetId="9">#REF!</definedName>
    <definedName name="TOTALE_1">#REF!</definedName>
    <definedName name="TOTALE_14" localSheetId="10">#REF!</definedName>
    <definedName name="TOTALE_14" localSheetId="15">#REF!</definedName>
    <definedName name="TOTALE_14" localSheetId="17">#REF!</definedName>
    <definedName name="TOTALE_14">#N/A</definedName>
    <definedName name="TOTALE_7" localSheetId="9">#REF!</definedName>
    <definedName name="TOTALE_7">'[143]PLANILHA ATUALIZADA'!#REF!</definedName>
    <definedName name="TOTALE_7_1" localSheetId="9">#REF!</definedName>
    <definedName name="TOTALE_7_1">#REF!</definedName>
    <definedName name="TOTALE_7_14" localSheetId="10">#REF!</definedName>
    <definedName name="TOTALE_7_14" localSheetId="15">#REF!</definedName>
    <definedName name="TOTALE_7_14" localSheetId="17">#REF!</definedName>
    <definedName name="TOTALE_7_14">#N/A</definedName>
    <definedName name="TOTALF" localSheetId="9">#REF!</definedName>
    <definedName name="TOTALF">'[143]PLANILHA ATUALIZADA'!#REF!</definedName>
    <definedName name="TOTALF_1" localSheetId="9">#REF!</definedName>
    <definedName name="TOTALF_1">#REF!</definedName>
    <definedName name="TOTALF_14" localSheetId="10">#REF!</definedName>
    <definedName name="TOTALF_14" localSheetId="15">#REF!</definedName>
    <definedName name="TOTALF_14" localSheetId="17">#REF!</definedName>
    <definedName name="TOTALF_14">#N/A</definedName>
    <definedName name="TOTALF_7" localSheetId="9">#REF!</definedName>
    <definedName name="TOTALF_7">'[143]PLANILHA ATUALIZADA'!#REF!</definedName>
    <definedName name="TOTALF_7_1" localSheetId="9">#REF!</definedName>
    <definedName name="TOTALF_7_1">#REF!</definedName>
    <definedName name="TOTALF_7_14" localSheetId="10">#REF!</definedName>
    <definedName name="TOTALF_7_14" localSheetId="15">#REF!</definedName>
    <definedName name="TOTALF_7_14" localSheetId="17">#REF!</definedName>
    <definedName name="TOTALF_7_14">#N/A</definedName>
    <definedName name="TOTALG" localSheetId="9">#REF!</definedName>
    <definedName name="TOTALG">'[143]PLANILHA ATUALIZADA'!#REF!</definedName>
    <definedName name="TOTALG_1" localSheetId="9">#REF!</definedName>
    <definedName name="TOTALG_1">#REF!</definedName>
    <definedName name="TOTALG_14" localSheetId="10">#REF!</definedName>
    <definedName name="TOTALG_14" localSheetId="15">#REF!</definedName>
    <definedName name="TOTALG_14" localSheetId="17">#REF!</definedName>
    <definedName name="TOTALG_14">#N/A</definedName>
    <definedName name="TOTALG_7" localSheetId="9">#REF!</definedName>
    <definedName name="TOTALG_7">'[143]PLANILHA ATUALIZADA'!#REF!</definedName>
    <definedName name="TOTALG_7_1" localSheetId="9">#REF!</definedName>
    <definedName name="TOTALG_7_1">#REF!</definedName>
    <definedName name="TOTALG_7_14" localSheetId="10">#REF!</definedName>
    <definedName name="TOTALG_7_14" localSheetId="15">#REF!</definedName>
    <definedName name="TOTALG_7_14" localSheetId="17">#REF!</definedName>
    <definedName name="TOTALG_7_14">#N/A</definedName>
    <definedName name="TOTALH" localSheetId="9">#REF!</definedName>
    <definedName name="TOTALH">'[143]PLANILHA ATUALIZADA'!#REF!</definedName>
    <definedName name="TOTALH_1" localSheetId="9">#REF!</definedName>
    <definedName name="TOTALH_1">#REF!</definedName>
    <definedName name="TOTALH_14" localSheetId="10">#REF!</definedName>
    <definedName name="TOTALH_14" localSheetId="15">#REF!</definedName>
    <definedName name="TOTALH_14" localSheetId="17">#REF!</definedName>
    <definedName name="TOTALH_14">#N/A</definedName>
    <definedName name="TOTALH_7" localSheetId="9">#REF!</definedName>
    <definedName name="TOTALH_7">'[143]PLANILHA ATUALIZADA'!#REF!</definedName>
    <definedName name="TOTALH_7_1" localSheetId="9">#REF!</definedName>
    <definedName name="TOTALH_7_1">#REF!</definedName>
    <definedName name="TOTALH_7_14" localSheetId="10">#REF!</definedName>
    <definedName name="TOTALH_7_14" localSheetId="15">#REF!</definedName>
    <definedName name="TOTALH_7_14" localSheetId="17">#REF!</definedName>
    <definedName name="TOTALH_7_14">#N/A</definedName>
    <definedName name="TOTALI" localSheetId="9">#REF!</definedName>
    <definedName name="TOTALI">'[143]PLANILHA ATUALIZADA'!#REF!</definedName>
    <definedName name="TOTALI_1" localSheetId="9">#REF!</definedName>
    <definedName name="TOTALI_1">#REF!</definedName>
    <definedName name="TOTALI_14" localSheetId="10">#REF!</definedName>
    <definedName name="TOTALI_14" localSheetId="15">#REF!</definedName>
    <definedName name="TOTALI_14" localSheetId="17">#REF!</definedName>
    <definedName name="TOTALI_14">#N/A</definedName>
    <definedName name="TOTALI_7" localSheetId="9">#REF!</definedName>
    <definedName name="TOTALI_7">'[143]PLANILHA ATUALIZADA'!#REF!</definedName>
    <definedName name="TOTALI_7_1" localSheetId="9">#REF!</definedName>
    <definedName name="TOTALI_7_1">#REF!</definedName>
    <definedName name="TOTALI_7_14" localSheetId="10">#REF!</definedName>
    <definedName name="TOTALI_7_14" localSheetId="15">#REF!</definedName>
    <definedName name="TOTALI_7_14" localSheetId="17">#REF!</definedName>
    <definedName name="TOTALI_7_14">#N/A</definedName>
    <definedName name="TOTALJ" localSheetId="9">#REF!</definedName>
    <definedName name="TOTALJ">'[143]PLANILHA ATUALIZADA'!#REF!</definedName>
    <definedName name="TOTALJ_1" localSheetId="9">#REF!</definedName>
    <definedName name="TOTALJ_1">#REF!</definedName>
    <definedName name="TOTALJ_14" localSheetId="10">#REF!</definedName>
    <definedName name="TOTALJ_14" localSheetId="15">#REF!</definedName>
    <definedName name="TOTALJ_14" localSheetId="17">#REF!</definedName>
    <definedName name="TOTALJ_14">#N/A</definedName>
    <definedName name="TOTALJ_7" localSheetId="9">#REF!</definedName>
    <definedName name="TOTALJ_7">'[143]PLANILHA ATUALIZADA'!#REF!</definedName>
    <definedName name="TOTALJ_7_1" localSheetId="9">#REF!</definedName>
    <definedName name="TOTALJ_7_1">#REF!</definedName>
    <definedName name="TOTALJ_7_14" localSheetId="10">#REF!</definedName>
    <definedName name="TOTALJ_7_14" localSheetId="15">#REF!</definedName>
    <definedName name="TOTALJ_7_14" localSheetId="17">#REF!</definedName>
    <definedName name="TOTALJ_7_14">#N/A</definedName>
    <definedName name="TOTALK" localSheetId="9">#REF!</definedName>
    <definedName name="TOTALK">'[143]PLANILHA ATUALIZADA'!#REF!</definedName>
    <definedName name="TOTALK_1" localSheetId="9">#REF!</definedName>
    <definedName name="TOTALK_1">#REF!</definedName>
    <definedName name="TOTALK_14" localSheetId="10">#REF!</definedName>
    <definedName name="TOTALK_14" localSheetId="15">#REF!</definedName>
    <definedName name="TOTALK_14" localSheetId="17">#REF!</definedName>
    <definedName name="TOTALK_14">#N/A</definedName>
    <definedName name="TOTALK_7" localSheetId="9">#REF!</definedName>
    <definedName name="TOTALK_7">'[143]PLANILHA ATUALIZADA'!#REF!</definedName>
    <definedName name="TOTALK_7_1" localSheetId="9">#REF!</definedName>
    <definedName name="TOTALK_7_1">#REF!</definedName>
    <definedName name="TOTALK_7_14" localSheetId="10">#REF!</definedName>
    <definedName name="TOTALK_7_14" localSheetId="15">#REF!</definedName>
    <definedName name="TOTALK_7_14" localSheetId="17">#REF!</definedName>
    <definedName name="TOTALK_7_14">#N/A</definedName>
    <definedName name="TOTALL" localSheetId="9">#REF!</definedName>
    <definedName name="TOTALL">'[143]PLANILHA ATUALIZADA'!#REF!</definedName>
    <definedName name="TOTALL_1" localSheetId="9">#REF!</definedName>
    <definedName name="TOTALL_1">#REF!</definedName>
    <definedName name="TOTALL_14" localSheetId="10">#REF!</definedName>
    <definedName name="TOTALL_14" localSheetId="15">#REF!</definedName>
    <definedName name="TOTALL_14" localSheetId="17">#REF!</definedName>
    <definedName name="TOTALL_14">#N/A</definedName>
    <definedName name="TOTALL_7" localSheetId="9">#REF!</definedName>
    <definedName name="TOTALL_7">'[143]PLANILHA ATUALIZADA'!#REF!</definedName>
    <definedName name="TOTALL_7_1" localSheetId="9">#REF!</definedName>
    <definedName name="TOTALL_7_1">#REF!</definedName>
    <definedName name="TOTALL_7_14" localSheetId="10">#REF!</definedName>
    <definedName name="TOTALL_7_14" localSheetId="15">#REF!</definedName>
    <definedName name="TOTALL_7_14" localSheetId="17">#REF!</definedName>
    <definedName name="TOTALL_7_14">#N/A</definedName>
    <definedName name="TOTALO" localSheetId="9">#REF!</definedName>
    <definedName name="TOTALO">'[143]PLANILHA ATUALIZADA'!#REF!</definedName>
    <definedName name="TOTALO_1" localSheetId="9">#REF!</definedName>
    <definedName name="TOTALO_1">#REF!</definedName>
    <definedName name="TOTALO_14" localSheetId="10">#REF!</definedName>
    <definedName name="TOTALO_14" localSheetId="15">#REF!</definedName>
    <definedName name="TOTALO_14" localSheetId="17">#REF!</definedName>
    <definedName name="TOTALO_14">#N/A</definedName>
    <definedName name="TOTALO_7" localSheetId="9">#REF!</definedName>
    <definedName name="TOTALO_7">'[143]PLANILHA ATUALIZADA'!#REF!</definedName>
    <definedName name="TOTALO_7_1" localSheetId="9">#REF!</definedName>
    <definedName name="TOTALO_7_1">#REF!</definedName>
    <definedName name="TOTALO_7_14" localSheetId="10">#REF!</definedName>
    <definedName name="TOTALO_7_14" localSheetId="15">#REF!</definedName>
    <definedName name="TOTALO_7_14" localSheetId="17">#REF!</definedName>
    <definedName name="TOTALO_7_14">#N/A</definedName>
    <definedName name="totalob">'[189]Quadro de qntd'!$J$61</definedName>
    <definedName name="TOTALP" localSheetId="9">#REF!</definedName>
    <definedName name="TOTALP">'[143]PLANILHA ATUALIZADA'!#REF!</definedName>
    <definedName name="TOTALP_1" localSheetId="9">#REF!</definedName>
    <definedName name="TOTALP_1">#REF!</definedName>
    <definedName name="TOTALP_14" localSheetId="10">#REF!</definedName>
    <definedName name="TOTALP_14" localSheetId="15">#REF!</definedName>
    <definedName name="TOTALP_14" localSheetId="17">#REF!</definedName>
    <definedName name="TOTALP_14">#N/A</definedName>
    <definedName name="TOTALP_7" localSheetId="9">#REF!</definedName>
    <definedName name="TOTALP_7">'[143]PLANILHA ATUALIZADA'!#REF!</definedName>
    <definedName name="TOTALP_7_1" localSheetId="9">#REF!</definedName>
    <definedName name="TOTALP_7_1">#REF!</definedName>
    <definedName name="TOTALP_7_14" localSheetId="10">#REF!</definedName>
    <definedName name="TOTALP_7_14" localSheetId="15">#REF!</definedName>
    <definedName name="TOTALP_7_14" localSheetId="17">#REF!</definedName>
    <definedName name="TOTALP_7_14">#N/A</definedName>
    <definedName name="TOTALQ" localSheetId="9">#REF!</definedName>
    <definedName name="TOTALQ">'[143]PLANILHA ATUALIZADA'!#REF!</definedName>
    <definedName name="TOTALQ_1" localSheetId="9">#REF!</definedName>
    <definedName name="TOTALQ_1">#REF!</definedName>
    <definedName name="TOTALQ_14" localSheetId="10">#REF!</definedName>
    <definedName name="TOTALQ_14" localSheetId="15">#REF!</definedName>
    <definedName name="TOTALQ_14" localSheetId="17">#REF!</definedName>
    <definedName name="TOTALQ_14">#N/A</definedName>
    <definedName name="TOTALQ_7" localSheetId="9">#REF!</definedName>
    <definedName name="TOTALQ_7">'[143]PLANILHA ATUALIZADA'!#REF!</definedName>
    <definedName name="TOTALQ_7_1" localSheetId="9">#REF!</definedName>
    <definedName name="TOTALQ_7_1">#REF!</definedName>
    <definedName name="TOTALQ_7_14" localSheetId="10">#REF!</definedName>
    <definedName name="TOTALQ_7_14" localSheetId="15">#REF!</definedName>
    <definedName name="TOTALQ_7_14" localSheetId="17">#REF!</definedName>
    <definedName name="TOTALQ_7_14">#N/A</definedName>
    <definedName name="TOTALSAIBRO" localSheetId="9">#REF!</definedName>
    <definedName name="TOTALSAIBRO">#REF!</definedName>
    <definedName name="totcro">'[188]Cronograma FIS FINANC'!$K$20</definedName>
    <definedName name="totmsa_12">#REF!</definedName>
    <definedName name="totmsa_2">#REF!</definedName>
    <definedName name="totmsa_3">#REF!</definedName>
    <definedName name="totmsa_4">#REF!</definedName>
    <definedName name="totmsa_5">#REF!</definedName>
    <definedName name="totmsa_6">#REF!</definedName>
    <definedName name="totmsa_7">#REF!</definedName>
    <definedName name="totmsa_9">#REF!</definedName>
    <definedName name="totmsa2">#REF!</definedName>
    <definedName name="totmsa2_1">#REF!</definedName>
    <definedName name="totmsa2_10">#REF!</definedName>
    <definedName name="totmsa2_12">#REF!</definedName>
    <definedName name="totmsa2_2">#REF!</definedName>
    <definedName name="totmsa2_3">#REF!</definedName>
    <definedName name="totmsa2_4">#REF!</definedName>
    <definedName name="totmsa2_5">#REF!</definedName>
    <definedName name="totmsa2_6">#REF!</definedName>
    <definedName name="totmsa2_7">#REF!</definedName>
    <definedName name="totmsa2_9">#REF!</definedName>
    <definedName name="toto" localSheetId="13" hidden="1">{"'Database'!$A$1:$F$130"}</definedName>
    <definedName name="toto" hidden="1">{"'Database'!$A$1:$F$130"}</definedName>
    <definedName name="TOTSERV">#REF!</definedName>
    <definedName name="totsma">#REF!</definedName>
    <definedName name="totsma_1">#REF!</definedName>
    <definedName name="totsma_10">#REF!</definedName>
    <definedName name="totsma_12">#REF!</definedName>
    <definedName name="totsma_2">#REF!</definedName>
    <definedName name="totsma_3">#REF!</definedName>
    <definedName name="totsma_4">#REF!</definedName>
    <definedName name="totsma_5">#REF!</definedName>
    <definedName name="totsma_6">#REF!</definedName>
    <definedName name="totsma_7">#REF!</definedName>
    <definedName name="totsma_9">#REF!</definedName>
    <definedName name="tøv" localSheetId="1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A">#REF!</definedName>
    <definedName name="TPC">#REF!</definedName>
    <definedName name="TPM" localSheetId="9">#REF!</definedName>
    <definedName name="TPM">#REF!</definedName>
    <definedName name="TPM_11">#REF!</definedName>
    <definedName name="TPM_12">#REF!</definedName>
    <definedName name="TPM_13">#REF!</definedName>
    <definedName name="TPM_15">#REF!</definedName>
    <definedName name="TPM_2">#REF!</definedName>
    <definedName name="TPM_4">#REF!</definedName>
    <definedName name="TPM_5">#REF!</definedName>
    <definedName name="TPM_6">#REF!</definedName>
    <definedName name="TPM_7">#REF!</definedName>
    <definedName name="TPM_8">#REF!</definedName>
    <definedName name="TPM_9">#REF!</definedName>
    <definedName name="TPMM">#REF!</definedName>
    <definedName name="TQ_150_AN">#REF!</definedName>
    <definedName name="TQ_150_AT">#REF!</definedName>
    <definedName name="TQ_200_AN">#REF!</definedName>
    <definedName name="TQ_200_AT">#REF!</definedName>
    <definedName name="TQ_250_AN">#REF!</definedName>
    <definedName name="TQ_250_AT">#REF!</definedName>
    <definedName name="TQ_300_AN">#REF!</definedName>
    <definedName name="TQ_300_AT">#REF!</definedName>
    <definedName name="TR">#REF!</definedName>
    <definedName name="TR5C">#REF!</definedName>
    <definedName name="TRABALHO">#REF!</definedName>
    <definedName name="TrabAnual">#REF!</definedName>
    <definedName name="TRAF" localSheetId="10">[25]RESUMO_AUT1!#REF!</definedName>
    <definedName name="TRAF" localSheetId="9">#REF!</definedName>
    <definedName name="TRAF" localSheetId="15">[25]RESUMO_AUT1!#REF!</definedName>
    <definedName name="TRAF" localSheetId="17">[25]RESUMO_AUT1!#REF!</definedName>
    <definedName name="TRAF">#REF!</definedName>
    <definedName name="TRAF_11">[155]RESUMO_AUT1!#REF!</definedName>
    <definedName name="tran" localSheetId="13" hidden="1">{"'Quadro'!$A$4:$BG$78"}</definedName>
    <definedName name="tran" hidden="1">{"'Quadro'!$A$4:$BG$78"}</definedName>
    <definedName name="tran_1" localSheetId="13" hidden="1">{"'Quadro'!$A$4:$BG$78"}</definedName>
    <definedName name="tran_1" hidden="1">{"'Quadro'!$A$4:$BG$78"}</definedName>
    <definedName name="tran_1_1" localSheetId="13" hidden="1">{"'Quadro'!$A$4:$BG$78"}</definedName>
    <definedName name="tran_1_1" hidden="1">{"'Quadro'!$A$4:$BG$78"}</definedName>
    <definedName name="tran_1_1_1" localSheetId="13" hidden="1">{"'Quadro'!$A$4:$BG$78"}</definedName>
    <definedName name="tran_1_1_1" hidden="1">{"'Quadro'!$A$4:$BG$78"}</definedName>
    <definedName name="tran_1_2" localSheetId="13" hidden="1">{"'Quadro'!$A$4:$BG$78"}</definedName>
    <definedName name="tran_1_2" hidden="1">{"'Quadro'!$A$4:$BG$78"}</definedName>
    <definedName name="tran_2" localSheetId="13" hidden="1">{"'Quadro'!$A$4:$BG$78"}</definedName>
    <definedName name="tran_2" hidden="1">{"'Quadro'!$A$4:$BG$78"}</definedName>
    <definedName name="TRANS">'[190]P A T O  B'!#REF!</definedName>
    <definedName name="TRANSP">#REF!</definedName>
    <definedName name="TRANSP_1_AN">#REF!</definedName>
    <definedName name="TRANSP_1_AT">#REF!</definedName>
    <definedName name="TRANSP_3_AN">#REF!</definedName>
    <definedName name="TRANSP_3_AT">#REF!</definedName>
    <definedName name="TRANSP_LOC_CARROC_PAV_12">#REF!</definedName>
    <definedName name="TRANSP_LOC_CARROC_PAV_9">#REF!</definedName>
    <definedName name="TRANSP_LOC_EQUIP">#REF!</definedName>
    <definedName name="TRANSP_LOC_EQUIP_10">#REF!</definedName>
    <definedName name="TRANSP_LOC_EQUIP_12">#REF!</definedName>
    <definedName name="TRANSP_LOC_EQUIP_9">#REF!</definedName>
    <definedName name="TRANSP_LOC_PAV">#REF!</definedName>
    <definedName name="TRANSP_LOC_PAV_10">#REF!</definedName>
    <definedName name="TRANSP_LOC_PAV_12">#REF!</definedName>
    <definedName name="TRANSP_LOC_PAV_9">#REF!</definedName>
    <definedName name="transp36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BETF">'[70]CALCULOS AUXILIARES'!$E$50</definedName>
    <definedName name="TRANSPBETQ">'[70]CALCULOS AUXILIARES'!$E$54</definedName>
    <definedName name="transporte" localSheetId="9">#REF!</definedName>
    <definedName name="transporte">#REF!</definedName>
    <definedName name="transporte_1" localSheetId="9">#REF!</definedName>
    <definedName name="transporte_1">#REF!</definedName>
    <definedName name="Transporte_Brita_TSD" localSheetId="13" hidden="1">{#N/A,#N/A,TRUE,"Plan1"}</definedName>
    <definedName name="Transporte_Brita_TSD" localSheetId="9" hidden="1">{#N/A,#N/A,TRUE,"Plan1"}</definedName>
    <definedName name="Transporte_Brita_TSD" hidden="1">{#N/A,#N/A,TRUE,"Plan1"}</definedName>
    <definedName name="TRANSPORTES" localSheetId="9">#REF!</definedName>
    <definedName name="TRANSPORTES">#REF!</definedName>
    <definedName name="Transportes_10">#N/A</definedName>
    <definedName name="Transportes_12">#N/A</definedName>
    <definedName name="Transportes_3">#N/A</definedName>
    <definedName name="Transportes_9">#N/A</definedName>
    <definedName name="TRAVESSIA_AN">#REF!</definedName>
    <definedName name="TRAVESSIA_AT">#REF!</definedName>
    <definedName name="TRBET">'[50]Q-01'!#REF!</definedName>
    <definedName name="TREC">#NAME?</definedName>
    <definedName name="TREC_1" localSheetId="9">#REF!</definedName>
    <definedName name="TREC_1">#REF!</definedName>
    <definedName name="TRECHO" localSheetId="9">#NAME?</definedName>
    <definedName name="TRECHO">#NAME?</definedName>
    <definedName name="trecho_9">#REF!</definedName>
    <definedName name="TRECHO1" localSheetId="9">#NAME?</definedName>
    <definedName name="TRECHO1">#NAME?</definedName>
    <definedName name="TREINAMENTOS" hidden="1">#REF!</definedName>
    <definedName name="trem" localSheetId="13" hidden="1">{"'gráf jan00'!$A$1:$AK$41"}</definedName>
    <definedName name="trem" hidden="1">{"'gráf jan00'!$A$1:$AK$41"}</definedName>
    <definedName name="trem_1" localSheetId="13" hidden="1">{"'gráf jan00'!$A$1:$AK$41"}</definedName>
    <definedName name="trem_1" hidden="1">{"'gráf jan00'!$A$1:$AK$41"}</definedName>
    <definedName name="trem_1_1" localSheetId="13" hidden="1">{"'gráf jan00'!$A$1:$AK$41"}</definedName>
    <definedName name="trem_1_1" hidden="1">{"'gráf jan00'!$A$1:$AK$41"}</definedName>
    <definedName name="trem_1_1_1" localSheetId="13" hidden="1">{"'gráf jan00'!$A$1:$AK$41"}</definedName>
    <definedName name="trem_1_1_1" hidden="1">{"'gráf jan00'!$A$1:$AK$41"}</definedName>
    <definedName name="trem_1_2" localSheetId="13" hidden="1">{"'gráf jan00'!$A$1:$AK$41"}</definedName>
    <definedName name="trem_1_2" hidden="1">{"'gráf jan00'!$A$1:$AK$41"}</definedName>
    <definedName name="trem_2" localSheetId="13" hidden="1">{"'gráf jan00'!$A$1:$AK$41"}</definedName>
    <definedName name="trem_2" hidden="1">{"'gráf jan00'!$A$1:$AK$41"}</definedName>
    <definedName name="tres" localSheetId="9">#REF!</definedName>
    <definedName name="tres">#REF!</definedName>
    <definedName name="treu" hidden="1">#REF!</definedName>
    <definedName name="treze" localSheetId="9">#REF!</definedName>
    <definedName name="treze">#REF!</definedName>
    <definedName name="trezeabril" localSheetId="13" hidden="1">{"'gráf jan00'!$A$1:$AK$41"}</definedName>
    <definedName name="trezeabril" hidden="1">{"'gráf jan00'!$A$1:$AK$41"}</definedName>
    <definedName name="trezeabril_1" localSheetId="13" hidden="1">{"'gráf jan00'!$A$1:$AK$41"}</definedName>
    <definedName name="trezeabril_1" hidden="1">{"'gráf jan00'!$A$1:$AK$41"}</definedName>
    <definedName name="trezeabril_1_1" localSheetId="13" hidden="1">{"'gráf jan00'!$A$1:$AK$41"}</definedName>
    <definedName name="trezeabril_1_1" hidden="1">{"'gráf jan00'!$A$1:$AK$41"}</definedName>
    <definedName name="trezeabril_1_1_1" localSheetId="13" hidden="1">{"'gráf jan00'!$A$1:$AK$41"}</definedName>
    <definedName name="trezeabril_1_1_1" hidden="1">{"'gráf jan00'!$A$1:$AK$41"}</definedName>
    <definedName name="trezeabril_1_2" localSheetId="13" hidden="1">{"'gráf jan00'!$A$1:$AK$41"}</definedName>
    <definedName name="trezeabril_1_2" hidden="1">{"'gráf jan00'!$A$1:$AK$41"}</definedName>
    <definedName name="trezeabril_2" localSheetId="13" hidden="1">{"'gráf jan00'!$A$1:$AK$41"}</definedName>
    <definedName name="trezeabril_2" hidden="1">{"'gráf jan00'!$A$1:$AK$41"}</definedName>
    <definedName name="TREZEABRILL" localSheetId="13" hidden="1">{"'gráf jan00'!$A$1:$AK$41"}</definedName>
    <definedName name="TREZEABRILL" hidden="1">{"'gráf jan00'!$A$1:$AK$41"}</definedName>
    <definedName name="TREZEABRILL_1" localSheetId="13" hidden="1">{"'gráf jan00'!$A$1:$AK$41"}</definedName>
    <definedName name="TREZEABRILL_1" hidden="1">{"'gráf jan00'!$A$1:$AK$41"}</definedName>
    <definedName name="TREZEABRILL_1_1" localSheetId="13" hidden="1">{"'gráf jan00'!$A$1:$AK$41"}</definedName>
    <definedName name="TREZEABRILL_1_1" hidden="1">{"'gráf jan00'!$A$1:$AK$41"}</definedName>
    <definedName name="TREZEABRILL_1_1_1" localSheetId="13" hidden="1">{"'gráf jan00'!$A$1:$AK$41"}</definedName>
    <definedName name="TREZEABRILL_1_1_1" hidden="1">{"'gráf jan00'!$A$1:$AK$41"}</definedName>
    <definedName name="TREZEABRILL_1_2" localSheetId="13" hidden="1">{"'gráf jan00'!$A$1:$AK$41"}</definedName>
    <definedName name="TREZEABRILL_1_2" hidden="1">{"'gráf jan00'!$A$1:$AK$41"}</definedName>
    <definedName name="TREZEABRILL_2" localSheetId="13" hidden="1">{"'gráf jan00'!$A$1:$AK$41"}</definedName>
    <definedName name="TREZEABRILL_2" hidden="1">{"'gráf jan00'!$A$1:$AK$41"}</definedName>
    <definedName name="trezeagosto" localSheetId="13" hidden="1">{"'gráf jan00'!$A$1:$AK$41"}</definedName>
    <definedName name="trezeagosto" hidden="1">{"'gráf jan00'!$A$1:$AK$41"}</definedName>
    <definedName name="trezeagosto_1" localSheetId="13" hidden="1">{"'gráf jan00'!$A$1:$AK$41"}</definedName>
    <definedName name="trezeagosto_1" hidden="1">{"'gráf jan00'!$A$1:$AK$41"}</definedName>
    <definedName name="trezeagosto_1_1" localSheetId="13" hidden="1">{"'gráf jan00'!$A$1:$AK$41"}</definedName>
    <definedName name="trezeagosto_1_1" hidden="1">{"'gráf jan00'!$A$1:$AK$41"}</definedName>
    <definedName name="trezeagosto_1_1_1" localSheetId="13" hidden="1">{"'gráf jan00'!$A$1:$AK$41"}</definedName>
    <definedName name="trezeagosto_1_1_1" hidden="1">{"'gráf jan00'!$A$1:$AK$41"}</definedName>
    <definedName name="trezeagosto_1_2" localSheetId="13" hidden="1">{"'gráf jan00'!$A$1:$AK$41"}</definedName>
    <definedName name="trezeagosto_1_2" hidden="1">{"'gráf jan00'!$A$1:$AK$41"}</definedName>
    <definedName name="trezeagosto_2" localSheetId="13" hidden="1">{"'gráf jan00'!$A$1:$AK$41"}</definedName>
    <definedName name="trezeagosto_2" hidden="1">{"'gráf jan00'!$A$1:$AK$41"}</definedName>
    <definedName name="trezeagosto2" localSheetId="13" hidden="1">{"'gráf jan00'!$A$1:$AK$41"}</definedName>
    <definedName name="trezeagosto2" hidden="1">{"'gráf jan00'!$A$1:$AK$41"}</definedName>
    <definedName name="trezeagosto2_1" localSheetId="13" hidden="1">{"'gráf jan00'!$A$1:$AK$41"}</definedName>
    <definedName name="trezeagosto2_1" hidden="1">{"'gráf jan00'!$A$1:$AK$41"}</definedName>
    <definedName name="trezeagosto2_1_1" localSheetId="13" hidden="1">{"'gráf jan00'!$A$1:$AK$41"}</definedName>
    <definedName name="trezeagosto2_1_1" hidden="1">{"'gráf jan00'!$A$1:$AK$41"}</definedName>
    <definedName name="trezeagosto2_1_1_1" localSheetId="13" hidden="1">{"'gráf jan00'!$A$1:$AK$41"}</definedName>
    <definedName name="trezeagosto2_1_1_1" hidden="1">{"'gráf jan00'!$A$1:$AK$41"}</definedName>
    <definedName name="trezeagosto2_1_2" localSheetId="13" hidden="1">{"'gráf jan00'!$A$1:$AK$41"}</definedName>
    <definedName name="trezeagosto2_1_2" hidden="1">{"'gráf jan00'!$A$1:$AK$41"}</definedName>
    <definedName name="trezeagosto2_2" localSheetId="13" hidden="1">{"'gráf jan00'!$A$1:$AK$41"}</definedName>
    <definedName name="trezeagosto2_2" hidden="1">{"'gráf jan00'!$A$1:$AK$41"}</definedName>
    <definedName name="trezeagosto3" localSheetId="13" hidden="1">{"'gráf jan00'!$A$1:$AK$41"}</definedName>
    <definedName name="trezeagosto3" hidden="1">{"'gráf jan00'!$A$1:$AK$41"}</definedName>
    <definedName name="trezeagosto3_1" localSheetId="13" hidden="1">{"'gráf jan00'!$A$1:$AK$41"}</definedName>
    <definedName name="trezeagosto3_1" hidden="1">{"'gráf jan00'!$A$1:$AK$41"}</definedName>
    <definedName name="trezeagosto3_1_1" localSheetId="13" hidden="1">{"'gráf jan00'!$A$1:$AK$41"}</definedName>
    <definedName name="trezeagosto3_1_1" hidden="1">{"'gráf jan00'!$A$1:$AK$41"}</definedName>
    <definedName name="trezeagosto3_1_1_1" localSheetId="13" hidden="1">{"'gráf jan00'!$A$1:$AK$41"}</definedName>
    <definedName name="trezeagosto3_1_1_1" hidden="1">{"'gráf jan00'!$A$1:$AK$41"}</definedName>
    <definedName name="trezeagosto3_1_2" localSheetId="13" hidden="1">{"'gráf jan00'!$A$1:$AK$41"}</definedName>
    <definedName name="trezeagosto3_1_2" hidden="1">{"'gráf jan00'!$A$1:$AK$41"}</definedName>
    <definedName name="trezeagosto3_2" localSheetId="13" hidden="1">{"'gráf jan00'!$A$1:$AK$41"}</definedName>
    <definedName name="trezeagosto3_2" hidden="1">{"'gráf jan00'!$A$1:$AK$41"}</definedName>
    <definedName name="trezeagosto4" localSheetId="13" hidden="1">{"'gráf jan00'!$A$1:$AK$41"}</definedName>
    <definedName name="trezeagosto4" hidden="1">{"'gráf jan00'!$A$1:$AK$41"}</definedName>
    <definedName name="trezeagosto4_1" localSheetId="13" hidden="1">{"'gráf jan00'!$A$1:$AK$41"}</definedName>
    <definedName name="trezeagosto4_1" hidden="1">{"'gráf jan00'!$A$1:$AK$41"}</definedName>
    <definedName name="trezeagosto4_1_1" localSheetId="13" hidden="1">{"'gráf jan00'!$A$1:$AK$41"}</definedName>
    <definedName name="trezeagosto4_1_1" hidden="1">{"'gráf jan00'!$A$1:$AK$41"}</definedName>
    <definedName name="trezeagosto4_1_1_1" localSheetId="13" hidden="1">{"'gráf jan00'!$A$1:$AK$41"}</definedName>
    <definedName name="trezeagosto4_1_1_1" hidden="1">{"'gráf jan00'!$A$1:$AK$41"}</definedName>
    <definedName name="trezeagosto4_1_2" localSheetId="13" hidden="1">{"'gráf jan00'!$A$1:$AK$41"}</definedName>
    <definedName name="trezeagosto4_1_2" hidden="1">{"'gráf jan00'!$A$1:$AK$41"}</definedName>
    <definedName name="trezeagosto4_2" localSheetId="13" hidden="1">{"'gráf jan00'!$A$1:$AK$41"}</definedName>
    <definedName name="trezeagosto4_2" hidden="1">{"'gráf jan00'!$A$1:$AK$41"}</definedName>
    <definedName name="trezeagosto5" localSheetId="13" hidden="1">{"'gráf jan00'!$A$1:$AK$41"}</definedName>
    <definedName name="trezeagosto5" hidden="1">{"'gráf jan00'!$A$1:$AK$41"}</definedName>
    <definedName name="trezeagosto5_1" localSheetId="13" hidden="1">{"'gráf jan00'!$A$1:$AK$41"}</definedName>
    <definedName name="trezeagosto5_1" hidden="1">{"'gráf jan00'!$A$1:$AK$41"}</definedName>
    <definedName name="trezeagosto5_1_1" localSheetId="13" hidden="1">{"'gráf jan00'!$A$1:$AK$41"}</definedName>
    <definedName name="trezeagosto5_1_1" hidden="1">{"'gráf jan00'!$A$1:$AK$41"}</definedName>
    <definedName name="trezeagosto5_1_1_1" localSheetId="13" hidden="1">{"'gráf jan00'!$A$1:$AK$41"}</definedName>
    <definedName name="trezeagosto5_1_1_1" hidden="1">{"'gráf jan00'!$A$1:$AK$41"}</definedName>
    <definedName name="trezeagosto5_1_2" localSheetId="13" hidden="1">{"'gráf jan00'!$A$1:$AK$41"}</definedName>
    <definedName name="trezeagosto5_1_2" hidden="1">{"'gráf jan00'!$A$1:$AK$41"}</definedName>
    <definedName name="trezeagosto5_2" localSheetId="13" hidden="1">{"'gráf jan00'!$A$1:$AK$41"}</definedName>
    <definedName name="trezeagosto5_2" hidden="1">{"'gráf jan00'!$A$1:$AK$41"}</definedName>
    <definedName name="trezeagosto6" localSheetId="13" hidden="1">{"'gráf jan00'!$A$1:$AK$41"}</definedName>
    <definedName name="trezeagosto6" hidden="1">{"'gráf jan00'!$A$1:$AK$41"}</definedName>
    <definedName name="trezeagosto6_1" localSheetId="13" hidden="1">{"'gráf jan00'!$A$1:$AK$41"}</definedName>
    <definedName name="trezeagosto6_1" hidden="1">{"'gráf jan00'!$A$1:$AK$41"}</definedName>
    <definedName name="trezeagosto6_1_1" localSheetId="13" hidden="1">{"'gráf jan00'!$A$1:$AK$41"}</definedName>
    <definedName name="trezeagosto6_1_1" hidden="1">{"'gráf jan00'!$A$1:$AK$41"}</definedName>
    <definedName name="trezeagosto6_1_1_1" localSheetId="13" hidden="1">{"'gráf jan00'!$A$1:$AK$41"}</definedName>
    <definedName name="trezeagosto6_1_1_1" hidden="1">{"'gráf jan00'!$A$1:$AK$41"}</definedName>
    <definedName name="trezeagosto6_1_2" localSheetId="13" hidden="1">{"'gráf jan00'!$A$1:$AK$41"}</definedName>
    <definedName name="trezeagosto6_1_2" hidden="1">{"'gráf jan00'!$A$1:$AK$41"}</definedName>
    <definedName name="trezeagosto6_2" localSheetId="13" hidden="1">{"'gráf jan00'!$A$1:$AK$41"}</definedName>
    <definedName name="trezeagosto6_2" hidden="1">{"'gráf jan00'!$A$1:$AK$41"}</definedName>
    <definedName name="trezeagosto7" localSheetId="13" hidden="1">{"'gráf jan00'!$A$1:$AK$41"}</definedName>
    <definedName name="trezeagosto7" hidden="1">{"'gráf jan00'!$A$1:$AK$41"}</definedName>
    <definedName name="trezeagosto7_1" localSheetId="13" hidden="1">{"'gráf jan00'!$A$1:$AK$41"}</definedName>
    <definedName name="trezeagosto7_1" hidden="1">{"'gráf jan00'!$A$1:$AK$41"}</definedName>
    <definedName name="trezeagosto7_1_1" localSheetId="13" hidden="1">{"'gráf jan00'!$A$1:$AK$41"}</definedName>
    <definedName name="trezeagosto7_1_1" hidden="1">{"'gráf jan00'!$A$1:$AK$41"}</definedName>
    <definedName name="trezeagosto7_1_1_1" localSheetId="13" hidden="1">{"'gráf jan00'!$A$1:$AK$41"}</definedName>
    <definedName name="trezeagosto7_1_1_1" hidden="1">{"'gráf jan00'!$A$1:$AK$41"}</definedName>
    <definedName name="trezeagosto7_1_2" localSheetId="13" hidden="1">{"'gráf jan00'!$A$1:$AK$41"}</definedName>
    <definedName name="trezeagosto7_1_2" hidden="1">{"'gráf jan00'!$A$1:$AK$41"}</definedName>
    <definedName name="trezeagosto7_2" localSheetId="13" hidden="1">{"'gráf jan00'!$A$1:$AK$41"}</definedName>
    <definedName name="trezeagosto7_2" hidden="1">{"'gráf jan00'!$A$1:$AK$41"}</definedName>
    <definedName name="trezeagosto8" localSheetId="13" hidden="1">{"'gráf jan00'!$A$1:$AK$41"}</definedName>
    <definedName name="trezeagosto8" hidden="1">{"'gráf jan00'!$A$1:$AK$41"}</definedName>
    <definedName name="trezeagosto8_1" localSheetId="13" hidden="1">{"'gráf jan00'!$A$1:$AK$41"}</definedName>
    <definedName name="trezeagosto8_1" hidden="1">{"'gráf jan00'!$A$1:$AK$41"}</definedName>
    <definedName name="trezeagosto8_1_1" localSheetId="13" hidden="1">{"'gráf jan00'!$A$1:$AK$41"}</definedName>
    <definedName name="trezeagosto8_1_1" hidden="1">{"'gráf jan00'!$A$1:$AK$41"}</definedName>
    <definedName name="trezeagosto8_1_1_1" localSheetId="13" hidden="1">{"'gráf jan00'!$A$1:$AK$41"}</definedName>
    <definedName name="trezeagosto8_1_1_1" hidden="1">{"'gráf jan00'!$A$1:$AK$41"}</definedName>
    <definedName name="trezeagosto8_1_2" localSheetId="13" hidden="1">{"'gráf jan00'!$A$1:$AK$41"}</definedName>
    <definedName name="trezeagosto8_1_2" hidden="1">{"'gráf jan00'!$A$1:$AK$41"}</definedName>
    <definedName name="trezeagosto8_2" localSheetId="13" hidden="1">{"'gráf jan00'!$A$1:$AK$41"}</definedName>
    <definedName name="trezeagosto8_2" hidden="1">{"'gráf jan00'!$A$1:$AK$41"}</definedName>
    <definedName name="trezejulho" localSheetId="13" hidden="1">{"'gráf jan00'!$A$1:$AK$41"}</definedName>
    <definedName name="trezejulho" hidden="1">{"'gráf jan00'!$A$1:$AK$41"}</definedName>
    <definedName name="trezejulho_1" localSheetId="13" hidden="1">{"'gráf jan00'!$A$1:$AK$41"}</definedName>
    <definedName name="trezejulho_1" hidden="1">{"'gráf jan00'!$A$1:$AK$41"}</definedName>
    <definedName name="trezejulho_1_1" localSheetId="13" hidden="1">{"'gráf jan00'!$A$1:$AK$41"}</definedName>
    <definedName name="trezejulho_1_1" hidden="1">{"'gráf jan00'!$A$1:$AK$41"}</definedName>
    <definedName name="trezejulho_1_1_1" localSheetId="13" hidden="1">{"'gráf jan00'!$A$1:$AK$41"}</definedName>
    <definedName name="trezejulho_1_1_1" hidden="1">{"'gráf jan00'!$A$1:$AK$41"}</definedName>
    <definedName name="trezejulho_1_2" localSheetId="13" hidden="1">{"'gráf jan00'!$A$1:$AK$41"}</definedName>
    <definedName name="trezejulho_1_2" hidden="1">{"'gráf jan00'!$A$1:$AK$41"}</definedName>
    <definedName name="trezejulho_2" localSheetId="13" hidden="1">{"'gráf jan00'!$A$1:$AK$41"}</definedName>
    <definedName name="trezejulho_2" hidden="1">{"'gráf jan00'!$A$1:$AK$41"}</definedName>
    <definedName name="trezejulho2" localSheetId="13" hidden="1">{"'gráf jan00'!$A$1:$AK$41"}</definedName>
    <definedName name="trezejulho2" hidden="1">{"'gráf jan00'!$A$1:$AK$41"}</definedName>
    <definedName name="trezejulho2_1" localSheetId="13" hidden="1">{"'gráf jan00'!$A$1:$AK$41"}</definedName>
    <definedName name="trezejulho2_1" hidden="1">{"'gráf jan00'!$A$1:$AK$41"}</definedName>
    <definedName name="trezejulho2_1_1" localSheetId="13" hidden="1">{"'gráf jan00'!$A$1:$AK$41"}</definedName>
    <definedName name="trezejulho2_1_1" hidden="1">{"'gráf jan00'!$A$1:$AK$41"}</definedName>
    <definedName name="trezejulho2_1_1_1" localSheetId="13" hidden="1">{"'gráf jan00'!$A$1:$AK$41"}</definedName>
    <definedName name="trezejulho2_1_1_1" hidden="1">{"'gráf jan00'!$A$1:$AK$41"}</definedName>
    <definedName name="trezejulho2_1_2" localSheetId="13" hidden="1">{"'gráf jan00'!$A$1:$AK$41"}</definedName>
    <definedName name="trezejulho2_1_2" hidden="1">{"'gráf jan00'!$A$1:$AK$41"}</definedName>
    <definedName name="trezejulho2_2" localSheetId="13" hidden="1">{"'gráf jan00'!$A$1:$AK$41"}</definedName>
    <definedName name="trezejulho2_2" hidden="1">{"'gráf jan00'!$A$1:$AK$41"}</definedName>
    <definedName name="trezejulho3" localSheetId="13" hidden="1">{"'gráf jan00'!$A$1:$AK$41"}</definedName>
    <definedName name="trezejulho3" hidden="1">{"'gráf jan00'!$A$1:$AK$41"}</definedName>
    <definedName name="trezejulho3_1" localSheetId="13" hidden="1">{"'gráf jan00'!$A$1:$AK$41"}</definedName>
    <definedName name="trezejulho3_1" hidden="1">{"'gráf jan00'!$A$1:$AK$41"}</definedName>
    <definedName name="trezejulho3_1_1" localSheetId="13" hidden="1">{"'gráf jan00'!$A$1:$AK$41"}</definedName>
    <definedName name="trezejulho3_1_1" hidden="1">{"'gráf jan00'!$A$1:$AK$41"}</definedName>
    <definedName name="trezejulho3_1_1_1" localSheetId="13" hidden="1">{"'gráf jan00'!$A$1:$AK$41"}</definedName>
    <definedName name="trezejulho3_1_1_1" hidden="1">{"'gráf jan00'!$A$1:$AK$41"}</definedName>
    <definedName name="trezejulho3_1_2" localSheetId="13" hidden="1">{"'gráf jan00'!$A$1:$AK$41"}</definedName>
    <definedName name="trezejulho3_1_2" hidden="1">{"'gráf jan00'!$A$1:$AK$41"}</definedName>
    <definedName name="trezejulho3_2" localSheetId="13" hidden="1">{"'gráf jan00'!$A$1:$AK$41"}</definedName>
    <definedName name="trezejulho3_2" hidden="1">{"'gráf jan00'!$A$1:$AK$41"}</definedName>
    <definedName name="trezejun" localSheetId="13" hidden="1">{"'gráf jan00'!$A$1:$AK$41"}</definedName>
    <definedName name="trezejun" hidden="1">{"'gráf jan00'!$A$1:$AK$41"}</definedName>
    <definedName name="trezejun_1" localSheetId="13" hidden="1">{"'gráf jan00'!$A$1:$AK$41"}</definedName>
    <definedName name="trezejun_1" hidden="1">{"'gráf jan00'!$A$1:$AK$41"}</definedName>
    <definedName name="trezejun_1_1" localSheetId="13" hidden="1">{"'gráf jan00'!$A$1:$AK$41"}</definedName>
    <definedName name="trezejun_1_1" hidden="1">{"'gráf jan00'!$A$1:$AK$41"}</definedName>
    <definedName name="trezejun_1_1_1" localSheetId="13" hidden="1">{"'gráf jan00'!$A$1:$AK$41"}</definedName>
    <definedName name="trezejun_1_1_1" hidden="1">{"'gráf jan00'!$A$1:$AK$41"}</definedName>
    <definedName name="trezejun_1_2" localSheetId="13" hidden="1">{"'gráf jan00'!$A$1:$AK$41"}</definedName>
    <definedName name="trezejun_1_2" hidden="1">{"'gráf jan00'!$A$1:$AK$41"}</definedName>
    <definedName name="trezejun_2" localSheetId="13" hidden="1">{"'gráf jan00'!$A$1:$AK$41"}</definedName>
    <definedName name="trezejun_2" hidden="1">{"'gráf jan00'!$A$1:$AK$41"}</definedName>
    <definedName name="trezejunho" localSheetId="13" hidden="1">{"'gráf jan00'!$A$1:$AK$41"}</definedName>
    <definedName name="trezejunho" hidden="1">{"'gráf jan00'!$A$1:$AK$41"}</definedName>
    <definedName name="trezejunho_1" localSheetId="13" hidden="1">{"'gráf jan00'!$A$1:$AK$41"}</definedName>
    <definedName name="trezejunho_1" hidden="1">{"'gráf jan00'!$A$1:$AK$41"}</definedName>
    <definedName name="trezejunho_1_1" localSheetId="13" hidden="1">{"'gráf jan00'!$A$1:$AK$41"}</definedName>
    <definedName name="trezejunho_1_1" hidden="1">{"'gráf jan00'!$A$1:$AK$41"}</definedName>
    <definedName name="trezejunho_1_1_1" localSheetId="13" hidden="1">{"'gráf jan00'!$A$1:$AK$41"}</definedName>
    <definedName name="trezejunho_1_1_1" hidden="1">{"'gráf jan00'!$A$1:$AK$41"}</definedName>
    <definedName name="trezejunho_1_2" localSheetId="13" hidden="1">{"'gráf jan00'!$A$1:$AK$41"}</definedName>
    <definedName name="trezejunho_1_2" hidden="1">{"'gráf jan00'!$A$1:$AK$41"}</definedName>
    <definedName name="trezejunho_2" localSheetId="13" hidden="1">{"'gráf jan00'!$A$1:$AK$41"}</definedName>
    <definedName name="trezejunho_2" hidden="1">{"'gráf jan00'!$A$1:$AK$41"}</definedName>
    <definedName name="trezejunnho" localSheetId="13" hidden="1">{"'gráf jan00'!$A$1:$AK$41"}</definedName>
    <definedName name="trezejunnho" hidden="1">{"'gráf jan00'!$A$1:$AK$41"}</definedName>
    <definedName name="trezejunnho_1" localSheetId="13" hidden="1">{"'gráf jan00'!$A$1:$AK$41"}</definedName>
    <definedName name="trezejunnho_1" hidden="1">{"'gráf jan00'!$A$1:$AK$41"}</definedName>
    <definedName name="trezejunnho_1_1" localSheetId="13" hidden="1">{"'gráf jan00'!$A$1:$AK$41"}</definedName>
    <definedName name="trezejunnho_1_1" hidden="1">{"'gráf jan00'!$A$1:$AK$41"}</definedName>
    <definedName name="trezejunnho_1_1_1" localSheetId="13" hidden="1">{"'gráf jan00'!$A$1:$AK$41"}</definedName>
    <definedName name="trezejunnho_1_1_1" hidden="1">{"'gráf jan00'!$A$1:$AK$41"}</definedName>
    <definedName name="trezejunnho_1_2" localSheetId="13" hidden="1">{"'gráf jan00'!$A$1:$AK$41"}</definedName>
    <definedName name="trezejunnho_1_2" hidden="1">{"'gráf jan00'!$A$1:$AK$41"}</definedName>
    <definedName name="trezejunnho_2" localSheetId="13" hidden="1">{"'gráf jan00'!$A$1:$AK$41"}</definedName>
    <definedName name="trezejunnho_2" hidden="1">{"'gráf jan00'!$A$1:$AK$41"}</definedName>
    <definedName name="trezemarço" localSheetId="13" hidden="1">{"'gráf jan00'!$A$1:$AK$41"}</definedName>
    <definedName name="trezemarço" hidden="1">{"'gráf jan00'!$A$1:$AK$41"}</definedName>
    <definedName name="trezemarço_1" localSheetId="13" hidden="1">{"'gráf jan00'!$A$1:$AK$41"}</definedName>
    <definedName name="trezemarço_1" hidden="1">{"'gráf jan00'!$A$1:$AK$41"}</definedName>
    <definedName name="trezemarço_1_1" localSheetId="13" hidden="1">{"'gráf jan00'!$A$1:$AK$41"}</definedName>
    <definedName name="trezemarço_1_1" hidden="1">{"'gráf jan00'!$A$1:$AK$41"}</definedName>
    <definedName name="trezemarço_1_1_1" localSheetId="13" hidden="1">{"'gráf jan00'!$A$1:$AK$41"}</definedName>
    <definedName name="trezemarço_1_1_1" hidden="1">{"'gráf jan00'!$A$1:$AK$41"}</definedName>
    <definedName name="trezemarço_1_2" localSheetId="13" hidden="1">{"'gráf jan00'!$A$1:$AK$41"}</definedName>
    <definedName name="trezemarço_1_2" hidden="1">{"'gráf jan00'!$A$1:$AK$41"}</definedName>
    <definedName name="trezemarço_2" localSheetId="13" hidden="1">{"'gráf jan00'!$A$1:$AK$41"}</definedName>
    <definedName name="trezemarço_2" hidden="1">{"'gráf jan00'!$A$1:$AK$41"}</definedName>
    <definedName name="trian" localSheetId="13" hidden="1">{"'gráf jan00'!$A$1:$AK$41"}</definedName>
    <definedName name="trian" hidden="1">{"'gráf jan00'!$A$1:$AK$41"}</definedName>
    <definedName name="trian_1" localSheetId="13" hidden="1">{"'gráf jan00'!$A$1:$AK$41"}</definedName>
    <definedName name="trian_1" hidden="1">{"'gráf jan00'!$A$1:$AK$41"}</definedName>
    <definedName name="trian_1_1" localSheetId="13" hidden="1">{"'gráf jan00'!$A$1:$AK$41"}</definedName>
    <definedName name="trian_1_1" hidden="1">{"'gráf jan00'!$A$1:$AK$41"}</definedName>
    <definedName name="trian_1_1_1" localSheetId="13" hidden="1">{"'gráf jan00'!$A$1:$AK$41"}</definedName>
    <definedName name="trian_1_1_1" hidden="1">{"'gráf jan00'!$A$1:$AK$41"}</definedName>
    <definedName name="trian_1_2" localSheetId="13" hidden="1">{"'gráf jan00'!$A$1:$AK$41"}</definedName>
    <definedName name="trian_1_2" hidden="1">{"'gráf jan00'!$A$1:$AK$41"}</definedName>
    <definedName name="trian_2" localSheetId="13" hidden="1">{"'gráf jan00'!$A$1:$AK$41"}</definedName>
    <definedName name="trian_2" hidden="1">{"'gráf jan00'!$A$1:$AK$41"}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2C">#REF!</definedName>
    <definedName name="TRRM1C">#REF!</definedName>
    <definedName name="TRRPL">#REF!</definedName>
    <definedName name="TRRR1C">#REF!</definedName>
    <definedName name="TRRRP">#REF!</definedName>
    <definedName name="TRRTB">#REF!</definedName>
    <definedName name="TRRTSD">#REF!</definedName>
    <definedName name="trt" localSheetId="13" hidden="1">{"'gráf jan00'!$A$1:$AK$41"}</definedName>
    <definedName name="TRT" localSheetId="10">#REF!</definedName>
    <definedName name="TRT" localSheetId="15">#REF!</definedName>
    <definedName name="TRT" localSheetId="17">#REF!</definedName>
    <definedName name="trt" hidden="1">{"'gráf jan00'!$A$1:$AK$41"}</definedName>
    <definedName name="trt_1" localSheetId="13" hidden="1">{"'gráf jan00'!$A$1:$AK$41"}</definedName>
    <definedName name="trt_1" hidden="1">{"'gráf jan00'!$A$1:$AK$41"}</definedName>
    <definedName name="trt_1_1" localSheetId="13" hidden="1">{"'gráf jan00'!$A$1:$AK$41"}</definedName>
    <definedName name="trt_1_1" hidden="1">{"'gráf jan00'!$A$1:$AK$41"}</definedName>
    <definedName name="trt_1_1_1" localSheetId="13" hidden="1">{"'gráf jan00'!$A$1:$AK$41"}</definedName>
    <definedName name="trt_1_1_1" hidden="1">{"'gráf jan00'!$A$1:$AK$41"}</definedName>
    <definedName name="trt_1_2" localSheetId="13" hidden="1">{"'gráf jan00'!$A$1:$AK$41"}</definedName>
    <definedName name="trt_1_2" hidden="1">{"'gráf jan00'!$A$1:$AK$41"}</definedName>
    <definedName name="TRT_10">#REF!</definedName>
    <definedName name="TRT_12">#REF!</definedName>
    <definedName name="trt_2" localSheetId="13" hidden="1">{"'gráf jan00'!$A$1:$AK$41"}</definedName>
    <definedName name="trt_2" hidden="1">{"'gráf jan00'!$A$1:$AK$41"}</definedName>
    <definedName name="TRT_3">#REF!</definedName>
    <definedName name="TRT_9">#REF!</definedName>
    <definedName name="TRYU" localSheetId="13" hidden="1">{"'Quadro'!$A$4:$BG$78"}</definedName>
    <definedName name="TRYU" hidden="1">{"'Quadro'!$A$4:$BG$78"}</definedName>
    <definedName name="TRYU_1" localSheetId="13" hidden="1">{"'Quadro'!$A$4:$BG$78"}</definedName>
    <definedName name="TRYU_1" hidden="1">{"'Quadro'!$A$4:$BG$78"}</definedName>
    <definedName name="TRYU_1_1" localSheetId="13" hidden="1">{"'Quadro'!$A$4:$BG$78"}</definedName>
    <definedName name="TRYU_1_1" hidden="1">{"'Quadro'!$A$4:$BG$78"}</definedName>
    <definedName name="TRYU_1_1_1" localSheetId="13" hidden="1">{"'Quadro'!$A$4:$BG$78"}</definedName>
    <definedName name="TRYU_1_1_1" hidden="1">{"'Quadro'!$A$4:$BG$78"}</definedName>
    <definedName name="TRYU_1_2" localSheetId="13" hidden="1">{"'Quadro'!$A$4:$BG$78"}</definedName>
    <definedName name="TRYU_1_2" hidden="1">{"'Quadro'!$A$4:$BG$78"}</definedName>
    <definedName name="TRYU_2" localSheetId="13" hidden="1">{"'Quadro'!$A$4:$BG$78"}</definedName>
    <definedName name="TRYU_2" hidden="1">{"'Quadro'!$A$4:$BG$78"}</definedName>
    <definedName name="TS">#REF!</definedName>
    <definedName name="TSD">#REF!</definedName>
    <definedName name="TSD2.1">[18]PATO!#REF!</definedName>
    <definedName name="TSDB">#REF!</definedName>
    <definedName name="TSS">#REF!</definedName>
    <definedName name="TSSB">#REF!</definedName>
    <definedName name="tssd" localSheetId="10">#REF!</definedName>
    <definedName name="tssd" localSheetId="9">#REF!</definedName>
    <definedName name="tssd" localSheetId="15">#REF!</definedName>
    <definedName name="tssd" localSheetId="17">#REF!</definedName>
    <definedName name="tssd">[6]compos1!#REF!</definedName>
    <definedName name="tssd_1" localSheetId="9">#REF!</definedName>
    <definedName name="tssd_1">#REF!</definedName>
    <definedName name="tssd_14" localSheetId="10">#REF!</definedName>
    <definedName name="tssd_14" localSheetId="15">#REF!</definedName>
    <definedName name="tssd_14" localSheetId="17">#REF!</definedName>
    <definedName name="tssd_14">#N/A</definedName>
    <definedName name="TT" localSheetId="9">#NAME?</definedName>
    <definedName name="TT">#NAME?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_1" localSheetId="9">#REF!</definedName>
    <definedName name="TT_1">#REF!</definedName>
    <definedName name="tt_10">#N/A</definedName>
    <definedName name="tt_12">#N/A</definedName>
    <definedName name="tt_13">#N/A</definedName>
    <definedName name="tt_15">#N/A</definedName>
    <definedName name="tt_5">#N/A</definedName>
    <definedName name="tt_6">#N/A</definedName>
    <definedName name="tt_7">#N/A</definedName>
    <definedName name="tt_8">#N/A</definedName>
    <definedName name="tt_9">#N/A</definedName>
    <definedName name="TT_ORÇADA">#REF!</definedName>
    <definedName name="TT_ORÇADA3">2750000</definedName>
    <definedName name="TT_ORÇADA4">1320000</definedName>
    <definedName name="tt1_10">#N/A</definedName>
    <definedName name="tt1_12">#N/A</definedName>
    <definedName name="tt1_13">#N/A</definedName>
    <definedName name="tt1_15">#N/A</definedName>
    <definedName name="tt1_5">#N/A</definedName>
    <definedName name="tt1_6">#N/A</definedName>
    <definedName name="tt1_7">#N/A</definedName>
    <definedName name="tt1_8">#N/A</definedName>
    <definedName name="tt1_9">#N/A</definedName>
    <definedName name="TTER" localSheetId="13" hidden="1">{"'Quadro'!$A$4:$BG$78"}</definedName>
    <definedName name="TTER" hidden="1">{"'Quadro'!$A$4:$BG$78"}</definedName>
    <definedName name="TTER_1" localSheetId="13" hidden="1">{"'Quadro'!$A$4:$BG$78"}</definedName>
    <definedName name="TTER_1" hidden="1">{"'Quadro'!$A$4:$BG$78"}</definedName>
    <definedName name="TTER_1_1" localSheetId="13" hidden="1">{"'Quadro'!$A$4:$BG$78"}</definedName>
    <definedName name="TTER_1_1" hidden="1">{"'Quadro'!$A$4:$BG$78"}</definedName>
    <definedName name="TTER_1_1_1" localSheetId="13" hidden="1">{"'Quadro'!$A$4:$BG$78"}</definedName>
    <definedName name="TTER_1_1_1" hidden="1">{"'Quadro'!$A$4:$BG$78"}</definedName>
    <definedName name="TTER_1_2" localSheetId="13" hidden="1">{"'Quadro'!$A$4:$BG$78"}</definedName>
    <definedName name="TTER_1_2" hidden="1">{"'Quadro'!$A$4:$BG$78"}</definedName>
    <definedName name="TTER_2" localSheetId="13" hidden="1">{"'Quadro'!$A$4:$BG$78"}</definedName>
    <definedName name="TTER_2" hidden="1">{"'Quadro'!$A$4:$BG$78"}</definedName>
    <definedName name="ttrete" localSheetId="13" hidden="1">{"'CptDifn'!$AA$32:$AG$32"}</definedName>
    <definedName name="ttrete" hidden="1">{"'CptDifn'!$AA$32:$AG$32"}</definedName>
    <definedName name="ttrete_1" localSheetId="13" hidden="1">{"'CptDifn'!$AA$32:$AG$32"}</definedName>
    <definedName name="ttrete_1" hidden="1">{"'CptDifn'!$AA$32:$AG$32"}</definedName>
    <definedName name="ttrete_1_1" localSheetId="13" hidden="1">{"'CptDifn'!$AA$32:$AG$32"}</definedName>
    <definedName name="ttrete_1_1" hidden="1">{"'CptDifn'!$AA$32:$AG$32"}</definedName>
    <definedName name="ttrete_1_1_1" localSheetId="13" hidden="1">{"'CptDifn'!$AA$32:$AG$32"}</definedName>
    <definedName name="ttrete_1_1_1" hidden="1">{"'CptDifn'!$AA$32:$AG$32"}</definedName>
    <definedName name="ttrete_1_2" localSheetId="13" hidden="1">{"'CptDifn'!$AA$32:$AG$32"}</definedName>
    <definedName name="ttrete_1_2" hidden="1">{"'CptDifn'!$AA$32:$AG$32"}</definedName>
    <definedName name="ttrete_2" localSheetId="13" hidden="1">{"'CptDifn'!$AA$32:$AG$32"}</definedName>
    <definedName name="ttrete_2" hidden="1">{"'CptDifn'!$AA$32:$AG$32"}</definedName>
    <definedName name="TTT" localSheetId="13" hidden="1">{"'gráf jan00'!$A$1:$AK$41"}</definedName>
    <definedName name="TTT" localSheetId="10">#REF!</definedName>
    <definedName name="TTT" localSheetId="15">#REF!</definedName>
    <definedName name="TTT" localSheetId="17">#REF!</definedName>
    <definedName name="TTT" hidden="1">{"'gráf jan00'!$A$1:$AK$41"}</definedName>
    <definedName name="TTT_10">#REF!</definedName>
    <definedName name="TTT_12">#REF!</definedName>
    <definedName name="TTT_3">#REF!</definedName>
    <definedName name="TTT_9">#REF!</definedName>
    <definedName name="TTTT" localSheetId="13" hidden="1">{"'gráf jan00'!$A$1:$AK$41"}</definedName>
    <definedName name="TTTT" hidden="1">{"'gráf jan00'!$A$1:$AK$41"}</definedName>
    <definedName name="TTTT_1" localSheetId="13" hidden="1">{"'gráf jan00'!$A$1:$AK$41"}</definedName>
    <definedName name="TTTT_1" hidden="1">{"'gráf jan00'!$A$1:$AK$41"}</definedName>
    <definedName name="TTTT_1_1" localSheetId="13" hidden="1">{"'gráf jan00'!$A$1:$AK$41"}</definedName>
    <definedName name="TTTT_1_1" hidden="1">{"'gráf jan00'!$A$1:$AK$41"}</definedName>
    <definedName name="TTTT_1_1_1" localSheetId="13" hidden="1">{"'gráf jan00'!$A$1:$AK$41"}</definedName>
    <definedName name="TTTT_1_1_1" hidden="1">{"'gráf jan00'!$A$1:$AK$41"}</definedName>
    <definedName name="TTTT_1_2" localSheetId="13" hidden="1">{"'gráf jan00'!$A$1:$AK$41"}</definedName>
    <definedName name="TTTT_1_2" hidden="1">{"'gráf jan00'!$A$1:$AK$41"}</definedName>
    <definedName name="TTTT_2" localSheetId="13" hidden="1">{"'gráf jan00'!$A$1:$AK$41"}</definedName>
    <definedName name="TTTT_2" hidden="1">{"'gráf jan00'!$A$1:$AK$41"}</definedName>
    <definedName name="ttttt">#N/A</definedName>
    <definedName name="tttttttttttt" localSheetId="13" hidden="1">{"'CptDifn'!$AA$32:$AG$32"}</definedName>
    <definedName name="tttttttttttt" hidden="1">{"'CptDifn'!$AA$32:$AG$32"}</definedName>
    <definedName name="tttttttttttt_1" localSheetId="13" hidden="1">{"'CptDifn'!$AA$32:$AG$32"}</definedName>
    <definedName name="tttttttttttt_1" hidden="1">{"'CptDifn'!$AA$32:$AG$32"}</definedName>
    <definedName name="tttttttttttt_1_1" localSheetId="13" hidden="1">{"'CptDifn'!$AA$32:$AG$32"}</definedName>
    <definedName name="tttttttttttt_1_1" hidden="1">{"'CptDifn'!$AA$32:$AG$32"}</definedName>
    <definedName name="tttttttttttt_1_1_1" localSheetId="13" hidden="1">{"'CptDifn'!$AA$32:$AG$32"}</definedName>
    <definedName name="tttttttttttt_1_1_1" hidden="1">{"'CptDifn'!$AA$32:$AG$32"}</definedName>
    <definedName name="tttttttttttt_1_2" localSheetId="13" hidden="1">{"'CptDifn'!$AA$32:$AG$32"}</definedName>
    <definedName name="tttttttttttt_1_2" hidden="1">{"'CptDifn'!$AA$32:$AG$32"}</definedName>
    <definedName name="tttttttttttt_2" localSheetId="13" hidden="1">{"'CptDifn'!$AA$32:$AG$32"}</definedName>
    <definedName name="tttttttttttt_2" hidden="1">{"'CptDifn'!$AA$32:$AG$32"}</definedName>
    <definedName name="ttttttttttttttttttttttttttttttttt">'[118]Medição Completa'!#REF!</definedName>
    <definedName name="TTY" localSheetId="13" hidden="1">{"'CptDifn'!$AA$32:$AG$32"}</definedName>
    <definedName name="TTY" hidden="1">{"'CptDifn'!$AA$32:$AG$32"}</definedName>
    <definedName name="TTY_1" localSheetId="13" hidden="1">{"'CptDifn'!$AA$32:$AG$32"}</definedName>
    <definedName name="TTY_1" hidden="1">{"'CptDifn'!$AA$32:$AG$32"}</definedName>
    <definedName name="TTY_1_1" localSheetId="13" hidden="1">{"'CptDifn'!$AA$32:$AG$32"}</definedName>
    <definedName name="TTY_1_1" hidden="1">{"'CptDifn'!$AA$32:$AG$32"}</definedName>
    <definedName name="TTY_1_1_1" localSheetId="13" hidden="1">{"'CptDifn'!$AA$32:$AG$32"}</definedName>
    <definedName name="TTY_1_1_1" hidden="1">{"'CptDifn'!$AA$32:$AG$32"}</definedName>
    <definedName name="TTY_1_2" localSheetId="13" hidden="1">{"'CptDifn'!$AA$32:$AG$32"}</definedName>
    <definedName name="TTY_1_2" hidden="1">{"'CptDifn'!$AA$32:$AG$32"}</definedName>
    <definedName name="TTY_2" localSheetId="13" hidden="1">{"'CptDifn'!$AA$32:$AG$32"}</definedName>
    <definedName name="TTY_2" hidden="1">{"'CptDifn'!$AA$32:$AG$32"}</definedName>
    <definedName name="TU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U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U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U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U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U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U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U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U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U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U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ubo">'[51]3.4.9.TUBO O 40'!$I$52</definedName>
    <definedName name="Tubos_PRFV">#REF!</definedName>
    <definedName name="Tubulacao">#REF!</definedName>
    <definedName name="tudo" localSheetId="9">#REF!</definedName>
    <definedName name="tudo">#REF!</definedName>
    <definedName name="tuui" localSheetId="13" hidden="1">{"'CptDifn'!$AA$32:$AG$32"}</definedName>
    <definedName name="tuui" hidden="1">{"'CptDifn'!$AA$32:$AG$32"}</definedName>
    <definedName name="tuui_1" localSheetId="13" hidden="1">{"'CptDifn'!$AA$32:$AG$32"}</definedName>
    <definedName name="tuui_1" hidden="1">{"'CptDifn'!$AA$32:$AG$32"}</definedName>
    <definedName name="tuui_1_1" localSheetId="13" hidden="1">{"'CptDifn'!$AA$32:$AG$32"}</definedName>
    <definedName name="tuui_1_1" hidden="1">{"'CptDifn'!$AA$32:$AG$32"}</definedName>
    <definedName name="tuui_1_1_1" localSheetId="13" hidden="1">{"'CptDifn'!$AA$32:$AG$32"}</definedName>
    <definedName name="tuui_1_1_1" hidden="1">{"'CptDifn'!$AA$32:$AG$32"}</definedName>
    <definedName name="tuui_1_2" localSheetId="13" hidden="1">{"'CptDifn'!$AA$32:$AG$32"}</definedName>
    <definedName name="tuui_1_2" hidden="1">{"'CptDifn'!$AA$32:$AG$32"}</definedName>
    <definedName name="tuui_2" localSheetId="13" hidden="1">{"'CptDifn'!$AA$32:$AG$32"}</definedName>
    <definedName name="tuui_2" hidden="1">{"'CptDifn'!$AA$32:$AG$32"}</definedName>
    <definedName name="tuy" localSheetId="13" hidden="1">{"'CptDifn'!$AA$32:$AG$32"}</definedName>
    <definedName name="tuy" hidden="1">{"'CptDifn'!$AA$32:$AG$32"}</definedName>
    <definedName name="tuy_1" localSheetId="13" hidden="1">{"'CptDifn'!$AA$32:$AG$32"}</definedName>
    <definedName name="tuy_1" hidden="1">{"'CptDifn'!$AA$32:$AG$32"}</definedName>
    <definedName name="tuy_1_1" localSheetId="13" hidden="1">{"'CptDifn'!$AA$32:$AG$32"}</definedName>
    <definedName name="tuy_1_1" hidden="1">{"'CptDifn'!$AA$32:$AG$32"}</definedName>
    <definedName name="tuy_1_1_1" localSheetId="13" hidden="1">{"'CptDifn'!$AA$32:$AG$32"}</definedName>
    <definedName name="tuy_1_1_1" hidden="1">{"'CptDifn'!$AA$32:$AG$32"}</definedName>
    <definedName name="tuy_1_2" localSheetId="13" hidden="1">{"'CptDifn'!$AA$32:$AG$32"}</definedName>
    <definedName name="tuy_1_2" hidden="1">{"'CptDifn'!$AA$32:$AG$32"}</definedName>
    <definedName name="tuy_2" localSheetId="13" hidden="1">{"'CptDifn'!$AA$32:$AG$32"}</definedName>
    <definedName name="tuy_2" hidden="1">{"'CptDifn'!$AA$32:$AG$32"}</definedName>
    <definedName name="twe" localSheetId="13" hidden="1">{"'CptDifn'!$AA$32:$AG$32"}</definedName>
    <definedName name="twe" hidden="1">{"'CptDifn'!$AA$32:$AG$32"}</definedName>
    <definedName name="twe_1" localSheetId="13" hidden="1">{"'CptDifn'!$AA$32:$AG$32"}</definedName>
    <definedName name="twe_1" hidden="1">{"'CptDifn'!$AA$32:$AG$32"}</definedName>
    <definedName name="twe_1_1" localSheetId="13" hidden="1">{"'CptDifn'!$AA$32:$AG$32"}</definedName>
    <definedName name="twe_1_1" hidden="1">{"'CptDifn'!$AA$32:$AG$32"}</definedName>
    <definedName name="twe_1_1_1" localSheetId="13" hidden="1">{"'CptDifn'!$AA$32:$AG$32"}</definedName>
    <definedName name="twe_1_1_1" hidden="1">{"'CptDifn'!$AA$32:$AG$32"}</definedName>
    <definedName name="twe_1_2" localSheetId="13" hidden="1">{"'CptDifn'!$AA$32:$AG$32"}</definedName>
    <definedName name="twe_1_2" hidden="1">{"'CptDifn'!$AA$32:$AG$32"}</definedName>
    <definedName name="twe_2" localSheetId="13" hidden="1">{"'CptDifn'!$AA$32:$AG$32"}</definedName>
    <definedName name="twe_2" hidden="1">{"'CptDifn'!$AA$32:$AG$32"}</definedName>
    <definedName name="tyityuio" localSheetId="13" hidden="1">{"'CptDifn'!$AA$32:$AG$32"}</definedName>
    <definedName name="tyityuio" hidden="1">{"'CptDifn'!$AA$32:$AG$32"}</definedName>
    <definedName name="tyityuio_1" localSheetId="13" hidden="1">{"'CptDifn'!$AA$32:$AG$32"}</definedName>
    <definedName name="tyityuio_1" hidden="1">{"'CptDifn'!$AA$32:$AG$32"}</definedName>
    <definedName name="tyityuio_1_1" localSheetId="13" hidden="1">{"'CptDifn'!$AA$32:$AG$32"}</definedName>
    <definedName name="tyityuio_1_1" hidden="1">{"'CptDifn'!$AA$32:$AG$32"}</definedName>
    <definedName name="tyityuio_1_1_1" localSheetId="13" hidden="1">{"'CptDifn'!$AA$32:$AG$32"}</definedName>
    <definedName name="tyityuio_1_1_1" hidden="1">{"'CptDifn'!$AA$32:$AG$32"}</definedName>
    <definedName name="tyityuio_1_2" localSheetId="13" hidden="1">{"'CptDifn'!$AA$32:$AG$32"}</definedName>
    <definedName name="tyityuio_1_2" hidden="1">{"'CptDifn'!$AA$32:$AG$32"}</definedName>
    <definedName name="tyityuio_2" localSheetId="13" hidden="1">{"'CptDifn'!$AA$32:$AG$32"}</definedName>
    <definedName name="tyityuio_2" hidden="1">{"'CptDifn'!$AA$32:$AG$32"}</definedName>
    <definedName name="tyjtykj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rt" localSheetId="13" hidden="1">{"'CptDifn'!$AA$32:$AG$32"}</definedName>
    <definedName name="tyrt" hidden="1">{"'CptDifn'!$AA$32:$AG$32"}</definedName>
    <definedName name="tyrt_1" localSheetId="13" hidden="1">{"'CptDifn'!$AA$32:$AG$32"}</definedName>
    <definedName name="tyrt_1" hidden="1">{"'CptDifn'!$AA$32:$AG$32"}</definedName>
    <definedName name="tyrt_1_1" localSheetId="13" hidden="1">{"'CptDifn'!$AA$32:$AG$32"}</definedName>
    <definedName name="tyrt_1_1" hidden="1">{"'CptDifn'!$AA$32:$AG$32"}</definedName>
    <definedName name="tyrt_1_1_1" localSheetId="13" hidden="1">{"'CptDifn'!$AA$32:$AG$32"}</definedName>
    <definedName name="tyrt_1_1_1" hidden="1">{"'CptDifn'!$AA$32:$AG$32"}</definedName>
    <definedName name="tyrt_1_2" localSheetId="13" hidden="1">{"'CptDifn'!$AA$32:$AG$32"}</definedName>
    <definedName name="tyrt_1_2" hidden="1">{"'CptDifn'!$AA$32:$AG$32"}</definedName>
    <definedName name="tyrt_2" localSheetId="13" hidden="1">{"'CptDifn'!$AA$32:$AG$32"}</definedName>
    <definedName name="tyrt_2" hidden="1">{"'CptDifn'!$AA$32:$AG$32"}</definedName>
    <definedName name="tyrtu" localSheetId="13" hidden="1">{"'CptDifn'!$AA$32:$AG$32"}</definedName>
    <definedName name="tyrtu" hidden="1">{"'CptDifn'!$AA$32:$AG$32"}</definedName>
    <definedName name="tyrtu_1" localSheetId="13" hidden="1">{"'CptDifn'!$AA$32:$AG$32"}</definedName>
    <definedName name="tyrtu_1" hidden="1">{"'CptDifn'!$AA$32:$AG$32"}</definedName>
    <definedName name="tyrtu_1_1" localSheetId="13" hidden="1">{"'CptDifn'!$AA$32:$AG$32"}</definedName>
    <definedName name="tyrtu_1_1" hidden="1">{"'CptDifn'!$AA$32:$AG$32"}</definedName>
    <definedName name="tyrtu_1_1_1" localSheetId="13" hidden="1">{"'CptDifn'!$AA$32:$AG$32"}</definedName>
    <definedName name="tyrtu_1_1_1" hidden="1">{"'CptDifn'!$AA$32:$AG$32"}</definedName>
    <definedName name="tyrtu_1_2" localSheetId="13" hidden="1">{"'CptDifn'!$AA$32:$AG$32"}</definedName>
    <definedName name="tyrtu_1_2" hidden="1">{"'CptDifn'!$AA$32:$AG$32"}</definedName>
    <definedName name="tyrtu_2" localSheetId="13" hidden="1">{"'CptDifn'!$AA$32:$AG$32"}</definedName>
    <definedName name="tyrtu_2" hidden="1">{"'CptDifn'!$AA$32:$AG$32"}</definedName>
    <definedName name="TYU" localSheetId="13" hidden="1">{"'Quadro'!$A$4:$BG$78"}</definedName>
    <definedName name="TYU" hidden="1">{"'Quadro'!$A$4:$BG$78"}</definedName>
    <definedName name="TYU_1" localSheetId="13" hidden="1">{"'Quadro'!$A$4:$BG$78"}</definedName>
    <definedName name="TYU_1" hidden="1">{"'Quadro'!$A$4:$BG$78"}</definedName>
    <definedName name="TYU_1_1" localSheetId="13" hidden="1">{"'Quadro'!$A$4:$BG$78"}</definedName>
    <definedName name="TYU_1_1" hidden="1">{"'Quadro'!$A$4:$BG$78"}</definedName>
    <definedName name="TYU_1_1_1" localSheetId="13" hidden="1">{"'Quadro'!$A$4:$BG$78"}</definedName>
    <definedName name="TYU_1_1_1" hidden="1">{"'Quadro'!$A$4:$BG$78"}</definedName>
    <definedName name="TYU_1_2" localSheetId="13" hidden="1">{"'Quadro'!$A$4:$BG$78"}</definedName>
    <definedName name="TYU_1_2" hidden="1">{"'Quadro'!$A$4:$BG$78"}</definedName>
    <definedName name="TYU_2" localSheetId="13" hidden="1">{"'Quadro'!$A$4:$BG$78"}</definedName>
    <definedName name="TYU_2" hidden="1">{"'Quadro'!$A$4:$BG$78"}</definedName>
    <definedName name="TYUIO" localSheetId="13" hidden="1">{#N/A,#N/A,TRUE,"Serviços"}</definedName>
    <definedName name="TYUIO" localSheetId="10">{#N/A,#N/A,TRUE,"Serviços"}</definedName>
    <definedName name="TYUIO" localSheetId="9">{#N/A,#N/A,TRUE,"Serviços"}</definedName>
    <definedName name="TYUIO" localSheetId="15">{#N/A,#N/A,TRUE,"Serviços"}</definedName>
    <definedName name="TYUIO" localSheetId="17">{#N/A,#N/A,TRUE,"Serviços"}</definedName>
    <definedName name="TYUIO" hidden="1">{#N/A,#N/A,TRUE,"Serviços"}</definedName>
    <definedName name="TYUIO_1" localSheetId="13">{#N/A,#N/A,TRUE,"Serviços"}</definedName>
    <definedName name="TYUIO_1" localSheetId="10">{#N/A,#N/A,TRUE,"Serviços"}</definedName>
    <definedName name="TYUIO_1" localSheetId="9">{#N/A,#N/A,TRUE,"Serviços"}</definedName>
    <definedName name="TYUIO_1" localSheetId="15">{#N/A,#N/A,TRUE,"Serviços"}</definedName>
    <definedName name="TYUIO_1" localSheetId="17">{#N/A,#N/A,TRUE,"Serviços"}</definedName>
    <definedName name="TYUIO_1">{#N/A,#N/A,TRUE,"Serviços"}</definedName>
    <definedName name="TYUIOO" localSheetId="13" hidden="1">{#N/A,#N/A,TRUE,"Serviços"}</definedName>
    <definedName name="TYUIOO" hidden="1">{#N/A,#N/A,TRUE,"Serviços"}</definedName>
    <definedName name="tyuru" localSheetId="13" hidden="1">{"'CptDifn'!$AA$32:$AG$32"}</definedName>
    <definedName name="tyuru" hidden="1">{"'CptDifn'!$AA$32:$AG$32"}</definedName>
    <definedName name="tyuru_1" localSheetId="13" hidden="1">{"'CptDifn'!$AA$32:$AG$32"}</definedName>
    <definedName name="tyuru_1" hidden="1">{"'CptDifn'!$AA$32:$AG$32"}</definedName>
    <definedName name="tyuru_1_1" localSheetId="13" hidden="1">{"'CptDifn'!$AA$32:$AG$32"}</definedName>
    <definedName name="tyuru_1_1" hidden="1">{"'CptDifn'!$AA$32:$AG$32"}</definedName>
    <definedName name="tyuru_1_1_1" localSheetId="13" hidden="1">{"'CptDifn'!$AA$32:$AG$32"}</definedName>
    <definedName name="tyuru_1_1_1" hidden="1">{"'CptDifn'!$AA$32:$AG$32"}</definedName>
    <definedName name="tyuru_1_2" localSheetId="13" hidden="1">{"'CptDifn'!$AA$32:$AG$32"}</definedName>
    <definedName name="tyuru_1_2" hidden="1">{"'CptDifn'!$AA$32:$AG$32"}</definedName>
    <definedName name="tyuru_2" localSheetId="13" hidden="1">{"'CptDifn'!$AA$32:$AG$32"}</definedName>
    <definedName name="tyuru_2" hidden="1">{"'CptDifn'!$AA$32:$AG$32"}</definedName>
    <definedName name="tyutyui" localSheetId="13" hidden="1">{"'CptDifn'!$AA$32:$AG$32"}</definedName>
    <definedName name="tyutyui" hidden="1">{"'CptDifn'!$AA$32:$AG$32"}</definedName>
    <definedName name="tyutyui_1" localSheetId="13" hidden="1">{"'CptDifn'!$AA$32:$AG$32"}</definedName>
    <definedName name="tyutyui_1" hidden="1">{"'CptDifn'!$AA$32:$AG$32"}</definedName>
    <definedName name="tyutyui_1_1" localSheetId="13" hidden="1">{"'CptDifn'!$AA$32:$AG$32"}</definedName>
    <definedName name="tyutyui_1_1" hidden="1">{"'CptDifn'!$AA$32:$AG$32"}</definedName>
    <definedName name="tyutyui_1_1_1" localSheetId="13" hidden="1">{"'CptDifn'!$AA$32:$AG$32"}</definedName>
    <definedName name="tyutyui_1_1_1" hidden="1">{"'CptDifn'!$AA$32:$AG$32"}</definedName>
    <definedName name="tyutyui_1_2" localSheetId="13" hidden="1">{"'CptDifn'!$AA$32:$AG$32"}</definedName>
    <definedName name="tyutyui_1_2" hidden="1">{"'CptDifn'!$AA$32:$AG$32"}</definedName>
    <definedName name="tyutyui_2" localSheetId="13" hidden="1">{"'CptDifn'!$AA$32:$AG$32"}</definedName>
    <definedName name="tyutyui_2" hidden="1">{"'CptDifn'!$AA$32:$AG$32"}</definedName>
    <definedName name="tyuu" hidden="1">[104]Poço!#REF!</definedName>
    <definedName name="u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" localSheetId="10">#REF!</definedName>
    <definedName name="U" localSheetId="9">#REF!</definedName>
    <definedName name="U" localSheetId="15">#REF!</definedName>
    <definedName name="U" localSheetId="17">#REF!</definedName>
    <definedName name="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BB_UTEJF" localSheetId="13" hidden="1">{#N/A,#N/A,FALSE,"ANEXO3 99 ERA";#N/A,#N/A,FALSE,"ANEXO3 99 UBÁ2";#N/A,#N/A,FALSE,"ANEXO3 99 DTU";#N/A,#N/A,FALSE,"ANEXO3 99 RDR";#N/A,#N/A,FALSE,"ANEXO3 99 UBÁ4";#N/A,#N/A,FALSE,"ANEXO3 99 UBÁ6"}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er">'[106]P A T O 98 D'!#REF!</definedName>
    <definedName name="UFGNVOTITV" hidden="1">#REF!</definedName>
    <definedName name="UI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o" localSheetId="13" hidden="1">{"'CptDifn'!$AA$32:$AG$32"}</definedName>
    <definedName name="uio" hidden="1">{"'CptDifn'!$AA$32:$AG$32"}</definedName>
    <definedName name="uio_1" localSheetId="13" hidden="1">{"'CptDifn'!$AA$32:$AG$32"}</definedName>
    <definedName name="uio_1" hidden="1">{"'CptDifn'!$AA$32:$AG$32"}</definedName>
    <definedName name="uio_1_1" localSheetId="13" hidden="1">{"'CptDifn'!$AA$32:$AG$32"}</definedName>
    <definedName name="uio_1_1" hidden="1">{"'CptDifn'!$AA$32:$AG$32"}</definedName>
    <definedName name="uio_1_1_1" localSheetId="13" hidden="1">{"'CptDifn'!$AA$32:$AG$32"}</definedName>
    <definedName name="uio_1_1_1" hidden="1">{"'CptDifn'!$AA$32:$AG$32"}</definedName>
    <definedName name="uio_1_2" localSheetId="13" hidden="1">{"'CptDifn'!$AA$32:$AG$32"}</definedName>
    <definedName name="uio_1_2" hidden="1">{"'CptDifn'!$AA$32:$AG$32"}</definedName>
    <definedName name="uio_2" localSheetId="13" hidden="1">{"'CptDifn'!$AA$32:$AG$32"}</definedName>
    <definedName name="uio_2" hidden="1">{"'CptDifn'!$AA$32:$AG$32"}</definedName>
    <definedName name="UIO_3">#REF!</definedName>
    <definedName name="UIO_9">#REF!</definedName>
    <definedName name="uioo" localSheetId="13" hidden="1">{"'CptDifn'!$AA$32:$AG$32"}</definedName>
    <definedName name="uioo" hidden="1">{"'CptDifn'!$AA$32:$AG$32"}</definedName>
    <definedName name="uioo_1" localSheetId="13" hidden="1">{"'CptDifn'!$AA$32:$AG$32"}</definedName>
    <definedName name="uioo_1" hidden="1">{"'CptDifn'!$AA$32:$AG$32"}</definedName>
    <definedName name="uioo_1_1" localSheetId="13" hidden="1">{"'CptDifn'!$AA$32:$AG$32"}</definedName>
    <definedName name="uioo_1_1" hidden="1">{"'CptDifn'!$AA$32:$AG$32"}</definedName>
    <definedName name="uioo_1_1_1" localSheetId="13" hidden="1">{"'CptDifn'!$AA$32:$AG$32"}</definedName>
    <definedName name="uioo_1_1_1" hidden="1">{"'CptDifn'!$AA$32:$AG$32"}</definedName>
    <definedName name="uioo_1_2" localSheetId="13" hidden="1">{"'CptDifn'!$AA$32:$AG$32"}</definedName>
    <definedName name="uioo_1_2" hidden="1">{"'CptDifn'!$AA$32:$AG$32"}</definedName>
    <definedName name="uioo_2" localSheetId="13" hidden="1">{"'CptDifn'!$AA$32:$AG$32"}</definedName>
    <definedName name="uioo_2" hidden="1">{"'CptDifn'!$AA$32:$AG$32"}</definedName>
    <definedName name="ujm" localSheetId="13" hidden="1">{"'gráf jan00'!$A$1:$AK$41"}</definedName>
    <definedName name="ujm" hidden="1">{"'gráf jan00'!$A$1:$AK$41"}</definedName>
    <definedName name="ujm_1" localSheetId="13" hidden="1">{"'gráf jan00'!$A$1:$AK$41"}</definedName>
    <definedName name="ujm_1" hidden="1">{"'gráf jan00'!$A$1:$AK$41"}</definedName>
    <definedName name="ujm_1_1" localSheetId="13" hidden="1">{"'gráf jan00'!$A$1:$AK$41"}</definedName>
    <definedName name="ujm_1_1" hidden="1">{"'gráf jan00'!$A$1:$AK$41"}</definedName>
    <definedName name="ujm_1_1_1" localSheetId="13" hidden="1">{"'gráf jan00'!$A$1:$AK$41"}</definedName>
    <definedName name="ujm_1_1_1" hidden="1">{"'gráf jan00'!$A$1:$AK$41"}</definedName>
    <definedName name="ujm_1_2" localSheetId="13" hidden="1">{"'gráf jan00'!$A$1:$AK$41"}</definedName>
    <definedName name="ujm_1_2" hidden="1">{"'gráf jan00'!$A$1:$AK$41"}</definedName>
    <definedName name="ujm_2" localSheetId="13" hidden="1">{"'gráf jan00'!$A$1:$AK$41"}</definedName>
    <definedName name="ujm_2" hidden="1">{"'gráf jan00'!$A$1:$AK$41"}</definedName>
    <definedName name="UL">#NAME?</definedName>
    <definedName name="UL_1" localSheetId="9">#REF!</definedName>
    <definedName name="UL_1">#REF!</definedName>
    <definedName name="um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" localSheetId="9">#REF!</definedName>
    <definedName name="u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IDECIMENTO_AN">#REF!</definedName>
    <definedName name="UMIDECIMENTO_AT">#REF!</definedName>
    <definedName name="un" hidden="1">#N/A</definedName>
    <definedName name="Und" hidden="1">#N/A</definedName>
    <definedName name="Und_26">NA()</definedName>
    <definedName name="Und_27">NA()</definedName>
    <definedName name="unid.2">#REF!</definedName>
    <definedName name="unidade">'[80]TPU-MARÇO_2002'!$F$2:$F$1965</definedName>
    <definedName name="UnidAux" hidden="1">#N/A</definedName>
    <definedName name="UNIT" localSheetId="9">#REF!</definedName>
    <definedName name="UNIT">#REF!</definedName>
    <definedName name="UNIT_1" localSheetId="9">#REF!</definedName>
    <definedName name="UNIT_1">#REF!</definedName>
    <definedName name="unit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i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it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it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it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it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it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i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itAnexo">#REF!</definedName>
    <definedName name="UNITÁRIO">#REF!</definedName>
    <definedName name="UnitNome">#REF!</definedName>
    <definedName name="uoluyk" localSheetId="13" hidden="1">{#N/A,#N/A,TRUE,"indice";#N/A,#N/A,TRUE,"indicadores";#N/A,#N/A,TRUE,"comentarios"}</definedName>
    <definedName name="uoluyk" hidden="1">{#N/A,#N/A,TRUE,"indice";#N/A,#N/A,TRUE,"indicadores";#N/A,#N/A,TRUE,"comentarios"}</definedName>
    <definedName name="uoluyk_1" localSheetId="13" hidden="1">{#N/A,#N/A,TRUE,"indice";#N/A,#N/A,TRUE,"indicadores";#N/A,#N/A,TRUE,"comentarios"}</definedName>
    <definedName name="uoluyk_1" hidden="1">{#N/A,#N/A,TRUE,"indice";#N/A,#N/A,TRUE,"indicadores";#N/A,#N/A,TRUE,"comentarios"}</definedName>
    <definedName name="uoluyk_1_1" localSheetId="13" hidden="1">{#N/A,#N/A,TRUE,"indice";#N/A,#N/A,TRUE,"indicadores";#N/A,#N/A,TRUE,"comentarios"}</definedName>
    <definedName name="uoluyk_1_1" hidden="1">{#N/A,#N/A,TRUE,"indice";#N/A,#N/A,TRUE,"indicadores";#N/A,#N/A,TRUE,"comentarios"}</definedName>
    <definedName name="uoluyk_1_1_1" localSheetId="13" hidden="1">{#N/A,#N/A,TRUE,"indice";#N/A,#N/A,TRUE,"indicadores";#N/A,#N/A,TRUE,"comentarios"}</definedName>
    <definedName name="uoluyk_1_1_1" hidden="1">{#N/A,#N/A,TRUE,"indice";#N/A,#N/A,TRUE,"indicadores";#N/A,#N/A,TRUE,"comentarios"}</definedName>
    <definedName name="uoluyk_1_2" localSheetId="13" hidden="1">{#N/A,#N/A,TRUE,"indice";#N/A,#N/A,TRUE,"indicadores";#N/A,#N/A,TRUE,"comentarios"}</definedName>
    <definedName name="uoluyk_1_2" hidden="1">{#N/A,#N/A,TRUE,"indice";#N/A,#N/A,TRUE,"indicadores";#N/A,#N/A,TRUE,"comentarios"}</definedName>
    <definedName name="uoluyk_2" localSheetId="13" hidden="1">{#N/A,#N/A,TRUE,"indice";#N/A,#N/A,TRUE,"indicadores";#N/A,#N/A,TRUE,"comentarios"}</definedName>
    <definedName name="uoluyk_2" hidden="1">{#N/A,#N/A,TRUE,"indice";#N/A,#N/A,TRUE,"indicadores";#N/A,#N/A,TRUE,"comentarios"}</definedName>
    <definedName name="uoya" localSheetId="13" hidden="1">{"'RR'!$A$2:$E$81"}</definedName>
    <definedName name="uoya" hidden="1">{"'RR'!$A$2:$E$81"}</definedName>
    <definedName name="uoya_1" localSheetId="13" hidden="1">{"'RR'!$A$2:$E$81"}</definedName>
    <definedName name="uoya_1" hidden="1">{"'RR'!$A$2:$E$81"}</definedName>
    <definedName name="uoya_1_1" localSheetId="13" hidden="1">{"'RR'!$A$2:$E$81"}</definedName>
    <definedName name="uoya_1_1" hidden="1">{"'RR'!$A$2:$E$81"}</definedName>
    <definedName name="uoya_1_1_1" localSheetId="13" hidden="1">{"'RR'!$A$2:$E$81"}</definedName>
    <definedName name="uoya_1_1_1" hidden="1">{"'RR'!$A$2:$E$81"}</definedName>
    <definedName name="uoya_1_2" localSheetId="13" hidden="1">{"'RR'!$A$2:$E$81"}</definedName>
    <definedName name="uoya_1_2" hidden="1">{"'RR'!$A$2:$E$81"}</definedName>
    <definedName name="uoya_2" localSheetId="13" hidden="1">{"'RR'!$A$2:$E$81"}</definedName>
    <definedName name="uoya_2" hidden="1">{"'RR'!$A$2:$E$81"}</definedName>
    <definedName name="up" localSheetId="13" hidden="1">{"'CptDifn'!$AA$32:$AG$32"}</definedName>
    <definedName name="up" hidden="1">{"'CptDifn'!$AA$32:$AG$32"}</definedName>
    <definedName name="up_1" localSheetId="13" hidden="1">{"'CptDifn'!$AA$32:$AG$32"}</definedName>
    <definedName name="up_1" hidden="1">{"'CptDifn'!$AA$32:$AG$32"}</definedName>
    <definedName name="up_1_1" localSheetId="13" hidden="1">{"'CptDifn'!$AA$32:$AG$32"}</definedName>
    <definedName name="up_1_1" hidden="1">{"'CptDifn'!$AA$32:$AG$32"}</definedName>
    <definedName name="up_1_1_1" localSheetId="13" hidden="1">{"'CptDifn'!$AA$32:$AG$32"}</definedName>
    <definedName name="up_1_1_1" hidden="1">{"'CptDifn'!$AA$32:$AG$32"}</definedName>
    <definedName name="up_1_2" localSheetId="13" hidden="1">{"'CptDifn'!$AA$32:$AG$32"}</definedName>
    <definedName name="up_1_2" hidden="1">{"'CptDifn'!$AA$32:$AG$32"}</definedName>
    <definedName name="up_2" localSheetId="13" hidden="1">{"'CptDifn'!$AA$32:$AG$32"}</definedName>
    <definedName name="up_2" hidden="1">{"'CptDifn'!$AA$32:$AG$32"}</definedName>
    <definedName name="URV_MAR94">#REF!</definedName>
    <definedName name="USA">[24]Feriados!$B$27:$B$34</definedName>
    <definedName name="usimina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MTeste2" localSheetId="13" hidden="1">{"'RATEIO RECEITA BRUTA'!$B$77:$C$106"}</definedName>
    <definedName name="USMTeste2" hidden="1">{"'RATEIO RECEITA BRUTA'!$B$77:$C$106"}</definedName>
    <definedName name="USMTeste3" localSheetId="13" hidden="1">{"'RATEIO RECEITA BRUTA'!$B$77:$C$106"}</definedName>
    <definedName name="USMTeste3" hidden="1">{"'RATEIO RECEITA BRUTA'!$B$77:$C$106"}</definedName>
    <definedName name="uu" localSheetId="13" hidden="1">{"'REL CUSTODIF'!$B$1:$H$72"}</definedName>
    <definedName name="uu" hidden="1">{"'REL CUSTODIF'!$B$1:$H$72"}</definedName>
    <definedName name="uu_1" localSheetId="13" hidden="1">{"'REL CUSTODIF'!$B$1:$H$72"}</definedName>
    <definedName name="uu_1" hidden="1">{"'REL CUSTODIF'!$B$1:$H$72"}</definedName>
    <definedName name="uu_1_1" localSheetId="13" hidden="1">{"'REL CUSTODIF'!$B$1:$H$72"}</definedName>
    <definedName name="uu_1_1" hidden="1">{"'REL CUSTODIF'!$B$1:$H$72"}</definedName>
    <definedName name="uu_1_1_1" localSheetId="13" hidden="1">{"'REL CUSTODIF'!$B$1:$H$72"}</definedName>
    <definedName name="uu_1_1_1" hidden="1">{"'REL CUSTODIF'!$B$1:$H$72"}</definedName>
    <definedName name="uu_1_2" localSheetId="13" hidden="1">{"'REL CUSTODIF'!$B$1:$H$72"}</definedName>
    <definedName name="uu_1_2" hidden="1">{"'REL CUSTODIF'!$B$1:$H$72"}</definedName>
    <definedName name="uu_2" localSheetId="13" hidden="1">{"'REL CUSTODIF'!$B$1:$H$72"}</definedName>
    <definedName name="uu_2" hidden="1">{"'REL CUSTODIF'!$B$1:$H$72"}</definedName>
    <definedName name="uuu" localSheetId="13" hidden="1">{#N/A,#N/A,TRUE,"Serviços"}</definedName>
    <definedName name="uuu" hidden="1">{#N/A,#N/A,TRUE,"Serviços"}</definedName>
    <definedName name="uuuu" localSheetId="13" hidden="1">{"'CptDifn'!$AA$32:$AG$32"}</definedName>
    <definedName name="uuuu" hidden="1">{"'CptDifn'!$AA$32:$AG$32"}</definedName>
    <definedName name="uuuu_1" localSheetId="13" hidden="1">{"'CptDifn'!$AA$32:$AG$32"}</definedName>
    <definedName name="uuuu_1" hidden="1">{"'CptDifn'!$AA$32:$AG$32"}</definedName>
    <definedName name="uuuu_1_1" localSheetId="13" hidden="1">{"'CptDifn'!$AA$32:$AG$32"}</definedName>
    <definedName name="uuuu_1_1" hidden="1">{"'CptDifn'!$AA$32:$AG$32"}</definedName>
    <definedName name="uuuu_1_1_1" localSheetId="13" hidden="1">{"'CptDifn'!$AA$32:$AG$32"}</definedName>
    <definedName name="uuuu_1_1_1" hidden="1">{"'CptDifn'!$AA$32:$AG$32"}</definedName>
    <definedName name="uuuu_1_2" localSheetId="13" hidden="1">{"'CptDifn'!$AA$32:$AG$32"}</definedName>
    <definedName name="uuuu_1_2" hidden="1">{"'CptDifn'!$AA$32:$AG$32"}</definedName>
    <definedName name="uuuu_2" localSheetId="13" hidden="1">{"'CptDifn'!$AA$32:$AG$32"}</definedName>
    <definedName name="uuuu_2" hidden="1">{"'CptDifn'!$AA$32:$AG$32"}</definedName>
    <definedName name="UUUUU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_1" localSheetId="13" hidden="1">{"'CptDifn'!$AA$32:$AG$32"}</definedName>
    <definedName name="uuuuu_1" hidden="1">{"'CptDifn'!$AA$32:$AG$32"}</definedName>
    <definedName name="uuuuu_1_1" localSheetId="13" hidden="1">{"'CptDifn'!$AA$32:$AG$32"}</definedName>
    <definedName name="uuuuu_1_1" hidden="1">{"'CptDifn'!$AA$32:$AG$32"}</definedName>
    <definedName name="uuuuu_1_1_1" localSheetId="13" hidden="1">{"'CptDifn'!$AA$32:$AG$32"}</definedName>
    <definedName name="uuuuu_1_1_1" hidden="1">{"'CptDifn'!$AA$32:$AG$32"}</definedName>
    <definedName name="uuuuu_1_2" localSheetId="13" hidden="1">{"'CptDifn'!$AA$32:$AG$32"}</definedName>
    <definedName name="uuuuu_1_2" hidden="1">{"'CptDifn'!$AA$32:$AG$32"}</definedName>
    <definedName name="uuuuu_2" localSheetId="13" hidden="1">{"'CptDifn'!$AA$32:$AG$32"}</definedName>
    <definedName name="uuuuu_2" hidden="1">{"'CptDifn'!$AA$32:$AG$32"}</definedName>
    <definedName name="uuuuuty">#N/A</definedName>
    <definedName name="UUUUUUU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" localSheetId="13" hidden="1">{"'CptDifn'!$AA$32:$AG$32"}</definedName>
    <definedName name="uy" hidden="1">{"'CptDifn'!$AA$32:$AG$32"}</definedName>
    <definedName name="uy_1" localSheetId="13" hidden="1">{"'CptDifn'!$AA$32:$AG$32"}</definedName>
    <definedName name="uy_1" hidden="1">{"'CptDifn'!$AA$32:$AG$32"}</definedName>
    <definedName name="uy_1_1" localSheetId="13" hidden="1">{"'CptDifn'!$AA$32:$AG$32"}</definedName>
    <definedName name="uy_1_1" hidden="1">{"'CptDifn'!$AA$32:$AG$32"}</definedName>
    <definedName name="uy_1_1_1" localSheetId="13" hidden="1">{"'CptDifn'!$AA$32:$AG$32"}</definedName>
    <definedName name="uy_1_1_1" hidden="1">{"'CptDifn'!$AA$32:$AG$32"}</definedName>
    <definedName name="uy_1_2" localSheetId="13" hidden="1">{"'CptDifn'!$AA$32:$AG$32"}</definedName>
    <definedName name="uy_1_2" hidden="1">{"'CptDifn'!$AA$32:$AG$32"}</definedName>
    <definedName name="uy_2" localSheetId="13" hidden="1">{"'CptDifn'!$AA$32:$AG$32"}</definedName>
    <definedName name="uy_2" hidden="1">{"'CptDifn'!$AA$32:$AG$32"}</definedName>
    <definedName name="uyt" hidden="1">#REF!</definedName>
    <definedName name="uyt_1" localSheetId="13" hidden="1">{"'CptDifn'!$AA$32:$AG$32"}</definedName>
    <definedName name="uyt_1" hidden="1">{"'CptDifn'!$AA$32:$AG$32"}</definedName>
    <definedName name="uyt_1_1" localSheetId="13" hidden="1">{"'CptDifn'!$AA$32:$AG$32"}</definedName>
    <definedName name="uyt_1_1" hidden="1">{"'CptDifn'!$AA$32:$AG$32"}</definedName>
    <definedName name="uyt_1_1_1" localSheetId="13" hidden="1">{"'CptDifn'!$AA$32:$AG$32"}</definedName>
    <definedName name="uyt_1_1_1" hidden="1">{"'CptDifn'!$AA$32:$AG$32"}</definedName>
    <definedName name="uyt_1_2" localSheetId="13" hidden="1">{"'CptDifn'!$AA$32:$AG$32"}</definedName>
    <definedName name="uyt_1_2" hidden="1">{"'CptDifn'!$AA$32:$AG$32"}</definedName>
    <definedName name="uyt_2" localSheetId="13" hidden="1">{"'CptDifn'!$AA$32:$AG$32"}</definedName>
    <definedName name="uyt_2" hidden="1">{"'CptDifn'!$AA$32:$AG$32"}</definedName>
    <definedName name="uyuye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" localSheetId="10">[191]Equipamentos!#REF!</definedName>
    <definedName name="v" localSheetId="15">[191]Equipamentos!#REF!</definedName>
    <definedName name="v" localSheetId="17">[191]Equipamentos!#REF!</definedName>
    <definedName name="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ADSV" localSheetId="13" hidden="1">{"'REL CUSTODIF'!$B$1:$H$72"}</definedName>
    <definedName name="VADSV" hidden="1">{"'REL CUSTODIF'!$B$1:$H$72"}</definedName>
    <definedName name="Vagner" localSheetId="13" hidden="1">{#N/A,#N/A,FALSE,"ET-CAPA";#N/A,#N/A,FALSE,"ET-PAG1";#N/A,#N/A,FALSE,"ET-PAG2";#N/A,#N/A,FALSE,"ET-PAG3";#N/A,#N/A,FALSE,"ET-PAG4";#N/A,#N/A,FALSE,"ET-PAG5"}</definedName>
    <definedName name="Vagner" hidden="1">{#N/A,#N/A,FALSE,"ET-CAPA";#N/A,#N/A,FALSE,"ET-PAG1";#N/A,#N/A,FALSE,"ET-PAG2";#N/A,#N/A,FALSE,"ET-PAG3";#N/A,#N/A,FALSE,"ET-PAG4";#N/A,#N/A,FALSE,"ET-PAG5"}</definedName>
    <definedName name="Vagner_1" localSheetId="13" hidden="1">{#N/A,#N/A,FALSE,"ET-CAPA";#N/A,#N/A,FALSE,"ET-PAG1";#N/A,#N/A,FALSE,"ET-PAG2";#N/A,#N/A,FALSE,"ET-PAG3";#N/A,#N/A,FALSE,"ET-PAG4";#N/A,#N/A,FALSE,"ET-PAG5"}</definedName>
    <definedName name="Vagner_1" hidden="1">{#N/A,#N/A,FALSE,"ET-CAPA";#N/A,#N/A,FALSE,"ET-PAG1";#N/A,#N/A,FALSE,"ET-PAG2";#N/A,#N/A,FALSE,"ET-PAG3";#N/A,#N/A,FALSE,"ET-PAG4";#N/A,#N/A,FALSE,"ET-PAG5"}</definedName>
    <definedName name="Vagner_1_1" localSheetId="13" hidden="1">{#N/A,#N/A,FALSE,"ET-CAPA";#N/A,#N/A,FALSE,"ET-PAG1";#N/A,#N/A,FALSE,"ET-PAG2";#N/A,#N/A,FALSE,"ET-PAG3";#N/A,#N/A,FALSE,"ET-PAG4";#N/A,#N/A,FALSE,"ET-PAG5"}</definedName>
    <definedName name="Vagner_1_1" hidden="1">{#N/A,#N/A,FALSE,"ET-CAPA";#N/A,#N/A,FALSE,"ET-PAG1";#N/A,#N/A,FALSE,"ET-PAG2";#N/A,#N/A,FALSE,"ET-PAG3";#N/A,#N/A,FALSE,"ET-PAG4";#N/A,#N/A,FALSE,"ET-PAG5"}</definedName>
    <definedName name="Vagner_2" localSheetId="13" hidden="1">{#N/A,#N/A,FALSE,"ET-CAPA";#N/A,#N/A,FALSE,"ET-PAG1";#N/A,#N/A,FALSE,"ET-PAG2";#N/A,#N/A,FALSE,"ET-PAG3";#N/A,#N/A,FALSE,"ET-PAG4";#N/A,#N/A,FALSE,"ET-PAG5"}</definedName>
    <definedName name="Vagner_2" hidden="1">{#N/A,#N/A,FALSE,"ET-CAPA";#N/A,#N/A,FALSE,"ET-PAG1";#N/A,#N/A,FALSE,"ET-PAG2";#N/A,#N/A,FALSE,"ET-PAG3";#N/A,#N/A,FALSE,"ET-PAG4";#N/A,#N/A,FALSE,"ET-PAG5"}</definedName>
    <definedName name="vagoes" localSheetId="13" hidden="1">{"'gráf jan00'!$A$1:$AK$41"}</definedName>
    <definedName name="vagoes" hidden="1">{"'gráf jan00'!$A$1:$AK$41"}</definedName>
    <definedName name="vagoes_1" localSheetId="13" hidden="1">{"'gráf jan00'!$A$1:$AK$41"}</definedName>
    <definedName name="vagoes_1" hidden="1">{"'gráf jan00'!$A$1:$AK$41"}</definedName>
    <definedName name="vagoes_1_1" localSheetId="13" hidden="1">{"'gráf jan00'!$A$1:$AK$41"}</definedName>
    <definedName name="vagoes_1_1" hidden="1">{"'gráf jan00'!$A$1:$AK$41"}</definedName>
    <definedName name="vagoes_1_1_1" localSheetId="13" hidden="1">{"'gráf jan00'!$A$1:$AK$41"}</definedName>
    <definedName name="vagoes_1_1_1" hidden="1">{"'gráf jan00'!$A$1:$AK$41"}</definedName>
    <definedName name="vagoes_1_2" localSheetId="13" hidden="1">{"'gráf jan00'!$A$1:$AK$41"}</definedName>
    <definedName name="vagoes_1_2" hidden="1">{"'gráf jan00'!$A$1:$AK$41"}</definedName>
    <definedName name="vagoes_2" localSheetId="13" hidden="1">{"'gráf jan00'!$A$1:$AK$41"}</definedName>
    <definedName name="vagoes_2" hidden="1">{"'gráf jan00'!$A$1:$AK$41"}</definedName>
    <definedName name="valor_1">"$#REF!.$A$4:$D$256"</definedName>
    <definedName name="VALOR_ADITIVO">#REF!</definedName>
    <definedName name="VALOR_CONTRATO">#REF!</definedName>
    <definedName name="valormob">#REF!</definedName>
    <definedName name="valter" localSheetId="13" hidden="1">{"'gráf jan00'!$A$1:$AK$41"}</definedName>
    <definedName name="valter" hidden="1">{"'gráf jan00'!$A$1:$AK$41"}</definedName>
    <definedName name="valter_1" localSheetId="13" hidden="1">{"'gráf jan00'!$A$1:$AK$41"}</definedName>
    <definedName name="valter_1" hidden="1">{"'gráf jan00'!$A$1:$AK$41"}</definedName>
    <definedName name="valter_1_1" localSheetId="13" hidden="1">{"'gráf jan00'!$A$1:$AK$41"}</definedName>
    <definedName name="valter_1_1" hidden="1">{"'gráf jan00'!$A$1:$AK$41"}</definedName>
    <definedName name="valter_1_1_1" localSheetId="13" hidden="1">{"'gráf jan00'!$A$1:$AK$41"}</definedName>
    <definedName name="valter_1_1_1" hidden="1">{"'gráf jan00'!$A$1:$AK$41"}</definedName>
    <definedName name="valter_1_2" localSheetId="13" hidden="1">{"'gráf jan00'!$A$1:$AK$41"}</definedName>
    <definedName name="valter_1_2" hidden="1">{"'gráf jan00'!$A$1:$AK$41"}</definedName>
    <definedName name="valter_2" localSheetId="13" hidden="1">{"'gráf jan00'!$A$1:$AK$41"}</definedName>
    <definedName name="valter_2" hidden="1">{"'gráf jan00'!$A$1:$AK$41"}</definedName>
    <definedName name="VAM" localSheetId="9">#NAME?</definedName>
    <definedName name="VAM">#NAME?</definedName>
    <definedName name="VAMM" localSheetId="9">#REF!</definedName>
    <definedName name="VAMM">#REF!</definedName>
    <definedName name="VAMM_11">#REF!</definedName>
    <definedName name="VAMM_15">#REF!</definedName>
    <definedName name="VARI" localSheetId="13" hidden="1">{#N/A,#N/A,FALSE,"지침";#N/A,#N/A,FALSE,"환경분석";#N/A,#N/A,FALSE,"Sheet16"}</definedName>
    <definedName name="VARI" hidden="1">{#N/A,#N/A,FALSE,"지침";#N/A,#N/A,FALSE,"환경분석";#N/A,#N/A,FALSE,"Sheet16"}</definedName>
    <definedName name="VARI_1" localSheetId="13" hidden="1">{#N/A,#N/A,FALSE,"지침";#N/A,#N/A,FALSE,"환경분석";#N/A,#N/A,FALSE,"Sheet16"}</definedName>
    <definedName name="VARI_1" hidden="1">{#N/A,#N/A,FALSE,"지침";#N/A,#N/A,FALSE,"환경분석";#N/A,#N/A,FALSE,"Sheet16"}</definedName>
    <definedName name="VARI_1_1" localSheetId="13" hidden="1">{#N/A,#N/A,FALSE,"지침";#N/A,#N/A,FALSE,"환경분석";#N/A,#N/A,FALSE,"Sheet16"}</definedName>
    <definedName name="VARI_1_1" hidden="1">{#N/A,#N/A,FALSE,"지침";#N/A,#N/A,FALSE,"환경분석";#N/A,#N/A,FALSE,"Sheet16"}</definedName>
    <definedName name="VARI_1_1_1" localSheetId="13" hidden="1">{#N/A,#N/A,FALSE,"지침";#N/A,#N/A,FALSE,"환경분석";#N/A,#N/A,FALSE,"Sheet16"}</definedName>
    <definedName name="VARI_1_1_1" hidden="1">{#N/A,#N/A,FALSE,"지침";#N/A,#N/A,FALSE,"환경분석";#N/A,#N/A,FALSE,"Sheet16"}</definedName>
    <definedName name="VARI_1_2" localSheetId="13" hidden="1">{#N/A,#N/A,FALSE,"지침";#N/A,#N/A,FALSE,"환경분석";#N/A,#N/A,FALSE,"Sheet16"}</definedName>
    <definedName name="VARI_1_2" hidden="1">{#N/A,#N/A,FALSE,"지침";#N/A,#N/A,FALSE,"환경분석";#N/A,#N/A,FALSE,"Sheet16"}</definedName>
    <definedName name="VARI_2" localSheetId="13" hidden="1">{#N/A,#N/A,FALSE,"지침";#N/A,#N/A,FALSE,"환경분석";#N/A,#N/A,FALSE,"Sheet16"}</definedName>
    <definedName name="VARI_2" hidden="1">{#N/A,#N/A,FALSE,"지침";#N/A,#N/A,FALSE,"환경분석";#N/A,#N/A,FALSE,"Sheet16"}</definedName>
    <definedName name="VARIA" localSheetId="13" hidden="1">{#N/A,#N/A,FALSE,"지침";#N/A,#N/A,FALSE,"환경분석";#N/A,#N/A,FALSE,"Sheet16"}</definedName>
    <definedName name="VARIA" hidden="1">{#N/A,#N/A,FALSE,"지침";#N/A,#N/A,FALSE,"환경분석";#N/A,#N/A,FALSE,"Sheet16"}</definedName>
    <definedName name="VARIA_1" localSheetId="13" hidden="1">{#N/A,#N/A,FALSE,"지침";#N/A,#N/A,FALSE,"환경분석";#N/A,#N/A,FALSE,"Sheet16"}</definedName>
    <definedName name="VARIA_1" hidden="1">{#N/A,#N/A,FALSE,"지침";#N/A,#N/A,FALSE,"환경분석";#N/A,#N/A,FALSE,"Sheet16"}</definedName>
    <definedName name="VARIA_1_1" localSheetId="13" hidden="1">{#N/A,#N/A,FALSE,"지침";#N/A,#N/A,FALSE,"환경분석";#N/A,#N/A,FALSE,"Sheet16"}</definedName>
    <definedName name="VARIA_1_1" hidden="1">{#N/A,#N/A,FALSE,"지침";#N/A,#N/A,FALSE,"환경분석";#N/A,#N/A,FALSE,"Sheet16"}</definedName>
    <definedName name="VARIA_1_1_1" localSheetId="13" hidden="1">{#N/A,#N/A,FALSE,"지침";#N/A,#N/A,FALSE,"환경분석";#N/A,#N/A,FALSE,"Sheet16"}</definedName>
    <definedName name="VARIA_1_1_1" hidden="1">{#N/A,#N/A,FALSE,"지침";#N/A,#N/A,FALSE,"환경분석";#N/A,#N/A,FALSE,"Sheet16"}</definedName>
    <definedName name="VARIA_1_2" localSheetId="13" hidden="1">{#N/A,#N/A,FALSE,"지침";#N/A,#N/A,FALSE,"환경분석";#N/A,#N/A,FALSE,"Sheet16"}</definedName>
    <definedName name="VARIA_1_2" hidden="1">{#N/A,#N/A,FALSE,"지침";#N/A,#N/A,FALSE,"환경분석";#N/A,#N/A,FALSE,"Sheet16"}</definedName>
    <definedName name="VARIA_2" localSheetId="13" hidden="1">{#N/A,#N/A,FALSE,"지침";#N/A,#N/A,FALSE,"환경분석";#N/A,#N/A,FALSE,"Sheet16"}</definedName>
    <definedName name="VARIA_2" hidden="1">{#N/A,#N/A,FALSE,"지침";#N/A,#N/A,FALSE,"환경분석";#N/A,#N/A,FALSE,"Sheet16"}</definedName>
    <definedName name="VARM">#REF!</definedName>
    <definedName name="VARR">#REF!</definedName>
    <definedName name="VAZAO">#REF!</definedName>
    <definedName name="Vazio" localSheetId="9">#REF!</definedName>
    <definedName name="Vazio">#REF!</definedName>
    <definedName name="Vazio1" localSheetId="9">#NAME?</definedName>
    <definedName name="Vazio1">#NAME?</definedName>
    <definedName name="VAZIO2" localSheetId="9">#NAME?</definedName>
    <definedName name="VAZIO2">#NAME?</definedName>
    <definedName name="Vazios" localSheetId="9">#NAME?</definedName>
    <definedName name="Vazios">#NAME?</definedName>
    <definedName name="Vazios_15">[32]Teor!$B$3:$B$7</definedName>
    <definedName name="Vazios_26">[171]Teor!$B$3:$B$7</definedName>
    <definedName name="Vazios_28">[171]Teor!$B$3:$B$7</definedName>
    <definedName name="Vazios_29">[171]Teor!$B$3:$B$7</definedName>
    <definedName name="VBNM">#REF!</definedName>
    <definedName name="VD" localSheetId="13" hidden="1">{"'Quadro'!$A$4:$BG$78"}</definedName>
    <definedName name="VD" localSheetId="10">[98]motors!$A$15:$A$19</definedName>
    <definedName name="VD" localSheetId="15">[98]motors!$A$15:$A$19</definedName>
    <definedName name="VD" localSheetId="17">[98]motors!$A$15:$A$19</definedName>
    <definedName name="VD" hidden="1">{"'Quadro'!$A$4:$BG$78"}</definedName>
    <definedName name="VD_1" localSheetId="13" hidden="1">{"'Quadro'!$A$4:$BG$78"}</definedName>
    <definedName name="VD_1" hidden="1">{"'Quadro'!$A$4:$BG$78"}</definedName>
    <definedName name="VD_1_1" localSheetId="13" hidden="1">{"'Quadro'!$A$4:$BG$78"}</definedName>
    <definedName name="VD_1_1" hidden="1">{"'Quadro'!$A$4:$BG$78"}</definedName>
    <definedName name="VD_1_1_1" localSheetId="13" hidden="1">{"'Quadro'!$A$4:$BG$78"}</definedName>
    <definedName name="VD_1_1_1" hidden="1">{"'Quadro'!$A$4:$BG$78"}</definedName>
    <definedName name="VD_1_2" localSheetId="13" hidden="1">{"'Quadro'!$A$4:$BG$78"}</definedName>
    <definedName name="VD_1_2" hidden="1">{"'Quadro'!$A$4:$BG$78"}</definedName>
    <definedName name="VD_2" localSheetId="13" hidden="1">{"'Quadro'!$A$4:$BG$78"}</definedName>
    <definedName name="VD_2" hidden="1">{"'Quadro'!$A$4:$BG$78"}</definedName>
    <definedName name="vdlkn" localSheetId="13" hidden="1">{"'gráf jan00'!$A$1:$AK$41"}</definedName>
    <definedName name="vdlkn" hidden="1">{"'gráf jan00'!$A$1:$AK$41"}</definedName>
    <definedName name="vdlkn_1" localSheetId="13" hidden="1">{"'gráf jan00'!$A$1:$AK$41"}</definedName>
    <definedName name="vdlkn_1" hidden="1">{"'gráf jan00'!$A$1:$AK$41"}</definedName>
    <definedName name="vdlkn_1_1" localSheetId="13" hidden="1">{"'gráf jan00'!$A$1:$AK$41"}</definedName>
    <definedName name="vdlkn_1_1" hidden="1">{"'gráf jan00'!$A$1:$AK$41"}</definedName>
    <definedName name="vdlkn_1_1_1" localSheetId="13" hidden="1">{"'gráf jan00'!$A$1:$AK$41"}</definedName>
    <definedName name="vdlkn_1_1_1" hidden="1">{"'gráf jan00'!$A$1:$AK$41"}</definedName>
    <definedName name="vdlkn_1_2" localSheetId="13" hidden="1">{"'gráf jan00'!$A$1:$AK$41"}</definedName>
    <definedName name="vdlkn_1_2" hidden="1">{"'gráf jan00'!$A$1:$AK$41"}</definedName>
    <definedName name="vdlkn_2" localSheetId="13" hidden="1">{"'gráf jan00'!$A$1:$AK$41"}</definedName>
    <definedName name="vdlkn_2" hidden="1">{"'gráf jan00'!$A$1:$AK$41"}</definedName>
    <definedName name="vdnkldv" localSheetId="13" hidden="1">{"'gráf jan00'!$A$1:$AK$41"}</definedName>
    <definedName name="vdnkldv" hidden="1">{"'gráf jan00'!$A$1:$AK$41"}</definedName>
    <definedName name="vdnkldv_1" localSheetId="13" hidden="1">{"'gráf jan00'!$A$1:$AK$41"}</definedName>
    <definedName name="vdnkldv_1" hidden="1">{"'gráf jan00'!$A$1:$AK$41"}</definedName>
    <definedName name="vdnkldv_1_1" localSheetId="13" hidden="1">{"'gráf jan00'!$A$1:$AK$41"}</definedName>
    <definedName name="vdnkldv_1_1" hidden="1">{"'gráf jan00'!$A$1:$AK$41"}</definedName>
    <definedName name="vdnkldv_1_1_1" localSheetId="13" hidden="1">{"'gráf jan00'!$A$1:$AK$41"}</definedName>
    <definedName name="vdnkldv_1_1_1" hidden="1">{"'gráf jan00'!$A$1:$AK$41"}</definedName>
    <definedName name="vdnkldv_1_2" localSheetId="13" hidden="1">{"'gráf jan00'!$A$1:$AK$41"}</definedName>
    <definedName name="vdnkldv_1_2" hidden="1">{"'gráf jan00'!$A$1:$AK$41"}</definedName>
    <definedName name="vdnkldv_2" localSheetId="13" hidden="1">{"'gráf jan00'!$A$1:$AK$41"}</definedName>
    <definedName name="vdnkldv_2" hidden="1">{"'gráf jan00'!$A$1:$AK$41"}</definedName>
    <definedName name="vdnlke" localSheetId="13" hidden="1">{"'gráf jan00'!$A$1:$AK$41"}</definedName>
    <definedName name="vdnlke" hidden="1">{"'gráf jan00'!$A$1:$AK$41"}</definedName>
    <definedName name="vdnlke_1" localSheetId="13" hidden="1">{"'gráf jan00'!$A$1:$AK$41"}</definedName>
    <definedName name="vdnlke_1" hidden="1">{"'gráf jan00'!$A$1:$AK$41"}</definedName>
    <definedName name="vdnlke_1_1" localSheetId="13" hidden="1">{"'gráf jan00'!$A$1:$AK$41"}</definedName>
    <definedName name="vdnlke_1_1" hidden="1">{"'gráf jan00'!$A$1:$AK$41"}</definedName>
    <definedName name="vdnlke_1_1_1" localSheetId="13" hidden="1">{"'gráf jan00'!$A$1:$AK$41"}</definedName>
    <definedName name="vdnlke_1_1_1" hidden="1">{"'gráf jan00'!$A$1:$AK$41"}</definedName>
    <definedName name="vdnlke_1_2" localSheetId="13" hidden="1">{"'gráf jan00'!$A$1:$AK$41"}</definedName>
    <definedName name="vdnlke_1_2" hidden="1">{"'gráf jan00'!$A$1:$AK$41"}</definedName>
    <definedName name="vdnlke_2" localSheetId="13" hidden="1">{"'gráf jan00'!$A$1:$AK$41"}</definedName>
    <definedName name="vdnlke_2" hidden="1">{"'gráf jan00'!$A$1:$AK$41"}</definedName>
    <definedName name="veiculo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R_DT">#REF!&lt;&gt;"N"</definedName>
    <definedName name="VERBA_CANTEIRO">#REF!="S"</definedName>
    <definedName name="verde" localSheetId="9">#REF!</definedName>
    <definedName name="verde">#REF!</definedName>
    <definedName name="verde_12">#REF!</definedName>
    <definedName name="verde_13">#REF!</definedName>
    <definedName name="verde_15">#REF!</definedName>
    <definedName name="verde_2">#REF!</definedName>
    <definedName name="verde_4">#REF!</definedName>
    <definedName name="verde_5">#REF!</definedName>
    <definedName name="verde_6">#REF!</definedName>
    <definedName name="verde_7">#REF!</definedName>
    <definedName name="verde_8">#REF!</definedName>
    <definedName name="verde_9">#REF!</definedName>
    <definedName name="verdee">#REF!</definedName>
    <definedName name="verdepav" localSheetId="9">#REF!</definedName>
    <definedName name="verdepav">#REF!</definedName>
    <definedName name="verdepav_11">#REF!</definedName>
    <definedName name="verdepav_12">#REF!</definedName>
    <definedName name="verdepav_13">#REF!</definedName>
    <definedName name="verdepav_15">#REF!</definedName>
    <definedName name="verdepav_2">#REF!</definedName>
    <definedName name="verdepav_4">#REF!</definedName>
    <definedName name="verdepav_5">#REF!</definedName>
    <definedName name="verdepav_6">#REF!</definedName>
    <definedName name="verdepav_7">#REF!</definedName>
    <definedName name="verdepav_8">#REF!</definedName>
    <definedName name="verdepav_9">#REF!</definedName>
    <definedName name="verdepavv">#REF!</definedName>
    <definedName name="vert">#REF!</definedName>
    <definedName name="vfdasf" localSheetId="13" hidden="1">{"'gráf jan00'!$A$1:$AK$41"}</definedName>
    <definedName name="vfdasf" hidden="1">{"'gráf jan00'!$A$1:$AK$41"}</definedName>
    <definedName name="vfdasf_1" localSheetId="13" hidden="1">{"'gráf jan00'!$A$1:$AK$41"}</definedName>
    <definedName name="vfdasf_1" hidden="1">{"'gráf jan00'!$A$1:$AK$41"}</definedName>
    <definedName name="vfdasf_1_1" localSheetId="13" hidden="1">{"'gráf jan00'!$A$1:$AK$41"}</definedName>
    <definedName name="vfdasf_1_1" hidden="1">{"'gráf jan00'!$A$1:$AK$41"}</definedName>
    <definedName name="vfdasf_1_1_1" localSheetId="13" hidden="1">{"'gráf jan00'!$A$1:$AK$41"}</definedName>
    <definedName name="vfdasf_1_1_1" hidden="1">{"'gráf jan00'!$A$1:$AK$41"}</definedName>
    <definedName name="vfdasf_1_2" localSheetId="13" hidden="1">{"'gráf jan00'!$A$1:$AK$41"}</definedName>
    <definedName name="vfdasf_1_2" hidden="1">{"'gráf jan00'!$A$1:$AK$41"}</definedName>
    <definedName name="vfdasf_2" localSheetId="13" hidden="1">{"'gráf jan00'!$A$1:$AK$41"}</definedName>
    <definedName name="vfdasf_2" hidden="1">{"'gráf jan00'!$A$1:$AK$41"}</definedName>
    <definedName name="vfvr">#N/A</definedName>
    <definedName name="VI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10">#REF!</definedName>
    <definedName name="vi" localSheetId="15">#REF!</definedName>
    <definedName name="vi" localSheetId="17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2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3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ctor">'[46]PRO-08'!#REF!</definedName>
    <definedName name="vir" localSheetId="9">#REF!</definedName>
    <definedName name="vir">#REF!</definedName>
    <definedName name="visc" localSheetId="13">#N/A</definedName>
    <definedName name="visc">[0]!visc</definedName>
    <definedName name="VISCOSIDADE" localSheetId="13">#N/A</definedName>
    <definedName name="VISCOSIDADE">[0]!VISCOSIDADE</definedName>
    <definedName name="viscozidade" localSheetId="13">#N/A</definedName>
    <definedName name="viscozidade">[0]!viscozidade</definedName>
    <definedName name="VLPI">#REF!</definedName>
    <definedName name="VLREAJ">#REF!</definedName>
    <definedName name="vm" localSheetId="13" hidden="1">{#N/A,#N/A,FALSE,"MO (2)"}</definedName>
    <definedName name="vm" hidden="1">{#N/A,#N/A,FALSE,"MO (2)"}</definedName>
    <definedName name="VMOB">#REF!</definedName>
    <definedName name="vndkl" localSheetId="13" hidden="1">{"'gráf jan00'!$A$1:$AK$41"}</definedName>
    <definedName name="vndkl" hidden="1">{"'gráf jan00'!$A$1:$AK$41"}</definedName>
    <definedName name="vndkl_1" localSheetId="13" hidden="1">{"'gráf jan00'!$A$1:$AK$41"}</definedName>
    <definedName name="vndkl_1" hidden="1">{"'gráf jan00'!$A$1:$AK$41"}</definedName>
    <definedName name="vndkl_1_1" localSheetId="13" hidden="1">{"'gráf jan00'!$A$1:$AK$41"}</definedName>
    <definedName name="vndkl_1_1" hidden="1">{"'gráf jan00'!$A$1:$AK$41"}</definedName>
    <definedName name="vndkl_1_1_1" localSheetId="13" hidden="1">{"'gráf jan00'!$A$1:$AK$41"}</definedName>
    <definedName name="vndkl_1_1_1" hidden="1">{"'gráf jan00'!$A$1:$AK$41"}</definedName>
    <definedName name="vndkl_1_2" localSheetId="13" hidden="1">{"'gráf jan00'!$A$1:$AK$41"}</definedName>
    <definedName name="vndkl_1_2" hidden="1">{"'gráf jan00'!$A$1:$AK$41"}</definedName>
    <definedName name="vndkl_2" localSheetId="13" hidden="1">{"'gráf jan00'!$A$1:$AK$41"}</definedName>
    <definedName name="vndkl_2" hidden="1">{"'gráf jan00'!$A$1:$AK$41"}</definedName>
    <definedName name="vndlk" localSheetId="13" hidden="1">{"'gráf jan00'!$A$1:$AK$41"}</definedName>
    <definedName name="vndlk" hidden="1">{"'gráf jan00'!$A$1:$AK$41"}</definedName>
    <definedName name="vndlk_1" localSheetId="13" hidden="1">{"'gráf jan00'!$A$1:$AK$41"}</definedName>
    <definedName name="vndlk_1" hidden="1">{"'gráf jan00'!$A$1:$AK$41"}</definedName>
    <definedName name="vndlk_1_1" localSheetId="13" hidden="1">{"'gráf jan00'!$A$1:$AK$41"}</definedName>
    <definedName name="vndlk_1_1" hidden="1">{"'gráf jan00'!$A$1:$AK$41"}</definedName>
    <definedName name="vndlk_1_1_1" localSheetId="13" hidden="1">{"'gráf jan00'!$A$1:$AK$41"}</definedName>
    <definedName name="vndlk_1_1_1" hidden="1">{"'gráf jan00'!$A$1:$AK$41"}</definedName>
    <definedName name="vndlk_1_2" localSheetId="13" hidden="1">{"'gráf jan00'!$A$1:$AK$41"}</definedName>
    <definedName name="vndlk_1_2" hidden="1">{"'gráf jan00'!$A$1:$AK$41"}</definedName>
    <definedName name="vndlk_2" localSheetId="13" hidden="1">{"'gráf jan00'!$A$1:$AK$41"}</definedName>
    <definedName name="vndlk_2" hidden="1">{"'gráf jan00'!$A$1:$AK$41"}</definedName>
    <definedName name="vndnkl" localSheetId="13" hidden="1">{"'gráf jan00'!$A$1:$AK$41"}</definedName>
    <definedName name="vndnkl" hidden="1">{"'gráf jan00'!$A$1:$AK$41"}</definedName>
    <definedName name="vndnkl_1" localSheetId="13" hidden="1">{"'gráf jan00'!$A$1:$AK$41"}</definedName>
    <definedName name="vndnkl_1" hidden="1">{"'gráf jan00'!$A$1:$AK$41"}</definedName>
    <definedName name="vndnkl_1_1" localSheetId="13" hidden="1">{"'gráf jan00'!$A$1:$AK$41"}</definedName>
    <definedName name="vndnkl_1_1" hidden="1">{"'gráf jan00'!$A$1:$AK$41"}</definedName>
    <definedName name="vndnkl_1_1_1" localSheetId="13" hidden="1">{"'gráf jan00'!$A$1:$AK$41"}</definedName>
    <definedName name="vndnkl_1_1_1" hidden="1">{"'gráf jan00'!$A$1:$AK$41"}</definedName>
    <definedName name="vndnkl_1_2" localSheetId="13" hidden="1">{"'gráf jan00'!$A$1:$AK$41"}</definedName>
    <definedName name="vndnkl_1_2" hidden="1">{"'gráf jan00'!$A$1:$AK$41"}</definedName>
    <definedName name="vndnkl_2" localSheetId="13" hidden="1">{"'gráf jan00'!$A$1:$AK$41"}</definedName>
    <definedName name="vndnkl_2" hidden="1">{"'gráf jan00'!$A$1:$AK$41"}</definedName>
    <definedName name="vnmd" localSheetId="13" hidden="1">{"'gráf jan00'!$A$1:$AK$41"}</definedName>
    <definedName name="vnmd" hidden="1">{"'gráf jan00'!$A$1:$AK$41"}</definedName>
    <definedName name="vnmd_1" localSheetId="13" hidden="1">{"'gráf jan00'!$A$1:$AK$41"}</definedName>
    <definedName name="vnmd_1" hidden="1">{"'gráf jan00'!$A$1:$AK$41"}</definedName>
    <definedName name="vnmd_1_1" localSheetId="13" hidden="1">{"'gráf jan00'!$A$1:$AK$41"}</definedName>
    <definedName name="vnmd_1_1" hidden="1">{"'gráf jan00'!$A$1:$AK$41"}</definedName>
    <definedName name="vnmd_1_1_1" localSheetId="13" hidden="1">{"'gráf jan00'!$A$1:$AK$41"}</definedName>
    <definedName name="vnmd_1_1_1" hidden="1">{"'gráf jan00'!$A$1:$AK$41"}</definedName>
    <definedName name="vnmd_1_2" localSheetId="13" hidden="1">{"'gráf jan00'!$A$1:$AK$41"}</definedName>
    <definedName name="vnmd_1_2" hidden="1">{"'gráf jan00'!$A$1:$AK$41"}</definedName>
    <definedName name="vnmd_2" localSheetId="13" hidden="1">{"'gráf jan00'!$A$1:$AK$41"}</definedName>
    <definedName name="vnmd_2" hidden="1">{"'gráf jan00'!$A$1:$AK$41"}</definedName>
    <definedName name="VOL">#REF!</definedName>
    <definedName name="VOL_ACUM">'[39]Fresagem de Pista Ago-98'!#REF!</definedName>
    <definedName name="VOLAVA" localSheetId="9">#NAME?</definedName>
    <definedName name="VOLAVA">#NAME?</definedName>
    <definedName name="Volume" localSheetId="9">#REF!</definedName>
    <definedName name="Volume">#REF!</definedName>
    <definedName name="Volume_8" localSheetId="10">#REF!</definedName>
    <definedName name="Volume_8" localSheetId="15">#REF!</definedName>
    <definedName name="Volume_8" localSheetId="17">#REF!</definedName>
    <definedName name="Volume_8">#N/A</definedName>
    <definedName name="Volume_9" localSheetId="10">#REF!</definedName>
    <definedName name="Volume_9" localSheetId="15">#REF!</definedName>
    <definedName name="Volume_9" localSheetId="17">#REF!</definedName>
    <definedName name="Volume_9">#N/A</definedName>
    <definedName name="vp" localSheetId="13" hidden="1">{"'Quadro'!$A$4:$BG$78"}</definedName>
    <definedName name="vp" hidden="1">{"'Quadro'!$A$4:$BG$78"}</definedName>
    <definedName name="vp_1" localSheetId="13" hidden="1">{"'Quadro'!$A$4:$BG$78"}</definedName>
    <definedName name="vp_1" hidden="1">{"'Quadro'!$A$4:$BG$78"}</definedName>
    <definedName name="vp_1_1" localSheetId="13" hidden="1">{"'Quadro'!$A$4:$BG$78"}</definedName>
    <definedName name="vp_1_1" hidden="1">{"'Quadro'!$A$4:$BG$78"}</definedName>
    <definedName name="vp_1_1_1" localSheetId="13" hidden="1">{"'Quadro'!$A$4:$BG$78"}</definedName>
    <definedName name="vp_1_1_1" hidden="1">{"'Quadro'!$A$4:$BG$78"}</definedName>
    <definedName name="vp_1_2" localSheetId="13" hidden="1">{"'Quadro'!$A$4:$BG$78"}</definedName>
    <definedName name="vp_1_2" hidden="1">{"'Quadro'!$A$4:$BG$78"}</definedName>
    <definedName name="vp_2" localSheetId="13" hidden="1">{"'Quadro'!$A$4:$BG$78"}</definedName>
    <definedName name="vp_2" hidden="1">{"'Quadro'!$A$4:$BG$78"}</definedName>
    <definedName name="vpf" localSheetId="9">#REF!</definedName>
    <definedName name="vpf">#REF!</definedName>
    <definedName name="vpf_8" localSheetId="10">#REF!</definedName>
    <definedName name="vpf_8" localSheetId="15">#REF!</definedName>
    <definedName name="vpf_8" localSheetId="17">#REF!</definedName>
    <definedName name="vpf_8">#N/A</definedName>
    <definedName name="vpf_9" localSheetId="10">#REF!</definedName>
    <definedName name="vpf_9" localSheetId="15">#REF!</definedName>
    <definedName name="vpf_9" localSheetId="17">#REF!</definedName>
    <definedName name="vpf_9">#N/A</definedName>
    <definedName name="vpi" localSheetId="9">#REF!</definedName>
    <definedName name="vpi">#REF!</definedName>
    <definedName name="vpi_5" localSheetId="10">#REF!</definedName>
    <definedName name="vpi_5" localSheetId="15">#REF!</definedName>
    <definedName name="vpi_5" localSheetId="17">#REF!</definedName>
    <definedName name="vpi_5">#N/A</definedName>
    <definedName name="vpi_7" localSheetId="10">#REF!</definedName>
    <definedName name="vpi_7" localSheetId="15">#REF!</definedName>
    <definedName name="vpi_7" localSheetId="17">#REF!</definedName>
    <definedName name="vpi_7">#N/A</definedName>
    <definedName name="vpi_9" localSheetId="10">#REF!</definedName>
    <definedName name="vpi_9" localSheetId="15">#REF!</definedName>
    <definedName name="vpi_9" localSheetId="17">#REF!</definedName>
    <definedName name="vpi_9">#N/A</definedName>
    <definedName name="vr">#REF!</definedName>
    <definedName name="VR_CONTRATO" localSheetId="10">'[76]Vínculos (Não Mexer)'!$G$39</definedName>
    <definedName name="VR_CONTRATO" localSheetId="9">#REF!</definedName>
    <definedName name="VR_CONTRATO" localSheetId="15">'[76]Vínculos (Não Mexer)'!$G$39</definedName>
    <definedName name="VR_CONTRATO" localSheetId="17">'[76]Vínculos (Não Mexer)'!$G$39</definedName>
    <definedName name="VR_CONTRATO">#REF!</definedName>
    <definedName name="vt">#REF!</definedName>
    <definedName name="vv" localSheetId="9">#REF!</definedName>
    <definedName name="vv">#REF!</definedName>
    <definedName name="vv_1" localSheetId="13" hidden="1">{"'CptDifn'!$AA$32:$AG$32"}</definedName>
    <definedName name="vv_1" hidden="1">{"'CptDifn'!$AA$32:$AG$32"}</definedName>
    <definedName name="vv_1_1" localSheetId="13" hidden="1">{"'CptDifn'!$AA$32:$AG$32"}</definedName>
    <definedName name="vv_1_1" hidden="1">{"'CptDifn'!$AA$32:$AG$32"}</definedName>
    <definedName name="vv_1_1_1" localSheetId="13" hidden="1">{"'CptDifn'!$AA$32:$AG$32"}</definedName>
    <definedName name="vv_1_1_1" hidden="1">{"'CptDifn'!$AA$32:$AG$32"}</definedName>
    <definedName name="vv_1_2" localSheetId="13" hidden="1">{"'CptDifn'!$AA$32:$AG$32"}</definedName>
    <definedName name="vv_1_2" hidden="1">{"'CptDifn'!$AA$32:$AG$32"}</definedName>
    <definedName name="vv_2" localSheetId="13" hidden="1">{"'CptDifn'!$AA$32:$AG$32"}</definedName>
    <definedName name="vv_2" hidden="1">{"'CptDifn'!$AA$32:$AG$32"}</definedName>
    <definedName name="vvv" localSheetId="13" hidden="1">{#N/A,#N/A,FALSE,"MO (2)"}</definedName>
    <definedName name="vvv" localSheetId="9" hidden="1">{#N/A,#N/A,FALSE,"MO (2)"}</definedName>
    <definedName name="vvv" hidden="1">{#N/A,#N/A,FALSE,"MO (2)"}</definedName>
    <definedName name="vvv_1" localSheetId="13" hidden="1">{"'teste'!$B$2:$R$49"}</definedName>
    <definedName name="vvv_1" hidden="1">{"'teste'!$B$2:$R$49"}</definedName>
    <definedName name="vvv_1_1" localSheetId="13" hidden="1">{"'teste'!$B$2:$R$49"}</definedName>
    <definedName name="vvv_1_1" hidden="1">{"'teste'!$B$2:$R$49"}</definedName>
    <definedName name="vvv_1_1_1" localSheetId="13" hidden="1">{"'teste'!$B$2:$R$49"}</definedName>
    <definedName name="vvv_1_1_1" hidden="1">{"'teste'!$B$2:$R$49"}</definedName>
    <definedName name="vvv_1_2" localSheetId="13" hidden="1">{"'teste'!$B$2:$R$49"}</definedName>
    <definedName name="vvv_1_2" hidden="1">{"'teste'!$B$2:$R$49"}</definedName>
    <definedName name="vvv_2" localSheetId="13" hidden="1">{"'teste'!$B$2:$R$49"}</definedName>
    <definedName name="vvv_2" hidden="1">{"'teste'!$B$2:$R$49"}</definedName>
    <definedName name="VVVV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s" localSheetId="13" hidden="1">{"'RR'!$A$2:$E$81"}</definedName>
    <definedName name="vxs" hidden="1">{"'RR'!$A$2:$E$81"}</definedName>
    <definedName name="vxs_1" localSheetId="13" hidden="1">{"'RR'!$A$2:$E$81"}</definedName>
    <definedName name="vxs_1" hidden="1">{"'RR'!$A$2:$E$81"}</definedName>
    <definedName name="vxs_1_1" localSheetId="13" hidden="1">{"'RR'!$A$2:$E$81"}</definedName>
    <definedName name="vxs_1_1" hidden="1">{"'RR'!$A$2:$E$81"}</definedName>
    <definedName name="vxs_1_1_1" localSheetId="13" hidden="1">{"'RR'!$A$2:$E$81"}</definedName>
    <definedName name="vxs_1_1_1" hidden="1">{"'RR'!$A$2:$E$81"}</definedName>
    <definedName name="vxs_1_2" localSheetId="13" hidden="1">{"'RR'!$A$2:$E$81"}</definedName>
    <definedName name="vxs_1_2" hidden="1">{"'RR'!$A$2:$E$81"}</definedName>
    <definedName name="vxs_2" localSheetId="13" hidden="1">{"'RR'!$A$2:$E$81"}</definedName>
    <definedName name="vxs_2" hidden="1">{"'RR'!$A$2:$E$81"}</definedName>
    <definedName name="w" localSheetId="13" hidden="1">{#N/A,#N/A,TRUE,"Plan1"}</definedName>
    <definedName name="w" localSheetId="10" hidden="1">{#N/A,#N/A,TRUE,"Plan1"}</definedName>
    <definedName name="w" localSheetId="9">#REF!</definedName>
    <definedName name="w" localSheetId="5" hidden="1">{#N/A,#N/A,TRUE,"Plan1"}</definedName>
    <definedName name="w" localSheetId="7" hidden="1">{#N/A,#N/A,TRUE,"Plan1"}</definedName>
    <definedName name="w" localSheetId="6" hidden="1">{#N/A,#N/A,TRUE,"Plan1"}</definedName>
    <definedName name="w" localSheetId="15" hidden="1">{#N/A,#N/A,TRUE,"Plan1"}</definedName>
    <definedName name="w" localSheetId="18" hidden="1">{#N/A,#N/A,TRUE,"Plan1"}</definedName>
    <definedName name="w" localSheetId="16" hidden="1">{#N/A,#N/A,TRUE,"Plan1"}</definedName>
    <definedName name="w" localSheetId="17" hidden="1">{#N/A,#N/A,TRUE,"Plan1"}</definedName>
    <definedName name="w">[32]PROJETO!#REF!</definedName>
    <definedName name="w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_11">[192]PROJETO!#REF!</definedName>
    <definedName name="wa" localSheetId="13" hidden="1">{"'CptDifn'!$AA$32:$AG$32"}</definedName>
    <definedName name="wa" hidden="1">{"'CptDifn'!$AA$32:$AG$32"}</definedName>
    <definedName name="wa_1" localSheetId="13" hidden="1">{"'CptDifn'!$AA$32:$AG$32"}</definedName>
    <definedName name="wa_1" hidden="1">{"'CptDifn'!$AA$32:$AG$32"}</definedName>
    <definedName name="wa_1_1" localSheetId="13" hidden="1">{"'CptDifn'!$AA$32:$AG$32"}</definedName>
    <definedName name="wa_1_1" hidden="1">{"'CptDifn'!$AA$32:$AG$32"}</definedName>
    <definedName name="wa_1_1_1" localSheetId="13" hidden="1">{"'CptDifn'!$AA$32:$AG$32"}</definedName>
    <definedName name="wa_1_1_1" hidden="1">{"'CptDifn'!$AA$32:$AG$32"}</definedName>
    <definedName name="wa_1_2" localSheetId="13" hidden="1">{"'CptDifn'!$AA$32:$AG$32"}</definedName>
    <definedName name="wa_1_2" hidden="1">{"'CptDifn'!$AA$32:$AG$32"}</definedName>
    <definedName name="wa_2" localSheetId="13" hidden="1">{"'CptDifn'!$AA$32:$AG$32"}</definedName>
    <definedName name="wa_2" hidden="1">{"'CptDifn'!$AA$32:$AG$32"}</definedName>
    <definedName name="waas" localSheetId="13" hidden="1">{"'Quadro'!$A$4:$BG$78"}</definedName>
    <definedName name="waas" hidden="1">{"'Quadro'!$A$4:$BG$78"}</definedName>
    <definedName name="waas_1" localSheetId="13" hidden="1">{"'Quadro'!$A$4:$BG$78"}</definedName>
    <definedName name="waas_1" hidden="1">{"'Quadro'!$A$4:$BG$78"}</definedName>
    <definedName name="waas_1_1" localSheetId="13" hidden="1">{"'Quadro'!$A$4:$BG$78"}</definedName>
    <definedName name="waas_1_1" hidden="1">{"'Quadro'!$A$4:$BG$78"}</definedName>
    <definedName name="waas_1_1_1" localSheetId="13" hidden="1">{"'Quadro'!$A$4:$BG$78"}</definedName>
    <definedName name="waas_1_1_1" hidden="1">{"'Quadro'!$A$4:$BG$78"}</definedName>
    <definedName name="waas_1_2" localSheetId="13" hidden="1">{"'Quadro'!$A$4:$BG$78"}</definedName>
    <definedName name="waas_1_2" hidden="1">{"'Quadro'!$A$4:$BG$78"}</definedName>
    <definedName name="waas_2" localSheetId="13" hidden="1">{"'Quadro'!$A$4:$BG$78"}</definedName>
    <definedName name="waas_2" hidden="1">{"'Quadro'!$A$4:$BG$78"}</definedName>
    <definedName name="wadfaw" localSheetId="13" hidden="1">{#N/A,#N/A,TRUE,"indice";#N/A,#N/A,TRUE,"indicadores";#N/A,#N/A,TRUE,"comentarios"}</definedName>
    <definedName name="wadfaw" hidden="1">{#N/A,#N/A,TRUE,"indice";#N/A,#N/A,TRUE,"indicadores";#N/A,#N/A,TRUE,"comentarios"}</definedName>
    <definedName name="wadfaw_1" localSheetId="13" hidden="1">{#N/A,#N/A,TRUE,"indice";#N/A,#N/A,TRUE,"indicadores";#N/A,#N/A,TRUE,"comentarios"}</definedName>
    <definedName name="wadfaw_1" hidden="1">{#N/A,#N/A,TRUE,"indice";#N/A,#N/A,TRUE,"indicadores";#N/A,#N/A,TRUE,"comentarios"}</definedName>
    <definedName name="wadfaw_1_1" localSheetId="13" hidden="1">{#N/A,#N/A,TRUE,"indice";#N/A,#N/A,TRUE,"indicadores";#N/A,#N/A,TRUE,"comentarios"}</definedName>
    <definedName name="wadfaw_1_1" hidden="1">{#N/A,#N/A,TRUE,"indice";#N/A,#N/A,TRUE,"indicadores";#N/A,#N/A,TRUE,"comentarios"}</definedName>
    <definedName name="wadfaw_1_1_1" localSheetId="13" hidden="1">{#N/A,#N/A,TRUE,"indice";#N/A,#N/A,TRUE,"indicadores";#N/A,#N/A,TRUE,"comentarios"}</definedName>
    <definedName name="wadfaw_1_1_1" hidden="1">{#N/A,#N/A,TRUE,"indice";#N/A,#N/A,TRUE,"indicadores";#N/A,#N/A,TRUE,"comentarios"}</definedName>
    <definedName name="wadfaw_1_2" localSheetId="13" hidden="1">{#N/A,#N/A,TRUE,"indice";#N/A,#N/A,TRUE,"indicadores";#N/A,#N/A,TRUE,"comentarios"}</definedName>
    <definedName name="wadfaw_1_2" hidden="1">{#N/A,#N/A,TRUE,"indice";#N/A,#N/A,TRUE,"indicadores";#N/A,#N/A,TRUE,"comentarios"}</definedName>
    <definedName name="wadfaw_2" localSheetId="13" hidden="1">{#N/A,#N/A,TRUE,"indice";#N/A,#N/A,TRUE,"indicadores";#N/A,#N/A,TRUE,"comentarios"}</definedName>
    <definedName name="wadfaw_2" hidden="1">{#N/A,#N/A,TRUE,"indice";#N/A,#N/A,TRUE,"indicadores";#N/A,#N/A,TRUE,"comentarios"}</definedName>
    <definedName name="WAESDE" localSheetId="9">#REF!</definedName>
    <definedName name="WAESDE">[105]DIPRVS12!#REF!</definedName>
    <definedName name="WAESDE_1" localSheetId="9">#REF!</definedName>
    <definedName name="WAESDE_1">#REF!</definedName>
    <definedName name="WAESDE_14" localSheetId="10">#REF!</definedName>
    <definedName name="WAESDE_14" localSheetId="15">#REF!</definedName>
    <definedName name="WAESDE_14" localSheetId="17">#REF!</definedName>
    <definedName name="WAESDE_14">#N/A</definedName>
    <definedName name="WAESDE_7" localSheetId="9">#REF!</definedName>
    <definedName name="WAESDE_7">[105]DIPRVS12!#REF!</definedName>
    <definedName name="WAESDE_7_1" localSheetId="9">#REF!</definedName>
    <definedName name="WAESDE_7_1">#REF!</definedName>
    <definedName name="WAESDE_7_14" localSheetId="10">#REF!</definedName>
    <definedName name="WAESDE_7_14" localSheetId="15">#REF!</definedName>
    <definedName name="WAESDE_7_14" localSheetId="17">#REF!</definedName>
    <definedName name="WAESDE_7_14">#N/A</definedName>
    <definedName name="was" localSheetId="13" hidden="1">{#N/A,#N/A,FALSE,"Aging Summary";#N/A,#N/A,FALSE,"Ratio Analysis";#N/A,#N/A,FALSE,"Test 120 Day Accts";#N/A,#N/A,FALSE,"Tickmarks"}</definedName>
    <definedName name="was" hidden="1">{#N/A,#N/A,FALSE,"Aging Summary";#N/A,#N/A,FALSE,"Ratio Analysis";#N/A,#N/A,FALSE,"Test 120 Day Accts";#N/A,#N/A,FALSE,"Tickmarks"}</definedName>
    <definedName name="was_1" localSheetId="13" hidden="1">{#N/A,#N/A,FALSE,"Aging Summary";#N/A,#N/A,FALSE,"Ratio Analysis";#N/A,#N/A,FALSE,"Test 120 Day Accts";#N/A,#N/A,FALSE,"Tickmarks"}</definedName>
    <definedName name="was_1" hidden="1">{#N/A,#N/A,FALSE,"Aging Summary";#N/A,#N/A,FALSE,"Ratio Analysis";#N/A,#N/A,FALSE,"Test 120 Day Accts";#N/A,#N/A,FALSE,"Tickmarks"}</definedName>
    <definedName name="was_1_1" localSheetId="13" hidden="1">{#N/A,#N/A,FALSE,"Aging Summary";#N/A,#N/A,FALSE,"Ratio Analysis";#N/A,#N/A,FALSE,"Test 120 Day Accts";#N/A,#N/A,FALSE,"Tickmarks"}</definedName>
    <definedName name="was_1_1" hidden="1">{#N/A,#N/A,FALSE,"Aging Summary";#N/A,#N/A,FALSE,"Ratio Analysis";#N/A,#N/A,FALSE,"Test 120 Day Accts";#N/A,#N/A,FALSE,"Tickmarks"}</definedName>
    <definedName name="was_1_1_1" localSheetId="13" hidden="1">{#N/A,#N/A,FALSE,"Aging Summary";#N/A,#N/A,FALSE,"Ratio Analysis";#N/A,#N/A,FALSE,"Test 120 Day Accts";#N/A,#N/A,FALSE,"Tickmarks"}</definedName>
    <definedName name="was_1_1_1" hidden="1">{#N/A,#N/A,FALSE,"Aging Summary";#N/A,#N/A,FALSE,"Ratio Analysis";#N/A,#N/A,FALSE,"Test 120 Day Accts";#N/A,#N/A,FALSE,"Tickmarks"}</definedName>
    <definedName name="was_1_2" localSheetId="13" hidden="1">{#N/A,#N/A,FALSE,"Aging Summary";#N/A,#N/A,FALSE,"Ratio Analysis";#N/A,#N/A,FALSE,"Test 120 Day Accts";#N/A,#N/A,FALSE,"Tickmarks"}</definedName>
    <definedName name="was_1_2" hidden="1">{#N/A,#N/A,FALSE,"Aging Summary";#N/A,#N/A,FALSE,"Ratio Analysis";#N/A,#N/A,FALSE,"Test 120 Day Accts";#N/A,#N/A,FALSE,"Tickmarks"}</definedName>
    <definedName name="was_2" localSheetId="13" hidden="1">{#N/A,#N/A,FALSE,"Aging Summary";#N/A,#N/A,FALSE,"Ratio Analysis";#N/A,#N/A,FALSE,"Test 120 Day Accts";#N/A,#N/A,FALSE,"Tickmarks"}</definedName>
    <definedName name="was_2" hidden="1">{#N/A,#N/A,FALSE,"Aging Summary";#N/A,#N/A,FALSE,"Ratio Analysis";#N/A,#N/A,FALSE,"Test 120 Day Accts";#N/A,#N/A,FALSE,"Tickmarks"}</definedName>
    <definedName name="wd" localSheetId="13" hidden="1">{"'CptDifn'!$AA$32:$AG$32"}</definedName>
    <definedName name="wd" hidden="1">{"'CptDifn'!$AA$32:$AG$32"}</definedName>
    <definedName name="wd_1" localSheetId="13" hidden="1">{"'CptDifn'!$AA$32:$AG$32"}</definedName>
    <definedName name="wd_1" hidden="1">{"'CptDifn'!$AA$32:$AG$32"}</definedName>
    <definedName name="wd_1_1" localSheetId="13" hidden="1">{"'CptDifn'!$AA$32:$AG$32"}</definedName>
    <definedName name="wd_1_1" hidden="1">{"'CptDifn'!$AA$32:$AG$32"}</definedName>
    <definedName name="wd_1_1_1" localSheetId="13" hidden="1">{"'CptDifn'!$AA$32:$AG$32"}</definedName>
    <definedName name="wd_1_1_1" hidden="1">{"'CptDifn'!$AA$32:$AG$32"}</definedName>
    <definedName name="wd_1_2" localSheetId="13" hidden="1">{"'CptDifn'!$AA$32:$AG$32"}</definedName>
    <definedName name="wd_1_2" hidden="1">{"'CptDifn'!$AA$32:$AG$32"}</definedName>
    <definedName name="wd_2" localSheetId="13" hidden="1">{"'CptDifn'!$AA$32:$AG$32"}</definedName>
    <definedName name="wd_2" hidden="1">{"'CptDifn'!$AA$32:$AG$32"}</definedName>
    <definedName name="wdewdwd" localSheetId="13" hidden="1">{#N/A,#N/A,FALSE,"PCOL"}</definedName>
    <definedName name="wdewdwd" hidden="1">{#N/A,#N/A,FALSE,"PCOL"}</definedName>
    <definedName name="wdewdwd_1" localSheetId="13" hidden="1">{#N/A,#N/A,FALSE,"PCOL"}</definedName>
    <definedName name="wdewdwd_1" hidden="1">{#N/A,#N/A,FALSE,"PCOL"}</definedName>
    <definedName name="wdewdwd_1_1" localSheetId="13" hidden="1">{#N/A,#N/A,FALSE,"PCOL"}</definedName>
    <definedName name="wdewdwd_1_1" hidden="1">{#N/A,#N/A,FALSE,"PCOL"}</definedName>
    <definedName name="wdewdwd_1_1_1" localSheetId="13" hidden="1">{#N/A,#N/A,FALSE,"PCOL"}</definedName>
    <definedName name="wdewdwd_1_1_1" hidden="1">{#N/A,#N/A,FALSE,"PCOL"}</definedName>
    <definedName name="wdewdwd_1_2" localSheetId="13" hidden="1">{#N/A,#N/A,FALSE,"PCOL"}</definedName>
    <definedName name="wdewdwd_1_2" hidden="1">{#N/A,#N/A,FALSE,"PCOL"}</definedName>
    <definedName name="wdewdwd_2" localSheetId="13" hidden="1">{#N/A,#N/A,FALSE,"PCOL"}</definedName>
    <definedName name="wdewdwd_2" hidden="1">{#N/A,#N/A,FALSE,"PCOL"}</definedName>
    <definedName name="wdwd_1" localSheetId="13" hidden="1">{#N/A,#N/A,FALSE,"PCOL"}</definedName>
    <definedName name="wdwd_1" hidden="1">{#N/A,#N/A,FALSE,"PCOL"}</definedName>
    <definedName name="wdwd_1_1" localSheetId="13" hidden="1">{#N/A,#N/A,FALSE,"PCOL"}</definedName>
    <definedName name="wdwd_1_1" hidden="1">{#N/A,#N/A,FALSE,"PCOL"}</definedName>
    <definedName name="wdwd_1_1_1" localSheetId="13" hidden="1">{#N/A,#N/A,FALSE,"PCOL"}</definedName>
    <definedName name="wdwd_1_1_1" hidden="1">{#N/A,#N/A,FALSE,"PCOL"}</definedName>
    <definedName name="wdwd_1_2" localSheetId="13" hidden="1">{#N/A,#N/A,FALSE,"PCOL"}</definedName>
    <definedName name="wdwd_1_2" hidden="1">{#N/A,#N/A,FALSE,"PCOL"}</definedName>
    <definedName name="wdwd_2" localSheetId="13" hidden="1">{#N/A,#N/A,FALSE,"PCOL"}</definedName>
    <definedName name="wdwd_2" hidden="1">{#N/A,#N/A,FALSE,"PCOL"}</definedName>
    <definedName name="wdwqdq" hidden="1">#REF!</definedName>
    <definedName name="we" localSheetId="13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edwedw" localSheetId="13" hidden="1">{#N/A,#N/A,FALSE,"PCOL"}</definedName>
    <definedName name="wedwedw" hidden="1">{#N/A,#N/A,FALSE,"PCOL"}</definedName>
    <definedName name="wedwedw_1" localSheetId="13" hidden="1">{#N/A,#N/A,FALSE,"PCOL"}</definedName>
    <definedName name="wedwedw_1" hidden="1">{#N/A,#N/A,FALSE,"PCOL"}</definedName>
    <definedName name="wedwedw_1_1" localSheetId="13" hidden="1">{#N/A,#N/A,FALSE,"PCOL"}</definedName>
    <definedName name="wedwedw_1_1" hidden="1">{#N/A,#N/A,FALSE,"PCOL"}</definedName>
    <definedName name="wedwedw_1_1_1" localSheetId="13" hidden="1">{#N/A,#N/A,FALSE,"PCOL"}</definedName>
    <definedName name="wedwedw_1_1_1" hidden="1">{#N/A,#N/A,FALSE,"PCOL"}</definedName>
    <definedName name="wedwedw_1_2" localSheetId="13" hidden="1">{#N/A,#N/A,FALSE,"PCOL"}</definedName>
    <definedName name="wedwedw_1_2" hidden="1">{#N/A,#N/A,FALSE,"PCOL"}</definedName>
    <definedName name="wedwedw_2" localSheetId="13" hidden="1">{#N/A,#N/A,FALSE,"PCOL"}</definedName>
    <definedName name="wedwedw_2" hidden="1">{#N/A,#N/A,FALSE,"PCOL"}</definedName>
    <definedName name="wedwew" localSheetId="13" hidden="1">{#N/A,#N/A,FALSE,"PCOL"}</definedName>
    <definedName name="wedwew" hidden="1">{#N/A,#N/A,FALSE,"PCOL"}</definedName>
    <definedName name="wedwew_1" localSheetId="13" hidden="1">{#N/A,#N/A,FALSE,"PCOL"}</definedName>
    <definedName name="wedwew_1" hidden="1">{#N/A,#N/A,FALSE,"PCOL"}</definedName>
    <definedName name="wedwew_1_1" localSheetId="13" hidden="1">{#N/A,#N/A,FALSE,"PCOL"}</definedName>
    <definedName name="wedwew_1_1" hidden="1">{#N/A,#N/A,FALSE,"PCOL"}</definedName>
    <definedName name="wedwew_1_1_1" localSheetId="13" hidden="1">{#N/A,#N/A,FALSE,"PCOL"}</definedName>
    <definedName name="wedwew_1_1_1" hidden="1">{#N/A,#N/A,FALSE,"PCOL"}</definedName>
    <definedName name="wedwew_1_2" localSheetId="13" hidden="1">{#N/A,#N/A,FALSE,"PCOL"}</definedName>
    <definedName name="wedwew_1_2" hidden="1">{#N/A,#N/A,FALSE,"PCOL"}</definedName>
    <definedName name="wedwew_2" localSheetId="13" hidden="1">{#N/A,#N/A,FALSE,"PCOL"}</definedName>
    <definedName name="wedwew_2" hidden="1">{#N/A,#N/A,FALSE,"PCOL"}</definedName>
    <definedName name="weet" localSheetId="13" hidden="1">{"'CptDifn'!$AA$32:$AG$32"}</definedName>
    <definedName name="weet" hidden="1">{"'CptDifn'!$AA$32:$AG$32"}</definedName>
    <definedName name="weet_1" localSheetId="13" hidden="1">{"'CptDifn'!$AA$32:$AG$32"}</definedName>
    <definedName name="weet_1" hidden="1">{"'CptDifn'!$AA$32:$AG$32"}</definedName>
    <definedName name="weet_1_1" localSheetId="13" hidden="1">{"'CptDifn'!$AA$32:$AG$32"}</definedName>
    <definedName name="weet_1_1" hidden="1">{"'CptDifn'!$AA$32:$AG$32"}</definedName>
    <definedName name="weet_1_1_1" localSheetId="13" hidden="1">{"'CptDifn'!$AA$32:$AG$32"}</definedName>
    <definedName name="weet_1_1_1" hidden="1">{"'CptDifn'!$AA$32:$AG$32"}</definedName>
    <definedName name="weet_1_2" localSheetId="13" hidden="1">{"'CptDifn'!$AA$32:$AG$32"}</definedName>
    <definedName name="weet_1_2" hidden="1">{"'CptDifn'!$AA$32:$AG$32"}</definedName>
    <definedName name="weet_2" localSheetId="13" hidden="1">{"'CptDifn'!$AA$32:$AG$32"}</definedName>
    <definedName name="weet_2" hidden="1">{"'CptDifn'!$AA$32:$AG$32"}</definedName>
    <definedName name="wef" localSheetId="13" hidden="1">{"'gráf jan00'!$A$1:$AK$41"}</definedName>
    <definedName name="wef" hidden="1">{"'gráf jan00'!$A$1:$AK$41"}</definedName>
    <definedName name="wef_1" localSheetId="13" hidden="1">{"'gráf jan00'!$A$1:$AK$41"}</definedName>
    <definedName name="wef_1" hidden="1">{"'gráf jan00'!$A$1:$AK$41"}</definedName>
    <definedName name="wef_1_1" localSheetId="13" hidden="1">{"'gráf jan00'!$A$1:$AK$41"}</definedName>
    <definedName name="wef_1_1" hidden="1">{"'gráf jan00'!$A$1:$AK$41"}</definedName>
    <definedName name="wef_1_1_1" localSheetId="13" hidden="1">{"'gráf jan00'!$A$1:$AK$41"}</definedName>
    <definedName name="wef_1_1_1" hidden="1">{"'gráf jan00'!$A$1:$AK$41"}</definedName>
    <definedName name="wef_1_2" localSheetId="13" hidden="1">{"'gráf jan00'!$A$1:$AK$41"}</definedName>
    <definedName name="wef_1_2" hidden="1">{"'gráf jan00'!$A$1:$AK$41"}</definedName>
    <definedName name="wef_2" localSheetId="13" hidden="1">{"'gráf jan00'!$A$1:$AK$41"}</definedName>
    <definedName name="wef_2" hidden="1">{"'gráf jan00'!$A$1:$AK$41"}</definedName>
    <definedName name="WELLINGTON_MENDES">#N/A</definedName>
    <definedName name="wer" localSheetId="1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" localSheetId="10">#N/A</definedName>
    <definedName name="wer" localSheetId="15">#N/A</definedName>
    <definedName name="wer" localSheetId="17">#N/A</definedName>
    <definedName name="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_1" localSheetId="13" hidden="1">{#N/A,#N/A,FALSE,"지침";#N/A,#N/A,FALSE,"환경분석";#N/A,#N/A,FALSE,"Sheet16"}</definedName>
    <definedName name="wer_1" hidden="1">{#N/A,#N/A,FALSE,"지침";#N/A,#N/A,FALSE,"환경분석";#N/A,#N/A,FALSE,"Sheet16"}</definedName>
    <definedName name="wer_1_1" localSheetId="13" hidden="1">{#N/A,#N/A,FALSE,"지침";#N/A,#N/A,FALSE,"환경분석";#N/A,#N/A,FALSE,"Sheet16"}</definedName>
    <definedName name="wer_1_1" hidden="1">{#N/A,#N/A,FALSE,"지침";#N/A,#N/A,FALSE,"환경분석";#N/A,#N/A,FALSE,"Sheet16"}</definedName>
    <definedName name="wer_1_1_1" localSheetId="13" hidden="1">{#N/A,#N/A,FALSE,"지침";#N/A,#N/A,FALSE,"환경분석";#N/A,#N/A,FALSE,"Sheet16"}</definedName>
    <definedName name="wer_1_1_1" hidden="1">{#N/A,#N/A,FALSE,"지침";#N/A,#N/A,FALSE,"환경분석";#N/A,#N/A,FALSE,"Sheet16"}</definedName>
    <definedName name="wer_1_2" localSheetId="13" hidden="1">{#N/A,#N/A,FALSE,"지침";#N/A,#N/A,FALSE,"환경분석";#N/A,#N/A,FALSE,"Sheet16"}</definedName>
    <definedName name="wer_1_2" hidden="1">{#N/A,#N/A,FALSE,"지침";#N/A,#N/A,FALSE,"환경분석";#N/A,#N/A,FALSE,"Sheet16"}</definedName>
    <definedName name="wer_2" localSheetId="13" hidden="1">{#N/A,#N/A,FALSE,"지침";#N/A,#N/A,FALSE,"환경분석";#N/A,#N/A,FALSE,"Sheet16"}</definedName>
    <definedName name="wer_2" hidden="1">{#N/A,#N/A,FALSE,"지침";#N/A,#N/A,FALSE,"환경분석";#N/A,#N/A,FALSE,"Sheet16"}</definedName>
    <definedName name="werd" localSheetId="13" hidden="1">{"'Quadro'!$A$4:$BG$78"}</definedName>
    <definedName name="werd" hidden="1">{"'Quadro'!$A$4:$BG$78"}</definedName>
    <definedName name="werd_1" localSheetId="13" hidden="1">{"'Quadro'!$A$4:$BG$78"}</definedName>
    <definedName name="werd_1" hidden="1">{"'Quadro'!$A$4:$BG$78"}</definedName>
    <definedName name="werd_1_1" localSheetId="13" hidden="1">{"'Quadro'!$A$4:$BG$78"}</definedName>
    <definedName name="werd_1_1" hidden="1">{"'Quadro'!$A$4:$BG$78"}</definedName>
    <definedName name="werd_1_1_1" localSheetId="13" hidden="1">{"'Quadro'!$A$4:$BG$78"}</definedName>
    <definedName name="werd_1_1_1" hidden="1">{"'Quadro'!$A$4:$BG$78"}</definedName>
    <definedName name="werd_1_2" localSheetId="13" hidden="1">{"'Quadro'!$A$4:$BG$78"}</definedName>
    <definedName name="werd_1_2" hidden="1">{"'Quadro'!$A$4:$BG$78"}</definedName>
    <definedName name="werd_2" localSheetId="13" hidden="1">{"'Quadro'!$A$4:$BG$78"}</definedName>
    <definedName name="werd_2" hidden="1">{"'Quadro'!$A$4:$BG$78"}</definedName>
    <definedName name="werftdsfgdfg" localSheetId="13" hidden="1">{"det (May)",#N/A,FALSE,"June";"sum (MAY YTD)",#N/A,FALSE,"June YTD"}</definedName>
    <definedName name="werftdsfgdfg" hidden="1">{"det (May)",#N/A,FALSE,"June";"sum (MAY YTD)",#N/A,FALSE,"June YTD"}</definedName>
    <definedName name="werftdsfgdfg_1" localSheetId="13" hidden="1">{"det (May)",#N/A,FALSE,"June";"sum (MAY YTD)",#N/A,FALSE,"June YTD"}</definedName>
    <definedName name="werftdsfgdfg_1" hidden="1">{"det (May)",#N/A,FALSE,"June";"sum (MAY YTD)",#N/A,FALSE,"June YTD"}</definedName>
    <definedName name="werftdsfgdfg_1_1" localSheetId="13" hidden="1">{"det (May)",#N/A,FALSE,"June";"sum (MAY YTD)",#N/A,FALSE,"June YTD"}</definedName>
    <definedName name="werftdsfgdfg_1_1" hidden="1">{"det (May)",#N/A,FALSE,"June";"sum (MAY YTD)",#N/A,FALSE,"June YTD"}</definedName>
    <definedName name="werftdsfgdfg_1_1_1" localSheetId="13" hidden="1">{"det (May)",#N/A,FALSE,"June";"sum (MAY YTD)",#N/A,FALSE,"June YTD"}</definedName>
    <definedName name="werftdsfgdfg_1_1_1" hidden="1">{"det (May)",#N/A,FALSE,"June";"sum (MAY YTD)",#N/A,FALSE,"June YTD"}</definedName>
    <definedName name="werftdsfgdfg_1_2" localSheetId="13" hidden="1">{"det (May)",#N/A,FALSE,"June";"sum (MAY YTD)",#N/A,FALSE,"June YTD"}</definedName>
    <definedName name="werftdsfgdfg_1_2" hidden="1">{"det (May)",#N/A,FALSE,"June";"sum (MAY YTD)",#N/A,FALSE,"June YTD"}</definedName>
    <definedName name="werftdsfgdfg_2" localSheetId="13" hidden="1">{"det (May)",#N/A,FALSE,"June";"sum (MAY YTD)",#N/A,FALSE,"June YTD"}</definedName>
    <definedName name="werftdsfgdfg_2" hidden="1">{"det (May)",#N/A,FALSE,"June";"sum (MAY YTD)",#N/A,FALSE,"June YTD"}</definedName>
    <definedName name="werqtwert" localSheetId="13" hidden="1">{"'Quadro'!$A$4:$BG$78"}</definedName>
    <definedName name="werqtwert" hidden="1">{"'Quadro'!$A$4:$BG$78"}</definedName>
    <definedName name="werqtwert_1" localSheetId="13" hidden="1">{"'Quadro'!$A$4:$BG$78"}</definedName>
    <definedName name="werqtwert_1" hidden="1">{"'Quadro'!$A$4:$BG$78"}</definedName>
    <definedName name="werqtwert_1_1" localSheetId="13" hidden="1">{"'Quadro'!$A$4:$BG$78"}</definedName>
    <definedName name="werqtwert_1_1" hidden="1">{"'Quadro'!$A$4:$BG$78"}</definedName>
    <definedName name="werqtwert_1_1_1" localSheetId="13" hidden="1">{"'Quadro'!$A$4:$BG$78"}</definedName>
    <definedName name="werqtwert_1_1_1" hidden="1">{"'Quadro'!$A$4:$BG$78"}</definedName>
    <definedName name="werqtwert_1_2" localSheetId="13" hidden="1">{"'Quadro'!$A$4:$BG$78"}</definedName>
    <definedName name="werqtwert_1_2" hidden="1">{"'Quadro'!$A$4:$BG$78"}</definedName>
    <definedName name="werqtwert_2" localSheetId="13" hidden="1">{"'Quadro'!$A$4:$BG$78"}</definedName>
    <definedName name="werqtwert_2" hidden="1">{"'Quadro'!$A$4:$BG$78"}</definedName>
    <definedName name="wewe" localSheetId="13" hidden="1">{#N/A,#N/A,FALSE,"PCOL"}</definedName>
    <definedName name="wewe" hidden="1">{#N/A,#N/A,FALSE,"PCOL"}</definedName>
    <definedName name="wewe_1" localSheetId="13" hidden="1">{#N/A,#N/A,FALSE,"PCOL"}</definedName>
    <definedName name="wewe_1" hidden="1">{#N/A,#N/A,FALSE,"PCOL"}</definedName>
    <definedName name="wewe_1_1" localSheetId="13" hidden="1">{#N/A,#N/A,FALSE,"PCOL"}</definedName>
    <definedName name="wewe_1_1" hidden="1">{#N/A,#N/A,FALSE,"PCOL"}</definedName>
    <definedName name="wewe_1_1_1" localSheetId="13" hidden="1">{#N/A,#N/A,FALSE,"PCOL"}</definedName>
    <definedName name="wewe_1_1_1" hidden="1">{#N/A,#N/A,FALSE,"PCOL"}</definedName>
    <definedName name="wewe_1_2" localSheetId="13" hidden="1">{#N/A,#N/A,FALSE,"PCOL"}</definedName>
    <definedName name="wewe_1_2" hidden="1">{#N/A,#N/A,FALSE,"PCOL"}</definedName>
    <definedName name="wewe_2" localSheetId="13" hidden="1">{#N/A,#N/A,FALSE,"PCOL"}</definedName>
    <definedName name="wewe_2" hidden="1">{#N/A,#N/A,FALSE,"PCOL"}</definedName>
    <definedName name="wewedwedw" localSheetId="13" hidden="1">{#N/A,#N/A,FALSE,"PCOL"}</definedName>
    <definedName name="wewedwedw" hidden="1">{#N/A,#N/A,FALSE,"PCOL"}</definedName>
    <definedName name="wewedwedw_1" localSheetId="13" hidden="1">{#N/A,#N/A,FALSE,"PCOL"}</definedName>
    <definedName name="wewedwedw_1" hidden="1">{#N/A,#N/A,FALSE,"PCOL"}</definedName>
    <definedName name="wewedwedw_1_1" localSheetId="13" hidden="1">{#N/A,#N/A,FALSE,"PCOL"}</definedName>
    <definedName name="wewedwedw_1_1" hidden="1">{#N/A,#N/A,FALSE,"PCOL"}</definedName>
    <definedName name="wewedwedw_1_1_1" localSheetId="13" hidden="1">{#N/A,#N/A,FALSE,"PCOL"}</definedName>
    <definedName name="wewedwedw_1_1_1" hidden="1">{#N/A,#N/A,FALSE,"PCOL"}</definedName>
    <definedName name="wewedwedw_1_2" localSheetId="13" hidden="1">{#N/A,#N/A,FALSE,"PCOL"}</definedName>
    <definedName name="wewedwedw_1_2" hidden="1">{#N/A,#N/A,FALSE,"PCOL"}</definedName>
    <definedName name="wewedwedw_2" localSheetId="13" hidden="1">{#N/A,#N/A,FALSE,"PCOL"}</definedName>
    <definedName name="wewedwedw_2" hidden="1">{#N/A,#N/A,FALSE,"PCOL"}</definedName>
    <definedName name="wewew" localSheetId="13" hidden="1">{#N/A,#N/A,FALSE,"PCOL"}</definedName>
    <definedName name="wewew" hidden="1">{#N/A,#N/A,FALSE,"PCOL"}</definedName>
    <definedName name="wewew_1" localSheetId="13" hidden="1">{#N/A,#N/A,FALSE,"PCOL"}</definedName>
    <definedName name="wewew_1" hidden="1">{#N/A,#N/A,FALSE,"PCOL"}</definedName>
    <definedName name="wewew_1_1" localSheetId="13" hidden="1">{#N/A,#N/A,FALSE,"PCOL"}</definedName>
    <definedName name="wewew_1_1" hidden="1">{#N/A,#N/A,FALSE,"PCOL"}</definedName>
    <definedName name="wewew_1_1_1" localSheetId="13" hidden="1">{#N/A,#N/A,FALSE,"PCOL"}</definedName>
    <definedName name="wewew_1_1_1" hidden="1">{#N/A,#N/A,FALSE,"PCOL"}</definedName>
    <definedName name="wewew_1_2" localSheetId="13" hidden="1">{#N/A,#N/A,FALSE,"PCOL"}</definedName>
    <definedName name="wewew_1_2" hidden="1">{#N/A,#N/A,FALSE,"PCOL"}</definedName>
    <definedName name="wewew_2" localSheetId="13" hidden="1">{#N/A,#N/A,FALSE,"PCOL"}</definedName>
    <definedName name="wewew_2" hidden="1">{#N/A,#N/A,FALSE,"PCOL"}</definedName>
    <definedName name="wewewew" localSheetId="13" hidden="1">{#N/A,#N/A,FALSE,"MO (2)"}</definedName>
    <definedName name="wewewew" hidden="1">{#N/A,#N/A,FALSE,"MO (2)"}</definedName>
    <definedName name="WEWR" localSheetId="10">#REF!</definedName>
    <definedName name="WEWR" localSheetId="9">MODELO!WEWR</definedName>
    <definedName name="WEWR" localSheetId="15">#REF!</definedName>
    <definedName name="WEWR" localSheetId="17">#REF!</definedName>
    <definedName name="WEWR">#N/A</definedName>
    <definedName name="WEWR_10">#N/A</definedName>
    <definedName name="WEWR_12">#N/A</definedName>
    <definedName name="WEWR_13">#N/A</definedName>
    <definedName name="WEWR_15">#N/A</definedName>
    <definedName name="WEWR_5">#N/A</definedName>
    <definedName name="WEWR_6">#N/A</definedName>
    <definedName name="WEWR_7">#N/A</definedName>
    <definedName name="WEWR_8">#N/A</definedName>
    <definedName name="WEWR_9">#N/A</definedName>
    <definedName name="WEWRWR" localSheetId="10">#REF!</definedName>
    <definedName name="WEWRWR" localSheetId="9">MODELO!WEWRWR</definedName>
    <definedName name="WEWRWR" localSheetId="15">#REF!</definedName>
    <definedName name="WEWRWR" localSheetId="17">#REF!</definedName>
    <definedName name="WEWRWR">#N/A</definedName>
    <definedName name="WEWRWR_1_10">#N/A</definedName>
    <definedName name="WEWRWR_1_12">#N/A</definedName>
    <definedName name="WEWRWR_1_13">#N/A</definedName>
    <definedName name="WEWRWR_1_15">#N/A</definedName>
    <definedName name="WEWRWR_1_5">#N/A</definedName>
    <definedName name="WEWRWR_1_6">#N/A</definedName>
    <definedName name="WEWRWR_1_7">#N/A</definedName>
    <definedName name="WEWRWR_1_8">#N/A</definedName>
    <definedName name="WEWRWR_1_9">#N/A</definedName>
    <definedName name="WEWRWR_11">#N/A</definedName>
    <definedName name="WEWRWR_13_10">#N/A</definedName>
    <definedName name="WEWRWR_13_12">#N/A</definedName>
    <definedName name="WEWRWR_13_13">#N/A</definedName>
    <definedName name="WEWRWR_13_15">#N/A</definedName>
    <definedName name="WEWRWR_13_5">#N/A</definedName>
    <definedName name="WEWRWR_13_6">#N/A</definedName>
    <definedName name="WEWRWR_13_7">#N/A</definedName>
    <definedName name="WEWRWR_13_8">#N/A</definedName>
    <definedName name="WEWRWR_13_9">#N/A</definedName>
    <definedName name="WEWRWR_14_10">#N/A</definedName>
    <definedName name="WEWRWR_14_12">#N/A</definedName>
    <definedName name="WEWRWR_14_13">#N/A</definedName>
    <definedName name="WEWRWR_14_15">#N/A</definedName>
    <definedName name="WEWRWR_14_5">#N/A</definedName>
    <definedName name="WEWRWR_14_6">#N/A</definedName>
    <definedName name="WEWRWR_14_7">#N/A</definedName>
    <definedName name="WEWRWR_14_8">#N/A</definedName>
    <definedName name="WEWRWR_14_9">#N/A</definedName>
    <definedName name="WEWRWR_15">#N/A</definedName>
    <definedName name="WEWRWR_2_10">#N/A</definedName>
    <definedName name="WEWRWR_2_12">#N/A</definedName>
    <definedName name="WEWRWR_2_13">#N/A</definedName>
    <definedName name="WEWRWR_2_15">#N/A</definedName>
    <definedName name="WEWRWR_2_5">#N/A</definedName>
    <definedName name="WEWRWR_2_6">#N/A</definedName>
    <definedName name="WEWRWR_2_7">#N/A</definedName>
    <definedName name="WEWRWR_2_8">#N/A</definedName>
    <definedName name="WEWRWR_2_9">#N/A</definedName>
    <definedName name="WEWRWR_22_10">#N/A</definedName>
    <definedName name="WEWRWR_22_12">#N/A</definedName>
    <definedName name="WEWRWR_22_13">#N/A</definedName>
    <definedName name="WEWRWR_22_15">#N/A</definedName>
    <definedName name="WEWRWR_22_5">#N/A</definedName>
    <definedName name="WEWRWR_22_6">#N/A</definedName>
    <definedName name="WEWRWR_22_7">#N/A</definedName>
    <definedName name="WEWRWR_22_8">#N/A</definedName>
    <definedName name="WEWRWR_22_9">#N/A</definedName>
    <definedName name="WEWRWR_25_10">#N/A</definedName>
    <definedName name="WEWRWR_25_12">#N/A</definedName>
    <definedName name="WEWRWR_25_13">#N/A</definedName>
    <definedName name="WEWRWR_25_15">#N/A</definedName>
    <definedName name="WEWRWR_25_5">#N/A</definedName>
    <definedName name="WEWRWR_25_6">#N/A</definedName>
    <definedName name="WEWRWR_25_7">#N/A</definedName>
    <definedName name="WEWRWR_25_8">#N/A</definedName>
    <definedName name="WEWRWR_25_9">#N/A</definedName>
    <definedName name="WEWRWR_26_10">#N/A</definedName>
    <definedName name="WEWRWR_26_12">#N/A</definedName>
    <definedName name="WEWRWR_26_13">#N/A</definedName>
    <definedName name="WEWRWR_26_15">#N/A</definedName>
    <definedName name="WEWRWR_26_5">#N/A</definedName>
    <definedName name="WEWRWR_26_6">#N/A</definedName>
    <definedName name="WEWRWR_26_7">#N/A</definedName>
    <definedName name="WEWRWR_26_8">#N/A</definedName>
    <definedName name="WEWRWR_26_9">#N/A</definedName>
    <definedName name="WEWRWR_27_10">#N/A</definedName>
    <definedName name="WEWRWR_27_12">#N/A</definedName>
    <definedName name="WEWRWR_27_13">#N/A</definedName>
    <definedName name="WEWRWR_27_15">#N/A</definedName>
    <definedName name="WEWRWR_27_5">#N/A</definedName>
    <definedName name="WEWRWR_27_6">#N/A</definedName>
    <definedName name="WEWRWR_27_7">#N/A</definedName>
    <definedName name="WEWRWR_27_8">#N/A</definedName>
    <definedName name="WEWRWR_27_9">#N/A</definedName>
    <definedName name="WEWRWR_29_10">#N/A</definedName>
    <definedName name="WEWRWR_29_12">#N/A</definedName>
    <definedName name="WEWRWR_29_13">#N/A</definedName>
    <definedName name="WEWRWR_29_15">#N/A</definedName>
    <definedName name="WEWRWR_29_5">#N/A</definedName>
    <definedName name="WEWRWR_29_6">#N/A</definedName>
    <definedName name="WEWRWR_29_7">#N/A</definedName>
    <definedName name="WEWRWR_29_8">#N/A</definedName>
    <definedName name="WEWRWR_29_9">#N/A</definedName>
    <definedName name="WEWRWR_3_10">#N/A</definedName>
    <definedName name="WEWRWR_3_12">#N/A</definedName>
    <definedName name="WEWRWR_3_13">#N/A</definedName>
    <definedName name="WEWRWR_3_15">#N/A</definedName>
    <definedName name="WEWRWR_3_5">#N/A</definedName>
    <definedName name="WEWRWR_3_6">#N/A</definedName>
    <definedName name="WEWRWR_3_7">#N/A</definedName>
    <definedName name="WEWRWR_3_8">#N/A</definedName>
    <definedName name="WEWRWR_3_9">#N/A</definedName>
    <definedName name="WEWRWR_30_10">#N/A</definedName>
    <definedName name="WEWRWR_30_12">#N/A</definedName>
    <definedName name="WEWRWR_30_13">#N/A</definedName>
    <definedName name="WEWRWR_30_15">#N/A</definedName>
    <definedName name="WEWRWR_30_5">#N/A</definedName>
    <definedName name="WEWRWR_30_6">#N/A</definedName>
    <definedName name="WEWRWR_30_7">#N/A</definedName>
    <definedName name="WEWRWR_30_8">#N/A</definedName>
    <definedName name="WEWRWR_30_9">#N/A</definedName>
    <definedName name="WEWRWR_31_10">#N/A</definedName>
    <definedName name="WEWRWR_31_12">#N/A</definedName>
    <definedName name="WEWRWR_31_13">#N/A</definedName>
    <definedName name="WEWRWR_31_15">#N/A</definedName>
    <definedName name="WEWRWR_31_5">#N/A</definedName>
    <definedName name="WEWRWR_31_6">#N/A</definedName>
    <definedName name="WEWRWR_31_7">#N/A</definedName>
    <definedName name="WEWRWR_31_8">#N/A</definedName>
    <definedName name="WEWRWR_31_9">#N/A</definedName>
    <definedName name="WEWRWR_33_10">#N/A</definedName>
    <definedName name="WEWRWR_33_12">#N/A</definedName>
    <definedName name="WEWRWR_33_13">#N/A</definedName>
    <definedName name="WEWRWR_33_15">#N/A</definedName>
    <definedName name="WEWRWR_33_5">#N/A</definedName>
    <definedName name="WEWRWR_33_6">#N/A</definedName>
    <definedName name="WEWRWR_33_7">#N/A</definedName>
    <definedName name="WEWRWR_33_8">#N/A</definedName>
    <definedName name="WEWRWR_33_9">#N/A</definedName>
    <definedName name="WEWRWR_34_10">#N/A</definedName>
    <definedName name="WEWRWR_34_12">#N/A</definedName>
    <definedName name="WEWRWR_34_13">#N/A</definedName>
    <definedName name="WEWRWR_34_15">#N/A</definedName>
    <definedName name="WEWRWR_34_5">#N/A</definedName>
    <definedName name="WEWRWR_34_6">#N/A</definedName>
    <definedName name="WEWRWR_34_7">#N/A</definedName>
    <definedName name="WEWRWR_34_8">#N/A</definedName>
    <definedName name="WEWRWR_34_9">#N/A</definedName>
    <definedName name="WEWRWR_35_10">#N/A</definedName>
    <definedName name="WEWRWR_35_12">#N/A</definedName>
    <definedName name="WEWRWR_35_13">#N/A</definedName>
    <definedName name="WEWRWR_35_15">#N/A</definedName>
    <definedName name="WEWRWR_35_5">#N/A</definedName>
    <definedName name="WEWRWR_35_6">#N/A</definedName>
    <definedName name="WEWRWR_35_7">#N/A</definedName>
    <definedName name="WEWRWR_35_8">#N/A</definedName>
    <definedName name="WEWRWR_35_9">#N/A</definedName>
    <definedName name="WEWRWR_36_10">#N/A</definedName>
    <definedName name="WEWRWR_36_12">#N/A</definedName>
    <definedName name="WEWRWR_36_13">#N/A</definedName>
    <definedName name="WEWRWR_36_15">#N/A</definedName>
    <definedName name="WEWRWR_36_5">#N/A</definedName>
    <definedName name="WEWRWR_36_6">#N/A</definedName>
    <definedName name="WEWRWR_36_7">#N/A</definedName>
    <definedName name="WEWRWR_36_8">#N/A</definedName>
    <definedName name="WEWRWR_36_9">#N/A</definedName>
    <definedName name="WEWRWR_4">#N/A</definedName>
    <definedName name="WEWRWR_5_10">#N/A</definedName>
    <definedName name="WEWRWR_5_12">#N/A</definedName>
    <definedName name="WEWRWR_5_13">#N/A</definedName>
    <definedName name="WEWRWR_5_15">#N/A</definedName>
    <definedName name="WEWRWR_5_5">#N/A</definedName>
    <definedName name="WEWRWR_5_6">#N/A</definedName>
    <definedName name="WEWRWR_5_7">#N/A</definedName>
    <definedName name="WEWRWR_5_8">#N/A</definedName>
    <definedName name="WEWRWR_5_9">#N/A</definedName>
    <definedName name="WEWRWR_6">#N/A</definedName>
    <definedName name="WEWRWR_7_10">#N/A</definedName>
    <definedName name="WEWRWR_7_12">#N/A</definedName>
    <definedName name="WEWRWR_7_13">#N/A</definedName>
    <definedName name="WEWRWR_7_15">#N/A</definedName>
    <definedName name="WEWRWR_7_5">#N/A</definedName>
    <definedName name="WEWRWR_7_6">#N/A</definedName>
    <definedName name="WEWRWR_7_7">#N/A</definedName>
    <definedName name="WEWRWR_7_8">#N/A</definedName>
    <definedName name="WEWRWR_7_9">#N/A</definedName>
    <definedName name="WEWRWR_8_10">#N/A</definedName>
    <definedName name="WEWRWR_8_12">#N/A</definedName>
    <definedName name="WEWRWR_8_13">#N/A</definedName>
    <definedName name="WEWRWR_8_15">#N/A</definedName>
    <definedName name="WEWRWR_8_5">#N/A</definedName>
    <definedName name="WEWRWR_8_6">#N/A</definedName>
    <definedName name="WEWRWR_8_7">#N/A</definedName>
    <definedName name="WEWRWR_8_8">#N/A</definedName>
    <definedName name="WEWRWR_8_9">#N/A</definedName>
    <definedName name="WEWRWR_9_10">#N/A</definedName>
    <definedName name="WEWRWR_9_12">#N/A</definedName>
    <definedName name="WEWRWR_9_13">#N/A</definedName>
    <definedName name="WEWRWR_9_15">#N/A</definedName>
    <definedName name="WEWRWR_9_5">#N/A</definedName>
    <definedName name="WEWRWR_9_6">#N/A</definedName>
    <definedName name="WEWRWR_9_7">#N/A</definedName>
    <definedName name="WEWRWR_9_8">#N/A</definedName>
    <definedName name="WEWRWR_9_9">#N/A</definedName>
    <definedName name="WEWRWRE">[33]!WEWRWRE</definedName>
    <definedName name="wewwq" localSheetId="13" hidden="1">{"'RR'!$A$2:$E$81"}</definedName>
    <definedName name="wewwq" hidden="1">{"'RR'!$A$2:$E$81"}</definedName>
    <definedName name="wewwq_1" localSheetId="13" hidden="1">{"'RR'!$A$2:$E$81"}</definedName>
    <definedName name="wewwq_1" hidden="1">{"'RR'!$A$2:$E$81"}</definedName>
    <definedName name="wewwq_1_1" localSheetId="13" hidden="1">{"'RR'!$A$2:$E$81"}</definedName>
    <definedName name="wewwq_1_1" hidden="1">{"'RR'!$A$2:$E$81"}</definedName>
    <definedName name="wewwq_1_1_1" localSheetId="13" hidden="1">{"'RR'!$A$2:$E$81"}</definedName>
    <definedName name="wewwq_1_1_1" hidden="1">{"'RR'!$A$2:$E$81"}</definedName>
    <definedName name="wewwq_1_2" localSheetId="13" hidden="1">{"'RR'!$A$2:$E$81"}</definedName>
    <definedName name="wewwq_1_2" hidden="1">{"'RR'!$A$2:$E$81"}</definedName>
    <definedName name="wewwq_2" localSheetId="13" hidden="1">{"'RR'!$A$2:$E$81"}</definedName>
    <definedName name="wewwq_2" hidden="1">{"'RR'!$A$2:$E$81"}</definedName>
    <definedName name="weywrty" localSheetId="13" hidden="1">{"'gráf jan00'!$A$1:$AK$41"}</definedName>
    <definedName name="weywrty" hidden="1">{"'gráf jan00'!$A$1:$AK$41"}</definedName>
    <definedName name="weywrty_1" localSheetId="13" hidden="1">{"'gráf jan00'!$A$1:$AK$41"}</definedName>
    <definedName name="weywrty_1" hidden="1">{"'gráf jan00'!$A$1:$AK$41"}</definedName>
    <definedName name="weywrty_1_1" localSheetId="13" hidden="1">{"'gráf jan00'!$A$1:$AK$41"}</definedName>
    <definedName name="weywrty_1_1" hidden="1">{"'gráf jan00'!$A$1:$AK$41"}</definedName>
    <definedName name="weywrty_1_1_1" localSheetId="13" hidden="1">{"'gráf jan00'!$A$1:$AK$41"}</definedName>
    <definedName name="weywrty_1_1_1" hidden="1">{"'gráf jan00'!$A$1:$AK$41"}</definedName>
    <definedName name="weywrty_1_2" localSheetId="13" hidden="1">{"'gráf jan00'!$A$1:$AK$41"}</definedName>
    <definedName name="weywrty_1_2" hidden="1">{"'gráf jan00'!$A$1:$AK$41"}</definedName>
    <definedName name="weywrty_2" localSheetId="13" hidden="1">{"'gráf jan00'!$A$1:$AK$41"}</definedName>
    <definedName name="weywrty_2" hidden="1">{"'gráf jan00'!$A$1:$AK$41"}</definedName>
    <definedName name="wf" localSheetId="13" hidden="1">{"'CptDifn'!$AA$32:$AG$32"}</definedName>
    <definedName name="wf" hidden="1">{"'CptDifn'!$AA$32:$AG$32"}</definedName>
    <definedName name="wf_1" localSheetId="13" hidden="1">{"'CptDifn'!$AA$32:$AG$32"}</definedName>
    <definedName name="wf_1" hidden="1">{"'CptDifn'!$AA$32:$AG$32"}</definedName>
    <definedName name="wf_1_1" localSheetId="13" hidden="1">{"'CptDifn'!$AA$32:$AG$32"}</definedName>
    <definedName name="wf_1_1" hidden="1">{"'CptDifn'!$AA$32:$AG$32"}</definedName>
    <definedName name="wf_1_1_1" localSheetId="13" hidden="1">{"'CptDifn'!$AA$32:$AG$32"}</definedName>
    <definedName name="wf_1_1_1" hidden="1">{"'CptDifn'!$AA$32:$AG$32"}</definedName>
    <definedName name="wf_1_2" localSheetId="13" hidden="1">{"'CptDifn'!$AA$32:$AG$32"}</definedName>
    <definedName name="wf_1_2" hidden="1">{"'CptDifn'!$AA$32:$AG$32"}</definedName>
    <definedName name="wf_2" localSheetId="13" hidden="1">{"'CptDifn'!$AA$32:$AG$32"}</definedName>
    <definedName name="wf_2" hidden="1">{"'CptDifn'!$AA$32:$AG$32"}</definedName>
    <definedName name="wfdfw" hidden="1">#REF!</definedName>
    <definedName name="wg" localSheetId="13" hidden="1">{"'CptDifn'!$AA$32:$AG$32"}</definedName>
    <definedName name="wg" hidden="1">{"'CptDifn'!$AA$32:$AG$32"}</definedName>
    <definedName name="wg_1" localSheetId="13" hidden="1">{"'CptDifn'!$AA$32:$AG$32"}</definedName>
    <definedName name="wg_1" hidden="1">{"'CptDifn'!$AA$32:$AG$32"}</definedName>
    <definedName name="wg_1_1" localSheetId="13" hidden="1">{"'CptDifn'!$AA$32:$AG$32"}</definedName>
    <definedName name="wg_1_1" hidden="1">{"'CptDifn'!$AA$32:$AG$32"}</definedName>
    <definedName name="wg_1_1_1" localSheetId="13" hidden="1">{"'CptDifn'!$AA$32:$AG$32"}</definedName>
    <definedName name="wg_1_1_1" hidden="1">{"'CptDifn'!$AA$32:$AG$32"}</definedName>
    <definedName name="wg_1_2" localSheetId="13" hidden="1">{"'CptDifn'!$AA$32:$AG$32"}</definedName>
    <definedName name="wg_1_2" hidden="1">{"'CptDifn'!$AA$32:$AG$32"}</definedName>
    <definedName name="wg_2" localSheetId="13" hidden="1">{"'CptDifn'!$AA$32:$AG$32"}</definedName>
    <definedName name="wg_2" hidden="1">{"'CptDifn'!$AA$32:$AG$32"}</definedName>
    <definedName name="wgyerhy" localSheetId="13" hidden="1">{#N/A,#N/A,FALSE,"지침";#N/A,#N/A,FALSE,"환경분석";#N/A,#N/A,FALSE,"Sheet16"}</definedName>
    <definedName name="wgyerhy" hidden="1">{#N/A,#N/A,FALSE,"지침";#N/A,#N/A,FALSE,"환경분석";#N/A,#N/A,FALSE,"Sheet16"}</definedName>
    <definedName name="wgyerhy_1" localSheetId="13" hidden="1">{#N/A,#N/A,FALSE,"지침";#N/A,#N/A,FALSE,"환경분석";#N/A,#N/A,FALSE,"Sheet16"}</definedName>
    <definedName name="wgyerhy_1" hidden="1">{#N/A,#N/A,FALSE,"지침";#N/A,#N/A,FALSE,"환경분석";#N/A,#N/A,FALSE,"Sheet16"}</definedName>
    <definedName name="wgyerhy_1_1" localSheetId="13" hidden="1">{#N/A,#N/A,FALSE,"지침";#N/A,#N/A,FALSE,"환경분석";#N/A,#N/A,FALSE,"Sheet16"}</definedName>
    <definedName name="wgyerhy_1_1" hidden="1">{#N/A,#N/A,FALSE,"지침";#N/A,#N/A,FALSE,"환경분석";#N/A,#N/A,FALSE,"Sheet16"}</definedName>
    <definedName name="wgyerhy_1_1_1" localSheetId="13" hidden="1">{#N/A,#N/A,FALSE,"지침";#N/A,#N/A,FALSE,"환경분석";#N/A,#N/A,FALSE,"Sheet16"}</definedName>
    <definedName name="wgyerhy_1_1_1" hidden="1">{#N/A,#N/A,FALSE,"지침";#N/A,#N/A,FALSE,"환경분석";#N/A,#N/A,FALSE,"Sheet16"}</definedName>
    <definedName name="wgyerhy_1_2" localSheetId="13" hidden="1">{#N/A,#N/A,FALSE,"지침";#N/A,#N/A,FALSE,"환경분석";#N/A,#N/A,FALSE,"Sheet16"}</definedName>
    <definedName name="wgyerhy_1_2" hidden="1">{#N/A,#N/A,FALSE,"지침";#N/A,#N/A,FALSE,"환경분석";#N/A,#N/A,FALSE,"Sheet16"}</definedName>
    <definedName name="wgyerhy_2" localSheetId="13" hidden="1">{#N/A,#N/A,FALSE,"지침";#N/A,#N/A,FALSE,"환경분석";#N/A,#N/A,FALSE,"Sheet16"}</definedName>
    <definedName name="wgyerhy_2" hidden="1">{#N/A,#N/A,FALSE,"지침";#N/A,#N/A,FALSE,"환경분석";#N/A,#N/A,FALSE,"Sheet16"}</definedName>
    <definedName name="wh" localSheetId="13" hidden="1">{"'CptDifn'!$AA$32:$AG$32"}</definedName>
    <definedName name="wh" hidden="1">{"'CptDifn'!$AA$32:$AG$32"}</definedName>
    <definedName name="wh_1" localSheetId="13" hidden="1">{"'CptDifn'!$AA$32:$AG$32"}</definedName>
    <definedName name="wh_1" hidden="1">{"'CptDifn'!$AA$32:$AG$32"}</definedName>
    <definedName name="wh_1_1" localSheetId="13" hidden="1">{"'CptDifn'!$AA$32:$AG$32"}</definedName>
    <definedName name="wh_1_1" hidden="1">{"'CptDifn'!$AA$32:$AG$32"}</definedName>
    <definedName name="wh_1_1_1" localSheetId="13" hidden="1">{"'CptDifn'!$AA$32:$AG$32"}</definedName>
    <definedName name="wh_1_1_1" hidden="1">{"'CptDifn'!$AA$32:$AG$32"}</definedName>
    <definedName name="wh_1_2" localSheetId="13" hidden="1">{"'CptDifn'!$AA$32:$AG$32"}</definedName>
    <definedName name="wh_1_2" hidden="1">{"'CptDifn'!$AA$32:$AG$32"}</definedName>
    <definedName name="wh_2" localSheetId="13" hidden="1">{"'CptDifn'!$AA$32:$AG$32"}</definedName>
    <definedName name="wh_2" hidden="1">{"'CptDifn'!$AA$32:$AG$32"}</definedName>
    <definedName name="wj" localSheetId="13" hidden="1">{"'CptDifn'!$AA$32:$AG$32"}</definedName>
    <definedName name="wj" hidden="1">{"'CptDifn'!$AA$32:$AG$32"}</definedName>
    <definedName name="wj_1" localSheetId="13" hidden="1">{"'CptDifn'!$AA$32:$AG$32"}</definedName>
    <definedName name="wj_1" hidden="1">{"'CptDifn'!$AA$32:$AG$32"}</definedName>
    <definedName name="wj_1_1" localSheetId="13" hidden="1">{"'CptDifn'!$AA$32:$AG$32"}</definedName>
    <definedName name="wj_1_1" hidden="1">{"'CptDifn'!$AA$32:$AG$32"}</definedName>
    <definedName name="wj_1_1_1" localSheetId="13" hidden="1">{"'CptDifn'!$AA$32:$AG$32"}</definedName>
    <definedName name="wj_1_1_1" hidden="1">{"'CptDifn'!$AA$32:$AG$32"}</definedName>
    <definedName name="wj_1_2" localSheetId="13" hidden="1">{"'CptDifn'!$AA$32:$AG$32"}</definedName>
    <definedName name="wj_1_2" hidden="1">{"'CptDifn'!$AA$32:$AG$32"}</definedName>
    <definedName name="wj_2" localSheetId="13" hidden="1">{"'CptDifn'!$AA$32:$AG$32"}</definedName>
    <definedName name="wj_2" hidden="1">{"'CptDifn'!$AA$32:$AG$32"}</definedName>
    <definedName name="WN" localSheetId="13" hidden="1">{#N/A,#N/A,FALSE,"31 - Balanço";#N/A,#N/A,FALSE,"41 - Resultado";#N/A,#N/A,FALSE,"51 - Fluxo de Caixa"}</definedName>
    <definedName name="WN" hidden="1">{#N/A,#N/A,FALSE,"31 - Balanço";#N/A,#N/A,FALSE,"41 - Resultado";#N/A,#N/A,FALSE,"51 - Fluxo de Caixa"}</definedName>
    <definedName name="wnr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Q" localSheetId="13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Q_1" localSheetId="13" hidden="1">{#N/A,#N/A,FALSE,"ET-CAPA";#N/A,#N/A,FALSE,"ET-PAG1";#N/A,#N/A,FALSE,"ET-PAG2";#N/A,#N/A,FALSE,"ET-PAG3";#N/A,#N/A,FALSE,"ET-PAG4";#N/A,#N/A,FALSE,"ET-PAG5"}</definedName>
    <definedName name="WQ_1" hidden="1">{#N/A,#N/A,FALSE,"ET-CAPA";#N/A,#N/A,FALSE,"ET-PAG1";#N/A,#N/A,FALSE,"ET-PAG2";#N/A,#N/A,FALSE,"ET-PAG3";#N/A,#N/A,FALSE,"ET-PAG4";#N/A,#N/A,FALSE,"ET-PAG5"}</definedName>
    <definedName name="WQ_1_1" localSheetId="13" hidden="1">{#N/A,#N/A,FALSE,"ET-CAPA";#N/A,#N/A,FALSE,"ET-PAG1";#N/A,#N/A,FALSE,"ET-PAG2";#N/A,#N/A,FALSE,"ET-PAG3";#N/A,#N/A,FALSE,"ET-PAG4";#N/A,#N/A,FALSE,"ET-PAG5"}</definedName>
    <definedName name="WQ_1_1" hidden="1">{#N/A,#N/A,FALSE,"ET-CAPA";#N/A,#N/A,FALSE,"ET-PAG1";#N/A,#N/A,FALSE,"ET-PAG2";#N/A,#N/A,FALSE,"ET-PAG3";#N/A,#N/A,FALSE,"ET-PAG4";#N/A,#N/A,FALSE,"ET-PAG5"}</definedName>
    <definedName name="WQ_1_1_1" localSheetId="13" hidden="1">{#N/A,#N/A,FALSE,"ET-CAPA";#N/A,#N/A,FALSE,"ET-PAG1";#N/A,#N/A,FALSE,"ET-PAG2";#N/A,#N/A,FALSE,"ET-PAG3";#N/A,#N/A,FALSE,"ET-PAG4";#N/A,#N/A,FALSE,"ET-PAG5"}</definedName>
    <definedName name="WQ_1_1_1" hidden="1">{#N/A,#N/A,FALSE,"ET-CAPA";#N/A,#N/A,FALSE,"ET-PAG1";#N/A,#N/A,FALSE,"ET-PAG2";#N/A,#N/A,FALSE,"ET-PAG3";#N/A,#N/A,FALSE,"ET-PAG4";#N/A,#N/A,FALSE,"ET-PAG5"}</definedName>
    <definedName name="WQ_1_2" localSheetId="13" hidden="1">{#N/A,#N/A,FALSE,"ET-CAPA";#N/A,#N/A,FALSE,"ET-PAG1";#N/A,#N/A,FALSE,"ET-PAG2";#N/A,#N/A,FALSE,"ET-PAG3";#N/A,#N/A,FALSE,"ET-PAG4";#N/A,#N/A,FALSE,"ET-PAG5"}</definedName>
    <definedName name="WQ_1_2" hidden="1">{#N/A,#N/A,FALSE,"ET-CAPA";#N/A,#N/A,FALSE,"ET-PAG1";#N/A,#N/A,FALSE,"ET-PAG2";#N/A,#N/A,FALSE,"ET-PAG3";#N/A,#N/A,FALSE,"ET-PAG4";#N/A,#N/A,FALSE,"ET-PAG5"}</definedName>
    <definedName name="WQ_2" localSheetId="13" hidden="1">{#N/A,#N/A,FALSE,"ET-CAPA";#N/A,#N/A,FALSE,"ET-PAG1";#N/A,#N/A,FALSE,"ET-PAG2";#N/A,#N/A,FALSE,"ET-PAG3";#N/A,#N/A,FALSE,"ET-PAG4";#N/A,#N/A,FALSE,"ET-PAG5"}</definedName>
    <definedName name="WQ_2" hidden="1">{#N/A,#N/A,FALSE,"ET-CAPA";#N/A,#N/A,FALSE,"ET-PAG1";#N/A,#N/A,FALSE,"ET-PAG2";#N/A,#N/A,FALSE,"ET-PAG3";#N/A,#N/A,FALSE,"ET-PAG4";#N/A,#N/A,FALSE,"ET-PAG5"}</definedName>
    <definedName name="WR" localSheetId="13" hidden="1">{"'Quadro'!$A$4:$BG$78"}</definedName>
    <definedName name="WR" hidden="1">{"'Quadro'!$A$4:$BG$78"}</definedName>
    <definedName name="WR_1" localSheetId="13" hidden="1">{"'Quadro'!$A$4:$BG$78"}</definedName>
    <definedName name="WR_1" hidden="1">{"'Quadro'!$A$4:$BG$78"}</definedName>
    <definedName name="WR_1_1" localSheetId="13" hidden="1">{"'Quadro'!$A$4:$BG$78"}</definedName>
    <definedName name="WR_1_1" hidden="1">{"'Quadro'!$A$4:$BG$78"}</definedName>
    <definedName name="WR_1_1_1" localSheetId="13" hidden="1">{"'Quadro'!$A$4:$BG$78"}</definedName>
    <definedName name="WR_1_1_1" hidden="1">{"'Quadro'!$A$4:$BG$78"}</definedName>
    <definedName name="WR_1_2" localSheetId="13" hidden="1">{"'Quadro'!$A$4:$BG$78"}</definedName>
    <definedName name="WR_1_2" hidden="1">{"'Quadro'!$A$4:$BG$78"}</definedName>
    <definedName name="WR_2" localSheetId="13" hidden="1">{"'Quadro'!$A$4:$BG$78"}</definedName>
    <definedName name="WR_2" hidden="1">{"'Quadro'!$A$4:$BG$78"}</definedName>
    <definedName name="wrg.aug" localSheetId="13" hidden="1">{"det (May)",#N/A,FALSE,"June";"sum (MAY YTD)",#N/A,FALSE,"June YTD"}</definedName>
    <definedName name="wrg.aug" hidden="1">{"det (May)",#N/A,FALSE,"June";"sum (MAY YTD)",#N/A,FALSE,"June YTD"}</definedName>
    <definedName name="wrg.aug_1" localSheetId="13" hidden="1">{"det (May)",#N/A,FALSE,"June";"sum (MAY YTD)",#N/A,FALSE,"June YTD"}</definedName>
    <definedName name="wrg.aug_1" hidden="1">{"det (May)",#N/A,FALSE,"June";"sum (MAY YTD)",#N/A,FALSE,"June YTD"}</definedName>
    <definedName name="wrg.aug_1_1" localSheetId="13" hidden="1">{"det (May)",#N/A,FALSE,"June";"sum (MAY YTD)",#N/A,FALSE,"June YTD"}</definedName>
    <definedName name="wrg.aug_1_1" hidden="1">{"det (May)",#N/A,FALSE,"June";"sum (MAY YTD)",#N/A,FALSE,"June YTD"}</definedName>
    <definedName name="wrg.aug_1_1_1" localSheetId="13" hidden="1">{"det (May)",#N/A,FALSE,"June";"sum (MAY YTD)",#N/A,FALSE,"June YTD"}</definedName>
    <definedName name="wrg.aug_1_1_1" hidden="1">{"det (May)",#N/A,FALSE,"June";"sum (MAY YTD)",#N/A,FALSE,"June YTD"}</definedName>
    <definedName name="wrg.aug_1_2" localSheetId="13" hidden="1">{"det (May)",#N/A,FALSE,"June";"sum (MAY YTD)",#N/A,FALSE,"June YTD"}</definedName>
    <definedName name="wrg.aug_1_2" hidden="1">{"det (May)",#N/A,FALSE,"June";"sum (MAY YTD)",#N/A,FALSE,"June YTD"}</definedName>
    <definedName name="wrg.aug_2" localSheetId="13" hidden="1">{"det (May)",#N/A,FALSE,"June";"sum (MAY YTD)",#N/A,FALSE,"June YTD"}</definedName>
    <definedName name="wrg.aug_2" hidden="1">{"det (May)",#N/A,FALSE,"June";"sum (MAY YTD)",#N/A,FALSE,"June YTD"}</definedName>
    <definedName name="wrm.ORÇAMENTO" localSheetId="13" hidden="1">{#N/A,#N/A,FALSE,"ORC-ACKE";#N/A,#N/A,FALSE,"RESUMO"}</definedName>
    <definedName name="wrm.ORÇAMENTO" hidden="1">{#N/A,#N/A,FALSE,"ORC-ACKE";#N/A,#N/A,FALSE,"RESUMO"}</definedName>
    <definedName name="wrn.2000Base.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000Base.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000Base._1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000Base._1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000Base._1_1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000Base._1_1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000Base._1_1_1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000Base._1_1_1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000Base._1_2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000Base._1_2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000Base._2" localSheetId="13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000Base._2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97." localSheetId="13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1" localSheetId="13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1_1" localSheetId="13" hidden="1">{#N/A,#N/A,FALSE,"지침";#N/A,#N/A,FALSE,"환경분석";#N/A,#N/A,FALSE,"Sheet16"}</definedName>
    <definedName name="wrn.97._1_1" hidden="1">{#N/A,#N/A,FALSE,"지침";#N/A,#N/A,FALSE,"환경분석";#N/A,#N/A,FALSE,"Sheet16"}</definedName>
    <definedName name="wrn.97._1_1_1" localSheetId="13" hidden="1">{#N/A,#N/A,FALSE,"지침";#N/A,#N/A,FALSE,"환경분석";#N/A,#N/A,FALSE,"Sheet16"}</definedName>
    <definedName name="wrn.97._1_1_1" hidden="1">{#N/A,#N/A,FALSE,"지침";#N/A,#N/A,FALSE,"환경분석";#N/A,#N/A,FALSE,"Sheet16"}</definedName>
    <definedName name="wrn.97._1_2" localSheetId="13" hidden="1">{#N/A,#N/A,FALSE,"지침";#N/A,#N/A,FALSE,"환경분석";#N/A,#N/A,FALSE,"Sheet16"}</definedName>
    <definedName name="wrn.97._1_2" hidden="1">{#N/A,#N/A,FALSE,"지침";#N/A,#N/A,FALSE,"환경분석";#N/A,#N/A,FALSE,"Sheet16"}</definedName>
    <definedName name="wrn.97._2" localSheetId="13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ACABINT.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1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hidden="1">{#N/A,#N/A,FALSE,"SS 1";#N/A,#N/A,FALSE,"TER 1 (A)";#N/A,#N/A,FALSE,"SS 2";#N/A,#N/A,FALSE,"TER 1 (B)";#N/A,#N/A,FALSE,"TER 1 (C)";#N/A,#N/A,FALSE,"TER 1 (D)";#N/A,#N/A,FALSE,"TER 1 (E)";#N/A,#N/A,FALSE,"TER 2 "}</definedName>
    <definedName name="wrn.ACABINT._1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quisition_matrix." localSheetId="13" hidden="1">{"Acq_matrix",#N/A,FALSE,"Acquisition Matrix"}</definedName>
    <definedName name="wrn.Acquisition_matrix." hidden="1">{"Acq_matrix",#N/A,FALSE,"Acquisition Matrix"}</definedName>
    <definedName name="wrn.Advanced._.Material." localSheetId="13" hidden="1">{#N/A,#N/A,FALSE,"CAPA";#N/A,#N/A,FALSE,"CONSOL. 2";#N/A,#N/A,FALSE,"CONSOL. 5";#N/A,#N/A,FALSE,"CONSOL. ACUM. 6";#N/A,#N/A,FALSE,"CAP. EMPREG. 7"}</definedName>
    <definedName name="wrn.Advanced._.Material." hidden="1">{#N/A,#N/A,FALSE,"CAPA";#N/A,#N/A,FALSE,"CONSOL. 2";#N/A,#N/A,FALSE,"CONSOL. 5";#N/A,#N/A,FALSE,"CONSOL. ACUM. 6";#N/A,#N/A,FALSE,"CAP. EMPREG. 7"}</definedName>
    <definedName name="wrn.Advanced._.Material._1" localSheetId="13" hidden="1">{#N/A,#N/A,FALSE,"CAPA";#N/A,#N/A,FALSE,"CONSOL. 2";#N/A,#N/A,FALSE,"CONSOL. 5";#N/A,#N/A,FALSE,"CONSOL. ACUM. 6";#N/A,#N/A,FALSE,"CAP. EMPREG. 7"}</definedName>
    <definedName name="wrn.Advanced._.Material._1" hidden="1">{#N/A,#N/A,FALSE,"CAPA";#N/A,#N/A,FALSE,"CONSOL. 2";#N/A,#N/A,FALSE,"CONSOL. 5";#N/A,#N/A,FALSE,"CONSOL. ACUM. 6";#N/A,#N/A,FALSE,"CAP. EMPREG. 7"}</definedName>
    <definedName name="wrn.Advanced._.Material._1_1" localSheetId="13" hidden="1">{#N/A,#N/A,FALSE,"CAPA";#N/A,#N/A,FALSE,"CONSOL. 2";#N/A,#N/A,FALSE,"CONSOL. 5";#N/A,#N/A,FALSE,"CONSOL. ACUM. 6";#N/A,#N/A,FALSE,"CAP. EMPREG. 7"}</definedName>
    <definedName name="wrn.Advanced._.Material._1_1" hidden="1">{#N/A,#N/A,FALSE,"CAPA";#N/A,#N/A,FALSE,"CONSOL. 2";#N/A,#N/A,FALSE,"CONSOL. 5";#N/A,#N/A,FALSE,"CONSOL. ACUM. 6";#N/A,#N/A,FALSE,"CAP. EMPREG. 7"}</definedName>
    <definedName name="wrn.Advanced._.Material._1_1_1" localSheetId="13" hidden="1">{#N/A,#N/A,FALSE,"CAPA";#N/A,#N/A,FALSE,"CONSOL. 2";#N/A,#N/A,FALSE,"CONSOL. 5";#N/A,#N/A,FALSE,"CONSOL. ACUM. 6";#N/A,#N/A,FALSE,"CAP. EMPREG. 7"}</definedName>
    <definedName name="wrn.Advanced._.Material._1_1_1" hidden="1">{#N/A,#N/A,FALSE,"CAPA";#N/A,#N/A,FALSE,"CONSOL. 2";#N/A,#N/A,FALSE,"CONSOL. 5";#N/A,#N/A,FALSE,"CONSOL. ACUM. 6";#N/A,#N/A,FALSE,"CAP. EMPREG. 7"}</definedName>
    <definedName name="wrn.Advanced._.Material._1_2" localSheetId="13" hidden="1">{#N/A,#N/A,FALSE,"CAPA";#N/A,#N/A,FALSE,"CONSOL. 2";#N/A,#N/A,FALSE,"CONSOL. 5";#N/A,#N/A,FALSE,"CONSOL. ACUM. 6";#N/A,#N/A,FALSE,"CAP. EMPREG. 7"}</definedName>
    <definedName name="wrn.Advanced._.Material._1_2" hidden="1">{#N/A,#N/A,FALSE,"CAPA";#N/A,#N/A,FALSE,"CONSOL. 2";#N/A,#N/A,FALSE,"CONSOL. 5";#N/A,#N/A,FALSE,"CONSOL. ACUM. 6";#N/A,#N/A,FALSE,"CAP. EMPREG. 7"}</definedName>
    <definedName name="wrn.Advanced._.Material._2" localSheetId="13" hidden="1">{#N/A,#N/A,FALSE,"CAPA";#N/A,#N/A,FALSE,"CONSOL. 2";#N/A,#N/A,FALSE,"CONSOL. 5";#N/A,#N/A,FALSE,"CONSOL. ACUM. 6";#N/A,#N/A,FALSE,"CAP. EMPREG. 7"}</definedName>
    <definedName name="wrn.Advanced._.Material._2" hidden="1">{#N/A,#N/A,FALSE,"CAPA";#N/A,#N/A,FALSE,"CONSOL. 2";#N/A,#N/A,FALSE,"CONSOL. 5";#N/A,#N/A,FALSE,"CONSOL. ACUM. 6";#N/A,#N/A,FALSE,"CAP. EMPREG. 7"}</definedName>
    <definedName name="wrn.Aging._.and._.Trend._.Analysis." localSheetId="1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13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localSheetId="13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localSheetId="13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2" localSheetId="13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2" localSheetId="13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err" localSheetId="1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1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localSheetId="13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13" hidden="1">{#N/A,#N/A,FALSE,"cpt"}</definedName>
    <definedName name="wrn.all." hidden="1">{#N/A,#N/A,FALSE,"cpt"}</definedName>
    <definedName name="wrn.All._.Tabs._.for._.Ken." localSheetId="13" hidden="1">{#N/A,#N/A,FALSE,"CW Summary";#N/A,#N/A,FALSE,"Weekly Tracking";#N/A,#N/A,FALSE,"MSA";#N/A,#N/A,FALSE,"Parts";#N/A,#N/A,FALSE,"RS";#N/A,#N/A,FALSE,"Mods";#N/A,#N/A,FALSE,"GEVISA";#N/A,#N/A,FALSE,"HQ"}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LE._.ÅRSKJEMAER." localSheetId="1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localSheetId="13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localSheetId="13" hidden="1">{#N/A,#N/A,FALSE,"ANEXO3 99 ERA";#N/A,#N/A,FALSE,"ANEXO3 99 UBÁ2";#N/A,#N/A,FALSE,"ANEXO3 99 DTU";#N/A,#N/A,FALSE,"ANEXO3 99 RDR";#N/A,#N/A,FALSE,"ANEXO3 99 UBÁ4";#N/A,#N/A,FALSE,"ANEXO3 99 UBÁ6"}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localSheetId="13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localSheetId="13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localSheetId="13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g" localSheetId="13" hidden="1">{"det (May)",#N/A,FALSE,"June";"sum (MAY YTD)",#N/A,FALSE,"June YTD"}</definedName>
    <definedName name="wrn.aug" hidden="1">{"det (May)",#N/A,FALSE,"June";"sum (MAY YTD)",#N/A,FALSE,"June YTD"}</definedName>
    <definedName name="wrn.aug_1" localSheetId="13" hidden="1">{"det (May)",#N/A,FALSE,"June";"sum (MAY YTD)",#N/A,FALSE,"June YTD"}</definedName>
    <definedName name="wrn.aug_1" hidden="1">{"det (May)",#N/A,FALSE,"June";"sum (MAY YTD)",#N/A,FALSE,"June YTD"}</definedName>
    <definedName name="wrn.aug_1_1" localSheetId="13" hidden="1">{"det (May)",#N/A,FALSE,"June";"sum (MAY YTD)",#N/A,FALSE,"June YTD"}</definedName>
    <definedName name="wrn.aug_1_1" hidden="1">{"det (May)",#N/A,FALSE,"June";"sum (MAY YTD)",#N/A,FALSE,"June YTD"}</definedName>
    <definedName name="wrn.aug_1_1_1" localSheetId="13" hidden="1">{"det (May)",#N/A,FALSE,"June";"sum (MAY YTD)",#N/A,FALSE,"June YTD"}</definedName>
    <definedName name="wrn.aug_1_1_1" hidden="1">{"det (May)",#N/A,FALSE,"June";"sum (MAY YTD)",#N/A,FALSE,"June YTD"}</definedName>
    <definedName name="wrn.aug_1_2" localSheetId="13" hidden="1">{"det (May)",#N/A,FALSE,"June";"sum (MAY YTD)",#N/A,FALSE,"June YTD"}</definedName>
    <definedName name="wrn.aug_1_2" hidden="1">{"det (May)",#N/A,FALSE,"June";"sum (MAY YTD)",#N/A,FALSE,"June YTD"}</definedName>
    <definedName name="wrn.aug_2" localSheetId="13" hidden="1">{"det (May)",#N/A,FALSE,"June";"sum (MAY YTD)",#N/A,FALSE,"June YTD"}</definedName>
    <definedName name="wrn.aug_2" hidden="1">{"det (May)",#N/A,FALSE,"June";"sum (MAY YTD)",#N/A,FALSE,"June YTD"}</definedName>
    <definedName name="wrn.augyt" localSheetId="13" hidden="1">{"det (May)",#N/A,FALSE,"June";"sum (MAY YTD)",#N/A,FALSE,"June YTD"}</definedName>
    <definedName name="wrn.augyt" hidden="1">{"det (May)",#N/A,FALSE,"June";"sum (MAY YTD)",#N/A,FALSE,"June YTD"}</definedName>
    <definedName name="wrn.augyt_1" localSheetId="13" hidden="1">{"det (May)",#N/A,FALSE,"June";"sum (MAY YTD)",#N/A,FALSE,"June YTD"}</definedName>
    <definedName name="wrn.augyt_1" hidden="1">{"det (May)",#N/A,FALSE,"June";"sum (MAY YTD)",#N/A,FALSE,"June YTD"}</definedName>
    <definedName name="wrn.augyt_1_1" localSheetId="13" hidden="1">{"det (May)",#N/A,FALSE,"June";"sum (MAY YTD)",#N/A,FALSE,"June YTD"}</definedName>
    <definedName name="wrn.augyt_1_1" hidden="1">{"det (May)",#N/A,FALSE,"June";"sum (MAY YTD)",#N/A,FALSE,"June YTD"}</definedName>
    <definedName name="wrn.augyt_1_1_1" localSheetId="13" hidden="1">{"det (May)",#N/A,FALSE,"June";"sum (MAY YTD)",#N/A,FALSE,"June YTD"}</definedName>
    <definedName name="wrn.augyt_1_1_1" hidden="1">{"det (May)",#N/A,FALSE,"June";"sum (MAY YTD)",#N/A,FALSE,"June YTD"}</definedName>
    <definedName name="wrn.augyt_1_2" localSheetId="13" hidden="1">{"det (May)",#N/A,FALSE,"June";"sum (MAY YTD)",#N/A,FALSE,"June YTD"}</definedName>
    <definedName name="wrn.augyt_1_2" hidden="1">{"det (May)",#N/A,FALSE,"June";"sum (MAY YTD)",#N/A,FALSE,"June YTD"}</definedName>
    <definedName name="wrn.augyt_2" localSheetId="13" hidden="1">{"det (May)",#N/A,FALSE,"June";"sum (MAY YTD)",#N/A,FALSE,"June YTD"}</definedName>
    <definedName name="wrn.augyt_2" hidden="1">{"det (May)",#N/A,FALSE,"June";"sum (MAY YTD)",#N/A,FALSE,"June YTD"}</definedName>
    <definedName name="wrn.augYTD" localSheetId="13" hidden="1">{"det (May)",#N/A,FALSE,"June";"sum (MAY YTD)",#N/A,FALSE,"June YTD"}</definedName>
    <definedName name="wrn.augYTD" hidden="1">{"det (May)",#N/A,FALSE,"June";"sum (MAY YTD)",#N/A,FALSE,"June YTD"}</definedName>
    <definedName name="wrn.augYTD_1" localSheetId="13" hidden="1">{"det (May)",#N/A,FALSE,"June";"sum (MAY YTD)",#N/A,FALSE,"June YTD"}</definedName>
    <definedName name="wrn.augYTD_1" hidden="1">{"det (May)",#N/A,FALSE,"June";"sum (MAY YTD)",#N/A,FALSE,"June YTD"}</definedName>
    <definedName name="wrn.augYTD_1_1" localSheetId="13" hidden="1">{"det (May)",#N/A,FALSE,"June";"sum (MAY YTD)",#N/A,FALSE,"June YTD"}</definedName>
    <definedName name="wrn.augYTD_1_1" hidden="1">{"det (May)",#N/A,FALSE,"June";"sum (MAY YTD)",#N/A,FALSE,"June YTD"}</definedName>
    <definedName name="wrn.augYTD_1_1_1" localSheetId="13" hidden="1">{"det (May)",#N/A,FALSE,"June";"sum (MAY YTD)",#N/A,FALSE,"June YTD"}</definedName>
    <definedName name="wrn.augYTD_1_1_1" hidden="1">{"det (May)",#N/A,FALSE,"June";"sum (MAY YTD)",#N/A,FALSE,"June YTD"}</definedName>
    <definedName name="wrn.augYTD_1_2" localSheetId="13" hidden="1">{"det (May)",#N/A,FALSE,"June";"sum (MAY YTD)",#N/A,FALSE,"June YTD"}</definedName>
    <definedName name="wrn.augYTD_1_2" hidden="1">{"det (May)",#N/A,FALSE,"June";"sum (MAY YTD)",#N/A,FALSE,"June YTD"}</definedName>
    <definedName name="wrn.augYTD_2" localSheetId="13" hidden="1">{"det (May)",#N/A,FALSE,"June";"sum (MAY YTD)",#N/A,FALSE,"June YTD"}</definedName>
    <definedName name="wrn.augYTD_2" hidden="1">{"det (May)",#N/A,FALSE,"June";"sum (MAY YTD)",#N/A,FALSE,"June YTD"}</definedName>
    <definedName name="wrn.augYTDx" localSheetId="13" hidden="1">{"det (May)",#N/A,FALSE,"June";"sum (MAY YTD)",#N/A,FALSE,"June YTD"}</definedName>
    <definedName name="wrn.augYTDx" hidden="1">{"det (May)",#N/A,FALSE,"June";"sum (MAY YTD)",#N/A,FALSE,"June YTD"}</definedName>
    <definedName name="wrn.augYTDx_1" localSheetId="13" hidden="1">{"det (May)",#N/A,FALSE,"June";"sum (MAY YTD)",#N/A,FALSE,"June YTD"}</definedName>
    <definedName name="wrn.augYTDx_1" hidden="1">{"det (May)",#N/A,FALSE,"June";"sum (MAY YTD)",#N/A,FALSE,"June YTD"}</definedName>
    <definedName name="wrn.augYTDx_1_1" localSheetId="13" hidden="1">{"det (May)",#N/A,FALSE,"June";"sum (MAY YTD)",#N/A,FALSE,"June YTD"}</definedName>
    <definedName name="wrn.augYTDx_1_1" hidden="1">{"det (May)",#N/A,FALSE,"June";"sum (MAY YTD)",#N/A,FALSE,"June YTD"}</definedName>
    <definedName name="wrn.augYTDx_1_1_1" localSheetId="13" hidden="1">{"det (May)",#N/A,FALSE,"June";"sum (MAY YTD)",#N/A,FALSE,"June YTD"}</definedName>
    <definedName name="wrn.augYTDx_1_1_1" hidden="1">{"det (May)",#N/A,FALSE,"June";"sum (MAY YTD)",#N/A,FALSE,"June YTD"}</definedName>
    <definedName name="wrn.augYTDx_1_2" localSheetId="13" hidden="1">{"det (May)",#N/A,FALSE,"June";"sum (MAY YTD)",#N/A,FALSE,"June YTD"}</definedName>
    <definedName name="wrn.augYTDx_1_2" hidden="1">{"det (May)",#N/A,FALSE,"June";"sum (MAY YTD)",#N/A,FALSE,"June YTD"}</definedName>
    <definedName name="wrn.augYTDx_2" localSheetId="13" hidden="1">{"det (May)",#N/A,FALSE,"June";"sum (MAY YTD)",#N/A,FALSE,"June YTD"}</definedName>
    <definedName name="wrn.augYTDx_2" hidden="1">{"det (May)",#N/A,FALSE,"June";"sum (MAY YTD)",#N/A,FALSE,"June YTD"}</definedName>
    <definedName name="wrn.augytx" localSheetId="13" hidden="1">{"det (May)",#N/A,FALSE,"June";"sum (MAY YTD)",#N/A,FALSE,"June YTD"}</definedName>
    <definedName name="wrn.augytx" hidden="1">{"det (May)",#N/A,FALSE,"June";"sum (MAY YTD)",#N/A,FALSE,"June YTD"}</definedName>
    <definedName name="wrn.augytx_1" localSheetId="13" hidden="1">{"det (May)",#N/A,FALSE,"June";"sum (MAY YTD)",#N/A,FALSE,"June YTD"}</definedName>
    <definedName name="wrn.augytx_1" hidden="1">{"det (May)",#N/A,FALSE,"June";"sum (MAY YTD)",#N/A,FALSE,"June YTD"}</definedName>
    <definedName name="wrn.augytx_1_1" localSheetId="13" hidden="1">{"det (May)",#N/A,FALSE,"June";"sum (MAY YTD)",#N/A,FALSE,"June YTD"}</definedName>
    <definedName name="wrn.augytx_1_1" hidden="1">{"det (May)",#N/A,FALSE,"June";"sum (MAY YTD)",#N/A,FALSE,"June YTD"}</definedName>
    <definedName name="wrn.augytx_1_1_1" localSheetId="13" hidden="1">{"det (May)",#N/A,FALSE,"June";"sum (MAY YTD)",#N/A,FALSE,"June YTD"}</definedName>
    <definedName name="wrn.augytx_1_1_1" hidden="1">{"det (May)",#N/A,FALSE,"June";"sum (MAY YTD)",#N/A,FALSE,"June YTD"}</definedName>
    <definedName name="wrn.augytx_1_2" localSheetId="13" hidden="1">{"det (May)",#N/A,FALSE,"June";"sum (MAY YTD)",#N/A,FALSE,"June YTD"}</definedName>
    <definedName name="wrn.augytx_1_2" hidden="1">{"det (May)",#N/A,FALSE,"June";"sum (MAY YTD)",#N/A,FALSE,"June YTD"}</definedName>
    <definedName name="wrn.augytx_2" localSheetId="13" hidden="1">{"det (May)",#N/A,FALSE,"June";"sum (MAY YTD)",#N/A,FALSE,"June YTD"}</definedName>
    <definedName name="wrn.augytx_2" hidden="1">{"det (May)",#N/A,FALSE,"June";"sum (MAY YTD)",#N/A,FALSE,"June YTD"}</definedName>
    <definedName name="wrn.baseDEV." localSheetId="13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_1" localSheetId="13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_1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_1_1" localSheetId="13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_1_1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_1_1_1" localSheetId="13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_1_1_1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_1_2" localSheetId="13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_1_2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_2" localSheetId="13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_2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B1." localSheetId="13" hidden="1">{#N/A,#N/A,FALSE,"RESUMO-BB1";#N/A,#N/A,FALSE,"MOD-A01-R - BB1";#N/A,#N/A,FALSE,"URB-BB1"}</definedName>
    <definedName name="wrn.BB1." hidden="1">{#N/A,#N/A,FALSE,"RESUMO-BB1";#N/A,#N/A,FALSE,"MOD-A01-R - BB1";#N/A,#N/A,FALSE,"URB-BB1"}</definedName>
    <definedName name="wrn.BB1._1" localSheetId="13" hidden="1">{#N/A,#N/A,FALSE,"RESUMO-BB1";#N/A,#N/A,FALSE,"MOD-A01-R - BB1";#N/A,#N/A,FALSE,"URB-BB1"}</definedName>
    <definedName name="wrn.BB1._1" hidden="1">{#N/A,#N/A,FALSE,"RESUMO-BB1";#N/A,#N/A,FALSE,"MOD-A01-R - BB1";#N/A,#N/A,FALSE,"URB-BB1"}</definedName>
    <definedName name="wrn.BELGO." localSheetId="13" hidden="1">{"BELGO",#N/A,FALSE,"S-BELGO"}</definedName>
    <definedName name="wrn.BELGO." hidden="1">{"BELGO",#N/A,FALSE,"S-BELGO"}</definedName>
    <definedName name="wrn.BELGO._1" localSheetId="13" hidden="1">{"BELGO",#N/A,FALSE,"S-BELGO"}</definedName>
    <definedName name="wrn.BELGO._1" hidden="1">{"BELGO",#N/A,FALSE,"S-BELGO"}</definedName>
    <definedName name="wrn.BELGO._1_1" localSheetId="13" hidden="1">{"BELGO",#N/A,FALSE,"S-BELGO"}</definedName>
    <definedName name="wrn.BELGO._1_1" hidden="1">{"BELGO",#N/A,FALSE,"S-BELGO"}</definedName>
    <definedName name="wrn.BELGO._1_1_1" localSheetId="13" hidden="1">{"BELGO",#N/A,FALSE,"S-BELGO"}</definedName>
    <definedName name="wrn.BELGO._1_1_1" hidden="1">{"BELGO",#N/A,FALSE,"S-BELGO"}</definedName>
    <definedName name="wrn.BELGO._1_2" localSheetId="13" hidden="1">{"BELGO",#N/A,FALSE,"S-BELGO"}</definedName>
    <definedName name="wrn.BELGO._1_2" hidden="1">{"BELGO",#N/A,FALSE,"S-BELGO"}</definedName>
    <definedName name="wrn.BELGO._2" localSheetId="13" hidden="1">{"BELGO",#N/A,FALSE,"S-BELGO"}</definedName>
    <definedName name="wrn.BELGO._2" hidden="1">{"BELGO",#N/A,FALSE,"S-BELGO"}</definedName>
    <definedName name="wrn.BETER." localSheetId="13" hidden="1">{#N/A,#N/A,FALSE,"BETER -1";#N/A,#N/A,FALSE,"BETER -2";#N/A,#N/A,FALSE,"BETER -3";#N/A,#N/A,FALSE,"BETER -urb";#N/A,#N/A,FALSE,"BETER -RESUMO"}</definedName>
    <definedName name="wrn.BETER." hidden="1">{#N/A,#N/A,FALSE,"BETER -1";#N/A,#N/A,FALSE,"BETER -2";#N/A,#N/A,FALSE,"BETER -3";#N/A,#N/A,FALSE,"BETER -urb";#N/A,#N/A,FALSE,"BETER -RESUMO"}</definedName>
    <definedName name="wrn.BETER._1" localSheetId="13" hidden="1">{#N/A,#N/A,FALSE,"BETER -1";#N/A,#N/A,FALSE,"BETER -2";#N/A,#N/A,FALSE,"BETER -3";#N/A,#N/A,FALSE,"BETER -urb";#N/A,#N/A,FALSE,"BETER -RESUMO"}</definedName>
    <definedName name="wrn.BETER._1" hidden="1">{#N/A,#N/A,FALSE,"BETER -1";#N/A,#N/A,FALSE,"BETER -2";#N/A,#N/A,FALSE,"BETER -3";#N/A,#N/A,FALSE,"BETER -urb";#N/A,#N/A,FALSE,"BETER -RESUMO"}</definedName>
    <definedName name="wrn.Book." localSheetId="13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._1" localSheetId="13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._1_1" localSheetId="13" hidden="1">{"EVA",#N/A,FALSE,"SMT2";#N/A,#N/A,FALSE,"Summary";#N/A,#N/A,FALSE,"Graphs";#N/A,#N/A,FALSE,"4 Panel"}</definedName>
    <definedName name="wrn.Book._1_1" hidden="1">{"EVA",#N/A,FALSE,"SMT2";#N/A,#N/A,FALSE,"Summary";#N/A,#N/A,FALSE,"Graphs";#N/A,#N/A,FALSE,"4 Panel"}</definedName>
    <definedName name="wrn.Book._1_1_1" localSheetId="13" hidden="1">{"EVA",#N/A,FALSE,"SMT2";#N/A,#N/A,FALSE,"Summary";#N/A,#N/A,FALSE,"Graphs";#N/A,#N/A,FALSE,"4 Panel"}</definedName>
    <definedName name="wrn.Book._1_1_1" hidden="1">{"EVA",#N/A,FALSE,"SMT2";#N/A,#N/A,FALSE,"Summary";#N/A,#N/A,FALSE,"Graphs";#N/A,#N/A,FALSE,"4 Panel"}</definedName>
    <definedName name="wrn.Book._1_2" localSheetId="13" hidden="1">{"EVA",#N/A,FALSE,"SMT2";#N/A,#N/A,FALSE,"Summary";#N/A,#N/A,FALSE,"Graphs";#N/A,#N/A,FALSE,"4 Panel"}</definedName>
    <definedName name="wrn.Book._1_2" hidden="1">{"EVA",#N/A,FALSE,"SMT2";#N/A,#N/A,FALSE,"Summary";#N/A,#N/A,FALSE,"Graphs";#N/A,#N/A,FALSE,"4 Panel"}</definedName>
    <definedName name="wrn.Book._2" localSheetId="13" hidden="1">{"EVA",#N/A,FALSE,"SMT2";#N/A,#N/A,FALSE,"Summary";#N/A,#N/A,FALSE,"Graphs";#N/A,#N/A,FALSE,"4 Panel"}</definedName>
    <definedName name="wrn.Book._2" hidden="1">{"EVA",#N/A,FALSE,"SMT2";#N/A,#N/A,FALSE,"Summary";#N/A,#N/A,FALSE,"Graphs";#N/A,#N/A,FALSE,"4 Panel"}</definedName>
    <definedName name="wrn.brol.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rol.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rol.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rol.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rol.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rol.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rol._1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rol._1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rol._1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rol._1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rol.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rol.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uildups." localSheetId="13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derno._.Sem._.Radares." localSheetId="13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_1" localSheetId="13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_1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_1_1" localSheetId="13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_1_1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_1_1_1" localSheetId="13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_1_1_1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_1_2" localSheetId="13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_1_2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_2" localSheetId="13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_2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ixa._.de._.Ferramentas." localSheetId="1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1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" localSheetId="1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_1" localSheetId="1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_1_1" localSheetId="1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_1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_2" localSheetId="1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_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2" localSheetId="1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1" localSheetId="1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_1" localSheetId="1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_1_1" localSheetId="1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_1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_2" localSheetId="1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_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2" localSheetId="1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PA." localSheetId="13" hidden="1">{"CAPA",#N/A,FALSE,"CAPA"}</definedName>
    <definedName name="wrn.CAPA." hidden="1">{"CAPA",#N/A,FALSE,"CAPA"}</definedName>
    <definedName name="wrn.CAPA._1" localSheetId="13" hidden="1">{"CAPA",#N/A,FALSE,"CAPA"}</definedName>
    <definedName name="wrn.CAPA._1" hidden="1">{"CAPA",#N/A,FALSE,"CAPA"}</definedName>
    <definedName name="wrn.CAPA._1_1" localSheetId="13" hidden="1">{"CAPA",#N/A,FALSE,"CAPA"}</definedName>
    <definedName name="wrn.CAPA._1_1" hidden="1">{"CAPA",#N/A,FALSE,"CAPA"}</definedName>
    <definedName name="wrn.CAPA._1_1_1" localSheetId="13" hidden="1">{"CAPA",#N/A,FALSE,"CAPA"}</definedName>
    <definedName name="wrn.CAPA._1_1_1" hidden="1">{"CAPA",#N/A,FALSE,"CAPA"}</definedName>
    <definedName name="wrn.CAPA._1_2" localSheetId="13" hidden="1">{"CAPA",#N/A,FALSE,"CAPA"}</definedName>
    <definedName name="wrn.CAPA._1_2" hidden="1">{"CAPA",#N/A,FALSE,"CAPA"}</definedName>
    <definedName name="wrn.CAPA._2" localSheetId="13" hidden="1">{"CAPA",#N/A,FALSE,"CAPA"}</definedName>
    <definedName name="wrn.CAPA._2" hidden="1">{"CAPA",#N/A,FALSE,"CAPA"}</definedName>
    <definedName name="wrn.CLOVES." localSheetId="13" hidden="1">{#N/A,#N/A,FALSE,"Plan1";#N/A,#N/A,FALSE,"Despesas Diversas por C.Custo"}</definedName>
    <definedName name="wrn.CLOVES." hidden="1">{#N/A,#N/A,FALSE,"Plan1";#N/A,#N/A,FALSE,"Despesas Diversas por C.Custo"}</definedName>
    <definedName name="wrn.CLOVES._1" localSheetId="13" hidden="1">{#N/A,#N/A,FALSE,"Plan1";#N/A,#N/A,FALSE,"Despesas Diversas por C.Custo"}</definedName>
    <definedName name="wrn.CLOVES._1" hidden="1">{#N/A,#N/A,FALSE,"Plan1";#N/A,#N/A,FALSE,"Despesas Diversas por C.Custo"}</definedName>
    <definedName name="wrn.CLOVES._1_1" localSheetId="13" hidden="1">{#N/A,#N/A,FALSE,"Plan1";#N/A,#N/A,FALSE,"Despesas Diversas por C.Custo"}</definedName>
    <definedName name="wrn.CLOVES._1_1" hidden="1">{#N/A,#N/A,FALSE,"Plan1";#N/A,#N/A,FALSE,"Despesas Diversas por C.Custo"}</definedName>
    <definedName name="wrn.CLOVES._1_1_1" localSheetId="13" hidden="1">{#N/A,#N/A,FALSE,"Plan1";#N/A,#N/A,FALSE,"Despesas Diversas por C.Custo"}</definedName>
    <definedName name="wrn.CLOVES._1_1_1" hidden="1">{#N/A,#N/A,FALSE,"Plan1";#N/A,#N/A,FALSE,"Despesas Diversas por C.Custo"}</definedName>
    <definedName name="wrn.CLOVES._1_2" localSheetId="13" hidden="1">{#N/A,#N/A,FALSE,"Plan1";#N/A,#N/A,FALSE,"Despesas Diversas por C.Custo"}</definedName>
    <definedName name="wrn.CLOVES._1_2" hidden="1">{#N/A,#N/A,FALSE,"Plan1";#N/A,#N/A,FALSE,"Despesas Diversas por C.Custo"}</definedName>
    <definedName name="wrn.CLOVES._2" localSheetId="13" hidden="1">{#N/A,#N/A,FALSE,"Plan1";#N/A,#N/A,FALSE,"Despesas Diversas por C.Custo"}</definedName>
    <definedName name="wrn.CLOVES._2" hidden="1">{#N/A,#N/A,FALSE,"Plan1";#N/A,#N/A,FALSE,"Despesas Diversas por C.Custo"}</definedName>
    <definedName name="wrn.Coberturas." localSheetId="13" hidden="1">{#N/A,#N/A,FALSE,"COBERTURAS 30";#N/A,#N/A,FALSE,"COBERTURAS Mês e Acum 31";#N/A,#N/A,FALSE,"COBERTURAS Acum 32"}</definedName>
    <definedName name="wrn.Coberturas." hidden="1">{#N/A,#N/A,FALSE,"COBERTURAS 30";#N/A,#N/A,FALSE,"COBERTURAS Mês e Acum 31";#N/A,#N/A,FALSE,"COBERTURAS Acum 32"}</definedName>
    <definedName name="wrn.Coberturas._1" localSheetId="13" hidden="1">{#N/A,#N/A,FALSE,"COBERTURAS 30";#N/A,#N/A,FALSE,"COBERTURAS Mês e Acum 31";#N/A,#N/A,FALSE,"COBERTURAS Acum 32"}</definedName>
    <definedName name="wrn.Coberturas._1" hidden="1">{#N/A,#N/A,FALSE,"COBERTURAS 30";#N/A,#N/A,FALSE,"COBERTURAS Mês e Acum 31";#N/A,#N/A,FALSE,"COBERTURAS Acum 32"}</definedName>
    <definedName name="wrn.Coberturas._1_1" localSheetId="13" hidden="1">{#N/A,#N/A,FALSE,"COBERTURAS 30";#N/A,#N/A,FALSE,"COBERTURAS Mês e Acum 31";#N/A,#N/A,FALSE,"COBERTURAS Acum 32"}</definedName>
    <definedName name="wrn.Coberturas._1_1" hidden="1">{#N/A,#N/A,FALSE,"COBERTURAS 30";#N/A,#N/A,FALSE,"COBERTURAS Mês e Acum 31";#N/A,#N/A,FALSE,"COBERTURAS Acum 32"}</definedName>
    <definedName name="wrn.Coberturas._1_1_1" localSheetId="13" hidden="1">{#N/A,#N/A,FALSE,"COBERTURAS 30";#N/A,#N/A,FALSE,"COBERTURAS Mês e Acum 31";#N/A,#N/A,FALSE,"COBERTURAS Acum 32"}</definedName>
    <definedName name="wrn.Coberturas._1_1_1" hidden="1">{#N/A,#N/A,FALSE,"COBERTURAS 30";#N/A,#N/A,FALSE,"COBERTURAS Mês e Acum 31";#N/A,#N/A,FALSE,"COBERTURAS Acum 32"}</definedName>
    <definedName name="wrn.Coberturas._1_2" localSheetId="13" hidden="1">{#N/A,#N/A,FALSE,"COBERTURAS 30";#N/A,#N/A,FALSE,"COBERTURAS Mês e Acum 31";#N/A,#N/A,FALSE,"COBERTURAS Acum 32"}</definedName>
    <definedName name="wrn.Coberturas._1_2" hidden="1">{#N/A,#N/A,FALSE,"COBERTURAS 30";#N/A,#N/A,FALSE,"COBERTURAS Mês e Acum 31";#N/A,#N/A,FALSE,"COBERTURAS Acum 32"}</definedName>
    <definedName name="wrn.Coberturas._2" localSheetId="13" hidden="1">{#N/A,#N/A,FALSE,"COBERTURAS 30";#N/A,#N/A,FALSE,"COBERTURAS Mês e Acum 31";#N/A,#N/A,FALSE,"COBERTURAS Acum 32"}</definedName>
    <definedName name="wrn.Coberturas._2" hidden="1">{#N/A,#N/A,FALSE,"COBERTURAS 30";#N/A,#N/A,FALSE,"COBERTURAS Mês e Acum 31";#N/A,#N/A,FALSE,"COBERTURAS Acum 32"}</definedName>
    <definedName name="wrn.COLETAS._.DE._.EQUIPAMENTOS." localSheetId="13" hidden="1">{#N/A,#N/A,FALSE,"EQUIPAMENTOS"}</definedName>
    <definedName name="wrn.COLETAS._.DE._.EQUIPAMENTOS." hidden="1">{#N/A,#N/A,FALSE,"EQUIPAMENTOS"}</definedName>
    <definedName name="wrn.COLETAS._.DE._.MATERIAIS." localSheetId="13" hidden="1">{#N/A,#N/A,FALSE,"SOTREQ"}</definedName>
    <definedName name="wrn.COLETAS._.DE._.MATERIAIS." hidden="1">{#N/A,#N/A,FALSE,"SOTREQ"}</definedName>
    <definedName name="wrn.comentario." localSheetId="13" hidden="1">{#N/A,#N/A,FALSE,"PCOL"}</definedName>
    <definedName name="wrn.comentario." hidden="1">{#N/A,#N/A,FALSE,"PCOL"}</definedName>
    <definedName name="wrn.comentario._1" localSheetId="13" hidden="1">{#N/A,#N/A,FALSE,"PCOL"}</definedName>
    <definedName name="wrn.comentario._1" hidden="1">{#N/A,#N/A,FALSE,"PCOL"}</definedName>
    <definedName name="wrn.comentario._1_1" localSheetId="13" hidden="1">{#N/A,#N/A,FALSE,"PCOL"}</definedName>
    <definedName name="wrn.comentario._1_1" hidden="1">{#N/A,#N/A,FALSE,"PCOL"}</definedName>
    <definedName name="wrn.comentario._1_1_1" localSheetId="13" hidden="1">{#N/A,#N/A,FALSE,"PCOL"}</definedName>
    <definedName name="wrn.comentario._1_1_1" hidden="1">{#N/A,#N/A,FALSE,"PCOL"}</definedName>
    <definedName name="wrn.comentario._1_2" localSheetId="13" hidden="1">{#N/A,#N/A,FALSE,"PCOL"}</definedName>
    <definedName name="wrn.comentario._1_2" hidden="1">{#N/A,#N/A,FALSE,"PCOL"}</definedName>
    <definedName name="wrn.comentario._2" localSheetId="13" hidden="1">{#N/A,#N/A,FALSE,"PCOL"}</definedName>
    <definedName name="wrn.comentario._2" hidden="1">{#N/A,#N/A,FALSE,"PCOL"}</definedName>
    <definedName name="wrn.COMP._.EQUIP." localSheetId="13" hidden="1">{#N/A,#N/A,FALSE,"EQUIPAMENTOS"}</definedName>
    <definedName name="wrn.COMP._.EQUIP." hidden="1">{#N/A,#N/A,FALSE,"EQUIPAMENTOS"}</definedName>
    <definedName name="wrn.COMP._.MATERIAIS." localSheetId="13" hidden="1">{#N/A,#N/A,FALSE,"MATERIAIS"}</definedName>
    <definedName name="wrn.COMP._.MATERIAIS." hidden="1">{#N/A,#N/A,FALSE,"MATERIAIS"}</definedName>
    <definedName name="wrn.Comparaison._.DMU." localSheetId="13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localSheetId="13" hidden="1">{"Page1",#N/A,FALSE,"CompCo";"Page2",#N/A,FALSE,"CompCo"}</definedName>
    <definedName name="wrn.COMPCO." hidden="1">{"Page1",#N/A,FALSE,"CompCo";"Page2",#N/A,FALSE,"CompCo"}</definedName>
    <definedName name="wrn.COMPLETA." localSheetId="13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e." localSheetId="13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Set." localSheetId="13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localSheetId="13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._1_1" localSheetId="13" hidden="1">{#N/A,#N/A,FALSE,"Full";#N/A,#N/A,FALSE,"Half";#N/A,#N/A,FALSE,"Op Expenses";#N/A,#N/A,FALSE,"Cap Charge";#N/A,#N/A,FALSE,"Cost C";#N/A,#N/A,FALSE,"PP&amp;E";#N/A,#N/A,FALSE,"R&amp;D"}</definedName>
    <definedName name="wrn.Complete._.Set._1_1" hidden="1">{#N/A,#N/A,FALSE,"Full";#N/A,#N/A,FALSE,"Half";#N/A,#N/A,FALSE,"Op Expenses";#N/A,#N/A,FALSE,"Cap Charge";#N/A,#N/A,FALSE,"Cost C";#N/A,#N/A,FALSE,"PP&amp;E";#N/A,#N/A,FALSE,"R&amp;D"}</definedName>
    <definedName name="wrn.Complete._.Set._1_1_1" localSheetId="13" hidden="1">{#N/A,#N/A,FALSE,"Full";#N/A,#N/A,FALSE,"Half";#N/A,#N/A,FALSE,"Op Expenses";#N/A,#N/A,FALSE,"Cap Charge";#N/A,#N/A,FALSE,"Cost C";#N/A,#N/A,FALSE,"PP&amp;E";#N/A,#N/A,FALSE,"R&amp;D"}</definedName>
    <definedName name="wrn.Complete._.Set._1_1_1" hidden="1">{#N/A,#N/A,FALSE,"Full";#N/A,#N/A,FALSE,"Half";#N/A,#N/A,FALSE,"Op Expenses";#N/A,#N/A,FALSE,"Cap Charge";#N/A,#N/A,FALSE,"Cost C";#N/A,#N/A,FALSE,"PP&amp;E";#N/A,#N/A,FALSE,"R&amp;D"}</definedName>
    <definedName name="wrn.Complete._.Set._1_2" localSheetId="13" hidden="1">{#N/A,#N/A,FALSE,"Full";#N/A,#N/A,FALSE,"Half";#N/A,#N/A,FALSE,"Op Expenses";#N/A,#N/A,FALSE,"Cap Charge";#N/A,#N/A,FALSE,"Cost C";#N/A,#N/A,FALSE,"PP&amp;E";#N/A,#N/A,FALSE,"R&amp;D"}</definedName>
    <definedName name="wrn.Complete._.Set._1_2" hidden="1">{#N/A,#N/A,FALSE,"Full";#N/A,#N/A,FALSE,"Half";#N/A,#N/A,FALSE,"Op Expenses";#N/A,#N/A,FALSE,"Cap Charge";#N/A,#N/A,FALSE,"Cost C";#N/A,#N/A,FALSE,"PP&amp;E";#N/A,#N/A,FALSE,"R&amp;D"}</definedName>
    <definedName name="wrn.Complete._.Set._2" localSheetId="13" hidden="1">{#N/A,#N/A,FALSE,"Full";#N/A,#N/A,FALSE,"Half";#N/A,#N/A,FALSE,"Op Expenses";#N/A,#N/A,FALSE,"Cap Charge";#N/A,#N/A,FALSE,"Cost C";#N/A,#N/A,FALSE,"PP&amp;E";#N/A,#N/A,FALSE,"R&amp;D"}</definedName>
    <definedName name="wrn.Complete._.Set._2" hidden="1">{#N/A,#N/A,FALSE,"Full";#N/A,#N/A,FALSE,"Half";#N/A,#N/A,FALSE,"Op Expenses";#N/A,#N/A,FALSE,"Cap Charge";#N/A,#N/A,FALSE,"Cost C";#N/A,#N/A,FALSE,"PP&amp;E";#N/A,#N/A,FALSE,"R&amp;D"}</definedName>
    <definedName name="wrn.Complete._1" localSheetId="13" hidden="1">{#N/A,#N/A,FALSE,"SMT1";#N/A,#N/A,FALSE,"SMT2";#N/A,#N/A,FALSE,"Summary";#N/A,#N/A,FALSE,"Graphs";#N/A,#N/A,FALSE,"4 Panel"}</definedName>
    <definedName name="wrn.Complete._1" hidden="1">{#N/A,#N/A,FALSE,"SMT1";#N/A,#N/A,FALSE,"SMT2";#N/A,#N/A,FALSE,"Summary";#N/A,#N/A,FALSE,"Graphs";#N/A,#N/A,FALSE,"4 Panel"}</definedName>
    <definedName name="wrn.Complete._1_1" localSheetId="13" hidden="1">{#N/A,#N/A,FALSE,"SMT1";#N/A,#N/A,FALSE,"SMT2";#N/A,#N/A,FALSE,"Summary";#N/A,#N/A,FALSE,"Graphs";#N/A,#N/A,FALSE,"4 Panel"}</definedName>
    <definedName name="wrn.Complete._1_1" hidden="1">{#N/A,#N/A,FALSE,"SMT1";#N/A,#N/A,FALSE,"SMT2";#N/A,#N/A,FALSE,"Summary";#N/A,#N/A,FALSE,"Graphs";#N/A,#N/A,FALSE,"4 Panel"}</definedName>
    <definedName name="wrn.Complete._1_1_1" localSheetId="13" hidden="1">{#N/A,#N/A,FALSE,"SMT1";#N/A,#N/A,FALSE,"SMT2";#N/A,#N/A,FALSE,"Summary";#N/A,#N/A,FALSE,"Graphs";#N/A,#N/A,FALSE,"4 Panel"}</definedName>
    <definedName name="wrn.Complete._1_1_1" hidden="1">{#N/A,#N/A,FALSE,"SMT1";#N/A,#N/A,FALSE,"SMT2";#N/A,#N/A,FALSE,"Summary";#N/A,#N/A,FALSE,"Graphs";#N/A,#N/A,FALSE,"4 Panel"}</definedName>
    <definedName name="wrn.Complete._1_2" localSheetId="13" hidden="1">{#N/A,#N/A,FALSE,"SMT1";#N/A,#N/A,FALSE,"SMT2";#N/A,#N/A,FALSE,"Summary";#N/A,#N/A,FALSE,"Graphs";#N/A,#N/A,FALSE,"4 Panel"}</definedName>
    <definedName name="wrn.Complete._1_2" hidden="1">{#N/A,#N/A,FALSE,"SMT1";#N/A,#N/A,FALSE,"SMT2";#N/A,#N/A,FALSE,"Summary";#N/A,#N/A,FALSE,"Graphs";#N/A,#N/A,FALSE,"4 Panel"}</definedName>
    <definedName name="wrn.Complete._2" localSheetId="13" hidden="1">{#N/A,#N/A,FALSE,"SMT1";#N/A,#N/A,FALSE,"SMT2";#N/A,#N/A,FALSE,"Summary";#N/A,#N/A,FALSE,"Graphs";#N/A,#N/A,FALSE,"4 Panel"}</definedName>
    <definedName name="wrn.Complete._2" hidden="1">{#N/A,#N/A,FALSE,"SMT1";#N/A,#N/A,FALSE,"SMT2";#N/A,#N/A,FALSE,"Summary";#N/A,#N/A,FALSE,"Graphs";#N/A,#N/A,FALSE,"4 Panel"}</definedName>
    <definedName name="wrn.COMPLETO." localSheetId="13" hidden="1">{#N/A,#N/A,FALSE,"RES.FIN.";#N/A,#N/A,FALSE,"EXTR.CRON.";#N/A,#N/A,FALSE,"REAJUSTE";#N/A,#N/A,FALSE,"RES.FÍS.";#N/A,#N/A,FALSE,"MEDIÇÃO";#N/A,#N/A,FALSE,"GRÁFICO"}</definedName>
    <definedName name="wrn.COMPLETO." hidden="1">{#N/A,#N/A,FALSE,"RES.FIN.";#N/A,#N/A,FALSE,"EXTR.CRON.";#N/A,#N/A,FALSE,"REAJUSTE";#N/A,#N/A,FALSE,"RES.FÍS.";#N/A,#N/A,FALSE,"MEDIÇÃO";#N/A,#N/A,FALSE,"GRÁFICO"}</definedName>
    <definedName name="wrn.CONSELL." localSheetId="13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olidado." localSheetId="13" hidden="1">{#N/A,#N/A,FALSE,"CONSOL. 5";#N/A,#N/A,FALSE,"CONSOL. ACUM. 6";#N/A,#N/A,FALSE,"CAP. EMPREG. 7";#N/A,#N/A,FALSE,"ORIGENS E APLICAÇÕES 9"}</definedName>
    <definedName name="wrn.Consolidado." hidden="1">{#N/A,#N/A,FALSE,"CONSOL. 5";#N/A,#N/A,FALSE,"CONSOL. ACUM. 6";#N/A,#N/A,FALSE,"CAP. EMPREG. 7";#N/A,#N/A,FALSE,"ORIGENS E APLICAÇÕES 9"}</definedName>
    <definedName name="wrn.Consolidado._1" localSheetId="13" hidden="1">{#N/A,#N/A,FALSE,"CONSOL. 5";#N/A,#N/A,FALSE,"CONSOL. ACUM. 6";#N/A,#N/A,FALSE,"CAP. EMPREG. 7";#N/A,#N/A,FALSE,"ORIGENS E APLICAÇÕES 9"}</definedName>
    <definedName name="wrn.Consolidado._1" hidden="1">{#N/A,#N/A,FALSE,"CONSOL. 5";#N/A,#N/A,FALSE,"CONSOL. ACUM. 6";#N/A,#N/A,FALSE,"CAP. EMPREG. 7";#N/A,#N/A,FALSE,"ORIGENS E APLICAÇÕES 9"}</definedName>
    <definedName name="wrn.Consolidado._1_1" localSheetId="13" hidden="1">{#N/A,#N/A,FALSE,"CONSOL. 5";#N/A,#N/A,FALSE,"CONSOL. ACUM. 6";#N/A,#N/A,FALSE,"CAP. EMPREG. 7";#N/A,#N/A,FALSE,"ORIGENS E APLICAÇÕES 9"}</definedName>
    <definedName name="wrn.Consolidado._1_1" hidden="1">{#N/A,#N/A,FALSE,"CONSOL. 5";#N/A,#N/A,FALSE,"CONSOL. ACUM. 6";#N/A,#N/A,FALSE,"CAP. EMPREG. 7";#N/A,#N/A,FALSE,"ORIGENS E APLICAÇÕES 9"}</definedName>
    <definedName name="wrn.Consolidado._1_1_1" localSheetId="13" hidden="1">{#N/A,#N/A,FALSE,"CONSOL. 5";#N/A,#N/A,FALSE,"CONSOL. ACUM. 6";#N/A,#N/A,FALSE,"CAP. EMPREG. 7";#N/A,#N/A,FALSE,"ORIGENS E APLICAÇÕES 9"}</definedName>
    <definedName name="wrn.Consolidado._1_1_1" hidden="1">{#N/A,#N/A,FALSE,"CONSOL. 5";#N/A,#N/A,FALSE,"CONSOL. ACUM. 6";#N/A,#N/A,FALSE,"CAP. EMPREG. 7";#N/A,#N/A,FALSE,"ORIGENS E APLICAÇÕES 9"}</definedName>
    <definedName name="wrn.Consolidado._1_2" localSheetId="13" hidden="1">{#N/A,#N/A,FALSE,"CONSOL. 5";#N/A,#N/A,FALSE,"CONSOL. ACUM. 6";#N/A,#N/A,FALSE,"CAP. EMPREG. 7";#N/A,#N/A,FALSE,"ORIGENS E APLICAÇÕES 9"}</definedName>
    <definedName name="wrn.Consolidado._1_2" hidden="1">{#N/A,#N/A,FALSE,"CONSOL. 5";#N/A,#N/A,FALSE,"CONSOL. ACUM. 6";#N/A,#N/A,FALSE,"CAP. EMPREG. 7";#N/A,#N/A,FALSE,"ORIGENS E APLICAÇÕES 9"}</definedName>
    <definedName name="wrn.Consolidado._2" localSheetId="13" hidden="1">{#N/A,#N/A,FALSE,"CONSOL. 5";#N/A,#N/A,FALSE,"CONSOL. ACUM. 6";#N/A,#N/A,FALSE,"CAP. EMPREG. 7";#N/A,#N/A,FALSE,"ORIGENS E APLICAÇÕES 9"}</definedName>
    <definedName name="wrn.Consolidado._2" hidden="1">{#N/A,#N/A,FALSE,"CONSOL. 5";#N/A,#N/A,FALSE,"CONSOL. ACUM. 6";#N/A,#N/A,FALSE,"CAP. EMPREG. 7";#N/A,#N/A,FALSE,"ORIGENS E APLICAÇÕES 9"}</definedName>
    <definedName name="wrn.Cost_data." localSheetId="13" hidden="1">{"Hourly cost",#N/A,FALSE,"Hours_cost";"Equipment_utilization",#N/A,FALSE,"Hours_cost"}</definedName>
    <definedName name="wrn.Cost_data." hidden="1">{"Hourly cost",#N/A,FALSE,"Hours_cost";"Equipment_utilization",#N/A,FALSE,"Hours_cost"}</definedName>
    <definedName name="wrn.Cost2." localSheetId="13" hidden="1">{"Wages",#N/A,FALSE,"Personnel";#N/A,#N/A,FALSE,"Burden";#N/A,#N/A,FALSE,"Startup";#N/A,#N/A,FALSE,"Spares";#N/A,#N/A,FALSE,"Cost_Summary"}</definedName>
    <definedName name="wrn.Cost2." hidden="1">{"Wages",#N/A,FALSE,"Personnel";#N/A,#N/A,FALSE,"Burden";#N/A,#N/A,FALSE,"Startup";#N/A,#N/A,FALSE,"Spares";#N/A,#N/A,FALSE,"Cost_Summary"}</definedName>
    <definedName name="wrn.Cronograma." localSheetId="13" hidden="1">{#N/A,#N/A,FALSE,"Cronograma";#N/A,#N/A,FALSE,"Cronogr. 2"}</definedName>
    <definedName name="wrn.Cronograma." hidden="1">{#N/A,#N/A,FALSE,"Cronograma";#N/A,#N/A,FALSE,"Cronogr. 2"}</definedName>
    <definedName name="wrn.Cronograma._1" localSheetId="13" hidden="1">{#N/A,#N/A,FALSE,"Cronograma";#N/A,#N/A,FALSE,"Cronogr. 2"}</definedName>
    <definedName name="wrn.Cronograma._1" hidden="1">{#N/A,#N/A,FALSE,"Cronograma";#N/A,#N/A,FALSE,"Cronogr. 2"}</definedName>
    <definedName name="wrn.Cronograma._1_1" localSheetId="13" hidden="1">{#N/A,#N/A,FALSE,"Cronograma";#N/A,#N/A,FALSE,"Cronogr. 2"}</definedName>
    <definedName name="wrn.Cronograma._1_1" hidden="1">{#N/A,#N/A,FALSE,"Cronograma";#N/A,#N/A,FALSE,"Cronogr. 2"}</definedName>
    <definedName name="wrn.Cronograma._1_1_1" localSheetId="13" hidden="1">{#N/A,#N/A,FALSE,"Cronograma";#N/A,#N/A,FALSE,"Cronogr. 2"}</definedName>
    <definedName name="wrn.Cronograma._1_1_1" hidden="1">{#N/A,#N/A,FALSE,"Cronograma";#N/A,#N/A,FALSE,"Cronogr. 2"}</definedName>
    <definedName name="wrn.Cronograma._1_2" localSheetId="13" hidden="1">{#N/A,#N/A,FALSE,"Cronograma";#N/A,#N/A,FALSE,"Cronogr. 2"}</definedName>
    <definedName name="wrn.Cronograma._1_2" hidden="1">{#N/A,#N/A,FALSE,"Cronograma";#N/A,#N/A,FALSE,"Cronogr. 2"}</definedName>
    <definedName name="wrn.Cronograma._2" localSheetId="13" hidden="1">{#N/A,#N/A,FALSE,"Cronograma";#N/A,#N/A,FALSE,"Cronogr. 2"}</definedName>
    <definedName name="wrn.Cronograma._2" hidden="1">{#N/A,#N/A,FALSE,"Cronograma";#N/A,#N/A,FALSE,"Cronogr. 2"}</definedName>
    <definedName name="wrn.CUSTO._.DE._.PRODUÇÃO._.MINA._.DE._.MANGANES._.DO._.AZUL." localSheetId="13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_1" localSheetId="13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_1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_1_1" localSheetId="13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_1_1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_1_1_1" localSheetId="13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_1_1_1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_1_2" localSheetId="13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_1_2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_2" localSheetId="13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_2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S.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_.INDIRETOS." localSheetId="15" hidden="1">{#N/A,#N/A,FALSE,"ServTéc.";#N/A,#N/A,FALSE,"ServPrel.";#N/A,#N/A,FALSE,"InsProv.";#N/A,#N/A,FALSE,"Administ.";#N/A,#N/A,FALSE,"DespGerais"}</definedName>
    <definedName name="wrn.CUSTOS._.INDIRETOS." localSheetId="17" hidden="1">{#N/A,#N/A,FALSE,"ServTéc.";#N/A,#N/A,FALSE,"ServPrel.";#N/A,#N/A,FALSE,"InsProv.";#N/A,#N/A,FALSE,"Administ.";#N/A,#N/A,FALSE,"DespGerais"}</definedName>
    <definedName name="wrn.CUSTOS._.INDIRETOS." hidden="1">{#N/A,#N/A,FALSE,"ServTéc.";#N/A,#N/A,FALSE,"ServPrel.";#N/A,#N/A,FALSE,"InsProv.";#N/A,#N/A,FALSE,"Administ.";#N/A,#N/A,FALSE,"DespGerais"}</definedName>
    <definedName name="wrn.CUSTOS._1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_1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_1_1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_1_1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_1_1_1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_1_1_1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_1_2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_1_2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_2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_2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DCF_Terminal_Value_qchm." localSheetId="13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d" localSheetId="1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f9806." localSheetId="13" hidden="1">{#N/A,#N/A,FALSE,"DEF1";#N/A,#N/A,FALSE,"DEF2";#N/A,#N/A,FALSE,"DEF3"}</definedName>
    <definedName name="wrn.def9806." hidden="1">{#N/A,#N/A,FALSE,"DEF1";#N/A,#N/A,FALSE,"DEF2";#N/A,#N/A,FALSE,"DEF3"}</definedName>
    <definedName name="wrn.def9806._1" localSheetId="13" hidden="1">{#N/A,#N/A,FALSE,"DEF1";#N/A,#N/A,FALSE,"DEF2";#N/A,#N/A,FALSE,"DEF3"}</definedName>
    <definedName name="wrn.def9806._1" hidden="1">{#N/A,#N/A,FALSE,"DEF1";#N/A,#N/A,FALSE,"DEF2";#N/A,#N/A,FALSE,"DEF3"}</definedName>
    <definedName name="wrn.def9806._1_1" localSheetId="13" hidden="1">{#N/A,#N/A,FALSE,"DEF1";#N/A,#N/A,FALSE,"DEF2";#N/A,#N/A,FALSE,"DEF3"}</definedName>
    <definedName name="wrn.def9806._1_1" hidden="1">{#N/A,#N/A,FALSE,"DEF1";#N/A,#N/A,FALSE,"DEF2";#N/A,#N/A,FALSE,"DEF3"}</definedName>
    <definedName name="wrn.def9806._1_1_1" localSheetId="13" hidden="1">{#N/A,#N/A,FALSE,"DEF1";#N/A,#N/A,FALSE,"DEF2";#N/A,#N/A,FALSE,"DEF3"}</definedName>
    <definedName name="wrn.def9806._1_1_1" hidden="1">{#N/A,#N/A,FALSE,"DEF1";#N/A,#N/A,FALSE,"DEF2";#N/A,#N/A,FALSE,"DEF3"}</definedName>
    <definedName name="wrn.def9806._1_2" localSheetId="13" hidden="1">{#N/A,#N/A,FALSE,"DEF1";#N/A,#N/A,FALSE,"DEF2";#N/A,#N/A,FALSE,"DEF3"}</definedName>
    <definedName name="wrn.def9806._1_2" hidden="1">{#N/A,#N/A,FALSE,"DEF1";#N/A,#N/A,FALSE,"DEF2";#N/A,#N/A,FALSE,"DEF3"}</definedName>
    <definedName name="wrn.def9806._2" localSheetId="13" hidden="1">{#N/A,#N/A,FALSE,"DEF1";#N/A,#N/A,FALSE,"DEF2";#N/A,#N/A,FALSE,"DEF3"}</definedName>
    <definedName name="wrn.def9806._2" hidden="1">{#N/A,#N/A,FALSE,"DEF1";#N/A,#N/A,FALSE,"DEF2";#N/A,#N/A,FALSE,"DEF3"}</definedName>
    <definedName name="wrn.Demonstrações._.Financeiras." localSheetId="13" hidden="1">{#N/A,#N/A,FALSE,"31 - Balanço";#N/A,#N/A,FALSE,"41 - Resultado";#N/A,#N/A,FALSE,"51 - Fluxo de Caixa"}</definedName>
    <definedName name="wrn.Demonstrações._.Financeiras." hidden="1">{#N/A,#N/A,FALSE,"31 - Balanço";#N/A,#N/A,FALSE,"41 - Resultado";#N/A,#N/A,FALSE,"51 - Fluxo de Caixa"}</definedName>
    <definedName name="wrn.DESDOBRE." localSheetId="13" hidden="1">{#N/A,#N/A,FALSE,"CPV";#N/A,#N/A,FALSE,"Pareto";#N/A,#N/A,FALSE,"Gráficos"}</definedName>
    <definedName name="wrn.DESDOBRE." hidden="1">{#N/A,#N/A,FALSE,"CPV";#N/A,#N/A,FALSE,"Pareto";#N/A,#N/A,FALSE,"Gráficos"}</definedName>
    <definedName name="wrn.DESDOBRE._1" localSheetId="13" hidden="1">{#N/A,#N/A,FALSE,"CPV";#N/A,#N/A,FALSE,"Pareto";#N/A,#N/A,FALSE,"Gráficos"}</definedName>
    <definedName name="wrn.DESDOBRE._1" hidden="1">{#N/A,#N/A,FALSE,"CPV";#N/A,#N/A,FALSE,"Pareto";#N/A,#N/A,FALSE,"Gráficos"}</definedName>
    <definedName name="wrn.DIRETRIZ." localSheetId="13" hidden="1">{#N/A,#N/A,FALSE,"ROTINA";#N/A,#N/A,FALSE,"ITENS";#N/A,#N/A,FALSE,"ACOMP"}</definedName>
    <definedName name="wrn.DIRETRIZ." hidden="1">{#N/A,#N/A,FALSE,"ROTINA";#N/A,#N/A,FALSE,"ITENS";#N/A,#N/A,FALSE,"ACOMP"}</definedName>
    <definedName name="wrn.DIRETRIZ._1" localSheetId="13" hidden="1">{#N/A,#N/A,FALSE,"ROTINA";#N/A,#N/A,FALSE,"ITENS";#N/A,#N/A,FALSE,"ACOMP"}</definedName>
    <definedName name="wrn.DIRETRIZ._1" hidden="1">{#N/A,#N/A,FALSE,"ROTINA";#N/A,#N/A,FALSE,"ITENS";#N/A,#N/A,FALSE,"ACOMP"}</definedName>
    <definedName name="wrn.DIRETRIZ._1_1" localSheetId="13" hidden="1">{#N/A,#N/A,FALSE,"ROTINA";#N/A,#N/A,FALSE,"ITENS";#N/A,#N/A,FALSE,"ACOMP"}</definedName>
    <definedName name="wrn.DIRETRIZ._1_1" hidden="1">{#N/A,#N/A,FALSE,"ROTINA";#N/A,#N/A,FALSE,"ITENS";#N/A,#N/A,FALSE,"ACOMP"}</definedName>
    <definedName name="wrn.DIRETRIZ._1_1_1" localSheetId="13" hidden="1">{#N/A,#N/A,FALSE,"ROTINA";#N/A,#N/A,FALSE,"ITENS";#N/A,#N/A,FALSE,"ACOMP"}</definedName>
    <definedName name="wrn.DIRETRIZ._1_1_1" hidden="1">{#N/A,#N/A,FALSE,"ROTINA";#N/A,#N/A,FALSE,"ITENS";#N/A,#N/A,FALSE,"ACOMP"}</definedName>
    <definedName name="wrn.DIRETRIZ._1_2" localSheetId="13" hidden="1">{#N/A,#N/A,FALSE,"ROTINA";#N/A,#N/A,FALSE,"ITENS";#N/A,#N/A,FALSE,"ACOMP"}</definedName>
    <definedName name="wrn.DIRETRIZ._1_2" hidden="1">{#N/A,#N/A,FALSE,"ROTINA";#N/A,#N/A,FALSE,"ITENS";#N/A,#N/A,FALSE,"ACOMP"}</definedName>
    <definedName name="wrn.DIRETRIZ._2" localSheetId="13" hidden="1">{#N/A,#N/A,FALSE,"ROTINA";#N/A,#N/A,FALSE,"ITENS";#N/A,#N/A,FALSE,"ACOMP"}</definedName>
    <definedName name="wrn.DIRETRIZ._2" hidden="1">{#N/A,#N/A,FALSE,"ROTINA";#N/A,#N/A,FALSE,"ITENS";#N/A,#N/A,FALSE,"ACOMP"}</definedName>
    <definedName name="wrn.DIVISÃO." localSheetId="13" hidden="1">{"DIVISÃO-MÊS",#N/A,FALSE,"TOTAL";"DIVISÃO-ACUMULADO",#N/A,FALSE,"TOTAL"}</definedName>
    <definedName name="wrn.DIVISÃO." hidden="1">{"DIVISÃO-MÊS",#N/A,FALSE,"TOTAL";"DIVISÃO-ACUMULADO",#N/A,FALSE,"TOTAL"}</definedName>
    <definedName name="wrn.DIVISÃO._1" localSheetId="13" hidden="1">{"DIVISÃO-MÊS",#N/A,FALSE,"TOTAL";"DIVISÃO-ACUMULADO",#N/A,FALSE,"TOTAL"}</definedName>
    <definedName name="wrn.DIVISÃO._1" hidden="1">{"DIVISÃO-MÊS",#N/A,FALSE,"TOTAL";"DIVISÃO-ACUMULADO",#N/A,FALSE,"TOTAL"}</definedName>
    <definedName name="wrn.DIVISÃO._1_1" localSheetId="13" hidden="1">{"DIVISÃO-MÊS",#N/A,FALSE,"TOTAL";"DIVISÃO-ACUMULADO",#N/A,FALSE,"TOTAL"}</definedName>
    <definedName name="wrn.DIVISÃO._1_1" hidden="1">{"DIVISÃO-MÊS",#N/A,FALSE,"TOTAL";"DIVISÃO-ACUMULADO",#N/A,FALSE,"TOTAL"}</definedName>
    <definedName name="wrn.DIVISÃO._1_1_1" localSheetId="13" hidden="1">{"DIVISÃO-MÊS",#N/A,FALSE,"TOTAL";"DIVISÃO-ACUMULADO",#N/A,FALSE,"TOTAL"}</definedName>
    <definedName name="wrn.DIVISÃO._1_1_1" hidden="1">{"DIVISÃO-MÊS",#N/A,FALSE,"TOTAL";"DIVISÃO-ACUMULADO",#N/A,FALSE,"TOTAL"}</definedName>
    <definedName name="wrn.DIVISÃO._1_2" localSheetId="13" hidden="1">{"DIVISÃO-MÊS",#N/A,FALSE,"TOTAL";"DIVISÃO-ACUMULADO",#N/A,FALSE,"TOTAL"}</definedName>
    <definedName name="wrn.DIVISÃO._1_2" hidden="1">{"DIVISÃO-MÊS",#N/A,FALSE,"TOTAL";"DIVISÃO-ACUMULADO",#N/A,FALSE,"TOTAL"}</definedName>
    <definedName name="wrn.DIVISÃO._2" localSheetId="13" hidden="1">{"DIVISÃO-MÊS",#N/A,FALSE,"TOTAL";"DIVISÃO-ACUMULADO",#N/A,FALSE,"TOTAL"}</definedName>
    <definedName name="wrn.DIVISÃO._2" hidden="1">{"DIVISÃO-MÊS",#N/A,FALSE,"TOTAL";"DIVISÃO-ACUMULADO",#N/A,FALSE,"TOTAL"}</definedName>
    <definedName name="wrn.DIVISÃO1" localSheetId="13" hidden="1">{"DIVISÃO-MÊS",#N/A,FALSE,"TOTAL";"DIVISÃO-ACUMULADO",#N/A,FALSE,"TOTAL"}</definedName>
    <definedName name="wrn.DIVISÃO1" hidden="1">{"DIVISÃO-MÊS",#N/A,FALSE,"TOTAL";"DIVISÃO-ACUMULADO",#N/A,FALSE,"TOTAL"}</definedName>
    <definedName name="wrn.DIVISÃO1_1" localSheetId="13" hidden="1">{"DIVISÃO-MÊS",#N/A,FALSE,"TOTAL";"DIVISÃO-ACUMULADO",#N/A,FALSE,"TOTAL"}</definedName>
    <definedName name="wrn.DIVISÃO1_1" hidden="1">{"DIVISÃO-MÊS",#N/A,FALSE,"TOTAL";"DIVISÃO-ACUMULADO",#N/A,FALSE,"TOTAL"}</definedName>
    <definedName name="wrn.DIVISÃO1_1_1" localSheetId="13" hidden="1">{"DIVISÃO-MÊS",#N/A,FALSE,"TOTAL";"DIVISÃO-ACUMULADO",#N/A,FALSE,"TOTAL"}</definedName>
    <definedName name="wrn.DIVISÃO1_1_1" hidden="1">{"DIVISÃO-MÊS",#N/A,FALSE,"TOTAL";"DIVISÃO-ACUMULADO",#N/A,FALSE,"TOTAL"}</definedName>
    <definedName name="wrn.DIVISÃO1_1_1_1" localSheetId="13" hidden="1">{"DIVISÃO-MÊS",#N/A,FALSE,"TOTAL";"DIVISÃO-ACUMULADO",#N/A,FALSE,"TOTAL"}</definedName>
    <definedName name="wrn.DIVISÃO1_1_1_1" hidden="1">{"DIVISÃO-MÊS",#N/A,FALSE,"TOTAL";"DIVISÃO-ACUMULADO",#N/A,FALSE,"TOTAL"}</definedName>
    <definedName name="wrn.DIVISÃO1_1_2" localSheetId="13" hidden="1">{"DIVISÃO-MÊS",#N/A,FALSE,"TOTAL";"DIVISÃO-ACUMULADO",#N/A,FALSE,"TOTAL"}</definedName>
    <definedName name="wrn.DIVISÃO1_1_2" hidden="1">{"DIVISÃO-MÊS",#N/A,FALSE,"TOTAL";"DIVISÃO-ACUMULADO",#N/A,FALSE,"TOTAL"}</definedName>
    <definedName name="wrn.DIVISÃO1_2" localSheetId="13" hidden="1">{"DIVISÃO-MÊS",#N/A,FALSE,"TOTAL";"DIVISÃO-ACUMULADO",#N/A,FALSE,"TOTAL"}</definedName>
    <definedName name="wrn.DIVISÃO1_2" hidden="1">{"DIVISÃO-MÊS",#N/A,FALSE,"TOTAL";"DIVISÃO-ACUMULADO",#N/A,FALSE,"TOTAL"}</definedName>
    <definedName name="wrn.EKSKL.._.PM._.FORM." localSheetId="13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localSheetId="13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localSheetId="13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Q._.TOT." localSheetId="13" hidden="1">{#N/A,#N/A,FALSE,"SS 1";#N/A,#N/A,FALSE,"SS 2";#N/A,#N/A,FALSE,"TER 1 (1)";#N/A,#N/A,FALSE,"TER 1 (2)";#N/A,#N/A,FALSE,"TER 2";#N/A,#N/A,FALSE,"TIPO";#N/A,#N/A,FALSE,"CM  BAR"}</definedName>
    <definedName name="wrn.ESQ._.TOT." hidden="1">{#N/A,#N/A,FALSE,"SS 1";#N/A,#N/A,FALSE,"SS 2";#N/A,#N/A,FALSE,"TER 1 (1)";#N/A,#N/A,FALSE,"TER 1 (2)";#N/A,#N/A,FALSE,"TER 2";#N/A,#N/A,FALSE,"TIPO";#N/A,#N/A,FALSE,"CM  BAR"}</definedName>
    <definedName name="wrn.ESQ._.TOT._1" localSheetId="13" hidden="1">{#N/A,#N/A,FALSE,"SS 1";#N/A,#N/A,FALSE,"SS 2";#N/A,#N/A,FALSE,"TER 1 (1)";#N/A,#N/A,FALSE,"TER 1 (2)";#N/A,#N/A,FALSE,"TER 2";#N/A,#N/A,FALSE,"TIPO";#N/A,#N/A,FALSE,"CM  BAR"}</definedName>
    <definedName name="wrn.ESQ._.TOT._1" hidden="1">{#N/A,#N/A,FALSE,"SS 1";#N/A,#N/A,FALSE,"SS 2";#N/A,#N/A,FALSE,"TER 1 (1)";#N/A,#N/A,FALSE,"TER 1 (2)";#N/A,#N/A,FALSE,"TER 2";#N/A,#N/A,FALSE,"TIPO";#N/A,#N/A,FALSE,"CM  BAR"}</definedName>
    <definedName name="wrn.Estimation._.TP." localSheetId="13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studo._.lamnv." localSheetId="13" hidden="1">{#N/A,#N/A,TRUE,"K2 e MEIA";#N/A,#N/A,TRUE,"K3";#N/A,#N/A,TRUE,"K4";#N/A,#N/A,TRUE,"PERFIL U";#N/A,#N/A,TRUE,"BCHA"}</definedName>
    <definedName name="wrn.estudo._.lamnv." hidden="1">{#N/A,#N/A,TRUE,"K2 e MEIA";#N/A,#N/A,TRUE,"K3";#N/A,#N/A,TRUE,"K4";#N/A,#N/A,TRUE,"PERFIL U";#N/A,#N/A,TRUE,"BCHA"}</definedName>
    <definedName name="wrn.estudo._.lamnv._1" localSheetId="13" hidden="1">{#N/A,#N/A,TRUE,"K2 e MEIA";#N/A,#N/A,TRUE,"K3";#N/A,#N/A,TRUE,"K4";#N/A,#N/A,TRUE,"PERFIL U";#N/A,#N/A,TRUE,"BCHA"}</definedName>
    <definedName name="wrn.estudo._.lamnv._1" hidden="1">{#N/A,#N/A,TRUE,"K2 e MEIA";#N/A,#N/A,TRUE,"K3";#N/A,#N/A,TRUE,"K4";#N/A,#N/A,TRUE,"PERFIL U";#N/A,#N/A,TRUE,"BCHA"}</definedName>
    <definedName name="wrn.estudo._.lamnv._1_1" localSheetId="13" hidden="1">{#N/A,#N/A,TRUE,"K2 e MEIA";#N/A,#N/A,TRUE,"K3";#N/A,#N/A,TRUE,"K4";#N/A,#N/A,TRUE,"PERFIL U";#N/A,#N/A,TRUE,"BCHA"}</definedName>
    <definedName name="wrn.estudo._.lamnv._1_1" hidden="1">{#N/A,#N/A,TRUE,"K2 e MEIA";#N/A,#N/A,TRUE,"K3";#N/A,#N/A,TRUE,"K4";#N/A,#N/A,TRUE,"PERFIL U";#N/A,#N/A,TRUE,"BCHA"}</definedName>
    <definedName name="wrn.estudo._.lamnv._1_1_1" localSheetId="13" hidden="1">{#N/A,#N/A,TRUE,"K2 e MEIA";#N/A,#N/A,TRUE,"K3";#N/A,#N/A,TRUE,"K4";#N/A,#N/A,TRUE,"PERFIL U";#N/A,#N/A,TRUE,"BCHA"}</definedName>
    <definedName name="wrn.estudo._.lamnv._1_1_1" hidden="1">{#N/A,#N/A,TRUE,"K2 e MEIA";#N/A,#N/A,TRUE,"K3";#N/A,#N/A,TRUE,"K4";#N/A,#N/A,TRUE,"PERFIL U";#N/A,#N/A,TRUE,"BCHA"}</definedName>
    <definedName name="wrn.estudo._.lamnv._1_2" localSheetId="13" hidden="1">{#N/A,#N/A,TRUE,"K2 e MEIA";#N/A,#N/A,TRUE,"K3";#N/A,#N/A,TRUE,"K4";#N/A,#N/A,TRUE,"PERFIL U";#N/A,#N/A,TRUE,"BCHA"}</definedName>
    <definedName name="wrn.estudo._.lamnv._1_2" hidden="1">{#N/A,#N/A,TRUE,"K2 e MEIA";#N/A,#N/A,TRUE,"K3";#N/A,#N/A,TRUE,"K4";#N/A,#N/A,TRUE,"PERFIL U";#N/A,#N/A,TRUE,"BCHA"}</definedName>
    <definedName name="wrn.estudo._.lamnv._2" localSheetId="13" hidden="1">{#N/A,#N/A,TRUE,"K2 e MEIA";#N/A,#N/A,TRUE,"K3";#N/A,#N/A,TRUE,"K4";#N/A,#N/A,TRUE,"PERFIL U";#N/A,#N/A,TRUE,"BCHA"}</definedName>
    <definedName name="wrn.estudo._.lamnv._2" hidden="1">{#N/A,#N/A,TRUE,"K2 e MEIA";#N/A,#N/A,TRUE,"K3";#N/A,#N/A,TRUE,"K4";#N/A,#N/A,TRUE,"PERFIL U";#N/A,#N/A,TRUE,"BCHA"}</definedName>
    <definedName name="wrn.FACHADA." localSheetId="13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FACHADA._1" localSheetId="13" hidden="1">{#N/A,#N/A,TRUE,"TER  EXT";#N/A,#N/A,TRUE,"TER  EXT";#N/A,#N/A,TRUE,"LAT  ESQ";#N/A,#N/A,TRUE,"FRONTAL";#N/A,#N/A,TRUE,"POST";#N/A,#N/A,TRUE,"LAT  DIR"}</definedName>
    <definedName name="wrn.FACHADA._1" hidden="1">{#N/A,#N/A,TRUE,"TER  EXT";#N/A,#N/A,TRUE,"TER  EXT";#N/A,#N/A,TRUE,"LAT  ESQ";#N/A,#N/A,TRUE,"FRONTAL";#N/A,#N/A,TRUE,"POST";#N/A,#N/A,TRUE,"LAT  DIR"}</definedName>
    <definedName name="wrn.FERPILAR." localSheetId="13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13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hidden="1">{#N/A,#N/A,FALSE,"PR  06";#N/A,#N/A,FALSE,"PR  07";#N/A,#N/A,FALSE,"PR 08";#N/A,#N/A,FALSE,"PR 09";#N/A,#N/A,FALSE,"PR 40";#N/A,#N/A,FALSE,"PR 41";#N/A,#N/A,FALSE,"PR 45";#N/A,#N/A,FALSE,"PR 46";#N/A,#N/A,FALSE,"PR 55"}</definedName>
    <definedName name="wrn.fff" localSheetId="13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localSheetId="13" hidden="1">{#N/A,#N/A,FALSE,"REGNSKAPSUTDRAG DIVISJON";#N/A,#N/A,FALSE,"Nøkkeltall"}</definedName>
    <definedName name="wrn.ffg" hidden="1">{#N/A,#N/A,FALSE,"REGNSKAPSUTDRAG DIVISJON";#N/A,#N/A,FALSE,"Nøkkeltall"}</definedName>
    <definedName name="wrn.Financials_long." localSheetId="13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ORM._.2." localSheetId="13" hidden="1">{"FORM 2",#N/A,FALSE,"Plan3"}</definedName>
    <definedName name="wrn.FORM._.2." hidden="1">{"FORM 2",#N/A,FALSE,"Plan3"}</definedName>
    <definedName name="wrn.FORM._.2._1" localSheetId="13" hidden="1">{"FORM 2",#N/A,FALSE,"Plan3"}</definedName>
    <definedName name="wrn.FORM._.2._1" hidden="1">{"FORM 2",#N/A,FALSE,"Plan3"}</definedName>
    <definedName name="wrn.FORM._.2._1_1" localSheetId="13" hidden="1">{"FORM 2",#N/A,FALSE,"Plan3"}</definedName>
    <definedName name="wrn.FORM._.2._1_1" hidden="1">{"FORM 2",#N/A,FALSE,"Plan3"}</definedName>
    <definedName name="wrn.FORM._.2._1_1_1" localSheetId="13" hidden="1">{"FORM 2",#N/A,FALSE,"Plan3"}</definedName>
    <definedName name="wrn.FORM._.2._1_1_1" hidden="1">{"FORM 2",#N/A,FALSE,"Plan3"}</definedName>
    <definedName name="wrn.FORM._.2._1_2" localSheetId="13" hidden="1">{"FORM 2",#N/A,FALSE,"Plan3"}</definedName>
    <definedName name="wrn.FORM._.2._1_2" hidden="1">{"FORM 2",#N/A,FALSE,"Plan3"}</definedName>
    <definedName name="wrn.FORM._.2._2" localSheetId="13" hidden="1">{"FORM 2",#N/A,FALSE,"Plan3"}</definedName>
    <definedName name="wrn.FORM._.2._2" hidden="1">{"FORM 2",#N/A,FALSE,"Plan3"}</definedName>
    <definedName name="wrn.FORM1." localSheetId="13" hidden="1">{"FORM 1",#N/A,FALSE,"Plan3"}</definedName>
    <definedName name="wrn.FORM1." hidden="1">{"FORM 1",#N/A,FALSE,"Plan3"}</definedName>
    <definedName name="wrn.FORM1._1" localSheetId="13" hidden="1">{"FORM 1",#N/A,FALSE,"Plan3"}</definedName>
    <definedName name="wrn.FORM1._1" hidden="1">{"FORM 1",#N/A,FALSE,"Plan3"}</definedName>
    <definedName name="wrn.FORM1._1_1" localSheetId="13" hidden="1">{"FORM 1",#N/A,FALSE,"Plan3"}</definedName>
    <definedName name="wrn.FORM1._1_1" hidden="1">{"FORM 1",#N/A,FALSE,"Plan3"}</definedName>
    <definedName name="wrn.FORM1._1_1_1" localSheetId="13" hidden="1">{"FORM 1",#N/A,FALSE,"Plan3"}</definedName>
    <definedName name="wrn.FORM1._1_1_1" hidden="1">{"FORM 1",#N/A,FALSE,"Plan3"}</definedName>
    <definedName name="wrn.FORM1._1_2" localSheetId="13" hidden="1">{"FORM 1",#N/A,FALSE,"Plan3"}</definedName>
    <definedName name="wrn.FORM1._1_2" hidden="1">{"FORM 1",#N/A,FALSE,"Plan3"}</definedName>
    <definedName name="wrn.FORM1._2" localSheetId="13" hidden="1">{"FORM 1",#N/A,FALSE,"Plan3"}</definedName>
    <definedName name="wrn.FORM1._2" hidden="1">{"FORM 1",#N/A,FALSE,"Plan3"}</definedName>
    <definedName name="wrn.fred." localSheetId="13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_1" localSheetId="13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_1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_1_1" localSheetId="13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_1_1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_1_1_1" localSheetId="13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_1_1_1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_1_2" localSheetId="13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_1_2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_2" localSheetId="13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_2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1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1" localSheetId="1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1_1" localSheetId="1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1_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1_1_1" localSheetId="1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1_1_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1_2" localSheetId="1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1_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2" localSheetId="1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nty." localSheetId="13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1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localSheetId="1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AL._1" localSheetId="13" hidden="1">{#N/A,#N/A,FALSE,"ET-CAPA";#N/A,#N/A,FALSE,"ET-PAG1";#N/A,#N/A,FALSE,"ET-PAG2";#N/A,#N/A,FALSE,"ET-PAG3";#N/A,#N/A,FALSE,"ET-PAG4";#N/A,#N/A,FALSE,"ET-PAG5"}</definedName>
    <definedName name="wrn.GERAL._1" hidden="1">{#N/A,#N/A,FALSE,"ET-CAPA";#N/A,#N/A,FALSE,"ET-PAG1";#N/A,#N/A,FALSE,"ET-PAG2";#N/A,#N/A,FALSE,"ET-PAG3";#N/A,#N/A,FALSE,"ET-PAG4";#N/A,#N/A,FALSE,"ET-PAG5"}</definedName>
    <definedName name="wrn.GERAL._1_1" localSheetId="13" hidden="1">{#N/A,#N/A,FALSE,"ET-CAPA";#N/A,#N/A,FALSE,"ET-PAG1";#N/A,#N/A,FALSE,"ET-PAG2";#N/A,#N/A,FALSE,"ET-PAG3";#N/A,#N/A,FALSE,"ET-PAG4";#N/A,#N/A,FALSE,"ET-PAG5"}</definedName>
    <definedName name="wrn.GERAL._1_1" hidden="1">{#N/A,#N/A,FALSE,"ET-CAPA";#N/A,#N/A,FALSE,"ET-PAG1";#N/A,#N/A,FALSE,"ET-PAG2";#N/A,#N/A,FALSE,"ET-PAG3";#N/A,#N/A,FALSE,"ET-PAG4";#N/A,#N/A,FALSE,"ET-PAG5"}</definedName>
    <definedName name="wrn.GERAL._1_1_1" localSheetId="13" hidden="1">{#N/A,#N/A,FALSE,"ET-CAPA";#N/A,#N/A,FALSE,"ET-PAG1";#N/A,#N/A,FALSE,"ET-PAG2";#N/A,#N/A,FALSE,"ET-PAG3";#N/A,#N/A,FALSE,"ET-PAG4";#N/A,#N/A,FALSE,"ET-PAG5"}</definedName>
    <definedName name="wrn.GERAL._1_1_1" hidden="1">{#N/A,#N/A,FALSE,"ET-CAPA";#N/A,#N/A,FALSE,"ET-PAG1";#N/A,#N/A,FALSE,"ET-PAG2";#N/A,#N/A,FALSE,"ET-PAG3";#N/A,#N/A,FALSE,"ET-PAG4";#N/A,#N/A,FALSE,"ET-PAG5"}</definedName>
    <definedName name="wrn.GERAL._1_2" localSheetId="13" hidden="1">{#N/A,#N/A,FALSE,"ET-CAPA";#N/A,#N/A,FALSE,"ET-PAG1";#N/A,#N/A,FALSE,"ET-PAG2";#N/A,#N/A,FALSE,"ET-PAG3";#N/A,#N/A,FALSE,"ET-PAG4";#N/A,#N/A,FALSE,"ET-PAG5"}</definedName>
    <definedName name="wrn.GERAL._1_2" hidden="1">{#N/A,#N/A,FALSE,"ET-CAPA";#N/A,#N/A,FALSE,"ET-PAG1";#N/A,#N/A,FALSE,"ET-PAG2";#N/A,#N/A,FALSE,"ET-PAG3";#N/A,#N/A,FALSE,"ET-PAG4";#N/A,#N/A,FALSE,"ET-PAG5"}</definedName>
    <definedName name="wrn.GERAL._2" localSheetId="13" hidden="1">{#N/A,#N/A,FALSE,"ET-CAPA";#N/A,#N/A,FALSE,"ET-PAG1";#N/A,#N/A,FALSE,"ET-PAG2";#N/A,#N/A,FALSE,"ET-PAG3";#N/A,#N/A,FALSE,"ET-PAG4";#N/A,#N/A,FALSE,"ET-PAG5"}</definedName>
    <definedName name="wrn.GERAL._2" hidden="1">{#N/A,#N/A,FALSE,"ET-CAPA";#N/A,#N/A,FALSE,"ET-PAG1";#N/A,#N/A,FALSE,"ET-PAG2";#N/A,#N/A,FALSE,"ET-PAG3";#N/A,#N/A,FALSE,"ET-PAG4";#N/A,#N/A,FALSE,"ET-PAG5"}</definedName>
    <definedName name="wrn.gere" localSheetId="13" hidden="1">{#N/A,#N/A,FALSE,"GQGEMPRE"}</definedName>
    <definedName name="wrn.gere" hidden="1">{#N/A,#N/A,FALSE,"GQGEMPRE"}</definedName>
    <definedName name="wrn.gere." localSheetId="13" hidden="1">{#N/A,#N/A,FALSE,"GQGEMPRE"}</definedName>
    <definedName name="wrn.gere." hidden="1">{#N/A,#N/A,FALSE,"GQGEMPRE"}</definedName>
    <definedName name="wrn.gere._1" localSheetId="13" hidden="1">{#N/A,#N/A,FALSE,"GQGEMPRE"}</definedName>
    <definedName name="wrn.gere._1" hidden="1">{#N/A,#N/A,FALSE,"GQGEMPRE"}</definedName>
    <definedName name="wrn.gere._1_1" localSheetId="13" hidden="1">{#N/A,#N/A,FALSE,"GQGEMPRE"}</definedName>
    <definedName name="wrn.gere._1_1" hidden="1">{#N/A,#N/A,FALSE,"GQGEMPRE"}</definedName>
    <definedName name="wrn.gere._1_1_1" localSheetId="13" hidden="1">{#N/A,#N/A,FALSE,"GQGEMPRE"}</definedName>
    <definedName name="wrn.gere._1_1_1" hidden="1">{#N/A,#N/A,FALSE,"GQGEMPRE"}</definedName>
    <definedName name="wrn.gere._1_2" localSheetId="13" hidden="1">{#N/A,#N/A,FALSE,"GQGEMPRE"}</definedName>
    <definedName name="wrn.gere._1_2" hidden="1">{#N/A,#N/A,FALSE,"GQGEMPRE"}</definedName>
    <definedName name="wrn.gere._2" localSheetId="13" hidden="1">{#N/A,#N/A,FALSE,"GQGEMPRE"}</definedName>
    <definedName name="wrn.gere._2" hidden="1">{#N/A,#N/A,FALSE,"GQGEMPRE"}</definedName>
    <definedName name="wrn.gere_1" localSheetId="13" hidden="1">{#N/A,#N/A,FALSE,"GQGEMPRE"}</definedName>
    <definedName name="wrn.gere_1" hidden="1">{#N/A,#N/A,FALSE,"GQGEMPRE"}</definedName>
    <definedName name="wrn.gere_1_1" localSheetId="13" hidden="1">{#N/A,#N/A,FALSE,"GQGEMPRE"}</definedName>
    <definedName name="wrn.gere_1_1" hidden="1">{#N/A,#N/A,FALSE,"GQGEMPRE"}</definedName>
    <definedName name="wrn.gere_1_1_1" localSheetId="13" hidden="1">{#N/A,#N/A,FALSE,"GQGEMPRE"}</definedName>
    <definedName name="wrn.gere_1_1_1" hidden="1">{#N/A,#N/A,FALSE,"GQGEMPRE"}</definedName>
    <definedName name="wrn.gere_1_2" localSheetId="13" hidden="1">{#N/A,#N/A,FALSE,"GQGEMPRE"}</definedName>
    <definedName name="wrn.gere_1_2" hidden="1">{#N/A,#N/A,FALSE,"GQGEMPRE"}</definedName>
    <definedName name="wrn.gere_2" localSheetId="13" hidden="1">{#N/A,#N/A,FALSE,"GQGEMPRE"}</definedName>
    <definedName name="wrn.gere_2" hidden="1">{#N/A,#N/A,FALSE,"GQGEMPRE"}</definedName>
    <definedName name="wrn.geren" localSheetId="13" hidden="1">{#N/A,#N/A,FALSE,"EXPORTAC";#N/A,#N/A,FALSE,"SUPEL94"}</definedName>
    <definedName name="wrn.geren" hidden="1">{#N/A,#N/A,FALSE,"EXPORTAC";#N/A,#N/A,FALSE,"SUPEL94"}</definedName>
    <definedName name="wrn.geren." localSheetId="13" hidden="1">{#N/A,#N/A,FALSE,"EXPORTAC";#N/A,#N/A,FALSE,"SUPEL94"}</definedName>
    <definedName name="wrn.geren." hidden="1">{#N/A,#N/A,FALSE,"EXPORTAC";#N/A,#N/A,FALSE,"SUPEL94"}</definedName>
    <definedName name="wrn.geren._1" localSheetId="13" hidden="1">{#N/A,#N/A,FALSE,"EXPORTAC";#N/A,#N/A,FALSE,"SUPEL94"}</definedName>
    <definedName name="wrn.geren._1" hidden="1">{#N/A,#N/A,FALSE,"EXPORTAC";#N/A,#N/A,FALSE,"SUPEL94"}</definedName>
    <definedName name="wrn.geren._1_1" localSheetId="13" hidden="1">{#N/A,#N/A,FALSE,"EXPORTAC";#N/A,#N/A,FALSE,"SUPEL94"}</definedName>
    <definedName name="wrn.geren._1_1" hidden="1">{#N/A,#N/A,FALSE,"EXPORTAC";#N/A,#N/A,FALSE,"SUPEL94"}</definedName>
    <definedName name="wrn.geren._1_1_1" localSheetId="13" hidden="1">{#N/A,#N/A,FALSE,"EXPORTAC";#N/A,#N/A,FALSE,"SUPEL94"}</definedName>
    <definedName name="wrn.geren._1_1_1" hidden="1">{#N/A,#N/A,FALSE,"EXPORTAC";#N/A,#N/A,FALSE,"SUPEL94"}</definedName>
    <definedName name="wrn.geren._1_2" localSheetId="13" hidden="1">{#N/A,#N/A,FALSE,"EXPORTAC";#N/A,#N/A,FALSE,"SUPEL94"}</definedName>
    <definedName name="wrn.geren._1_2" hidden="1">{#N/A,#N/A,FALSE,"EXPORTAC";#N/A,#N/A,FALSE,"SUPEL94"}</definedName>
    <definedName name="wrn.geren._2" localSheetId="13" hidden="1">{#N/A,#N/A,FALSE,"EXPORTAC";#N/A,#N/A,FALSE,"SUPEL94"}</definedName>
    <definedName name="wrn.geren._2" hidden="1">{#N/A,#N/A,FALSE,"EXPORTAC";#N/A,#N/A,FALSE,"SUPEL94"}</definedName>
    <definedName name="wrn.geren_1" localSheetId="13" hidden="1">{#N/A,#N/A,FALSE,"EXPORTAC";#N/A,#N/A,FALSE,"SUPEL94"}</definedName>
    <definedName name="wrn.geren_1" hidden="1">{#N/A,#N/A,FALSE,"EXPORTAC";#N/A,#N/A,FALSE,"SUPEL94"}</definedName>
    <definedName name="wrn.geren_1_1" localSheetId="13" hidden="1">{#N/A,#N/A,FALSE,"EXPORTAC";#N/A,#N/A,FALSE,"SUPEL94"}</definedName>
    <definedName name="wrn.geren_1_1" hidden="1">{#N/A,#N/A,FALSE,"EXPORTAC";#N/A,#N/A,FALSE,"SUPEL94"}</definedName>
    <definedName name="wrn.geren_1_1_1" localSheetId="13" hidden="1">{#N/A,#N/A,FALSE,"EXPORTAC";#N/A,#N/A,FALSE,"SUPEL94"}</definedName>
    <definedName name="wrn.geren_1_1_1" hidden="1">{#N/A,#N/A,FALSE,"EXPORTAC";#N/A,#N/A,FALSE,"SUPEL94"}</definedName>
    <definedName name="wrn.geren_1_2" localSheetId="13" hidden="1">{#N/A,#N/A,FALSE,"EXPORTAC";#N/A,#N/A,FALSE,"SUPEL94"}</definedName>
    <definedName name="wrn.geren_1_2" hidden="1">{#N/A,#N/A,FALSE,"EXPORTAC";#N/A,#N/A,FALSE,"SUPEL94"}</definedName>
    <definedName name="wrn.geren_2" localSheetId="13" hidden="1">{#N/A,#N/A,FALSE,"EXPORTAC";#N/A,#N/A,FALSE,"SUPEL94"}</definedName>
    <definedName name="wrn.geren_2" hidden="1">{#N/A,#N/A,FALSE,"EXPORTAC";#N/A,#N/A,FALSE,"SUPEL94"}</definedName>
    <definedName name="wrn.gleachår." localSheetId="1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RÁFICOS." localSheetId="15" hidden="1">{#N/A,#N/A,FALSE,"Gráficos"}</definedName>
    <definedName name="wrn.GRÁFICOS." localSheetId="17" hidden="1">{#N/A,#N/A,FALSE,"Gráficos"}</definedName>
    <definedName name="wrn.GRÁFICOS." hidden="1">{#N/A,#N/A,FALSE,"Gráficos"}</definedName>
    <definedName name="wrn.Havaianas._.e._.GDV." localSheetId="13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_1" localSheetId="13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_1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_1_1" localSheetId="13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_1_1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_1_1_1" localSheetId="13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_1_1_1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_1_2" localSheetId="13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_1_2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_2" localSheetId="13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_2" hidden="1">{#N/A,#N/A,FALSE,"HAVAIANAS 24";#N/A,#N/A,FALSE,"Havaianas Mês e Acum 25";#N/A,#N/A,FALSE,"Havaianas Acum 26";#N/A,#N/A,FALSE,"GRANDES VOLUMES 27";#N/A,#N/A,FALSE,"GDV Mês e Acum 28";#N/A,#N/A,FALSE,"GDV Acum 29"}</definedName>
    <definedName name="WRN.HGTR" localSheetId="13" hidden="1">{#N/A,#N/A,FALSE,"Anexo I";#N/A,#N/A,FALSE,"Anexo II";#N/A,#N/A,FALSE,"Anexo III"}</definedName>
    <definedName name="WRN.HGTR" hidden="1">{#N/A,#N/A,FALSE,"Anexo I";#N/A,#N/A,FALSE,"Anexo II";#N/A,#N/A,FALSE,"Anexo III"}</definedName>
    <definedName name="wrn.holding." localSheetId="13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rs._.immo." localSheetId="13" hidden="1">{#N/A,#N/A,FALSE,"Volume production";#N/A,#N/A,FALSE,"EFFECTIFS";#N/A,#N/A,FALSE,"Combustibles";#N/A,#N/A,FALSE,"Entretien courant";"vue1",#N/A,FALSE,"Gros entretien";"Vue 2",#N/A,FALSE,"Gros entretien";#N/A,#N/A,FALSE,"Impact EBIT";#N/A,#N/A,FALSE,"GAP "}</definedName>
    <definedName name="wrn.hors._.immo." hidden="1">{#N/A,#N/A,FALSE,"Volume production";#N/A,#N/A,FALSE,"EFFECTIFS";#N/A,#N/A,FALSE,"Combustibles";#N/A,#N/A,FALSE,"Entretien courant";"vue1",#N/A,FALSE,"Gros entretien";"Vue 2",#N/A,FALSE,"Gros entretien";#N/A,#N/A,FALSE,"Impact EBIT";#N/A,#N/A,FALSE,"GAP "}</definedName>
    <definedName name="wrn.imp." localSheetId="13" hidden="1">{"vue1",#N/A,FALSE,"synthese";"vue2",#N/A,FALSE,"synthese"}</definedName>
    <definedName name="wrn.imp." hidden="1">{"vue1",#N/A,FALSE,"synthese";"vue2",#N/A,FALSE,"synthese"}</definedName>
    <definedName name="wrn.imp._1" localSheetId="13" hidden="1">{"vue1",#N/A,FALSE,"synthese";"vue2",#N/A,FALSE,"synthese"}</definedName>
    <definedName name="wrn.imp._1" hidden="1">{"vue1",#N/A,FALSE,"synthese";"vue2",#N/A,FALSE,"synthese"}</definedName>
    <definedName name="wrn.imp._1_1" localSheetId="13" hidden="1">{"vue1",#N/A,FALSE,"synthese";"vue2",#N/A,FALSE,"synthese"}</definedName>
    <definedName name="wrn.imp._1_1" hidden="1">{"vue1",#N/A,FALSE,"synthese";"vue2",#N/A,FALSE,"synthese"}</definedName>
    <definedName name="wrn.imp._1_1_1" localSheetId="13" hidden="1">{"vue1",#N/A,FALSE,"synthese";"vue2",#N/A,FALSE,"synthese"}</definedName>
    <definedName name="wrn.imp._1_1_1" hidden="1">{"vue1",#N/A,FALSE,"synthese";"vue2",#N/A,FALSE,"synthese"}</definedName>
    <definedName name="wrn.imp._1_2" localSheetId="13" hidden="1">{"vue1",#N/A,FALSE,"synthese";"vue2",#N/A,FALSE,"synthese"}</definedName>
    <definedName name="wrn.imp._1_2" hidden="1">{"vue1",#N/A,FALSE,"synthese";"vue2",#N/A,FALSE,"synthese"}</definedName>
    <definedName name="wrn.imp._2" localSheetId="13" hidden="1">{"vue1",#N/A,FALSE,"synthese";"vue2",#N/A,FALSE,"synthese"}</definedName>
    <definedName name="wrn.imp._2" hidden="1">{"vue1",#N/A,FALSE,"synthese";"vue2",#N/A,FALSE,"synthese"}</definedName>
    <definedName name="wrn.impresión.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1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localSheetId="1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" localSheetId="1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_1" localSheetId="1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_1_1" localSheetId="1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_1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_2" localSheetId="1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_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2" localSheetId="1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imir._.seções." localSheetId="13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mprimir._.seções.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NT.._.MELLOMV." localSheetId="13" hidden="1">{#N/A,#N/A,FALSE,"Skjema 6.5"}</definedName>
    <definedName name="wrn.INT.._.MELLOMV." hidden="1">{#N/A,#N/A,FALSE,"Skjema 6.5"}</definedName>
    <definedName name="wrn.INVESTIMENTOS._.CORRENTES." localSheetId="13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_1" localSheetId="13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_1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_1_1" localSheetId="13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_1_1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_1_1_1" localSheetId="13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_1_1_1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_1_2" localSheetId="13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_1_2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_2" localSheetId="13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_2" hidden="1">{#N/A,#N/A,FALSE,"Suprimentos";#N/A,#N/A,FALSE,"Medicina e Segurança";#N/A,#N/A,FALSE,"Administração";#N/A,#N/A,FALSE,"Meio Ambiente";#N/A,#N/A,FALSE,"Operação (Mina)";#N/A,#N/A,FALSE,"Operação (Porto)"}</definedName>
    <definedName name="wrn.julio24." localSheetId="13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June." localSheetId="13" hidden="1">{"det (May)",#N/A,FALSE,"June";"sum (MAY YTD)",#N/A,FALSE,"June YTD"}</definedName>
    <definedName name="wrn.June." hidden="1">{"det (May)",#N/A,FALSE,"June";"sum (MAY YTD)",#N/A,FALSE,"June YTD"}</definedName>
    <definedName name="wrn.June._1" localSheetId="13" hidden="1">{"det (May)",#N/A,FALSE,"June";"sum (MAY YTD)",#N/A,FALSE,"June YTD"}</definedName>
    <definedName name="wrn.June._1" hidden="1">{"det (May)",#N/A,FALSE,"June";"sum (MAY YTD)",#N/A,FALSE,"June YTD"}</definedName>
    <definedName name="wrn.June._1_1" localSheetId="13" hidden="1">{"det (May)",#N/A,FALSE,"June";"sum (MAY YTD)",#N/A,FALSE,"June YTD"}</definedName>
    <definedName name="wrn.June._1_1" hidden="1">{"det (May)",#N/A,FALSE,"June";"sum (MAY YTD)",#N/A,FALSE,"June YTD"}</definedName>
    <definedName name="wrn.June._1_1_1" localSheetId="13" hidden="1">{"det (May)",#N/A,FALSE,"June";"sum (MAY YTD)",#N/A,FALSE,"June YTD"}</definedName>
    <definedName name="wrn.June._1_1_1" hidden="1">{"det (May)",#N/A,FALSE,"June";"sum (MAY YTD)",#N/A,FALSE,"June YTD"}</definedName>
    <definedName name="wrn.June._1_2" localSheetId="13" hidden="1">{"det (May)",#N/A,FALSE,"June";"sum (MAY YTD)",#N/A,FALSE,"June YTD"}</definedName>
    <definedName name="wrn.June._1_2" hidden="1">{"det (May)",#N/A,FALSE,"June";"sum (MAY YTD)",#N/A,FALSE,"June YTD"}</definedName>
    <definedName name="wrn.June._2" localSheetId="13" hidden="1">{"det (May)",#N/A,FALSE,"June";"sum (MAY YTD)",#N/A,FALSE,"June YTD"}</definedName>
    <definedName name="wrn.June._2" hidden="1">{"det (May)",#N/A,FALSE,"June";"sum (MAY YTD)",#N/A,FALSE,"June YTD"}</definedName>
    <definedName name="wrn.LEVFER." localSheetId="13" hidden="1">{#N/A,#N/A,FALSE,"LEVFER V2 P";#N/A,#N/A,FALSE,"LEVFER V2 P10%"}</definedName>
    <definedName name="wrn.LEVFER." hidden="1">{#N/A,#N/A,FALSE,"LEVFER V2 P";#N/A,#N/A,FALSE,"LEVFER V2 P10%"}</definedName>
    <definedName name="wrn.LEVFER._1" localSheetId="13" hidden="1">{#N/A,#N/A,FALSE,"LEVFER V2 P";#N/A,#N/A,FALSE,"LEVFER V2 P10%"}</definedName>
    <definedName name="wrn.LEVFER._1" hidden="1">{#N/A,#N/A,FALSE,"LEVFER V2 P";#N/A,#N/A,FALSE,"LEVFER V2 P10%"}</definedName>
    <definedName name="wrn.lh97." localSheetId="13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_1" localSheetId="13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_1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_1_1" localSheetId="13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_1_1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_1_1_1" localSheetId="13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_1_1_1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_1_2" localSheetId="13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_1_2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_2" localSheetId="13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_2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DE." localSheetId="13" hidden="1">{"MDE",#N/A,FALSE,"S-MDE"}</definedName>
    <definedName name="wrn.MDE." hidden="1">{"MDE",#N/A,FALSE,"S-MDE"}</definedName>
    <definedName name="wrn.MDE._1" localSheetId="13" hidden="1">{"MDE",#N/A,FALSE,"S-MDE"}</definedName>
    <definedName name="wrn.MDE._1" hidden="1">{"MDE",#N/A,FALSE,"S-MDE"}</definedName>
    <definedName name="wrn.MDE._1_1" localSheetId="13" hidden="1">{"MDE",#N/A,FALSE,"S-MDE"}</definedName>
    <definedName name="wrn.MDE._1_1" hidden="1">{"MDE",#N/A,FALSE,"S-MDE"}</definedName>
    <definedName name="wrn.MDE._1_1_1" localSheetId="13" hidden="1">{"MDE",#N/A,FALSE,"S-MDE"}</definedName>
    <definedName name="wrn.MDE._1_1_1" hidden="1">{"MDE",#N/A,FALSE,"S-MDE"}</definedName>
    <definedName name="wrn.MDE._1_2" localSheetId="13" hidden="1">{"MDE",#N/A,FALSE,"S-MDE"}</definedName>
    <definedName name="wrn.MDE._1_2" hidden="1">{"MDE",#N/A,FALSE,"S-MDE"}</definedName>
    <definedName name="wrn.MDE._2" localSheetId="13" hidden="1">{"MDE",#N/A,FALSE,"S-MDE"}</definedName>
    <definedName name="wrn.MDE._2" hidden="1">{"MDE",#N/A,FALSE,"S-MDE"}</definedName>
    <definedName name="wrn.Medição._.Aciaria." localSheetId="13" hidden="1">{#N/A,#N/A,FALSE,"Cadastro";#N/A,#N/A,FALSE,"Diasmês";#N/A,#N/A,FALSE,"Refeição_3t";#N/A,#N/A,FALSE,"Refeição_Adm";#N/A,#N/A,FALSE,"Custo"}</definedName>
    <definedName name="wrn.Medição._.Aciaria." hidden="1">{#N/A,#N/A,FALSE,"Cadastro";#N/A,#N/A,FALSE,"Diasmês";#N/A,#N/A,FALSE,"Refeição_3t";#N/A,#N/A,FALSE,"Refeição_Adm";#N/A,#N/A,FALSE,"Custo"}</definedName>
    <definedName name="wrn.Meggashop." localSheetId="13" hidden="1">{#N/A,#N/A,FALSE,"MEGGASHOP 36";#N/A,#N/A,FALSE,"MEGGASHOP Mês e Acum 37";#N/A,#N/A,FALSE,"MEGGASHOP Acum 38"}</definedName>
    <definedName name="wrn.Meggashop." hidden="1">{#N/A,#N/A,FALSE,"MEGGASHOP 36";#N/A,#N/A,FALSE,"MEGGASHOP Mês e Acum 37";#N/A,#N/A,FALSE,"MEGGASHOP Acum 38"}</definedName>
    <definedName name="wrn.Meggashop._1" localSheetId="13" hidden="1">{#N/A,#N/A,FALSE,"MEGGASHOP 36";#N/A,#N/A,FALSE,"MEGGASHOP Mês e Acum 37";#N/A,#N/A,FALSE,"MEGGASHOP Acum 38"}</definedName>
    <definedName name="wrn.Meggashop._1" hidden="1">{#N/A,#N/A,FALSE,"MEGGASHOP 36";#N/A,#N/A,FALSE,"MEGGASHOP Mês e Acum 37";#N/A,#N/A,FALSE,"MEGGASHOP Acum 38"}</definedName>
    <definedName name="wrn.Meggashop._1_1" localSheetId="13" hidden="1">{#N/A,#N/A,FALSE,"MEGGASHOP 36";#N/A,#N/A,FALSE,"MEGGASHOP Mês e Acum 37";#N/A,#N/A,FALSE,"MEGGASHOP Acum 38"}</definedName>
    <definedName name="wrn.Meggashop._1_1" hidden="1">{#N/A,#N/A,FALSE,"MEGGASHOP 36";#N/A,#N/A,FALSE,"MEGGASHOP Mês e Acum 37";#N/A,#N/A,FALSE,"MEGGASHOP Acum 38"}</definedName>
    <definedName name="wrn.Meggashop._1_1_1" localSheetId="13" hidden="1">{#N/A,#N/A,FALSE,"MEGGASHOP 36";#N/A,#N/A,FALSE,"MEGGASHOP Mês e Acum 37";#N/A,#N/A,FALSE,"MEGGASHOP Acum 38"}</definedName>
    <definedName name="wrn.Meggashop._1_1_1" hidden="1">{#N/A,#N/A,FALSE,"MEGGASHOP 36";#N/A,#N/A,FALSE,"MEGGASHOP Mês e Acum 37";#N/A,#N/A,FALSE,"MEGGASHOP Acum 38"}</definedName>
    <definedName name="wrn.Meggashop._1_2" localSheetId="13" hidden="1">{#N/A,#N/A,FALSE,"MEGGASHOP 36";#N/A,#N/A,FALSE,"MEGGASHOP Mês e Acum 37";#N/A,#N/A,FALSE,"MEGGASHOP Acum 38"}</definedName>
    <definedName name="wrn.Meggashop._1_2" hidden="1">{#N/A,#N/A,FALSE,"MEGGASHOP 36";#N/A,#N/A,FALSE,"MEGGASHOP Mês e Acum 37";#N/A,#N/A,FALSE,"MEGGASHOP Acum 38"}</definedName>
    <definedName name="wrn.Meggashop._2" localSheetId="13" hidden="1">{#N/A,#N/A,FALSE,"MEGGASHOP 36";#N/A,#N/A,FALSE,"MEGGASHOP Mês e Acum 37";#N/A,#N/A,FALSE,"MEGGASHOP Acum 38"}</definedName>
    <definedName name="wrn.Meggashop._2" hidden="1">{#N/A,#N/A,FALSE,"MEGGASHOP 36";#N/A,#N/A,FALSE,"MEGGASHOP Mês e Acum 37";#N/A,#N/A,FALSE,"MEGGASHOP Acum 38"}</definedName>
    <definedName name="wrn.Mizuno." localSheetId="13" hidden="1">{#N/A,#N/A,FALSE,"MIZUNO 21";#N/A,#N/A,FALSE,"Mizuno Mês e Acum 22";#N/A,#N/A,FALSE,"Mizuno Acum 23"}</definedName>
    <definedName name="wrn.Mizuno." hidden="1">{#N/A,#N/A,FALSE,"MIZUNO 21";#N/A,#N/A,FALSE,"Mizuno Mês e Acum 22";#N/A,#N/A,FALSE,"Mizuno Acum 23"}</definedName>
    <definedName name="wrn.Mizuno._1" localSheetId="13" hidden="1">{#N/A,#N/A,FALSE,"MIZUNO 21";#N/A,#N/A,FALSE,"Mizuno Mês e Acum 22";#N/A,#N/A,FALSE,"Mizuno Acum 23"}</definedName>
    <definedName name="wrn.Mizuno._1" hidden="1">{#N/A,#N/A,FALSE,"MIZUNO 21";#N/A,#N/A,FALSE,"Mizuno Mês e Acum 22";#N/A,#N/A,FALSE,"Mizuno Acum 23"}</definedName>
    <definedName name="wrn.Mizuno._1_1" localSheetId="13" hidden="1">{#N/A,#N/A,FALSE,"MIZUNO 21";#N/A,#N/A,FALSE,"Mizuno Mês e Acum 22";#N/A,#N/A,FALSE,"Mizuno Acum 23"}</definedName>
    <definedName name="wrn.Mizuno._1_1" hidden="1">{#N/A,#N/A,FALSE,"MIZUNO 21";#N/A,#N/A,FALSE,"Mizuno Mês e Acum 22";#N/A,#N/A,FALSE,"Mizuno Acum 23"}</definedName>
    <definedName name="wrn.Mizuno._1_1_1" localSheetId="13" hidden="1">{#N/A,#N/A,FALSE,"MIZUNO 21";#N/A,#N/A,FALSE,"Mizuno Mês e Acum 22";#N/A,#N/A,FALSE,"Mizuno Acum 23"}</definedName>
    <definedName name="wrn.Mizuno._1_1_1" hidden="1">{#N/A,#N/A,FALSE,"MIZUNO 21";#N/A,#N/A,FALSE,"Mizuno Mês e Acum 22";#N/A,#N/A,FALSE,"Mizuno Acum 23"}</definedName>
    <definedName name="wrn.Mizuno._1_2" localSheetId="13" hidden="1">{#N/A,#N/A,FALSE,"MIZUNO 21";#N/A,#N/A,FALSE,"Mizuno Mês e Acum 22";#N/A,#N/A,FALSE,"Mizuno Acum 23"}</definedName>
    <definedName name="wrn.Mizuno._1_2" hidden="1">{#N/A,#N/A,FALSE,"MIZUNO 21";#N/A,#N/A,FALSE,"Mizuno Mês e Acum 22";#N/A,#N/A,FALSE,"Mizuno Acum 23"}</definedName>
    <definedName name="wrn.Mizuno._2" localSheetId="13" hidden="1">{#N/A,#N/A,FALSE,"MIZUNO 21";#N/A,#N/A,FALSE,"Mizuno Mês e Acum 22";#N/A,#N/A,FALSE,"Mizuno Acum 23"}</definedName>
    <definedName name="wrn.Mizuno._2" hidden="1">{#N/A,#N/A,FALSE,"MIZUNO 21";#N/A,#N/A,FALSE,"Mizuno Mês e Acum 22";#N/A,#N/A,FALSE,"Mizuno Acum 23"}</definedName>
    <definedName name="wrn.mo2." localSheetId="13" hidden="1">{#N/A,#N/A,FALSE,"MO (2)"}</definedName>
    <definedName name="wrn.mo2." localSheetId="10" hidden="1">{#N/A,#N/A,FALSE,"MO (2)"}</definedName>
    <definedName name="wrn.mo2." localSheetId="9" hidden="1">{#N/A,#N/A,FALSE,"MO (2)"}</definedName>
    <definedName name="wrn.mo2." localSheetId="15" hidden="1">{#N/A,#N/A,FALSE,"MO (2)"}</definedName>
    <definedName name="wrn.mo2." localSheetId="17" hidden="1">{#N/A,#N/A,FALSE,"MO (2)"}</definedName>
    <definedName name="wrn.mo2." hidden="1">{#N/A,#N/A,FALSE,"MO (2)"}</definedName>
    <definedName name="wrn.mo2._1" localSheetId="13" hidden="1">{#N/A,#N/A,FALSE,"MO (2)"}</definedName>
    <definedName name="wrn.mo2._1" hidden="1">{#N/A,#N/A,FALSE,"MO (2)"}</definedName>
    <definedName name="wrn.mo3." localSheetId="13" hidden="1">{#N/A,#N/A,FALSE,"MO (2)"}</definedName>
    <definedName name="wrn.mo3." hidden="1">{#N/A,#N/A,FALSE,"MO (2)"}</definedName>
    <definedName name="wrn.Model." localSheetId="1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newDEV." localSheetId="13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_1" localSheetId="13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_1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_1_1" localSheetId="13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_1_1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_1_1_1" localSheetId="13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_1_1_1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_1_2" localSheetId="13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_1_2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_2" localSheetId="13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_2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13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_1" localSheetId="13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_1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_1_1" localSheetId="13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_1_1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_1_1_1" localSheetId="13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_1_1_1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_1_2" localSheetId="13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_1_2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_2" localSheetId="13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_2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O._.and._.I._.Worksheet." localSheetId="13" hidden="1">{#N/A,#N/A,FALSE,"O&amp;I Worksheet"}</definedName>
    <definedName name="wrn.O._.and._.I._.Worksheet." hidden="1">{#N/A,#N/A,FALSE,"O&amp;I Worksheet"}</definedName>
    <definedName name="wrn.O._.and._.I._.Worksheet._1" localSheetId="13" hidden="1">{#N/A,#N/A,FALSE,"O&amp;I Worksheet"}</definedName>
    <definedName name="wrn.O._.and._.I._.Worksheet._1" hidden="1">{#N/A,#N/A,FALSE,"O&amp;I Worksheet"}</definedName>
    <definedName name="wrn.O._.and._.I._.Worksheet._1_1" localSheetId="13" hidden="1">{#N/A,#N/A,FALSE,"O&amp;I Worksheet"}</definedName>
    <definedName name="wrn.O._.and._.I._.Worksheet._1_1" hidden="1">{#N/A,#N/A,FALSE,"O&amp;I Worksheet"}</definedName>
    <definedName name="wrn.O._.and._.I._.Worksheet._1_1_1" localSheetId="13" hidden="1">{#N/A,#N/A,FALSE,"O&amp;I Worksheet"}</definedName>
    <definedName name="wrn.O._.and._.I._.Worksheet._1_1_1" hidden="1">{#N/A,#N/A,FALSE,"O&amp;I Worksheet"}</definedName>
    <definedName name="wrn.O._.and._.I._.Worksheet._1_2" localSheetId="13" hidden="1">{#N/A,#N/A,FALSE,"O&amp;I Worksheet"}</definedName>
    <definedName name="wrn.O._.and._.I._.Worksheet._1_2" hidden="1">{#N/A,#N/A,FALSE,"O&amp;I Worksheet"}</definedName>
    <definedName name="wrn.O._.and._.I._.Worksheet._2" localSheetId="13" hidden="1">{#N/A,#N/A,FALSE,"O&amp;I Worksheet"}</definedName>
    <definedName name="wrn.O._.and._.I._.Worksheet._2" hidden="1">{#N/A,#N/A,FALSE,"O&amp;I Worksheet"}</definedName>
    <definedName name="wrn.Ocorrencias._.Acabamento." localSheetId="13" hidden="1">{#N/A,#N/A,FALSE,"Ocorrência OOLA";#N/A,#N/A,FALSE,"Ocorrência OOLL";#N/A,#N/A,FALSE,"Extra OOLA";#N/A,#N/A,FALSE,"Extra OOLL"}</definedName>
    <definedName name="wrn.Ocorrencias._.Acabamento." hidden="1">{#N/A,#N/A,FALSE,"Ocorrência OOLA";#N/A,#N/A,FALSE,"Ocorrência OOLL";#N/A,#N/A,FALSE,"Extra OOLA";#N/A,#N/A,FALSE,"Extra OOLL"}</definedName>
    <definedName name="wrn.Orçamento." localSheetId="13" hidden="1">{#N/A,#N/A,FALSE,"Planilha";#N/A,#N/A,FALSE,"Resumo";#N/A,#N/A,FALSE,"Fisico";#N/A,#N/A,FALSE,"Financeiro";#N/A,#N/A,FALSE,"Financeiro"}</definedName>
    <definedName name="wrn.Orçamento." localSheetId="9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Orçamento._1" localSheetId="13" hidden="1">{#N/A,#N/A,FALSE,"Planilha";#N/A,#N/A,FALSE,"Resumo";#N/A,#N/A,FALSE,"Fisico";#N/A,#N/A,FALSE,"Financeiro";#N/A,#N/A,FALSE,"Financeiro"}</definedName>
    <definedName name="wrn.Orçamento._1" localSheetId="9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S." localSheetId="13" hidden="1">{#N/A,#N/A,FALSE,"Anexo I";#N/A,#N/A,FALSE,"Anexo II";#N/A,#N/A,FALSE,"Anexo III OS01";#N/A,#N/A,FALSE,"Anexo III OS02"}</definedName>
    <definedName name="wrn.OS." hidden="1">{#N/A,#N/A,FALSE,"Anexo I";#N/A,#N/A,FALSE,"Anexo II";#N/A,#N/A,FALSE,"Anexo III OS01";#N/A,#N/A,FALSE,"Anexo III OS02"}</definedName>
    <definedName name="WRN.PEND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.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3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1.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1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localSheetId="13" hidden="1">{"Pèrdues i Guanys analític.Català",#N/A,FALSE,"Català";"Pèrdues i G. analític.castellà",#N/A,FALSE,"Castellà"}</definedName>
    <definedName name="wrn.Pèrdues._.i._.G.._.analític." hidden="1">{"Pèrdues i Guanys analític.Català",#N/A,FALSE,"Català";"Pèrdues i G. analític.castellà",#N/A,FALSE,"Castellà"}</definedName>
    <definedName name="wrn.PLANILHAS." localSheetId="15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17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NEUS." localSheetId="13" hidden="1">{#N/A,#N/A,FALSE,"EQUIPAMENTOS"}</definedName>
    <definedName name="wrn.PNEUS." hidden="1">{#N/A,#N/A,FALSE,"EQUIPAMENTOS"}</definedName>
    <definedName name="wrn.Print." localSheetId="1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All." localSheetId="13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PL._.Reports." localSheetId="13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Report." localSheetId="13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Summary." localSheetId="13" hidden="1">{#N/A,#N/A,FALSE,"Summary Intro";#N/A,#N/A,FALSE,"Summary";#N/A,#N/A,FALSE,"TY (formulas)";#N/A,#N/A,FALSE,"Q1 (ACT)";#N/A,#N/A,FALSE,"Q2 (Act)";#N/A,#N/A,FALSE,"Q3 (IOP)";#N/A,#N/A,FALSE,"Q4 (IOP)"}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TST._.Reports." localSheetId="13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All." localSheetId="13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oforma._.1." localSheetId="13" hidden="1">{"side1",#N/A,FALSE,"ResRegn.A-kons.";"Side2",#N/A,FALSE,"Bal3112.A-kons."}</definedName>
    <definedName name="wrn.Proforma._.1." hidden="1">{"side1",#N/A,FALSE,"ResRegn.A-kons.";"Side2",#N/A,FALSE,"Bal3112.A-kons."}</definedName>
    <definedName name="wrn.ptp." localSheetId="13" hidden="1">{#N/A,#N/A,FALSE,"RELATÓRIO";#N/A,#N/A,FALSE,"RELATÓRIO"}</definedName>
    <definedName name="wrn.ptp." hidden="1">{#N/A,#N/A,FALSE,"RELATÓRIO";#N/A,#N/A,FALSE,"RELATÓRIO"}</definedName>
    <definedName name="wrn.ptp._1" localSheetId="13" hidden="1">{#N/A,#N/A,FALSE,"RELATÓRIO";#N/A,#N/A,FALSE,"RELATÓRIO"}</definedName>
    <definedName name="wrn.ptp._1" hidden="1">{#N/A,#N/A,FALSE,"RELATÓRIO";#N/A,#N/A,FALSE,"RELATÓRIO"}</definedName>
    <definedName name="wrn.ptp._1_1" localSheetId="13" hidden="1">{#N/A,#N/A,FALSE,"RELATÓRIO";#N/A,#N/A,FALSE,"RELATÓRIO"}</definedName>
    <definedName name="wrn.ptp._1_1" hidden="1">{#N/A,#N/A,FALSE,"RELATÓRIO";#N/A,#N/A,FALSE,"RELATÓRIO"}</definedName>
    <definedName name="wrn.ptp._1_1_1" localSheetId="13" hidden="1">{#N/A,#N/A,FALSE,"RELATÓRIO";#N/A,#N/A,FALSE,"RELATÓRIO"}</definedName>
    <definedName name="wrn.ptp._1_1_1" hidden="1">{#N/A,#N/A,FALSE,"RELATÓRIO";#N/A,#N/A,FALSE,"RELATÓRIO"}</definedName>
    <definedName name="wrn.ptp._1_2" localSheetId="13" hidden="1">{#N/A,#N/A,FALSE,"RELATÓRIO";#N/A,#N/A,FALSE,"RELATÓRIO"}</definedName>
    <definedName name="wrn.ptp._1_2" hidden="1">{#N/A,#N/A,FALSE,"RELATÓRIO";#N/A,#N/A,FALSE,"RELATÓRIO"}</definedName>
    <definedName name="wrn.ptp._2" localSheetId="13" hidden="1">{#N/A,#N/A,FALSE,"RELATÓRIO";#N/A,#N/A,FALSE,"RELATÓRIO"}</definedName>
    <definedName name="wrn.ptp._2" hidden="1">{#N/A,#N/A,FALSE,"RELATÓRIO";#N/A,#N/A,FALSE,"RELATÓRIO"}</definedName>
    <definedName name="wrn.Quadros._.relatório." localSheetId="1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adar._.Consolidado." localSheetId="13" hidden="1">{#N/A,#N/A,FALSE,"Radar CONS Mês e Acum  3";#N/A,#N/A,FALSE,"Radar CONS Acum 4"}</definedName>
    <definedName name="wrn.Radar._.Consolidado." hidden="1">{#N/A,#N/A,FALSE,"Radar CONS Mês e Acum  3";#N/A,#N/A,FALSE,"Radar CONS Acum 4"}</definedName>
    <definedName name="wrn.Radar._.Consolidado._1" localSheetId="13" hidden="1">{#N/A,#N/A,FALSE,"Radar CONS Mês e Acum  3";#N/A,#N/A,FALSE,"Radar CONS Acum 4"}</definedName>
    <definedName name="wrn.Radar._.Consolidado._1" hidden="1">{#N/A,#N/A,FALSE,"Radar CONS Mês e Acum  3";#N/A,#N/A,FALSE,"Radar CONS Acum 4"}</definedName>
    <definedName name="wrn.Radar._.Consolidado._1_1" localSheetId="13" hidden="1">{#N/A,#N/A,FALSE,"Radar CONS Mês e Acum  3";#N/A,#N/A,FALSE,"Radar CONS Acum 4"}</definedName>
    <definedName name="wrn.Radar._.Consolidado._1_1" hidden="1">{#N/A,#N/A,FALSE,"Radar CONS Mês e Acum  3";#N/A,#N/A,FALSE,"Radar CONS Acum 4"}</definedName>
    <definedName name="wrn.Radar._.Consolidado._1_1_1" localSheetId="13" hidden="1">{#N/A,#N/A,FALSE,"Radar CONS Mês e Acum  3";#N/A,#N/A,FALSE,"Radar CONS Acum 4"}</definedName>
    <definedName name="wrn.Radar._.Consolidado._1_1_1" hidden="1">{#N/A,#N/A,FALSE,"Radar CONS Mês e Acum  3";#N/A,#N/A,FALSE,"Radar CONS Acum 4"}</definedName>
    <definedName name="wrn.Radar._.Consolidado._1_2" localSheetId="13" hidden="1">{#N/A,#N/A,FALSE,"Radar CONS Mês e Acum  3";#N/A,#N/A,FALSE,"Radar CONS Acum 4"}</definedName>
    <definedName name="wrn.Radar._.Consolidado._1_2" hidden="1">{#N/A,#N/A,FALSE,"Radar CONS Mês e Acum  3";#N/A,#N/A,FALSE,"Radar CONS Acum 4"}</definedName>
    <definedName name="wrn.Radar._.Consolidado._2" localSheetId="13" hidden="1">{#N/A,#N/A,FALSE,"Radar CONS Mês e Acum  3";#N/A,#N/A,FALSE,"Radar CONS Acum 4"}</definedName>
    <definedName name="wrn.Radar._.Consolidado._2" hidden="1">{#N/A,#N/A,FALSE,"Radar CONS Mês e Acum  3";#N/A,#N/A,FALSE,"Radar CONS Acum 4"}</definedName>
    <definedName name="wrn.Radares._.Todos." localSheetId="13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_1" localSheetId="13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_1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_1_1" localSheetId="13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_1_1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_1_1_1" localSheetId="13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_1_1_1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_1_2" localSheetId="13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_1_2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_2" localSheetId="13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_2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inha._.e._.Topper." localSheetId="13" hidden="1">{#N/A,#N/A,FALSE,"RAINHA TOPPER CONSOL 16";#N/A,#N/A,FALSE,"BOLAS 17";#N/A,#N/A,FALSE,"VESTUÁRIO 18";#N/A,#N/A,FALSE,"Rainha Topper Mês e Acum 19";#N/A,#N/A,FALSE,"Rainha Topper Acum 20"}</definedName>
    <definedName name="wrn.Rainha._.e._.Topper." hidden="1">{#N/A,#N/A,FALSE,"RAINHA TOPPER CONSOL 16";#N/A,#N/A,FALSE,"BOLAS 17";#N/A,#N/A,FALSE,"VESTUÁRIO 18";#N/A,#N/A,FALSE,"Rainha Topper Mês e Acum 19";#N/A,#N/A,FALSE,"Rainha Topper Acum 20"}</definedName>
    <definedName name="wrn.Rainha._.e._.Topper._1" localSheetId="13" hidden="1">{#N/A,#N/A,FALSE,"RAINHA TOPPER CONSOL 16";#N/A,#N/A,FALSE,"BOLAS 17";#N/A,#N/A,FALSE,"VESTUÁRIO 18";#N/A,#N/A,FALSE,"Rainha Topper Mês e Acum 19";#N/A,#N/A,FALSE,"Rainha Topper Acum 20"}</definedName>
    <definedName name="wrn.Rainha._.e._.Topper._1" hidden="1">{#N/A,#N/A,FALSE,"RAINHA TOPPER CONSOL 16";#N/A,#N/A,FALSE,"BOLAS 17";#N/A,#N/A,FALSE,"VESTUÁRIO 18";#N/A,#N/A,FALSE,"Rainha Topper Mês e Acum 19";#N/A,#N/A,FALSE,"Rainha Topper Acum 20"}</definedName>
    <definedName name="wrn.Rainha._.e._.Topper._1_1" localSheetId="13" hidden="1">{#N/A,#N/A,FALSE,"RAINHA TOPPER CONSOL 16";#N/A,#N/A,FALSE,"BOLAS 17";#N/A,#N/A,FALSE,"VESTUÁRIO 18";#N/A,#N/A,FALSE,"Rainha Topper Mês e Acum 19";#N/A,#N/A,FALSE,"Rainha Topper Acum 20"}</definedName>
    <definedName name="wrn.Rainha._.e._.Topper._1_1" hidden="1">{#N/A,#N/A,FALSE,"RAINHA TOPPER CONSOL 16";#N/A,#N/A,FALSE,"BOLAS 17";#N/A,#N/A,FALSE,"VESTUÁRIO 18";#N/A,#N/A,FALSE,"Rainha Topper Mês e Acum 19";#N/A,#N/A,FALSE,"Rainha Topper Acum 20"}</definedName>
    <definedName name="wrn.Rainha._.e._.Topper._1_1_1" localSheetId="13" hidden="1">{#N/A,#N/A,FALSE,"RAINHA TOPPER CONSOL 16";#N/A,#N/A,FALSE,"BOLAS 17";#N/A,#N/A,FALSE,"VESTUÁRIO 18";#N/A,#N/A,FALSE,"Rainha Topper Mês e Acum 19";#N/A,#N/A,FALSE,"Rainha Topper Acum 20"}</definedName>
    <definedName name="wrn.Rainha._.e._.Topper._1_1_1" hidden="1">{#N/A,#N/A,FALSE,"RAINHA TOPPER CONSOL 16";#N/A,#N/A,FALSE,"BOLAS 17";#N/A,#N/A,FALSE,"VESTUÁRIO 18";#N/A,#N/A,FALSE,"Rainha Topper Mês e Acum 19";#N/A,#N/A,FALSE,"Rainha Topper Acum 20"}</definedName>
    <definedName name="wrn.Rainha._.e._.Topper._1_2" localSheetId="13" hidden="1">{#N/A,#N/A,FALSE,"RAINHA TOPPER CONSOL 16";#N/A,#N/A,FALSE,"BOLAS 17";#N/A,#N/A,FALSE,"VESTUÁRIO 18";#N/A,#N/A,FALSE,"Rainha Topper Mês e Acum 19";#N/A,#N/A,FALSE,"Rainha Topper Acum 20"}</definedName>
    <definedName name="wrn.Rainha._.e._.Topper._1_2" hidden="1">{#N/A,#N/A,FALSE,"RAINHA TOPPER CONSOL 16";#N/A,#N/A,FALSE,"BOLAS 17";#N/A,#N/A,FALSE,"VESTUÁRIO 18";#N/A,#N/A,FALSE,"Rainha Topper Mês e Acum 19";#N/A,#N/A,FALSE,"Rainha Topper Acum 20"}</definedName>
    <definedName name="wrn.Rainha._.e._.Topper._2" localSheetId="13" hidden="1">{#N/A,#N/A,FALSE,"RAINHA TOPPER CONSOL 16";#N/A,#N/A,FALSE,"BOLAS 17";#N/A,#N/A,FALSE,"VESTUÁRIO 18";#N/A,#N/A,FALSE,"Rainha Topper Mês e Acum 19";#N/A,#N/A,FALSE,"Rainha Topper Acum 20"}</definedName>
    <definedName name="wrn.Rainha._.e._.Topper._2" hidden="1">{#N/A,#N/A,FALSE,"RAINHA TOPPER CONSOL 16";#N/A,#N/A,FALSE,"BOLAS 17";#N/A,#N/A,FALSE,"VESTUÁRIO 18";#N/A,#N/A,FALSE,"Rainha Topper Mês e Acum 19";#N/A,#N/A,FALSE,"Rainha Topper Acum 20"}</definedName>
    <definedName name="wrn.reg" localSheetId="13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13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localSheetId="13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.custo._.xls.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_1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_1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_1_1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_1_1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_1_1_1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_1_1_1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_1_2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_1_2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_2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_2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_ORÇAMENTO." localSheetId="13" hidden="1">{"orç_mes",#N/A,FALSE,"TOTAL";"ORÇ_MES",#N/A,FALSE,"760";"ORÇ_MES",#N/A,FALSE,"761"}</definedName>
    <definedName name="wrn.REL_ORÇAMENTO." hidden="1">{"orç_mes",#N/A,FALSE,"TOTAL";"ORÇ_MES",#N/A,FALSE,"760";"ORÇ_MES",#N/A,FALSE,"761"}</definedName>
    <definedName name="wrn.REL_ORÇAMENTO._1" localSheetId="13" hidden="1">{"orç_mes",#N/A,FALSE,"TOTAL";"ORÇ_MES",#N/A,FALSE,"760";"ORÇ_MES",#N/A,FALSE,"761"}</definedName>
    <definedName name="wrn.REL_ORÇAMENTO._1" hidden="1">{"orç_mes",#N/A,FALSE,"TOTAL";"ORÇ_MES",#N/A,FALSE,"760";"ORÇ_MES",#N/A,FALSE,"761"}</definedName>
    <definedName name="wrn.REL_ORÇAMENTO._1_1" localSheetId="13" hidden="1">{"orç_mes",#N/A,FALSE,"TOTAL";"ORÇ_MES",#N/A,FALSE,"760";"ORÇ_MES",#N/A,FALSE,"761"}</definedName>
    <definedName name="wrn.REL_ORÇAMENTO._1_1" hidden="1">{"orç_mes",#N/A,FALSE,"TOTAL";"ORÇ_MES",#N/A,FALSE,"760";"ORÇ_MES",#N/A,FALSE,"761"}</definedName>
    <definedName name="wrn.REL_ORÇAMENTO._1_1_1" localSheetId="13" hidden="1">{"orç_mes",#N/A,FALSE,"TOTAL";"ORÇ_MES",#N/A,FALSE,"760";"ORÇ_MES",#N/A,FALSE,"761"}</definedName>
    <definedName name="wrn.REL_ORÇAMENTO._1_1_1" hidden="1">{"orç_mes",#N/A,FALSE,"TOTAL";"ORÇ_MES",#N/A,FALSE,"760";"ORÇ_MES",#N/A,FALSE,"761"}</definedName>
    <definedName name="wrn.REL_ORÇAMENTO._1_2" localSheetId="13" hidden="1">{"orç_mes",#N/A,FALSE,"TOTAL";"ORÇ_MES",#N/A,FALSE,"760";"ORÇ_MES",#N/A,FALSE,"761"}</definedName>
    <definedName name="wrn.REL_ORÇAMENTO._1_2" hidden="1">{"orç_mes",#N/A,FALSE,"TOTAL";"ORÇ_MES",#N/A,FALSE,"760";"ORÇ_MES",#N/A,FALSE,"761"}</definedName>
    <definedName name="wrn.REL_ORÇAMENTO._2" localSheetId="13" hidden="1">{"orç_mes",#N/A,FALSE,"TOTAL";"ORÇ_MES",#N/A,FALSE,"760";"ORÇ_MES",#N/A,FALSE,"761"}</definedName>
    <definedName name="wrn.REL_ORÇAMENTO._2" hidden="1">{"orç_mes",#N/A,FALSE,"TOTAL";"ORÇ_MES",#N/A,FALSE,"760";"ORÇ_MES",#N/A,FALSE,"761"}</definedName>
    <definedName name="wrn.REL_REAL." localSheetId="13" hidden="1">{"real",#N/A,FALSE,"TOTAL";"REAL",#N/A,FALSE,"760";"REAL",#N/A,FALSE,"761"}</definedName>
    <definedName name="wrn.REL_REAL." hidden="1">{"real",#N/A,FALSE,"TOTAL";"REAL",#N/A,FALSE,"760";"REAL",#N/A,FALSE,"761"}</definedName>
    <definedName name="wrn.REL_REAL._1" localSheetId="13" hidden="1">{"real",#N/A,FALSE,"TOTAL";"REAL",#N/A,FALSE,"760";"REAL",#N/A,FALSE,"761"}</definedName>
    <definedName name="wrn.REL_REAL._1" hidden="1">{"real",#N/A,FALSE,"TOTAL";"REAL",#N/A,FALSE,"760";"REAL",#N/A,FALSE,"761"}</definedName>
    <definedName name="wrn.REL_REAL._1_1" localSheetId="13" hidden="1">{"real",#N/A,FALSE,"TOTAL";"REAL",#N/A,FALSE,"760";"REAL",#N/A,FALSE,"761"}</definedName>
    <definedName name="wrn.REL_REAL._1_1" hidden="1">{"real",#N/A,FALSE,"TOTAL";"REAL",#N/A,FALSE,"760";"REAL",#N/A,FALSE,"761"}</definedName>
    <definedName name="wrn.REL_REAL._1_1_1" localSheetId="13" hidden="1">{"real",#N/A,FALSE,"TOTAL";"REAL",#N/A,FALSE,"760";"REAL",#N/A,FALSE,"761"}</definedName>
    <definedName name="wrn.REL_REAL._1_1_1" hidden="1">{"real",#N/A,FALSE,"TOTAL";"REAL",#N/A,FALSE,"760";"REAL",#N/A,FALSE,"761"}</definedName>
    <definedName name="wrn.REL_REAL._1_2" localSheetId="13" hidden="1">{"real",#N/A,FALSE,"TOTAL";"REAL",#N/A,FALSE,"760";"REAL",#N/A,FALSE,"761"}</definedName>
    <definedName name="wrn.REL_REAL._1_2" hidden="1">{"real",#N/A,FALSE,"TOTAL";"REAL",#N/A,FALSE,"760";"REAL",#N/A,FALSE,"761"}</definedName>
    <definedName name="wrn.REL_REAL._2" localSheetId="13" hidden="1">{"real",#N/A,FALSE,"TOTAL";"REAL",#N/A,FALSE,"760";"REAL",#N/A,FALSE,"761"}</definedName>
    <definedName name="wrn.REL_REAL._2" hidden="1">{"real",#N/A,FALSE,"TOTAL";"REAL",#N/A,FALSE,"760";"REAL",#N/A,FALSE,"761"}</definedName>
    <definedName name="wrn.REL_REPORTE." localSheetId="13" hidden="1">{"reporte",#N/A,FALSE,"TOTAL";"REPORTE",#N/A,FALSE,"760";"REPORTE",#N/A,FALSE,"761"}</definedName>
    <definedName name="wrn.REL_REPORTE." hidden="1">{"reporte",#N/A,FALSE,"TOTAL";"REPORTE",#N/A,FALSE,"760";"REPORTE",#N/A,FALSE,"761"}</definedName>
    <definedName name="wrn.REL_REPORTE._1" localSheetId="13" hidden="1">{"reporte",#N/A,FALSE,"TOTAL";"REPORTE",#N/A,FALSE,"760";"REPORTE",#N/A,FALSE,"761"}</definedName>
    <definedName name="wrn.REL_REPORTE._1" hidden="1">{"reporte",#N/A,FALSE,"TOTAL";"REPORTE",#N/A,FALSE,"760";"REPORTE",#N/A,FALSE,"761"}</definedName>
    <definedName name="wrn.REL_REPORTE._1_1" localSheetId="13" hidden="1">{"reporte",#N/A,FALSE,"TOTAL";"REPORTE",#N/A,FALSE,"760";"REPORTE",#N/A,FALSE,"761"}</definedName>
    <definedName name="wrn.REL_REPORTE._1_1" hidden="1">{"reporte",#N/A,FALSE,"TOTAL";"REPORTE",#N/A,FALSE,"760";"REPORTE",#N/A,FALSE,"761"}</definedName>
    <definedName name="wrn.REL_REPORTE._1_1_1" localSheetId="13" hidden="1">{"reporte",#N/A,FALSE,"TOTAL";"REPORTE",#N/A,FALSE,"760";"REPORTE",#N/A,FALSE,"761"}</definedName>
    <definedName name="wrn.REL_REPORTE._1_1_1" hidden="1">{"reporte",#N/A,FALSE,"TOTAL";"REPORTE",#N/A,FALSE,"760";"REPORTE",#N/A,FALSE,"761"}</definedName>
    <definedName name="wrn.REL_REPORTE._1_2" localSheetId="13" hidden="1">{"reporte",#N/A,FALSE,"TOTAL";"REPORTE",#N/A,FALSE,"760";"REPORTE",#N/A,FALSE,"761"}</definedName>
    <definedName name="wrn.REL_REPORTE._1_2" hidden="1">{"reporte",#N/A,FALSE,"TOTAL";"REPORTE",#N/A,FALSE,"760";"REPORTE",#N/A,FALSE,"761"}</definedName>
    <definedName name="wrn.REL_REPORTE._2" localSheetId="13" hidden="1">{"reporte",#N/A,FALSE,"TOTAL";"REPORTE",#N/A,FALSE,"760";"REPORTE",#N/A,FALSE,"761"}</definedName>
    <definedName name="wrn.REL_REPORTE._2" hidden="1">{"reporte",#N/A,FALSE,"TOTAL";"REPORTE",#N/A,FALSE,"760";"REPORTE",#N/A,FALSE,"761"}</definedName>
    <definedName name="wrn.RELAT_EAP." localSheetId="13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ATÓRIO." localSheetId="13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_.01." localSheetId="13" hidden="1">{#N/A,#N/A,TRUE,"Resumo de Preços"}</definedName>
    <definedName name="wrn.Relatório._.01." hidden="1">{#N/A,#N/A,TRUE,"Resumo de Preços"}</definedName>
    <definedName name="wrn.Relatório._.Porto.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CUSTO.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_1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_1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_1_1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_1_1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_1_1_1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_1_1_1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_1_2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_1_2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_2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_2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xls.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_1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_1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_1_1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_1_1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_1_1_1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_1_1_1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_1_2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_1_2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_2" localSheetId="13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_2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ext." localSheetId="13" hidden="1">{#N/A,#N/A,TRUE,"Plan1"}</definedName>
    <definedName name="wrn.relext." localSheetId="10" hidden="1">{#N/A,#N/A,TRUE,"Plan1"}</definedName>
    <definedName name="wrn.relext." localSheetId="9" hidden="1">{#N/A,#N/A,TRUE,"Plan1"}</definedName>
    <definedName name="wrn.relext." localSheetId="5" hidden="1">{#N/A,#N/A,TRUE,"Plan1"}</definedName>
    <definedName name="wrn.relext." localSheetId="7" hidden="1">{#N/A,#N/A,TRUE,"Plan1"}</definedName>
    <definedName name="wrn.relext." localSheetId="6" hidden="1">{#N/A,#N/A,TRUE,"Plan1"}</definedName>
    <definedName name="wrn.relext." localSheetId="15" hidden="1">{#N/A,#N/A,TRUE,"Plan1"}</definedName>
    <definedName name="wrn.relext." localSheetId="18" hidden="1">{#N/A,#N/A,TRUE,"Plan1"}</definedName>
    <definedName name="wrn.relext." localSheetId="16" hidden="1">{#N/A,#N/A,TRUE,"Plan1"}</definedName>
    <definedName name="wrn.relext." localSheetId="17" hidden="1">{#N/A,#N/A,TRUE,"Plan1"}</definedName>
    <definedName name="wrn.relext." hidden="1">{#N/A,#N/A,TRUE,"Plan1"}</definedName>
    <definedName name="wrn.relext._1" localSheetId="13" hidden="1">{#N/A,#N/A,TRUE,"Plan1"}</definedName>
    <definedName name="wrn.relext._1" hidden="1">{#N/A,#N/A,TRUE,"Plan1"}</definedName>
    <definedName name="wrn.RELMEN.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1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1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1_1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1_1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1_2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1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2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PAC.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SUMO." localSheetId="15" hidden="1">{#N/A,#N/A,FALSE,"RESUMO"}</definedName>
    <definedName name="wrn.RESUMO." localSheetId="17" hidden="1">{#N/A,#N/A,FALSE,"RESUMO"}</definedName>
    <definedName name="wrn.RESUMO." hidden="1">{#N/A,#N/A,FALSE,"RESUMO"}</definedName>
    <definedName name="wrn.sales." localSheetId="13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BBE." localSheetId="13" hidden="1">{#N/A,#N/A,FALSE,"Plan1"}</definedName>
    <definedName name="wrn.SBBE." hidden="1">{#N/A,#N/A,FALSE,"Plan1"}</definedName>
    <definedName name="wrn.SERV._.PAVTO." localSheetId="13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13" hidden="1">{#N/A,#N/A,FALSE,"SS 1";#N/A,#N/A,FALSE,"SS 2";#N/A,#N/A,FALSE,"TER 1 (1)";#N/A,#N/A,FALSE,"TER 1 (2)";#N/A,#N/A,FALSE,"TER 2 ";#N/A,#N/A,FALSE,"TP  (1)";#N/A,#N/A,FALSE,"TP  (2)";#N/A,#N/A,FALSE,"CM BAR"}</definedName>
    <definedName name="wrn.SERV._.PAVTO._1" hidden="1">{#N/A,#N/A,FALSE,"SS 1";#N/A,#N/A,FALSE,"SS 2";#N/A,#N/A,FALSE,"TER 1 (1)";#N/A,#N/A,FALSE,"TER 1 (2)";#N/A,#N/A,FALSE,"TER 2 ";#N/A,#N/A,FALSE,"TP  (1)";#N/A,#N/A,FALSE,"TP  (2)";#N/A,#N/A,FALSE,"CM BAR"}</definedName>
    <definedName name="wrn.serv.xls." localSheetId="13" hidden="1">{#N/A,#N/A,FALSE,"CM BAR";#N/A,#N/A,FALSE,"SUBSOLO";#N/A,#N/A,FALSE,"TERREO";#N/A,#N/A,FALSE,"TIPO";#N/A,#N/A,FALSE,"DUP  INF";#N/A,#N/A,FALSE,"DUP SUP"}</definedName>
    <definedName name="wrn.serv.xls." hidden="1">{#N/A,#N/A,FALSE,"CM BAR";#N/A,#N/A,FALSE,"SUBSOLO";#N/A,#N/A,FALSE,"TERREO";#N/A,#N/A,FALSE,"TIPO";#N/A,#N/A,FALSE,"DUP  INF";#N/A,#N/A,FALSE,"DUP SUP"}</definedName>
    <definedName name="wrn.serv.xls._1" localSheetId="13" hidden="1">{#N/A,#N/A,FALSE,"CM BAR";#N/A,#N/A,FALSE,"SUBSOLO";#N/A,#N/A,FALSE,"TERREO";#N/A,#N/A,FALSE,"TIPO";#N/A,#N/A,FALSE,"DUP  INF";#N/A,#N/A,FALSE,"DUP SUP"}</definedName>
    <definedName name="wrn.serv.xls._1" hidden="1">{#N/A,#N/A,FALSE,"CM BAR";#N/A,#N/A,FALSE,"SUBSOLO";#N/A,#N/A,FALSE,"TERREO";#N/A,#N/A,FALSE,"TIPO";#N/A,#N/A,FALSE,"DUP  INF";#N/A,#N/A,FALSE,"DUP SUP"}</definedName>
    <definedName name="wrn.SHORT." localSheetId="13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ITUAÇÃO._.DIÁRIA." localSheetId="13" hidden="1">{#N/A,#N/A,FALSE,"SITUAÇÃO DIÁRIA ";#N/A,#N/A,FALSE,"7 à 7"}</definedName>
    <definedName name="wrn.SITUAÇÃO._.DIÁRIA." hidden="1">{#N/A,#N/A,FALSE,"SITUAÇÃO DIÁRIA ";#N/A,#N/A,FALSE,"7 à 7"}</definedName>
    <definedName name="wrn.SITUAÇÃO._.DIÁRIA._1" localSheetId="13" hidden="1">{#N/A,#N/A,FALSE,"SITUAÇÃO DIÁRIA ";#N/A,#N/A,FALSE,"7 à 7"}</definedName>
    <definedName name="wrn.SITUAÇÃO._.DIÁRIA._1" hidden="1">{#N/A,#N/A,FALSE,"SITUAÇÃO DIÁRIA ";#N/A,#N/A,FALSE,"7 à 7"}</definedName>
    <definedName name="wrn.SITUAÇÃO._.DIÁRIA._1_1" localSheetId="13" hidden="1">{#N/A,#N/A,FALSE,"SITUAÇÃO DIÁRIA ";#N/A,#N/A,FALSE,"7 à 7"}</definedName>
    <definedName name="wrn.SITUAÇÃO._.DIÁRIA._1_1" hidden="1">{#N/A,#N/A,FALSE,"SITUAÇÃO DIÁRIA ";#N/A,#N/A,FALSE,"7 à 7"}</definedName>
    <definedName name="wrn.SITUAÇÃO._.DIÁRIA._1_1_1" localSheetId="13" hidden="1">{#N/A,#N/A,FALSE,"SITUAÇÃO DIÁRIA ";#N/A,#N/A,FALSE,"7 à 7"}</definedName>
    <definedName name="wrn.SITUAÇÃO._.DIÁRIA._1_1_1" hidden="1">{#N/A,#N/A,FALSE,"SITUAÇÃO DIÁRIA ";#N/A,#N/A,FALSE,"7 à 7"}</definedName>
    <definedName name="wrn.SITUAÇÃO._.DIÁRIA._1_2" localSheetId="13" hidden="1">{#N/A,#N/A,FALSE,"SITUAÇÃO DIÁRIA ";#N/A,#N/A,FALSE,"7 à 7"}</definedName>
    <definedName name="wrn.SITUAÇÃO._.DIÁRIA._1_2" hidden="1">{#N/A,#N/A,FALSE,"SITUAÇÃO DIÁRIA ";#N/A,#N/A,FALSE,"7 à 7"}</definedName>
    <definedName name="wrn.SITUAÇÃO._.DIÁRIA._2" localSheetId="13" hidden="1">{#N/A,#N/A,FALSE,"SITUAÇÃO DIÁRIA ";#N/A,#N/A,FALSE,"7 à 7"}</definedName>
    <definedName name="wrn.SITUAÇÃO._.DIÁRIA._2" hidden="1">{#N/A,#N/A,FALSE,"SITUAÇÃO DIÁRIA ";#N/A,#N/A,FALSE,"7 à 7"}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tandard." localSheetId="13" hidden="1">{#N/A,#N/A,TRUE,"Summary";#N/A,#N/A,TRUE,"Worksheet"}</definedName>
    <definedName name="wrn.Standard." hidden="1">{#N/A,#N/A,TRUE,"Summary";#N/A,#N/A,TRUE,"Worksheet"}</definedName>
    <definedName name="wrn.Standard._1" localSheetId="13" hidden="1">{#N/A,#N/A,TRUE,"Summary";#N/A,#N/A,TRUE,"Worksheet"}</definedName>
    <definedName name="wrn.Standard._1" hidden="1">{#N/A,#N/A,TRUE,"Summary";#N/A,#N/A,TRUE,"Worksheet"}</definedName>
    <definedName name="wrn.Standard._1_1" localSheetId="13" hidden="1">{#N/A,#N/A,TRUE,"Summary";#N/A,#N/A,TRUE,"Worksheet"}</definedName>
    <definedName name="wrn.Standard._1_1" hidden="1">{#N/A,#N/A,TRUE,"Summary";#N/A,#N/A,TRUE,"Worksheet"}</definedName>
    <definedName name="wrn.Standard._1_1_1" localSheetId="13" hidden="1">{#N/A,#N/A,TRUE,"Summary";#N/A,#N/A,TRUE,"Worksheet"}</definedName>
    <definedName name="wrn.Standard._1_1_1" hidden="1">{#N/A,#N/A,TRUE,"Summary";#N/A,#N/A,TRUE,"Worksheet"}</definedName>
    <definedName name="wrn.Standard._1_2" localSheetId="13" hidden="1">{#N/A,#N/A,TRUE,"Summary";#N/A,#N/A,TRUE,"Worksheet"}</definedName>
    <definedName name="wrn.Standard._1_2" hidden="1">{#N/A,#N/A,TRUE,"Summary";#N/A,#N/A,TRUE,"Worksheet"}</definedName>
    <definedName name="wrn.Standard._2" localSheetId="13" hidden="1">{#N/A,#N/A,TRUE,"Summary";#N/A,#N/A,TRUE,"Worksheet"}</definedName>
    <definedName name="wrn.Standard._2" hidden="1">{#N/A,#N/A,TRUE,"Summary";#N/A,#N/A,TRUE,"Worksheet"}</definedName>
    <definedName name="wrn.suibud." localSheetId="13" hidden="1">{"tbl1",#N/A,FALSE,"regul";"tbl2",#N/A,FALSE,"regul"}</definedName>
    <definedName name="wrn.suibud." hidden="1">{"tbl1",#N/A,FALSE,"regul";"tbl2",#N/A,FALSE,"regul"}</definedName>
    <definedName name="wrn.suivi." localSheetId="13" hidden="1">{"moy",#N/A,FALSE,"CAMBRAI";"paie",#N/A,FALSE,"CAMBRAI"}</definedName>
    <definedName name="wrn.suivi." hidden="1">{"moy",#N/A,FALSE,"CAMBRAI";"paie",#N/A,FALSE,"CAMBRAI"}</definedName>
    <definedName name="wrn.SUMMARY." localSheetId="1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bs._.for._.Dave." localSheetId="13" hidden="1">{#N/A,#N/A,FALSE,"CW Summary";#N/A,#N/A,FALSE,"Weekly Tracking";#N/A,#N/A,FALSE,"MSA";#N/A,#N/A,FALSE,"Parts";#N/A,#N/A,FALSE,"RS";#N/A,#N/A,FALSE,"Mods";#N/A,#N/A,FALSE,"GEVISA"}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ARGET._.DCF." localSheetId="13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st" localSheetId="13" hidden="1">{"test",#N/A,FALSE,"ResRegn.A-kons.";"test",#N/A,FALSE,"Note11-12";"test1",#N/A,FALSE,"Note11-12"}</definedName>
    <definedName name="wrn.test" hidden="1">{"test",#N/A,FALSE,"ResRegn.A-kons.";"test",#N/A,FALSE,"Note11-12";"test1",#N/A,FALSE,"Note11-12"}</definedName>
    <definedName name="wrn.test2." localSheetId="13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este." localSheetId="13" hidden="1">{#N/A,#N/A,TRUE,"indice";#N/A,#N/A,TRUE,"indicadores";#N/A,#N/A,TRUE,"comentarios"}</definedName>
    <definedName name="wrn.teste." hidden="1">{#N/A,#N/A,TRUE,"indice";#N/A,#N/A,TRUE,"indicadores";#N/A,#N/A,TRUE,"comentarios"}</definedName>
    <definedName name="wrn.teste._1" localSheetId="13" hidden="1">{#N/A,#N/A,TRUE,"indice";#N/A,#N/A,TRUE,"indicadores";#N/A,#N/A,TRUE,"comentarios"}</definedName>
    <definedName name="wrn.teste._1" hidden="1">{#N/A,#N/A,TRUE,"indice";#N/A,#N/A,TRUE,"indicadores";#N/A,#N/A,TRUE,"comentarios"}</definedName>
    <definedName name="wrn.teste._1_1" localSheetId="13" hidden="1">{#N/A,#N/A,TRUE,"indice";#N/A,#N/A,TRUE,"indicadores";#N/A,#N/A,TRUE,"comentarios"}</definedName>
    <definedName name="wrn.teste._1_1" hidden="1">{#N/A,#N/A,TRUE,"indice";#N/A,#N/A,TRUE,"indicadores";#N/A,#N/A,TRUE,"comentarios"}</definedName>
    <definedName name="wrn.teste._1_1_1" localSheetId="13" hidden="1">{#N/A,#N/A,TRUE,"indice";#N/A,#N/A,TRUE,"indicadores";#N/A,#N/A,TRUE,"comentarios"}</definedName>
    <definedName name="wrn.teste._1_1_1" hidden="1">{#N/A,#N/A,TRUE,"indice";#N/A,#N/A,TRUE,"indicadores";#N/A,#N/A,TRUE,"comentarios"}</definedName>
    <definedName name="wrn.teste._1_2" localSheetId="13" hidden="1">{#N/A,#N/A,TRUE,"indice";#N/A,#N/A,TRUE,"indicadores";#N/A,#N/A,TRUE,"comentarios"}</definedName>
    <definedName name="wrn.teste._1_2" hidden="1">{#N/A,#N/A,TRUE,"indice";#N/A,#N/A,TRUE,"indicadores";#N/A,#N/A,TRUE,"comentarios"}</definedName>
    <definedName name="wrn.teste._2" localSheetId="13" hidden="1">{#N/A,#N/A,TRUE,"indice";#N/A,#N/A,TRUE,"indicadores";#N/A,#N/A,TRUE,"comentarios"}</definedName>
    <definedName name="wrn.teste._2" hidden="1">{#N/A,#N/A,TRUE,"indice";#N/A,#N/A,TRUE,"indicadores";#N/A,#N/A,TRUE,"comentarios"}</definedName>
    <definedName name="wrn.Timberland." localSheetId="13" hidden="1">{#N/A,#N/A,FALSE,"TIMBERLAND 33";#N/A,#N/A,FALSE,"TIMBERLAND Mês e Acum 34";#N/A,#N/A,FALSE,"TIMBERLAND Acum 35"}</definedName>
    <definedName name="wrn.Timberland." hidden="1">{#N/A,#N/A,FALSE,"TIMBERLAND 33";#N/A,#N/A,FALSE,"TIMBERLAND Mês e Acum 34";#N/A,#N/A,FALSE,"TIMBERLAND Acum 35"}</definedName>
    <definedName name="wrn.Timberland._1" localSheetId="13" hidden="1">{#N/A,#N/A,FALSE,"TIMBERLAND 33";#N/A,#N/A,FALSE,"TIMBERLAND Mês e Acum 34";#N/A,#N/A,FALSE,"TIMBERLAND Acum 35"}</definedName>
    <definedName name="wrn.Timberland._1" hidden="1">{#N/A,#N/A,FALSE,"TIMBERLAND 33";#N/A,#N/A,FALSE,"TIMBERLAND Mês e Acum 34";#N/A,#N/A,FALSE,"TIMBERLAND Acum 35"}</definedName>
    <definedName name="wrn.Timberland._1_1" localSheetId="13" hidden="1">{#N/A,#N/A,FALSE,"TIMBERLAND 33";#N/A,#N/A,FALSE,"TIMBERLAND Mês e Acum 34";#N/A,#N/A,FALSE,"TIMBERLAND Acum 35"}</definedName>
    <definedName name="wrn.Timberland._1_1" hidden="1">{#N/A,#N/A,FALSE,"TIMBERLAND 33";#N/A,#N/A,FALSE,"TIMBERLAND Mês e Acum 34";#N/A,#N/A,FALSE,"TIMBERLAND Acum 35"}</definedName>
    <definedName name="wrn.Timberland._1_1_1" localSheetId="13" hidden="1">{#N/A,#N/A,FALSE,"TIMBERLAND 33";#N/A,#N/A,FALSE,"TIMBERLAND Mês e Acum 34";#N/A,#N/A,FALSE,"TIMBERLAND Acum 35"}</definedName>
    <definedName name="wrn.Timberland._1_1_1" hidden="1">{#N/A,#N/A,FALSE,"TIMBERLAND 33";#N/A,#N/A,FALSE,"TIMBERLAND Mês e Acum 34";#N/A,#N/A,FALSE,"TIMBERLAND Acum 35"}</definedName>
    <definedName name="wrn.Timberland._1_2" localSheetId="13" hidden="1">{#N/A,#N/A,FALSE,"TIMBERLAND 33";#N/A,#N/A,FALSE,"TIMBERLAND Mês e Acum 34";#N/A,#N/A,FALSE,"TIMBERLAND Acum 35"}</definedName>
    <definedName name="wrn.Timberland._1_2" hidden="1">{#N/A,#N/A,FALSE,"TIMBERLAND 33";#N/A,#N/A,FALSE,"TIMBERLAND Mês e Acum 34";#N/A,#N/A,FALSE,"TIMBERLAND Acum 35"}</definedName>
    <definedName name="wrn.Timberland._2" localSheetId="13" hidden="1">{#N/A,#N/A,FALSE,"TIMBERLAND 33";#N/A,#N/A,FALSE,"TIMBERLAND Mês e Acum 34";#N/A,#N/A,FALSE,"TIMBERLAND Acum 35"}</definedName>
    <definedName name="wrn.Timberland._2" hidden="1">{#N/A,#N/A,FALSE,"TIMBERLAND 33";#N/A,#N/A,FALSE,"TIMBERLAND Mês e Acum 34";#N/A,#N/A,FALSE,"TIMBERLAND Acum 35"}</definedName>
    <definedName name="wrn.Tipo." localSheetId="13" hidden="1">{#N/A,#N/A,TRUE,"Serviços"}</definedName>
    <definedName name="wrn.Tipo." localSheetId="10">{#N/A,#N/A,TRUE,"Serviços"}</definedName>
    <definedName name="wrn.Tipo." localSheetId="9">{#N/A,#N/A,TRUE,"Serviços"}</definedName>
    <definedName name="wrn.Tipo." localSheetId="15">{#N/A,#N/A,TRUE,"Serviços"}</definedName>
    <definedName name="wrn.Tipo." localSheetId="17">{#N/A,#N/A,TRUE,"Serviços"}</definedName>
    <definedName name="wrn.Tipo." hidden="1">{#N/A,#N/A,TRUE,"Serviços"}</definedName>
    <definedName name="wrn.Tipo.." localSheetId="13" hidden="1">{#N/A,#N/A,TRUE,"Serviços"}</definedName>
    <definedName name="wrn.Tipo.." hidden="1">{#N/A,#N/A,TRUE,"Serviços"}</definedName>
    <definedName name="wrn.Tipo._1" localSheetId="13">{#N/A,#N/A,TRUE,"Serviços"}</definedName>
    <definedName name="wrn.Tipo._1" localSheetId="10">{#N/A,#N/A,TRUE,"Serviços"}</definedName>
    <definedName name="wrn.Tipo._1" localSheetId="9">{#N/A,#N/A,TRUE,"Serviços"}</definedName>
    <definedName name="wrn.Tipo._1" localSheetId="15">{#N/A,#N/A,TRUE,"Serviços"}</definedName>
    <definedName name="wrn.Tipo._1" localSheetId="17">{#N/A,#N/A,TRUE,"Serviços"}</definedName>
    <definedName name="wrn.Tipo._1">{#N/A,#N/A,TRUE,"Serviços"}</definedName>
    <definedName name="wrn.Todas." localSheetId="13" hidden="1">{#N/A,#N/A,FALSE,"22189";#N/A,#N/A,FALSE,"22188";#N/A,#N/A,FALSE,"22187";#N/A,#N/A,FALSE,"02184";#N/A,#N/A,FALSE,"02179";#N/A,#N/A,FALSE,"Resumo"}</definedName>
    <definedName name="wrn.Todas." hidden="1">{#N/A,#N/A,FALSE,"22189";#N/A,#N/A,FALSE,"22188";#N/A,#N/A,FALSE,"22187";#N/A,#N/A,FALSE,"02184";#N/A,#N/A,FALSE,"02179";#N/A,#N/A,FALSE,"Resumo"}</definedName>
    <definedName name="wrn.todo." localSheetId="13" hidden="1">{"Caja",#N/A,TRUE,"P&amp;G BG";"PyG",#N/A,TRUE,"P&amp;G BG";"Balance",#N/A,TRUE,"P&amp;G BG"}</definedName>
    <definedName name="wrn.todo." hidden="1">{"Caja",#N/A,TRUE,"P&amp;G BG";"PyG",#N/A,TRUE,"P&amp;G BG";"Balance",#N/A,TRUE,"P&amp;G BG"}</definedName>
    <definedName name="wrn.TODOS." localSheetId="13" hidden="1">{#N/A,#N/A,FALSE,"GRAF.";"USGV",#N/A,FALSE,"S-USGV";"MDE",#N/A,FALSE,"S-MDE";"BELGO",#N/A,FALSE,"S-BELGO";#N/A,#N/A,FALSE,"CAPA"}</definedName>
    <definedName name="wrn.TODOS." hidden="1">{#N/A,#N/A,FALSE,"GRAF.";"USGV",#N/A,FALSE,"S-USGV";"MDE",#N/A,FALSE,"S-MDE";"BELGO",#N/A,FALSE,"S-BELGO";#N/A,#N/A,FALSE,"CAPA"}</definedName>
    <definedName name="wrn.TODOS._.2." localSheetId="13" hidden="1">{#N/A,#N/A,FALSE,"S-USGV";#N/A,#N/A,FALSE,"S-MDE";#N/A,#N/A,FALSE,"S-BELGO";#N/A,#N/A,FALSE,"CAPA"}</definedName>
    <definedName name="wrn.TODOS._.2." hidden="1">{#N/A,#N/A,FALSE,"S-USGV";#N/A,#N/A,FALSE,"S-MDE";#N/A,#N/A,FALSE,"S-BELGO";#N/A,#N/A,FALSE,"CAPA"}</definedName>
    <definedName name="wrn.TODOS._.2._1" localSheetId="13" hidden="1">{#N/A,#N/A,FALSE,"S-USGV";#N/A,#N/A,FALSE,"S-MDE";#N/A,#N/A,FALSE,"S-BELGO";#N/A,#N/A,FALSE,"CAPA"}</definedName>
    <definedName name="wrn.TODOS._.2._1" hidden="1">{#N/A,#N/A,FALSE,"S-USGV";#N/A,#N/A,FALSE,"S-MDE";#N/A,#N/A,FALSE,"S-BELGO";#N/A,#N/A,FALSE,"CAPA"}</definedName>
    <definedName name="wrn.TODOS._.2._1_1" localSheetId="13" hidden="1">{#N/A,#N/A,FALSE,"S-USGV";#N/A,#N/A,FALSE,"S-MDE";#N/A,#N/A,FALSE,"S-BELGO";#N/A,#N/A,FALSE,"CAPA"}</definedName>
    <definedName name="wrn.TODOS._.2._1_1" hidden="1">{#N/A,#N/A,FALSE,"S-USGV";#N/A,#N/A,FALSE,"S-MDE";#N/A,#N/A,FALSE,"S-BELGO";#N/A,#N/A,FALSE,"CAPA"}</definedName>
    <definedName name="wrn.TODOS._.2._1_1_1" localSheetId="13" hidden="1">{#N/A,#N/A,FALSE,"S-USGV";#N/A,#N/A,FALSE,"S-MDE";#N/A,#N/A,FALSE,"S-BELGO";#N/A,#N/A,FALSE,"CAPA"}</definedName>
    <definedName name="wrn.TODOS._.2._1_1_1" hidden="1">{#N/A,#N/A,FALSE,"S-USGV";#N/A,#N/A,FALSE,"S-MDE";#N/A,#N/A,FALSE,"S-BELGO";#N/A,#N/A,FALSE,"CAPA"}</definedName>
    <definedName name="wrn.TODOS._.2._1_2" localSheetId="13" hidden="1">{#N/A,#N/A,FALSE,"S-USGV";#N/A,#N/A,FALSE,"S-MDE";#N/A,#N/A,FALSE,"S-BELGO";#N/A,#N/A,FALSE,"CAPA"}</definedName>
    <definedName name="wrn.TODOS._.2._1_2" hidden="1">{#N/A,#N/A,FALSE,"S-USGV";#N/A,#N/A,FALSE,"S-MDE";#N/A,#N/A,FALSE,"S-BELGO";#N/A,#N/A,FALSE,"CAPA"}</definedName>
    <definedName name="wrn.TODOS._.2._2" localSheetId="13" hidden="1">{#N/A,#N/A,FALSE,"S-USGV";#N/A,#N/A,FALSE,"S-MDE";#N/A,#N/A,FALSE,"S-BELGO";#N/A,#N/A,FALSE,"CAPA"}</definedName>
    <definedName name="wrn.TODOS._.2._2" hidden="1">{#N/A,#N/A,FALSE,"S-USGV";#N/A,#N/A,FALSE,"S-MDE";#N/A,#N/A,FALSE,"S-BELGO";#N/A,#N/A,FALSE,"CAPA"}</definedName>
    <definedName name="wrn.TODOS._1" localSheetId="13" hidden="1">{#N/A,#N/A,FALSE,"GRAF.";"USGV",#N/A,FALSE,"S-USGV";"MDE",#N/A,FALSE,"S-MDE";"BELGO",#N/A,FALSE,"S-BELGO";#N/A,#N/A,FALSE,"CAPA"}</definedName>
    <definedName name="wrn.TODOS._1" hidden="1">{#N/A,#N/A,FALSE,"GRAF.";"USGV",#N/A,FALSE,"S-USGV";"MDE",#N/A,FALSE,"S-MDE";"BELGO",#N/A,FALSE,"S-BELGO";#N/A,#N/A,FALSE,"CAPA"}</definedName>
    <definedName name="wrn.TODOS._1_1" localSheetId="13" hidden="1">{#N/A,#N/A,FALSE,"GRAF.";"USGV",#N/A,FALSE,"S-USGV";"MDE",#N/A,FALSE,"S-MDE";"BELGO",#N/A,FALSE,"S-BELGO";#N/A,#N/A,FALSE,"CAPA"}</definedName>
    <definedName name="wrn.TODOS._1_1" hidden="1">{#N/A,#N/A,FALSE,"GRAF.";"USGV",#N/A,FALSE,"S-USGV";"MDE",#N/A,FALSE,"S-MDE";"BELGO",#N/A,FALSE,"S-BELGO";#N/A,#N/A,FALSE,"CAPA"}</definedName>
    <definedName name="wrn.TODOS._1_1_1" localSheetId="13" hidden="1">{#N/A,#N/A,FALSE,"GRAF.";"USGV",#N/A,FALSE,"S-USGV";"MDE",#N/A,FALSE,"S-MDE";"BELGO",#N/A,FALSE,"S-BELGO";#N/A,#N/A,FALSE,"CAPA"}</definedName>
    <definedName name="wrn.TODOS._1_1_1" hidden="1">{#N/A,#N/A,FALSE,"GRAF.";"USGV",#N/A,FALSE,"S-USGV";"MDE",#N/A,FALSE,"S-MDE";"BELGO",#N/A,FALSE,"S-BELGO";#N/A,#N/A,FALSE,"CAPA"}</definedName>
    <definedName name="wrn.TODOS._1_2" localSheetId="13" hidden="1">{#N/A,#N/A,FALSE,"GRAF.";"USGV",#N/A,FALSE,"S-USGV";"MDE",#N/A,FALSE,"S-MDE";"BELGO",#N/A,FALSE,"S-BELGO";#N/A,#N/A,FALSE,"CAPA"}</definedName>
    <definedName name="wrn.TODOS._1_2" hidden="1">{#N/A,#N/A,FALSE,"GRAF.";"USGV",#N/A,FALSE,"S-USGV";"MDE",#N/A,FALSE,"S-MDE";"BELGO",#N/A,FALSE,"S-BELGO";#N/A,#N/A,FALSE,"CAPA"}</definedName>
    <definedName name="wrn.TODOS._2" localSheetId="13" hidden="1">{#N/A,#N/A,FALSE,"GRAF.";"USGV",#N/A,FALSE,"S-USGV";"MDE",#N/A,FALSE,"S-MDE";"BELGO",#N/A,FALSE,"S-BELGO";#N/A,#N/A,FALSE,"CAPA"}</definedName>
    <definedName name="wrn.TODOS._2" hidden="1">{#N/A,#N/A,FALSE,"GRAF.";"USGV",#N/A,FALSE,"S-USGV";"MDE",#N/A,FALSE,"S-MDE";"BELGO",#N/A,FALSE,"S-BELGO";#N/A,#N/A,FALSE,"CAPA"}</definedName>
    <definedName name="wrn.total." localSheetId="13" hidden="1">{#N/A,#N/A,FALSE,"TOTAL"}</definedName>
    <definedName name="wrn.total." hidden="1">{#N/A,#N/A,FALSE,"TOTAL"}</definedName>
    <definedName name="wrn.total._1" localSheetId="13" hidden="1">{#N/A,#N/A,FALSE,"TOTAL"}</definedName>
    <definedName name="wrn.total._1" hidden="1">{#N/A,#N/A,FALSE,"TOTAL"}</definedName>
    <definedName name="wrn.total._1_1" localSheetId="13" hidden="1">{#N/A,#N/A,FALSE,"TOTAL"}</definedName>
    <definedName name="wrn.total._1_1" hidden="1">{#N/A,#N/A,FALSE,"TOTAL"}</definedName>
    <definedName name="wrn.total._1_1_1" localSheetId="13" hidden="1">{#N/A,#N/A,FALSE,"TOTAL"}</definedName>
    <definedName name="wrn.total._1_1_1" hidden="1">{#N/A,#N/A,FALSE,"TOTAL"}</definedName>
    <definedName name="wrn.total._1_2" localSheetId="13" hidden="1">{#N/A,#N/A,FALSE,"TOTAL"}</definedName>
    <definedName name="wrn.total._1_2" hidden="1">{#N/A,#N/A,FALSE,"TOTAL"}</definedName>
    <definedName name="wrn.total._2" localSheetId="13" hidden="1">{#N/A,#N/A,FALSE,"TOTAL"}</definedName>
    <definedName name="wrn.total._2" hidden="1">{#N/A,#N/A,FALSE,"TOTAL"}</definedName>
    <definedName name="wrn.totsuivi." localSheetId="13" hidden="1">{"TOTMOY",#N/A,FALSE,"TOTFDP";"TOTPAIE",#N/A,FALSE,"TOTFDP"}</definedName>
    <definedName name="wrn.totsuivi." hidden="1">{"TOTMOY",#N/A,FALSE,"TOTFDP";"TOTPAIE",#N/A,FALSE,"TOTFDP"}</definedName>
    <definedName name="wrn.TUDO." localSheetId="15" hidden="1">{#N/A,#N/A,FALSE,"RESUMO";#N/A,#N/A,FALSE,"ServTéc.";#N/A,#N/A,FALSE,"ServPrel.";#N/A,#N/A,FALSE,"InsProv.";#N/A,#N/A,FALSE,"Administ.";#N/A,#N/A,FALSE,"DespGerais";#N/A,#N/A,FALSE,"Gráficos"}</definedName>
    <definedName name="wrn.TUDO." localSheetId="17" hidden="1">{#N/A,#N/A,FALSE,"RESUMO";#N/A,#N/A,FALSE,"ServTéc.";#N/A,#N/A,FALSE,"ServPrel.";#N/A,#N/A,FALSE,"InsProv.";#N/A,#N/A,FALSE,"Administ.";#N/A,#N/A,FALSE,"DespGerais";#N/A,#N/A,FALSE,"Gráficos"}</definedName>
    <definedName name="wrn.TUDO." hidden="1">{#N/A,#N/A,FALSE,"RESUMO";#N/A,#N/A,FALSE,"ServTéc.";#N/A,#N/A,FALSE,"ServPrel.";#N/A,#N/A,FALSE,"InsProv.";#N/A,#N/A,FALSE,"Administ.";#N/A,#N/A,FALSE,"DespGerais";#N/A,#N/A,FALSE,"Gráficos"}</definedName>
    <definedName name="wrn.USGV." localSheetId="13" hidden="1">{"USGV",#N/A,FALSE,"S-USGV"}</definedName>
    <definedName name="wrn.USGV." hidden="1">{"USGV",#N/A,FALSE,"S-USGV"}</definedName>
    <definedName name="wrn.USGV._1" localSheetId="13" hidden="1">{"USGV",#N/A,FALSE,"S-USGV"}</definedName>
    <definedName name="wrn.USGV._1" hidden="1">{"USGV",#N/A,FALSE,"S-USGV"}</definedName>
    <definedName name="wrn.USGV._1_1" localSheetId="13" hidden="1">{"USGV",#N/A,FALSE,"S-USGV"}</definedName>
    <definedName name="wrn.USGV._1_1" hidden="1">{"USGV",#N/A,FALSE,"S-USGV"}</definedName>
    <definedName name="wrn.USGV._1_1_1" localSheetId="13" hidden="1">{"USGV",#N/A,FALSE,"S-USGV"}</definedName>
    <definedName name="wrn.USGV._1_1_1" hidden="1">{"USGV",#N/A,FALSE,"S-USGV"}</definedName>
    <definedName name="wrn.USGV._1_2" localSheetId="13" hidden="1">{"USGV",#N/A,FALSE,"S-USGV"}</definedName>
    <definedName name="wrn.USGV._1_2" hidden="1">{"USGV",#N/A,FALSE,"S-USGV"}</definedName>
    <definedName name="wrn.USGV._2" localSheetId="13" hidden="1">{"USGV",#N/A,FALSE,"S-USGV"}</definedName>
    <definedName name="wrn.USGV._2" hidden="1">{"USGV",#N/A,FALSE,"S-USGV"}</definedName>
    <definedName name="wrn.Utdr_div.xls." localSheetId="13" hidden="1">{#N/A,#N/A,FALSE,"REGNSKAPSUTDRAG DIVISJON";#N/A,#N/A,FALSE,"Nøkkeltall"}</definedName>
    <definedName name="wrn.Utdr_div.xls." hidden="1">{#N/A,#N/A,FALSE,"REGNSKAPSUTDRAG DIVISJON";#N/A,#N/A,FALSE,"Nøkkeltall"}</definedName>
    <definedName name="wrn.uuu" localSheetId="13" hidden="1">{"side1",#N/A,FALSE,"ResRegn.A-kons.";"Side2",#N/A,FALSE,"Bal3112.A-kons."}</definedName>
    <definedName name="wrn.uuu" hidden="1">{"side1",#N/A,FALSE,"ResRegn.A-kons.";"Side2",#N/A,FALSE,"Bal3112.A-kons."}</definedName>
    <definedName name="wrn.VENTAS.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1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13" hidden="1">{"Area1",#N/A,FALSE,"OREWACC";"Area2",#N/A,FALSE,"OREWACC"}</definedName>
    <definedName name="wrn.Wacc." hidden="1">{"Area1",#N/A,FALSE,"OREWACC";"Area2",#N/A,FALSE,"OREWACC"}</definedName>
    <definedName name="wrn.Wright." localSheetId="1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X_Print._.All." localSheetId="13" hidden="1">{#N/A,#N/A,TRUE,"Summary";#N/A,#N/A,TRUE,"Worksheet";#N/A,#N/A,TRUE,"CashFlow"}</definedName>
    <definedName name="wrn.X_Print._.All." hidden="1">{#N/A,#N/A,TRUE,"Summary";#N/A,#N/A,TRUE,"Worksheet";#N/A,#N/A,TRUE,"CashFlow"}</definedName>
    <definedName name="wrn.X_Print._.All._1" localSheetId="13" hidden="1">{#N/A,#N/A,TRUE,"Summary";#N/A,#N/A,TRUE,"Worksheet";#N/A,#N/A,TRUE,"CashFlow"}</definedName>
    <definedName name="wrn.X_Print._.All._1" hidden="1">{#N/A,#N/A,TRUE,"Summary";#N/A,#N/A,TRUE,"Worksheet";#N/A,#N/A,TRUE,"CashFlow"}</definedName>
    <definedName name="wrn.X_Print._.All._1_1" localSheetId="13" hidden="1">{#N/A,#N/A,TRUE,"Summary";#N/A,#N/A,TRUE,"Worksheet";#N/A,#N/A,TRUE,"CashFlow"}</definedName>
    <definedName name="wrn.X_Print._.All._1_1" hidden="1">{#N/A,#N/A,TRUE,"Summary";#N/A,#N/A,TRUE,"Worksheet";#N/A,#N/A,TRUE,"CashFlow"}</definedName>
    <definedName name="wrn.X_Print._.All._1_1_1" localSheetId="13" hidden="1">{#N/A,#N/A,TRUE,"Summary";#N/A,#N/A,TRUE,"Worksheet";#N/A,#N/A,TRUE,"CashFlow"}</definedName>
    <definedName name="wrn.X_Print._.All._1_1_1" hidden="1">{#N/A,#N/A,TRUE,"Summary";#N/A,#N/A,TRUE,"Worksheet";#N/A,#N/A,TRUE,"CashFlow"}</definedName>
    <definedName name="wrn.X_Print._.All._1_2" localSheetId="13" hidden="1">{#N/A,#N/A,TRUE,"Summary";#N/A,#N/A,TRUE,"Worksheet";#N/A,#N/A,TRUE,"CashFlow"}</definedName>
    <definedName name="wrn.X_Print._.All._1_2" hidden="1">{#N/A,#N/A,TRUE,"Summary";#N/A,#N/A,TRUE,"Worksheet";#N/A,#N/A,TRUE,"CashFlow"}</definedName>
    <definedName name="wrn.X_Print._.All._2" localSheetId="13" hidden="1">{#N/A,#N/A,TRUE,"Summary";#N/A,#N/A,TRUE,"Worksheet";#N/A,#N/A,TRUE,"CashFlow"}</definedName>
    <definedName name="wrn.X_Print._.All._2" hidden="1">{#N/A,#N/A,TRUE,"Summary";#N/A,#N/A,TRUE,"Worksheet";#N/A,#N/A,TRUE,"CashFlow"}</definedName>
    <definedName name="wrn_Tipo_" localSheetId="13">{#N/A,#N/A,TRUE,"Serviços"}</definedName>
    <definedName name="wrn_Tipo_" localSheetId="9">{#N/A,#N/A,TRUE,"Serviços"}</definedName>
    <definedName name="wrn_Tipo_">{#N/A,#N/A,TRUE,"Serviços"}</definedName>
    <definedName name="wrn_Tipo__1" localSheetId="13">{#N/A,#N/A,TRUE,"Serviços"}</definedName>
    <definedName name="wrn_Tipo__1" localSheetId="9">{#N/A,#N/A,TRUE,"Serviços"}</definedName>
    <definedName name="wrn_Tipo__1">{#N/A,#N/A,TRUE,"Serviços"}</definedName>
    <definedName name="wrn1.aug" localSheetId="13" hidden="1">{"det (May)",#N/A,FALSE,"June";"sum (MAY YTD)",#N/A,FALSE,"June YTD"}</definedName>
    <definedName name="wrn1.aug" hidden="1">{"det (May)",#N/A,FALSE,"June";"sum (MAY YTD)",#N/A,FALSE,"June YTD"}</definedName>
    <definedName name="wrn1.aug_1" localSheetId="13" hidden="1">{"det (May)",#N/A,FALSE,"June";"sum (MAY YTD)",#N/A,FALSE,"June YTD"}</definedName>
    <definedName name="wrn1.aug_1" hidden="1">{"det (May)",#N/A,FALSE,"June";"sum (MAY YTD)",#N/A,FALSE,"June YTD"}</definedName>
    <definedName name="wrn1.aug_1_1" localSheetId="13" hidden="1">{"det (May)",#N/A,FALSE,"June";"sum (MAY YTD)",#N/A,FALSE,"June YTD"}</definedName>
    <definedName name="wrn1.aug_1_1" hidden="1">{"det (May)",#N/A,FALSE,"June";"sum (MAY YTD)",#N/A,FALSE,"June YTD"}</definedName>
    <definedName name="wrn1.aug_1_1_1" localSheetId="13" hidden="1">{"det (May)",#N/A,FALSE,"June";"sum (MAY YTD)",#N/A,FALSE,"June YTD"}</definedName>
    <definedName name="wrn1.aug_1_1_1" hidden="1">{"det (May)",#N/A,FALSE,"June";"sum (MAY YTD)",#N/A,FALSE,"June YTD"}</definedName>
    <definedName name="wrn1.aug_1_2" localSheetId="13" hidden="1">{"det (May)",#N/A,FALSE,"June";"sum (MAY YTD)",#N/A,FALSE,"June YTD"}</definedName>
    <definedName name="wrn1.aug_1_2" hidden="1">{"det (May)",#N/A,FALSE,"June";"sum (MAY YTD)",#N/A,FALSE,"June YTD"}</definedName>
    <definedName name="wrn1.aug_2" localSheetId="13" hidden="1">{"det (May)",#N/A,FALSE,"June";"sum (MAY YTD)",#N/A,FALSE,"June YTD"}</definedName>
    <definedName name="wrn1.aug_2" hidden="1">{"det (May)",#N/A,FALSE,"June";"sum (MAY YTD)",#N/A,FALSE,"June YTD"}</definedName>
    <definedName name="wrn1.augtyd" localSheetId="13" hidden="1">{"det (May)",#N/A,FALSE,"June";"sum (MAY YTD)",#N/A,FALSE,"June YTD"}</definedName>
    <definedName name="wrn1.augtyd" hidden="1">{"det (May)",#N/A,FALSE,"June";"sum (MAY YTD)",#N/A,FALSE,"June YTD"}</definedName>
    <definedName name="wrn1.augtyd_1" localSheetId="13" hidden="1">{"det (May)",#N/A,FALSE,"June";"sum (MAY YTD)",#N/A,FALSE,"June YTD"}</definedName>
    <definedName name="wrn1.augtyd_1" hidden="1">{"det (May)",#N/A,FALSE,"June";"sum (MAY YTD)",#N/A,FALSE,"June YTD"}</definedName>
    <definedName name="wrn1.augtyd_1_1" localSheetId="13" hidden="1">{"det (May)",#N/A,FALSE,"June";"sum (MAY YTD)",#N/A,FALSE,"June YTD"}</definedName>
    <definedName name="wrn1.augtyd_1_1" hidden="1">{"det (May)",#N/A,FALSE,"June";"sum (MAY YTD)",#N/A,FALSE,"June YTD"}</definedName>
    <definedName name="wrn1.augtyd_1_1_1" localSheetId="13" hidden="1">{"det (May)",#N/A,FALSE,"June";"sum (MAY YTD)",#N/A,FALSE,"June YTD"}</definedName>
    <definedName name="wrn1.augtyd_1_1_1" hidden="1">{"det (May)",#N/A,FALSE,"June";"sum (MAY YTD)",#N/A,FALSE,"June YTD"}</definedName>
    <definedName name="wrn1.augtyd_1_2" localSheetId="13" hidden="1">{"det (May)",#N/A,FALSE,"June";"sum (MAY YTD)",#N/A,FALSE,"June YTD"}</definedName>
    <definedName name="wrn1.augtyd_1_2" hidden="1">{"det (May)",#N/A,FALSE,"June";"sum (MAY YTD)",#N/A,FALSE,"June YTD"}</definedName>
    <definedName name="wrn1.augtyd_2" localSheetId="13" hidden="1">{"det (May)",#N/A,FALSE,"June";"sum (MAY YTD)",#N/A,FALSE,"June YTD"}</definedName>
    <definedName name="wrn1.augtyd_2" hidden="1">{"det (May)",#N/A,FALSE,"June";"sum (MAY YTD)",#N/A,FALSE,"June YTD"}</definedName>
    <definedName name="wrn1.augyt" localSheetId="13" hidden="1">{"det (May)",#N/A,FALSE,"June";"sum (MAY YTD)",#N/A,FALSE,"June YTD"}</definedName>
    <definedName name="wrn1.augyt" hidden="1">{"det (May)",#N/A,FALSE,"June";"sum (MAY YTD)",#N/A,FALSE,"June YTD"}</definedName>
    <definedName name="wrn1.augyt_1" localSheetId="13" hidden="1">{"det (May)",#N/A,FALSE,"June";"sum (MAY YTD)",#N/A,FALSE,"June YTD"}</definedName>
    <definedName name="wrn1.augyt_1" hidden="1">{"det (May)",#N/A,FALSE,"June";"sum (MAY YTD)",#N/A,FALSE,"June YTD"}</definedName>
    <definedName name="wrn1.augyt_1_1" localSheetId="13" hidden="1">{"det (May)",#N/A,FALSE,"June";"sum (MAY YTD)",#N/A,FALSE,"June YTD"}</definedName>
    <definedName name="wrn1.augyt_1_1" hidden="1">{"det (May)",#N/A,FALSE,"June";"sum (MAY YTD)",#N/A,FALSE,"June YTD"}</definedName>
    <definedName name="wrn1.augyt_1_1_1" localSheetId="13" hidden="1">{"det (May)",#N/A,FALSE,"June";"sum (MAY YTD)",#N/A,FALSE,"June YTD"}</definedName>
    <definedName name="wrn1.augyt_1_1_1" hidden="1">{"det (May)",#N/A,FALSE,"June";"sum (MAY YTD)",#N/A,FALSE,"June YTD"}</definedName>
    <definedName name="wrn1.augyt_1_2" localSheetId="13" hidden="1">{"det (May)",#N/A,FALSE,"June";"sum (MAY YTD)",#N/A,FALSE,"June YTD"}</definedName>
    <definedName name="wrn1.augyt_1_2" hidden="1">{"det (May)",#N/A,FALSE,"June";"sum (MAY YTD)",#N/A,FALSE,"June YTD"}</definedName>
    <definedName name="wrn1.augyt_2" localSheetId="13" hidden="1">{"det (May)",#N/A,FALSE,"June";"sum (MAY YTD)",#N/A,FALSE,"June YTD"}</definedName>
    <definedName name="wrn1.augyt_2" hidden="1">{"det (May)",#N/A,FALSE,"June";"sum (MAY YTD)",#N/A,FALSE,"June YTD"}</definedName>
    <definedName name="wrn1.brol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brol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brol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brol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brol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brol_1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brol_1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brol_1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brol_1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brol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brol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june" localSheetId="13" hidden="1">{"det (May)",#N/A,FALSE,"June";"sum (MAY YTD)",#N/A,FALSE,"June YTD"}</definedName>
    <definedName name="wrn1.june" hidden="1">{"det (May)",#N/A,FALSE,"June";"sum (MAY YTD)",#N/A,FALSE,"June YTD"}</definedName>
    <definedName name="wrn1.june_1" localSheetId="13" hidden="1">{"det (May)",#N/A,FALSE,"June";"sum (MAY YTD)",#N/A,FALSE,"June YTD"}</definedName>
    <definedName name="wrn1.june_1" hidden="1">{"det (May)",#N/A,FALSE,"June";"sum (MAY YTD)",#N/A,FALSE,"June YTD"}</definedName>
    <definedName name="wrn1.june_1_1" localSheetId="13" hidden="1">{"det (May)",#N/A,FALSE,"June";"sum (MAY YTD)",#N/A,FALSE,"June YTD"}</definedName>
    <definedName name="wrn1.june_1_1" hidden="1">{"det (May)",#N/A,FALSE,"June";"sum (MAY YTD)",#N/A,FALSE,"June YTD"}</definedName>
    <definedName name="wrn1.june_1_1_1" localSheetId="13" hidden="1">{"det (May)",#N/A,FALSE,"June";"sum (MAY YTD)",#N/A,FALSE,"June YTD"}</definedName>
    <definedName name="wrn1.june_1_1_1" hidden="1">{"det (May)",#N/A,FALSE,"June";"sum (MAY YTD)",#N/A,FALSE,"June YTD"}</definedName>
    <definedName name="wrn1.june_1_2" localSheetId="13" hidden="1">{"det (May)",#N/A,FALSE,"June";"sum (MAY YTD)",#N/A,FALSE,"June YTD"}</definedName>
    <definedName name="wrn1.june_1_2" hidden="1">{"det (May)",#N/A,FALSE,"June";"sum (MAY YTD)",#N/A,FALSE,"June YTD"}</definedName>
    <definedName name="wrn1.june_2" localSheetId="13" hidden="1">{"det (May)",#N/A,FALSE,"June";"sum (MAY YTD)",#N/A,FALSE,"June YTD"}</definedName>
    <definedName name="wrn1.june_2" hidden="1">{"det (May)",#N/A,FALSE,"June";"sum (MAY YTD)",#N/A,FALSE,"June YTD"}</definedName>
    <definedName name="wrn2.brol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brol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brol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brol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brol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brol_1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brol_1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brol_1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brol_1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brol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brol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june" localSheetId="13" hidden="1">{"det (May)",#N/A,FALSE,"June";"sum (MAY YTD)",#N/A,FALSE,"June YTD"}</definedName>
    <definedName name="wrn2.june" hidden="1">{"det (May)",#N/A,FALSE,"June";"sum (MAY YTD)",#N/A,FALSE,"June YTD"}</definedName>
    <definedName name="wrn2.june_1" localSheetId="13" hidden="1">{"det (May)",#N/A,FALSE,"June";"sum (MAY YTD)",#N/A,FALSE,"June YTD"}</definedName>
    <definedName name="wrn2.june_1" hidden="1">{"det (May)",#N/A,FALSE,"June";"sum (MAY YTD)",#N/A,FALSE,"June YTD"}</definedName>
    <definedName name="wrn2.june_1_1" localSheetId="13" hidden="1">{"det (May)",#N/A,FALSE,"June";"sum (MAY YTD)",#N/A,FALSE,"June YTD"}</definedName>
    <definedName name="wrn2.june_1_1" hidden="1">{"det (May)",#N/A,FALSE,"June";"sum (MAY YTD)",#N/A,FALSE,"June YTD"}</definedName>
    <definedName name="wrn2.june_1_1_1" localSheetId="13" hidden="1">{"det (May)",#N/A,FALSE,"June";"sum (MAY YTD)",#N/A,FALSE,"June YTD"}</definedName>
    <definedName name="wrn2.june_1_1_1" hidden="1">{"det (May)",#N/A,FALSE,"June";"sum (MAY YTD)",#N/A,FALSE,"June YTD"}</definedName>
    <definedName name="wrn2.june_1_2" localSheetId="13" hidden="1">{"det (May)",#N/A,FALSE,"June";"sum (MAY YTD)",#N/A,FALSE,"June YTD"}</definedName>
    <definedName name="wrn2.june_1_2" hidden="1">{"det (May)",#N/A,FALSE,"June";"sum (MAY YTD)",#N/A,FALSE,"June YTD"}</definedName>
    <definedName name="wrn2.june_2" localSheetId="13" hidden="1">{"det (May)",#N/A,FALSE,"June";"sum (MAY YTD)",#N/A,FALSE,"June YTD"}</definedName>
    <definedName name="wrn2.june_2" hidden="1">{"det (May)",#N/A,FALSE,"June";"sum (MAY YTD)",#N/A,FALSE,"June YTD"}</definedName>
    <definedName name="wrwew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wew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wew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wew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wew_1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wew_1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wew_1_1_1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wew_1_1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wew_1_2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wew_1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wew_2" localSheetId="13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wew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x.geral" localSheetId="13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ywtyr" localSheetId="13" hidden="1">{"'gráf jan00'!$A$1:$AK$41"}</definedName>
    <definedName name="wrywtyr" hidden="1">{"'gráf jan00'!$A$1:$AK$41"}</definedName>
    <definedName name="wrywtyr_1" localSheetId="13" hidden="1">{"'gráf jan00'!$A$1:$AK$41"}</definedName>
    <definedName name="wrywtyr_1" hidden="1">{"'gráf jan00'!$A$1:$AK$41"}</definedName>
    <definedName name="wrywtyr_1_1" localSheetId="13" hidden="1">{"'gráf jan00'!$A$1:$AK$41"}</definedName>
    <definedName name="wrywtyr_1_1" hidden="1">{"'gráf jan00'!$A$1:$AK$41"}</definedName>
    <definedName name="wrywtyr_1_1_1" localSheetId="13" hidden="1">{"'gráf jan00'!$A$1:$AK$41"}</definedName>
    <definedName name="wrywtyr_1_1_1" hidden="1">{"'gráf jan00'!$A$1:$AK$41"}</definedName>
    <definedName name="wrywtyr_1_2" localSheetId="13" hidden="1">{"'gráf jan00'!$A$1:$AK$41"}</definedName>
    <definedName name="wrywtyr_1_2" hidden="1">{"'gráf jan00'!$A$1:$AK$41"}</definedName>
    <definedName name="wrywtyr_2" localSheetId="13" hidden="1">{"'gráf jan00'!$A$1:$AK$41"}</definedName>
    <definedName name="wrywtyr_2" hidden="1">{"'gráf jan00'!$A$1:$AK$41"}</definedName>
    <definedName name="ws" localSheetId="13" hidden="1">{"'CptDifn'!$AA$32:$AG$32"}</definedName>
    <definedName name="ws" hidden="1">{"'CptDifn'!$AA$32:$AG$32"}</definedName>
    <definedName name="ws_1" localSheetId="13" hidden="1">{"'CptDifn'!$AA$32:$AG$32"}</definedName>
    <definedName name="ws_1" hidden="1">{"'CptDifn'!$AA$32:$AG$32"}</definedName>
    <definedName name="ws_1_1" localSheetId="13" hidden="1">{"'CptDifn'!$AA$32:$AG$32"}</definedName>
    <definedName name="ws_1_1" hidden="1">{"'CptDifn'!$AA$32:$AG$32"}</definedName>
    <definedName name="ws_1_1_1" localSheetId="13" hidden="1">{"'CptDifn'!$AA$32:$AG$32"}</definedName>
    <definedName name="ws_1_1_1" hidden="1">{"'CptDifn'!$AA$32:$AG$32"}</definedName>
    <definedName name="ws_1_2" localSheetId="13" hidden="1">{"'CptDifn'!$AA$32:$AG$32"}</definedName>
    <definedName name="ws_1_2" hidden="1">{"'CptDifn'!$AA$32:$AG$32"}</definedName>
    <definedName name="ws_2" localSheetId="13" hidden="1">{"'CptDifn'!$AA$32:$AG$32"}</definedName>
    <definedName name="ws_2" hidden="1">{"'CptDifn'!$AA$32:$AG$32"}</definedName>
    <definedName name="wsewew" localSheetId="13" hidden="1">{#N/A,#N/A,FALSE,"PCOL"}</definedName>
    <definedName name="wsewew" hidden="1">{#N/A,#N/A,FALSE,"PCOL"}</definedName>
    <definedName name="wsewew_1" localSheetId="13" hidden="1">{#N/A,#N/A,FALSE,"PCOL"}</definedName>
    <definedName name="wsewew_1" hidden="1">{#N/A,#N/A,FALSE,"PCOL"}</definedName>
    <definedName name="wsewew_1_1" localSheetId="13" hidden="1">{#N/A,#N/A,FALSE,"PCOL"}</definedName>
    <definedName name="wsewew_1_1" hidden="1">{#N/A,#N/A,FALSE,"PCOL"}</definedName>
    <definedName name="wsewew_1_1_1" localSheetId="13" hidden="1">{#N/A,#N/A,FALSE,"PCOL"}</definedName>
    <definedName name="wsewew_1_1_1" hidden="1">{#N/A,#N/A,FALSE,"PCOL"}</definedName>
    <definedName name="wsewew_1_2" localSheetId="13" hidden="1">{#N/A,#N/A,FALSE,"PCOL"}</definedName>
    <definedName name="wsewew_1_2" hidden="1">{#N/A,#N/A,FALSE,"PCOL"}</definedName>
    <definedName name="wsewew_2" localSheetId="13" hidden="1">{#N/A,#N/A,FALSE,"PCOL"}</definedName>
    <definedName name="wsewew_2" hidden="1">{#N/A,#N/A,FALSE,"PCOL"}</definedName>
    <definedName name="WSX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S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sx_1" localSheetId="13" hidden="1">{"'gráf jan00'!$A$1:$AK$41"}</definedName>
    <definedName name="wsx_1" hidden="1">{"'gráf jan00'!$A$1:$AK$41"}</definedName>
    <definedName name="wsx_1_1" localSheetId="13" hidden="1">{"'gráf jan00'!$A$1:$AK$41"}</definedName>
    <definedName name="wsx_1_1" hidden="1">{"'gráf jan00'!$A$1:$AK$41"}</definedName>
    <definedName name="wsx_1_1_1" localSheetId="13" hidden="1">{"'gráf jan00'!$A$1:$AK$41"}</definedName>
    <definedName name="wsx_1_1_1" hidden="1">{"'gráf jan00'!$A$1:$AK$41"}</definedName>
    <definedName name="wsx_1_2" localSheetId="13" hidden="1">{"'gráf jan00'!$A$1:$AK$41"}</definedName>
    <definedName name="wsx_1_2" hidden="1">{"'gráf jan00'!$A$1:$AK$41"}</definedName>
    <definedName name="wsx_2" localSheetId="13" hidden="1">{"'gráf jan00'!$A$1:$AK$41"}</definedName>
    <definedName name="wsx_2" hidden="1">{"'gráf jan00'!$A$1:$AK$41"}</definedName>
    <definedName name="wty" localSheetId="13" hidden="1">{"'gráf jan00'!$A$1:$AK$41"}</definedName>
    <definedName name="wty" hidden="1">{"'gráf jan00'!$A$1:$AK$41"}</definedName>
    <definedName name="wty_1" localSheetId="13" hidden="1">{"'gráf jan00'!$A$1:$AK$41"}</definedName>
    <definedName name="wty_1" hidden="1">{"'gráf jan00'!$A$1:$AK$41"}</definedName>
    <definedName name="wty_1_1" localSheetId="13" hidden="1">{"'gráf jan00'!$A$1:$AK$41"}</definedName>
    <definedName name="wty_1_1" hidden="1">{"'gráf jan00'!$A$1:$AK$41"}</definedName>
    <definedName name="wty_1_1_1" localSheetId="13" hidden="1">{"'gráf jan00'!$A$1:$AK$41"}</definedName>
    <definedName name="wty_1_1_1" hidden="1">{"'gráf jan00'!$A$1:$AK$41"}</definedName>
    <definedName name="wty_1_2" localSheetId="13" hidden="1">{"'gráf jan00'!$A$1:$AK$41"}</definedName>
    <definedName name="wty_1_2" hidden="1">{"'gráf jan00'!$A$1:$AK$41"}</definedName>
    <definedName name="wty_2" localSheetId="13" hidden="1">{"'gráf jan00'!$A$1:$AK$41"}</definedName>
    <definedName name="wty_2" hidden="1">{"'gráf jan00'!$A$1:$AK$41"}</definedName>
    <definedName name="wvu.Print_Todo." localSheetId="1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1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localSheetId="10">[41]Teor!$C$3:$C$7</definedName>
    <definedName name="WW" localSheetId="15">[41]Teor!$C$3:$C$7</definedName>
    <definedName name="WW" localSheetId="17">[41]Teor!$C$3:$C$7</definedName>
    <definedName name="ww" hidden="1">#REF!</definedName>
    <definedName name="www" localSheetId="13" hidden="1">{"'teste'!$B$2:$R$49"}</definedName>
    <definedName name="www" hidden="1">{"'teste'!$B$2:$R$49"}</definedName>
    <definedName name="www_1" localSheetId="13" hidden="1">{"'teste'!$B$2:$R$49"}</definedName>
    <definedName name="www_1" hidden="1">{"'teste'!$B$2:$R$49"}</definedName>
    <definedName name="www_1_1" localSheetId="13" hidden="1">{"'teste'!$B$2:$R$49"}</definedName>
    <definedName name="www_1_1" hidden="1">{"'teste'!$B$2:$R$49"}</definedName>
    <definedName name="www_1_1_1" localSheetId="13" hidden="1">{"'teste'!$B$2:$R$49"}</definedName>
    <definedName name="www_1_1_1" hidden="1">{"'teste'!$B$2:$R$49"}</definedName>
    <definedName name="www_1_2" localSheetId="13" hidden="1">{"'teste'!$B$2:$R$49"}</definedName>
    <definedName name="www_1_2" hidden="1">{"'teste'!$B$2:$R$49"}</definedName>
    <definedName name="www_2" localSheetId="13" hidden="1">{"'teste'!$B$2:$R$49"}</definedName>
    <definedName name="www_2" hidden="1">{"'teste'!$B$2:$R$49"}</definedName>
    <definedName name="wwwww" localSheetId="13" hidden="1">{#N/A,#N/A,FALSE,"MO (2)"}</definedName>
    <definedName name="wwwww" hidden="1">{#N/A,#N/A,FALSE,"MO (2)"}</definedName>
    <definedName name="wwwwww" localSheetId="13" hidden="1">{#N/A,#N/A,FALSE,"MO (2)"}</definedName>
    <definedName name="wwwwww" hidden="1">{#N/A,#N/A,FALSE,"MO (2)"}</definedName>
    <definedName name="WWWWWWWWWW" localSheetId="13" hidden="1">{"'gráf jan00'!$A$1:$AK$41"}</definedName>
    <definedName name="WWWWWWWWWW" hidden="1">{"'gráf jan00'!$A$1:$AK$41"}</definedName>
    <definedName name="WWWWWWWWWW_1" localSheetId="13" hidden="1">{"'gráf jan00'!$A$1:$AK$41"}</definedName>
    <definedName name="WWWWWWWWWW_1" hidden="1">{"'gráf jan00'!$A$1:$AK$41"}</definedName>
    <definedName name="WWWWWWWWWW_1_1" localSheetId="13" hidden="1">{"'gráf jan00'!$A$1:$AK$41"}</definedName>
    <definedName name="WWWWWWWWWW_1_1" hidden="1">{"'gráf jan00'!$A$1:$AK$41"}</definedName>
    <definedName name="WWWWWWWWWW_1_1_1" localSheetId="13" hidden="1">{"'gráf jan00'!$A$1:$AK$41"}</definedName>
    <definedName name="WWWWWWWWWW_1_1_1" hidden="1">{"'gráf jan00'!$A$1:$AK$41"}</definedName>
    <definedName name="WWWWWWWWWW_1_2" localSheetId="13" hidden="1">{"'gráf jan00'!$A$1:$AK$41"}</definedName>
    <definedName name="WWWWWWWWWW_1_2" hidden="1">{"'gráf jan00'!$A$1:$AK$41"}</definedName>
    <definedName name="WWWWWWWWWW_2" localSheetId="13" hidden="1">{"'gráf jan00'!$A$1:$AK$41"}</definedName>
    <definedName name="WWWWWWWWWW_2" hidden="1">{"'gráf jan00'!$A$1:$AK$41"}</definedName>
    <definedName name="WX" localSheetId="13" hidden="1">{#N/A,#N/A,FALSE,"GQGEMPRE"}</definedName>
    <definedName name="WX" hidden="1">{#N/A,#N/A,FALSE,"GQGEMPRE"}</definedName>
    <definedName name="WX_1" localSheetId="13" hidden="1">{#N/A,#N/A,FALSE,"GQGEMPRE"}</definedName>
    <definedName name="WX_1" hidden="1">{#N/A,#N/A,FALSE,"GQGEMPRE"}</definedName>
    <definedName name="WX_1_1" localSheetId="13" hidden="1">{#N/A,#N/A,FALSE,"GQGEMPRE"}</definedName>
    <definedName name="WX_1_1" hidden="1">{#N/A,#N/A,FALSE,"GQGEMPRE"}</definedName>
    <definedName name="WX_1_1_1" localSheetId="13" hidden="1">{#N/A,#N/A,FALSE,"GQGEMPRE"}</definedName>
    <definedName name="WX_1_1_1" hidden="1">{#N/A,#N/A,FALSE,"GQGEMPRE"}</definedName>
    <definedName name="WX_1_2" localSheetId="13" hidden="1">{#N/A,#N/A,FALSE,"GQGEMPRE"}</definedName>
    <definedName name="WX_1_2" hidden="1">{#N/A,#N/A,FALSE,"GQGEMPRE"}</definedName>
    <definedName name="WX_2" localSheetId="13" hidden="1">{#N/A,#N/A,FALSE,"GQGEMPRE"}</definedName>
    <definedName name="WX_2" hidden="1">{#N/A,#N/A,FALSE,"GQGEMPRE"}</definedName>
    <definedName name="x" localSheetId="10">[193]Equipamentos!#REF!</definedName>
    <definedName name="x" localSheetId="9">#REF!</definedName>
    <definedName name="x" localSheetId="15">[193]Equipamentos!#REF!</definedName>
    <definedName name="x" localSheetId="17">[193]Equipamentos!#REF!</definedName>
    <definedName name="x">[194]Equipamentos!#REF!</definedName>
    <definedName name="x_1" localSheetId="13" hidden="1">{"'REL CUSTODIF'!$B$1:$H$72"}</definedName>
    <definedName name="x_1" hidden="1">{"'REL CUSTODIF'!$B$1:$H$72"}</definedName>
    <definedName name="x_1_1" localSheetId="13" hidden="1">{"'REL CUSTODIF'!$B$1:$H$72"}</definedName>
    <definedName name="x_1_1" hidden="1">{"'REL CUSTODIF'!$B$1:$H$72"}</definedName>
    <definedName name="x_11">[195]Equipamentos!#REF!</definedName>
    <definedName name="x_15">[195]Equipamentos!#REF!</definedName>
    <definedName name="x_24">[163]Equipamentos!#REF!</definedName>
    <definedName name="x_26">[171]Equipamentos!#REF!</definedName>
    <definedName name="x_27">[163]Equipamentos!#REF!</definedName>
    <definedName name="x_27_11">[195]Equipamentos!#REF!</definedName>
    <definedName name="x_28">[171]Equipamentos!#REF!</definedName>
    <definedName name="x_29">[171]Equipamentos!#REF!</definedName>
    <definedName name="x_29_11">[196]Equipamentos!#REF!</definedName>
    <definedName name="x_3">[197]Equipamentos!#REF!</definedName>
    <definedName name="x_4">[197]Equipamentos!#REF!</definedName>
    <definedName name="x_5">[197]Equipamentos!#REF!</definedName>
    <definedName name="x_9">[163]Equipamentos!#REF!</definedName>
    <definedName name="x_9_11">[195]Equipamentos!#REF!</definedName>
    <definedName name="X1a" localSheetId="9">#REF!</definedName>
    <definedName name="X1a">#REF!</definedName>
    <definedName name="X2a" localSheetId="9">#REF!</definedName>
    <definedName name="X2a">#REF!</definedName>
    <definedName name="xaaxx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c" localSheetId="13" hidden="1">{"'gráf jan00'!$A$1:$AK$41"}</definedName>
    <definedName name="xc" hidden="1">{"'gráf jan00'!$A$1:$AK$41"}</definedName>
    <definedName name="xc_1" localSheetId="13" hidden="1">{"'gráf jan00'!$A$1:$AK$41"}</definedName>
    <definedName name="xc_1" hidden="1">{"'gráf jan00'!$A$1:$AK$41"}</definedName>
    <definedName name="xc_1_1" localSheetId="13" hidden="1">{"'gráf jan00'!$A$1:$AK$41"}</definedName>
    <definedName name="xc_1_1" hidden="1">{"'gráf jan00'!$A$1:$AK$41"}</definedName>
    <definedName name="xc_1_1_1" localSheetId="13" hidden="1">{"'gráf jan00'!$A$1:$AK$41"}</definedName>
    <definedName name="xc_1_1_1" hidden="1">{"'gráf jan00'!$A$1:$AK$41"}</definedName>
    <definedName name="xc_1_2" localSheetId="13" hidden="1">{"'gráf jan00'!$A$1:$AK$41"}</definedName>
    <definedName name="xc_1_2" hidden="1">{"'gráf jan00'!$A$1:$AK$41"}</definedName>
    <definedName name="xc_2" localSheetId="13" hidden="1">{"'gráf jan00'!$A$1:$AK$41"}</definedName>
    <definedName name="xc_2" hidden="1">{"'gráf jan00'!$A$1:$AK$41"}</definedName>
    <definedName name="xc32dd">#N/A</definedName>
    <definedName name="xca">#N/A</definedName>
    <definedName name="xcxcx" localSheetId="13" hidden="1">{"'gráf jan00'!$A$1:$AK$41"}</definedName>
    <definedName name="xcxcx" hidden="1">{"'gráf jan00'!$A$1:$AK$41"}</definedName>
    <definedName name="xcxcx_1" localSheetId="13" hidden="1">{"'gráf jan00'!$A$1:$AK$41"}</definedName>
    <definedName name="xcxcx_1" hidden="1">{"'gráf jan00'!$A$1:$AK$41"}</definedName>
    <definedName name="xcxcx_1_1" localSheetId="13" hidden="1">{"'gráf jan00'!$A$1:$AK$41"}</definedName>
    <definedName name="xcxcx_1_1" hidden="1">{"'gráf jan00'!$A$1:$AK$41"}</definedName>
    <definedName name="xcxcx_1_1_1" localSheetId="13" hidden="1">{"'gráf jan00'!$A$1:$AK$41"}</definedName>
    <definedName name="xcxcx_1_1_1" hidden="1">{"'gráf jan00'!$A$1:$AK$41"}</definedName>
    <definedName name="xcxcx_1_2" localSheetId="13" hidden="1">{"'gráf jan00'!$A$1:$AK$41"}</definedName>
    <definedName name="xcxcx_1_2" hidden="1">{"'gráf jan00'!$A$1:$AK$41"}</definedName>
    <definedName name="xcxcx_2" localSheetId="13" hidden="1">{"'gráf jan00'!$A$1:$AK$41"}</definedName>
    <definedName name="xcxcx_2" hidden="1">{"'gráf jan00'!$A$1:$AK$41"}</definedName>
    <definedName name="xd" localSheetId="13" hidden="1">{"'gráf jan00'!$A$1:$AK$41"}</definedName>
    <definedName name="xd" hidden="1">{"'gráf jan00'!$A$1:$AK$41"}</definedName>
    <definedName name="xdet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F" localSheetId="13" hidden="1">{"'Quadro'!$A$4:$BG$78"}</definedName>
    <definedName name="XDF" hidden="1">{"'Quadro'!$A$4:$BG$78"}</definedName>
    <definedName name="XDF_1" localSheetId="13" hidden="1">{"'Quadro'!$A$4:$BG$78"}</definedName>
    <definedName name="XDF_1" hidden="1">{"'Quadro'!$A$4:$BG$78"}</definedName>
    <definedName name="XDF_1_1" localSheetId="13" hidden="1">{"'Quadro'!$A$4:$BG$78"}</definedName>
    <definedName name="XDF_1_1" hidden="1">{"'Quadro'!$A$4:$BG$78"}</definedName>
    <definedName name="XDF_1_1_1" localSheetId="13" hidden="1">{"'Quadro'!$A$4:$BG$78"}</definedName>
    <definedName name="XDF_1_1_1" hidden="1">{"'Quadro'!$A$4:$BG$78"}</definedName>
    <definedName name="XDF_1_2" localSheetId="13" hidden="1">{"'Quadro'!$A$4:$BG$78"}</definedName>
    <definedName name="XDF_1_2" hidden="1">{"'Quadro'!$A$4:$BG$78"}</definedName>
    <definedName name="XDF_2" localSheetId="13" hidden="1">{"'Quadro'!$A$4:$BG$78"}</definedName>
    <definedName name="XDF_2" hidden="1">{"'Quadro'!$A$4:$BG$78"}</definedName>
    <definedName name="XDSAD" localSheetId="13" hidden="1">{"'REL CUSTODIF'!$B$1:$H$72"}</definedName>
    <definedName name="XDSAD" hidden="1">{"'REL CUSTODIF'!$B$1:$H$72"}</definedName>
    <definedName name="xfc" localSheetId="13" hidden="1">{"'REL CUSTODIF'!$B$1:$H$72"}</definedName>
    <definedName name="xfc" hidden="1">{"'REL CUSTODIF'!$B$1:$H$72"}</definedName>
    <definedName name="xfreg" localSheetId="13" hidden="1">{"'CptDifn'!$AA$32:$AG$32"}</definedName>
    <definedName name="xfreg" hidden="1">{"'CptDifn'!$AA$32:$AG$32"}</definedName>
    <definedName name="xfreg_1" localSheetId="13" hidden="1">{"'CptDifn'!$AA$32:$AG$32"}</definedName>
    <definedName name="xfreg_1" hidden="1">{"'CptDifn'!$AA$32:$AG$32"}</definedName>
    <definedName name="xfreg_1_1" localSheetId="13" hidden="1">{"'CptDifn'!$AA$32:$AG$32"}</definedName>
    <definedName name="xfreg_1_1" hidden="1">{"'CptDifn'!$AA$32:$AG$32"}</definedName>
    <definedName name="xfreg_1_1_1" localSheetId="13" hidden="1">{"'CptDifn'!$AA$32:$AG$32"}</definedName>
    <definedName name="xfreg_1_1_1" hidden="1">{"'CptDifn'!$AA$32:$AG$32"}</definedName>
    <definedName name="xfreg_1_2" localSheetId="13" hidden="1">{"'CptDifn'!$AA$32:$AG$32"}</definedName>
    <definedName name="xfreg_1_2" hidden="1">{"'CptDifn'!$AA$32:$AG$32"}</definedName>
    <definedName name="xfreg_2" localSheetId="13" hidden="1">{"'CptDifn'!$AA$32:$AG$32"}</definedName>
    <definedName name="xfreg_2" hidden="1">{"'CptDifn'!$AA$32:$AG$32"}</definedName>
    <definedName name="xieir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eir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eir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eir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eir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eir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eir_1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eir_1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eir_1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eir_1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eir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eir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r" localSheetId="13" hidden="1">{"det (May)",#N/A,FALSE,"June";"sum (MAY YTD)",#N/A,FALSE,"June YTD"}</definedName>
    <definedName name="xir" hidden="1">{"det (May)",#N/A,FALSE,"June";"sum (MAY YTD)",#N/A,FALSE,"June YTD"}</definedName>
    <definedName name="xir_1" localSheetId="13" hidden="1">{"det (May)",#N/A,FALSE,"June";"sum (MAY YTD)",#N/A,FALSE,"June YTD"}</definedName>
    <definedName name="xir_1" hidden="1">{"det (May)",#N/A,FALSE,"June";"sum (MAY YTD)",#N/A,FALSE,"June YTD"}</definedName>
    <definedName name="xir_1_1" localSheetId="13" hidden="1">{"det (May)",#N/A,FALSE,"June";"sum (MAY YTD)",#N/A,FALSE,"June YTD"}</definedName>
    <definedName name="xir_1_1" hidden="1">{"det (May)",#N/A,FALSE,"June";"sum (MAY YTD)",#N/A,FALSE,"June YTD"}</definedName>
    <definedName name="xir_1_1_1" localSheetId="13" hidden="1">{"det (May)",#N/A,FALSE,"June";"sum (MAY YTD)",#N/A,FALSE,"June YTD"}</definedName>
    <definedName name="xir_1_1_1" hidden="1">{"det (May)",#N/A,FALSE,"June";"sum (MAY YTD)",#N/A,FALSE,"June YTD"}</definedName>
    <definedName name="xir_1_2" localSheetId="13" hidden="1">{"det (May)",#N/A,FALSE,"June";"sum (MAY YTD)",#N/A,FALSE,"June YTD"}</definedName>
    <definedName name="xir_1_2" hidden="1">{"det (May)",#N/A,FALSE,"June";"sum (MAY YTD)",#N/A,FALSE,"June YTD"}</definedName>
    <definedName name="xir_2" localSheetId="13" hidden="1">{"det (May)",#N/A,FALSE,"June";"sum (MAY YTD)",#N/A,FALSE,"June YTD"}</definedName>
    <definedName name="xir_2" hidden="1">{"det (May)",#N/A,FALSE,"June";"sum (MAY YTD)",#N/A,FALSE,"June YTD"}</definedName>
    <definedName name="xkdirhj" localSheetId="13" hidden="1">{"det (May)",#N/A,FALSE,"June";"sum (MAY YTD)",#N/A,FALSE,"June YTD"}</definedName>
    <definedName name="xkdirhj" hidden="1">{"det (May)",#N/A,FALSE,"June";"sum (MAY YTD)",#N/A,FALSE,"June YTD"}</definedName>
    <definedName name="xkdirhj_1" localSheetId="13" hidden="1">{"det (May)",#N/A,FALSE,"June";"sum (MAY YTD)",#N/A,FALSE,"June YTD"}</definedName>
    <definedName name="xkdirhj_1" hidden="1">{"det (May)",#N/A,FALSE,"June";"sum (MAY YTD)",#N/A,FALSE,"June YTD"}</definedName>
    <definedName name="xkdirhj_1_1" localSheetId="13" hidden="1">{"det (May)",#N/A,FALSE,"June";"sum (MAY YTD)",#N/A,FALSE,"June YTD"}</definedName>
    <definedName name="xkdirhj_1_1" hidden="1">{"det (May)",#N/A,FALSE,"June";"sum (MAY YTD)",#N/A,FALSE,"June YTD"}</definedName>
    <definedName name="xkdirhj_1_1_1" localSheetId="13" hidden="1">{"det (May)",#N/A,FALSE,"June";"sum (MAY YTD)",#N/A,FALSE,"June YTD"}</definedName>
    <definedName name="xkdirhj_1_1_1" hidden="1">{"det (May)",#N/A,FALSE,"June";"sum (MAY YTD)",#N/A,FALSE,"June YTD"}</definedName>
    <definedName name="xkdirhj_1_2" localSheetId="13" hidden="1">{"det (May)",#N/A,FALSE,"June";"sum (MAY YTD)",#N/A,FALSE,"June YTD"}</definedName>
    <definedName name="xkdirhj_1_2" hidden="1">{"det (May)",#N/A,FALSE,"June";"sum (MAY YTD)",#N/A,FALSE,"June YTD"}</definedName>
    <definedName name="xkdirhj_2" localSheetId="13" hidden="1">{"det (May)",#N/A,FALSE,"June";"sum (MAY YTD)",#N/A,FALSE,"June YTD"}</definedName>
    <definedName name="xkdirhj_2" hidden="1">{"det (May)",#N/A,FALSE,"June";"sum (MAY YTD)",#N/A,FALSE,"June YTD"}</definedName>
    <definedName name="xkei0ori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kei0ori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kei0ori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kei0ori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kei0ori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kei0ori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kei0ori_1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kei0ori_1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kei0ori_1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kei0ori_1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kei0ori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kei0ori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REF_COLUMN_1" hidden="1">#REF!</definedName>
    <definedName name="XRefColumnsCount" hidden="1">2</definedName>
    <definedName name="XRefCopy1Row" hidden="1">#REF!</definedName>
    <definedName name="XRefCopy2" hidden="1">#REF!</definedName>
    <definedName name="XRefCopy2Row" hidden="1">#REF!</definedName>
    <definedName name="XRefCopy3Row" hidden="1">#REF!</definedName>
    <definedName name="XRefCopy5Row" hidden="1">#REF!</definedName>
    <definedName name="XRefCopyRangeCount" hidden="1">3</definedName>
    <definedName name="XRefPaste1" hidden="1">#REF!</definedName>
    <definedName name="XRefPaste1Row" hidden="1">#REF!</definedName>
    <definedName name="XRefPaste7Row" hidden="1">#REF!</definedName>
    <definedName name="XRefPasteRangeCount" hidden="1">7</definedName>
    <definedName name="xsd">#N/A</definedName>
    <definedName name="xuxa" localSheetId="13" hidden="1">{"'REL CUSTODIF'!$B$1:$H$72"}</definedName>
    <definedName name="xuxa" hidden="1">{"'REL CUSTODIF'!$B$1:$H$72"}</definedName>
    <definedName name="xuxa1" localSheetId="13" hidden="1">{"'REL CUSTODIF'!$B$1:$H$72"}</definedName>
    <definedName name="xuxa1" hidden="1">{"'REL CUSTODIF'!$B$1:$H$72"}</definedName>
    <definedName name="XWERF" localSheetId="13" hidden="1">{"'REL CUSTODIF'!$B$1:$H$72"}</definedName>
    <definedName name="XWERF" hidden="1">{"'REL CUSTODIF'!$B$1:$H$72"}</definedName>
    <definedName name="XX" localSheetId="10">#REF!</definedName>
    <definedName name="XX" localSheetId="9">MODELO!XX</definedName>
    <definedName name="XX" localSheetId="15">#REF!</definedName>
    <definedName name="XX" localSheetId="17">#REF!</definedName>
    <definedName name="XX">#N/A</definedName>
    <definedName name="XX_10">#N/A</definedName>
    <definedName name="XX_12">#N/A</definedName>
    <definedName name="XX_13">#N/A</definedName>
    <definedName name="XX_15">#N/A</definedName>
    <definedName name="XX_5">#N/A</definedName>
    <definedName name="XX_6">#N/A</definedName>
    <definedName name="XX_7">#N/A</definedName>
    <definedName name="XX_8">#N/A</definedName>
    <definedName name="XX_9">#N/A</definedName>
    <definedName name="xxc">#N/A</definedName>
    <definedName name="xxd">#N/A</definedName>
    <definedName name="XXX" localSheetId="10">#REF!</definedName>
    <definedName name="XXX" localSheetId="9">MODELO!XXX</definedName>
    <definedName name="XXX" localSheetId="15">#REF!</definedName>
    <definedName name="XXX" localSheetId="17">#REF!</definedName>
    <definedName name="XXX">#N/A</definedName>
    <definedName name="xxx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_1_10">#N/A</definedName>
    <definedName name="XXX_1_12">#N/A</definedName>
    <definedName name="XXX_1_13">#N/A</definedName>
    <definedName name="XXX_1_15">#N/A</definedName>
    <definedName name="xxx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_1_5">#N/A</definedName>
    <definedName name="XXX_1_6">#N/A</definedName>
    <definedName name="XXX_1_7">#N/A</definedName>
    <definedName name="XXX_1_8">#N/A</definedName>
    <definedName name="XXX_1_9">#N/A</definedName>
    <definedName name="XXX_11">#N/A</definedName>
    <definedName name="XXX_13_10">#N/A</definedName>
    <definedName name="XXX_13_12">#N/A</definedName>
    <definedName name="XXX_13_13">#N/A</definedName>
    <definedName name="XXX_13_15">#N/A</definedName>
    <definedName name="XXX_13_5">#N/A</definedName>
    <definedName name="XXX_13_6">#N/A</definedName>
    <definedName name="XXX_13_7">#N/A</definedName>
    <definedName name="XXX_13_8">#N/A</definedName>
    <definedName name="XXX_13_9">#N/A</definedName>
    <definedName name="XXX_14_10">#N/A</definedName>
    <definedName name="XXX_14_12">#N/A</definedName>
    <definedName name="XXX_14_13">#N/A</definedName>
    <definedName name="XXX_14_15">#N/A</definedName>
    <definedName name="XXX_14_5">#N/A</definedName>
    <definedName name="XXX_14_6">#N/A</definedName>
    <definedName name="XXX_14_7">#N/A</definedName>
    <definedName name="XXX_14_8">#N/A</definedName>
    <definedName name="XXX_14_9">#N/A</definedName>
    <definedName name="XXX_15">#N/A</definedName>
    <definedName name="xxx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_2_10">#N/A</definedName>
    <definedName name="XXX_2_12">#N/A</definedName>
    <definedName name="XXX_2_13">#N/A</definedName>
    <definedName name="XXX_2_15">#N/A</definedName>
    <definedName name="XXX_2_5">#N/A</definedName>
    <definedName name="XXX_2_6">#N/A</definedName>
    <definedName name="XXX_2_7">#N/A</definedName>
    <definedName name="XXX_2_8">#N/A</definedName>
    <definedName name="XXX_2_9">#N/A</definedName>
    <definedName name="XXX_22_10">#N/A</definedName>
    <definedName name="XXX_22_12">#N/A</definedName>
    <definedName name="XXX_22_13">#N/A</definedName>
    <definedName name="XXX_22_15">#N/A</definedName>
    <definedName name="XXX_22_5">#N/A</definedName>
    <definedName name="XXX_22_6">#N/A</definedName>
    <definedName name="XXX_22_7">#N/A</definedName>
    <definedName name="XXX_22_8">#N/A</definedName>
    <definedName name="XXX_22_9">#N/A</definedName>
    <definedName name="XXX_25_10">#N/A</definedName>
    <definedName name="XXX_25_12">#N/A</definedName>
    <definedName name="XXX_25_13">#N/A</definedName>
    <definedName name="XXX_25_15">#N/A</definedName>
    <definedName name="XXX_25_5">#N/A</definedName>
    <definedName name="XXX_25_6">#N/A</definedName>
    <definedName name="XXX_25_7">#N/A</definedName>
    <definedName name="XXX_25_8">#N/A</definedName>
    <definedName name="XXX_25_9">#N/A</definedName>
    <definedName name="XXX_26_10">#N/A</definedName>
    <definedName name="XXX_26_12">#N/A</definedName>
    <definedName name="XXX_26_13">#N/A</definedName>
    <definedName name="XXX_26_15">#N/A</definedName>
    <definedName name="XXX_26_5">#N/A</definedName>
    <definedName name="XXX_26_6">#N/A</definedName>
    <definedName name="XXX_26_7">#N/A</definedName>
    <definedName name="XXX_26_8">#N/A</definedName>
    <definedName name="XXX_26_9">#N/A</definedName>
    <definedName name="XXX_27_10">#N/A</definedName>
    <definedName name="XXX_27_12">#N/A</definedName>
    <definedName name="XXX_27_13">#N/A</definedName>
    <definedName name="XXX_27_15">#N/A</definedName>
    <definedName name="XXX_27_5">#N/A</definedName>
    <definedName name="XXX_27_6">#N/A</definedName>
    <definedName name="XXX_27_7">#N/A</definedName>
    <definedName name="XXX_27_8">#N/A</definedName>
    <definedName name="XXX_27_9">#N/A</definedName>
    <definedName name="XXX_29_10">#N/A</definedName>
    <definedName name="XXX_29_12">#N/A</definedName>
    <definedName name="XXX_29_13">#N/A</definedName>
    <definedName name="XXX_29_15">#N/A</definedName>
    <definedName name="XXX_29_5">#N/A</definedName>
    <definedName name="XXX_29_6">#N/A</definedName>
    <definedName name="XXX_29_7">#N/A</definedName>
    <definedName name="XXX_29_8">#N/A</definedName>
    <definedName name="XXX_29_9">#N/A</definedName>
    <definedName name="XXX_3_10">#N/A</definedName>
    <definedName name="XXX_3_12">#N/A</definedName>
    <definedName name="XXX_3_13">#N/A</definedName>
    <definedName name="XXX_3_15">#N/A</definedName>
    <definedName name="XXX_3_5">#N/A</definedName>
    <definedName name="XXX_3_6">#N/A</definedName>
    <definedName name="XXX_3_7">#N/A</definedName>
    <definedName name="XXX_3_8">#N/A</definedName>
    <definedName name="XXX_3_9">#N/A</definedName>
    <definedName name="XXX_30_10">#N/A</definedName>
    <definedName name="XXX_30_12">#N/A</definedName>
    <definedName name="XXX_30_13">#N/A</definedName>
    <definedName name="XXX_30_15">#N/A</definedName>
    <definedName name="XXX_30_5">#N/A</definedName>
    <definedName name="XXX_30_6">#N/A</definedName>
    <definedName name="XXX_30_7">#N/A</definedName>
    <definedName name="XXX_30_8">#N/A</definedName>
    <definedName name="XXX_30_9">#N/A</definedName>
    <definedName name="XXX_31_10">#N/A</definedName>
    <definedName name="XXX_31_12">#N/A</definedName>
    <definedName name="XXX_31_13">#N/A</definedName>
    <definedName name="XXX_31_15">#N/A</definedName>
    <definedName name="XXX_31_5">#N/A</definedName>
    <definedName name="XXX_31_6">#N/A</definedName>
    <definedName name="XXX_31_7">#N/A</definedName>
    <definedName name="XXX_31_8">#N/A</definedName>
    <definedName name="XXX_31_9">#N/A</definedName>
    <definedName name="XXX_33_10">#N/A</definedName>
    <definedName name="XXX_33_12">#N/A</definedName>
    <definedName name="XXX_33_13">#N/A</definedName>
    <definedName name="XXX_33_15">#N/A</definedName>
    <definedName name="XXX_33_5">#N/A</definedName>
    <definedName name="XXX_33_6">#N/A</definedName>
    <definedName name="XXX_33_7">#N/A</definedName>
    <definedName name="XXX_33_8">#N/A</definedName>
    <definedName name="XXX_33_9">#N/A</definedName>
    <definedName name="XXX_34_10">#N/A</definedName>
    <definedName name="XXX_34_12">#N/A</definedName>
    <definedName name="XXX_34_13">#N/A</definedName>
    <definedName name="XXX_34_15">#N/A</definedName>
    <definedName name="XXX_34_5">#N/A</definedName>
    <definedName name="XXX_34_6">#N/A</definedName>
    <definedName name="XXX_34_7">#N/A</definedName>
    <definedName name="XXX_34_8">#N/A</definedName>
    <definedName name="XXX_34_9">#N/A</definedName>
    <definedName name="XXX_35_10">#N/A</definedName>
    <definedName name="XXX_35_12">#N/A</definedName>
    <definedName name="XXX_35_13">#N/A</definedName>
    <definedName name="XXX_35_15">#N/A</definedName>
    <definedName name="XXX_35_5">#N/A</definedName>
    <definedName name="XXX_35_6">#N/A</definedName>
    <definedName name="XXX_35_7">#N/A</definedName>
    <definedName name="XXX_35_8">#N/A</definedName>
    <definedName name="XXX_35_9">#N/A</definedName>
    <definedName name="XXX_36_10">#N/A</definedName>
    <definedName name="XXX_36_12">#N/A</definedName>
    <definedName name="XXX_36_13">#N/A</definedName>
    <definedName name="XXX_36_15">#N/A</definedName>
    <definedName name="XXX_36_5">#N/A</definedName>
    <definedName name="XXX_36_6">#N/A</definedName>
    <definedName name="XXX_36_7">#N/A</definedName>
    <definedName name="XXX_36_8">#N/A</definedName>
    <definedName name="XXX_36_9">#N/A</definedName>
    <definedName name="XXX_4">#N/A</definedName>
    <definedName name="XXX_5_10">#N/A</definedName>
    <definedName name="XXX_5_12">#N/A</definedName>
    <definedName name="XXX_5_13">#N/A</definedName>
    <definedName name="XXX_5_15">#N/A</definedName>
    <definedName name="XXX_5_5">#N/A</definedName>
    <definedName name="XXX_5_6">#N/A</definedName>
    <definedName name="XXX_5_7">#N/A</definedName>
    <definedName name="XXX_5_8">#N/A</definedName>
    <definedName name="XXX_5_9">#N/A</definedName>
    <definedName name="XXX_6">#N/A</definedName>
    <definedName name="XXX_7_10">#N/A</definedName>
    <definedName name="XXX_7_12">#N/A</definedName>
    <definedName name="XXX_7_13">#N/A</definedName>
    <definedName name="XXX_7_15">#N/A</definedName>
    <definedName name="XXX_7_5">#N/A</definedName>
    <definedName name="XXX_7_6">#N/A</definedName>
    <definedName name="XXX_7_7">#N/A</definedName>
    <definedName name="XXX_7_8">#N/A</definedName>
    <definedName name="XXX_7_9">#N/A</definedName>
    <definedName name="XXX_8_10">#N/A</definedName>
    <definedName name="XXX_8_12">#N/A</definedName>
    <definedName name="XXX_8_13">#N/A</definedName>
    <definedName name="XXX_8_15">#N/A</definedName>
    <definedName name="XXX_8_5">#N/A</definedName>
    <definedName name="XXX_8_6">#N/A</definedName>
    <definedName name="XXX_8_7">#N/A</definedName>
    <definedName name="XXX_8_8">#N/A</definedName>
    <definedName name="XXX_8_9">#N/A</definedName>
    <definedName name="XXX_9_10">#N/A</definedName>
    <definedName name="XXX_9_12">#N/A</definedName>
    <definedName name="XXX_9_13">#N/A</definedName>
    <definedName name="XXX_9_15">#N/A</definedName>
    <definedName name="XXX_9_5">#N/A</definedName>
    <definedName name="XXX_9_6">#N/A</definedName>
    <definedName name="XXX_9_7">#N/A</definedName>
    <definedName name="XXX_9_8">#N/A</definedName>
    <definedName name="XXX_9_9">#N/A</definedName>
    <definedName name="XXX7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c">#N/A</definedName>
    <definedName name="XXXX" localSheetId="13">[25]RESUMO_AUT1!#REF!</definedName>
    <definedName name="XXXX" localSheetId="10">[25]RESUMO_AUT1!#REF!</definedName>
    <definedName name="XXXX" localSheetId="5">[25]RESUMO_AUT1!#REF!</definedName>
    <definedName name="XXXX" localSheetId="7">[25]RESUMO_AUT1!#REF!</definedName>
    <definedName name="XXXX" localSheetId="6">[25]RESUMO_AUT1!#REF!</definedName>
    <definedName name="XXXX" localSheetId="15">[25]RESUMO_AUT1!#REF!</definedName>
    <definedName name="XXXX" localSheetId="18">[25]RESUMO_AUT1!#REF!</definedName>
    <definedName name="XXXX" localSheetId="16">[25]RESUMO_AUT1!#REF!</definedName>
    <definedName name="XXXX" localSheetId="17">[25]RESUMO_AUT1!#REF!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localSheetId="13">#REF!</definedName>
    <definedName name="XXXXX" localSheetId="10">#REF!</definedName>
    <definedName name="XXXXX" localSheetId="5">#REF!</definedName>
    <definedName name="XXXXX" localSheetId="7">#REF!</definedName>
    <definedName name="XXXXX" localSheetId="6">#REF!</definedName>
    <definedName name="XXXXX" localSheetId="15">#REF!</definedName>
    <definedName name="XXXXX" localSheetId="18">#REF!</definedName>
    <definedName name="XXXXX" localSheetId="16">#REF!</definedName>
    <definedName name="XXXXX" localSheetId="17">#REF!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1_1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2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x" hidden="1">#REF!</definedName>
    <definedName name="xxxxxx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xxxxx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xxxxx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xxxxx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xxxxx_1_1_1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xxxxx_1_1_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xxxxx_1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xxxxx_1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xxxxx_2" localSheetId="13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xxxxx_2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xxxxxx" localSheetId="13" hidden="1">{"'Gráfico Prod Km Realizado'!$A$1"}</definedName>
    <definedName name="xxxxxxx" hidden="1">{"'Gráfico Prod Km Realizado'!$A$1"}</definedName>
    <definedName name="xxxxxxx_1" localSheetId="13" hidden="1">{"'Gráfico Prod Km Realizado'!$A$1"}</definedName>
    <definedName name="xxxxxxx_1" hidden="1">{"'Gráfico Prod Km Realizado'!$A$1"}</definedName>
    <definedName name="xxxxxxx_1_1" localSheetId="13" hidden="1">{"'Gráfico Prod Km Realizado'!$A$1"}</definedName>
    <definedName name="xxxxxxx_1_1" hidden="1">{"'Gráfico Prod Km Realizado'!$A$1"}</definedName>
    <definedName name="xxxxxxx_1_1_1" localSheetId="13" hidden="1">{"'Gráfico Prod Km Realizado'!$A$1"}</definedName>
    <definedName name="xxxxxxx_1_1_1" hidden="1">{"'Gráfico Prod Km Realizado'!$A$1"}</definedName>
    <definedName name="xxxxxxx_1_2" localSheetId="13" hidden="1">{"'Gráfico Prod Km Realizado'!$A$1"}</definedName>
    <definedName name="xxxxxxx_1_2" hidden="1">{"'Gráfico Prod Km Realizado'!$A$1"}</definedName>
    <definedName name="xxxxxxx_2" localSheetId="13" hidden="1">{"'Gráfico Prod Km Realizado'!$A$1"}</definedName>
    <definedName name="xxxxxxx_2" hidden="1">{"'Gráfico Prod Km Realizado'!$A$1"}</definedName>
    <definedName name="XXXXXXXX">[33]!XXXXXXXX</definedName>
    <definedName name="xxxxxxxxxxx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yyy" localSheetId="13" hidden="1">{"'Quadro'!$A$4:$BG$78"}</definedName>
    <definedName name="xxxyyy" hidden="1">{"'Quadro'!$A$4:$BG$78"}</definedName>
    <definedName name="xxxyyy_1" localSheetId="13" hidden="1">{"'Quadro'!$A$4:$BG$78"}</definedName>
    <definedName name="xxxyyy_1" hidden="1">{"'Quadro'!$A$4:$BG$78"}</definedName>
    <definedName name="xxxyyy_1_1" localSheetId="13" hidden="1">{"'Quadro'!$A$4:$BG$78"}</definedName>
    <definedName name="xxxyyy_1_1" hidden="1">{"'Quadro'!$A$4:$BG$78"}</definedName>
    <definedName name="xxxyyy_1_1_1" localSheetId="13" hidden="1">{"'Quadro'!$A$4:$BG$78"}</definedName>
    <definedName name="xxxyyy_1_1_1" hidden="1">{"'Quadro'!$A$4:$BG$78"}</definedName>
    <definedName name="xxxyyy_1_2" localSheetId="13" hidden="1">{"'Quadro'!$A$4:$BG$78"}</definedName>
    <definedName name="xxxyyy_1_2" hidden="1">{"'Quadro'!$A$4:$BG$78"}</definedName>
    <definedName name="xxxyyy_2" localSheetId="13" hidden="1">{"'Quadro'!$A$4:$BG$78"}</definedName>
    <definedName name="xxxyyy_2" hidden="1">{"'Quadro'!$A$4:$BG$78"}</definedName>
    <definedName name="Y" localSheetId="9" hidden="1">{#N/A,#N/A,FALSE,"MO (2)"}</definedName>
    <definedName name="y" hidden="1">#REF!</definedName>
    <definedName name="y_1" localSheetId="13" hidden="1">{#N/A,#N/A,FALSE,"PCOL"}</definedName>
    <definedName name="y_1" hidden="1">{#N/A,#N/A,FALSE,"PCOL"}</definedName>
    <definedName name="y_1_1" localSheetId="13" hidden="1">{#N/A,#N/A,FALSE,"PCOL"}</definedName>
    <definedName name="y_1_1" hidden="1">{#N/A,#N/A,FALSE,"PCOL"}</definedName>
    <definedName name="y_1_1_1" localSheetId="13" hidden="1">{#N/A,#N/A,FALSE,"PCOL"}</definedName>
    <definedName name="y_1_1_1" hidden="1">{#N/A,#N/A,FALSE,"PCOL"}</definedName>
    <definedName name="y_1_2" localSheetId="13" hidden="1">{#N/A,#N/A,FALSE,"PCOL"}</definedName>
    <definedName name="y_1_2" hidden="1">{#N/A,#N/A,FALSE,"PCOL"}</definedName>
    <definedName name="y_2" localSheetId="13" hidden="1">{#N/A,#N/A,FALSE,"PCOL"}</definedName>
    <definedName name="y_2" hidden="1">{#N/A,#N/A,FALSE,"PCOL"}</definedName>
    <definedName name="ye" localSheetId="13" hidden="1">{"'CptDifn'!$AA$32:$AG$32"}</definedName>
    <definedName name="ye" hidden="1">{"'CptDifn'!$AA$32:$AG$32"}</definedName>
    <definedName name="ye_1" localSheetId="13" hidden="1">{"'CptDifn'!$AA$32:$AG$32"}</definedName>
    <definedName name="ye_1" hidden="1">{"'CptDifn'!$AA$32:$AG$32"}</definedName>
    <definedName name="ye_1_1" localSheetId="13" hidden="1">{"'CptDifn'!$AA$32:$AG$32"}</definedName>
    <definedName name="ye_1_1" hidden="1">{"'CptDifn'!$AA$32:$AG$32"}</definedName>
    <definedName name="ye_1_1_1" localSheetId="13" hidden="1">{"'CptDifn'!$AA$32:$AG$32"}</definedName>
    <definedName name="ye_1_1_1" hidden="1">{"'CptDifn'!$AA$32:$AG$32"}</definedName>
    <definedName name="ye_1_2" localSheetId="13" hidden="1">{"'CptDifn'!$AA$32:$AG$32"}</definedName>
    <definedName name="ye_1_2" hidden="1">{"'CptDifn'!$AA$32:$AG$32"}</definedName>
    <definedName name="ye_2" localSheetId="13" hidden="1">{"'CptDifn'!$AA$32:$AG$32"}</definedName>
    <definedName name="ye_2" hidden="1">{"'CptDifn'!$AA$32:$AG$32"}</definedName>
    <definedName name="yery" localSheetId="13" hidden="1">{"'CptDifn'!$AA$32:$AG$32"}</definedName>
    <definedName name="yery" hidden="1">{"'CptDifn'!$AA$32:$AG$32"}</definedName>
    <definedName name="yery_1" localSheetId="13" hidden="1">{"'CptDifn'!$AA$32:$AG$32"}</definedName>
    <definedName name="yery_1" hidden="1">{"'CptDifn'!$AA$32:$AG$32"}</definedName>
    <definedName name="yery_1_1" localSheetId="13" hidden="1">{"'CptDifn'!$AA$32:$AG$32"}</definedName>
    <definedName name="yery_1_1" hidden="1">{"'CptDifn'!$AA$32:$AG$32"}</definedName>
    <definedName name="yery_1_1_1" localSheetId="13" hidden="1">{"'CptDifn'!$AA$32:$AG$32"}</definedName>
    <definedName name="yery_1_1_1" hidden="1">{"'CptDifn'!$AA$32:$AG$32"}</definedName>
    <definedName name="yery_1_2" localSheetId="13" hidden="1">{"'CptDifn'!$AA$32:$AG$32"}</definedName>
    <definedName name="yery_1_2" hidden="1">{"'CptDifn'!$AA$32:$AG$32"}</definedName>
    <definedName name="yery_2" localSheetId="13" hidden="1">{"'CptDifn'!$AA$32:$AG$32"}</definedName>
    <definedName name="yery_2" hidden="1">{"'CptDifn'!$AA$32:$AG$32"}</definedName>
    <definedName name="YES">#REF!</definedName>
    <definedName name="yety">'[39]Fresagem de Pista Ago-98'!#REF!</definedName>
    <definedName name="ygv" localSheetId="13" hidden="1">{#N/A,#N/A,FALSE,"PCOL"}</definedName>
    <definedName name="ygv" hidden="1">{#N/A,#N/A,FALSE,"PCOL"}</definedName>
    <definedName name="ygv_1" localSheetId="13" hidden="1">{#N/A,#N/A,FALSE,"PCOL"}</definedName>
    <definedName name="ygv_1" hidden="1">{#N/A,#N/A,FALSE,"PCOL"}</definedName>
    <definedName name="ygv_1_1" localSheetId="13" hidden="1">{#N/A,#N/A,FALSE,"PCOL"}</definedName>
    <definedName name="ygv_1_1" hidden="1">{#N/A,#N/A,FALSE,"PCOL"}</definedName>
    <definedName name="ygv_1_1_1" localSheetId="13" hidden="1">{#N/A,#N/A,FALSE,"PCOL"}</definedName>
    <definedName name="ygv_1_1_1" hidden="1">{#N/A,#N/A,FALSE,"PCOL"}</definedName>
    <definedName name="ygv_1_2" localSheetId="13" hidden="1">{#N/A,#N/A,FALSE,"PCOL"}</definedName>
    <definedName name="ygv_1_2" hidden="1">{#N/A,#N/A,FALSE,"PCOL"}</definedName>
    <definedName name="ygv_2" localSheetId="13" hidden="1">{#N/A,#N/A,FALSE,"PCOL"}</definedName>
    <definedName name="ygv_2" hidden="1">{#N/A,#N/A,FALSE,"PCOL"}</definedName>
    <definedName name="yhn" localSheetId="13" hidden="1">{"'gráf jan00'!$A$1:$AK$41"}</definedName>
    <definedName name="yhn" hidden="1">{"'gráf jan00'!$A$1:$AK$41"}</definedName>
    <definedName name="yhn_1" localSheetId="13" hidden="1">{"'gráf jan00'!$A$1:$AK$41"}</definedName>
    <definedName name="yhn_1" hidden="1">{"'gráf jan00'!$A$1:$AK$41"}</definedName>
    <definedName name="yhn_1_1" localSheetId="13" hidden="1">{"'gráf jan00'!$A$1:$AK$41"}</definedName>
    <definedName name="yhn_1_1" hidden="1">{"'gráf jan00'!$A$1:$AK$41"}</definedName>
    <definedName name="yhn_1_1_1" localSheetId="13" hidden="1">{"'gráf jan00'!$A$1:$AK$41"}</definedName>
    <definedName name="yhn_1_1_1" hidden="1">{"'gráf jan00'!$A$1:$AK$41"}</definedName>
    <definedName name="yhn_1_2" localSheetId="13" hidden="1">{"'gráf jan00'!$A$1:$AK$41"}</definedName>
    <definedName name="yhn_1_2" hidden="1">{"'gráf jan00'!$A$1:$AK$41"}</definedName>
    <definedName name="yhn_2" localSheetId="13" hidden="1">{"'gráf jan00'!$A$1:$AK$41"}</definedName>
    <definedName name="yhn_2" hidden="1">{"'gráf jan00'!$A$1:$AK$41"}</definedName>
    <definedName name="yio" localSheetId="13" hidden="1">{"'CptDifn'!$AA$32:$AG$32"}</definedName>
    <definedName name="yio" hidden="1">{"'CptDifn'!$AA$32:$AG$32"}</definedName>
    <definedName name="yio_1" localSheetId="13" hidden="1">{"'CptDifn'!$AA$32:$AG$32"}</definedName>
    <definedName name="yio_1" hidden="1">{"'CptDifn'!$AA$32:$AG$32"}</definedName>
    <definedName name="yio_1_1" localSheetId="13" hidden="1">{"'CptDifn'!$AA$32:$AG$32"}</definedName>
    <definedName name="yio_1_1" hidden="1">{"'CptDifn'!$AA$32:$AG$32"}</definedName>
    <definedName name="yio_1_1_1" localSheetId="13" hidden="1">{"'CptDifn'!$AA$32:$AG$32"}</definedName>
    <definedName name="yio_1_1_1" hidden="1">{"'CptDifn'!$AA$32:$AG$32"}</definedName>
    <definedName name="yio_1_2" localSheetId="13" hidden="1">{"'CptDifn'!$AA$32:$AG$32"}</definedName>
    <definedName name="yio_1_2" hidden="1">{"'CptDifn'!$AA$32:$AG$32"}</definedName>
    <definedName name="yio_2" localSheetId="13" hidden="1">{"'CptDifn'!$AA$32:$AG$32"}</definedName>
    <definedName name="yio_2" hidden="1">{"'CptDifn'!$AA$32:$AG$32"}</definedName>
    <definedName name="yioy" localSheetId="13" hidden="1">{"'gráf jan00'!$A$1:$AK$41"}</definedName>
    <definedName name="yioy" hidden="1">{"'gráf jan00'!$A$1:$AK$41"}</definedName>
    <definedName name="yioy_1" localSheetId="13" hidden="1">{"'gráf jan00'!$A$1:$AK$41"}</definedName>
    <definedName name="yioy_1" hidden="1">{"'gráf jan00'!$A$1:$AK$41"}</definedName>
    <definedName name="yioy_1_1" localSheetId="13" hidden="1">{"'gráf jan00'!$A$1:$AK$41"}</definedName>
    <definedName name="yioy_1_1" hidden="1">{"'gráf jan00'!$A$1:$AK$41"}</definedName>
    <definedName name="yioy_1_1_1" localSheetId="13" hidden="1">{"'gráf jan00'!$A$1:$AK$41"}</definedName>
    <definedName name="yioy_1_1_1" hidden="1">{"'gráf jan00'!$A$1:$AK$41"}</definedName>
    <definedName name="yioy_1_2" localSheetId="13" hidden="1">{"'gráf jan00'!$A$1:$AK$41"}</definedName>
    <definedName name="yioy_1_2" hidden="1">{"'gráf jan00'!$A$1:$AK$41"}</definedName>
    <definedName name="yioy_2" localSheetId="13" hidden="1">{"'gráf jan00'!$A$1:$AK$41"}</definedName>
    <definedName name="yioy_2" hidden="1">{"'gráf jan00'!$A$1:$AK$41"}</definedName>
    <definedName name="yiuti" localSheetId="13" hidden="1">{"'CptDifn'!$AA$32:$AG$32"}</definedName>
    <definedName name="yiuti" hidden="1">{"'CptDifn'!$AA$32:$AG$32"}</definedName>
    <definedName name="yiuti_1" localSheetId="13" hidden="1">{"'CptDifn'!$AA$32:$AG$32"}</definedName>
    <definedName name="yiuti_1" hidden="1">{"'CptDifn'!$AA$32:$AG$32"}</definedName>
    <definedName name="yiuti_1_1" localSheetId="13" hidden="1">{"'CptDifn'!$AA$32:$AG$32"}</definedName>
    <definedName name="yiuti_1_1" hidden="1">{"'CptDifn'!$AA$32:$AG$32"}</definedName>
    <definedName name="yiuti_1_1_1" localSheetId="13" hidden="1">{"'CptDifn'!$AA$32:$AG$32"}</definedName>
    <definedName name="yiuti_1_1_1" hidden="1">{"'CptDifn'!$AA$32:$AG$32"}</definedName>
    <definedName name="yiuti_1_2" localSheetId="13" hidden="1">{"'CptDifn'!$AA$32:$AG$32"}</definedName>
    <definedName name="yiuti_1_2" hidden="1">{"'CptDifn'!$AA$32:$AG$32"}</definedName>
    <definedName name="yiuti_2" localSheetId="13" hidden="1">{"'CptDifn'!$AA$32:$AG$32"}</definedName>
    <definedName name="yiuti_2" hidden="1">{"'CptDifn'!$AA$32:$AG$32"}</definedName>
    <definedName name="YO" localSheetId="13" hidden="1">{"'Quadro'!$A$4:$BG$78"}</definedName>
    <definedName name="YO" hidden="1">{"'Quadro'!$A$4:$BG$78"}</definedName>
    <definedName name="YO_1" localSheetId="13" hidden="1">{"'Quadro'!$A$4:$BG$78"}</definedName>
    <definedName name="YO_1" hidden="1">{"'Quadro'!$A$4:$BG$78"}</definedName>
    <definedName name="YO_1_1" localSheetId="13" hidden="1">{"'Quadro'!$A$4:$BG$78"}</definedName>
    <definedName name="YO_1_1" hidden="1">{"'Quadro'!$A$4:$BG$78"}</definedName>
    <definedName name="YO_1_1_1" localSheetId="13" hidden="1">{"'Quadro'!$A$4:$BG$78"}</definedName>
    <definedName name="YO_1_1_1" hidden="1">{"'Quadro'!$A$4:$BG$78"}</definedName>
    <definedName name="YO_1_2" localSheetId="13" hidden="1">{"'Quadro'!$A$4:$BG$78"}</definedName>
    <definedName name="YO_1_2" hidden="1">{"'Quadro'!$A$4:$BG$78"}</definedName>
    <definedName name="YO_2" localSheetId="13" hidden="1">{"'Quadro'!$A$4:$BG$78"}</definedName>
    <definedName name="YO_2" hidden="1">{"'Quadro'!$A$4:$BG$78"}</definedName>
    <definedName name="YT" localSheetId="13" hidden="1">{#N/A,#N/A,FALSE,"RESUMO-BB1";#N/A,#N/A,FALSE,"MOD-A01-R - BB1";#N/A,#N/A,FALSE,"URB-BB1"}</definedName>
    <definedName name="YT" hidden="1">{#N/A,#N/A,FALSE,"RESUMO-BB1";#N/A,#N/A,FALSE,"MOD-A01-R - BB1";#N/A,#N/A,FALSE,"URB-BB1"}</definedName>
    <definedName name="ytr" localSheetId="13" hidden="1">{"'CptDifn'!$AA$32:$AG$32"}</definedName>
    <definedName name="ytr" hidden="1">{"'CptDifn'!$AA$32:$AG$32"}</definedName>
    <definedName name="ytr_1" localSheetId="13" hidden="1">{"'CptDifn'!$AA$32:$AG$32"}</definedName>
    <definedName name="ytr_1" hidden="1">{"'CptDifn'!$AA$32:$AG$32"}</definedName>
    <definedName name="ytr_1_1" localSheetId="13" hidden="1">{"'CptDifn'!$AA$32:$AG$32"}</definedName>
    <definedName name="ytr_1_1" hidden="1">{"'CptDifn'!$AA$32:$AG$32"}</definedName>
    <definedName name="ytr_1_1_1" localSheetId="13" hidden="1">{"'CptDifn'!$AA$32:$AG$32"}</definedName>
    <definedName name="ytr_1_1_1" hidden="1">{"'CptDifn'!$AA$32:$AG$32"}</definedName>
    <definedName name="ytr_1_2" localSheetId="13" hidden="1">{"'CptDifn'!$AA$32:$AG$32"}</definedName>
    <definedName name="ytr_1_2" hidden="1">{"'CptDifn'!$AA$32:$AG$32"}</definedName>
    <definedName name="ytr_2" localSheetId="13" hidden="1">{"'CptDifn'!$AA$32:$AG$32"}</definedName>
    <definedName name="ytr_2" hidden="1">{"'CptDifn'!$AA$32:$AG$32"}</definedName>
    <definedName name="yu" localSheetId="13" hidden="1">{"'CptDifn'!$AA$32:$AG$32"}</definedName>
    <definedName name="yu" hidden="1">{"'CptDifn'!$AA$32:$AG$32"}</definedName>
    <definedName name="yu_1" localSheetId="13" hidden="1">{"'CptDifn'!$AA$32:$AG$32"}</definedName>
    <definedName name="yu_1" hidden="1">{"'CptDifn'!$AA$32:$AG$32"}</definedName>
    <definedName name="yu_1_1" localSheetId="13" hidden="1">{"'CptDifn'!$AA$32:$AG$32"}</definedName>
    <definedName name="yu_1_1" hidden="1">{"'CptDifn'!$AA$32:$AG$32"}</definedName>
    <definedName name="yu_1_1_1" localSheetId="13" hidden="1">{"'CptDifn'!$AA$32:$AG$32"}</definedName>
    <definedName name="yu_1_1_1" hidden="1">{"'CptDifn'!$AA$32:$AG$32"}</definedName>
    <definedName name="yu_1_2" localSheetId="13" hidden="1">{"'CptDifn'!$AA$32:$AG$32"}</definedName>
    <definedName name="yu_1_2" hidden="1">{"'CptDifn'!$AA$32:$AG$32"}</definedName>
    <definedName name="yu_2" localSheetId="13" hidden="1">{"'CptDifn'!$AA$32:$AG$32"}</definedName>
    <definedName name="yu_2" hidden="1">{"'CptDifn'!$AA$32:$AG$32"}</definedName>
    <definedName name="YUI_12">#REF!</definedName>
    <definedName name="YUI_3">#REF!</definedName>
    <definedName name="YUI_9">#REF!</definedName>
    <definedName name="yurtyutr" localSheetId="13" hidden="1">{"'gráf jan00'!$A$1:$AK$41"}</definedName>
    <definedName name="yurtyutr" hidden="1">{"'gráf jan00'!$A$1:$AK$41"}</definedName>
    <definedName name="yurtyutr_1" localSheetId="13" hidden="1">{"'gráf jan00'!$A$1:$AK$41"}</definedName>
    <definedName name="yurtyutr_1" hidden="1">{"'gráf jan00'!$A$1:$AK$41"}</definedName>
    <definedName name="yurtyutr_1_1" localSheetId="13" hidden="1">{"'gráf jan00'!$A$1:$AK$41"}</definedName>
    <definedName name="yurtyutr_1_1" hidden="1">{"'gráf jan00'!$A$1:$AK$41"}</definedName>
    <definedName name="yurtyutr_1_1_1" localSheetId="13" hidden="1">{"'gráf jan00'!$A$1:$AK$41"}</definedName>
    <definedName name="yurtyutr_1_1_1" hidden="1">{"'gráf jan00'!$A$1:$AK$41"}</definedName>
    <definedName name="yurtyutr_1_2" localSheetId="13" hidden="1">{"'gráf jan00'!$A$1:$AK$41"}</definedName>
    <definedName name="yurtyutr_1_2" hidden="1">{"'gráf jan00'!$A$1:$AK$41"}</definedName>
    <definedName name="yurtyutr_2" localSheetId="13" hidden="1">{"'gráf jan00'!$A$1:$AK$41"}</definedName>
    <definedName name="yurtyutr_2" hidden="1">{"'gráf jan00'!$A$1:$AK$41"}</definedName>
    <definedName name="yutyui" localSheetId="13" hidden="1">{"'CptDifn'!$AA$32:$AG$32"}</definedName>
    <definedName name="yutyui" hidden="1">{"'CptDifn'!$AA$32:$AG$32"}</definedName>
    <definedName name="yutyui_1" localSheetId="13" hidden="1">{"'CptDifn'!$AA$32:$AG$32"}</definedName>
    <definedName name="yutyui_1" hidden="1">{"'CptDifn'!$AA$32:$AG$32"}</definedName>
    <definedName name="yutyui_1_1" localSheetId="13" hidden="1">{"'CptDifn'!$AA$32:$AG$32"}</definedName>
    <definedName name="yutyui_1_1" hidden="1">{"'CptDifn'!$AA$32:$AG$32"}</definedName>
    <definedName name="yutyui_1_1_1" localSheetId="13" hidden="1">{"'CptDifn'!$AA$32:$AG$32"}</definedName>
    <definedName name="yutyui_1_1_1" hidden="1">{"'CptDifn'!$AA$32:$AG$32"}</definedName>
    <definedName name="yutyui_1_2" localSheetId="13" hidden="1">{"'CptDifn'!$AA$32:$AG$32"}</definedName>
    <definedName name="yutyui_1_2" hidden="1">{"'CptDifn'!$AA$32:$AG$32"}</definedName>
    <definedName name="yutyui_2" localSheetId="13" hidden="1">{"'CptDifn'!$AA$32:$AG$32"}</definedName>
    <definedName name="yutyui_2" hidden="1">{"'CptDifn'!$AA$32:$AG$32"}</definedName>
    <definedName name="yuyuo" localSheetId="13" hidden="1">{"'CptDifn'!$AA$32:$AG$32"}</definedName>
    <definedName name="yuyuo" hidden="1">{"'CptDifn'!$AA$32:$AG$32"}</definedName>
    <definedName name="yuyuo_1" localSheetId="13" hidden="1">{"'CptDifn'!$AA$32:$AG$32"}</definedName>
    <definedName name="yuyuo_1" hidden="1">{"'CptDifn'!$AA$32:$AG$32"}</definedName>
    <definedName name="yuyuo_1_1" localSheetId="13" hidden="1">{"'CptDifn'!$AA$32:$AG$32"}</definedName>
    <definedName name="yuyuo_1_1" hidden="1">{"'CptDifn'!$AA$32:$AG$32"}</definedName>
    <definedName name="yuyuo_1_1_1" localSheetId="13" hidden="1">{"'CptDifn'!$AA$32:$AG$32"}</definedName>
    <definedName name="yuyuo_1_1_1" hidden="1">{"'CptDifn'!$AA$32:$AG$32"}</definedName>
    <definedName name="yuyuo_1_2" localSheetId="13" hidden="1">{"'CptDifn'!$AA$32:$AG$32"}</definedName>
    <definedName name="yuyuo_1_2" hidden="1">{"'CptDifn'!$AA$32:$AG$32"}</definedName>
    <definedName name="yuyuo_2" localSheetId="13" hidden="1">{"'CptDifn'!$AA$32:$AG$32"}</definedName>
    <definedName name="yuyuo_2" hidden="1">{"'CptDifn'!$AA$32:$AG$32"}</definedName>
    <definedName name="yy" localSheetId="13" hidden="1">{#N/A,#N/A,TRUE,"Serviços"}</definedName>
    <definedName name="yy" localSheetId="10">{#N/A,#N/A,TRUE,"Serviços"}</definedName>
    <definedName name="yy" localSheetId="9">{#N/A,#N/A,TRUE,"Serviços"}</definedName>
    <definedName name="yy" localSheetId="15">{#N/A,#N/A,TRUE,"Serviços"}</definedName>
    <definedName name="yy" localSheetId="17">{#N/A,#N/A,TRUE,"Serviços"}</definedName>
    <definedName name="yy" hidden="1">{#N/A,#N/A,TRUE,"Serviços"}</definedName>
    <definedName name="yy_1" localSheetId="13">{#N/A,#N/A,TRUE,"Serviços"}</definedName>
    <definedName name="yy_1" localSheetId="10">{#N/A,#N/A,TRUE,"Serviços"}</definedName>
    <definedName name="yy_1" localSheetId="9">{#N/A,#N/A,TRUE,"Serviços"}</definedName>
    <definedName name="yy_1" localSheetId="15">{#N/A,#N/A,TRUE,"Serviços"}</definedName>
    <definedName name="yy_1" localSheetId="17">{#N/A,#N/A,TRUE,"Serviços"}</definedName>
    <definedName name="yy_1">{#N/A,#N/A,TRUE,"Serviços"}</definedName>
    <definedName name="yyyy" localSheetId="13" hidden="1">{"'CptDifn'!$AA$32:$AG$32"}</definedName>
    <definedName name="yyyy" hidden="1">{"'CptDifn'!$AA$32:$AG$32"}</definedName>
    <definedName name="yyyy_1" localSheetId="13" hidden="1">{"'CptDifn'!$AA$32:$AG$32"}</definedName>
    <definedName name="yyyy_1" hidden="1">{"'CptDifn'!$AA$32:$AG$32"}</definedName>
    <definedName name="yyyy_1_1" localSheetId="13" hidden="1">{"'CptDifn'!$AA$32:$AG$32"}</definedName>
    <definedName name="yyyy_1_1" hidden="1">{"'CptDifn'!$AA$32:$AG$32"}</definedName>
    <definedName name="yyyy_1_1_1" localSheetId="13" hidden="1">{"'CptDifn'!$AA$32:$AG$32"}</definedName>
    <definedName name="yyyy_1_1_1" hidden="1">{"'CptDifn'!$AA$32:$AG$32"}</definedName>
    <definedName name="yyyy_1_2" localSheetId="13" hidden="1">{"'CptDifn'!$AA$32:$AG$32"}</definedName>
    <definedName name="yyyy_1_2" hidden="1">{"'CptDifn'!$AA$32:$AG$32"}</definedName>
    <definedName name="yyyy_2" localSheetId="13" hidden="1">{"'CptDifn'!$AA$32:$AG$32"}</definedName>
    <definedName name="yyyy_2" hidden="1">{"'CptDifn'!$AA$32:$AG$32"}</definedName>
    <definedName name="yyyyyy" localSheetId="13" hidden="1">{"'CptDifn'!$AA$32:$AG$32"}</definedName>
    <definedName name="yyyyyy" hidden="1">{"'CptDifn'!$AA$32:$AG$32"}</definedName>
    <definedName name="yyyyyy_1" localSheetId="13" hidden="1">{"'CptDifn'!$AA$32:$AG$32"}</definedName>
    <definedName name="yyyyyy_1" hidden="1">{"'CptDifn'!$AA$32:$AG$32"}</definedName>
    <definedName name="yyyyyy_1_1" localSheetId="13" hidden="1">{"'CptDifn'!$AA$32:$AG$32"}</definedName>
    <definedName name="yyyyyy_1_1" hidden="1">{"'CptDifn'!$AA$32:$AG$32"}</definedName>
    <definedName name="yyyyyy_1_1_1" localSheetId="13" hidden="1">{"'CptDifn'!$AA$32:$AG$32"}</definedName>
    <definedName name="yyyyyy_1_1_1" hidden="1">{"'CptDifn'!$AA$32:$AG$32"}</definedName>
    <definedName name="yyyyyy_1_2" localSheetId="13" hidden="1">{"'CptDifn'!$AA$32:$AG$32"}</definedName>
    <definedName name="yyyyyy_1_2" hidden="1">{"'CptDifn'!$AA$32:$AG$32"}</definedName>
    <definedName name="yyyyyy_2" localSheetId="13" hidden="1">{"'CptDifn'!$AA$32:$AG$32"}</definedName>
    <definedName name="yyyyyy_2" hidden="1">{"'CptDifn'!$AA$32:$AG$32"}</definedName>
    <definedName name="z" localSheetId="13" hidden="1">{#N/A,#N/A,FALSE,"MO (2)"}</definedName>
    <definedName name="Z" localSheetId="10">#N/A</definedName>
    <definedName name="z" localSheetId="9" hidden="1">{#N/A,#N/A,FALSE,"MO (2)"}</definedName>
    <definedName name="Z" localSheetId="15">#N/A</definedName>
    <definedName name="Z" localSheetId="17">#N/A</definedName>
    <definedName name="z" hidden="1">{#N/A,#N/A,FALSE,"MO (2)"}</definedName>
    <definedName name="Z_00522606_ED06_11D8_93C6_00A0248BD7D0_.wvu.Cols" hidden="1">#REF!</definedName>
    <definedName name="Z_00522606_ED06_11D8_93C6_00A0248BD7D0_.wvu.PrintArea" hidden="1">#REF!</definedName>
    <definedName name="Z_00522606_ED06_11D8_93C6_00A0248BD7D0_.wvu.Rows" hidden="1">#REF!,#REF!,#REF!,#REF!,#REF!,#REF!,#REF!,#REF!,#REF!,#REF!,#REF!,#REF!,#REF!,#REF!,#REF!,#REF!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9F1F36E_B8A3_491C_89C9_D00232BEB8F7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localSheetId="13" hidden="1">{#N/A,#N/A,FALSE,"MO (2)"}</definedName>
    <definedName name="z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6D92FF_DFCA_47DC_9CF6_0D07F916365B_.wvu.Cols" hidden="1">#REF!,#REF!,#REF!,#REF!</definedName>
    <definedName name="Z_146D92FF_DFCA_47DC_9CF6_0D07F916365B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4280AB_6F29_4C38_B953_40E78BD846F8_.wvu.Cols" hidden="1">#REF!,#REF!,#REF!</definedName>
    <definedName name="Z_204280AB_6F29_4C38_B953_40E78BD846F8_.wvu.FilterData" hidden="1">#REF!</definedName>
    <definedName name="Z_204280AB_6F29_4C38_B953_40E78BD846F8_.wvu.PrintArea" hidden="1">#REF!</definedName>
    <definedName name="Z_204280AB_6F29_4C38_B953_40E78BD846F8_.wvu.PrintTitles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B5320B8_08D6_11D6_961F_004033E113A7_.wvu.Cols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0ACAE61_1F25_11D3_B062_00104BC637D4_.wvu.Cols" hidden="1">#REF!</definedName>
    <definedName name="Z_70ACAE61_1F25_11D3_B062_00104BC637D4_.wvu.PrintArea" hidden="1">#REF!</definedName>
    <definedName name="Z_70ACAE61_1F25_11D3_B062_00104BC637D4_.wvu.PrintTitles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AE3F8A6_7282_4640_BAE6_7D5F8B45608B_.wvu.Cols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B24FFA_B8EE_11D6_9DF9_0004AC9599ED_.wvu.PrintAre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DD835B5_A9EB_4AAA_B94F_A44AC86A69C0_.wvu.PrintArea" hidden="1">#REF!</definedName>
    <definedName name="Z_8DD835B5_A9EB_4AAA_B94F_A44AC86A69C0_.wvu.PrintTitles" hidden="1">#REF!</definedName>
    <definedName name="Z_8DD835B5_A9EB_4AAA_B94F_A44AC86A69C0_.wvu.Rows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DB4B167_E3AA_11D7_8D7A_00B0D08F20DC_.wvu.PrintAre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24C1EE5_98CF_11D6_A72B_08005AA614B9_.wvu.PrintArea" hidden="1">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EF7ECF05_99AF_11D6_8A55_0004AC55CD8B_.wvu.PrintAre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 localSheetId="13">#N/A</definedName>
    <definedName name="ZA" localSheetId="10">'[10]P A T O 99 B'!#REF!</definedName>
    <definedName name="ZA" localSheetId="9">MODELO!ZA</definedName>
    <definedName name="ZA" localSheetId="15">'[10]P A T O 99 B'!#REF!</definedName>
    <definedName name="ZA" localSheetId="17">'[10]P A T O 99 B'!#REF!</definedName>
    <definedName name="ZA">[0]!ZA</definedName>
    <definedName name="ZAA">#REF!</definedName>
    <definedName name="zaza" localSheetId="13" hidden="1">{#N/A,#N/A,FALSE,"MO (2)"}</definedName>
    <definedName name="zaza" localSheetId="9" hidden="1">{#N/A,#N/A,FALSE,"MO (2)"}</definedName>
    <definedName name="zaza" hidden="1">{#N/A,#N/A,FALSE,"MO (2)"}</definedName>
    <definedName name="zaza_1" localSheetId="13" hidden="1">{#N/A,#N/A,FALSE,"MO (2)"}</definedName>
    <definedName name="zaza_1" hidden="1">{#N/A,#N/A,FALSE,"MO (2)"}</definedName>
    <definedName name="zb" localSheetId="13" hidden="1">{"'CptDifn'!$AA$32:$AG$32"}</definedName>
    <definedName name="zb" hidden="1">{"'CptDifn'!$AA$32:$AG$32"}</definedName>
    <definedName name="zb_1" localSheetId="13" hidden="1">{"'CptDifn'!$AA$32:$AG$32"}</definedName>
    <definedName name="zb_1" hidden="1">{"'CptDifn'!$AA$32:$AG$32"}</definedName>
    <definedName name="zb_1_1" localSheetId="13" hidden="1">{"'CptDifn'!$AA$32:$AG$32"}</definedName>
    <definedName name="zb_1_1" hidden="1">{"'CptDifn'!$AA$32:$AG$32"}</definedName>
    <definedName name="zb_1_1_1" localSheetId="13" hidden="1">{"'CptDifn'!$AA$32:$AG$32"}</definedName>
    <definedName name="zb_1_1_1" hidden="1">{"'CptDifn'!$AA$32:$AG$32"}</definedName>
    <definedName name="zb_1_2" localSheetId="13" hidden="1">{"'CptDifn'!$AA$32:$AG$32"}</definedName>
    <definedName name="zb_1_2" hidden="1">{"'CptDifn'!$AA$32:$AG$32"}</definedName>
    <definedName name="zb_2" localSheetId="13" hidden="1">{"'CptDifn'!$AA$32:$AG$32"}</definedName>
    <definedName name="zb_2" hidden="1">{"'CptDifn'!$AA$32:$AG$32"}</definedName>
    <definedName name="zca">#N/A</definedName>
    <definedName name="ZDA\DS" localSheetId="13" hidden="1">{"'gráf jan00'!$A$1:$AK$41"}</definedName>
    <definedName name="ZDA\DS" hidden="1">{"'gráf jan00'!$A$1:$AK$41"}</definedName>
    <definedName name="ZDA\DS_1" localSheetId="13" hidden="1">{"'gráf jan00'!$A$1:$AK$41"}</definedName>
    <definedName name="ZDA\DS_1" hidden="1">{"'gráf jan00'!$A$1:$AK$41"}</definedName>
    <definedName name="ZDA\DS_1_1" localSheetId="13" hidden="1">{"'gráf jan00'!$A$1:$AK$41"}</definedName>
    <definedName name="ZDA\DS_1_1" hidden="1">{"'gráf jan00'!$A$1:$AK$41"}</definedName>
    <definedName name="ZDA\DS_1_1_1" localSheetId="13" hidden="1">{"'gráf jan00'!$A$1:$AK$41"}</definedName>
    <definedName name="ZDA\DS_1_1_1" hidden="1">{"'gráf jan00'!$A$1:$AK$41"}</definedName>
    <definedName name="ZDA\DS_1_2" localSheetId="13" hidden="1">{"'gráf jan00'!$A$1:$AK$41"}</definedName>
    <definedName name="ZDA\DS_1_2" hidden="1">{"'gráf jan00'!$A$1:$AK$41"}</definedName>
    <definedName name="ZDA\DS_2" localSheetId="13" hidden="1">{"'gráf jan00'!$A$1:$AK$41"}</definedName>
    <definedName name="ZDA\DS_2" hidden="1">{"'gráf jan00'!$A$1:$AK$41"}</definedName>
    <definedName name="zeljka" localSheetId="13" hidden="1">{"det (May)",#N/A,FALSE,"June";"sum (MAY YTD)",#N/A,FALSE,"June YTD"}</definedName>
    <definedName name="zeljka" hidden="1">{"det (May)",#N/A,FALSE,"June";"sum (MAY YTD)",#N/A,FALSE,"June YTD"}</definedName>
    <definedName name="zeljka_1" localSheetId="13" hidden="1">{"det (May)",#N/A,FALSE,"June";"sum (MAY YTD)",#N/A,FALSE,"June YTD"}</definedName>
    <definedName name="zeljka_1" hidden="1">{"det (May)",#N/A,FALSE,"June";"sum (MAY YTD)",#N/A,FALSE,"June YTD"}</definedName>
    <definedName name="zeljka_1_1" localSheetId="13" hidden="1">{"det (May)",#N/A,FALSE,"June";"sum (MAY YTD)",#N/A,FALSE,"June YTD"}</definedName>
    <definedName name="zeljka_1_1" hidden="1">{"det (May)",#N/A,FALSE,"June";"sum (MAY YTD)",#N/A,FALSE,"June YTD"}</definedName>
    <definedName name="zeljka_1_1_1" localSheetId="13" hidden="1">{"det (May)",#N/A,FALSE,"June";"sum (MAY YTD)",#N/A,FALSE,"June YTD"}</definedName>
    <definedName name="zeljka_1_1_1" hidden="1">{"det (May)",#N/A,FALSE,"June";"sum (MAY YTD)",#N/A,FALSE,"June YTD"}</definedName>
    <definedName name="zeljka_1_2" localSheetId="13" hidden="1">{"det (May)",#N/A,FALSE,"June";"sum (MAY YTD)",#N/A,FALSE,"June YTD"}</definedName>
    <definedName name="zeljka_1_2" hidden="1">{"det (May)",#N/A,FALSE,"June";"sum (MAY YTD)",#N/A,FALSE,"June YTD"}</definedName>
    <definedName name="zeljka_2" localSheetId="13" hidden="1">{"det (May)",#N/A,FALSE,"June";"sum (MAY YTD)",#N/A,FALSE,"June YTD"}</definedName>
    <definedName name="zeljka_2" hidden="1">{"det (May)",#N/A,FALSE,"June";"sum (MAY YTD)",#N/A,FALSE,"June YTD"}</definedName>
    <definedName name="zeljka1" localSheetId="13" hidden="1">{"det (May)",#N/A,FALSE,"June";"sum (MAY YTD)",#N/A,FALSE,"June YTD"}</definedName>
    <definedName name="zeljka1" hidden="1">{"det (May)",#N/A,FALSE,"June";"sum (MAY YTD)",#N/A,FALSE,"June YTD"}</definedName>
    <definedName name="zeljka1_1" localSheetId="13" hidden="1">{"det (May)",#N/A,FALSE,"June";"sum (MAY YTD)",#N/A,FALSE,"June YTD"}</definedName>
    <definedName name="zeljka1_1" hidden="1">{"det (May)",#N/A,FALSE,"June";"sum (MAY YTD)",#N/A,FALSE,"June YTD"}</definedName>
    <definedName name="zeljka1_1_1" localSheetId="13" hidden="1">{"det (May)",#N/A,FALSE,"June";"sum (MAY YTD)",#N/A,FALSE,"June YTD"}</definedName>
    <definedName name="zeljka1_1_1" hidden="1">{"det (May)",#N/A,FALSE,"June";"sum (MAY YTD)",#N/A,FALSE,"June YTD"}</definedName>
    <definedName name="zeljka1_1_1_1" localSheetId="13" hidden="1">{"det (May)",#N/A,FALSE,"June";"sum (MAY YTD)",#N/A,FALSE,"June YTD"}</definedName>
    <definedName name="zeljka1_1_1_1" hidden="1">{"det (May)",#N/A,FALSE,"June";"sum (MAY YTD)",#N/A,FALSE,"June YTD"}</definedName>
    <definedName name="zeljka1_1_2" localSheetId="13" hidden="1">{"det (May)",#N/A,FALSE,"June";"sum (MAY YTD)",#N/A,FALSE,"June YTD"}</definedName>
    <definedName name="zeljka1_1_2" hidden="1">{"det (May)",#N/A,FALSE,"June";"sum (MAY YTD)",#N/A,FALSE,"June YTD"}</definedName>
    <definedName name="zeljka1_2" localSheetId="13" hidden="1">{"det (May)",#N/A,FALSE,"June";"sum (MAY YTD)",#N/A,FALSE,"June YTD"}</definedName>
    <definedName name="zeljka1_2" hidden="1">{"det (May)",#N/A,FALSE,"June";"sum (MAY YTD)",#N/A,FALSE,"June YTD"}</definedName>
    <definedName name="zeljka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2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2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2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2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2_1_1_1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2_1_1_1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2_1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2_1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2_2" localSheetId="13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2_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3" localSheetId="13" hidden="1">{"det (May)",#N/A,FALSE,"June";"sum (MAY YTD)",#N/A,FALSE,"June YTD"}</definedName>
    <definedName name="zeljka3" hidden="1">{"det (May)",#N/A,FALSE,"June";"sum (MAY YTD)",#N/A,FALSE,"June YTD"}</definedName>
    <definedName name="zeljka3_1" localSheetId="13" hidden="1">{"det (May)",#N/A,FALSE,"June";"sum (MAY YTD)",#N/A,FALSE,"June YTD"}</definedName>
    <definedName name="zeljka3_1" hidden="1">{"det (May)",#N/A,FALSE,"June";"sum (MAY YTD)",#N/A,FALSE,"June YTD"}</definedName>
    <definedName name="zeljka3_1_1" localSheetId="13" hidden="1">{"det (May)",#N/A,FALSE,"June";"sum (MAY YTD)",#N/A,FALSE,"June YTD"}</definedName>
    <definedName name="zeljka3_1_1" hidden="1">{"det (May)",#N/A,FALSE,"June";"sum (MAY YTD)",#N/A,FALSE,"June YTD"}</definedName>
    <definedName name="zeljka3_1_1_1" localSheetId="13" hidden="1">{"det (May)",#N/A,FALSE,"June";"sum (MAY YTD)",#N/A,FALSE,"June YTD"}</definedName>
    <definedName name="zeljka3_1_1_1" hidden="1">{"det (May)",#N/A,FALSE,"June";"sum (MAY YTD)",#N/A,FALSE,"June YTD"}</definedName>
    <definedName name="zeljka3_1_2" localSheetId="13" hidden="1">{"det (May)",#N/A,FALSE,"June";"sum (MAY YTD)",#N/A,FALSE,"June YTD"}</definedName>
    <definedName name="zeljka3_1_2" hidden="1">{"det (May)",#N/A,FALSE,"June";"sum (MAY YTD)",#N/A,FALSE,"June YTD"}</definedName>
    <definedName name="zeljka3_2" localSheetId="13" hidden="1">{"det (May)",#N/A,FALSE,"June";"sum (MAY YTD)",#N/A,FALSE,"June YTD"}</definedName>
    <definedName name="zeljka3_2" hidden="1">{"det (May)",#N/A,FALSE,"June";"sum (MAY YTD)",#N/A,FALSE,"June YTD"}</definedName>
    <definedName name="ZERF" localSheetId="13" hidden="1">{#N/A,#N/A,FALSE,"BETER -1";#N/A,#N/A,FALSE,"BETER -2";#N/A,#N/A,FALSE,"BETER -3";#N/A,#N/A,FALSE,"BETER -urb";#N/A,#N/A,FALSE,"BETER -RESUMO"}</definedName>
    <definedName name="ZERF" hidden="1">{#N/A,#N/A,FALSE,"BETER -1";#N/A,#N/A,FALSE,"BETER -2";#N/A,#N/A,FALSE,"BETER -3";#N/A,#N/A,FALSE,"BETER -urb";#N/A,#N/A,FALSE,"BETER -RESUMO"}</definedName>
    <definedName name="zfr" localSheetId="13" hidden="1">{0,0,0,0;0,0,0,0}</definedName>
    <definedName name="zfr" hidden="1">{0,0,0,0;0,0,0,0}</definedName>
    <definedName name="zgfd" localSheetId="13" hidden="1">{"'gráf jan00'!$A$1:$AK$41"}</definedName>
    <definedName name="zgfd" hidden="1">{"'gráf jan00'!$A$1:$AK$41"}</definedName>
    <definedName name="zgfd_1" localSheetId="13" hidden="1">{"'gráf jan00'!$A$1:$AK$41"}</definedName>
    <definedName name="zgfd_1" hidden="1">{"'gráf jan00'!$A$1:$AK$41"}</definedName>
    <definedName name="zgfd_1_1" localSheetId="13" hidden="1">{"'gráf jan00'!$A$1:$AK$41"}</definedName>
    <definedName name="zgfd_1_1" hidden="1">{"'gráf jan00'!$A$1:$AK$41"}</definedName>
    <definedName name="zgfd_1_1_1" localSheetId="13" hidden="1">{"'gráf jan00'!$A$1:$AK$41"}</definedName>
    <definedName name="zgfd_1_1_1" hidden="1">{"'gráf jan00'!$A$1:$AK$41"}</definedName>
    <definedName name="zgfd_1_2" localSheetId="13" hidden="1">{"'gráf jan00'!$A$1:$AK$41"}</definedName>
    <definedName name="zgfd_1_2" hidden="1">{"'gráf jan00'!$A$1:$AK$41"}</definedName>
    <definedName name="zgfd_2" localSheetId="13" hidden="1">{"'gráf jan00'!$A$1:$AK$41"}</definedName>
    <definedName name="zgfd_2" hidden="1">{"'gráf jan00'!$A$1:$AK$41"}</definedName>
    <definedName name="ZONASUL">'[140]CUSTO ZONA SUL'!$A$3:$N$21</definedName>
    <definedName name="ZVZ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" localSheetId="13" hidden="1">{"Pèrdues i Guanys analític.Català",#N/A,FALSE,"Català";"Pèrdues i G. analític.castellà",#N/A,FALSE,"Castellà"}</definedName>
    <definedName name="zx" hidden="1">{"Pèrdues i Guanys analític.Català",#N/A,FALSE,"Català";"Pèrdues i G. analític.castellà",#N/A,FALSE,"Castellà"}</definedName>
    <definedName name="zx_1" localSheetId="13" hidden="1">{"'CptDifn'!$AA$32:$AG$32"}</definedName>
    <definedName name="zx_1" hidden="1">{"'CptDifn'!$AA$32:$AG$32"}</definedName>
    <definedName name="zx_1_1" localSheetId="13" hidden="1">{"'CptDifn'!$AA$32:$AG$32"}</definedName>
    <definedName name="zx_1_1" hidden="1">{"'CptDifn'!$AA$32:$AG$32"}</definedName>
    <definedName name="zx_1_1_1" localSheetId="13" hidden="1">{"'CptDifn'!$AA$32:$AG$32"}</definedName>
    <definedName name="zx_1_1_1" hidden="1">{"'CptDifn'!$AA$32:$AG$32"}</definedName>
    <definedName name="zx_1_2" localSheetId="13" hidden="1">{"'CptDifn'!$AA$32:$AG$32"}</definedName>
    <definedName name="zx_1_2" hidden="1">{"'CptDifn'!$AA$32:$AG$32"}</definedName>
    <definedName name="zx_2" localSheetId="13" hidden="1">{"'CptDifn'!$AA$32:$AG$32"}</definedName>
    <definedName name="zx_2" hidden="1">{"'CptDifn'!$AA$32:$AG$32"}</definedName>
    <definedName name="ZZ" localSheetId="9">#NAME?</definedName>
    <definedName name="ZZ">#NAME?</definedName>
    <definedName name="ZZ_1" localSheetId="9">#REF!</definedName>
    <definedName name="ZZ_1">#REF!</definedName>
    <definedName name="zzv" localSheetId="13" hidden="1">{"'CptDifn'!$AA$32:$AG$32"}</definedName>
    <definedName name="zzv" hidden="1">{"'CptDifn'!$AA$32:$AG$32"}</definedName>
    <definedName name="zzv_1" localSheetId="13" hidden="1">{"'CptDifn'!$AA$32:$AG$32"}</definedName>
    <definedName name="zzv_1" hidden="1">{"'CptDifn'!$AA$32:$AG$32"}</definedName>
    <definedName name="zzv_1_1" localSheetId="13" hidden="1">{"'CptDifn'!$AA$32:$AG$32"}</definedName>
    <definedName name="zzv_1_1" hidden="1">{"'CptDifn'!$AA$32:$AG$32"}</definedName>
    <definedName name="zzv_1_1_1" localSheetId="13" hidden="1">{"'CptDifn'!$AA$32:$AG$32"}</definedName>
    <definedName name="zzv_1_1_1" hidden="1">{"'CptDifn'!$AA$32:$AG$32"}</definedName>
    <definedName name="zzv_1_2" localSheetId="13" hidden="1">{"'CptDifn'!$AA$32:$AG$32"}</definedName>
    <definedName name="zzv_1_2" hidden="1">{"'CptDifn'!$AA$32:$AG$32"}</definedName>
    <definedName name="zzv_2" localSheetId="13" hidden="1">{"'CptDifn'!$AA$32:$AG$32"}</definedName>
    <definedName name="zzv_2" hidden="1">{"'CptDifn'!$AA$32:$AG$32"}</definedName>
    <definedName name="zzz" localSheetId="9">#REF!</definedName>
    <definedName name="zzz">#REF!</definedName>
    <definedName name="ZZZ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_1_1_1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_1_1_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_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_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_2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_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localSheetId="1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" localSheetId="10">#REF!</definedName>
    <definedName name="ZZZZZ" localSheetId="15">#REF!</definedName>
    <definedName name="ZZZZZ" localSheetId="17">#REF!</definedName>
    <definedName name="ZZZZZ">#N/A</definedName>
    <definedName name="zzzzzzzc" localSheetId="13" hidden="1">{"'CptDifn'!$AA$32:$AG$32"}</definedName>
    <definedName name="zzzzzzzc" hidden="1">{"'CptDifn'!$AA$32:$AG$32"}</definedName>
    <definedName name="zzzzzzzc_1" localSheetId="13" hidden="1">{"'CptDifn'!$AA$32:$AG$32"}</definedName>
    <definedName name="zzzzzzzc_1" hidden="1">{"'CptDifn'!$AA$32:$AG$32"}</definedName>
    <definedName name="zzzzzzzc_1_1" localSheetId="13" hidden="1">{"'CptDifn'!$AA$32:$AG$32"}</definedName>
    <definedName name="zzzzzzzc_1_1" hidden="1">{"'CptDifn'!$AA$32:$AG$32"}</definedName>
    <definedName name="zzzzzzzc_1_1_1" localSheetId="13" hidden="1">{"'CptDifn'!$AA$32:$AG$32"}</definedName>
    <definedName name="zzzzzzzc_1_1_1" hidden="1">{"'CptDifn'!$AA$32:$AG$32"}</definedName>
    <definedName name="zzzzzzzc_1_2" localSheetId="13" hidden="1">{"'CptDifn'!$AA$32:$AG$32"}</definedName>
    <definedName name="zzzzzzzc_1_2" hidden="1">{"'CptDifn'!$AA$32:$AG$32"}</definedName>
    <definedName name="zzzzzzzc_2" localSheetId="13" hidden="1">{"'CptDifn'!$AA$32:$AG$32"}</definedName>
    <definedName name="zzzzzzzc_2" hidden="1">{"'CptDifn'!$AA$32:$AG$32"}</definedName>
    <definedName name="zzzzzzzz" localSheetId="7">[198]!PassaExtenso</definedName>
    <definedName name="zzzzzzzz" localSheetId="6">[198]!PassaExtenso</definedName>
    <definedName name="zzzzzzzz">[198]!PassaExtenso</definedName>
    <definedName name="zzzzzzzzzzz" localSheetId="13" hidden="1">{"'Quadro'!$A$4:$BG$78"}</definedName>
    <definedName name="zzzzzzzzzzz" hidden="1">{"'Quadro'!$A$4:$BG$78"}</definedName>
    <definedName name="zzzzzzzzzzz_1" localSheetId="13" hidden="1">{"'Quadro'!$A$4:$BG$78"}</definedName>
    <definedName name="zzzzzzzzzzz_1" hidden="1">{"'Quadro'!$A$4:$BG$78"}</definedName>
    <definedName name="zzzzzzzzzzz_1_1" localSheetId="13" hidden="1">{"'Quadro'!$A$4:$BG$78"}</definedName>
    <definedName name="zzzzzzzzzzz_1_1" hidden="1">{"'Quadro'!$A$4:$BG$78"}</definedName>
    <definedName name="zzzzzzzzzzz_1_1_1" localSheetId="13" hidden="1">{"'Quadro'!$A$4:$BG$78"}</definedName>
    <definedName name="zzzzzzzzzzz_1_1_1" hidden="1">{"'Quadro'!$A$4:$BG$78"}</definedName>
    <definedName name="zzzzzzzzzzz_1_2" localSheetId="13" hidden="1">{"'Quadro'!$A$4:$BG$78"}</definedName>
    <definedName name="zzzzzzzzzzz_1_2" hidden="1">{"'Quadro'!$A$4:$BG$78"}</definedName>
    <definedName name="zzzzzzzzzzz_2" localSheetId="13" hidden="1">{"'Quadro'!$A$4:$BG$78"}</definedName>
    <definedName name="zzzzzzzzzzz_2" hidden="1">{"'Quadro'!$A$4:$BG$78"}</definedName>
    <definedName name="ㄱㄱㄱㄱ" localSheetId="13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_1" localSheetId="13" hidden="1">{#N/A,#N/A,FALSE,"지침";#N/A,#N/A,FALSE,"환경분석";#N/A,#N/A,FALSE,"Sheet16"}</definedName>
    <definedName name="ㄱㄱㄱㄱ_1" hidden="1">{#N/A,#N/A,FALSE,"지침";#N/A,#N/A,FALSE,"환경분석";#N/A,#N/A,FALSE,"Sheet16"}</definedName>
    <definedName name="ㄱㄱㄱㄱ_1_1" localSheetId="13" hidden="1">{#N/A,#N/A,FALSE,"지침";#N/A,#N/A,FALSE,"환경분석";#N/A,#N/A,FALSE,"Sheet16"}</definedName>
    <definedName name="ㄱㄱㄱㄱ_1_1" hidden="1">{#N/A,#N/A,FALSE,"지침";#N/A,#N/A,FALSE,"환경분석";#N/A,#N/A,FALSE,"Sheet16"}</definedName>
    <definedName name="ㄱㄱㄱㄱ_1_1_1" localSheetId="13" hidden="1">{#N/A,#N/A,FALSE,"지침";#N/A,#N/A,FALSE,"환경분석";#N/A,#N/A,FALSE,"Sheet16"}</definedName>
    <definedName name="ㄱㄱㄱㄱ_1_1_1" hidden="1">{#N/A,#N/A,FALSE,"지침";#N/A,#N/A,FALSE,"환경분석";#N/A,#N/A,FALSE,"Sheet16"}</definedName>
    <definedName name="ㄱㄱㄱㄱ_1_2" localSheetId="13" hidden="1">{#N/A,#N/A,FALSE,"지침";#N/A,#N/A,FALSE,"환경분석";#N/A,#N/A,FALSE,"Sheet16"}</definedName>
    <definedName name="ㄱㄱㄱㄱ_1_2" hidden="1">{#N/A,#N/A,FALSE,"지침";#N/A,#N/A,FALSE,"환경분석";#N/A,#N/A,FALSE,"Sheet16"}</definedName>
    <definedName name="ㄱㄱㄱㄱ_2" localSheetId="13" hidden="1">{#N/A,#N/A,FALSE,"지침";#N/A,#N/A,FALSE,"환경분석";#N/A,#N/A,FALSE,"Sheet16"}</definedName>
    <definedName name="ㄱㄱㄱㄱ_2" hidden="1">{#N/A,#N/A,FALSE,"지침";#N/A,#N/A,FALSE,"환경분석";#N/A,#N/A,FALSE,"Sheet16"}</definedName>
    <definedName name="가나" localSheetId="13" hidden="1">{#N/A,#N/A,FALSE,"지침";#N/A,#N/A,FALSE,"환경분석";#N/A,#N/A,FALSE,"Sheet16"}</definedName>
    <definedName name="가나" hidden="1">{#N/A,#N/A,FALSE,"지침";#N/A,#N/A,FALSE,"환경분석";#N/A,#N/A,FALSE,"Sheet16"}</definedName>
    <definedName name="가나_1" localSheetId="13" hidden="1">{#N/A,#N/A,FALSE,"지침";#N/A,#N/A,FALSE,"환경분석";#N/A,#N/A,FALSE,"Sheet16"}</definedName>
    <definedName name="가나_1" hidden="1">{#N/A,#N/A,FALSE,"지침";#N/A,#N/A,FALSE,"환경분석";#N/A,#N/A,FALSE,"Sheet16"}</definedName>
    <definedName name="가나_1_1" localSheetId="13" hidden="1">{#N/A,#N/A,FALSE,"지침";#N/A,#N/A,FALSE,"환경분석";#N/A,#N/A,FALSE,"Sheet16"}</definedName>
    <definedName name="가나_1_1" hidden="1">{#N/A,#N/A,FALSE,"지침";#N/A,#N/A,FALSE,"환경분석";#N/A,#N/A,FALSE,"Sheet16"}</definedName>
    <definedName name="가나_1_1_1" localSheetId="13" hidden="1">{#N/A,#N/A,FALSE,"지침";#N/A,#N/A,FALSE,"환경분석";#N/A,#N/A,FALSE,"Sheet16"}</definedName>
    <definedName name="가나_1_1_1" hidden="1">{#N/A,#N/A,FALSE,"지침";#N/A,#N/A,FALSE,"환경분석";#N/A,#N/A,FALSE,"Sheet16"}</definedName>
    <definedName name="가나_1_2" localSheetId="13" hidden="1">{#N/A,#N/A,FALSE,"지침";#N/A,#N/A,FALSE,"환경분석";#N/A,#N/A,FALSE,"Sheet16"}</definedName>
    <definedName name="가나_1_2" hidden="1">{#N/A,#N/A,FALSE,"지침";#N/A,#N/A,FALSE,"환경분석";#N/A,#N/A,FALSE,"Sheet16"}</definedName>
    <definedName name="가나_2" localSheetId="13" hidden="1">{#N/A,#N/A,FALSE,"지침";#N/A,#N/A,FALSE,"환경분석";#N/A,#N/A,FALSE,"Sheet16"}</definedName>
    <definedName name="가나_2" hidden="1">{#N/A,#N/A,FALSE,"지침";#N/A,#N/A,FALSE,"환경분석";#N/A,#N/A,FALSE,"Sheet16"}</definedName>
    <definedName name="경제성" localSheetId="13" hidden="1">{#N/A,#N/A,FALSE,"지침";#N/A,#N/A,FALSE,"환경분석";#N/A,#N/A,FALSE,"Sheet16"}</definedName>
    <definedName name="경제성" hidden="1">{#N/A,#N/A,FALSE,"지침";#N/A,#N/A,FALSE,"환경분석";#N/A,#N/A,FALSE,"Sheet16"}</definedName>
    <definedName name="경제성_1" localSheetId="13" hidden="1">{#N/A,#N/A,FALSE,"지침";#N/A,#N/A,FALSE,"환경분석";#N/A,#N/A,FALSE,"Sheet16"}</definedName>
    <definedName name="경제성_1" hidden="1">{#N/A,#N/A,FALSE,"지침";#N/A,#N/A,FALSE,"환경분석";#N/A,#N/A,FALSE,"Sheet16"}</definedName>
    <definedName name="경제성_1_1" localSheetId="13" hidden="1">{#N/A,#N/A,FALSE,"지침";#N/A,#N/A,FALSE,"환경분석";#N/A,#N/A,FALSE,"Sheet16"}</definedName>
    <definedName name="경제성_1_1" hidden="1">{#N/A,#N/A,FALSE,"지침";#N/A,#N/A,FALSE,"환경분석";#N/A,#N/A,FALSE,"Sheet16"}</definedName>
    <definedName name="경제성_1_1_1" localSheetId="13" hidden="1">{#N/A,#N/A,FALSE,"지침";#N/A,#N/A,FALSE,"환경분석";#N/A,#N/A,FALSE,"Sheet16"}</definedName>
    <definedName name="경제성_1_1_1" hidden="1">{#N/A,#N/A,FALSE,"지침";#N/A,#N/A,FALSE,"환경분석";#N/A,#N/A,FALSE,"Sheet16"}</definedName>
    <definedName name="경제성_1_2" localSheetId="13" hidden="1">{#N/A,#N/A,FALSE,"지침";#N/A,#N/A,FALSE,"환경분석";#N/A,#N/A,FALSE,"Sheet16"}</definedName>
    <definedName name="경제성_1_2" hidden="1">{#N/A,#N/A,FALSE,"지침";#N/A,#N/A,FALSE,"환경분석";#N/A,#N/A,FALSE,"Sheet16"}</definedName>
    <definedName name="경제성_2" localSheetId="13" hidden="1">{#N/A,#N/A,FALSE,"지침";#N/A,#N/A,FALSE,"환경분석";#N/A,#N/A,FALSE,"Sheet16"}</definedName>
    <definedName name="경제성_2" hidden="1">{#N/A,#N/A,FALSE,"지침";#N/A,#N/A,FALSE,"환경분석";#N/A,#N/A,FALSE,"Sheet16"}</definedName>
    <definedName name="광" localSheetId="13" hidden="1">{#N/A,#N/A,FALSE,"지침";#N/A,#N/A,FALSE,"환경분석";#N/A,#N/A,FALSE,"Sheet16"}</definedName>
    <definedName name="광" hidden="1">{#N/A,#N/A,FALSE,"지침";#N/A,#N/A,FALSE,"환경분석";#N/A,#N/A,FALSE,"Sheet16"}</definedName>
    <definedName name="광_1" localSheetId="13" hidden="1">{#N/A,#N/A,FALSE,"지침";#N/A,#N/A,FALSE,"환경분석";#N/A,#N/A,FALSE,"Sheet16"}</definedName>
    <definedName name="광_1" hidden="1">{#N/A,#N/A,FALSE,"지침";#N/A,#N/A,FALSE,"환경분석";#N/A,#N/A,FALSE,"Sheet16"}</definedName>
    <definedName name="광_1_1" localSheetId="13" hidden="1">{#N/A,#N/A,FALSE,"지침";#N/A,#N/A,FALSE,"환경분석";#N/A,#N/A,FALSE,"Sheet16"}</definedName>
    <definedName name="광_1_1" hidden="1">{#N/A,#N/A,FALSE,"지침";#N/A,#N/A,FALSE,"환경분석";#N/A,#N/A,FALSE,"Sheet16"}</definedName>
    <definedName name="광_1_1_1" localSheetId="13" hidden="1">{#N/A,#N/A,FALSE,"지침";#N/A,#N/A,FALSE,"환경분석";#N/A,#N/A,FALSE,"Sheet16"}</definedName>
    <definedName name="광_1_1_1" hidden="1">{#N/A,#N/A,FALSE,"지침";#N/A,#N/A,FALSE,"환경분석";#N/A,#N/A,FALSE,"Sheet16"}</definedName>
    <definedName name="광_1_2" localSheetId="13" hidden="1">{#N/A,#N/A,FALSE,"지침";#N/A,#N/A,FALSE,"환경분석";#N/A,#N/A,FALSE,"Sheet16"}</definedName>
    <definedName name="광_1_2" hidden="1">{#N/A,#N/A,FALSE,"지침";#N/A,#N/A,FALSE,"환경분석";#N/A,#N/A,FALSE,"Sheet16"}</definedName>
    <definedName name="광_2" localSheetId="13" hidden="1">{#N/A,#N/A,FALSE,"지침";#N/A,#N/A,FALSE,"환경분석";#N/A,#N/A,FALSE,"Sheet16"}</definedName>
    <definedName name="광_2" hidden="1">{#N/A,#N/A,FALSE,"지침";#N/A,#N/A,FALSE,"환경분석";#N/A,#N/A,FALSE,"Sheet16"}</definedName>
    <definedName name="김재현" localSheetId="13" hidden="1">{#N/A,#N/A,FALSE,"지침";#N/A,#N/A,FALSE,"환경분석";#N/A,#N/A,FALSE,"Sheet16"}</definedName>
    <definedName name="김재현" hidden="1">{#N/A,#N/A,FALSE,"지침";#N/A,#N/A,FALSE,"환경분석";#N/A,#N/A,FALSE,"Sheet16"}</definedName>
    <definedName name="김재현_1" localSheetId="13" hidden="1">{#N/A,#N/A,FALSE,"지침";#N/A,#N/A,FALSE,"환경분석";#N/A,#N/A,FALSE,"Sheet16"}</definedName>
    <definedName name="김재현_1" hidden="1">{#N/A,#N/A,FALSE,"지침";#N/A,#N/A,FALSE,"환경분석";#N/A,#N/A,FALSE,"Sheet16"}</definedName>
    <definedName name="김재현_1_1" localSheetId="13" hidden="1">{#N/A,#N/A,FALSE,"지침";#N/A,#N/A,FALSE,"환경분석";#N/A,#N/A,FALSE,"Sheet16"}</definedName>
    <definedName name="김재현_1_1" hidden="1">{#N/A,#N/A,FALSE,"지침";#N/A,#N/A,FALSE,"환경분석";#N/A,#N/A,FALSE,"Sheet16"}</definedName>
    <definedName name="김재현_1_1_1" localSheetId="13" hidden="1">{#N/A,#N/A,FALSE,"지침";#N/A,#N/A,FALSE,"환경분석";#N/A,#N/A,FALSE,"Sheet16"}</definedName>
    <definedName name="김재현_1_1_1" hidden="1">{#N/A,#N/A,FALSE,"지침";#N/A,#N/A,FALSE,"환경분석";#N/A,#N/A,FALSE,"Sheet16"}</definedName>
    <definedName name="김재현_1_2" localSheetId="13" hidden="1">{#N/A,#N/A,FALSE,"지침";#N/A,#N/A,FALSE,"환경분석";#N/A,#N/A,FALSE,"Sheet16"}</definedName>
    <definedName name="김재현_1_2" hidden="1">{#N/A,#N/A,FALSE,"지침";#N/A,#N/A,FALSE,"환경분석";#N/A,#N/A,FALSE,"Sheet16"}</definedName>
    <definedName name="김재현_2" localSheetId="13" hidden="1">{#N/A,#N/A,FALSE,"지침";#N/A,#N/A,FALSE,"환경분석";#N/A,#N/A,FALSE,"Sheet16"}</definedName>
    <definedName name="김재현_2" hidden="1">{#N/A,#N/A,FALSE,"지침";#N/A,#N/A,FALSE,"환경분석";#N/A,#N/A,FALSE,"Sheet16"}</definedName>
    <definedName name="ㄴㅇㄹ호" localSheetId="13" hidden="1">{#N/A,#N/A,FALSE,"지침";#N/A,#N/A,FALSE,"환경분석";#N/A,#N/A,FALSE,"Sheet16"}</definedName>
    <definedName name="ㄴㅇㄹ호" hidden="1">{#N/A,#N/A,FALSE,"지침";#N/A,#N/A,FALSE,"환경분석";#N/A,#N/A,FALSE,"Sheet16"}</definedName>
    <definedName name="ㄴㅇㄹ호_1" localSheetId="13" hidden="1">{#N/A,#N/A,FALSE,"지침";#N/A,#N/A,FALSE,"환경분석";#N/A,#N/A,FALSE,"Sheet16"}</definedName>
    <definedName name="ㄴㅇㄹ호_1" hidden="1">{#N/A,#N/A,FALSE,"지침";#N/A,#N/A,FALSE,"환경분석";#N/A,#N/A,FALSE,"Sheet16"}</definedName>
    <definedName name="ㄴㅇㄹ호_1_1" localSheetId="13" hidden="1">{#N/A,#N/A,FALSE,"지침";#N/A,#N/A,FALSE,"환경분석";#N/A,#N/A,FALSE,"Sheet16"}</definedName>
    <definedName name="ㄴㅇㄹ호_1_1" hidden="1">{#N/A,#N/A,FALSE,"지침";#N/A,#N/A,FALSE,"환경분석";#N/A,#N/A,FALSE,"Sheet16"}</definedName>
    <definedName name="ㄴㅇㄹ호_1_1_1" localSheetId="13" hidden="1">{#N/A,#N/A,FALSE,"지침";#N/A,#N/A,FALSE,"환경분석";#N/A,#N/A,FALSE,"Sheet16"}</definedName>
    <definedName name="ㄴㅇㄹ호_1_1_1" hidden="1">{#N/A,#N/A,FALSE,"지침";#N/A,#N/A,FALSE,"환경분석";#N/A,#N/A,FALSE,"Sheet16"}</definedName>
    <definedName name="ㄴㅇㄹ호_1_2" localSheetId="13" hidden="1">{#N/A,#N/A,FALSE,"지침";#N/A,#N/A,FALSE,"환경분석";#N/A,#N/A,FALSE,"Sheet16"}</definedName>
    <definedName name="ㄴㅇㄹ호_1_2" hidden="1">{#N/A,#N/A,FALSE,"지침";#N/A,#N/A,FALSE,"환경분석";#N/A,#N/A,FALSE,"Sheet16"}</definedName>
    <definedName name="ㄴㅇㄹ호_2" localSheetId="13" hidden="1">{#N/A,#N/A,FALSE,"지침";#N/A,#N/A,FALSE,"환경분석";#N/A,#N/A,FALSE,"Sheet16"}</definedName>
    <definedName name="ㄴㅇㄹ호_2" hidden="1">{#N/A,#N/A,FALSE,"지침";#N/A,#N/A,FALSE,"환경분석";#N/A,#N/A,FALSE,"Sheet16"}</definedName>
    <definedName name="도면" hidden="1">#REF!</definedName>
    <definedName name="ㅀ효ㅇㄱ쇼셔ㅓ쇼ㅓ" localSheetId="13" hidden="1">{#N/A,#N/A,FALSE,"지침";#N/A,#N/A,FALSE,"환경분석";#N/A,#N/A,FALSE,"Sheet16"}</definedName>
    <definedName name="ㅀ효ㅇㄱ쇼셔ㅓ쇼ㅓ" hidden="1">{#N/A,#N/A,FALSE,"지침";#N/A,#N/A,FALSE,"환경분석";#N/A,#N/A,FALSE,"Sheet16"}</definedName>
    <definedName name="ㅀ효ㅇㄱ쇼셔ㅓ쇼ㅓ_1" localSheetId="13" hidden="1">{#N/A,#N/A,FALSE,"지침";#N/A,#N/A,FALSE,"환경분석";#N/A,#N/A,FALSE,"Sheet16"}</definedName>
    <definedName name="ㅀ효ㅇㄱ쇼셔ㅓ쇼ㅓ_1" hidden="1">{#N/A,#N/A,FALSE,"지침";#N/A,#N/A,FALSE,"환경분석";#N/A,#N/A,FALSE,"Sheet16"}</definedName>
    <definedName name="ㅀ효ㅇㄱ쇼셔ㅓ쇼ㅓ_1_1" localSheetId="13" hidden="1">{#N/A,#N/A,FALSE,"지침";#N/A,#N/A,FALSE,"환경분석";#N/A,#N/A,FALSE,"Sheet16"}</definedName>
    <definedName name="ㅀ효ㅇㄱ쇼셔ㅓ쇼ㅓ_1_1" hidden="1">{#N/A,#N/A,FALSE,"지침";#N/A,#N/A,FALSE,"환경분석";#N/A,#N/A,FALSE,"Sheet16"}</definedName>
    <definedName name="ㅀ효ㅇㄱ쇼셔ㅓ쇼ㅓ_1_1_1" localSheetId="13" hidden="1">{#N/A,#N/A,FALSE,"지침";#N/A,#N/A,FALSE,"환경분석";#N/A,#N/A,FALSE,"Sheet16"}</definedName>
    <definedName name="ㅀ효ㅇㄱ쇼셔ㅓ쇼ㅓ_1_1_1" hidden="1">{#N/A,#N/A,FALSE,"지침";#N/A,#N/A,FALSE,"환경분석";#N/A,#N/A,FALSE,"Sheet16"}</definedName>
    <definedName name="ㅀ효ㅇㄱ쇼셔ㅓ쇼ㅓ_1_2" localSheetId="13" hidden="1">{#N/A,#N/A,FALSE,"지침";#N/A,#N/A,FALSE,"환경분석";#N/A,#N/A,FALSE,"Sheet16"}</definedName>
    <definedName name="ㅀ효ㅇㄱ쇼셔ㅓ쇼ㅓ_1_2" hidden="1">{#N/A,#N/A,FALSE,"지침";#N/A,#N/A,FALSE,"환경분석";#N/A,#N/A,FALSE,"Sheet16"}</definedName>
    <definedName name="ㅀ효ㅇㄱ쇼셔ㅓ쇼ㅓ_2" localSheetId="13" hidden="1">{#N/A,#N/A,FALSE,"지침";#N/A,#N/A,FALSE,"환경분석";#N/A,#N/A,FALSE,"Sheet16"}</definedName>
    <definedName name="ㅀ효ㅇㄱ쇼셔ㅓ쇼ㅓ_2" hidden="1">{#N/A,#N/A,FALSE,"지침";#N/A,#N/A,FALSE,"환경분석";#N/A,#N/A,FALSE,"Sheet16"}</definedName>
    <definedName name="ㅁ" localSheetId="13" hidden="1">{#N/A,#N/A,FALSE,"지침";#N/A,#N/A,FALSE,"환경분석";#N/A,#N/A,FALSE,"Sheet16"}</definedName>
    <definedName name="ㅁ" hidden="1">{#N/A,#N/A,FALSE,"지침";#N/A,#N/A,FALSE,"환경분석";#N/A,#N/A,FALSE,"Sheet16"}</definedName>
    <definedName name="ㅁ_1" localSheetId="13" hidden="1">{#N/A,#N/A,FALSE,"지침";#N/A,#N/A,FALSE,"환경분석";#N/A,#N/A,FALSE,"Sheet16"}</definedName>
    <definedName name="ㅁ_1" hidden="1">{#N/A,#N/A,FALSE,"지침";#N/A,#N/A,FALSE,"환경분석";#N/A,#N/A,FALSE,"Sheet16"}</definedName>
    <definedName name="ㅁ_1_1" localSheetId="13" hidden="1">{#N/A,#N/A,FALSE,"지침";#N/A,#N/A,FALSE,"환경분석";#N/A,#N/A,FALSE,"Sheet16"}</definedName>
    <definedName name="ㅁ_1_1" hidden="1">{#N/A,#N/A,FALSE,"지침";#N/A,#N/A,FALSE,"환경분석";#N/A,#N/A,FALSE,"Sheet16"}</definedName>
    <definedName name="ㅁ_1_1_1" localSheetId="13" hidden="1">{#N/A,#N/A,FALSE,"지침";#N/A,#N/A,FALSE,"환경분석";#N/A,#N/A,FALSE,"Sheet16"}</definedName>
    <definedName name="ㅁ_1_1_1" hidden="1">{#N/A,#N/A,FALSE,"지침";#N/A,#N/A,FALSE,"환경분석";#N/A,#N/A,FALSE,"Sheet16"}</definedName>
    <definedName name="ㅁ_1_2" localSheetId="13" hidden="1">{#N/A,#N/A,FALSE,"지침";#N/A,#N/A,FALSE,"환경분석";#N/A,#N/A,FALSE,"Sheet16"}</definedName>
    <definedName name="ㅁ_1_2" hidden="1">{#N/A,#N/A,FALSE,"지침";#N/A,#N/A,FALSE,"환경분석";#N/A,#N/A,FALSE,"Sheet16"}</definedName>
    <definedName name="ㅁ_2" localSheetId="13" hidden="1">{#N/A,#N/A,FALSE,"지침";#N/A,#N/A,FALSE,"환경분석";#N/A,#N/A,FALSE,"Sheet16"}</definedName>
    <definedName name="ㅁ_2" hidden="1">{#N/A,#N/A,FALSE,"지침";#N/A,#N/A,FALSE,"환경분석";#N/A,#N/A,FALSE,"Sheet16"}</definedName>
    <definedName name="ㅁㅁ" localSheetId="13" hidden="1">{"det (May)",#N/A,FALSE,"June";"sum (MAY YTD)",#N/A,FALSE,"June YTD"}</definedName>
    <definedName name="ㅁㅁ" hidden="1">{"det (May)",#N/A,FALSE,"June";"sum (MAY YTD)",#N/A,FALSE,"June YTD"}</definedName>
    <definedName name="ㅁㅁ_1" localSheetId="13" hidden="1">{"det (May)",#N/A,FALSE,"June";"sum (MAY YTD)",#N/A,FALSE,"June YTD"}</definedName>
    <definedName name="ㅁㅁ_1" hidden="1">{"det (May)",#N/A,FALSE,"June";"sum (MAY YTD)",#N/A,FALSE,"June YTD"}</definedName>
    <definedName name="ㅁㅁ_1_1" localSheetId="13" hidden="1">{"det (May)",#N/A,FALSE,"June";"sum (MAY YTD)",#N/A,FALSE,"June YTD"}</definedName>
    <definedName name="ㅁㅁ_1_1" hidden="1">{"det (May)",#N/A,FALSE,"June";"sum (MAY YTD)",#N/A,FALSE,"June YTD"}</definedName>
    <definedName name="ㅁㅁ_1_1_1" localSheetId="13" hidden="1">{"det (May)",#N/A,FALSE,"June";"sum (MAY YTD)",#N/A,FALSE,"June YTD"}</definedName>
    <definedName name="ㅁㅁ_1_1_1" hidden="1">{"det (May)",#N/A,FALSE,"June";"sum (MAY YTD)",#N/A,FALSE,"June YTD"}</definedName>
    <definedName name="ㅁㅁ_1_2" localSheetId="13" hidden="1">{"det (May)",#N/A,FALSE,"June";"sum (MAY YTD)",#N/A,FALSE,"June YTD"}</definedName>
    <definedName name="ㅁㅁ_1_2" hidden="1">{"det (May)",#N/A,FALSE,"June";"sum (MAY YTD)",#N/A,FALSE,"June YTD"}</definedName>
    <definedName name="ㅁㅁ_2" localSheetId="13" hidden="1">{"det (May)",#N/A,FALSE,"June";"sum (MAY YTD)",#N/A,FALSE,"June YTD"}</definedName>
    <definedName name="ㅁㅁ_2" hidden="1">{"det (May)",#N/A,FALSE,"June";"sum (MAY YTD)",#N/A,FALSE,"June YTD"}</definedName>
    <definedName name="ㅁㅁㅁ" localSheetId="13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_1" localSheetId="13" hidden="1">{#N/A,#N/A,FALSE,"지침";#N/A,#N/A,FALSE,"환경분석";#N/A,#N/A,FALSE,"Sheet16"}</definedName>
    <definedName name="ㅁㅁㅁ_1" hidden="1">{#N/A,#N/A,FALSE,"지침";#N/A,#N/A,FALSE,"환경분석";#N/A,#N/A,FALSE,"Sheet16"}</definedName>
    <definedName name="ㅁㅁㅁ_1_1" localSheetId="13" hidden="1">{#N/A,#N/A,FALSE,"지침";#N/A,#N/A,FALSE,"환경분석";#N/A,#N/A,FALSE,"Sheet16"}</definedName>
    <definedName name="ㅁㅁㅁ_1_1" hidden="1">{#N/A,#N/A,FALSE,"지침";#N/A,#N/A,FALSE,"환경분석";#N/A,#N/A,FALSE,"Sheet16"}</definedName>
    <definedName name="ㅁㅁㅁ_1_1_1" localSheetId="13" hidden="1">{#N/A,#N/A,FALSE,"지침";#N/A,#N/A,FALSE,"환경분석";#N/A,#N/A,FALSE,"Sheet16"}</definedName>
    <definedName name="ㅁㅁㅁ_1_1_1" hidden="1">{#N/A,#N/A,FALSE,"지침";#N/A,#N/A,FALSE,"환경분석";#N/A,#N/A,FALSE,"Sheet16"}</definedName>
    <definedName name="ㅁㅁㅁ_1_2" localSheetId="13" hidden="1">{#N/A,#N/A,FALSE,"지침";#N/A,#N/A,FALSE,"환경분석";#N/A,#N/A,FALSE,"Sheet16"}</definedName>
    <definedName name="ㅁㅁㅁ_1_2" hidden="1">{#N/A,#N/A,FALSE,"지침";#N/A,#N/A,FALSE,"환경분석";#N/A,#N/A,FALSE,"Sheet16"}</definedName>
    <definedName name="ㅁㅁㅁ_2" localSheetId="13" hidden="1">{#N/A,#N/A,FALSE,"지침";#N/A,#N/A,FALSE,"환경분석";#N/A,#N/A,FALSE,"Sheet16"}</definedName>
    <definedName name="ㅁㅁㅁ_2" hidden="1">{#N/A,#N/A,FALSE,"지침";#N/A,#N/A,FALSE,"환경분석";#N/A,#N/A,FALSE,"Sheet16"}</definedName>
    <definedName name="비상l" localSheetId="13" hidden="1">{#N/A,#N/A,FALSE,"지침";#N/A,#N/A,FALSE,"환경분석";#N/A,#N/A,FALSE,"Sheet16"}</definedName>
    <definedName name="비상l" hidden="1">{#N/A,#N/A,FALSE,"지침";#N/A,#N/A,FALSE,"환경분석";#N/A,#N/A,FALSE,"Sheet16"}</definedName>
    <definedName name="비상l_1" localSheetId="13" hidden="1">{#N/A,#N/A,FALSE,"지침";#N/A,#N/A,FALSE,"환경분석";#N/A,#N/A,FALSE,"Sheet16"}</definedName>
    <definedName name="비상l_1" hidden="1">{#N/A,#N/A,FALSE,"지침";#N/A,#N/A,FALSE,"환경분석";#N/A,#N/A,FALSE,"Sheet16"}</definedName>
    <definedName name="비상l_1_1" localSheetId="13" hidden="1">{#N/A,#N/A,FALSE,"지침";#N/A,#N/A,FALSE,"환경분석";#N/A,#N/A,FALSE,"Sheet16"}</definedName>
    <definedName name="비상l_1_1" hidden="1">{#N/A,#N/A,FALSE,"지침";#N/A,#N/A,FALSE,"환경분석";#N/A,#N/A,FALSE,"Sheet16"}</definedName>
    <definedName name="비상l_1_1_1" localSheetId="13" hidden="1">{#N/A,#N/A,FALSE,"지침";#N/A,#N/A,FALSE,"환경분석";#N/A,#N/A,FALSE,"Sheet16"}</definedName>
    <definedName name="비상l_1_1_1" hidden="1">{#N/A,#N/A,FALSE,"지침";#N/A,#N/A,FALSE,"환경분석";#N/A,#N/A,FALSE,"Sheet16"}</definedName>
    <definedName name="비상l_1_2" localSheetId="13" hidden="1">{#N/A,#N/A,FALSE,"지침";#N/A,#N/A,FALSE,"환경분석";#N/A,#N/A,FALSE,"Sheet16"}</definedName>
    <definedName name="비상l_1_2" hidden="1">{#N/A,#N/A,FALSE,"지침";#N/A,#N/A,FALSE,"환경분석";#N/A,#N/A,FALSE,"Sheet16"}</definedName>
    <definedName name="비상l_2" localSheetId="13" hidden="1">{#N/A,#N/A,FALSE,"지침";#N/A,#N/A,FALSE,"환경분석";#N/A,#N/A,FALSE,"Sheet16"}</definedName>
    <definedName name="비상l_2" hidden="1">{#N/A,#N/A,FALSE,"지침";#N/A,#N/A,FALSE,"환경분석";#N/A,#N/A,FALSE,"Sheet16"}</definedName>
    <definedName name="사" localSheetId="13" hidden="1">{#N/A,#N/A,FALSE,"지침";#N/A,#N/A,FALSE,"환경분석";#N/A,#N/A,FALSE,"Sheet16"}</definedName>
    <definedName name="사" hidden="1">{#N/A,#N/A,FALSE,"지침";#N/A,#N/A,FALSE,"환경분석";#N/A,#N/A,FALSE,"Sheet16"}</definedName>
    <definedName name="사_1" localSheetId="13" hidden="1">{#N/A,#N/A,FALSE,"지침";#N/A,#N/A,FALSE,"환경분석";#N/A,#N/A,FALSE,"Sheet16"}</definedName>
    <definedName name="사_1" hidden="1">{#N/A,#N/A,FALSE,"지침";#N/A,#N/A,FALSE,"환경분석";#N/A,#N/A,FALSE,"Sheet16"}</definedName>
    <definedName name="사_1_1" localSheetId="13" hidden="1">{#N/A,#N/A,FALSE,"지침";#N/A,#N/A,FALSE,"환경분석";#N/A,#N/A,FALSE,"Sheet16"}</definedName>
    <definedName name="사_1_1" hidden="1">{#N/A,#N/A,FALSE,"지침";#N/A,#N/A,FALSE,"환경분석";#N/A,#N/A,FALSE,"Sheet16"}</definedName>
    <definedName name="사_1_1_1" localSheetId="13" hidden="1">{#N/A,#N/A,FALSE,"지침";#N/A,#N/A,FALSE,"환경분석";#N/A,#N/A,FALSE,"Sheet16"}</definedName>
    <definedName name="사_1_1_1" hidden="1">{#N/A,#N/A,FALSE,"지침";#N/A,#N/A,FALSE,"환경분석";#N/A,#N/A,FALSE,"Sheet16"}</definedName>
    <definedName name="사_1_2" localSheetId="13" hidden="1">{#N/A,#N/A,FALSE,"지침";#N/A,#N/A,FALSE,"환경분석";#N/A,#N/A,FALSE,"Sheet16"}</definedName>
    <definedName name="사_1_2" hidden="1">{#N/A,#N/A,FALSE,"지침";#N/A,#N/A,FALSE,"환경분석";#N/A,#N/A,FALSE,"Sheet16"}</definedName>
    <definedName name="사_2" localSheetId="13" hidden="1">{#N/A,#N/A,FALSE,"지침";#N/A,#N/A,FALSE,"환경분석";#N/A,#N/A,FALSE,"Sheet16"}</definedName>
    <definedName name="사_2" hidden="1">{#N/A,#N/A,FALSE,"지침";#N/A,#N/A,FALSE,"환경분석";#N/A,#N/A,FALSE,"Sheet16"}</definedName>
    <definedName name="사1" localSheetId="13" hidden="1">{#N/A,#N/A,FALSE,"지침";#N/A,#N/A,FALSE,"환경분석";#N/A,#N/A,FALSE,"Sheet16"}</definedName>
    <definedName name="사1" hidden="1">{#N/A,#N/A,FALSE,"지침";#N/A,#N/A,FALSE,"환경분석";#N/A,#N/A,FALSE,"Sheet16"}</definedName>
    <definedName name="사1_1" localSheetId="13" hidden="1">{#N/A,#N/A,FALSE,"지침";#N/A,#N/A,FALSE,"환경분석";#N/A,#N/A,FALSE,"Sheet16"}</definedName>
    <definedName name="사1_1" hidden="1">{#N/A,#N/A,FALSE,"지침";#N/A,#N/A,FALSE,"환경분석";#N/A,#N/A,FALSE,"Sheet16"}</definedName>
    <definedName name="사1_1_1" localSheetId="13" hidden="1">{#N/A,#N/A,FALSE,"지침";#N/A,#N/A,FALSE,"환경분석";#N/A,#N/A,FALSE,"Sheet16"}</definedName>
    <definedName name="사1_1_1" hidden="1">{#N/A,#N/A,FALSE,"지침";#N/A,#N/A,FALSE,"환경분석";#N/A,#N/A,FALSE,"Sheet16"}</definedName>
    <definedName name="사1_1_1_1" localSheetId="13" hidden="1">{#N/A,#N/A,FALSE,"지침";#N/A,#N/A,FALSE,"환경분석";#N/A,#N/A,FALSE,"Sheet16"}</definedName>
    <definedName name="사1_1_1_1" hidden="1">{#N/A,#N/A,FALSE,"지침";#N/A,#N/A,FALSE,"환경분석";#N/A,#N/A,FALSE,"Sheet16"}</definedName>
    <definedName name="사1_1_2" localSheetId="13" hidden="1">{#N/A,#N/A,FALSE,"지침";#N/A,#N/A,FALSE,"환경분석";#N/A,#N/A,FALSE,"Sheet16"}</definedName>
    <definedName name="사1_1_2" hidden="1">{#N/A,#N/A,FALSE,"지침";#N/A,#N/A,FALSE,"환경분석";#N/A,#N/A,FALSE,"Sheet16"}</definedName>
    <definedName name="사1_2" localSheetId="13" hidden="1">{#N/A,#N/A,FALSE,"지침";#N/A,#N/A,FALSE,"환경분석";#N/A,#N/A,FALSE,"Sheet16"}</definedName>
    <definedName name="사1_2" hidden="1">{#N/A,#N/A,FALSE,"지침";#N/A,#N/A,FALSE,"환경분석";#N/A,#N/A,FALSE,"Sheet16"}</definedName>
    <definedName name="생2" localSheetId="13" hidden="1">{#N/A,#N/A,FALSE,"지침";#N/A,#N/A,FALSE,"환경분석";#N/A,#N/A,FALSE,"Sheet16"}</definedName>
    <definedName name="생2" hidden="1">{#N/A,#N/A,FALSE,"지침";#N/A,#N/A,FALSE,"환경분석";#N/A,#N/A,FALSE,"Sheet16"}</definedName>
    <definedName name="생2_1" localSheetId="13" hidden="1">{#N/A,#N/A,FALSE,"지침";#N/A,#N/A,FALSE,"환경분석";#N/A,#N/A,FALSE,"Sheet16"}</definedName>
    <definedName name="생2_1" hidden="1">{#N/A,#N/A,FALSE,"지침";#N/A,#N/A,FALSE,"환경분석";#N/A,#N/A,FALSE,"Sheet16"}</definedName>
    <definedName name="생2_1_1" localSheetId="13" hidden="1">{#N/A,#N/A,FALSE,"지침";#N/A,#N/A,FALSE,"환경분석";#N/A,#N/A,FALSE,"Sheet16"}</definedName>
    <definedName name="생2_1_1" hidden="1">{#N/A,#N/A,FALSE,"지침";#N/A,#N/A,FALSE,"환경분석";#N/A,#N/A,FALSE,"Sheet16"}</definedName>
    <definedName name="생2_1_1_1" localSheetId="13" hidden="1">{#N/A,#N/A,FALSE,"지침";#N/A,#N/A,FALSE,"환경분석";#N/A,#N/A,FALSE,"Sheet16"}</definedName>
    <definedName name="생2_1_1_1" hidden="1">{#N/A,#N/A,FALSE,"지침";#N/A,#N/A,FALSE,"환경분석";#N/A,#N/A,FALSE,"Sheet16"}</definedName>
    <definedName name="생2_1_2" localSheetId="13" hidden="1">{#N/A,#N/A,FALSE,"지침";#N/A,#N/A,FALSE,"환경분석";#N/A,#N/A,FALSE,"Sheet16"}</definedName>
    <definedName name="생2_1_2" hidden="1">{#N/A,#N/A,FALSE,"지침";#N/A,#N/A,FALSE,"환경분석";#N/A,#N/A,FALSE,"Sheet16"}</definedName>
    <definedName name="생2_2" localSheetId="13" hidden="1">{#N/A,#N/A,FALSE,"지침";#N/A,#N/A,FALSE,"환경분석";#N/A,#N/A,FALSE,"Sheet16"}</definedName>
    <definedName name="생2_2" hidden="1">{#N/A,#N/A,FALSE,"지침";#N/A,#N/A,FALSE,"환경분석";#N/A,#N/A,FALSE,"Sheet16"}</definedName>
    <definedName name="ㅇㅇㅇㅇㅇ" localSheetId="13" hidden="1">{#N/A,#N/A,FALSE,"지침";#N/A,#N/A,FALSE,"환경분석";#N/A,#N/A,FALSE,"Sheet16"}</definedName>
    <definedName name="ㅇㅇㅇㅇㅇ" hidden="1">{#N/A,#N/A,FALSE,"지침";#N/A,#N/A,FALSE,"환경분석";#N/A,#N/A,FALSE,"Sheet16"}</definedName>
    <definedName name="ㅇㅇㅇㅇㅇ_1" localSheetId="13" hidden="1">{#N/A,#N/A,FALSE,"지침";#N/A,#N/A,FALSE,"환경분석";#N/A,#N/A,FALSE,"Sheet16"}</definedName>
    <definedName name="ㅇㅇㅇㅇㅇ_1" hidden="1">{#N/A,#N/A,FALSE,"지침";#N/A,#N/A,FALSE,"환경분석";#N/A,#N/A,FALSE,"Sheet16"}</definedName>
    <definedName name="ㅇㅇㅇㅇㅇ_1_1" localSheetId="13" hidden="1">{#N/A,#N/A,FALSE,"지침";#N/A,#N/A,FALSE,"환경분석";#N/A,#N/A,FALSE,"Sheet16"}</definedName>
    <definedName name="ㅇㅇㅇㅇㅇ_1_1" hidden="1">{#N/A,#N/A,FALSE,"지침";#N/A,#N/A,FALSE,"환경분석";#N/A,#N/A,FALSE,"Sheet16"}</definedName>
    <definedName name="ㅇㅇㅇㅇㅇ_1_1_1" localSheetId="13" hidden="1">{#N/A,#N/A,FALSE,"지침";#N/A,#N/A,FALSE,"환경분석";#N/A,#N/A,FALSE,"Sheet16"}</definedName>
    <definedName name="ㅇㅇㅇㅇㅇ_1_1_1" hidden="1">{#N/A,#N/A,FALSE,"지침";#N/A,#N/A,FALSE,"환경분석";#N/A,#N/A,FALSE,"Sheet16"}</definedName>
    <definedName name="ㅇㅇㅇㅇㅇ_1_2" localSheetId="13" hidden="1">{#N/A,#N/A,FALSE,"지침";#N/A,#N/A,FALSE,"환경분석";#N/A,#N/A,FALSE,"Sheet16"}</definedName>
    <definedName name="ㅇㅇㅇㅇㅇ_1_2" hidden="1">{#N/A,#N/A,FALSE,"지침";#N/A,#N/A,FALSE,"환경분석";#N/A,#N/A,FALSE,"Sheet16"}</definedName>
    <definedName name="ㅇㅇㅇㅇㅇ_2" localSheetId="13" hidden="1">{#N/A,#N/A,FALSE,"지침";#N/A,#N/A,FALSE,"환경분석";#N/A,#N/A,FALSE,"Sheet16"}</definedName>
    <definedName name="ㅇㅇㅇㅇㅇ_2" hidden="1">{#N/A,#N/A,FALSE,"지침";#N/A,#N/A,FALSE,"환경분석";#N/A,#N/A,FALSE,"Sheet16"}</definedName>
    <definedName name="양식" localSheetId="13" hidden="1">{#N/A,#N/A,FALSE,"지침";#N/A,#N/A,FALSE,"환경분석";#N/A,#N/A,FALSE,"Sheet16"}</definedName>
    <definedName name="양식" hidden="1">{#N/A,#N/A,FALSE,"지침";#N/A,#N/A,FALSE,"환경분석";#N/A,#N/A,FALSE,"Sheet16"}</definedName>
    <definedName name="양식_1" localSheetId="13" hidden="1">{#N/A,#N/A,FALSE,"지침";#N/A,#N/A,FALSE,"환경분석";#N/A,#N/A,FALSE,"Sheet16"}</definedName>
    <definedName name="양식_1" hidden="1">{#N/A,#N/A,FALSE,"지침";#N/A,#N/A,FALSE,"환경분석";#N/A,#N/A,FALSE,"Sheet16"}</definedName>
    <definedName name="양식_1_1" localSheetId="13" hidden="1">{#N/A,#N/A,FALSE,"지침";#N/A,#N/A,FALSE,"환경분석";#N/A,#N/A,FALSE,"Sheet16"}</definedName>
    <definedName name="양식_1_1" hidden="1">{#N/A,#N/A,FALSE,"지침";#N/A,#N/A,FALSE,"환경분석";#N/A,#N/A,FALSE,"Sheet16"}</definedName>
    <definedName name="양식_1_1_1" localSheetId="13" hidden="1">{#N/A,#N/A,FALSE,"지침";#N/A,#N/A,FALSE,"환경분석";#N/A,#N/A,FALSE,"Sheet16"}</definedName>
    <definedName name="양식_1_1_1" hidden="1">{#N/A,#N/A,FALSE,"지침";#N/A,#N/A,FALSE,"환경분석";#N/A,#N/A,FALSE,"Sheet16"}</definedName>
    <definedName name="양식_1_2" localSheetId="13" hidden="1">{#N/A,#N/A,FALSE,"지침";#N/A,#N/A,FALSE,"환경분석";#N/A,#N/A,FALSE,"Sheet16"}</definedName>
    <definedName name="양식_1_2" hidden="1">{#N/A,#N/A,FALSE,"지침";#N/A,#N/A,FALSE,"환경분석";#N/A,#N/A,FALSE,"Sheet16"}</definedName>
    <definedName name="양식_2" localSheetId="13" hidden="1">{#N/A,#N/A,FALSE,"지침";#N/A,#N/A,FALSE,"환경분석";#N/A,#N/A,FALSE,"Sheet16"}</definedName>
    <definedName name="양식_2" hidden="1">{#N/A,#N/A,FALSE,"지침";#N/A,#N/A,FALSE,"환경분석";#N/A,#N/A,FALSE,"Sheet16"}</definedName>
    <definedName name="인쇄" localSheetId="13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_1" localSheetId="13" hidden="1">{#N/A,#N/A,FALSE,"지침";#N/A,#N/A,FALSE,"환경분석";#N/A,#N/A,FALSE,"Sheet16"}</definedName>
    <definedName name="인쇄_1" hidden="1">{#N/A,#N/A,FALSE,"지침";#N/A,#N/A,FALSE,"환경분석";#N/A,#N/A,FALSE,"Sheet16"}</definedName>
    <definedName name="인쇄_1_1" localSheetId="13" hidden="1">{#N/A,#N/A,FALSE,"지침";#N/A,#N/A,FALSE,"환경분석";#N/A,#N/A,FALSE,"Sheet16"}</definedName>
    <definedName name="인쇄_1_1" hidden="1">{#N/A,#N/A,FALSE,"지침";#N/A,#N/A,FALSE,"환경분석";#N/A,#N/A,FALSE,"Sheet16"}</definedName>
    <definedName name="인쇄_1_1_1" localSheetId="13" hidden="1">{#N/A,#N/A,FALSE,"지침";#N/A,#N/A,FALSE,"환경분석";#N/A,#N/A,FALSE,"Sheet16"}</definedName>
    <definedName name="인쇄_1_1_1" hidden="1">{#N/A,#N/A,FALSE,"지침";#N/A,#N/A,FALSE,"환경분석";#N/A,#N/A,FALSE,"Sheet16"}</definedName>
    <definedName name="인쇄_1_2" localSheetId="13" hidden="1">{#N/A,#N/A,FALSE,"지침";#N/A,#N/A,FALSE,"환경분석";#N/A,#N/A,FALSE,"Sheet16"}</definedName>
    <definedName name="인쇄_1_2" hidden="1">{#N/A,#N/A,FALSE,"지침";#N/A,#N/A,FALSE,"환경분석";#N/A,#N/A,FALSE,"Sheet16"}</definedName>
    <definedName name="인쇄_2" localSheetId="13" hidden="1">{#N/A,#N/A,FALSE,"지침";#N/A,#N/A,FALSE,"환경분석";#N/A,#N/A,FALSE,"Sheet16"}</definedName>
    <definedName name="인쇄_2" hidden="1">{#N/A,#N/A,FALSE,"지침";#N/A,#N/A,FALSE,"환경분석";#N/A,#N/A,FALSE,"Sheet16"}</definedName>
    <definedName name="인쇄BU" localSheetId="13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BU_1" localSheetId="13" hidden="1">{#N/A,#N/A,FALSE,"지침";#N/A,#N/A,FALSE,"환경분석";#N/A,#N/A,FALSE,"Sheet16"}</definedName>
    <definedName name="인쇄BU_1" hidden="1">{#N/A,#N/A,FALSE,"지침";#N/A,#N/A,FALSE,"환경분석";#N/A,#N/A,FALSE,"Sheet16"}</definedName>
    <definedName name="인쇄BU_1_1" localSheetId="13" hidden="1">{#N/A,#N/A,FALSE,"지침";#N/A,#N/A,FALSE,"환경분석";#N/A,#N/A,FALSE,"Sheet16"}</definedName>
    <definedName name="인쇄BU_1_1" hidden="1">{#N/A,#N/A,FALSE,"지침";#N/A,#N/A,FALSE,"환경분석";#N/A,#N/A,FALSE,"Sheet16"}</definedName>
    <definedName name="인쇄BU_1_1_1" localSheetId="13" hidden="1">{#N/A,#N/A,FALSE,"지침";#N/A,#N/A,FALSE,"환경분석";#N/A,#N/A,FALSE,"Sheet16"}</definedName>
    <definedName name="인쇄BU_1_1_1" hidden="1">{#N/A,#N/A,FALSE,"지침";#N/A,#N/A,FALSE,"환경분석";#N/A,#N/A,FALSE,"Sheet16"}</definedName>
    <definedName name="인쇄BU_1_2" localSheetId="13" hidden="1">{#N/A,#N/A,FALSE,"지침";#N/A,#N/A,FALSE,"환경분석";#N/A,#N/A,FALSE,"Sheet16"}</definedName>
    <definedName name="인쇄BU_1_2" hidden="1">{#N/A,#N/A,FALSE,"지침";#N/A,#N/A,FALSE,"환경분석";#N/A,#N/A,FALSE,"Sheet16"}</definedName>
    <definedName name="인쇄BU_2" localSheetId="13" hidden="1">{#N/A,#N/A,FALSE,"지침";#N/A,#N/A,FALSE,"환경분석";#N/A,#N/A,FALSE,"Sheet16"}</definedName>
    <definedName name="인쇄BU_2" hidden="1">{#N/A,#N/A,FALSE,"지침";#N/A,#N/A,FALSE,"환경분석";#N/A,#N/A,FALSE,"Sheet16"}</definedName>
    <definedName name="ㅈㅈㅈ" localSheetId="13" hidden="1">{#N/A,#N/A,FALSE,"지침";#N/A,#N/A,FALSE,"환경분석";#N/A,#N/A,FALSE,"Sheet16"}</definedName>
    <definedName name="ㅈㅈㅈ" hidden="1">{#N/A,#N/A,FALSE,"지침";#N/A,#N/A,FALSE,"환경분석";#N/A,#N/A,FALSE,"Sheet16"}</definedName>
    <definedName name="ㅈㅈㅈ_1" localSheetId="13" hidden="1">{#N/A,#N/A,FALSE,"지침";#N/A,#N/A,FALSE,"환경분석";#N/A,#N/A,FALSE,"Sheet16"}</definedName>
    <definedName name="ㅈㅈㅈ_1" hidden="1">{#N/A,#N/A,FALSE,"지침";#N/A,#N/A,FALSE,"환경분석";#N/A,#N/A,FALSE,"Sheet16"}</definedName>
    <definedName name="ㅈㅈㅈ_1_1" localSheetId="13" hidden="1">{#N/A,#N/A,FALSE,"지침";#N/A,#N/A,FALSE,"환경분석";#N/A,#N/A,FALSE,"Sheet16"}</definedName>
    <definedName name="ㅈㅈㅈ_1_1" hidden="1">{#N/A,#N/A,FALSE,"지침";#N/A,#N/A,FALSE,"환경분석";#N/A,#N/A,FALSE,"Sheet16"}</definedName>
    <definedName name="ㅈㅈㅈ_1_1_1" localSheetId="13" hidden="1">{#N/A,#N/A,FALSE,"지침";#N/A,#N/A,FALSE,"환경분석";#N/A,#N/A,FALSE,"Sheet16"}</definedName>
    <definedName name="ㅈㅈㅈ_1_1_1" hidden="1">{#N/A,#N/A,FALSE,"지침";#N/A,#N/A,FALSE,"환경분석";#N/A,#N/A,FALSE,"Sheet16"}</definedName>
    <definedName name="ㅈㅈㅈ_1_2" localSheetId="13" hidden="1">{#N/A,#N/A,FALSE,"지침";#N/A,#N/A,FALSE,"환경분석";#N/A,#N/A,FALSE,"Sheet16"}</definedName>
    <definedName name="ㅈㅈㅈ_1_2" hidden="1">{#N/A,#N/A,FALSE,"지침";#N/A,#N/A,FALSE,"환경분석";#N/A,#N/A,FALSE,"Sheet16"}</definedName>
    <definedName name="ㅈㅈㅈ_2" localSheetId="13" hidden="1">{#N/A,#N/A,FALSE,"지침";#N/A,#N/A,FALSE,"환경분석";#N/A,#N/A,FALSE,"Sheet16"}</definedName>
    <definedName name="ㅈㅈㅈ_2" hidden="1">{#N/A,#N/A,FALSE,"지침";#N/A,#N/A,FALSE,"환경분석";#N/A,#N/A,FALSE,"Sheet16"}</definedName>
    <definedName name="전략부품" localSheetId="13" hidden="1">{#N/A,#N/A,FALSE,"지침";#N/A,#N/A,FALSE,"환경분석";#N/A,#N/A,FALSE,"Sheet16"}</definedName>
    <definedName name="전략부품" hidden="1">{#N/A,#N/A,FALSE,"지침";#N/A,#N/A,FALSE,"환경분석";#N/A,#N/A,FALSE,"Sheet16"}</definedName>
    <definedName name="전략부품_1" localSheetId="13" hidden="1">{#N/A,#N/A,FALSE,"지침";#N/A,#N/A,FALSE,"환경분석";#N/A,#N/A,FALSE,"Sheet16"}</definedName>
    <definedName name="전략부품_1" hidden="1">{#N/A,#N/A,FALSE,"지침";#N/A,#N/A,FALSE,"환경분석";#N/A,#N/A,FALSE,"Sheet16"}</definedName>
    <definedName name="전략부품_1_1" localSheetId="13" hidden="1">{#N/A,#N/A,FALSE,"지침";#N/A,#N/A,FALSE,"환경분석";#N/A,#N/A,FALSE,"Sheet16"}</definedName>
    <definedName name="전략부품_1_1" hidden="1">{#N/A,#N/A,FALSE,"지침";#N/A,#N/A,FALSE,"환경분석";#N/A,#N/A,FALSE,"Sheet16"}</definedName>
    <definedName name="전략부품_1_1_1" localSheetId="13" hidden="1">{#N/A,#N/A,FALSE,"지침";#N/A,#N/A,FALSE,"환경분석";#N/A,#N/A,FALSE,"Sheet16"}</definedName>
    <definedName name="전략부품_1_1_1" hidden="1">{#N/A,#N/A,FALSE,"지침";#N/A,#N/A,FALSE,"환경분석";#N/A,#N/A,FALSE,"Sheet16"}</definedName>
    <definedName name="전략부품_1_2" localSheetId="13" hidden="1">{#N/A,#N/A,FALSE,"지침";#N/A,#N/A,FALSE,"환경분석";#N/A,#N/A,FALSE,"Sheet16"}</definedName>
    <definedName name="전략부품_1_2" hidden="1">{#N/A,#N/A,FALSE,"지침";#N/A,#N/A,FALSE,"환경분석";#N/A,#N/A,FALSE,"Sheet16"}</definedName>
    <definedName name="전략부품_2" localSheetId="13" hidden="1">{#N/A,#N/A,FALSE,"지침";#N/A,#N/A,FALSE,"환경분석";#N/A,#N/A,FALSE,"Sheet16"}</definedName>
    <definedName name="전략부품_2" hidden="1">{#N/A,#N/A,FALSE,"지침";#N/A,#N/A,FALSE,"환경분석";#N/A,#N/A,FALSE,"Sheet16"}</definedName>
    <definedName name="제품I067606" localSheetId="13" hidden="1">{#N/A,#N/A,FALSE,"지침";#N/A,#N/A,FALSE,"환경분석";#N/A,#N/A,FALSE,"Sheet16"}</definedName>
    <definedName name="제품I067606" hidden="1">{#N/A,#N/A,FALSE,"지침";#N/A,#N/A,FALSE,"환경분석";#N/A,#N/A,FALSE,"Sheet16"}</definedName>
    <definedName name="제품I067606_1" localSheetId="13" hidden="1">{#N/A,#N/A,FALSE,"지침";#N/A,#N/A,FALSE,"환경분석";#N/A,#N/A,FALSE,"Sheet16"}</definedName>
    <definedName name="제품I067606_1" hidden="1">{#N/A,#N/A,FALSE,"지침";#N/A,#N/A,FALSE,"환경분석";#N/A,#N/A,FALSE,"Sheet16"}</definedName>
    <definedName name="제품I067606_1_1" localSheetId="13" hidden="1">{#N/A,#N/A,FALSE,"지침";#N/A,#N/A,FALSE,"환경분석";#N/A,#N/A,FALSE,"Sheet16"}</definedName>
    <definedName name="제품I067606_1_1" hidden="1">{#N/A,#N/A,FALSE,"지침";#N/A,#N/A,FALSE,"환경분석";#N/A,#N/A,FALSE,"Sheet16"}</definedName>
    <definedName name="제품I067606_1_1_1" localSheetId="13" hidden="1">{#N/A,#N/A,FALSE,"지침";#N/A,#N/A,FALSE,"환경분석";#N/A,#N/A,FALSE,"Sheet16"}</definedName>
    <definedName name="제품I067606_1_1_1" hidden="1">{#N/A,#N/A,FALSE,"지침";#N/A,#N/A,FALSE,"환경분석";#N/A,#N/A,FALSE,"Sheet16"}</definedName>
    <definedName name="제품I067606_1_2" localSheetId="13" hidden="1">{#N/A,#N/A,FALSE,"지침";#N/A,#N/A,FALSE,"환경분석";#N/A,#N/A,FALSE,"Sheet16"}</definedName>
    <definedName name="제품I067606_1_2" hidden="1">{#N/A,#N/A,FALSE,"지침";#N/A,#N/A,FALSE,"환경분석";#N/A,#N/A,FALSE,"Sheet16"}</definedName>
    <definedName name="제품I067606_2" localSheetId="13" hidden="1">{#N/A,#N/A,FALSE,"지침";#N/A,#N/A,FALSE,"환경분석";#N/A,#N/A,FALSE,"Sheet16"}</definedName>
    <definedName name="제품I067606_2" hidden="1">{#N/A,#N/A,FALSE,"지침";#N/A,#N/A,FALSE,"환경분석";#N/A,#N/A,FALSE,"Sheet16"}</definedName>
    <definedName name="주" localSheetId="13" hidden="1">{#N/A,#N/A,FALSE,"지침";#N/A,#N/A,FALSE,"환경분석";#N/A,#N/A,FALSE,"Sheet16"}</definedName>
    <definedName name="주" hidden="1">{#N/A,#N/A,FALSE,"지침";#N/A,#N/A,FALSE,"환경분석";#N/A,#N/A,FALSE,"Sheet16"}</definedName>
    <definedName name="주_1" localSheetId="13" hidden="1">{#N/A,#N/A,FALSE,"지침";#N/A,#N/A,FALSE,"환경분석";#N/A,#N/A,FALSE,"Sheet16"}</definedName>
    <definedName name="주_1" hidden="1">{#N/A,#N/A,FALSE,"지침";#N/A,#N/A,FALSE,"환경분석";#N/A,#N/A,FALSE,"Sheet16"}</definedName>
    <definedName name="주_1_1" localSheetId="13" hidden="1">{#N/A,#N/A,FALSE,"지침";#N/A,#N/A,FALSE,"환경분석";#N/A,#N/A,FALSE,"Sheet16"}</definedName>
    <definedName name="주_1_1" hidden="1">{#N/A,#N/A,FALSE,"지침";#N/A,#N/A,FALSE,"환경분석";#N/A,#N/A,FALSE,"Sheet16"}</definedName>
    <definedName name="주_1_1_1" localSheetId="13" hidden="1">{#N/A,#N/A,FALSE,"지침";#N/A,#N/A,FALSE,"환경분석";#N/A,#N/A,FALSE,"Sheet16"}</definedName>
    <definedName name="주_1_1_1" hidden="1">{#N/A,#N/A,FALSE,"지침";#N/A,#N/A,FALSE,"환경분석";#N/A,#N/A,FALSE,"Sheet16"}</definedName>
    <definedName name="주_1_2" localSheetId="13" hidden="1">{#N/A,#N/A,FALSE,"지침";#N/A,#N/A,FALSE,"환경분석";#N/A,#N/A,FALSE,"Sheet16"}</definedName>
    <definedName name="주_1_2" hidden="1">{#N/A,#N/A,FALSE,"지침";#N/A,#N/A,FALSE,"환경분석";#N/A,#N/A,FALSE,"Sheet16"}</definedName>
    <definedName name="주_2" localSheetId="13" hidden="1">{#N/A,#N/A,FALSE,"지침";#N/A,#N/A,FALSE,"환경분석";#N/A,#N/A,FALSE,"Sheet16"}</definedName>
    <definedName name="주_2" hidden="1">{#N/A,#N/A,FALSE,"지침";#N/A,#N/A,FALSE,"환경분석";#N/A,#N/A,FALSE,"Sheet16"}</definedName>
    <definedName name="청원공장1" localSheetId="13" hidden="1">{#N/A,#N/A,FALSE,"지침";#N/A,#N/A,FALSE,"환경분석";#N/A,#N/A,FALSE,"Sheet16"}</definedName>
    <definedName name="청원공장1" hidden="1">{#N/A,#N/A,FALSE,"지침";#N/A,#N/A,FALSE,"환경분석";#N/A,#N/A,FALSE,"Sheet16"}</definedName>
    <definedName name="청원공장1_1" localSheetId="13" hidden="1">{#N/A,#N/A,FALSE,"지침";#N/A,#N/A,FALSE,"환경분석";#N/A,#N/A,FALSE,"Sheet16"}</definedName>
    <definedName name="청원공장1_1" hidden="1">{#N/A,#N/A,FALSE,"지침";#N/A,#N/A,FALSE,"환경분석";#N/A,#N/A,FALSE,"Sheet16"}</definedName>
    <definedName name="청원공장1_1_1" localSheetId="13" hidden="1">{#N/A,#N/A,FALSE,"지침";#N/A,#N/A,FALSE,"환경분석";#N/A,#N/A,FALSE,"Sheet16"}</definedName>
    <definedName name="청원공장1_1_1" hidden="1">{#N/A,#N/A,FALSE,"지침";#N/A,#N/A,FALSE,"환경분석";#N/A,#N/A,FALSE,"Sheet16"}</definedName>
    <definedName name="청원공장1_1_1_1" localSheetId="13" hidden="1">{#N/A,#N/A,FALSE,"지침";#N/A,#N/A,FALSE,"환경분석";#N/A,#N/A,FALSE,"Sheet16"}</definedName>
    <definedName name="청원공장1_1_1_1" hidden="1">{#N/A,#N/A,FALSE,"지침";#N/A,#N/A,FALSE,"환경분석";#N/A,#N/A,FALSE,"Sheet16"}</definedName>
    <definedName name="청원공장1_1_2" localSheetId="13" hidden="1">{#N/A,#N/A,FALSE,"지침";#N/A,#N/A,FALSE,"환경분석";#N/A,#N/A,FALSE,"Sheet16"}</definedName>
    <definedName name="청원공장1_1_2" hidden="1">{#N/A,#N/A,FALSE,"지침";#N/A,#N/A,FALSE,"환경분석";#N/A,#N/A,FALSE,"Sheet16"}</definedName>
    <definedName name="청원공장1_2" localSheetId="13" hidden="1">{#N/A,#N/A,FALSE,"지침";#N/A,#N/A,FALSE,"환경분석";#N/A,#N/A,FALSE,"Sheet16"}</definedName>
    <definedName name="청원공장1_2" hidden="1">{#N/A,#N/A,FALSE,"지침";#N/A,#N/A,FALSE,"환경분석";#N/A,#N/A,FALSE,"Sheet16"}</definedName>
    <definedName name="ㅏㅓ" localSheetId="13" hidden="1">{#N/A,#N/A,FALSE,"지침";#N/A,#N/A,FALSE,"환경분석";#N/A,#N/A,FALSE,"Sheet16"}</definedName>
    <definedName name="ㅏㅓ" hidden="1">{#N/A,#N/A,FALSE,"지침";#N/A,#N/A,FALSE,"환경분석";#N/A,#N/A,FALSE,"Sheet16"}</definedName>
    <definedName name="ㅏㅓ_1" localSheetId="13" hidden="1">{#N/A,#N/A,FALSE,"지침";#N/A,#N/A,FALSE,"환경분석";#N/A,#N/A,FALSE,"Sheet16"}</definedName>
    <definedName name="ㅏㅓ_1" hidden="1">{#N/A,#N/A,FALSE,"지침";#N/A,#N/A,FALSE,"환경분석";#N/A,#N/A,FALSE,"Sheet16"}</definedName>
    <definedName name="ㅏㅓ_1_1" localSheetId="13" hidden="1">{#N/A,#N/A,FALSE,"지침";#N/A,#N/A,FALSE,"환경분석";#N/A,#N/A,FALSE,"Sheet16"}</definedName>
    <definedName name="ㅏㅓ_1_1" hidden="1">{#N/A,#N/A,FALSE,"지침";#N/A,#N/A,FALSE,"환경분석";#N/A,#N/A,FALSE,"Sheet16"}</definedName>
    <definedName name="ㅏㅓ_1_1_1" localSheetId="13" hidden="1">{#N/A,#N/A,FALSE,"지침";#N/A,#N/A,FALSE,"환경분석";#N/A,#N/A,FALSE,"Sheet16"}</definedName>
    <definedName name="ㅏㅓ_1_1_1" hidden="1">{#N/A,#N/A,FALSE,"지침";#N/A,#N/A,FALSE,"환경분석";#N/A,#N/A,FALSE,"Sheet16"}</definedName>
    <definedName name="ㅏㅓ_1_2" localSheetId="13" hidden="1">{#N/A,#N/A,FALSE,"지침";#N/A,#N/A,FALSE,"환경분석";#N/A,#N/A,FALSE,"Sheet16"}</definedName>
    <definedName name="ㅏㅓ_1_2" hidden="1">{#N/A,#N/A,FALSE,"지침";#N/A,#N/A,FALSE,"환경분석";#N/A,#N/A,FALSE,"Sheet16"}</definedName>
    <definedName name="ㅏㅓ_2" localSheetId="13" hidden="1">{#N/A,#N/A,FALSE,"지침";#N/A,#N/A,FALSE,"환경분석";#N/A,#N/A,FALSE,"Sheet16"}</definedName>
    <definedName name="ㅏㅓ_2" hidden="1">{#N/A,#N/A,FALSE,"지침";#N/A,#N/A,FALSE,"환경분석";#N/A,#N/A,FALSE,"Sheet16"}</definedName>
    <definedName name="ㅐㅐㅐ" localSheetId="13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ㅐㅐ_1" localSheetId="13" hidden="1">{#N/A,#N/A,FALSE,"지침";#N/A,#N/A,FALSE,"환경분석";#N/A,#N/A,FALSE,"Sheet16"}</definedName>
    <definedName name="ㅐㅐㅐ_1" hidden="1">{#N/A,#N/A,FALSE,"지침";#N/A,#N/A,FALSE,"환경분석";#N/A,#N/A,FALSE,"Sheet16"}</definedName>
    <definedName name="ㅐㅐㅐ_1_1" localSheetId="13" hidden="1">{#N/A,#N/A,FALSE,"지침";#N/A,#N/A,FALSE,"환경분석";#N/A,#N/A,FALSE,"Sheet16"}</definedName>
    <definedName name="ㅐㅐㅐ_1_1" hidden="1">{#N/A,#N/A,FALSE,"지침";#N/A,#N/A,FALSE,"환경분석";#N/A,#N/A,FALSE,"Sheet16"}</definedName>
    <definedName name="ㅐㅐㅐ_1_1_1" localSheetId="13" hidden="1">{#N/A,#N/A,FALSE,"지침";#N/A,#N/A,FALSE,"환경분석";#N/A,#N/A,FALSE,"Sheet16"}</definedName>
    <definedName name="ㅐㅐㅐ_1_1_1" hidden="1">{#N/A,#N/A,FALSE,"지침";#N/A,#N/A,FALSE,"환경분석";#N/A,#N/A,FALSE,"Sheet16"}</definedName>
    <definedName name="ㅐㅐㅐ_1_2" localSheetId="13" hidden="1">{#N/A,#N/A,FALSE,"지침";#N/A,#N/A,FALSE,"환경분석";#N/A,#N/A,FALSE,"Sheet16"}</definedName>
    <definedName name="ㅐㅐㅐ_1_2" hidden="1">{#N/A,#N/A,FALSE,"지침";#N/A,#N/A,FALSE,"환경분석";#N/A,#N/A,FALSE,"Sheet16"}</definedName>
    <definedName name="ㅐㅐㅐ_2" localSheetId="13" hidden="1">{#N/A,#N/A,FALSE,"지침";#N/A,#N/A,FALSE,"환경분석";#N/A,#N/A,FALSE,"Sheet16"}</definedName>
    <definedName name="ㅐㅐㅐ_2" hidden="1">{#N/A,#N/A,FALSE,"지침";#N/A,#N/A,FALSE,"환경분석";#N/A,#N/A,FALSE,"Sheet16"}</definedName>
    <definedName name="ㅓㅗㅎ헛" localSheetId="13" hidden="1">{#N/A,#N/A,FALSE,"지침";#N/A,#N/A,FALSE,"환경분석";#N/A,#N/A,FALSE,"Sheet16"}</definedName>
    <definedName name="ㅓㅗㅎ헛" hidden="1">{#N/A,#N/A,FALSE,"지침";#N/A,#N/A,FALSE,"환경분석";#N/A,#N/A,FALSE,"Sheet16"}</definedName>
    <definedName name="ㅓㅗㅎ헛_1" localSheetId="13" hidden="1">{#N/A,#N/A,FALSE,"지침";#N/A,#N/A,FALSE,"환경분석";#N/A,#N/A,FALSE,"Sheet16"}</definedName>
    <definedName name="ㅓㅗㅎ헛_1" hidden="1">{#N/A,#N/A,FALSE,"지침";#N/A,#N/A,FALSE,"환경분석";#N/A,#N/A,FALSE,"Sheet16"}</definedName>
    <definedName name="ㅓㅗㅎ헛_1_1" localSheetId="13" hidden="1">{#N/A,#N/A,FALSE,"지침";#N/A,#N/A,FALSE,"환경분석";#N/A,#N/A,FALSE,"Sheet16"}</definedName>
    <definedName name="ㅓㅗㅎ헛_1_1" hidden="1">{#N/A,#N/A,FALSE,"지침";#N/A,#N/A,FALSE,"환경분석";#N/A,#N/A,FALSE,"Sheet16"}</definedName>
    <definedName name="ㅓㅗㅎ헛_1_1_1" localSheetId="13" hidden="1">{#N/A,#N/A,FALSE,"지침";#N/A,#N/A,FALSE,"환경분석";#N/A,#N/A,FALSE,"Sheet16"}</definedName>
    <definedName name="ㅓㅗㅎ헛_1_1_1" hidden="1">{#N/A,#N/A,FALSE,"지침";#N/A,#N/A,FALSE,"환경분석";#N/A,#N/A,FALSE,"Sheet16"}</definedName>
    <definedName name="ㅓㅗㅎ헛_1_2" localSheetId="13" hidden="1">{#N/A,#N/A,FALSE,"지침";#N/A,#N/A,FALSE,"환경분석";#N/A,#N/A,FALSE,"Sheet16"}</definedName>
    <definedName name="ㅓㅗㅎ헛_1_2" hidden="1">{#N/A,#N/A,FALSE,"지침";#N/A,#N/A,FALSE,"환경분석";#N/A,#N/A,FALSE,"Sheet16"}</definedName>
    <definedName name="ㅓㅗㅎ헛_2" localSheetId="13" hidden="1">{#N/A,#N/A,FALSE,"지침";#N/A,#N/A,FALSE,"환경분석";#N/A,#N/A,FALSE,"Sheet16"}</definedName>
    <definedName name="ㅓㅗㅎ헛_2" hidden="1">{#N/A,#N/A,FALSE,"지침";#N/A,#N/A,FALSE,"환경분석";#N/A,#N/A,FALSE,"Sheet16"}</definedName>
    <definedName name="ㅔ" localSheetId="13" hidden="1">{#N/A,#N/A,FALSE,"지침";#N/A,#N/A,FALSE,"환경분석";#N/A,#N/A,FALSE,"Sheet16"}</definedName>
    <definedName name="ㅔ" hidden="1">{#N/A,#N/A,FALSE,"지침";#N/A,#N/A,FALSE,"환경분석";#N/A,#N/A,FALSE,"Sheet16"}</definedName>
    <definedName name="ㅔ_1" localSheetId="13" hidden="1">{#N/A,#N/A,FALSE,"지침";#N/A,#N/A,FALSE,"환경분석";#N/A,#N/A,FALSE,"Sheet16"}</definedName>
    <definedName name="ㅔ_1" hidden="1">{#N/A,#N/A,FALSE,"지침";#N/A,#N/A,FALSE,"환경분석";#N/A,#N/A,FALSE,"Sheet16"}</definedName>
    <definedName name="ㅔ_1_1" localSheetId="13" hidden="1">{#N/A,#N/A,FALSE,"지침";#N/A,#N/A,FALSE,"환경분석";#N/A,#N/A,FALSE,"Sheet16"}</definedName>
    <definedName name="ㅔ_1_1" hidden="1">{#N/A,#N/A,FALSE,"지침";#N/A,#N/A,FALSE,"환경분석";#N/A,#N/A,FALSE,"Sheet16"}</definedName>
    <definedName name="ㅔ_1_1_1" localSheetId="13" hidden="1">{#N/A,#N/A,FALSE,"지침";#N/A,#N/A,FALSE,"환경분석";#N/A,#N/A,FALSE,"Sheet16"}</definedName>
    <definedName name="ㅔ_1_1_1" hidden="1">{#N/A,#N/A,FALSE,"지침";#N/A,#N/A,FALSE,"환경분석";#N/A,#N/A,FALSE,"Sheet16"}</definedName>
    <definedName name="ㅔ_1_2" localSheetId="13" hidden="1">{#N/A,#N/A,FALSE,"지침";#N/A,#N/A,FALSE,"환경분석";#N/A,#N/A,FALSE,"Sheet16"}</definedName>
    <definedName name="ㅔ_1_2" hidden="1">{#N/A,#N/A,FALSE,"지침";#N/A,#N/A,FALSE,"환경분석";#N/A,#N/A,FALSE,"Sheet16"}</definedName>
    <definedName name="ㅔ_2" localSheetId="13" hidden="1">{#N/A,#N/A,FALSE,"지침";#N/A,#N/A,FALSE,"환경분석";#N/A,#N/A,FALSE,"Sheet16"}</definedName>
    <definedName name="ㅔ_2" hidden="1">{#N/A,#N/A,FALSE,"지침";#N/A,#N/A,FALSE,"환경분석";#N/A,#N/A,FALSE,"Sheet16"}</definedName>
    <definedName name="ㅠㅠㅠ" localSheetId="13" hidden="1">{#N/A,#N/A,FALSE,"지침";#N/A,#N/A,FALSE,"환경분석";#N/A,#N/A,FALSE,"Sheet16"}</definedName>
    <definedName name="ㅠㅠㅠ" hidden="1">{#N/A,#N/A,FALSE,"지침";#N/A,#N/A,FALSE,"환경분석";#N/A,#N/A,FALSE,"Sheet16"}</definedName>
    <definedName name="ㅠㅠㅠ_1" localSheetId="13" hidden="1">{#N/A,#N/A,FALSE,"지침";#N/A,#N/A,FALSE,"환경분석";#N/A,#N/A,FALSE,"Sheet16"}</definedName>
    <definedName name="ㅠㅠㅠ_1" hidden="1">{#N/A,#N/A,FALSE,"지침";#N/A,#N/A,FALSE,"환경분석";#N/A,#N/A,FALSE,"Sheet16"}</definedName>
    <definedName name="ㅠㅠㅠ_1_1" localSheetId="13" hidden="1">{#N/A,#N/A,FALSE,"지침";#N/A,#N/A,FALSE,"환경분석";#N/A,#N/A,FALSE,"Sheet16"}</definedName>
    <definedName name="ㅠㅠㅠ_1_1" hidden="1">{#N/A,#N/A,FALSE,"지침";#N/A,#N/A,FALSE,"환경분석";#N/A,#N/A,FALSE,"Sheet16"}</definedName>
    <definedName name="ㅠㅠㅠ_1_1_1" localSheetId="13" hidden="1">{#N/A,#N/A,FALSE,"지침";#N/A,#N/A,FALSE,"환경분석";#N/A,#N/A,FALSE,"Sheet16"}</definedName>
    <definedName name="ㅠㅠㅠ_1_1_1" hidden="1">{#N/A,#N/A,FALSE,"지침";#N/A,#N/A,FALSE,"환경분석";#N/A,#N/A,FALSE,"Sheet16"}</definedName>
    <definedName name="ㅠㅠㅠ_1_2" localSheetId="13" hidden="1">{#N/A,#N/A,FALSE,"지침";#N/A,#N/A,FALSE,"환경분석";#N/A,#N/A,FALSE,"Sheet16"}</definedName>
    <definedName name="ㅠㅠㅠ_1_2" hidden="1">{#N/A,#N/A,FALSE,"지침";#N/A,#N/A,FALSE,"환경분석";#N/A,#N/A,FALSE,"Sheet16"}</definedName>
    <definedName name="ㅠㅠㅠ_2" localSheetId="13" hidden="1">{#N/A,#N/A,FALSE,"지침";#N/A,#N/A,FALSE,"환경분석";#N/A,#N/A,FALSE,"Sheet16"}</definedName>
    <definedName name="ㅠㅠㅠ_2" hidden="1">{#N/A,#N/A,FALSE,"지침";#N/A,#N/A,FALSE,"환경분석";#N/A,#N/A,FALSE,"Sheet16"}</definedName>
    <definedName name="ㅡㅡㅡ" localSheetId="13" hidden="1">{#N/A,#N/A,FALSE,"지침";#N/A,#N/A,FALSE,"환경분석";#N/A,#N/A,FALSE,"Sheet16"}</definedName>
    <definedName name="ㅡㅡㅡ" hidden="1">{#N/A,#N/A,FALSE,"지침";#N/A,#N/A,FALSE,"환경분석";#N/A,#N/A,FALSE,"Sheet16"}</definedName>
    <definedName name="ㅡㅡㅡ_1" localSheetId="13" hidden="1">{#N/A,#N/A,FALSE,"지침";#N/A,#N/A,FALSE,"환경분석";#N/A,#N/A,FALSE,"Sheet16"}</definedName>
    <definedName name="ㅡㅡㅡ_1" hidden="1">{#N/A,#N/A,FALSE,"지침";#N/A,#N/A,FALSE,"환경분석";#N/A,#N/A,FALSE,"Sheet16"}</definedName>
    <definedName name="ㅡㅡㅡ_1_1" localSheetId="13" hidden="1">{#N/A,#N/A,FALSE,"지침";#N/A,#N/A,FALSE,"환경분석";#N/A,#N/A,FALSE,"Sheet16"}</definedName>
    <definedName name="ㅡㅡㅡ_1_1" hidden="1">{#N/A,#N/A,FALSE,"지침";#N/A,#N/A,FALSE,"환경분석";#N/A,#N/A,FALSE,"Sheet16"}</definedName>
    <definedName name="ㅡㅡㅡ_1_1_1" localSheetId="13" hidden="1">{#N/A,#N/A,FALSE,"지침";#N/A,#N/A,FALSE,"환경분석";#N/A,#N/A,FALSE,"Sheet16"}</definedName>
    <definedName name="ㅡㅡㅡ_1_1_1" hidden="1">{#N/A,#N/A,FALSE,"지침";#N/A,#N/A,FALSE,"환경분석";#N/A,#N/A,FALSE,"Sheet16"}</definedName>
    <definedName name="ㅡㅡㅡ_1_2" localSheetId="13" hidden="1">{#N/A,#N/A,FALSE,"지침";#N/A,#N/A,FALSE,"환경분석";#N/A,#N/A,FALSE,"Sheet16"}</definedName>
    <definedName name="ㅡㅡㅡ_1_2" hidden="1">{#N/A,#N/A,FALSE,"지침";#N/A,#N/A,FALSE,"환경분석";#N/A,#N/A,FALSE,"Sheet16"}</definedName>
    <definedName name="ㅡㅡㅡ_2" localSheetId="13" hidden="1">{#N/A,#N/A,FALSE,"지침";#N/A,#N/A,FALSE,"환경분석";#N/A,#N/A,FALSE,"Sheet16"}</definedName>
    <definedName name="ㅡㅡㅡ_2" hidden="1">{#N/A,#N/A,FALSE,"지침";#N/A,#N/A,FALSE,"환경분석";#N/A,#N/A,FALSE,"Sheet16"}</definedName>
  </definedNames>
  <calcPr calcId="191029"/>
</workbook>
</file>

<file path=xl/calcChain.xml><?xml version="1.0" encoding="utf-8"?>
<calcChain xmlns="http://schemas.openxmlformats.org/spreadsheetml/2006/main">
  <c r="U40" i="62" l="1"/>
  <c r="U38" i="62"/>
  <c r="O79" i="5"/>
  <c r="JZ11" i="5"/>
  <c r="KA11" i="5"/>
  <c r="KB11" i="5"/>
  <c r="KC11" i="5"/>
  <c r="KD11" i="5"/>
  <c r="KE11" i="5"/>
  <c r="KF11" i="5"/>
  <c r="KG11" i="5"/>
  <c r="KH11" i="5"/>
  <c r="KI11" i="5"/>
  <c r="KJ11" i="5"/>
  <c r="KK11" i="5"/>
  <c r="KL11" i="5"/>
  <c r="KM11" i="5"/>
  <c r="JZ12" i="5"/>
  <c r="KA12" i="5"/>
  <c r="KB12" i="5"/>
  <c r="KC12" i="5"/>
  <c r="KD12" i="5"/>
  <c r="KE12" i="5"/>
  <c r="KF12" i="5"/>
  <c r="KG12" i="5"/>
  <c r="KH12" i="5"/>
  <c r="KI12" i="5"/>
  <c r="KJ12" i="5"/>
  <c r="KK12" i="5"/>
  <c r="KL12" i="5"/>
  <c r="KM12" i="5"/>
  <c r="JZ13" i="5"/>
  <c r="KA13" i="5"/>
  <c r="KB13" i="5"/>
  <c r="KC13" i="5"/>
  <c r="KD13" i="5"/>
  <c r="KE13" i="5"/>
  <c r="KF13" i="5"/>
  <c r="KG13" i="5"/>
  <c r="KH13" i="5"/>
  <c r="KI13" i="5"/>
  <c r="KJ13" i="5"/>
  <c r="KK13" i="5"/>
  <c r="KL13" i="5"/>
  <c r="KM13" i="5"/>
  <c r="JZ14" i="5"/>
  <c r="KA14" i="5"/>
  <c r="KB14" i="5"/>
  <c r="KC14" i="5"/>
  <c r="KD14" i="5"/>
  <c r="KE14" i="5"/>
  <c r="KF14" i="5"/>
  <c r="KG14" i="5"/>
  <c r="KH14" i="5"/>
  <c r="KI14" i="5"/>
  <c r="KJ14" i="5"/>
  <c r="KK14" i="5"/>
  <c r="KL14" i="5"/>
  <c r="KM14" i="5"/>
  <c r="JZ15" i="5"/>
  <c r="KA15" i="5"/>
  <c r="KB15" i="5"/>
  <c r="KC15" i="5"/>
  <c r="KD15" i="5"/>
  <c r="KE15" i="5"/>
  <c r="KF15" i="5"/>
  <c r="KG15" i="5"/>
  <c r="KH15" i="5"/>
  <c r="KI15" i="5"/>
  <c r="KJ15" i="5"/>
  <c r="KK15" i="5"/>
  <c r="KL15" i="5"/>
  <c r="KM15" i="5"/>
  <c r="JZ16" i="5"/>
  <c r="KA16" i="5"/>
  <c r="KB16" i="5"/>
  <c r="KC16" i="5"/>
  <c r="KD16" i="5"/>
  <c r="KE16" i="5"/>
  <c r="KF16" i="5"/>
  <c r="KG16" i="5"/>
  <c r="KH16" i="5"/>
  <c r="KI16" i="5"/>
  <c r="KJ16" i="5"/>
  <c r="KK16" i="5"/>
  <c r="KL16" i="5"/>
  <c r="KM16" i="5"/>
  <c r="JZ17" i="5"/>
  <c r="KA17" i="5"/>
  <c r="KB17" i="5"/>
  <c r="KC17" i="5"/>
  <c r="KD17" i="5"/>
  <c r="KE17" i="5"/>
  <c r="KF17" i="5"/>
  <c r="KG17" i="5"/>
  <c r="KH17" i="5"/>
  <c r="KI17" i="5"/>
  <c r="KJ17" i="5"/>
  <c r="KK17" i="5"/>
  <c r="KL17" i="5"/>
  <c r="KM17" i="5"/>
  <c r="JZ18" i="5"/>
  <c r="KA18" i="5"/>
  <c r="KB18" i="5"/>
  <c r="KC18" i="5"/>
  <c r="KD18" i="5"/>
  <c r="KE18" i="5"/>
  <c r="KF18" i="5"/>
  <c r="KG18" i="5"/>
  <c r="KH18" i="5"/>
  <c r="KI18" i="5"/>
  <c r="KJ18" i="5"/>
  <c r="KK18" i="5"/>
  <c r="KL18" i="5"/>
  <c r="KM18" i="5"/>
  <c r="JZ19" i="5"/>
  <c r="KA19" i="5"/>
  <c r="KB19" i="5"/>
  <c r="KC19" i="5"/>
  <c r="KD19" i="5"/>
  <c r="KE19" i="5"/>
  <c r="KF19" i="5"/>
  <c r="KG19" i="5"/>
  <c r="KH19" i="5"/>
  <c r="KI19" i="5"/>
  <c r="KJ19" i="5"/>
  <c r="KK19" i="5"/>
  <c r="KL19" i="5"/>
  <c r="KM19" i="5"/>
  <c r="JZ20" i="5"/>
  <c r="KA20" i="5"/>
  <c r="KB20" i="5"/>
  <c r="KC20" i="5"/>
  <c r="KD20" i="5"/>
  <c r="KE20" i="5"/>
  <c r="KF20" i="5"/>
  <c r="KG20" i="5"/>
  <c r="KH20" i="5"/>
  <c r="KI20" i="5"/>
  <c r="KJ20" i="5"/>
  <c r="KK20" i="5"/>
  <c r="KL20" i="5"/>
  <c r="KM20" i="5"/>
  <c r="JZ21" i="5"/>
  <c r="KA21" i="5"/>
  <c r="KB21" i="5"/>
  <c r="KC21" i="5"/>
  <c r="KD21" i="5"/>
  <c r="KE21" i="5"/>
  <c r="KF21" i="5"/>
  <c r="KG21" i="5"/>
  <c r="KH21" i="5"/>
  <c r="KI21" i="5"/>
  <c r="KJ21" i="5"/>
  <c r="KK21" i="5"/>
  <c r="KL21" i="5"/>
  <c r="KM21" i="5"/>
  <c r="JZ22" i="5"/>
  <c r="KA22" i="5"/>
  <c r="KB22" i="5"/>
  <c r="KC22" i="5"/>
  <c r="KD22" i="5"/>
  <c r="KE22" i="5"/>
  <c r="KF22" i="5"/>
  <c r="KG22" i="5"/>
  <c r="KH22" i="5"/>
  <c r="KI22" i="5"/>
  <c r="KJ22" i="5"/>
  <c r="KK22" i="5"/>
  <c r="KL22" i="5"/>
  <c r="KM22" i="5"/>
  <c r="JZ23" i="5"/>
  <c r="KA23" i="5"/>
  <c r="KB23" i="5"/>
  <c r="KC23" i="5"/>
  <c r="KD23" i="5"/>
  <c r="KE23" i="5"/>
  <c r="KF23" i="5"/>
  <c r="KG23" i="5"/>
  <c r="KH23" i="5"/>
  <c r="KI23" i="5"/>
  <c r="KJ23" i="5"/>
  <c r="KK23" i="5"/>
  <c r="KL23" i="5"/>
  <c r="KM23" i="5"/>
  <c r="JZ24" i="5"/>
  <c r="KA24" i="5"/>
  <c r="KB24" i="5"/>
  <c r="KC24" i="5"/>
  <c r="KD24" i="5"/>
  <c r="KE24" i="5"/>
  <c r="KF24" i="5"/>
  <c r="KG24" i="5"/>
  <c r="KH24" i="5"/>
  <c r="KI24" i="5"/>
  <c r="KJ24" i="5"/>
  <c r="KK24" i="5"/>
  <c r="KL24" i="5"/>
  <c r="KM24" i="5"/>
  <c r="JZ25" i="5"/>
  <c r="KA25" i="5"/>
  <c r="KB25" i="5"/>
  <c r="KC25" i="5"/>
  <c r="KD25" i="5"/>
  <c r="KE25" i="5"/>
  <c r="KF25" i="5"/>
  <c r="KG25" i="5"/>
  <c r="KH25" i="5"/>
  <c r="KI25" i="5"/>
  <c r="KJ25" i="5"/>
  <c r="KK25" i="5"/>
  <c r="KL25" i="5"/>
  <c r="KM25" i="5"/>
  <c r="JZ26" i="5"/>
  <c r="KA26" i="5"/>
  <c r="KB26" i="5"/>
  <c r="KC26" i="5"/>
  <c r="KD26" i="5"/>
  <c r="KE26" i="5"/>
  <c r="KF26" i="5"/>
  <c r="KG26" i="5"/>
  <c r="KH26" i="5"/>
  <c r="KI26" i="5"/>
  <c r="KJ26" i="5"/>
  <c r="KK26" i="5"/>
  <c r="KL26" i="5"/>
  <c r="KM26" i="5"/>
  <c r="JZ27" i="5"/>
  <c r="KA27" i="5"/>
  <c r="KB27" i="5"/>
  <c r="KC27" i="5"/>
  <c r="KD27" i="5"/>
  <c r="KE27" i="5"/>
  <c r="KF27" i="5"/>
  <c r="KG27" i="5"/>
  <c r="KH27" i="5"/>
  <c r="KI27" i="5"/>
  <c r="KJ27" i="5"/>
  <c r="KK27" i="5"/>
  <c r="KL27" i="5"/>
  <c r="KM27" i="5"/>
  <c r="JZ28" i="5"/>
  <c r="KA28" i="5"/>
  <c r="KB28" i="5"/>
  <c r="KC28" i="5"/>
  <c r="KD28" i="5"/>
  <c r="KE28" i="5"/>
  <c r="KF28" i="5"/>
  <c r="KG28" i="5"/>
  <c r="KH28" i="5"/>
  <c r="KI28" i="5"/>
  <c r="KJ28" i="5"/>
  <c r="KK28" i="5"/>
  <c r="KL28" i="5"/>
  <c r="KM28" i="5"/>
  <c r="JZ29" i="5"/>
  <c r="KA29" i="5"/>
  <c r="KB29" i="5"/>
  <c r="KC29" i="5"/>
  <c r="KD29" i="5"/>
  <c r="KE29" i="5"/>
  <c r="KF29" i="5"/>
  <c r="KG29" i="5"/>
  <c r="KH29" i="5"/>
  <c r="KI29" i="5"/>
  <c r="KJ29" i="5"/>
  <c r="KK29" i="5"/>
  <c r="KL29" i="5"/>
  <c r="KM29" i="5"/>
  <c r="JZ30" i="5"/>
  <c r="KA30" i="5"/>
  <c r="KB30" i="5"/>
  <c r="KC30" i="5"/>
  <c r="KD30" i="5"/>
  <c r="KE30" i="5"/>
  <c r="KF30" i="5"/>
  <c r="KG30" i="5"/>
  <c r="KH30" i="5"/>
  <c r="KI30" i="5"/>
  <c r="KJ30" i="5"/>
  <c r="KK30" i="5"/>
  <c r="KL30" i="5"/>
  <c r="KM30" i="5"/>
  <c r="JZ31" i="5"/>
  <c r="KA31" i="5"/>
  <c r="KB31" i="5"/>
  <c r="KC31" i="5"/>
  <c r="KD31" i="5"/>
  <c r="KE31" i="5"/>
  <c r="KF31" i="5"/>
  <c r="KG31" i="5"/>
  <c r="KH31" i="5"/>
  <c r="KI31" i="5"/>
  <c r="KJ31" i="5"/>
  <c r="KK31" i="5"/>
  <c r="KL31" i="5"/>
  <c r="KM31" i="5"/>
  <c r="JZ32" i="5"/>
  <c r="KA32" i="5"/>
  <c r="KB32" i="5"/>
  <c r="KC32" i="5"/>
  <c r="KD32" i="5"/>
  <c r="KE32" i="5"/>
  <c r="KF32" i="5"/>
  <c r="KG32" i="5"/>
  <c r="KH32" i="5"/>
  <c r="KI32" i="5"/>
  <c r="KJ32" i="5"/>
  <c r="KK32" i="5"/>
  <c r="KL32" i="5"/>
  <c r="KM32" i="5"/>
  <c r="JZ33" i="5"/>
  <c r="KA33" i="5"/>
  <c r="KB33" i="5"/>
  <c r="KC33" i="5"/>
  <c r="KD33" i="5"/>
  <c r="KE33" i="5"/>
  <c r="KF33" i="5"/>
  <c r="KG33" i="5"/>
  <c r="KH33" i="5"/>
  <c r="KI33" i="5"/>
  <c r="KJ33" i="5"/>
  <c r="KK33" i="5"/>
  <c r="KL33" i="5"/>
  <c r="KM33" i="5"/>
  <c r="JZ34" i="5"/>
  <c r="KA34" i="5"/>
  <c r="KB34" i="5"/>
  <c r="KC34" i="5"/>
  <c r="KD34" i="5"/>
  <c r="KE34" i="5"/>
  <c r="KF34" i="5"/>
  <c r="KG34" i="5"/>
  <c r="KH34" i="5"/>
  <c r="KI34" i="5"/>
  <c r="KJ34" i="5"/>
  <c r="KK34" i="5"/>
  <c r="KL34" i="5"/>
  <c r="KM34" i="5"/>
  <c r="JZ35" i="5"/>
  <c r="KA35" i="5"/>
  <c r="KB35" i="5"/>
  <c r="KC35" i="5"/>
  <c r="KD35" i="5"/>
  <c r="KE35" i="5"/>
  <c r="KF35" i="5"/>
  <c r="KG35" i="5"/>
  <c r="KH35" i="5"/>
  <c r="KI35" i="5"/>
  <c r="KJ35" i="5"/>
  <c r="KK35" i="5"/>
  <c r="KL35" i="5"/>
  <c r="KM35" i="5"/>
  <c r="JZ36" i="5"/>
  <c r="KA36" i="5"/>
  <c r="KB36" i="5"/>
  <c r="KC36" i="5"/>
  <c r="KD36" i="5"/>
  <c r="KE36" i="5"/>
  <c r="KF36" i="5"/>
  <c r="KG36" i="5"/>
  <c r="KH36" i="5"/>
  <c r="KI36" i="5"/>
  <c r="KJ36" i="5"/>
  <c r="KK36" i="5"/>
  <c r="KL36" i="5"/>
  <c r="KM36" i="5"/>
  <c r="JZ37" i="5"/>
  <c r="KA37" i="5"/>
  <c r="KB37" i="5"/>
  <c r="KC37" i="5"/>
  <c r="KD37" i="5"/>
  <c r="KE37" i="5"/>
  <c r="KF37" i="5"/>
  <c r="KG37" i="5"/>
  <c r="KH37" i="5"/>
  <c r="KI37" i="5"/>
  <c r="KJ37" i="5"/>
  <c r="KK37" i="5"/>
  <c r="KL37" i="5"/>
  <c r="KM37" i="5"/>
  <c r="JZ38" i="5"/>
  <c r="KA38" i="5"/>
  <c r="KB38" i="5"/>
  <c r="KC38" i="5"/>
  <c r="KD38" i="5"/>
  <c r="KE38" i="5"/>
  <c r="KF38" i="5"/>
  <c r="KG38" i="5"/>
  <c r="KH38" i="5"/>
  <c r="KI38" i="5"/>
  <c r="KJ38" i="5"/>
  <c r="KK38" i="5"/>
  <c r="KL38" i="5"/>
  <c r="KM38" i="5"/>
  <c r="JZ39" i="5"/>
  <c r="KA39" i="5"/>
  <c r="KB39" i="5"/>
  <c r="KC39" i="5"/>
  <c r="KD39" i="5"/>
  <c r="KE39" i="5"/>
  <c r="KF39" i="5"/>
  <c r="KG39" i="5"/>
  <c r="KH39" i="5"/>
  <c r="KI39" i="5"/>
  <c r="KJ39" i="5"/>
  <c r="KK39" i="5"/>
  <c r="KL39" i="5"/>
  <c r="KM39" i="5"/>
  <c r="JZ40" i="5"/>
  <c r="KA40" i="5"/>
  <c r="KB40" i="5"/>
  <c r="KC40" i="5"/>
  <c r="KD40" i="5"/>
  <c r="KE40" i="5"/>
  <c r="KF40" i="5"/>
  <c r="KG40" i="5"/>
  <c r="KH40" i="5"/>
  <c r="KI40" i="5"/>
  <c r="KJ40" i="5"/>
  <c r="KK40" i="5"/>
  <c r="KL40" i="5"/>
  <c r="KM40" i="5"/>
  <c r="JZ41" i="5"/>
  <c r="KA41" i="5"/>
  <c r="KB41" i="5"/>
  <c r="KC41" i="5"/>
  <c r="KD41" i="5"/>
  <c r="KE41" i="5"/>
  <c r="KF41" i="5"/>
  <c r="KG41" i="5"/>
  <c r="KH41" i="5"/>
  <c r="KI41" i="5"/>
  <c r="KJ41" i="5"/>
  <c r="KK41" i="5"/>
  <c r="KL41" i="5"/>
  <c r="KM41" i="5"/>
  <c r="JZ42" i="5"/>
  <c r="KA42" i="5"/>
  <c r="KB42" i="5"/>
  <c r="KC42" i="5"/>
  <c r="KD42" i="5"/>
  <c r="KE42" i="5"/>
  <c r="KF42" i="5"/>
  <c r="KG42" i="5"/>
  <c r="KH42" i="5"/>
  <c r="KI42" i="5"/>
  <c r="KJ42" i="5"/>
  <c r="KK42" i="5"/>
  <c r="KL42" i="5"/>
  <c r="KM42" i="5"/>
  <c r="JZ43" i="5"/>
  <c r="KA43" i="5"/>
  <c r="KB43" i="5"/>
  <c r="KC43" i="5"/>
  <c r="KD43" i="5"/>
  <c r="KE43" i="5"/>
  <c r="KF43" i="5"/>
  <c r="KG43" i="5"/>
  <c r="KH43" i="5"/>
  <c r="KI43" i="5"/>
  <c r="KJ43" i="5"/>
  <c r="KK43" i="5"/>
  <c r="KL43" i="5"/>
  <c r="KM43" i="5"/>
  <c r="JZ44" i="5"/>
  <c r="KA44" i="5"/>
  <c r="KB44" i="5"/>
  <c r="KC44" i="5"/>
  <c r="KD44" i="5"/>
  <c r="KE44" i="5"/>
  <c r="KF44" i="5"/>
  <c r="KG44" i="5"/>
  <c r="KH44" i="5"/>
  <c r="KI44" i="5"/>
  <c r="KJ44" i="5"/>
  <c r="KK44" i="5"/>
  <c r="KL44" i="5"/>
  <c r="KM44" i="5"/>
  <c r="JZ45" i="5"/>
  <c r="KA45" i="5"/>
  <c r="KB45" i="5"/>
  <c r="KC45" i="5"/>
  <c r="KD45" i="5"/>
  <c r="KE45" i="5"/>
  <c r="KF45" i="5"/>
  <c r="KG45" i="5"/>
  <c r="KH45" i="5"/>
  <c r="KI45" i="5"/>
  <c r="KJ45" i="5"/>
  <c r="KK45" i="5"/>
  <c r="KL45" i="5"/>
  <c r="KM45" i="5"/>
  <c r="JZ46" i="5"/>
  <c r="KA46" i="5"/>
  <c r="KB46" i="5"/>
  <c r="KC46" i="5"/>
  <c r="KD46" i="5"/>
  <c r="KE46" i="5"/>
  <c r="KF46" i="5"/>
  <c r="KG46" i="5"/>
  <c r="KH46" i="5"/>
  <c r="KI46" i="5"/>
  <c r="KJ46" i="5"/>
  <c r="KK46" i="5"/>
  <c r="KL46" i="5"/>
  <c r="KM46" i="5"/>
  <c r="JZ47" i="5"/>
  <c r="KA47" i="5"/>
  <c r="KB47" i="5"/>
  <c r="KC47" i="5"/>
  <c r="KD47" i="5"/>
  <c r="KE47" i="5"/>
  <c r="KF47" i="5"/>
  <c r="KG47" i="5"/>
  <c r="KH47" i="5"/>
  <c r="KI47" i="5"/>
  <c r="KJ47" i="5"/>
  <c r="KK47" i="5"/>
  <c r="KL47" i="5"/>
  <c r="KM47" i="5"/>
  <c r="JZ48" i="5"/>
  <c r="KA48" i="5"/>
  <c r="KB48" i="5"/>
  <c r="KC48" i="5"/>
  <c r="KD48" i="5"/>
  <c r="KE48" i="5"/>
  <c r="KF48" i="5"/>
  <c r="KG48" i="5"/>
  <c r="KH48" i="5"/>
  <c r="KI48" i="5"/>
  <c r="KJ48" i="5"/>
  <c r="KK48" i="5"/>
  <c r="KL48" i="5"/>
  <c r="KM48" i="5"/>
  <c r="JZ49" i="5"/>
  <c r="KA49" i="5"/>
  <c r="KB49" i="5"/>
  <c r="KC49" i="5"/>
  <c r="KD49" i="5"/>
  <c r="KE49" i="5"/>
  <c r="KF49" i="5"/>
  <c r="KG49" i="5"/>
  <c r="KH49" i="5"/>
  <c r="KI49" i="5"/>
  <c r="KJ49" i="5"/>
  <c r="KK49" i="5"/>
  <c r="KL49" i="5"/>
  <c r="KM49" i="5"/>
  <c r="JZ50" i="5"/>
  <c r="KA50" i="5"/>
  <c r="KB50" i="5"/>
  <c r="KC50" i="5"/>
  <c r="KD50" i="5"/>
  <c r="KE50" i="5"/>
  <c r="KF50" i="5"/>
  <c r="KG50" i="5"/>
  <c r="KH50" i="5"/>
  <c r="KI50" i="5"/>
  <c r="KJ50" i="5"/>
  <c r="KK50" i="5"/>
  <c r="KL50" i="5"/>
  <c r="KM50" i="5"/>
  <c r="JZ51" i="5"/>
  <c r="KA51" i="5"/>
  <c r="KB51" i="5"/>
  <c r="KC51" i="5"/>
  <c r="KD51" i="5"/>
  <c r="KE51" i="5"/>
  <c r="KF51" i="5"/>
  <c r="KG51" i="5"/>
  <c r="KH51" i="5"/>
  <c r="KI51" i="5"/>
  <c r="KJ51" i="5"/>
  <c r="KK51" i="5"/>
  <c r="KL51" i="5"/>
  <c r="KM51" i="5"/>
  <c r="JZ52" i="5"/>
  <c r="KA52" i="5"/>
  <c r="KB52" i="5"/>
  <c r="KC52" i="5"/>
  <c r="KD52" i="5"/>
  <c r="KE52" i="5"/>
  <c r="KF52" i="5"/>
  <c r="KG52" i="5"/>
  <c r="KH52" i="5"/>
  <c r="KI52" i="5"/>
  <c r="KJ52" i="5"/>
  <c r="KK52" i="5"/>
  <c r="KL52" i="5"/>
  <c r="KM52" i="5"/>
  <c r="JZ53" i="5"/>
  <c r="KA53" i="5"/>
  <c r="KB53" i="5"/>
  <c r="KC53" i="5"/>
  <c r="KD53" i="5"/>
  <c r="KE53" i="5"/>
  <c r="KF53" i="5"/>
  <c r="KG53" i="5"/>
  <c r="KH53" i="5"/>
  <c r="KI53" i="5"/>
  <c r="KJ53" i="5"/>
  <c r="KK53" i="5"/>
  <c r="KL53" i="5"/>
  <c r="KM53" i="5"/>
  <c r="JZ54" i="5"/>
  <c r="KA54" i="5"/>
  <c r="KB54" i="5"/>
  <c r="KC54" i="5"/>
  <c r="KD54" i="5"/>
  <c r="KE54" i="5"/>
  <c r="KF54" i="5"/>
  <c r="KG54" i="5"/>
  <c r="KH54" i="5"/>
  <c r="KI54" i="5"/>
  <c r="KJ54" i="5"/>
  <c r="KK54" i="5"/>
  <c r="KL54" i="5"/>
  <c r="KM54" i="5"/>
  <c r="JZ55" i="5"/>
  <c r="KA55" i="5"/>
  <c r="KB55" i="5"/>
  <c r="KC55" i="5"/>
  <c r="KD55" i="5"/>
  <c r="KE55" i="5"/>
  <c r="KF55" i="5"/>
  <c r="KG55" i="5"/>
  <c r="KH55" i="5"/>
  <c r="KI55" i="5"/>
  <c r="KJ55" i="5"/>
  <c r="KK55" i="5"/>
  <c r="KL55" i="5"/>
  <c r="KM55" i="5"/>
  <c r="JZ56" i="5"/>
  <c r="KA56" i="5"/>
  <c r="KB56" i="5"/>
  <c r="KC56" i="5"/>
  <c r="KD56" i="5"/>
  <c r="KE56" i="5"/>
  <c r="KF56" i="5"/>
  <c r="KG56" i="5"/>
  <c r="KH56" i="5"/>
  <c r="KI56" i="5"/>
  <c r="KJ56" i="5"/>
  <c r="KK56" i="5"/>
  <c r="KL56" i="5"/>
  <c r="KM56" i="5"/>
  <c r="JZ57" i="5"/>
  <c r="KA57" i="5"/>
  <c r="KB57" i="5"/>
  <c r="KC57" i="5"/>
  <c r="KD57" i="5"/>
  <c r="KE57" i="5"/>
  <c r="KF57" i="5"/>
  <c r="KG57" i="5"/>
  <c r="KH57" i="5"/>
  <c r="KI57" i="5"/>
  <c r="KJ57" i="5"/>
  <c r="KK57" i="5"/>
  <c r="KL57" i="5"/>
  <c r="KM57" i="5"/>
  <c r="JZ58" i="5"/>
  <c r="KA58" i="5"/>
  <c r="KB58" i="5"/>
  <c r="KC58" i="5"/>
  <c r="KD58" i="5"/>
  <c r="KE58" i="5"/>
  <c r="KF58" i="5"/>
  <c r="KG58" i="5"/>
  <c r="KH58" i="5"/>
  <c r="KI58" i="5"/>
  <c r="KJ58" i="5"/>
  <c r="KK58" i="5"/>
  <c r="KL58" i="5"/>
  <c r="KM58" i="5"/>
  <c r="JZ59" i="5"/>
  <c r="KA59" i="5"/>
  <c r="KB59" i="5"/>
  <c r="KC59" i="5"/>
  <c r="KD59" i="5"/>
  <c r="KE59" i="5"/>
  <c r="KF59" i="5"/>
  <c r="KG59" i="5"/>
  <c r="KH59" i="5"/>
  <c r="KI59" i="5"/>
  <c r="KJ59" i="5"/>
  <c r="KK59" i="5"/>
  <c r="KL59" i="5"/>
  <c r="KM59" i="5"/>
  <c r="JZ60" i="5"/>
  <c r="KA60" i="5"/>
  <c r="KB60" i="5"/>
  <c r="KC60" i="5"/>
  <c r="KD60" i="5"/>
  <c r="KE60" i="5"/>
  <c r="KF60" i="5"/>
  <c r="KG60" i="5"/>
  <c r="KH60" i="5"/>
  <c r="KI60" i="5"/>
  <c r="KJ60" i="5"/>
  <c r="KK60" i="5"/>
  <c r="KL60" i="5"/>
  <c r="KM60" i="5"/>
  <c r="JZ61" i="5"/>
  <c r="KA61" i="5"/>
  <c r="KB61" i="5"/>
  <c r="KC61" i="5"/>
  <c r="KD61" i="5"/>
  <c r="KE61" i="5"/>
  <c r="KF61" i="5"/>
  <c r="KG61" i="5"/>
  <c r="KH61" i="5"/>
  <c r="KI61" i="5"/>
  <c r="KJ61" i="5"/>
  <c r="KK61" i="5"/>
  <c r="KL61" i="5"/>
  <c r="KM61" i="5"/>
  <c r="JZ62" i="5"/>
  <c r="KA62" i="5"/>
  <c r="KB62" i="5"/>
  <c r="KC62" i="5"/>
  <c r="KD62" i="5"/>
  <c r="KE62" i="5"/>
  <c r="KF62" i="5"/>
  <c r="KG62" i="5"/>
  <c r="KH62" i="5"/>
  <c r="KI62" i="5"/>
  <c r="KJ62" i="5"/>
  <c r="KK62" i="5"/>
  <c r="KL62" i="5"/>
  <c r="KM62" i="5"/>
  <c r="JZ63" i="5"/>
  <c r="KA63" i="5"/>
  <c r="KB63" i="5"/>
  <c r="KC63" i="5"/>
  <c r="KD63" i="5"/>
  <c r="KE63" i="5"/>
  <c r="KF63" i="5"/>
  <c r="KG63" i="5"/>
  <c r="KH63" i="5"/>
  <c r="KI63" i="5"/>
  <c r="KJ63" i="5"/>
  <c r="KK63" i="5"/>
  <c r="KL63" i="5"/>
  <c r="KM63" i="5"/>
  <c r="JZ64" i="5"/>
  <c r="KA64" i="5"/>
  <c r="KB64" i="5"/>
  <c r="KC64" i="5"/>
  <c r="KD64" i="5"/>
  <c r="KE64" i="5"/>
  <c r="KF64" i="5"/>
  <c r="KG64" i="5"/>
  <c r="KH64" i="5"/>
  <c r="KI64" i="5"/>
  <c r="KJ64" i="5"/>
  <c r="KK64" i="5"/>
  <c r="KL64" i="5"/>
  <c r="KM64" i="5"/>
  <c r="JZ65" i="5"/>
  <c r="KA65" i="5"/>
  <c r="KB65" i="5"/>
  <c r="KC65" i="5"/>
  <c r="KD65" i="5"/>
  <c r="KE65" i="5"/>
  <c r="KF65" i="5"/>
  <c r="KG65" i="5"/>
  <c r="KH65" i="5"/>
  <c r="KI65" i="5"/>
  <c r="KJ65" i="5"/>
  <c r="KK65" i="5"/>
  <c r="KL65" i="5"/>
  <c r="KM65" i="5"/>
  <c r="JZ66" i="5"/>
  <c r="KA66" i="5"/>
  <c r="KB66" i="5"/>
  <c r="KC66" i="5"/>
  <c r="KD66" i="5"/>
  <c r="KE66" i="5"/>
  <c r="KF66" i="5"/>
  <c r="KG66" i="5"/>
  <c r="KH66" i="5"/>
  <c r="KI66" i="5"/>
  <c r="KJ66" i="5"/>
  <c r="KK66" i="5"/>
  <c r="KL66" i="5"/>
  <c r="KM66" i="5"/>
  <c r="JZ67" i="5"/>
  <c r="KA67" i="5"/>
  <c r="KB67" i="5"/>
  <c r="KC67" i="5"/>
  <c r="KD67" i="5"/>
  <c r="KE67" i="5"/>
  <c r="KF67" i="5"/>
  <c r="KG67" i="5"/>
  <c r="KH67" i="5"/>
  <c r="KI67" i="5"/>
  <c r="KJ67" i="5"/>
  <c r="KK67" i="5"/>
  <c r="KL67" i="5"/>
  <c r="KM67" i="5"/>
  <c r="JZ68" i="5"/>
  <c r="KA68" i="5"/>
  <c r="KB68" i="5"/>
  <c r="KC68" i="5"/>
  <c r="KD68" i="5"/>
  <c r="KE68" i="5"/>
  <c r="KF68" i="5"/>
  <c r="KG68" i="5"/>
  <c r="KH68" i="5"/>
  <c r="KI68" i="5"/>
  <c r="KJ68" i="5"/>
  <c r="KK68" i="5"/>
  <c r="KL68" i="5"/>
  <c r="KM68" i="5"/>
  <c r="JZ69" i="5"/>
  <c r="KA69" i="5"/>
  <c r="KB69" i="5"/>
  <c r="KC69" i="5"/>
  <c r="KD69" i="5"/>
  <c r="KE69" i="5"/>
  <c r="KF69" i="5"/>
  <c r="KG69" i="5"/>
  <c r="KH69" i="5"/>
  <c r="KI69" i="5"/>
  <c r="KJ69" i="5"/>
  <c r="KK69" i="5"/>
  <c r="KL69" i="5"/>
  <c r="KM69" i="5"/>
  <c r="JZ70" i="5"/>
  <c r="KA70" i="5"/>
  <c r="KB70" i="5"/>
  <c r="KC70" i="5"/>
  <c r="KD70" i="5"/>
  <c r="KE70" i="5"/>
  <c r="KF70" i="5"/>
  <c r="KG70" i="5"/>
  <c r="KH70" i="5"/>
  <c r="KI70" i="5"/>
  <c r="KJ70" i="5"/>
  <c r="KK70" i="5"/>
  <c r="KL70" i="5"/>
  <c r="KM70" i="5"/>
  <c r="JZ71" i="5"/>
  <c r="KA71" i="5"/>
  <c r="KB71" i="5"/>
  <c r="KC71" i="5"/>
  <c r="KD71" i="5"/>
  <c r="KE71" i="5"/>
  <c r="KF71" i="5"/>
  <c r="KG71" i="5"/>
  <c r="KH71" i="5"/>
  <c r="KI71" i="5"/>
  <c r="KJ71" i="5"/>
  <c r="KK71" i="5"/>
  <c r="KL71" i="5"/>
  <c r="KM71" i="5"/>
  <c r="JZ72" i="5"/>
  <c r="KA72" i="5"/>
  <c r="KB72" i="5"/>
  <c r="KC72" i="5"/>
  <c r="KD72" i="5"/>
  <c r="KE72" i="5"/>
  <c r="KF72" i="5"/>
  <c r="KG72" i="5"/>
  <c r="KH72" i="5"/>
  <c r="KI72" i="5"/>
  <c r="KJ72" i="5"/>
  <c r="KK72" i="5"/>
  <c r="KL72" i="5"/>
  <c r="KM72" i="5"/>
  <c r="JZ73" i="5"/>
  <c r="KA73" i="5"/>
  <c r="KB73" i="5"/>
  <c r="KC73" i="5"/>
  <c r="KD73" i="5"/>
  <c r="KE73" i="5"/>
  <c r="KF73" i="5"/>
  <c r="KG73" i="5"/>
  <c r="KH73" i="5"/>
  <c r="KI73" i="5"/>
  <c r="KJ73" i="5"/>
  <c r="KK73" i="5"/>
  <c r="KL73" i="5"/>
  <c r="KM73" i="5"/>
  <c r="JZ74" i="5"/>
  <c r="KA74" i="5"/>
  <c r="KB74" i="5"/>
  <c r="KC74" i="5"/>
  <c r="KD74" i="5"/>
  <c r="KE74" i="5"/>
  <c r="KF74" i="5"/>
  <c r="KG74" i="5"/>
  <c r="KH74" i="5"/>
  <c r="KI74" i="5"/>
  <c r="KJ74" i="5"/>
  <c r="KK74" i="5"/>
  <c r="KL74" i="5"/>
  <c r="KM74" i="5"/>
  <c r="JZ75" i="5"/>
  <c r="KA75" i="5"/>
  <c r="KB75" i="5"/>
  <c r="KC75" i="5"/>
  <c r="KD75" i="5"/>
  <c r="KE75" i="5"/>
  <c r="KF75" i="5"/>
  <c r="KG75" i="5"/>
  <c r="KH75" i="5"/>
  <c r="KI75" i="5"/>
  <c r="KJ75" i="5"/>
  <c r="KK75" i="5"/>
  <c r="KL75" i="5"/>
  <c r="KM75" i="5"/>
  <c r="JZ76" i="5"/>
  <c r="KA76" i="5"/>
  <c r="KB76" i="5"/>
  <c r="KC76" i="5"/>
  <c r="KD76" i="5"/>
  <c r="KE76" i="5"/>
  <c r="KF76" i="5"/>
  <c r="KG76" i="5"/>
  <c r="KH76" i="5"/>
  <c r="KI76" i="5"/>
  <c r="KJ76" i="5"/>
  <c r="KK76" i="5"/>
  <c r="KL76" i="5"/>
  <c r="KM76" i="5"/>
  <c r="JZ77" i="5"/>
  <c r="KA77" i="5"/>
  <c r="KB77" i="5"/>
  <c r="KC77" i="5"/>
  <c r="KD77" i="5"/>
  <c r="KE77" i="5"/>
  <c r="KF77" i="5"/>
  <c r="KG77" i="5"/>
  <c r="KH77" i="5"/>
  <c r="KI77" i="5"/>
  <c r="KJ77" i="5"/>
  <c r="KK77" i="5"/>
  <c r="KL77" i="5"/>
  <c r="KM77" i="5"/>
  <c r="JZ78" i="5"/>
  <c r="KA78" i="5"/>
  <c r="KB78" i="5"/>
  <c r="KC78" i="5"/>
  <c r="KD78" i="5"/>
  <c r="KE78" i="5"/>
  <c r="KF78" i="5"/>
  <c r="KG78" i="5"/>
  <c r="KH78" i="5"/>
  <c r="KI78" i="5"/>
  <c r="KJ78" i="5"/>
  <c r="KK78" i="5"/>
  <c r="KL78" i="5"/>
  <c r="KM78" i="5"/>
  <c r="JZ79" i="5"/>
  <c r="KA79" i="5"/>
  <c r="KB79" i="5"/>
  <c r="KC79" i="5"/>
  <c r="KD79" i="5"/>
  <c r="KE79" i="5"/>
  <c r="KF79" i="5"/>
  <c r="KG79" i="5"/>
  <c r="KH79" i="5"/>
  <c r="KI79" i="5"/>
  <c r="KJ79" i="5"/>
  <c r="KK79" i="5"/>
  <c r="KM79" i="5"/>
  <c r="JZ80" i="5"/>
  <c r="KA80" i="5"/>
  <c r="KB80" i="5"/>
  <c r="KC80" i="5"/>
  <c r="KD80" i="5"/>
  <c r="KE80" i="5"/>
  <c r="KF80" i="5"/>
  <c r="KG80" i="5"/>
  <c r="KH80" i="5"/>
  <c r="KI80" i="5"/>
  <c r="KJ80" i="5"/>
  <c r="KK80" i="5"/>
  <c r="KL80" i="5"/>
  <c r="KM80" i="5"/>
  <c r="JZ81" i="5"/>
  <c r="KA81" i="5"/>
  <c r="KB81" i="5"/>
  <c r="KC81" i="5"/>
  <c r="KD81" i="5"/>
  <c r="KE81" i="5"/>
  <c r="KF81" i="5"/>
  <c r="KG81" i="5"/>
  <c r="KH81" i="5"/>
  <c r="KI81" i="5"/>
  <c r="KJ81" i="5"/>
  <c r="KK81" i="5"/>
  <c r="KL81" i="5"/>
  <c r="KM81" i="5"/>
  <c r="JZ82" i="5"/>
  <c r="KA82" i="5"/>
  <c r="KB82" i="5"/>
  <c r="KC82" i="5"/>
  <c r="KD82" i="5"/>
  <c r="KE82" i="5"/>
  <c r="KF82" i="5"/>
  <c r="KG82" i="5"/>
  <c r="KH82" i="5"/>
  <c r="KI82" i="5"/>
  <c r="KJ82" i="5"/>
  <c r="KK82" i="5"/>
  <c r="KL82" i="5"/>
  <c r="KM82" i="5"/>
  <c r="JZ83" i="5"/>
  <c r="KA83" i="5"/>
  <c r="KB83" i="5"/>
  <c r="KC83" i="5"/>
  <c r="KD83" i="5"/>
  <c r="KE83" i="5"/>
  <c r="KF83" i="5"/>
  <c r="KG83" i="5"/>
  <c r="KH83" i="5"/>
  <c r="KI83" i="5"/>
  <c r="KJ83" i="5"/>
  <c r="KK83" i="5"/>
  <c r="KL83" i="5"/>
  <c r="KM83" i="5"/>
  <c r="JZ84" i="5"/>
  <c r="KA84" i="5"/>
  <c r="KB84" i="5"/>
  <c r="KC84" i="5"/>
  <c r="KD84" i="5"/>
  <c r="KE84" i="5"/>
  <c r="KF84" i="5"/>
  <c r="KG84" i="5"/>
  <c r="KH84" i="5"/>
  <c r="KI84" i="5"/>
  <c r="KJ84" i="5"/>
  <c r="KK84" i="5"/>
  <c r="KL84" i="5"/>
  <c r="KM84" i="5"/>
  <c r="JZ85" i="5"/>
  <c r="KA85" i="5"/>
  <c r="KB85" i="5"/>
  <c r="KC85" i="5"/>
  <c r="KD85" i="5"/>
  <c r="KE85" i="5"/>
  <c r="KF85" i="5"/>
  <c r="KG85" i="5"/>
  <c r="KH85" i="5"/>
  <c r="KI85" i="5"/>
  <c r="KJ85" i="5"/>
  <c r="KK85" i="5"/>
  <c r="KL85" i="5"/>
  <c r="KM85" i="5"/>
  <c r="JZ86" i="5"/>
  <c r="KA86" i="5"/>
  <c r="KB86" i="5"/>
  <c r="KC86" i="5"/>
  <c r="KD86" i="5"/>
  <c r="KE86" i="5"/>
  <c r="KF86" i="5"/>
  <c r="KG86" i="5"/>
  <c r="KH86" i="5"/>
  <c r="KI86" i="5"/>
  <c r="KJ86" i="5"/>
  <c r="KK86" i="5"/>
  <c r="KL86" i="5"/>
  <c r="KM86" i="5"/>
  <c r="JZ87" i="5"/>
  <c r="KA87" i="5"/>
  <c r="KB87" i="5"/>
  <c r="KC87" i="5"/>
  <c r="KD87" i="5"/>
  <c r="KE87" i="5"/>
  <c r="KF87" i="5"/>
  <c r="KG87" i="5"/>
  <c r="KH87" i="5"/>
  <c r="KI87" i="5"/>
  <c r="KJ87" i="5"/>
  <c r="KK87" i="5"/>
  <c r="KL87" i="5"/>
  <c r="KM87" i="5"/>
  <c r="JZ88" i="5"/>
  <c r="KA88" i="5"/>
  <c r="KB88" i="5"/>
  <c r="KC88" i="5"/>
  <c r="KD88" i="5"/>
  <c r="KE88" i="5"/>
  <c r="KF88" i="5"/>
  <c r="KG88" i="5"/>
  <c r="KH88" i="5"/>
  <c r="KI88" i="5"/>
  <c r="KJ88" i="5"/>
  <c r="KK88" i="5"/>
  <c r="KL88" i="5"/>
  <c r="KM88" i="5"/>
  <c r="JZ89" i="5"/>
  <c r="KA89" i="5"/>
  <c r="KB89" i="5"/>
  <c r="KC89" i="5"/>
  <c r="KD89" i="5"/>
  <c r="KE89" i="5"/>
  <c r="KF89" i="5"/>
  <c r="KG89" i="5"/>
  <c r="KH89" i="5"/>
  <c r="KI89" i="5"/>
  <c r="KJ89" i="5"/>
  <c r="KK89" i="5"/>
  <c r="KL89" i="5"/>
  <c r="KM89" i="5"/>
  <c r="JZ90" i="5"/>
  <c r="KA90" i="5"/>
  <c r="KB90" i="5"/>
  <c r="KC90" i="5"/>
  <c r="KD90" i="5"/>
  <c r="KE90" i="5"/>
  <c r="KF90" i="5"/>
  <c r="KG90" i="5"/>
  <c r="KH90" i="5"/>
  <c r="KI90" i="5"/>
  <c r="KJ90" i="5"/>
  <c r="KK90" i="5"/>
  <c r="KL90" i="5"/>
  <c r="KM90" i="5"/>
  <c r="JZ91" i="5"/>
  <c r="KA91" i="5"/>
  <c r="KB91" i="5"/>
  <c r="KC91" i="5"/>
  <c r="KD91" i="5"/>
  <c r="KE91" i="5"/>
  <c r="KF91" i="5"/>
  <c r="KG91" i="5"/>
  <c r="KH91" i="5"/>
  <c r="KI91" i="5"/>
  <c r="KJ91" i="5"/>
  <c r="KK91" i="5"/>
  <c r="KL91" i="5"/>
  <c r="KM91" i="5"/>
  <c r="JZ92" i="5"/>
  <c r="KA92" i="5"/>
  <c r="KB92" i="5"/>
  <c r="KC92" i="5"/>
  <c r="KD92" i="5"/>
  <c r="KE92" i="5"/>
  <c r="KF92" i="5"/>
  <c r="KG92" i="5"/>
  <c r="KH92" i="5"/>
  <c r="KI92" i="5"/>
  <c r="KJ92" i="5"/>
  <c r="KK92" i="5"/>
  <c r="KL92" i="5"/>
  <c r="KM92" i="5"/>
  <c r="JZ93" i="5"/>
  <c r="KA93" i="5"/>
  <c r="KB93" i="5"/>
  <c r="KC93" i="5"/>
  <c r="KD93" i="5"/>
  <c r="KE93" i="5"/>
  <c r="KF93" i="5"/>
  <c r="KG93" i="5"/>
  <c r="KH93" i="5"/>
  <c r="KI93" i="5"/>
  <c r="KJ93" i="5"/>
  <c r="KK93" i="5"/>
  <c r="KL93" i="5"/>
  <c r="KM93" i="5"/>
  <c r="JZ94" i="5"/>
  <c r="KA94" i="5"/>
  <c r="KB94" i="5"/>
  <c r="KC94" i="5"/>
  <c r="KD94" i="5"/>
  <c r="KE94" i="5"/>
  <c r="KF94" i="5"/>
  <c r="KG94" i="5"/>
  <c r="KH94" i="5"/>
  <c r="KI94" i="5"/>
  <c r="KJ94" i="5"/>
  <c r="KK94" i="5"/>
  <c r="KL94" i="5"/>
  <c r="KM94" i="5"/>
  <c r="JZ95" i="5"/>
  <c r="KA95" i="5"/>
  <c r="KB95" i="5"/>
  <c r="KC95" i="5"/>
  <c r="KD95" i="5"/>
  <c r="KE95" i="5"/>
  <c r="KF95" i="5"/>
  <c r="KG95" i="5"/>
  <c r="KH95" i="5"/>
  <c r="KI95" i="5"/>
  <c r="KJ95" i="5"/>
  <c r="KK95" i="5"/>
  <c r="KL95" i="5"/>
  <c r="KM95" i="5"/>
  <c r="JZ96" i="5"/>
  <c r="KA96" i="5"/>
  <c r="KB96" i="5"/>
  <c r="KC96" i="5"/>
  <c r="KD96" i="5"/>
  <c r="KE96" i="5"/>
  <c r="KF96" i="5"/>
  <c r="KG96" i="5"/>
  <c r="KH96" i="5"/>
  <c r="KI96" i="5"/>
  <c r="KJ96" i="5"/>
  <c r="KK96" i="5"/>
  <c r="KL96" i="5"/>
  <c r="KM96" i="5"/>
  <c r="JZ97" i="5"/>
  <c r="KA97" i="5"/>
  <c r="KB97" i="5"/>
  <c r="KC97" i="5"/>
  <c r="KD97" i="5"/>
  <c r="KE97" i="5"/>
  <c r="KF97" i="5"/>
  <c r="KG97" i="5"/>
  <c r="KH97" i="5"/>
  <c r="KI97" i="5"/>
  <c r="KJ97" i="5"/>
  <c r="KK97" i="5"/>
  <c r="KL97" i="5"/>
  <c r="KM97" i="5"/>
  <c r="JZ98" i="5"/>
  <c r="KA98" i="5"/>
  <c r="KB98" i="5"/>
  <c r="KC98" i="5"/>
  <c r="KD98" i="5"/>
  <c r="KE98" i="5"/>
  <c r="KF98" i="5"/>
  <c r="KG98" i="5"/>
  <c r="KH98" i="5"/>
  <c r="KI98" i="5"/>
  <c r="KJ98" i="5"/>
  <c r="KK98" i="5"/>
  <c r="KL98" i="5"/>
  <c r="KM98" i="5"/>
  <c r="JZ99" i="5"/>
  <c r="KA99" i="5"/>
  <c r="KB99" i="5"/>
  <c r="KC99" i="5"/>
  <c r="KD99" i="5"/>
  <c r="KE99" i="5"/>
  <c r="KF99" i="5"/>
  <c r="KG99" i="5"/>
  <c r="KH99" i="5"/>
  <c r="KI99" i="5"/>
  <c r="KJ99" i="5"/>
  <c r="KK99" i="5"/>
  <c r="KL99" i="5"/>
  <c r="KM99" i="5"/>
  <c r="JZ100" i="5"/>
  <c r="KA100" i="5"/>
  <c r="KB100" i="5"/>
  <c r="KC100" i="5"/>
  <c r="KD100" i="5"/>
  <c r="KE100" i="5"/>
  <c r="KF100" i="5"/>
  <c r="KG100" i="5"/>
  <c r="KH100" i="5"/>
  <c r="KI100" i="5"/>
  <c r="KJ100" i="5"/>
  <c r="KK100" i="5"/>
  <c r="KL100" i="5"/>
  <c r="KM100" i="5"/>
  <c r="JZ101" i="5"/>
  <c r="KA101" i="5"/>
  <c r="KB101" i="5"/>
  <c r="KC101" i="5"/>
  <c r="KD101" i="5"/>
  <c r="KE101" i="5"/>
  <c r="KF101" i="5"/>
  <c r="KG101" i="5"/>
  <c r="KH101" i="5"/>
  <c r="KI101" i="5"/>
  <c r="KJ101" i="5"/>
  <c r="KK101" i="5"/>
  <c r="KL101" i="5"/>
  <c r="KM101" i="5"/>
  <c r="JZ102" i="5"/>
  <c r="KA102" i="5"/>
  <c r="KB102" i="5"/>
  <c r="KC102" i="5"/>
  <c r="KD102" i="5"/>
  <c r="KE102" i="5"/>
  <c r="KF102" i="5"/>
  <c r="KG102" i="5"/>
  <c r="KH102" i="5"/>
  <c r="KI102" i="5"/>
  <c r="KJ102" i="5"/>
  <c r="KK102" i="5"/>
  <c r="KL102" i="5"/>
  <c r="KM102" i="5"/>
  <c r="JZ103" i="5"/>
  <c r="KA103" i="5"/>
  <c r="KB103" i="5"/>
  <c r="KC103" i="5"/>
  <c r="KD103" i="5"/>
  <c r="KE103" i="5"/>
  <c r="KF103" i="5"/>
  <c r="KG103" i="5"/>
  <c r="KH103" i="5"/>
  <c r="KI103" i="5"/>
  <c r="KJ103" i="5"/>
  <c r="KK103" i="5"/>
  <c r="KL103" i="5"/>
  <c r="KM103" i="5"/>
  <c r="JZ104" i="5"/>
  <c r="KB104" i="5"/>
  <c r="KC104" i="5"/>
  <c r="KD104" i="5"/>
  <c r="KE104" i="5"/>
  <c r="KF104" i="5"/>
  <c r="KG104" i="5"/>
  <c r="KH104" i="5"/>
  <c r="KI104" i="5"/>
  <c r="KJ104" i="5"/>
  <c r="KK104" i="5"/>
  <c r="KL104" i="5"/>
  <c r="KM104" i="5"/>
  <c r="KA10" i="5"/>
  <c r="KB10" i="5"/>
  <c r="KC10" i="5"/>
  <c r="KD10" i="5"/>
  <c r="KE10" i="5"/>
  <c r="KF10" i="5"/>
  <c r="KG10" i="5"/>
  <c r="KH10" i="5"/>
  <c r="KI10" i="5"/>
  <c r="KJ10" i="5"/>
  <c r="KK10" i="5"/>
  <c r="KL10" i="5"/>
  <c r="KM10" i="5"/>
  <c r="JZ10" i="5"/>
  <c r="P11" i="5"/>
  <c r="P14" i="5"/>
  <c r="P20" i="5"/>
  <c r="P21" i="5"/>
  <c r="P23" i="5"/>
  <c r="P25" i="5"/>
  <c r="P26" i="5"/>
  <c r="P30" i="5"/>
  <c r="P32" i="5"/>
  <c r="P36" i="5"/>
  <c r="P37" i="5"/>
  <c r="P40" i="5"/>
  <c r="P45" i="5"/>
  <c r="P47" i="5"/>
  <c r="P49" i="5"/>
  <c r="P52" i="5"/>
  <c r="P56" i="5"/>
  <c r="P57" i="5"/>
  <c r="P59" i="5"/>
  <c r="P60" i="5"/>
  <c r="P61" i="5"/>
  <c r="P62" i="5"/>
  <c r="P64" i="5"/>
  <c r="P65" i="5"/>
  <c r="P66" i="5"/>
  <c r="P67" i="5"/>
  <c r="P68" i="5"/>
  <c r="P71" i="5"/>
  <c r="P72" i="5"/>
  <c r="P73" i="5"/>
  <c r="P94" i="5"/>
  <c r="P95" i="5"/>
  <c r="P100" i="5"/>
  <c r="O10" i="5" l="1"/>
  <c r="M169" i="66"/>
  <c r="M168" i="66"/>
  <c r="K93" i="62"/>
  <c r="I31" i="65"/>
  <c r="H31" i="65"/>
  <c r="I30" i="65"/>
  <c r="H30" i="65"/>
  <c r="I29" i="65"/>
  <c r="H29" i="65"/>
  <c r="I28" i="65"/>
  <c r="H28" i="65"/>
  <c r="I27" i="65"/>
  <c r="H27" i="65"/>
  <c r="I26" i="65"/>
  <c r="H26" i="65"/>
  <c r="I25" i="65"/>
  <c r="H25" i="65"/>
  <c r="I24" i="65"/>
  <c r="H24" i="65"/>
  <c r="I23" i="65"/>
  <c r="H23" i="65"/>
  <c r="I22" i="65"/>
  <c r="H22" i="65"/>
  <c r="I21" i="65"/>
  <c r="H21" i="65"/>
  <c r="F22" i="65"/>
  <c r="F23" i="65"/>
  <c r="F24" i="65"/>
  <c r="F25" i="65"/>
  <c r="F26" i="65"/>
  <c r="F27" i="65"/>
  <c r="F28" i="65"/>
  <c r="F29" i="65"/>
  <c r="F30" i="65"/>
  <c r="F31" i="65"/>
  <c r="D22" i="65"/>
  <c r="D23" i="65"/>
  <c r="D24" i="65"/>
  <c r="D25" i="65"/>
  <c r="D26" i="65"/>
  <c r="D27" i="65"/>
  <c r="D28" i="65"/>
  <c r="D29" i="65"/>
  <c r="D30" i="65"/>
  <c r="D31" i="65"/>
  <c r="C22" i="65"/>
  <c r="C23" i="65"/>
  <c r="C24" i="65"/>
  <c r="C25" i="65"/>
  <c r="C26" i="65"/>
  <c r="C27" i="65"/>
  <c r="C28" i="65"/>
  <c r="C29" i="65"/>
  <c r="C30" i="65"/>
  <c r="C31" i="65"/>
  <c r="A22" i="65"/>
  <c r="A23" i="65"/>
  <c r="A24" i="65"/>
  <c r="A25" i="65"/>
  <c r="A26" i="65"/>
  <c r="A27" i="65"/>
  <c r="A28" i="65"/>
  <c r="A29" i="65"/>
  <c r="A30" i="65"/>
  <c r="A31" i="65"/>
  <c r="G22" i="65"/>
  <c r="G23" i="65"/>
  <c r="G24" i="65"/>
  <c r="G25" i="65"/>
  <c r="G26" i="65"/>
  <c r="G27" i="65"/>
  <c r="G28" i="65"/>
  <c r="G29" i="65"/>
  <c r="G30" i="65"/>
  <c r="G31" i="65"/>
  <c r="G21" i="65"/>
  <c r="K5" i="65"/>
  <c r="K6" i="65"/>
  <c r="K7" i="65"/>
  <c r="K8" i="65"/>
  <c r="K9" i="65"/>
  <c r="K10" i="65"/>
  <c r="K11" i="65"/>
  <c r="L11" i="65" s="1"/>
  <c r="K12" i="65"/>
  <c r="K13" i="65"/>
  <c r="K14" i="65"/>
  <c r="E31" i="65"/>
  <c r="B31" i="65"/>
  <c r="E30" i="65"/>
  <c r="B30" i="65"/>
  <c r="E29" i="65"/>
  <c r="B29" i="65"/>
  <c r="E28" i="65"/>
  <c r="B28" i="65"/>
  <c r="E27" i="65"/>
  <c r="B27" i="65"/>
  <c r="E26" i="65"/>
  <c r="B26" i="65"/>
  <c r="E25" i="65"/>
  <c r="B25" i="65"/>
  <c r="E24" i="65"/>
  <c r="B24" i="65"/>
  <c r="E23" i="65"/>
  <c r="B23" i="65"/>
  <c r="E22" i="65"/>
  <c r="B22" i="65"/>
  <c r="F21" i="65"/>
  <c r="E21" i="65"/>
  <c r="D21" i="65"/>
  <c r="C21" i="65"/>
  <c r="B21" i="65"/>
  <c r="A21" i="65"/>
  <c r="H14" i="65"/>
  <c r="H13" i="65"/>
  <c r="H12" i="65"/>
  <c r="H11" i="65"/>
  <c r="H10" i="65"/>
  <c r="H9" i="65"/>
  <c r="I10" i="65"/>
  <c r="P10" i="65"/>
  <c r="G11" i="65"/>
  <c r="I11" i="65"/>
  <c r="P11" i="65"/>
  <c r="G12" i="65"/>
  <c r="I12" i="65"/>
  <c r="P12" i="65"/>
  <c r="G13" i="65"/>
  <c r="I13" i="65"/>
  <c r="P13" i="65"/>
  <c r="I14" i="65"/>
  <c r="C14" i="65"/>
  <c r="A14" i="65"/>
  <c r="C13" i="65"/>
  <c r="A13" i="65"/>
  <c r="C12" i="65"/>
  <c r="A12" i="65"/>
  <c r="C11" i="65"/>
  <c r="A11" i="65"/>
  <c r="C10" i="65"/>
  <c r="A10" i="65"/>
  <c r="G10" i="65" s="1"/>
  <c r="C9" i="65"/>
  <c r="A9" i="65"/>
  <c r="C8" i="65"/>
  <c r="A8" i="65"/>
  <c r="C7" i="65"/>
  <c r="A7" i="65"/>
  <c r="C6" i="65"/>
  <c r="A6" i="65"/>
  <c r="P6" i="65" s="1"/>
  <c r="C5" i="65"/>
  <c r="A5" i="65"/>
  <c r="JK11" i="5"/>
  <c r="JL11" i="5"/>
  <c r="JM11" i="5"/>
  <c r="JN11" i="5"/>
  <c r="JO11" i="5"/>
  <c r="JP11" i="5"/>
  <c r="JQ11" i="5"/>
  <c r="JR11" i="5"/>
  <c r="JS11" i="5"/>
  <c r="JT11" i="5"/>
  <c r="JU11" i="5"/>
  <c r="JV11" i="5"/>
  <c r="JW11" i="5"/>
  <c r="JX11" i="5"/>
  <c r="JK12" i="5"/>
  <c r="JL12" i="5"/>
  <c r="JN12" i="5"/>
  <c r="JK14" i="5"/>
  <c r="JL14" i="5"/>
  <c r="JM14" i="5"/>
  <c r="JN14" i="5"/>
  <c r="JO14" i="5"/>
  <c r="JP14" i="5"/>
  <c r="JQ14" i="5"/>
  <c r="JR14" i="5"/>
  <c r="JS14" i="5"/>
  <c r="JT14" i="5"/>
  <c r="JU14" i="5"/>
  <c r="JV14" i="5"/>
  <c r="JW14" i="5"/>
  <c r="JX14" i="5"/>
  <c r="JT16" i="5"/>
  <c r="JK20" i="5"/>
  <c r="JL20" i="5"/>
  <c r="JM20" i="5"/>
  <c r="JN20" i="5"/>
  <c r="JO20" i="5"/>
  <c r="JP20" i="5"/>
  <c r="JQ20" i="5"/>
  <c r="JR20" i="5"/>
  <c r="JS20" i="5"/>
  <c r="JT20" i="5"/>
  <c r="JU20" i="5"/>
  <c r="JV20" i="5"/>
  <c r="JW20" i="5"/>
  <c r="JX20" i="5"/>
  <c r="JK21" i="5"/>
  <c r="JL21" i="5"/>
  <c r="JM21" i="5"/>
  <c r="JN21" i="5"/>
  <c r="JO21" i="5"/>
  <c r="JP21" i="5"/>
  <c r="JQ21" i="5"/>
  <c r="JR21" i="5"/>
  <c r="JS21" i="5"/>
  <c r="JT21" i="5"/>
  <c r="JU21" i="5"/>
  <c r="JV21" i="5"/>
  <c r="JW21" i="5"/>
  <c r="JX21" i="5"/>
  <c r="JK23" i="5"/>
  <c r="JL23" i="5"/>
  <c r="JM23" i="5"/>
  <c r="JN23" i="5"/>
  <c r="JO23" i="5"/>
  <c r="JP23" i="5"/>
  <c r="JQ23" i="5"/>
  <c r="JR23" i="5"/>
  <c r="JS23" i="5"/>
  <c r="JT23" i="5"/>
  <c r="JU23" i="5"/>
  <c r="JV23" i="5"/>
  <c r="JW23" i="5"/>
  <c r="JX23" i="5"/>
  <c r="JK25" i="5"/>
  <c r="JL25" i="5"/>
  <c r="JM25" i="5"/>
  <c r="JN25" i="5"/>
  <c r="JO25" i="5"/>
  <c r="JP25" i="5"/>
  <c r="JQ25" i="5"/>
  <c r="JR25" i="5"/>
  <c r="JS25" i="5"/>
  <c r="JT25" i="5"/>
  <c r="JU25" i="5"/>
  <c r="JV25" i="5"/>
  <c r="JW25" i="5"/>
  <c r="JX25" i="5"/>
  <c r="JK26" i="5"/>
  <c r="JL26" i="5"/>
  <c r="JM26" i="5"/>
  <c r="JN26" i="5"/>
  <c r="JO26" i="5"/>
  <c r="JP26" i="5"/>
  <c r="JQ26" i="5"/>
  <c r="JR26" i="5"/>
  <c r="JS26" i="5"/>
  <c r="JT26" i="5"/>
  <c r="JU26" i="5"/>
  <c r="JV26" i="5"/>
  <c r="JW26" i="5"/>
  <c r="JX26" i="5"/>
  <c r="JK30" i="5"/>
  <c r="JL30" i="5"/>
  <c r="JM30" i="5"/>
  <c r="JN30" i="5"/>
  <c r="JO30" i="5"/>
  <c r="JP30" i="5"/>
  <c r="JQ30" i="5"/>
  <c r="JR30" i="5"/>
  <c r="JS30" i="5"/>
  <c r="JT30" i="5"/>
  <c r="JU30" i="5"/>
  <c r="JV30" i="5"/>
  <c r="JW30" i="5"/>
  <c r="JX30" i="5"/>
  <c r="JX31" i="5"/>
  <c r="JK32" i="5"/>
  <c r="JL32" i="5"/>
  <c r="JM32" i="5"/>
  <c r="JN32" i="5"/>
  <c r="JO32" i="5"/>
  <c r="JP32" i="5"/>
  <c r="JQ32" i="5"/>
  <c r="JR32" i="5"/>
  <c r="JS32" i="5"/>
  <c r="JT32" i="5"/>
  <c r="JU32" i="5"/>
  <c r="JV32" i="5"/>
  <c r="JW32" i="5"/>
  <c r="JX32" i="5"/>
  <c r="JR33" i="5"/>
  <c r="JS33" i="5"/>
  <c r="JT33" i="5"/>
  <c r="JT35" i="5"/>
  <c r="JU35" i="5"/>
  <c r="JX35" i="5"/>
  <c r="JK36" i="5"/>
  <c r="JL36" i="5"/>
  <c r="JM36" i="5"/>
  <c r="JN36" i="5"/>
  <c r="JO36" i="5"/>
  <c r="JP36" i="5"/>
  <c r="JQ36" i="5"/>
  <c r="JR36" i="5"/>
  <c r="JS36" i="5"/>
  <c r="JT36" i="5"/>
  <c r="JU36" i="5"/>
  <c r="JV36" i="5"/>
  <c r="JW36" i="5"/>
  <c r="JX36" i="5"/>
  <c r="JK37" i="5"/>
  <c r="JL37" i="5"/>
  <c r="JM37" i="5"/>
  <c r="JN37" i="5"/>
  <c r="JO37" i="5"/>
  <c r="JP37" i="5"/>
  <c r="JQ37" i="5"/>
  <c r="JR37" i="5"/>
  <c r="JS37" i="5"/>
  <c r="JT37" i="5"/>
  <c r="JU37" i="5"/>
  <c r="JV37" i="5"/>
  <c r="JW37" i="5"/>
  <c r="JX37" i="5"/>
  <c r="JK40" i="5"/>
  <c r="JL40" i="5"/>
  <c r="JM40" i="5"/>
  <c r="JN40" i="5"/>
  <c r="JO40" i="5"/>
  <c r="JP40" i="5"/>
  <c r="JQ40" i="5"/>
  <c r="JR40" i="5"/>
  <c r="JS40" i="5"/>
  <c r="JT40" i="5"/>
  <c r="JU40" i="5"/>
  <c r="JV40" i="5"/>
  <c r="JW40" i="5"/>
  <c r="JX40" i="5"/>
  <c r="JW41" i="5"/>
  <c r="JK45" i="5"/>
  <c r="JL45" i="5"/>
  <c r="JM45" i="5"/>
  <c r="JN45" i="5"/>
  <c r="JO45" i="5"/>
  <c r="JP45" i="5"/>
  <c r="JQ45" i="5"/>
  <c r="JR45" i="5"/>
  <c r="JS45" i="5"/>
  <c r="JT45" i="5"/>
  <c r="JU45" i="5"/>
  <c r="JV45" i="5"/>
  <c r="JW45" i="5"/>
  <c r="JX45" i="5"/>
  <c r="JK47" i="5"/>
  <c r="JL47" i="5"/>
  <c r="JM47" i="5"/>
  <c r="JN47" i="5"/>
  <c r="JO47" i="5"/>
  <c r="JP47" i="5"/>
  <c r="JQ47" i="5"/>
  <c r="JR47" i="5"/>
  <c r="JS47" i="5"/>
  <c r="JT47" i="5"/>
  <c r="JU47" i="5"/>
  <c r="JV47" i="5"/>
  <c r="JW47" i="5"/>
  <c r="JX47" i="5"/>
  <c r="JO48" i="5"/>
  <c r="JK49" i="5"/>
  <c r="JL49" i="5"/>
  <c r="JM49" i="5"/>
  <c r="JN49" i="5"/>
  <c r="JO49" i="5"/>
  <c r="JP49" i="5"/>
  <c r="JQ49" i="5"/>
  <c r="JR49" i="5"/>
  <c r="JS49" i="5"/>
  <c r="JT49" i="5"/>
  <c r="JU49" i="5"/>
  <c r="JV49" i="5"/>
  <c r="JW49" i="5"/>
  <c r="JX49" i="5"/>
  <c r="JM51" i="5"/>
  <c r="JR51" i="5"/>
  <c r="JS51" i="5"/>
  <c r="JT51" i="5"/>
  <c r="JK52" i="5"/>
  <c r="JL52" i="5"/>
  <c r="JM52" i="5"/>
  <c r="JN52" i="5"/>
  <c r="JO52" i="5"/>
  <c r="JP52" i="5"/>
  <c r="JQ52" i="5"/>
  <c r="JR52" i="5"/>
  <c r="JS52" i="5"/>
  <c r="JT52" i="5"/>
  <c r="JU52" i="5"/>
  <c r="JV52" i="5"/>
  <c r="JW52" i="5"/>
  <c r="JX52" i="5"/>
  <c r="JK56" i="5"/>
  <c r="JL56" i="5"/>
  <c r="JM56" i="5"/>
  <c r="JN56" i="5"/>
  <c r="JO56" i="5"/>
  <c r="JP56" i="5"/>
  <c r="JQ56" i="5"/>
  <c r="JR56" i="5"/>
  <c r="JS56" i="5"/>
  <c r="JT56" i="5"/>
  <c r="JU56" i="5"/>
  <c r="JV56" i="5"/>
  <c r="JW56" i="5"/>
  <c r="JX56" i="5"/>
  <c r="JK57" i="5"/>
  <c r="JL57" i="5"/>
  <c r="JM57" i="5"/>
  <c r="JN57" i="5"/>
  <c r="JO57" i="5"/>
  <c r="JP57" i="5"/>
  <c r="JQ57" i="5"/>
  <c r="JR57" i="5"/>
  <c r="JS57" i="5"/>
  <c r="JT57" i="5"/>
  <c r="JU57" i="5"/>
  <c r="JV57" i="5"/>
  <c r="JW57" i="5"/>
  <c r="JX57" i="5"/>
  <c r="JM58" i="5"/>
  <c r="JK59" i="5"/>
  <c r="JL59" i="5"/>
  <c r="JM59" i="5"/>
  <c r="JN59" i="5"/>
  <c r="JO59" i="5"/>
  <c r="JP59" i="5"/>
  <c r="JQ59" i="5"/>
  <c r="JR59" i="5"/>
  <c r="JS59" i="5"/>
  <c r="JT59" i="5"/>
  <c r="JU59" i="5"/>
  <c r="JV59" i="5"/>
  <c r="JW59" i="5"/>
  <c r="JX59" i="5"/>
  <c r="JK60" i="5"/>
  <c r="JL60" i="5"/>
  <c r="JM60" i="5"/>
  <c r="JN60" i="5"/>
  <c r="JO60" i="5"/>
  <c r="JP60" i="5"/>
  <c r="JQ60" i="5"/>
  <c r="JR60" i="5"/>
  <c r="JS60" i="5"/>
  <c r="JT60" i="5"/>
  <c r="JU60" i="5"/>
  <c r="JV60" i="5"/>
  <c r="JW60" i="5"/>
  <c r="JX60" i="5"/>
  <c r="JK61" i="5"/>
  <c r="JL61" i="5"/>
  <c r="JM61" i="5"/>
  <c r="JN61" i="5"/>
  <c r="JO61" i="5"/>
  <c r="JP61" i="5"/>
  <c r="JQ61" i="5"/>
  <c r="JR61" i="5"/>
  <c r="JS61" i="5"/>
  <c r="JT61" i="5"/>
  <c r="JU61" i="5"/>
  <c r="JV61" i="5"/>
  <c r="JW61" i="5"/>
  <c r="JX61" i="5"/>
  <c r="JK62" i="5"/>
  <c r="JL62" i="5"/>
  <c r="JM62" i="5"/>
  <c r="JN62" i="5"/>
  <c r="JO62" i="5"/>
  <c r="JP62" i="5"/>
  <c r="JQ62" i="5"/>
  <c r="JR62" i="5"/>
  <c r="JS62" i="5"/>
  <c r="JT62" i="5"/>
  <c r="JU62" i="5"/>
  <c r="JV62" i="5"/>
  <c r="JW62" i="5"/>
  <c r="JX62" i="5"/>
  <c r="JS63" i="5"/>
  <c r="JK64" i="5"/>
  <c r="JL64" i="5"/>
  <c r="JM64" i="5"/>
  <c r="JN64" i="5"/>
  <c r="JO64" i="5"/>
  <c r="JP64" i="5"/>
  <c r="JQ64" i="5"/>
  <c r="JR64" i="5"/>
  <c r="JS64" i="5"/>
  <c r="JT64" i="5"/>
  <c r="JU64" i="5"/>
  <c r="JV64" i="5"/>
  <c r="JW64" i="5"/>
  <c r="JX64" i="5"/>
  <c r="JK65" i="5"/>
  <c r="JL65" i="5"/>
  <c r="JM65" i="5"/>
  <c r="JN65" i="5"/>
  <c r="JO65" i="5"/>
  <c r="JP65" i="5"/>
  <c r="JQ65" i="5"/>
  <c r="JR65" i="5"/>
  <c r="JS65" i="5"/>
  <c r="JT65" i="5"/>
  <c r="JU65" i="5"/>
  <c r="JV65" i="5"/>
  <c r="JW65" i="5"/>
  <c r="JX65" i="5"/>
  <c r="JK66" i="5"/>
  <c r="JL66" i="5"/>
  <c r="JM66" i="5"/>
  <c r="JN66" i="5"/>
  <c r="JO66" i="5"/>
  <c r="JP66" i="5"/>
  <c r="JQ66" i="5"/>
  <c r="JR66" i="5"/>
  <c r="JS66" i="5"/>
  <c r="JT66" i="5"/>
  <c r="JU66" i="5"/>
  <c r="JV66" i="5"/>
  <c r="JW66" i="5"/>
  <c r="JX66" i="5"/>
  <c r="JK67" i="5"/>
  <c r="JL67" i="5"/>
  <c r="JM67" i="5"/>
  <c r="JN67" i="5"/>
  <c r="JO67" i="5"/>
  <c r="JP67" i="5"/>
  <c r="JQ67" i="5"/>
  <c r="JR67" i="5"/>
  <c r="JS67" i="5"/>
  <c r="JT67" i="5"/>
  <c r="JU67" i="5"/>
  <c r="JV67" i="5"/>
  <c r="JW67" i="5"/>
  <c r="JX67" i="5"/>
  <c r="JK68" i="5"/>
  <c r="JL68" i="5"/>
  <c r="JM68" i="5"/>
  <c r="JN68" i="5"/>
  <c r="JO68" i="5"/>
  <c r="JP68" i="5"/>
  <c r="JQ68" i="5"/>
  <c r="JR68" i="5"/>
  <c r="JS68" i="5"/>
  <c r="JT68" i="5"/>
  <c r="JU68" i="5"/>
  <c r="JV68" i="5"/>
  <c r="JW68" i="5"/>
  <c r="JX68" i="5"/>
  <c r="JO70" i="5"/>
  <c r="JQ70" i="5"/>
  <c r="JS70" i="5"/>
  <c r="JK71" i="5"/>
  <c r="JL71" i="5"/>
  <c r="JM71" i="5"/>
  <c r="JN71" i="5"/>
  <c r="JO71" i="5"/>
  <c r="JP71" i="5"/>
  <c r="JQ71" i="5"/>
  <c r="JR71" i="5"/>
  <c r="JS71" i="5"/>
  <c r="JT71" i="5"/>
  <c r="JU71" i="5"/>
  <c r="JV71" i="5"/>
  <c r="JW71" i="5"/>
  <c r="JX71" i="5"/>
  <c r="JK72" i="5"/>
  <c r="JL72" i="5"/>
  <c r="JM72" i="5"/>
  <c r="JN72" i="5"/>
  <c r="JO72" i="5"/>
  <c r="JP72" i="5"/>
  <c r="JQ72" i="5"/>
  <c r="JR72" i="5"/>
  <c r="JS72" i="5"/>
  <c r="JT72" i="5"/>
  <c r="JU72" i="5"/>
  <c r="JV72" i="5"/>
  <c r="JW72" i="5"/>
  <c r="JX72" i="5"/>
  <c r="JK73" i="5"/>
  <c r="JL73" i="5"/>
  <c r="JM73" i="5"/>
  <c r="JN73" i="5"/>
  <c r="JO73" i="5"/>
  <c r="JP73" i="5"/>
  <c r="JQ73" i="5"/>
  <c r="JR73" i="5"/>
  <c r="JS73" i="5"/>
  <c r="JT73" i="5"/>
  <c r="JU73" i="5"/>
  <c r="JV73" i="5"/>
  <c r="JW73" i="5"/>
  <c r="JX73" i="5"/>
  <c r="JK74" i="5"/>
  <c r="JL74" i="5"/>
  <c r="JM74" i="5"/>
  <c r="JV74" i="5"/>
  <c r="JX78" i="5"/>
  <c r="JU83" i="5"/>
  <c r="JK85" i="5"/>
  <c r="JT85" i="5"/>
  <c r="JV85" i="5"/>
  <c r="JW85" i="5"/>
  <c r="JX86" i="5"/>
  <c r="JL91" i="5"/>
  <c r="JR91" i="5"/>
  <c r="JT91" i="5"/>
  <c r="JU91" i="5"/>
  <c r="JW91" i="5"/>
  <c r="JK94" i="5"/>
  <c r="JL94" i="5"/>
  <c r="JM94" i="5"/>
  <c r="JN94" i="5"/>
  <c r="JO94" i="5"/>
  <c r="JP94" i="5"/>
  <c r="JQ94" i="5"/>
  <c r="JR94" i="5"/>
  <c r="JS94" i="5"/>
  <c r="JT94" i="5"/>
  <c r="JU94" i="5"/>
  <c r="JV94" i="5"/>
  <c r="JW94" i="5"/>
  <c r="JX94" i="5"/>
  <c r="JK95" i="5"/>
  <c r="JL95" i="5"/>
  <c r="JM95" i="5"/>
  <c r="JN95" i="5"/>
  <c r="JO95" i="5"/>
  <c r="JP95" i="5"/>
  <c r="JQ95" i="5"/>
  <c r="JR95" i="5"/>
  <c r="JS95" i="5"/>
  <c r="JT95" i="5"/>
  <c r="JU95" i="5"/>
  <c r="JV95" i="5"/>
  <c r="JW95" i="5"/>
  <c r="JX95" i="5"/>
  <c r="JR96" i="5"/>
  <c r="JS96" i="5"/>
  <c r="JT96" i="5"/>
  <c r="JK100" i="5"/>
  <c r="JL100" i="5"/>
  <c r="JM100" i="5"/>
  <c r="JN100" i="5"/>
  <c r="JO100" i="5"/>
  <c r="JP100" i="5"/>
  <c r="JQ100" i="5"/>
  <c r="JR100" i="5"/>
  <c r="JS100" i="5"/>
  <c r="JT100" i="5"/>
  <c r="JU100" i="5"/>
  <c r="JV100" i="5"/>
  <c r="JW100" i="5"/>
  <c r="JX100" i="5"/>
  <c r="JR102" i="5"/>
  <c r="JS102" i="5"/>
  <c r="JT102" i="5"/>
  <c r="JT104" i="5"/>
  <c r="JU104" i="5"/>
  <c r="JV104" i="5"/>
  <c r="JL10" i="5"/>
  <c r="JM10" i="5"/>
  <c r="JN10" i="5"/>
  <c r="JP10" i="5"/>
  <c r="JS10" i="5"/>
  <c r="JT10" i="5"/>
  <c r="JW10" i="5"/>
  <c r="JX10" i="5"/>
  <c r="JK10" i="5"/>
  <c r="IV11" i="5"/>
  <c r="IW11" i="5"/>
  <c r="IX11" i="5"/>
  <c r="IY11" i="5"/>
  <c r="IZ11" i="5"/>
  <c r="JA11" i="5"/>
  <c r="JB11" i="5"/>
  <c r="JC11" i="5"/>
  <c r="JD11" i="5"/>
  <c r="JE11" i="5"/>
  <c r="JF11" i="5"/>
  <c r="JG11" i="5"/>
  <c r="JH11" i="5"/>
  <c r="JI11" i="5"/>
  <c r="IV14" i="5"/>
  <c r="IW14" i="5"/>
  <c r="IX14" i="5"/>
  <c r="IY14" i="5"/>
  <c r="IZ14" i="5"/>
  <c r="JA14" i="5"/>
  <c r="JB14" i="5"/>
  <c r="JC14" i="5"/>
  <c r="JD14" i="5"/>
  <c r="JE14" i="5"/>
  <c r="JF14" i="5"/>
  <c r="JG14" i="5"/>
  <c r="JH14" i="5"/>
  <c r="JI14" i="5"/>
  <c r="IX15" i="5"/>
  <c r="JC15" i="5"/>
  <c r="JD15" i="5"/>
  <c r="JE15" i="5"/>
  <c r="JC17" i="5"/>
  <c r="JH17" i="5"/>
  <c r="JI17" i="5"/>
  <c r="IV20" i="5"/>
  <c r="IW20" i="5"/>
  <c r="IX20" i="5"/>
  <c r="IY20" i="5"/>
  <c r="IZ20" i="5"/>
  <c r="JA20" i="5"/>
  <c r="JB20" i="5"/>
  <c r="JC20" i="5"/>
  <c r="JD20" i="5"/>
  <c r="JE20" i="5"/>
  <c r="JF20" i="5"/>
  <c r="JG20" i="5"/>
  <c r="JH20" i="5"/>
  <c r="JI20" i="5"/>
  <c r="IV21" i="5"/>
  <c r="IW21" i="5"/>
  <c r="IX21" i="5"/>
  <c r="IY21" i="5"/>
  <c r="IZ21" i="5"/>
  <c r="JA21" i="5"/>
  <c r="JB21" i="5"/>
  <c r="JC21" i="5"/>
  <c r="JD21" i="5"/>
  <c r="JE21" i="5"/>
  <c r="JF21" i="5"/>
  <c r="JG21" i="5"/>
  <c r="JH21" i="5"/>
  <c r="JI21" i="5"/>
  <c r="IV23" i="5"/>
  <c r="IW23" i="5"/>
  <c r="IX23" i="5"/>
  <c r="IY23" i="5"/>
  <c r="IZ23" i="5"/>
  <c r="JA23" i="5"/>
  <c r="JB23" i="5"/>
  <c r="JC23" i="5"/>
  <c r="JD23" i="5"/>
  <c r="JE23" i="5"/>
  <c r="JF23" i="5"/>
  <c r="JG23" i="5"/>
  <c r="JH23" i="5"/>
  <c r="JI23" i="5"/>
  <c r="IV25" i="5"/>
  <c r="IW25" i="5"/>
  <c r="IX25" i="5"/>
  <c r="IY25" i="5"/>
  <c r="IZ25" i="5"/>
  <c r="JA25" i="5"/>
  <c r="JB25" i="5"/>
  <c r="JC25" i="5"/>
  <c r="JD25" i="5"/>
  <c r="JE25" i="5"/>
  <c r="JF25" i="5"/>
  <c r="JG25" i="5"/>
  <c r="JH25" i="5"/>
  <c r="JI25" i="5"/>
  <c r="IV26" i="5"/>
  <c r="IW26" i="5"/>
  <c r="IX26" i="5"/>
  <c r="IY26" i="5"/>
  <c r="IZ26" i="5"/>
  <c r="JA26" i="5"/>
  <c r="JB26" i="5"/>
  <c r="JC26" i="5"/>
  <c r="JD26" i="5"/>
  <c r="JE26" i="5"/>
  <c r="JF26" i="5"/>
  <c r="JG26" i="5"/>
  <c r="JH26" i="5"/>
  <c r="JI26" i="5"/>
  <c r="IV30" i="5"/>
  <c r="IW30" i="5"/>
  <c r="IX30" i="5"/>
  <c r="IY30" i="5"/>
  <c r="IZ30" i="5"/>
  <c r="JA30" i="5"/>
  <c r="JB30" i="5"/>
  <c r="JC30" i="5"/>
  <c r="JD30" i="5"/>
  <c r="JE30" i="5"/>
  <c r="JF30" i="5"/>
  <c r="JG30" i="5"/>
  <c r="JH30" i="5"/>
  <c r="JI30" i="5"/>
  <c r="IV32" i="5"/>
  <c r="IW32" i="5"/>
  <c r="IX32" i="5"/>
  <c r="IY32" i="5"/>
  <c r="IZ32" i="5"/>
  <c r="JA32" i="5"/>
  <c r="JB32" i="5"/>
  <c r="JC32" i="5"/>
  <c r="JD32" i="5"/>
  <c r="JE32" i="5"/>
  <c r="JF32" i="5"/>
  <c r="JG32" i="5"/>
  <c r="JH32" i="5"/>
  <c r="JI32" i="5"/>
  <c r="JD33" i="5"/>
  <c r="JE33" i="5"/>
  <c r="JF33" i="5"/>
  <c r="JD35" i="5"/>
  <c r="JE35" i="5"/>
  <c r="JF35" i="5"/>
  <c r="JG35" i="5"/>
  <c r="JH35" i="5"/>
  <c r="IV36" i="5"/>
  <c r="IW36" i="5"/>
  <c r="IX36" i="5"/>
  <c r="IY36" i="5"/>
  <c r="IZ36" i="5"/>
  <c r="JA36" i="5"/>
  <c r="JB36" i="5"/>
  <c r="JC36" i="5"/>
  <c r="JD36" i="5"/>
  <c r="JE36" i="5"/>
  <c r="JF36" i="5"/>
  <c r="JG36" i="5"/>
  <c r="JH36" i="5"/>
  <c r="JI36" i="5"/>
  <c r="IV37" i="5"/>
  <c r="IW37" i="5"/>
  <c r="IX37" i="5"/>
  <c r="IY37" i="5"/>
  <c r="IZ37" i="5"/>
  <c r="JA37" i="5"/>
  <c r="JB37" i="5"/>
  <c r="JC37" i="5"/>
  <c r="JD37" i="5"/>
  <c r="JE37" i="5"/>
  <c r="JF37" i="5"/>
  <c r="JG37" i="5"/>
  <c r="JH37" i="5"/>
  <c r="JI37" i="5"/>
  <c r="IV40" i="5"/>
  <c r="IW40" i="5"/>
  <c r="IX40" i="5"/>
  <c r="IY40" i="5"/>
  <c r="IZ40" i="5"/>
  <c r="JA40" i="5"/>
  <c r="JB40" i="5"/>
  <c r="JC40" i="5"/>
  <c r="JD40" i="5"/>
  <c r="JE40" i="5"/>
  <c r="JF40" i="5"/>
  <c r="JG40" i="5"/>
  <c r="JH40" i="5"/>
  <c r="JI40" i="5"/>
  <c r="IV45" i="5"/>
  <c r="IW45" i="5"/>
  <c r="IX45" i="5"/>
  <c r="IY45" i="5"/>
  <c r="IZ45" i="5"/>
  <c r="JA45" i="5"/>
  <c r="JB45" i="5"/>
  <c r="JC45" i="5"/>
  <c r="JD45" i="5"/>
  <c r="JE45" i="5"/>
  <c r="JF45" i="5"/>
  <c r="JG45" i="5"/>
  <c r="JH45" i="5"/>
  <c r="JI45" i="5"/>
  <c r="JH46" i="5"/>
  <c r="IV47" i="5"/>
  <c r="IW47" i="5"/>
  <c r="IX47" i="5"/>
  <c r="IY47" i="5"/>
  <c r="IZ47" i="5"/>
  <c r="JA47" i="5"/>
  <c r="JB47" i="5"/>
  <c r="JC47" i="5"/>
  <c r="JD47" i="5"/>
  <c r="JE47" i="5"/>
  <c r="JF47" i="5"/>
  <c r="JG47" i="5"/>
  <c r="JH47" i="5"/>
  <c r="JI47" i="5"/>
  <c r="IV49" i="5"/>
  <c r="IW49" i="5"/>
  <c r="IX49" i="5"/>
  <c r="IY49" i="5"/>
  <c r="IZ49" i="5"/>
  <c r="JA49" i="5"/>
  <c r="JB49" i="5"/>
  <c r="JC49" i="5"/>
  <c r="JD49" i="5"/>
  <c r="JE49" i="5"/>
  <c r="JF49" i="5"/>
  <c r="JG49" i="5"/>
  <c r="JH49" i="5"/>
  <c r="JI49" i="5"/>
  <c r="JF51" i="5"/>
  <c r="JG51" i="5"/>
  <c r="IV52" i="5"/>
  <c r="IW52" i="5"/>
  <c r="IX52" i="5"/>
  <c r="IY52" i="5"/>
  <c r="IZ52" i="5"/>
  <c r="JA52" i="5"/>
  <c r="JB52" i="5"/>
  <c r="JC52" i="5"/>
  <c r="JD52" i="5"/>
  <c r="JE52" i="5"/>
  <c r="JF52" i="5"/>
  <c r="JG52" i="5"/>
  <c r="JH52" i="5"/>
  <c r="JI52" i="5"/>
  <c r="JC55" i="5"/>
  <c r="JF55" i="5"/>
  <c r="JG55" i="5"/>
  <c r="JH55" i="5"/>
  <c r="JI55" i="5"/>
  <c r="IV56" i="5"/>
  <c r="IW56" i="5"/>
  <c r="IX56" i="5"/>
  <c r="IY56" i="5"/>
  <c r="IZ56" i="5"/>
  <c r="JA56" i="5"/>
  <c r="JB56" i="5"/>
  <c r="JC56" i="5"/>
  <c r="JD56" i="5"/>
  <c r="JE56" i="5"/>
  <c r="JF56" i="5"/>
  <c r="JG56" i="5"/>
  <c r="JH56" i="5"/>
  <c r="JI56" i="5"/>
  <c r="IV57" i="5"/>
  <c r="IW57" i="5"/>
  <c r="IX57" i="5"/>
  <c r="IY57" i="5"/>
  <c r="IZ57" i="5"/>
  <c r="JA57" i="5"/>
  <c r="JB57" i="5"/>
  <c r="JC57" i="5"/>
  <c r="JD57" i="5"/>
  <c r="JE57" i="5"/>
  <c r="JF57" i="5"/>
  <c r="JG57" i="5"/>
  <c r="JH57" i="5"/>
  <c r="JI57" i="5"/>
  <c r="IV59" i="5"/>
  <c r="IW59" i="5"/>
  <c r="IX59" i="5"/>
  <c r="IY59" i="5"/>
  <c r="IZ59" i="5"/>
  <c r="JA59" i="5"/>
  <c r="JB59" i="5"/>
  <c r="JC59" i="5"/>
  <c r="JD59" i="5"/>
  <c r="JE59" i="5"/>
  <c r="JF59" i="5"/>
  <c r="JG59" i="5"/>
  <c r="JH59" i="5"/>
  <c r="JI59" i="5"/>
  <c r="IV60" i="5"/>
  <c r="IW60" i="5"/>
  <c r="IX60" i="5"/>
  <c r="IY60" i="5"/>
  <c r="IZ60" i="5"/>
  <c r="JA60" i="5"/>
  <c r="JB60" i="5"/>
  <c r="JC60" i="5"/>
  <c r="JD60" i="5"/>
  <c r="JE60" i="5"/>
  <c r="JF60" i="5"/>
  <c r="JG60" i="5"/>
  <c r="JH60" i="5"/>
  <c r="JI60" i="5"/>
  <c r="IV61" i="5"/>
  <c r="IW61" i="5"/>
  <c r="IX61" i="5"/>
  <c r="IY61" i="5"/>
  <c r="IZ61" i="5"/>
  <c r="JA61" i="5"/>
  <c r="JB61" i="5"/>
  <c r="JC61" i="5"/>
  <c r="JD61" i="5"/>
  <c r="JE61" i="5"/>
  <c r="JF61" i="5"/>
  <c r="JG61" i="5"/>
  <c r="JH61" i="5"/>
  <c r="JI61" i="5"/>
  <c r="IV62" i="5"/>
  <c r="IW62" i="5"/>
  <c r="IX62" i="5"/>
  <c r="IY62" i="5"/>
  <c r="IZ62" i="5"/>
  <c r="JA62" i="5"/>
  <c r="JB62" i="5"/>
  <c r="JC62" i="5"/>
  <c r="JD62" i="5"/>
  <c r="JE62" i="5"/>
  <c r="JF62" i="5"/>
  <c r="JG62" i="5"/>
  <c r="JH62" i="5"/>
  <c r="JI62" i="5"/>
  <c r="IV64" i="5"/>
  <c r="IW64" i="5"/>
  <c r="IX64" i="5"/>
  <c r="IY64" i="5"/>
  <c r="IZ64" i="5"/>
  <c r="JA64" i="5"/>
  <c r="JB64" i="5"/>
  <c r="JC64" i="5"/>
  <c r="JD64" i="5"/>
  <c r="JE64" i="5"/>
  <c r="JF64" i="5"/>
  <c r="JG64" i="5"/>
  <c r="JH64" i="5"/>
  <c r="JI64" i="5"/>
  <c r="IV65" i="5"/>
  <c r="IW65" i="5"/>
  <c r="IX65" i="5"/>
  <c r="IY65" i="5"/>
  <c r="IZ65" i="5"/>
  <c r="JA65" i="5"/>
  <c r="JB65" i="5"/>
  <c r="JC65" i="5"/>
  <c r="JD65" i="5"/>
  <c r="JE65" i="5"/>
  <c r="JF65" i="5"/>
  <c r="JG65" i="5"/>
  <c r="JH65" i="5"/>
  <c r="JI65" i="5"/>
  <c r="IV66" i="5"/>
  <c r="IW66" i="5"/>
  <c r="IX66" i="5"/>
  <c r="IY66" i="5"/>
  <c r="IZ66" i="5"/>
  <c r="JA66" i="5"/>
  <c r="JB66" i="5"/>
  <c r="JC66" i="5"/>
  <c r="JD66" i="5"/>
  <c r="JE66" i="5"/>
  <c r="JF66" i="5"/>
  <c r="JG66" i="5"/>
  <c r="JH66" i="5"/>
  <c r="JI66" i="5"/>
  <c r="IV67" i="5"/>
  <c r="IW67" i="5"/>
  <c r="IX67" i="5"/>
  <c r="IY67" i="5"/>
  <c r="IZ67" i="5"/>
  <c r="JA67" i="5"/>
  <c r="JB67" i="5"/>
  <c r="JC67" i="5"/>
  <c r="JD67" i="5"/>
  <c r="JE67" i="5"/>
  <c r="JF67" i="5"/>
  <c r="JG67" i="5"/>
  <c r="JH67" i="5"/>
  <c r="JI67" i="5"/>
  <c r="IV68" i="5"/>
  <c r="IW68" i="5"/>
  <c r="IX68" i="5"/>
  <c r="IY68" i="5"/>
  <c r="IZ68" i="5"/>
  <c r="JA68" i="5"/>
  <c r="JB68" i="5"/>
  <c r="JC68" i="5"/>
  <c r="JD68" i="5"/>
  <c r="JE68" i="5"/>
  <c r="JF68" i="5"/>
  <c r="JG68" i="5"/>
  <c r="JH68" i="5"/>
  <c r="JI68" i="5"/>
  <c r="JD69" i="5"/>
  <c r="JE69" i="5"/>
  <c r="JF69" i="5"/>
  <c r="JG69" i="5"/>
  <c r="JI69" i="5"/>
  <c r="IW70" i="5"/>
  <c r="IX70" i="5"/>
  <c r="JB70" i="5"/>
  <c r="IV71" i="5"/>
  <c r="IW71" i="5"/>
  <c r="IX71" i="5"/>
  <c r="IY71" i="5"/>
  <c r="IZ71" i="5"/>
  <c r="JA71" i="5"/>
  <c r="JB71" i="5"/>
  <c r="JC71" i="5"/>
  <c r="JD71" i="5"/>
  <c r="JE71" i="5"/>
  <c r="JF71" i="5"/>
  <c r="JG71" i="5"/>
  <c r="JH71" i="5"/>
  <c r="JI71" i="5"/>
  <c r="IV72" i="5"/>
  <c r="IW72" i="5"/>
  <c r="IX72" i="5"/>
  <c r="IY72" i="5"/>
  <c r="IZ72" i="5"/>
  <c r="JA72" i="5"/>
  <c r="JB72" i="5"/>
  <c r="JC72" i="5"/>
  <c r="JD72" i="5"/>
  <c r="JE72" i="5"/>
  <c r="JF72" i="5"/>
  <c r="JG72" i="5"/>
  <c r="JH72" i="5"/>
  <c r="JI72" i="5"/>
  <c r="IV73" i="5"/>
  <c r="IW73" i="5"/>
  <c r="IX73" i="5"/>
  <c r="IY73" i="5"/>
  <c r="IZ73" i="5"/>
  <c r="JA73" i="5"/>
  <c r="JB73" i="5"/>
  <c r="JC73" i="5"/>
  <c r="JD73" i="5"/>
  <c r="JE73" i="5"/>
  <c r="JF73" i="5"/>
  <c r="JG73" i="5"/>
  <c r="JH73" i="5"/>
  <c r="JI73" i="5"/>
  <c r="JD74" i="5"/>
  <c r="JF74" i="5"/>
  <c r="JG74" i="5"/>
  <c r="IV76" i="5"/>
  <c r="IW76" i="5"/>
  <c r="IX76" i="5"/>
  <c r="IY76" i="5"/>
  <c r="IZ76" i="5"/>
  <c r="JB76" i="5"/>
  <c r="JH76" i="5"/>
  <c r="IV86" i="5"/>
  <c r="IX86" i="5"/>
  <c r="IY86" i="5"/>
  <c r="IZ86" i="5"/>
  <c r="JG86" i="5"/>
  <c r="JI86" i="5"/>
  <c r="IV94" i="5"/>
  <c r="IW94" i="5"/>
  <c r="IX94" i="5"/>
  <c r="IY94" i="5"/>
  <c r="IZ94" i="5"/>
  <c r="JA94" i="5"/>
  <c r="JB94" i="5"/>
  <c r="JC94" i="5"/>
  <c r="JD94" i="5"/>
  <c r="JE94" i="5"/>
  <c r="JF94" i="5"/>
  <c r="JG94" i="5"/>
  <c r="JH94" i="5"/>
  <c r="JI94" i="5"/>
  <c r="IV95" i="5"/>
  <c r="IW95" i="5"/>
  <c r="IX95" i="5"/>
  <c r="IY95" i="5"/>
  <c r="IZ95" i="5"/>
  <c r="JA95" i="5"/>
  <c r="JB95" i="5"/>
  <c r="JC95" i="5"/>
  <c r="JD95" i="5"/>
  <c r="JE95" i="5"/>
  <c r="JF95" i="5"/>
  <c r="JG95" i="5"/>
  <c r="JH95" i="5"/>
  <c r="JI95" i="5"/>
  <c r="IV97" i="5"/>
  <c r="IW97" i="5"/>
  <c r="IX97" i="5"/>
  <c r="JH97" i="5"/>
  <c r="IZ98" i="5"/>
  <c r="IV100" i="5"/>
  <c r="IW100" i="5"/>
  <c r="IX100" i="5"/>
  <c r="IY100" i="5"/>
  <c r="IZ100" i="5"/>
  <c r="JA100" i="5"/>
  <c r="JB100" i="5"/>
  <c r="JC100" i="5"/>
  <c r="JD100" i="5"/>
  <c r="JE100" i="5"/>
  <c r="JF100" i="5"/>
  <c r="JG100" i="5"/>
  <c r="JH100" i="5"/>
  <c r="JI100" i="5"/>
  <c r="JC103" i="5"/>
  <c r="IZ104" i="5"/>
  <c r="JG104" i="5"/>
  <c r="IW10" i="5"/>
  <c r="IX10" i="5"/>
  <c r="IY10" i="5"/>
  <c r="JA10" i="5"/>
  <c r="JD10" i="5"/>
  <c r="JE10" i="5"/>
  <c r="JF10" i="5"/>
  <c r="JG10" i="5"/>
  <c r="JH10" i="5"/>
  <c r="JI10" i="5"/>
  <c r="AA11" i="5"/>
  <c r="DB11" i="5" s="1"/>
  <c r="AA14" i="5"/>
  <c r="DB14" i="5" s="1"/>
  <c r="AA20" i="5"/>
  <c r="DB20" i="5" s="1"/>
  <c r="AA21" i="5"/>
  <c r="DB21" i="5" s="1"/>
  <c r="AA23" i="5"/>
  <c r="DB23" i="5" s="1"/>
  <c r="AA25" i="5"/>
  <c r="AA26" i="5"/>
  <c r="DB26" i="5" s="1"/>
  <c r="AA30" i="5"/>
  <c r="DB30" i="5" s="1"/>
  <c r="AA32" i="5"/>
  <c r="DB32" i="5" s="1"/>
  <c r="AA36" i="5"/>
  <c r="DD36" i="5" s="1"/>
  <c r="AA37" i="5"/>
  <c r="DB37" i="5" s="1"/>
  <c r="AA40" i="5"/>
  <c r="AA45" i="5"/>
  <c r="DD45" i="5" s="1"/>
  <c r="AA47" i="5"/>
  <c r="AA49" i="5"/>
  <c r="DQ49" i="5" s="1"/>
  <c r="AA52" i="5"/>
  <c r="DD52" i="5" s="1"/>
  <c r="AA56" i="5"/>
  <c r="DS56" i="5" s="1"/>
  <c r="AA57" i="5"/>
  <c r="DD57" i="5" s="1"/>
  <c r="AA59" i="5"/>
  <c r="DD59" i="5" s="1"/>
  <c r="AA60" i="5"/>
  <c r="DS60" i="5" s="1"/>
  <c r="AA61" i="5"/>
  <c r="DS61" i="5" s="1"/>
  <c r="AA62" i="5"/>
  <c r="DD62" i="5" s="1"/>
  <c r="AA64" i="5"/>
  <c r="DS64" i="5" s="1"/>
  <c r="AA65" i="5"/>
  <c r="DD65" i="5" s="1"/>
  <c r="AA66" i="5"/>
  <c r="DD66" i="5" s="1"/>
  <c r="AA67" i="5"/>
  <c r="DD67" i="5" s="1"/>
  <c r="AA68" i="5"/>
  <c r="DD68" i="5" s="1"/>
  <c r="AA71" i="5"/>
  <c r="DJ71" i="5" s="1"/>
  <c r="AA72" i="5"/>
  <c r="DJ72" i="5" s="1"/>
  <c r="AA73" i="5"/>
  <c r="DJ73" i="5" s="1"/>
  <c r="AA74" i="5"/>
  <c r="AA76" i="5"/>
  <c r="AA78" i="5"/>
  <c r="AA80" i="5"/>
  <c r="AA83" i="5"/>
  <c r="AA85" i="5"/>
  <c r="AA89" i="5"/>
  <c r="AA90" i="5"/>
  <c r="AA91" i="5"/>
  <c r="AA92" i="5"/>
  <c r="AA94" i="5"/>
  <c r="DT91" i="5" s="1"/>
  <c r="AA95" i="5"/>
  <c r="DE95" i="5" s="1"/>
  <c r="AA96" i="5"/>
  <c r="AA97" i="5"/>
  <c r="AA98" i="5"/>
  <c r="AA99" i="5"/>
  <c r="AA100" i="5"/>
  <c r="AA101" i="5"/>
  <c r="AA102" i="5"/>
  <c r="O104" i="5"/>
  <c r="O93" i="5"/>
  <c r="K93" i="5"/>
  <c r="O88" i="5"/>
  <c r="K88" i="5"/>
  <c r="CE79" i="5"/>
  <c r="IO100" i="5"/>
  <c r="IN100" i="5"/>
  <c r="IM100" i="5"/>
  <c r="IK100" i="5"/>
  <c r="IJ100" i="5"/>
  <c r="II100" i="5"/>
  <c r="IH100" i="5"/>
  <c r="ED100" i="5"/>
  <c r="EC100" i="5"/>
  <c r="EB100" i="5"/>
  <c r="EA100" i="5"/>
  <c r="DZ100" i="5"/>
  <c r="DY100" i="5"/>
  <c r="DX100" i="5"/>
  <c r="DW100" i="5"/>
  <c r="DV100" i="5"/>
  <c r="DU100" i="5"/>
  <c r="DT100" i="5"/>
  <c r="DS100" i="5"/>
  <c r="DR100" i="5"/>
  <c r="DQ100" i="5"/>
  <c r="DL100" i="5"/>
  <c r="DK100" i="5"/>
  <c r="DI100" i="5"/>
  <c r="DH100" i="5"/>
  <c r="DG100" i="5"/>
  <c r="DF100" i="5"/>
  <c r="AD100" i="5"/>
  <c r="HJ100" i="5" s="1"/>
  <c r="AC100" i="5"/>
  <c r="FB100" i="5" s="1"/>
  <c r="O103" i="5"/>
  <c r="B103" i="5"/>
  <c r="ED102" i="5"/>
  <c r="EC102" i="5"/>
  <c r="EB102" i="5"/>
  <c r="EA102" i="5"/>
  <c r="DZ102" i="5"/>
  <c r="DY102" i="5"/>
  <c r="DX102" i="5"/>
  <c r="DW102" i="5"/>
  <c r="DV102" i="5"/>
  <c r="DU102" i="5"/>
  <c r="DT102" i="5"/>
  <c r="DS102" i="5"/>
  <c r="DR102" i="5"/>
  <c r="DQ102" i="5"/>
  <c r="AD102" i="5"/>
  <c r="AC102" i="5"/>
  <c r="EJ102" i="5" s="1"/>
  <c r="B88" i="5"/>
  <c r="AD101" i="5"/>
  <c r="AC101" i="5"/>
  <c r="B79" i="5"/>
  <c r="ED103" i="5"/>
  <c r="EC103" i="5"/>
  <c r="EB103" i="5"/>
  <c r="EA103" i="5"/>
  <c r="DZ103" i="5"/>
  <c r="DY103" i="5"/>
  <c r="DX103" i="5"/>
  <c r="DW103" i="5"/>
  <c r="DV103" i="5"/>
  <c r="DU103" i="5"/>
  <c r="DT103" i="5"/>
  <c r="DS103" i="5"/>
  <c r="DR103" i="5"/>
  <c r="DQ103" i="5"/>
  <c r="AD103" i="5"/>
  <c r="CJ103" i="5" s="1"/>
  <c r="AC103" i="5"/>
  <c r="EW103" i="5" s="1"/>
  <c r="B93" i="5"/>
  <c r="I137" i="66"/>
  <c r="L137" i="66" s="1"/>
  <c r="I136" i="66"/>
  <c r="L136" i="66" s="1"/>
  <c r="I169" i="66"/>
  <c r="L169" i="66" s="1"/>
  <c r="I168" i="66"/>
  <c r="L168" i="66" s="1"/>
  <c r="I162" i="66"/>
  <c r="L162" i="66" s="1"/>
  <c r="N162" i="66" s="1"/>
  <c r="I161" i="66"/>
  <c r="L161" i="66" s="1"/>
  <c r="N161" i="66" s="1"/>
  <c r="I154" i="66"/>
  <c r="L154" i="66" s="1"/>
  <c r="I153" i="66"/>
  <c r="L153" i="66" s="1"/>
  <c r="I146" i="66"/>
  <c r="L146" i="66" s="1"/>
  <c r="N104" i="5" s="1"/>
  <c r="KA104" i="5" s="1"/>
  <c r="I145" i="66"/>
  <c r="L145" i="66" s="1"/>
  <c r="N79" i="5" s="1"/>
  <c r="KL79" i="5" s="1"/>
  <c r="I121" i="66"/>
  <c r="L121" i="66" s="1"/>
  <c r="I122" i="66"/>
  <c r="L122" i="66" s="1"/>
  <c r="I123" i="66"/>
  <c r="L123" i="66" s="1"/>
  <c r="I124" i="66"/>
  <c r="L124" i="66" s="1"/>
  <c r="I125" i="66"/>
  <c r="L125" i="66" s="1"/>
  <c r="I126" i="66"/>
  <c r="L126" i="66" s="1"/>
  <c r="I127" i="66"/>
  <c r="L127" i="66" s="1"/>
  <c r="I128" i="66"/>
  <c r="L128" i="66" s="1"/>
  <c r="I129" i="66"/>
  <c r="L129" i="66" s="1"/>
  <c r="I130" i="66"/>
  <c r="L130" i="66" s="1"/>
  <c r="I120" i="66"/>
  <c r="L120" i="66" s="1"/>
  <c r="I88" i="66"/>
  <c r="L88" i="66" s="1"/>
  <c r="I89" i="66"/>
  <c r="L89" i="66" s="1"/>
  <c r="I90" i="66"/>
  <c r="L90" i="66" s="1"/>
  <c r="I91" i="66"/>
  <c r="L91" i="66" s="1"/>
  <c r="I92" i="66"/>
  <c r="L92" i="66" s="1"/>
  <c r="I93" i="66"/>
  <c r="L93" i="66" s="1"/>
  <c r="I94" i="66"/>
  <c r="L94" i="66" s="1"/>
  <c r="I95" i="66"/>
  <c r="L95" i="66" s="1"/>
  <c r="I96" i="66"/>
  <c r="L96" i="66" s="1"/>
  <c r="I97" i="66"/>
  <c r="L97" i="66" s="1"/>
  <c r="I98" i="66"/>
  <c r="L98" i="66" s="1"/>
  <c r="I99" i="66"/>
  <c r="L99" i="66" s="1"/>
  <c r="I100" i="66"/>
  <c r="L100" i="66" s="1"/>
  <c r="I101" i="66"/>
  <c r="L101" i="66" s="1"/>
  <c r="I102" i="66"/>
  <c r="L102" i="66" s="1"/>
  <c r="I103" i="66"/>
  <c r="I104" i="66"/>
  <c r="L104" i="66" s="1"/>
  <c r="I105" i="66"/>
  <c r="L105" i="66" s="1"/>
  <c r="I106" i="66"/>
  <c r="L106" i="66" s="1"/>
  <c r="I107" i="66"/>
  <c r="L107" i="66" s="1"/>
  <c r="I108" i="66"/>
  <c r="L108" i="66" s="1"/>
  <c r="I109" i="66"/>
  <c r="L109" i="66" s="1"/>
  <c r="I110" i="66"/>
  <c r="L110" i="66" s="1"/>
  <c r="I111" i="66"/>
  <c r="L111" i="66" s="1"/>
  <c r="I112" i="66"/>
  <c r="L112" i="66" s="1"/>
  <c r="I113" i="66"/>
  <c r="L113" i="66" s="1"/>
  <c r="I87" i="66"/>
  <c r="L87" i="66" s="1"/>
  <c r="I56" i="66"/>
  <c r="L56" i="66" s="1"/>
  <c r="K75" i="5" s="1"/>
  <c r="I57" i="66"/>
  <c r="L57" i="66" s="1"/>
  <c r="K77" i="5" s="1"/>
  <c r="I58" i="66"/>
  <c r="L58" i="66" s="1"/>
  <c r="K81" i="5" s="1"/>
  <c r="I59" i="66"/>
  <c r="L59" i="66" s="1"/>
  <c r="K84" i="5" s="1"/>
  <c r="I60" i="66"/>
  <c r="L60" i="66" s="1"/>
  <c r="K86" i="5" s="1"/>
  <c r="I61" i="66"/>
  <c r="L61" i="66" s="1"/>
  <c r="K87" i="5" s="1"/>
  <c r="I62" i="66"/>
  <c r="L62" i="66" s="1"/>
  <c r="K103" i="5" s="1"/>
  <c r="I63" i="66"/>
  <c r="L63" i="66" s="1"/>
  <c r="K19" i="5" s="1"/>
  <c r="I64" i="66"/>
  <c r="L64" i="66" s="1"/>
  <c r="K50" i="5" s="1"/>
  <c r="I65" i="66"/>
  <c r="L65" i="66" s="1"/>
  <c r="K38" i="5" s="1"/>
  <c r="I66" i="66"/>
  <c r="L66" i="66" s="1"/>
  <c r="K48" i="5" s="1"/>
  <c r="I67" i="66"/>
  <c r="L67" i="66" s="1"/>
  <c r="K18" i="5" s="1"/>
  <c r="I68" i="66"/>
  <c r="L68" i="66" s="1"/>
  <c r="K29" i="5" s="1"/>
  <c r="I69" i="66"/>
  <c r="L69" i="66" s="1"/>
  <c r="K22" i="5" s="1"/>
  <c r="I70" i="66"/>
  <c r="L70" i="66" s="1"/>
  <c r="K10" i="5" s="1"/>
  <c r="I71" i="66"/>
  <c r="L71" i="66" s="1"/>
  <c r="K31" i="5" s="1"/>
  <c r="I72" i="66"/>
  <c r="L72" i="66" s="1"/>
  <c r="K13" i="5" s="1"/>
  <c r="I73" i="66"/>
  <c r="L73" i="66" s="1"/>
  <c r="K24" i="5" s="1"/>
  <c r="I74" i="66"/>
  <c r="L74" i="66" s="1"/>
  <c r="K39" i="5" s="1"/>
  <c r="I75" i="66"/>
  <c r="L75" i="66" s="1"/>
  <c r="K51" i="5" s="1"/>
  <c r="I76" i="66"/>
  <c r="L76" i="66" s="1"/>
  <c r="K44" i="5" s="1"/>
  <c r="I77" i="66"/>
  <c r="L77" i="66" s="1"/>
  <c r="K41" i="5" s="1"/>
  <c r="I78" i="66"/>
  <c r="L78" i="66" s="1"/>
  <c r="K63" i="5" s="1"/>
  <c r="I79" i="66"/>
  <c r="L79" i="66" s="1"/>
  <c r="K69" i="5" s="1"/>
  <c r="I80" i="66"/>
  <c r="L80" i="66" s="1"/>
  <c r="K70" i="5" s="1"/>
  <c r="I81" i="66"/>
  <c r="L81" i="66" s="1"/>
  <c r="I55" i="66"/>
  <c r="L55" i="66" s="1"/>
  <c r="I29" i="66"/>
  <c r="L29" i="66" s="1"/>
  <c r="I30" i="66"/>
  <c r="L30" i="66" s="1"/>
  <c r="I31" i="66"/>
  <c r="L31" i="66" s="1"/>
  <c r="I32" i="66"/>
  <c r="L32" i="66" s="1"/>
  <c r="I33" i="66"/>
  <c r="L33" i="66" s="1"/>
  <c r="I34" i="66"/>
  <c r="L34" i="66" s="1"/>
  <c r="I35" i="66"/>
  <c r="L35" i="66" s="1"/>
  <c r="I36" i="66"/>
  <c r="L36" i="66" s="1"/>
  <c r="I37" i="66"/>
  <c r="L37" i="66" s="1"/>
  <c r="I38" i="66"/>
  <c r="L38" i="66" s="1"/>
  <c r="I39" i="66"/>
  <c r="L39" i="66" s="1"/>
  <c r="I40" i="66"/>
  <c r="L40" i="66" s="1"/>
  <c r="I41" i="66"/>
  <c r="L41" i="66" s="1"/>
  <c r="I42" i="66"/>
  <c r="L42" i="66" s="1"/>
  <c r="I28" i="66"/>
  <c r="L28" i="66" s="1"/>
  <c r="I7" i="66"/>
  <c r="L7" i="66" s="1"/>
  <c r="K82" i="5" s="1"/>
  <c r="I8" i="66"/>
  <c r="L8" i="66" s="1"/>
  <c r="K15" i="5" s="1"/>
  <c r="P15" i="5" s="1"/>
  <c r="I9" i="66"/>
  <c r="L9" i="66" s="1"/>
  <c r="K46" i="5" s="1"/>
  <c r="I10" i="66"/>
  <c r="I11" i="66"/>
  <c r="I12" i="66"/>
  <c r="I13" i="66"/>
  <c r="L13" i="66" s="1"/>
  <c r="K28" i="5" s="1"/>
  <c r="I14" i="66"/>
  <c r="L14" i="66" s="1"/>
  <c r="K27" i="5" s="1"/>
  <c r="I15" i="66"/>
  <c r="L15" i="66" s="1"/>
  <c r="K33" i="5" s="1"/>
  <c r="I16" i="66"/>
  <c r="L16" i="66" s="1"/>
  <c r="K34" i="5" s="1"/>
  <c r="I17" i="66"/>
  <c r="L17" i="66" s="1"/>
  <c r="K53" i="5" s="1"/>
  <c r="I18" i="66"/>
  <c r="L18" i="66" s="1"/>
  <c r="K12" i="5" s="1"/>
  <c r="I19" i="66"/>
  <c r="L19" i="66" s="1"/>
  <c r="K43" i="5" s="1"/>
  <c r="I20" i="66"/>
  <c r="L20" i="66" s="1"/>
  <c r="K55" i="5" s="1"/>
  <c r="DB40" i="5"/>
  <c r="DQ47" i="5"/>
  <c r="DG89" i="5"/>
  <c r="DU95" i="5"/>
  <c r="A4" i="57"/>
  <c r="I4" i="57"/>
  <c r="B12" i="5"/>
  <c r="B13" i="5"/>
  <c r="B15" i="5"/>
  <c r="B16" i="5"/>
  <c r="B18" i="5"/>
  <c r="B22" i="5"/>
  <c r="B19" i="5"/>
  <c r="B24" i="5"/>
  <c r="B11" i="5"/>
  <c r="B14" i="5"/>
  <c r="B28" i="5"/>
  <c r="B29" i="5"/>
  <c r="B33" i="5"/>
  <c r="B34" i="5"/>
  <c r="B20" i="5"/>
  <c r="B21" i="5"/>
  <c r="B23" i="5"/>
  <c r="B25" i="5"/>
  <c r="B26" i="5"/>
  <c r="B35" i="5"/>
  <c r="B31" i="5"/>
  <c r="B30" i="5"/>
  <c r="B36" i="5"/>
  <c r="B32" i="5"/>
  <c r="B37" i="5"/>
  <c r="B38" i="5"/>
  <c r="B27" i="5"/>
  <c r="B39" i="5"/>
  <c r="B17" i="5"/>
  <c r="B41" i="5"/>
  <c r="B47" i="5"/>
  <c r="B49" i="5"/>
  <c r="B42" i="5"/>
  <c r="B44" i="5"/>
  <c r="B43" i="5"/>
  <c r="B46" i="5"/>
  <c r="B51" i="5"/>
  <c r="B40" i="5"/>
  <c r="B50" i="5"/>
  <c r="B53" i="5"/>
  <c r="B56" i="5"/>
  <c r="B54" i="5"/>
  <c r="B59" i="5"/>
  <c r="B55" i="5"/>
  <c r="B57" i="5"/>
  <c r="B45" i="5"/>
  <c r="B52" i="5"/>
  <c r="B48" i="5"/>
  <c r="B60" i="5"/>
  <c r="B61" i="5"/>
  <c r="B62" i="5"/>
  <c r="B63" i="5"/>
  <c r="B64" i="5"/>
  <c r="B65" i="5"/>
  <c r="B66" i="5"/>
  <c r="B67" i="5"/>
  <c r="B58" i="5"/>
  <c r="B68" i="5"/>
  <c r="B69" i="5"/>
  <c r="B70" i="5"/>
  <c r="B71" i="5"/>
  <c r="B72" i="5"/>
  <c r="B73" i="5"/>
  <c r="B74" i="5"/>
  <c r="B75" i="5"/>
  <c r="B76" i="5"/>
  <c r="B78" i="5"/>
  <c r="B77" i="5"/>
  <c r="B80" i="5"/>
  <c r="B83" i="5"/>
  <c r="B81" i="5"/>
  <c r="B82" i="5"/>
  <c r="B85" i="5"/>
  <c r="B84" i="5"/>
  <c r="B94" i="5"/>
  <c r="B95" i="5"/>
  <c r="B92" i="5"/>
  <c r="B89" i="5"/>
  <c r="B90" i="5"/>
  <c r="B86" i="5"/>
  <c r="B91" i="5"/>
  <c r="B87" i="5"/>
  <c r="B101" i="5"/>
  <c r="B102" i="5"/>
  <c r="B96" i="5"/>
  <c r="B97" i="5"/>
  <c r="B104" i="5"/>
  <c r="B98" i="5"/>
  <c r="B99" i="5"/>
  <c r="B100" i="5"/>
  <c r="B10" i="5"/>
  <c r="O102" i="5"/>
  <c r="O101" i="5"/>
  <c r="IW101" i="5" s="1"/>
  <c r="O99" i="5"/>
  <c r="O98" i="5"/>
  <c r="O97" i="5"/>
  <c r="EA96" i="5"/>
  <c r="O96" i="5"/>
  <c r="O87" i="5"/>
  <c r="O92" i="5"/>
  <c r="O89" i="5"/>
  <c r="O90" i="5"/>
  <c r="O91" i="5"/>
  <c r="O86" i="5"/>
  <c r="IW86" i="5" s="1"/>
  <c r="O85" i="5"/>
  <c r="O84" i="5"/>
  <c r="O83" i="5"/>
  <c r="O82" i="5"/>
  <c r="O81" i="5"/>
  <c r="O80" i="5"/>
  <c r="O77" i="5"/>
  <c r="O78" i="5"/>
  <c r="EA88" i="5"/>
  <c r="O75" i="5"/>
  <c r="O74" i="5"/>
  <c r="O76" i="5"/>
  <c r="DB71" i="5"/>
  <c r="O70" i="5"/>
  <c r="O69" i="5"/>
  <c r="O63" i="5"/>
  <c r="O51" i="5"/>
  <c r="O55" i="5"/>
  <c r="O53" i="5"/>
  <c r="O54" i="5"/>
  <c r="JD54" i="5" s="1"/>
  <c r="O48" i="5"/>
  <c r="O50" i="5"/>
  <c r="O46" i="5"/>
  <c r="O43" i="5"/>
  <c r="O44" i="5"/>
  <c r="O42" i="5"/>
  <c r="O35" i="5"/>
  <c r="O34" i="5"/>
  <c r="O33" i="5"/>
  <c r="O29" i="5"/>
  <c r="O27" i="5"/>
  <c r="O28" i="5"/>
  <c r="O24" i="5"/>
  <c r="O22" i="5"/>
  <c r="O18" i="5"/>
  <c r="O38" i="5"/>
  <c r="O58" i="5"/>
  <c r="O15" i="5"/>
  <c r="O17" i="5"/>
  <c r="O13" i="5"/>
  <c r="O31" i="5"/>
  <c r="IP10" i="5"/>
  <c r="O19" i="5"/>
  <c r="O41" i="5"/>
  <c r="O39" i="5"/>
  <c r="O12" i="5"/>
  <c r="H147" i="73"/>
  <c r="ED88" i="5"/>
  <c r="EC88" i="5"/>
  <c r="EB88" i="5"/>
  <c r="DZ88" i="5"/>
  <c r="DY88" i="5"/>
  <c r="DW88" i="5"/>
  <c r="DV88" i="5"/>
  <c r="DU88" i="5"/>
  <c r="DT88" i="5"/>
  <c r="DS88" i="5"/>
  <c r="DR88" i="5"/>
  <c r="DQ88" i="5"/>
  <c r="AD88" i="5"/>
  <c r="AC88" i="5"/>
  <c r="EJ88" i="5" s="1"/>
  <c r="L61" i="62"/>
  <c r="L62" i="62"/>
  <c r="L63" i="62"/>
  <c r="L64" i="62"/>
  <c r="L65" i="62"/>
  <c r="L66" i="62"/>
  <c r="L67" i="62"/>
  <c r="L68" i="62"/>
  <c r="L69" i="62"/>
  <c r="L70" i="62"/>
  <c r="L71" i="62"/>
  <c r="L72" i="62"/>
  <c r="L73" i="62"/>
  <c r="L74" i="62"/>
  <c r="L75" i="62"/>
  <c r="L76" i="62"/>
  <c r="L77" i="62"/>
  <c r="L78" i="62"/>
  <c r="L79" i="62"/>
  <c r="L80" i="62"/>
  <c r="L81" i="62"/>
  <c r="L82" i="62"/>
  <c r="L83" i="62"/>
  <c r="L84" i="62"/>
  <c r="L85" i="62"/>
  <c r="L86" i="62"/>
  <c r="L87" i="62"/>
  <c r="L88" i="62"/>
  <c r="L89" i="62"/>
  <c r="L90" i="62"/>
  <c r="L91" i="62"/>
  <c r="L92" i="62"/>
  <c r="L93" i="62"/>
  <c r="L94" i="62"/>
  <c r="M94" i="62" s="1"/>
  <c r="L95" i="62"/>
  <c r="M95" i="62" s="1"/>
  <c r="L96" i="62"/>
  <c r="M96" i="62" s="1"/>
  <c r="L97" i="62"/>
  <c r="M97" i="62" s="1"/>
  <c r="L98" i="62"/>
  <c r="M98" i="62" s="1"/>
  <c r="L99" i="62"/>
  <c r="M99" i="62" s="1"/>
  <c r="L100" i="62"/>
  <c r="M100" i="62" s="1"/>
  <c r="L101" i="62"/>
  <c r="M101" i="62" s="1"/>
  <c r="L102" i="62"/>
  <c r="M102" i="62" s="1"/>
  <c r="L103" i="62"/>
  <c r="M103" i="62" s="1"/>
  <c r="L104" i="62"/>
  <c r="L105" i="62"/>
  <c r="L106" i="62"/>
  <c r="L107" i="62"/>
  <c r="L108" i="62"/>
  <c r="L109" i="62"/>
  <c r="L110" i="62"/>
  <c r="L111" i="62"/>
  <c r="L112" i="62"/>
  <c r="L113" i="62"/>
  <c r="L114" i="62"/>
  <c r="M114" i="62" s="1"/>
  <c r="L115" i="62"/>
  <c r="M115" i="62" s="1"/>
  <c r="L116" i="62"/>
  <c r="M116" i="62" s="1"/>
  <c r="L117" i="62"/>
  <c r="M117" i="62" s="1"/>
  <c r="L118" i="62"/>
  <c r="M118" i="62" s="1"/>
  <c r="L119" i="62"/>
  <c r="M119" i="62" s="1"/>
  <c r="L120" i="62"/>
  <c r="M120" i="62" s="1"/>
  <c r="L121" i="62"/>
  <c r="M121" i="62" s="1"/>
  <c r="L122" i="62"/>
  <c r="M122" i="62" s="1"/>
  <c r="L123" i="62"/>
  <c r="M123" i="62" s="1"/>
  <c r="L124" i="62"/>
  <c r="M124" i="62" s="1"/>
  <c r="L125" i="62"/>
  <c r="M125" i="62" s="1"/>
  <c r="L126" i="62"/>
  <c r="M126" i="62" s="1"/>
  <c r="L127" i="62"/>
  <c r="M127" i="62" s="1"/>
  <c r="L128" i="62"/>
  <c r="M128" i="62" s="1"/>
  <c r="L129" i="62"/>
  <c r="M129" i="62" s="1"/>
  <c r="L130" i="62"/>
  <c r="M130" i="62" s="1"/>
  <c r="L131" i="62"/>
  <c r="M131" i="62" s="1"/>
  <c r="L132" i="62"/>
  <c r="M132" i="62" s="1"/>
  <c r="L133" i="62"/>
  <c r="M133" i="62" s="1"/>
  <c r="L134" i="62"/>
  <c r="M134" i="62" s="1"/>
  <c r="L135" i="62"/>
  <c r="M135" i="62" s="1"/>
  <c r="L136" i="62"/>
  <c r="M136" i="62" s="1"/>
  <c r="L137" i="62"/>
  <c r="M137" i="62" s="1"/>
  <c r="L138" i="62"/>
  <c r="M138" i="62" s="1"/>
  <c r="L139" i="62"/>
  <c r="M139" i="62" s="1"/>
  <c r="L140" i="62"/>
  <c r="L141" i="62"/>
  <c r="M141" i="62" s="1"/>
  <c r="L142" i="62"/>
  <c r="L143" i="62"/>
  <c r="M143" i="62" s="1"/>
  <c r="L144" i="62"/>
  <c r="M144" i="62" s="1"/>
  <c r="L145" i="62"/>
  <c r="M145" i="62" s="1"/>
  <c r="L146" i="62"/>
  <c r="M146" i="62" s="1"/>
  <c r="L147" i="62"/>
  <c r="M147" i="62" s="1"/>
  <c r="L148" i="62"/>
  <c r="M148" i="62" s="1"/>
  <c r="L150" i="62"/>
  <c r="L151" i="62"/>
  <c r="L152" i="62"/>
  <c r="L60" i="62"/>
  <c r="P4" i="65"/>
  <c r="P7" i="65"/>
  <c r="K38" i="68"/>
  <c r="T38" i="68"/>
  <c r="T43" i="68"/>
  <c r="T44" i="68"/>
  <c r="K11" i="70"/>
  <c r="K12" i="70"/>
  <c r="K13" i="70"/>
  <c r="K14" i="70"/>
  <c r="K15" i="70"/>
  <c r="K16" i="70"/>
  <c r="K17" i="70"/>
  <c r="K18" i="70"/>
  <c r="K19" i="70"/>
  <c r="K20" i="70"/>
  <c r="K21" i="70"/>
  <c r="K22" i="70"/>
  <c r="K23" i="70"/>
  <c r="K24" i="70"/>
  <c r="K25" i="70"/>
  <c r="K26" i="70"/>
  <c r="K27" i="70"/>
  <c r="K28" i="70"/>
  <c r="K29" i="70"/>
  <c r="K30" i="70"/>
  <c r="K31" i="70"/>
  <c r="K32" i="70"/>
  <c r="K33" i="70"/>
  <c r="K34" i="70"/>
  <c r="K35" i="70"/>
  <c r="K36" i="70"/>
  <c r="K37" i="70"/>
  <c r="L40" i="70"/>
  <c r="J6" i="71"/>
  <c r="L6" i="71"/>
  <c r="Q6" i="71"/>
  <c r="J7" i="71"/>
  <c r="L7" i="71"/>
  <c r="J8" i="71"/>
  <c r="L8" i="71"/>
  <c r="J9" i="71"/>
  <c r="L9" i="71"/>
  <c r="J10" i="71"/>
  <c r="L10" i="71"/>
  <c r="J11" i="71"/>
  <c r="L11" i="71"/>
  <c r="J12" i="71"/>
  <c r="L12" i="71"/>
  <c r="J13" i="71"/>
  <c r="L13" i="71"/>
  <c r="J14" i="71"/>
  <c r="L14" i="71"/>
  <c r="J15" i="71"/>
  <c r="L15" i="71"/>
  <c r="J16" i="71"/>
  <c r="L16" i="71"/>
  <c r="J17" i="71"/>
  <c r="L17" i="71"/>
  <c r="J18" i="71"/>
  <c r="L18" i="71"/>
  <c r="J19" i="71"/>
  <c r="L19" i="71"/>
  <c r="J20" i="71"/>
  <c r="L20" i="71"/>
  <c r="K23" i="71"/>
  <c r="I6" i="72"/>
  <c r="S6" i="72"/>
  <c r="U6" i="72" s="1"/>
  <c r="M6" i="72"/>
  <c r="N6" i="72"/>
  <c r="Q6" i="72"/>
  <c r="I7" i="72"/>
  <c r="M7" i="72"/>
  <c r="N7" i="72"/>
  <c r="Q7" i="72"/>
  <c r="S7" i="72"/>
  <c r="U7" i="72" s="1"/>
  <c r="I8" i="72"/>
  <c r="S8" i="72"/>
  <c r="U8" i="72" s="1"/>
  <c r="Q8" i="72"/>
  <c r="I9" i="72"/>
  <c r="Q9" i="72"/>
  <c r="I10" i="72"/>
  <c r="Q10" i="72"/>
  <c r="S10" i="72"/>
  <c r="I11" i="72"/>
  <c r="Q11" i="72"/>
  <c r="S11" i="72" s="1"/>
  <c r="U11" i="72" s="1"/>
  <c r="I13" i="72"/>
  <c r="Q13" i="72"/>
  <c r="I14" i="72"/>
  <c r="S14" i="72"/>
  <c r="U14" i="72"/>
  <c r="N14" i="72"/>
  <c r="M14" i="72" s="1"/>
  <c r="Q14" i="72"/>
  <c r="I15" i="72"/>
  <c r="N15" i="72"/>
  <c r="M15" i="72" s="1"/>
  <c r="Q15" i="72"/>
  <c r="S15" i="72"/>
  <c r="U15" i="72" s="1"/>
  <c r="I16" i="72"/>
  <c r="S16" i="72"/>
  <c r="U16" i="72"/>
  <c r="N16" i="72"/>
  <c r="M16" i="72"/>
  <c r="Q16" i="72"/>
  <c r="I17" i="72"/>
  <c r="Q17" i="72"/>
  <c r="S17" i="72" s="1"/>
  <c r="N17" i="72" s="1"/>
  <c r="I18" i="72"/>
  <c r="N18" i="72"/>
  <c r="M18" i="72" s="1"/>
  <c r="Q18" i="72"/>
  <c r="I19" i="72"/>
  <c r="N19" i="72"/>
  <c r="M19" i="72"/>
  <c r="Q19" i="72"/>
  <c r="S19" i="72" s="1"/>
  <c r="U19" i="72" s="1"/>
  <c r="I20" i="72"/>
  <c r="Q20" i="72"/>
  <c r="S20" i="72"/>
  <c r="I21" i="72"/>
  <c r="S21" i="72"/>
  <c r="U21" i="72" s="1"/>
  <c r="M21" i="72"/>
  <c r="N21" i="72"/>
  <c r="Q21" i="72"/>
  <c r="L24" i="72"/>
  <c r="AH6" i="76"/>
  <c r="AJ6" i="76"/>
  <c r="AH7" i="76"/>
  <c r="AJ7" i="76"/>
  <c r="AK8" i="76"/>
  <c r="AH8" i="76"/>
  <c r="AJ8" i="76"/>
  <c r="AH9" i="76"/>
  <c r="AJ9" i="76"/>
  <c r="AK10" i="76" s="1"/>
  <c r="AK9" i="76"/>
  <c r="AH10" i="76"/>
  <c r="AJ10" i="76"/>
  <c r="AH11" i="76"/>
  <c r="AJ11" i="76"/>
  <c r="AK11" i="76"/>
  <c r="AH12" i="76"/>
  <c r="AJ12" i="76"/>
  <c r="AK13" i="76"/>
  <c r="AH13" i="76"/>
  <c r="AJ13" i="76"/>
  <c r="AH14" i="76"/>
  <c r="AJ14" i="76"/>
  <c r="AH15" i="76"/>
  <c r="AJ15" i="76"/>
  <c r="AK16" i="76" s="1"/>
  <c r="AK15" i="76"/>
  <c r="AH16" i="76"/>
  <c r="AJ16" i="76"/>
  <c r="AK17" i="76"/>
  <c r="AH17" i="76"/>
  <c r="AJ17" i="76"/>
  <c r="AK18" i="76" s="1"/>
  <c r="AH18" i="76"/>
  <c r="AJ18" i="76"/>
  <c r="AH19" i="76"/>
  <c r="AJ19" i="76"/>
  <c r="AK20" i="76" s="1"/>
  <c r="AK19" i="76"/>
  <c r="AH20" i="76"/>
  <c r="AJ20" i="76"/>
  <c r="AH21" i="76"/>
  <c r="AJ21" i="76"/>
  <c r="AK22" i="76" s="1"/>
  <c r="AH22" i="76"/>
  <c r="AJ22" i="76"/>
  <c r="AH23" i="76"/>
  <c r="AJ23" i="76"/>
  <c r="AK23" i="76" s="1"/>
  <c r="AH24" i="76"/>
  <c r="AJ24" i="76"/>
  <c r="AK25" i="76" s="1"/>
  <c r="AK24" i="76"/>
  <c r="AH25" i="76"/>
  <c r="AJ25" i="76"/>
  <c r="AK26" i="76"/>
  <c r="AH26" i="76"/>
  <c r="AJ26" i="76"/>
  <c r="AK27" i="76" s="1"/>
  <c r="AH27" i="76"/>
  <c r="AJ27" i="76"/>
  <c r="AK28" i="76" s="1"/>
  <c r="AH28" i="76"/>
  <c r="AJ28" i="76"/>
  <c r="AH29" i="76"/>
  <c r="AJ29" i="76"/>
  <c r="AK29" i="76"/>
  <c r="AH30" i="76"/>
  <c r="AJ30" i="76"/>
  <c r="AK31" i="76"/>
  <c r="AK30" i="76"/>
  <c r="AH31" i="76"/>
  <c r="AJ31" i="76"/>
  <c r="AK32" i="76" s="1"/>
  <c r="AH32" i="76"/>
  <c r="AJ32" i="76"/>
  <c r="AH33" i="76"/>
  <c r="AJ33" i="76"/>
  <c r="AK33" i="76"/>
  <c r="AH34" i="76"/>
  <c r="AJ34" i="76"/>
  <c r="AK34" i="76"/>
  <c r="AH35" i="76"/>
  <c r="AJ35" i="76"/>
  <c r="AK35" i="76" s="1"/>
  <c r="AH36" i="76"/>
  <c r="AJ36" i="76"/>
  <c r="AK37" i="76" s="1"/>
  <c r="AH37" i="76"/>
  <c r="AJ37" i="76"/>
  <c r="AK38" i="76" s="1"/>
  <c r="AH38" i="76"/>
  <c r="AJ38" i="76"/>
  <c r="AK39" i="76" s="1"/>
  <c r="AH39" i="76"/>
  <c r="AJ39" i="76"/>
  <c r="AH40" i="76"/>
  <c r="AJ40" i="76"/>
  <c r="AK40" i="76" s="1"/>
  <c r="AH41" i="76"/>
  <c r="AJ41" i="76"/>
  <c r="AK42" i="76"/>
  <c r="AH42" i="76"/>
  <c r="AJ42" i="76"/>
  <c r="AH43" i="76"/>
  <c r="AJ43" i="76"/>
  <c r="AK43" i="76"/>
  <c r="AH44" i="76"/>
  <c r="AJ44" i="76"/>
  <c r="AH45" i="76"/>
  <c r="AJ45" i="76"/>
  <c r="AK45" i="76" s="1"/>
  <c r="AK46" i="76"/>
  <c r="AH46" i="76"/>
  <c r="AJ46" i="76"/>
  <c r="AH47" i="76"/>
  <c r="AJ47" i="76"/>
  <c r="AK48" i="76" s="1"/>
  <c r="AH48" i="76"/>
  <c r="AJ48" i="76"/>
  <c r="AH49" i="76"/>
  <c r="AJ49" i="76"/>
  <c r="AH50" i="76"/>
  <c r="AJ50" i="76"/>
  <c r="AK50" i="76" s="1"/>
  <c r="AK51" i="76"/>
  <c r="AH51" i="76"/>
  <c r="AJ51" i="76"/>
  <c r="AH52" i="76"/>
  <c r="AJ52" i="76"/>
  <c r="AK52" i="76"/>
  <c r="AH53" i="76"/>
  <c r="AJ53" i="76"/>
  <c r="AK54" i="76" s="1"/>
  <c r="AH54" i="76"/>
  <c r="AJ54" i="76"/>
  <c r="AH55" i="76"/>
  <c r="AJ55" i="76"/>
  <c r="AK55" i="76" s="1"/>
  <c r="AH56" i="76"/>
  <c r="AJ56" i="76"/>
  <c r="AK56" i="76"/>
  <c r="AH57" i="76"/>
  <c r="AJ57" i="76"/>
  <c r="AH58" i="76"/>
  <c r="AJ58" i="76"/>
  <c r="AK59" i="76"/>
  <c r="AK58" i="76"/>
  <c r="AH59" i="76"/>
  <c r="AJ59" i="76"/>
  <c r="AH60" i="76"/>
  <c r="AJ60" i="76"/>
  <c r="AK60" i="76" s="1"/>
  <c r="AH61" i="76"/>
  <c r="AJ61" i="76"/>
  <c r="AK61" i="76" s="1"/>
  <c r="AH62" i="76"/>
  <c r="AJ62" i="76"/>
  <c r="AK63" i="76" s="1"/>
  <c r="AK62" i="76"/>
  <c r="AH63" i="76"/>
  <c r="AJ63" i="76"/>
  <c r="AK64" i="76"/>
  <c r="AH64" i="76"/>
  <c r="AJ64" i="76"/>
  <c r="AH65" i="76"/>
  <c r="AJ65" i="76"/>
  <c r="AK65" i="76"/>
  <c r="AH66" i="76"/>
  <c r="AJ66" i="76"/>
  <c r="AH67" i="76"/>
  <c r="AJ67" i="76"/>
  <c r="AH68" i="76"/>
  <c r="AJ68" i="76"/>
  <c r="AH69" i="76"/>
  <c r="AJ69" i="76"/>
  <c r="AK70" i="76" s="1"/>
  <c r="AH70" i="76"/>
  <c r="AJ70" i="76"/>
  <c r="AH71" i="76"/>
  <c r="AJ71" i="76"/>
  <c r="AK71" i="76"/>
  <c r="AH72" i="76"/>
  <c r="AJ72" i="76"/>
  <c r="AK73" i="76"/>
  <c r="AH73" i="76"/>
  <c r="AJ73" i="76"/>
  <c r="AK74" i="76" s="1"/>
  <c r="AH74" i="76"/>
  <c r="AJ74" i="76"/>
  <c r="AK75" i="76" s="1"/>
  <c r="AH75" i="76"/>
  <c r="AJ75" i="76"/>
  <c r="AH76" i="76"/>
  <c r="AJ76" i="76"/>
  <c r="AK76" i="76"/>
  <c r="AH77" i="76"/>
  <c r="AJ77" i="76"/>
  <c r="AH78" i="76"/>
  <c r="AJ78" i="76"/>
  <c r="AH79" i="76"/>
  <c r="AJ79" i="76"/>
  <c r="AK80" i="76" s="1"/>
  <c r="AH80" i="76"/>
  <c r="AJ80" i="76"/>
  <c r="AH81" i="76"/>
  <c r="AJ81" i="76"/>
  <c r="AK82" i="76"/>
  <c r="AH82" i="76"/>
  <c r="AJ82" i="76"/>
  <c r="AH83" i="76"/>
  <c r="AJ83" i="76"/>
  <c r="AK83" i="76" s="1"/>
  <c r="AH84" i="76"/>
  <c r="AJ84" i="76"/>
  <c r="AK84" i="76"/>
  <c r="AH85" i="76"/>
  <c r="AJ85" i="76"/>
  <c r="AK86" i="76" s="1"/>
  <c r="AH86" i="76"/>
  <c r="AJ86" i="76"/>
  <c r="AK87" i="76"/>
  <c r="AH87" i="76"/>
  <c r="AJ87" i="76"/>
  <c r="AK88" i="76"/>
  <c r="AH88" i="76"/>
  <c r="AJ88" i="76"/>
  <c r="AH89" i="76"/>
  <c r="AJ89" i="76"/>
  <c r="AH90" i="76"/>
  <c r="AJ90" i="76"/>
  <c r="AM90" i="76"/>
  <c r="AH91" i="76"/>
  <c r="AJ91" i="76"/>
  <c r="AK91" i="76" s="1"/>
  <c r="AK92" i="76"/>
  <c r="AH92" i="76"/>
  <c r="AJ92" i="76"/>
  <c r="AH93" i="76"/>
  <c r="AJ93" i="76"/>
  <c r="AH94" i="76"/>
  <c r="AJ94" i="76"/>
  <c r="AK95" i="76" s="1"/>
  <c r="AH95" i="76"/>
  <c r="AJ95" i="76"/>
  <c r="AK96" i="76"/>
  <c r="AH96" i="76"/>
  <c r="AJ96" i="76"/>
  <c r="AH97" i="76"/>
  <c r="AJ97" i="76"/>
  <c r="AK97" i="76" s="1"/>
  <c r="AH98" i="76"/>
  <c r="AJ98" i="76"/>
  <c r="AK98" i="76"/>
  <c r="AH99" i="76"/>
  <c r="AJ99" i="76"/>
  <c r="AK99" i="76"/>
  <c r="AH100" i="76"/>
  <c r="AJ100" i="76"/>
  <c r="AK101" i="76"/>
  <c r="AK100" i="76"/>
  <c r="AH101" i="76"/>
  <c r="AJ101" i="76"/>
  <c r="AK102" i="76" s="1"/>
  <c r="AH102" i="76"/>
  <c r="AJ102" i="76"/>
  <c r="AH103" i="76"/>
  <c r="AJ103" i="76"/>
  <c r="AH104" i="76"/>
  <c r="AJ104" i="76"/>
  <c r="AK105" i="76" s="1"/>
  <c r="AK104" i="76"/>
  <c r="AH105" i="76"/>
  <c r="AJ105" i="76"/>
  <c r="AH106" i="76"/>
  <c r="AJ106" i="76"/>
  <c r="AH107" i="76"/>
  <c r="AJ107" i="76"/>
  <c r="AH108" i="76"/>
  <c r="AJ108" i="76"/>
  <c r="AK108" i="76"/>
  <c r="AH109" i="76"/>
  <c r="AJ109" i="76"/>
  <c r="AH110" i="76"/>
  <c r="AJ110" i="76"/>
  <c r="AH111" i="76"/>
  <c r="AJ111" i="76"/>
  <c r="AK111" i="76" s="1"/>
  <c r="AH112" i="76"/>
  <c r="AJ112" i="76"/>
  <c r="AK112" i="76"/>
  <c r="AH113" i="76"/>
  <c r="AJ113" i="76"/>
  <c r="AH114" i="76"/>
  <c r="AJ114" i="76"/>
  <c r="AK115" i="76"/>
  <c r="AH115" i="76"/>
  <c r="AJ115" i="76"/>
  <c r="AH116" i="76"/>
  <c r="AJ116" i="76"/>
  <c r="AH117" i="76"/>
  <c r="AJ117" i="76"/>
  <c r="AH118" i="76"/>
  <c r="AJ118" i="76"/>
  <c r="AK118" i="76"/>
  <c r="AH119" i="76"/>
  <c r="AJ119" i="76"/>
  <c r="AK120" i="76" s="1"/>
  <c r="AH120" i="76"/>
  <c r="AJ120" i="76"/>
  <c r="AH121" i="76"/>
  <c r="AJ121" i="76"/>
  <c r="AK121" i="76"/>
  <c r="AM121" i="76"/>
  <c r="AH122" i="76"/>
  <c r="AJ122" i="76"/>
  <c r="AK122" i="76"/>
  <c r="AH123" i="76"/>
  <c r="AJ123" i="76"/>
  <c r="AK124" i="76"/>
  <c r="AH124" i="76"/>
  <c r="AJ124" i="76"/>
  <c r="AH125" i="76"/>
  <c r="AJ125" i="76"/>
  <c r="AH126" i="76"/>
  <c r="AJ126" i="76"/>
  <c r="AH127" i="76"/>
  <c r="AJ127" i="76"/>
  <c r="AK128" i="76" s="1"/>
  <c r="AK127" i="76"/>
  <c r="AH128" i="76"/>
  <c r="AJ128" i="76"/>
  <c r="AH129" i="76"/>
  <c r="AJ129" i="76"/>
  <c r="AK130" i="76" s="1"/>
  <c r="AH130" i="76"/>
  <c r="AJ130" i="76"/>
  <c r="AH131" i="76"/>
  <c r="AJ131" i="76"/>
  <c r="AK131" i="76"/>
  <c r="AH132" i="76"/>
  <c r="AJ132" i="76"/>
  <c r="AK132" i="76"/>
  <c r="AH133" i="76"/>
  <c r="AJ133" i="76"/>
  <c r="AH134" i="76"/>
  <c r="AJ134" i="76"/>
  <c r="AK135" i="76" s="1"/>
  <c r="AH135" i="76"/>
  <c r="AJ135" i="76"/>
  <c r="AH136" i="76"/>
  <c r="AJ136" i="76"/>
  <c r="AK136" i="76"/>
  <c r="AH137" i="76"/>
  <c r="AJ137" i="76"/>
  <c r="AK138" i="76" s="1"/>
  <c r="AK137" i="76"/>
  <c r="AH138" i="76"/>
  <c r="AJ138" i="76"/>
  <c r="AK139" i="76" s="1"/>
  <c r="AH139" i="76"/>
  <c r="AJ139" i="76"/>
  <c r="AK140" i="76" s="1"/>
  <c r="AH140" i="76"/>
  <c r="AJ140" i="76"/>
  <c r="AH141" i="76"/>
  <c r="AJ141" i="76"/>
  <c r="AK142" i="76"/>
  <c r="AH142" i="76"/>
  <c r="AJ142" i="76"/>
  <c r="AH143" i="76"/>
  <c r="AJ143" i="76"/>
  <c r="AH144" i="76"/>
  <c r="AJ144" i="76"/>
  <c r="AH145" i="76"/>
  <c r="AJ145" i="76"/>
  <c r="AK146" i="76" s="1"/>
  <c r="AH146" i="76"/>
  <c r="AJ146" i="76"/>
  <c r="AH147" i="76"/>
  <c r="AJ147" i="76"/>
  <c r="AK147" i="76" s="1"/>
  <c r="AH148" i="76"/>
  <c r="AJ148" i="76"/>
  <c r="AK149" i="76" s="1"/>
  <c r="AH149" i="76"/>
  <c r="AJ149" i="76"/>
  <c r="AK150" i="76" s="1"/>
  <c r="AH150" i="76"/>
  <c r="AJ150" i="76"/>
  <c r="AH151" i="76"/>
  <c r="AJ151" i="76"/>
  <c r="AH152" i="76"/>
  <c r="AJ152" i="76"/>
  <c r="AK153" i="76"/>
  <c r="AH153" i="76"/>
  <c r="AJ153" i="76"/>
  <c r="AK154" i="76" s="1"/>
  <c r="AH154" i="76"/>
  <c r="AJ154" i="76"/>
  <c r="AH155" i="76"/>
  <c r="AJ155" i="76"/>
  <c r="AH156" i="76"/>
  <c r="AJ156" i="76"/>
  <c r="AK157" i="76" s="1"/>
  <c r="AH157" i="76"/>
  <c r="AJ157" i="76"/>
  <c r="AH158" i="76"/>
  <c r="AJ158" i="76"/>
  <c r="AH159" i="76"/>
  <c r="AJ159" i="76"/>
  <c r="AK160" i="76" s="1"/>
  <c r="AH160" i="76"/>
  <c r="AJ160" i="76"/>
  <c r="AK161" i="76"/>
  <c r="AH161" i="76"/>
  <c r="AJ161" i="76"/>
  <c r="AH162" i="76"/>
  <c r="AJ162" i="76"/>
  <c r="AK163" i="76" s="1"/>
  <c r="AH163" i="76"/>
  <c r="AJ163" i="76"/>
  <c r="AH164" i="76"/>
  <c r="AJ164" i="76"/>
  <c r="AK165" i="76" s="1"/>
  <c r="AH165" i="76"/>
  <c r="AJ165" i="76"/>
  <c r="AH166" i="76"/>
  <c r="AJ166" i="76"/>
  <c r="AK167" i="76" s="1"/>
  <c r="AH167" i="76"/>
  <c r="AJ167" i="76"/>
  <c r="AH168" i="76"/>
  <c r="AJ168" i="76"/>
  <c r="AH169" i="76"/>
  <c r="AJ169" i="76"/>
  <c r="AK170" i="76" s="1"/>
  <c r="AH170" i="76"/>
  <c r="AJ170" i="76"/>
  <c r="AK171" i="76"/>
  <c r="AH171" i="76"/>
  <c r="AJ171" i="76"/>
  <c r="AK172" i="76" s="1"/>
  <c r="AH172" i="76"/>
  <c r="AJ172" i="76"/>
  <c r="AK173" i="76" s="1"/>
  <c r="AH173" i="76"/>
  <c r="AJ173" i="76"/>
  <c r="AH174" i="76"/>
  <c r="AJ174" i="76"/>
  <c r="AK175" i="76"/>
  <c r="AH175" i="76"/>
  <c r="AJ175" i="76"/>
  <c r="AK176" i="76"/>
  <c r="AH176" i="76"/>
  <c r="AJ176" i="76"/>
  <c r="AH177" i="76"/>
  <c r="AJ177" i="76"/>
  <c r="AK178" i="76" s="1"/>
  <c r="AK177" i="76"/>
  <c r="AH178" i="76"/>
  <c r="AJ178" i="76"/>
  <c r="AH179" i="76"/>
  <c r="AJ179" i="76"/>
  <c r="AK179" i="76" s="1"/>
  <c r="AH180" i="76"/>
  <c r="AJ180" i="76"/>
  <c r="AK180" i="76" s="1"/>
  <c r="AK181" i="76"/>
  <c r="AH181" i="76"/>
  <c r="AJ181" i="76"/>
  <c r="AK182" i="76" s="1"/>
  <c r="AH182" i="76"/>
  <c r="AJ182" i="76"/>
  <c r="AK183" i="76" s="1"/>
  <c r="AH183" i="76"/>
  <c r="AJ183" i="76"/>
  <c r="AH184" i="76"/>
  <c r="AJ184" i="76"/>
  <c r="AH185" i="76"/>
  <c r="AJ185" i="76"/>
  <c r="AK186" i="76" s="1"/>
  <c r="AH186" i="76"/>
  <c r="AJ186" i="76"/>
  <c r="AH187" i="76"/>
  <c r="AJ187" i="76"/>
  <c r="AK188" i="76" s="1"/>
  <c r="AH188" i="76"/>
  <c r="AJ188" i="76"/>
  <c r="AH189" i="76"/>
  <c r="AJ189" i="76"/>
  <c r="AH190" i="76"/>
  <c r="AJ190" i="76"/>
  <c r="AK191" i="76" s="1"/>
  <c r="AH191" i="76"/>
  <c r="AJ191" i="76"/>
  <c r="AH192" i="76"/>
  <c r="AJ192" i="76"/>
  <c r="AK193" i="76" s="1"/>
  <c r="AH193" i="76"/>
  <c r="AJ193" i="76"/>
  <c r="AK194" i="76"/>
  <c r="AH194" i="76"/>
  <c r="AJ194" i="76"/>
  <c r="AH195" i="76"/>
  <c r="AJ195" i="76"/>
  <c r="AK195" i="76"/>
  <c r="AH196" i="76"/>
  <c r="AJ196" i="76"/>
  <c r="AH197" i="76"/>
  <c r="AJ197" i="76"/>
  <c r="AK198" i="76" s="1"/>
  <c r="AH198" i="76"/>
  <c r="AJ198" i="76"/>
  <c r="AK199" i="76" s="1"/>
  <c r="AH199" i="76"/>
  <c r="AJ199" i="76"/>
  <c r="AK200" i="76"/>
  <c r="AH200" i="76"/>
  <c r="AJ200" i="76"/>
  <c r="AH201" i="76"/>
  <c r="AJ201" i="76"/>
  <c r="AK202" i="76" s="1"/>
  <c r="AH202" i="76"/>
  <c r="AJ202" i="76"/>
  <c r="AK203" i="76" s="1"/>
  <c r="AH203" i="76"/>
  <c r="AJ203" i="76"/>
  <c r="AK204" i="76"/>
  <c r="AH204" i="76"/>
  <c r="AJ204" i="76"/>
  <c r="AH205" i="76"/>
  <c r="AJ205" i="76"/>
  <c r="AK205" i="76"/>
  <c r="AH206" i="76"/>
  <c r="AJ206" i="76"/>
  <c r="AK206" i="76"/>
  <c r="AH207" i="76"/>
  <c r="AJ207" i="76"/>
  <c r="AK208" i="76"/>
  <c r="AH208" i="76"/>
  <c r="AJ208" i="76"/>
  <c r="AK209" i="76"/>
  <c r="AH209" i="76"/>
  <c r="AJ209" i="76"/>
  <c r="AH210" i="76"/>
  <c r="AJ210" i="76"/>
  <c r="AK210" i="76"/>
  <c r="AH211" i="76"/>
  <c r="AJ211" i="76"/>
  <c r="AK212" i="76"/>
  <c r="AK211" i="76"/>
  <c r="AH212" i="76"/>
  <c r="AJ212" i="76"/>
  <c r="AK213" i="76" s="1"/>
  <c r="AH213" i="76"/>
  <c r="AJ213" i="76"/>
  <c r="AK214" i="76" s="1"/>
  <c r="AH214" i="76"/>
  <c r="AJ214" i="76"/>
  <c r="AH215" i="76"/>
  <c r="AJ215" i="76"/>
  <c r="AK215" i="76"/>
  <c r="AH216" i="76"/>
  <c r="AJ216" i="76"/>
  <c r="AK216" i="76"/>
  <c r="AH217" i="76"/>
  <c r="AJ217" i="76"/>
  <c r="AK217" i="76" s="1"/>
  <c r="AH218" i="76"/>
  <c r="AJ218" i="76"/>
  <c r="AH219" i="76"/>
  <c r="AJ219" i="76"/>
  <c r="AK220" i="76" s="1"/>
  <c r="AH220" i="76"/>
  <c r="AJ220" i="76"/>
  <c r="AK221" i="76" s="1"/>
  <c r="AH221" i="76"/>
  <c r="AJ221" i="76"/>
  <c r="AK222" i="76"/>
  <c r="AH222" i="76"/>
  <c r="AJ222" i="76"/>
  <c r="AH223" i="76"/>
  <c r="AJ223" i="76"/>
  <c r="AK224" i="76" s="1"/>
  <c r="AH224" i="76"/>
  <c r="AJ224" i="76"/>
  <c r="AH225" i="76"/>
  <c r="AJ225" i="76"/>
  <c r="AK226" i="76"/>
  <c r="AH226" i="76"/>
  <c r="AJ226" i="76"/>
  <c r="AH227" i="76"/>
  <c r="AJ227" i="76"/>
  <c r="AK227" i="76" s="1"/>
  <c r="AK228" i="76"/>
  <c r="AH228" i="76"/>
  <c r="AJ228" i="76"/>
  <c r="AK229" i="76" s="1"/>
  <c r="AH229" i="76"/>
  <c r="AJ229" i="76"/>
  <c r="AH230" i="76"/>
  <c r="AJ230" i="76"/>
  <c r="AK231" i="76"/>
  <c r="AH231" i="76"/>
  <c r="AJ231" i="76"/>
  <c r="AK232" i="76"/>
  <c r="AH232" i="76"/>
  <c r="AJ232" i="76"/>
  <c r="AH233" i="76"/>
  <c r="AJ233" i="76"/>
  <c r="AK234" i="76" s="1"/>
  <c r="AH234" i="76"/>
  <c r="AJ234" i="76"/>
  <c r="AH235" i="76"/>
  <c r="AJ235" i="76"/>
  <c r="AK236" i="76"/>
  <c r="AH236" i="76"/>
  <c r="AJ236" i="76"/>
  <c r="AH237" i="76"/>
  <c r="AJ237" i="76"/>
  <c r="AK237" i="76" s="1"/>
  <c r="AH238" i="76"/>
  <c r="AJ238" i="76"/>
  <c r="AK238" i="76"/>
  <c r="AH239" i="76"/>
  <c r="AJ239" i="76"/>
  <c r="AH240" i="76"/>
  <c r="AJ240" i="76"/>
  <c r="AK241" i="76"/>
  <c r="AH241" i="76"/>
  <c r="AJ241" i="76"/>
  <c r="AK242" i="76" s="1"/>
  <c r="AH242" i="76"/>
  <c r="AJ242" i="76"/>
  <c r="AH243" i="76"/>
  <c r="AJ243" i="76"/>
  <c r="AH244" i="76"/>
  <c r="AJ244" i="76"/>
  <c r="AK245" i="76" s="1"/>
  <c r="AH245" i="76"/>
  <c r="AJ245" i="76"/>
  <c r="AK246" i="76"/>
  <c r="AH246" i="76"/>
  <c r="AJ246" i="76"/>
  <c r="AK247" i="76" s="1"/>
  <c r="AH247" i="76"/>
  <c r="AJ247" i="76"/>
  <c r="AH248" i="76"/>
  <c r="AJ248" i="76"/>
  <c r="AK248" i="76"/>
  <c r="AH249" i="76"/>
  <c r="AJ249" i="76"/>
  <c r="AK250" i="76"/>
  <c r="AK249" i="76"/>
  <c r="AH250" i="76"/>
  <c r="AJ250" i="76"/>
  <c r="AK251" i="76" s="1"/>
  <c r="AH251" i="76"/>
  <c r="AJ251" i="76"/>
  <c r="AH252" i="76"/>
  <c r="AJ252" i="76"/>
  <c r="AH253" i="76"/>
  <c r="AJ253" i="76"/>
  <c r="AK254" i="76" s="1"/>
  <c r="AH254" i="76"/>
  <c r="AJ254" i="76"/>
  <c r="AK255" i="76"/>
  <c r="AH255" i="76"/>
  <c r="AJ255" i="76"/>
  <c r="AH256" i="76"/>
  <c r="AJ256" i="76"/>
  <c r="AH257" i="76"/>
  <c r="AJ257" i="76"/>
  <c r="AH258" i="76"/>
  <c r="AJ258" i="76"/>
  <c r="AH259" i="76"/>
  <c r="AJ259" i="76"/>
  <c r="AK259" i="76" s="1"/>
  <c r="AH260" i="76"/>
  <c r="AJ260" i="76"/>
  <c r="AH261" i="76"/>
  <c r="AJ261" i="76"/>
  <c r="AH262" i="76"/>
  <c r="AJ262" i="76"/>
  <c r="AK262" i="76"/>
  <c r="AH263" i="76"/>
  <c r="AJ263" i="76"/>
  <c r="AH264" i="76"/>
  <c r="AJ264" i="76"/>
  <c r="AK264" i="76" s="1"/>
  <c r="AK265" i="76"/>
  <c r="AH265" i="76"/>
  <c r="AJ265" i="76"/>
  <c r="AK266" i="76" s="1"/>
  <c r="AH266" i="76"/>
  <c r="AJ266" i="76"/>
  <c r="AH267" i="76"/>
  <c r="AJ267" i="76"/>
  <c r="AK267" i="76"/>
  <c r="AH268" i="76"/>
  <c r="AJ268" i="76"/>
  <c r="AK269" i="76"/>
  <c r="AH269" i="76"/>
  <c r="AJ269" i="76"/>
  <c r="AH270" i="76"/>
  <c r="AJ270" i="76"/>
  <c r="AK271" i="76" s="1"/>
  <c r="AK270" i="76"/>
  <c r="AH271" i="76"/>
  <c r="AJ271" i="76"/>
  <c r="AH272" i="76"/>
  <c r="AJ272" i="76"/>
  <c r="AK272" i="76" s="1"/>
  <c r="AH273" i="76"/>
  <c r="AJ273" i="76"/>
  <c r="AK273" i="76" s="1"/>
  <c r="AH274" i="76"/>
  <c r="AJ274" i="76"/>
  <c r="AH275" i="76"/>
  <c r="AJ275" i="76"/>
  <c r="AK276" i="76" s="1"/>
  <c r="AH276" i="76"/>
  <c r="AJ276" i="76"/>
  <c r="AH277" i="76"/>
  <c r="AJ277" i="76"/>
  <c r="AK277" i="76"/>
  <c r="AH278" i="76"/>
  <c r="AJ278" i="76"/>
  <c r="AH279" i="76"/>
  <c r="AJ279" i="76"/>
  <c r="AH280" i="76"/>
  <c r="AJ280" i="76"/>
  <c r="AH281" i="76"/>
  <c r="AJ281" i="76"/>
  <c r="AH282" i="76"/>
  <c r="AJ282" i="76"/>
  <c r="AH283" i="76"/>
  <c r="AJ283" i="76"/>
  <c r="AH284" i="76"/>
  <c r="AJ284" i="76"/>
  <c r="AM284" i="76"/>
  <c r="AH285" i="76"/>
  <c r="AJ285" i="76"/>
  <c r="AK286" i="76" s="1"/>
  <c r="AK285" i="76"/>
  <c r="AH286" i="76"/>
  <c r="AJ286" i="76"/>
  <c r="AH287" i="76"/>
  <c r="AJ287" i="76"/>
  <c r="AH288" i="76"/>
  <c r="AJ288" i="76"/>
  <c r="AH289" i="76"/>
  <c r="AJ289" i="76"/>
  <c r="AH290" i="76"/>
  <c r="AJ290" i="76"/>
  <c r="AK291" i="76" s="1"/>
  <c r="AH291" i="76"/>
  <c r="AJ291" i="76"/>
  <c r="AK292" i="76"/>
  <c r="AH292" i="76"/>
  <c r="AJ292" i="76"/>
  <c r="AH293" i="76"/>
  <c r="AJ293" i="76"/>
  <c r="AK294" i="76" s="1"/>
  <c r="AH294" i="76"/>
  <c r="AJ294" i="76"/>
  <c r="AH295" i="76"/>
  <c r="AJ295" i="76"/>
  <c r="AK296" i="76"/>
  <c r="AH296" i="76"/>
  <c r="AJ296" i="76"/>
  <c r="AK297" i="76"/>
  <c r="AH297" i="76"/>
  <c r="AJ297" i="76"/>
  <c r="AH298" i="76"/>
  <c r="AJ298" i="76"/>
  <c r="AK298" i="76"/>
  <c r="AH299" i="76"/>
  <c r="AJ299" i="76"/>
  <c r="AK299" i="76"/>
  <c r="AH300" i="76"/>
  <c r="AJ300" i="76"/>
  <c r="AK301" i="76" s="1"/>
  <c r="AH301" i="76"/>
  <c r="AJ301" i="76"/>
  <c r="AK302" i="76"/>
  <c r="AH302" i="76"/>
  <c r="AJ302" i="76"/>
  <c r="AH303" i="76"/>
  <c r="AJ303" i="76"/>
  <c r="AK303" i="76" s="1"/>
  <c r="AH304" i="76"/>
  <c r="AJ304" i="76"/>
  <c r="AH305" i="76"/>
  <c r="AJ305" i="76"/>
  <c r="AH306" i="76"/>
  <c r="AJ306" i="76"/>
  <c r="AH307" i="76"/>
  <c r="AJ307" i="76"/>
  <c r="AH308" i="76"/>
  <c r="AJ308" i="76"/>
  <c r="AK308" i="76"/>
  <c r="AH309" i="76"/>
  <c r="AJ309" i="76"/>
  <c r="AH310" i="76"/>
  <c r="AJ310" i="76"/>
  <c r="AH311" i="76"/>
  <c r="AJ311" i="76"/>
  <c r="AH312" i="76"/>
  <c r="AJ312" i="76"/>
  <c r="AH313" i="76"/>
  <c r="AJ313" i="76"/>
  <c r="AK313" i="76"/>
  <c r="AH314" i="76"/>
  <c r="AJ314" i="76"/>
  <c r="AK314" i="76" s="1"/>
  <c r="AH315" i="76"/>
  <c r="AJ315" i="76"/>
  <c r="AH316" i="76"/>
  <c r="AJ316" i="76"/>
  <c r="AK316" i="76"/>
  <c r="AH317" i="76"/>
  <c r="AJ317" i="76"/>
  <c r="AH318" i="76"/>
  <c r="AJ318" i="76"/>
  <c r="AH319" i="76"/>
  <c r="AJ319" i="76"/>
  <c r="AK319" i="76" s="1"/>
  <c r="AH320" i="76"/>
  <c r="AJ320" i="76"/>
  <c r="AH321" i="76"/>
  <c r="AJ321" i="76"/>
  <c r="AK321" i="76" s="1"/>
  <c r="AH322" i="76"/>
  <c r="AJ322" i="76"/>
  <c r="AK322" i="76"/>
  <c r="AH323" i="76"/>
  <c r="AJ323" i="76"/>
  <c r="AH324" i="76"/>
  <c r="AJ324" i="76"/>
  <c r="AM324" i="76"/>
  <c r="AH325" i="76"/>
  <c r="AJ325" i="76"/>
  <c r="AH326" i="76"/>
  <c r="AJ326" i="76"/>
  <c r="AK327" i="76" s="1"/>
  <c r="AH327" i="76"/>
  <c r="AJ327" i="76"/>
  <c r="AK328" i="76" s="1"/>
  <c r="AH328" i="76"/>
  <c r="AJ328" i="76"/>
  <c r="AH329" i="76"/>
  <c r="AJ329" i="76"/>
  <c r="AK329" i="76" s="1"/>
  <c r="AK330" i="76"/>
  <c r="AH330" i="76"/>
  <c r="AJ330" i="76"/>
  <c r="AH331" i="76"/>
  <c r="AJ331" i="76"/>
  <c r="AK331" i="76" s="1"/>
  <c r="AH332" i="76"/>
  <c r="AJ332" i="76"/>
  <c r="AH333" i="76"/>
  <c r="AJ333" i="76"/>
  <c r="AK334" i="76" s="1"/>
  <c r="AH334" i="76"/>
  <c r="AJ334" i="76"/>
  <c r="AH335" i="76"/>
  <c r="AJ335" i="76"/>
  <c r="AK335" i="76"/>
  <c r="AH336" i="76"/>
  <c r="AJ336" i="76"/>
  <c r="AH337" i="76"/>
  <c r="AJ337" i="76"/>
  <c r="AK338" i="76" s="1"/>
  <c r="AH338" i="76"/>
  <c r="AJ338" i="76"/>
  <c r="AH339" i="76"/>
  <c r="AJ339" i="76"/>
  <c r="AH340" i="76"/>
  <c r="AJ340" i="76"/>
  <c r="AH341" i="76"/>
  <c r="AJ341" i="76"/>
  <c r="AH342" i="76"/>
  <c r="AJ342" i="76"/>
  <c r="AK343" i="76" s="1"/>
  <c r="AH343" i="76"/>
  <c r="AJ343" i="76"/>
  <c r="AK344" i="76" s="1"/>
  <c r="AH344" i="76"/>
  <c r="AJ344" i="76"/>
  <c r="AH345" i="76"/>
  <c r="AJ345" i="76"/>
  <c r="AK346" i="76" s="1"/>
  <c r="AH346" i="76"/>
  <c r="AJ346" i="76"/>
  <c r="AH347" i="76"/>
  <c r="AJ347" i="76"/>
  <c r="AH348" i="76"/>
  <c r="AJ348" i="76"/>
  <c r="AH349" i="76"/>
  <c r="AJ349" i="76"/>
  <c r="AK350" i="76" s="1"/>
  <c r="AH350" i="76"/>
  <c r="AJ350" i="76"/>
  <c r="AK351" i="76" s="1"/>
  <c r="AH351" i="76"/>
  <c r="AJ351" i="76"/>
  <c r="AH352" i="76"/>
  <c r="AJ352" i="76"/>
  <c r="AK352" i="76"/>
  <c r="AH353" i="76"/>
  <c r="AJ353" i="76"/>
  <c r="AK353" i="76"/>
  <c r="AG7" i="77"/>
  <c r="AH7" i="77"/>
  <c r="AI7" i="77"/>
  <c r="AK7" i="77" s="1"/>
  <c r="AJ7" i="77"/>
  <c r="AG8" i="77"/>
  <c r="AH8" i="77"/>
  <c r="AI8" i="77"/>
  <c r="AJ8" i="77"/>
  <c r="AK8" i="77"/>
  <c r="AG9" i="77"/>
  <c r="AH9" i="77"/>
  <c r="AI9" i="77"/>
  <c r="AJ9" i="77"/>
  <c r="AK9" i="77" s="1"/>
  <c r="AG10" i="77"/>
  <c r="AH10" i="77"/>
  <c r="AI10" i="77"/>
  <c r="AJ10" i="77"/>
  <c r="AK10" i="77" s="1"/>
  <c r="AG11" i="77"/>
  <c r="AH11" i="77"/>
  <c r="AI11" i="77"/>
  <c r="AJ11" i="77"/>
  <c r="AK11" i="77" s="1"/>
  <c r="AG12" i="77"/>
  <c r="AH12" i="77"/>
  <c r="AI12" i="77"/>
  <c r="AJ12" i="77"/>
  <c r="AG13" i="77"/>
  <c r="AH13" i="77"/>
  <c r="AI13" i="77"/>
  <c r="AJ13" i="77"/>
  <c r="AK13" i="77" s="1"/>
  <c r="AG14" i="77"/>
  <c r="AH14" i="77"/>
  <c r="AI14" i="77"/>
  <c r="AK14" i="77" s="1"/>
  <c r="AJ14" i="77"/>
  <c r="AG15" i="77"/>
  <c r="AH15" i="77"/>
  <c r="AI15" i="77"/>
  <c r="AK15" i="77"/>
  <c r="AJ15" i="77"/>
  <c r="AG16" i="77"/>
  <c r="AH16" i="77"/>
  <c r="AI16" i="77"/>
  <c r="AK16" i="77" s="1"/>
  <c r="AJ16" i="77"/>
  <c r="AG7" i="78"/>
  <c r="AH7" i="78"/>
  <c r="AI7" i="78"/>
  <c r="AJ7" i="78"/>
  <c r="AK7" i="78"/>
  <c r="AG8" i="78"/>
  <c r="AH8" i="78"/>
  <c r="AI8" i="78"/>
  <c r="AJ8" i="78"/>
  <c r="AK8" i="78"/>
  <c r="AG9" i="78"/>
  <c r="AH9" i="78"/>
  <c r="AI9" i="78"/>
  <c r="AJ9" i="78"/>
  <c r="AK9" i="78" s="1"/>
  <c r="AG10" i="78"/>
  <c r="AH10" i="78"/>
  <c r="AI10" i="78"/>
  <c r="AK10" i="78" s="1"/>
  <c r="AJ10" i="78"/>
  <c r="AG11" i="78"/>
  <c r="AH11" i="78"/>
  <c r="AI11" i="78"/>
  <c r="AJ11" i="78"/>
  <c r="AG12" i="78"/>
  <c r="AH12" i="78"/>
  <c r="AI12" i="78"/>
  <c r="AJ12" i="78"/>
  <c r="AK12" i="78"/>
  <c r="AG13" i="78"/>
  <c r="AH13" i="78"/>
  <c r="AI13" i="78"/>
  <c r="AJ13" i="78"/>
  <c r="AK13" i="78"/>
  <c r="AG14" i="78"/>
  <c r="AH14" i="78"/>
  <c r="AI14" i="78"/>
  <c r="AJ14" i="78"/>
  <c r="AK14" i="78"/>
  <c r="AG15" i="78"/>
  <c r="AH15" i="78"/>
  <c r="AI15" i="78"/>
  <c r="AJ15" i="78"/>
  <c r="AK15" i="78"/>
  <c r="AG16" i="78"/>
  <c r="AH16" i="78"/>
  <c r="AI16" i="78"/>
  <c r="AK16" i="78" s="1"/>
  <c r="AJ16" i="78"/>
  <c r="K10" i="73"/>
  <c r="H53" i="73"/>
  <c r="H107" i="73"/>
  <c r="K141" i="73"/>
  <c r="K168" i="73"/>
  <c r="H191" i="73"/>
  <c r="H201" i="73"/>
  <c r="H238" i="73"/>
  <c r="K248" i="73"/>
  <c r="H271" i="73"/>
  <c r="K279" i="73"/>
  <c r="H336" i="73"/>
  <c r="K354" i="73"/>
  <c r="A12" i="47"/>
  <c r="C12" i="47"/>
  <c r="F12" i="47"/>
  <c r="F13" i="47"/>
  <c r="J12" i="47"/>
  <c r="A13" i="47"/>
  <c r="D13" i="47" s="1"/>
  <c r="C13" i="47"/>
  <c r="J13" i="47"/>
  <c r="J14" i="47"/>
  <c r="J15" i="47"/>
  <c r="J16" i="47"/>
  <c r="J17" i="47" s="1"/>
  <c r="J18" i="47" s="1"/>
  <c r="J19" i="47" s="1"/>
  <c r="J20" i="47" s="1"/>
  <c r="J21" i="47" s="1"/>
  <c r="J22" i="47" s="1"/>
  <c r="J23" i="47" s="1"/>
  <c r="J24" i="47" s="1"/>
  <c r="J25" i="47" s="1"/>
  <c r="J26" i="47" s="1"/>
  <c r="J27" i="47" s="1"/>
  <c r="J28" i="47" s="1"/>
  <c r="J29" i="47" s="1"/>
  <c r="J30" i="47" s="1"/>
  <c r="J31" i="47" s="1"/>
  <c r="J32" i="47" s="1"/>
  <c r="J33" i="47" s="1"/>
  <c r="J34" i="47" s="1"/>
  <c r="J35" i="47" s="1"/>
  <c r="J36" i="47" s="1"/>
  <c r="J37" i="47" s="1"/>
  <c r="J38" i="47" s="1"/>
  <c r="J39" i="47" s="1"/>
  <c r="J40" i="47" s="1"/>
  <c r="J41" i="47"/>
  <c r="J42" i="47"/>
  <c r="J43" i="47" s="1"/>
  <c r="J44" i="47" s="1"/>
  <c r="J45" i="47" s="1"/>
  <c r="J46" i="47" s="1"/>
  <c r="J47" i="47" s="1"/>
  <c r="J48" i="47"/>
  <c r="J49" i="47" s="1"/>
  <c r="J50" i="47"/>
  <c r="J51" i="47" s="1"/>
  <c r="J52" i="47" s="1"/>
  <c r="J53" i="47" s="1"/>
  <c r="J54" i="47" s="1"/>
  <c r="J55" i="47" s="1"/>
  <c r="J56" i="47" s="1"/>
  <c r="J57" i="47" s="1"/>
  <c r="J58" i="47" s="1"/>
  <c r="J59" i="47" s="1"/>
  <c r="J60" i="47" s="1"/>
  <c r="J61" i="47" s="1"/>
  <c r="J62" i="47" s="1"/>
  <c r="J63" i="47" s="1"/>
  <c r="J64" i="47" s="1"/>
  <c r="J65" i="47" s="1"/>
  <c r="J66" i="47" s="1"/>
  <c r="J67" i="47" s="1"/>
  <c r="J68" i="47" s="1"/>
  <c r="J69" i="47" s="1"/>
  <c r="J70" i="47" s="1"/>
  <c r="J71" i="47" s="1"/>
  <c r="J72" i="47" s="1"/>
  <c r="J73" i="47" s="1"/>
  <c r="J74" i="47" s="1"/>
  <c r="J75" i="47" s="1"/>
  <c r="J76" i="47" s="1"/>
  <c r="J77" i="47" s="1"/>
  <c r="J78" i="47" s="1"/>
  <c r="J79" i="47" s="1"/>
  <c r="J80" i="47" s="1"/>
  <c r="J81" i="47" s="1"/>
  <c r="J82" i="47" s="1"/>
  <c r="J83" i="47" s="1"/>
  <c r="J84" i="47" s="1"/>
  <c r="J85" i="47" s="1"/>
  <c r="J86" i="47" s="1"/>
  <c r="J87" i="47" s="1"/>
  <c r="J88" i="47" s="1"/>
  <c r="J89" i="47" s="1"/>
  <c r="J90" i="47" s="1"/>
  <c r="J91" i="47" s="1"/>
  <c r="J92" i="47" s="1"/>
  <c r="J93" i="47" s="1"/>
  <c r="J94" i="47" s="1"/>
  <c r="J95" i="47" s="1"/>
  <c r="J96" i="47" s="1"/>
  <c r="J97" i="47" s="1"/>
  <c r="J98" i="47" s="1"/>
  <c r="J99" i="47" s="1"/>
  <c r="J100" i="47" s="1"/>
  <c r="J101" i="47" s="1"/>
  <c r="J102" i="47" s="1"/>
  <c r="J103" i="47" s="1"/>
  <c r="J104" i="47" s="1"/>
  <c r="J105" i="47" s="1"/>
  <c r="J106" i="47" s="1"/>
  <c r="J107" i="47" s="1"/>
  <c r="J108" i="47" s="1"/>
  <c r="J109" i="47" s="1"/>
  <c r="J110" i="47" s="1"/>
  <c r="J111" i="47" s="1"/>
  <c r="J112" i="47" s="1"/>
  <c r="J113" i="47" s="1"/>
  <c r="J114" i="47" s="1"/>
  <c r="J115" i="47" s="1"/>
  <c r="J116" i="47" s="1"/>
  <c r="J117" i="47" s="1"/>
  <c r="J118" i="47" s="1"/>
  <c r="J119" i="47" s="1"/>
  <c r="J120" i="47" s="1"/>
  <c r="J121" i="47" s="1"/>
  <c r="J122" i="47" s="1"/>
  <c r="J123" i="47" s="1"/>
  <c r="J124" i="47" s="1"/>
  <c r="J125" i="47" s="1"/>
  <c r="J126" i="47" s="1"/>
  <c r="J127" i="47" s="1"/>
  <c r="J128" i="47" s="1"/>
  <c r="J129" i="47" s="1"/>
  <c r="J130" i="47" s="1"/>
  <c r="J131" i="47" s="1"/>
  <c r="J132" i="47" s="1"/>
  <c r="J133" i="47" s="1"/>
  <c r="J134" i="47" s="1"/>
  <c r="J135" i="47" s="1"/>
  <c r="J136" i="47" s="1"/>
  <c r="J137" i="47" s="1"/>
  <c r="J138" i="47" s="1"/>
  <c r="J139" i="47" s="1"/>
  <c r="J140" i="47" s="1"/>
  <c r="J141" i="47" s="1"/>
  <c r="J142" i="47" s="1"/>
  <c r="J143" i="47" s="1"/>
  <c r="J144" i="47" s="1"/>
  <c r="J145" i="47" s="1"/>
  <c r="J146" i="47" s="1"/>
  <c r="J147" i="47" s="1"/>
  <c r="J148" i="47" s="1"/>
  <c r="J149" i="47" s="1"/>
  <c r="J150" i="47" s="1"/>
  <c r="J151" i="47" s="1"/>
  <c r="J152" i="47" s="1"/>
  <c r="J153" i="47" s="1"/>
  <c r="J154" i="47" s="1"/>
  <c r="J155" i="47" s="1"/>
  <c r="J156" i="47" s="1"/>
  <c r="J157" i="47" s="1"/>
  <c r="J158" i="47" s="1"/>
  <c r="J159" i="47" s="1"/>
  <c r="J160" i="47" s="1"/>
  <c r="J161" i="47" s="1"/>
  <c r="J162" i="47" s="1"/>
  <c r="J163" i="47" s="1"/>
  <c r="J164" i="47" s="1"/>
  <c r="J165" i="47" s="1"/>
  <c r="J166" i="47" s="1"/>
  <c r="J167" i="47" s="1"/>
  <c r="J168" i="47"/>
  <c r="J169" i="47" s="1"/>
  <c r="J170" i="47" s="1"/>
  <c r="J171" i="47" s="1"/>
  <c r="J172" i="47" s="1"/>
  <c r="J173" i="47" s="1"/>
  <c r="J174" i="47" s="1"/>
  <c r="J175" i="47" s="1"/>
  <c r="J176" i="47" s="1"/>
  <c r="J177" i="47"/>
  <c r="J178" i="47" s="1"/>
  <c r="J179" i="47" s="1"/>
  <c r="J180" i="47" s="1"/>
  <c r="J181" i="47" s="1"/>
  <c r="J182" i="47" s="1"/>
  <c r="J183" i="47" s="1"/>
  <c r="J184" i="47" s="1"/>
  <c r="J185" i="47" s="1"/>
  <c r="J186" i="47" s="1"/>
  <c r="J187" i="47" s="1"/>
  <c r="J188" i="47" s="1"/>
  <c r="J189" i="47" s="1"/>
  <c r="J190" i="47" s="1"/>
  <c r="J191" i="47" s="1"/>
  <c r="J192" i="47" s="1"/>
  <c r="J193" i="47" s="1"/>
  <c r="J194" i="47" s="1"/>
  <c r="J195" i="47" s="1"/>
  <c r="J196" i="47" s="1"/>
  <c r="J197" i="47" s="1"/>
  <c r="J198" i="47" s="1"/>
  <c r="J199" i="47" s="1"/>
  <c r="J200" i="47" s="1"/>
  <c r="J201" i="47" s="1"/>
  <c r="J202" i="47" s="1"/>
  <c r="J203" i="47" s="1"/>
  <c r="J204" i="47" s="1"/>
  <c r="J205" i="47" s="1"/>
  <c r="J206" i="47" s="1"/>
  <c r="J207" i="47" s="1"/>
  <c r="J208" i="47" s="1"/>
  <c r="J209" i="47" s="1"/>
  <c r="J210" i="47" s="1"/>
  <c r="J211" i="47" s="1"/>
  <c r="J212" i="47" s="1"/>
  <c r="J213" i="47" s="1"/>
  <c r="J214" i="47" s="1"/>
  <c r="J215" i="47" s="1"/>
  <c r="J216" i="47" s="1"/>
  <c r="J217" i="47" s="1"/>
  <c r="J218" i="47" s="1"/>
  <c r="J219" i="47" s="1"/>
  <c r="J220" i="47" s="1"/>
  <c r="J221" i="47" s="1"/>
  <c r="J222" i="47" s="1"/>
  <c r="J223" i="47" s="1"/>
  <c r="J224" i="47" s="1"/>
  <c r="J225" i="47" s="1"/>
  <c r="J226" i="47" s="1"/>
  <c r="J227" i="47" s="1"/>
  <c r="J228" i="47" s="1"/>
  <c r="J229" i="47" s="1"/>
  <c r="J230" i="47" s="1"/>
  <c r="J231" i="47" s="1"/>
  <c r="J232" i="47" s="1"/>
  <c r="J233" i="47" s="1"/>
  <c r="J234" i="47" s="1"/>
  <c r="J235" i="47" s="1"/>
  <c r="J236" i="47" s="1"/>
  <c r="J237" i="47" s="1"/>
  <c r="J238" i="47" s="1"/>
  <c r="J239" i="47" s="1"/>
  <c r="J240" i="47" s="1"/>
  <c r="J241" i="47" s="1"/>
  <c r="J242" i="47" s="1"/>
  <c r="J243" i="47" s="1"/>
  <c r="J244" i="47" s="1"/>
  <c r="J245" i="47" s="1"/>
  <c r="J246" i="47" s="1"/>
  <c r="J247" i="47" s="1"/>
  <c r="J248" i="47" s="1"/>
  <c r="J249" i="47" s="1"/>
  <c r="J250" i="47" s="1"/>
  <c r="J251" i="47" s="1"/>
  <c r="J252" i="47" s="1"/>
  <c r="J253" i="47" s="1"/>
  <c r="J254" i="47" s="1"/>
  <c r="J255" i="47" s="1"/>
  <c r="J256" i="47" s="1"/>
  <c r="J257" i="47" s="1"/>
  <c r="J258" i="47" s="1"/>
  <c r="J259" i="47" s="1"/>
  <c r="J260" i="47" s="1"/>
  <c r="J261" i="47" s="1"/>
  <c r="J262" i="47" s="1"/>
  <c r="J263" i="47" s="1"/>
  <c r="J264" i="47" s="1"/>
  <c r="J265" i="47" s="1"/>
  <c r="J266" i="47" s="1"/>
  <c r="J267" i="47" s="1"/>
  <c r="J268" i="47" s="1"/>
  <c r="J269" i="47" s="1"/>
  <c r="J270" i="47" s="1"/>
  <c r="J271" i="47" s="1"/>
  <c r="J272" i="47" s="1"/>
  <c r="J273" i="47" s="1"/>
  <c r="J274" i="47" s="1"/>
  <c r="J275" i="47" s="1"/>
  <c r="J276" i="47" s="1"/>
  <c r="J277" i="47" s="1"/>
  <c r="J278" i="47" s="1"/>
  <c r="J279" i="47" s="1"/>
  <c r="J280" i="47" s="1"/>
  <c r="J281" i="47" s="1"/>
  <c r="J282" i="47" s="1"/>
  <c r="J283" i="47" s="1"/>
  <c r="J284" i="47" s="1"/>
  <c r="J285" i="47" s="1"/>
  <c r="J286" i="47" s="1"/>
  <c r="J287" i="47" s="1"/>
  <c r="J288" i="47" s="1"/>
  <c r="J289" i="47" s="1"/>
  <c r="J290" i="47" s="1"/>
  <c r="J291" i="47" s="1"/>
  <c r="J292" i="47" s="1"/>
  <c r="J293" i="47" s="1"/>
  <c r="J294" i="47" s="1"/>
  <c r="J295" i="47" s="1"/>
  <c r="J296" i="47" s="1"/>
  <c r="J297" i="47" s="1"/>
  <c r="J298" i="47" s="1"/>
  <c r="J299" i="47" s="1"/>
  <c r="J300" i="47" s="1"/>
  <c r="J301" i="47" s="1"/>
  <c r="J302" i="47" s="1"/>
  <c r="J303" i="47" s="1"/>
  <c r="J304" i="47" s="1"/>
  <c r="J305" i="47" s="1"/>
  <c r="J306" i="47" s="1"/>
  <c r="J307" i="47" s="1"/>
  <c r="J308" i="47" s="1"/>
  <c r="J309" i="47" s="1"/>
  <c r="J310" i="47" s="1"/>
  <c r="J311" i="47" s="1"/>
  <c r="J312" i="47" s="1"/>
  <c r="J313" i="47" s="1"/>
  <c r="J314" i="47" s="1"/>
  <c r="J315" i="47" s="1"/>
  <c r="J316" i="47" s="1"/>
  <c r="J317" i="47" s="1"/>
  <c r="J318" i="47" s="1"/>
  <c r="J319" i="47" s="1"/>
  <c r="J320" i="47" s="1"/>
  <c r="J321" i="47" s="1"/>
  <c r="J322" i="47" s="1"/>
  <c r="J323" i="47" s="1"/>
  <c r="J324" i="47" s="1"/>
  <c r="J325" i="47" s="1"/>
  <c r="J326" i="47" s="1"/>
  <c r="J327" i="47" s="1"/>
  <c r="J328" i="47" s="1"/>
  <c r="J329" i="47" s="1"/>
  <c r="J330" i="47" s="1"/>
  <c r="J331" i="47" s="1"/>
  <c r="J332" i="47" s="1"/>
  <c r="J333" i="47" s="1"/>
  <c r="J334" i="47" s="1"/>
  <c r="J335" i="47" s="1"/>
  <c r="J336" i="47" s="1"/>
  <c r="J337" i="47" s="1"/>
  <c r="J338" i="47" s="1"/>
  <c r="J339" i="47" s="1"/>
  <c r="J340" i="47" s="1"/>
  <c r="J341" i="47" s="1"/>
  <c r="J342" i="47" s="1"/>
  <c r="J343" i="47" s="1"/>
  <c r="J344" i="47" s="1"/>
  <c r="J345" i="47" s="1"/>
  <c r="J346" i="47" s="1"/>
  <c r="J347" i="47" s="1"/>
  <c r="J348" i="47" s="1"/>
  <c r="J349" i="47" s="1"/>
  <c r="J350" i="47" s="1"/>
  <c r="J351" i="47" s="1"/>
  <c r="J352" i="47" s="1"/>
  <c r="J353" i="47" s="1"/>
  <c r="J354" i="47" s="1"/>
  <c r="J355" i="47" s="1"/>
  <c r="J356" i="47" s="1"/>
  <c r="J357" i="47" s="1"/>
  <c r="J358" i="47" s="1"/>
  <c r="J359" i="47" s="1"/>
  <c r="J360" i="47" s="1"/>
  <c r="J361" i="47" s="1"/>
  <c r="J362" i="47" s="1"/>
  <c r="J363" i="47" s="1"/>
  <c r="J364" i="47" s="1"/>
  <c r="A14" i="47"/>
  <c r="C14" i="47"/>
  <c r="F14" i="47"/>
  <c r="F15" i="47"/>
  <c r="F16" i="47"/>
  <c r="F17" i="47"/>
  <c r="F18" i="47" s="1"/>
  <c r="F19" i="47" s="1"/>
  <c r="F20" i="47" s="1"/>
  <c r="F21" i="47" s="1"/>
  <c r="F22" i="47" s="1"/>
  <c r="F23" i="47" s="1"/>
  <c r="F24" i="47" s="1"/>
  <c r="F25" i="47" s="1"/>
  <c r="F26" i="47" s="1"/>
  <c r="F27" i="47" s="1"/>
  <c r="A15" i="47"/>
  <c r="C15" i="47"/>
  <c r="A16" i="47"/>
  <c r="C16" i="47"/>
  <c r="D17" i="47" s="1"/>
  <c r="A17" i="47"/>
  <c r="C17" i="47"/>
  <c r="A18" i="47"/>
  <c r="C18" i="47"/>
  <c r="A19" i="47"/>
  <c r="C19" i="47"/>
  <c r="D20" i="47" s="1"/>
  <c r="A20" i="47"/>
  <c r="C20" i="47"/>
  <c r="A21" i="47"/>
  <c r="C21" i="47"/>
  <c r="A22" i="47"/>
  <c r="C22" i="47"/>
  <c r="A23" i="47"/>
  <c r="C23" i="47"/>
  <c r="A24" i="47"/>
  <c r="C24" i="47"/>
  <c r="F28" i="47"/>
  <c r="F29" i="47" s="1"/>
  <c r="F30" i="47" s="1"/>
  <c r="F31" i="47" s="1"/>
  <c r="F32" i="47" s="1"/>
  <c r="F33" i="47" s="1"/>
  <c r="F34" i="47" s="1"/>
  <c r="F35" i="47" s="1"/>
  <c r="F36" i="47" s="1"/>
  <c r="F37" i="47" s="1"/>
  <c r="F38" i="47" s="1"/>
  <c r="F39" i="47" s="1"/>
  <c r="F40" i="47" s="1"/>
  <c r="F41" i="47" s="1"/>
  <c r="F42" i="47" s="1"/>
  <c r="F43" i="47" s="1"/>
  <c r="F44" i="47" s="1"/>
  <c r="F45" i="47" s="1"/>
  <c r="F46" i="47" s="1"/>
  <c r="F47" i="47" s="1"/>
  <c r="F48" i="47" s="1"/>
  <c r="F49" i="47" s="1"/>
  <c r="F50" i="47" s="1"/>
  <c r="F51" i="47" s="1"/>
  <c r="F52" i="47" s="1"/>
  <c r="F53" i="47" s="1"/>
  <c r="F54" i="47" s="1"/>
  <c r="F55" i="47" s="1"/>
  <c r="F56" i="47" s="1"/>
  <c r="F57" i="47" s="1"/>
  <c r="F58" i="47" s="1"/>
  <c r="F59" i="47" s="1"/>
  <c r="F60" i="47" s="1"/>
  <c r="F61" i="47" s="1"/>
  <c r="F62" i="47" s="1"/>
  <c r="F63" i="47" s="1"/>
  <c r="F64" i="47" s="1"/>
  <c r="F65" i="47" s="1"/>
  <c r="F66" i="47" s="1"/>
  <c r="F67" i="47" s="1"/>
  <c r="F68" i="47" s="1"/>
  <c r="F69" i="47" s="1"/>
  <c r="F70" i="47" s="1"/>
  <c r="F71" i="47" s="1"/>
  <c r="F72" i="47" s="1"/>
  <c r="F73" i="47" s="1"/>
  <c r="F74" i="47" s="1"/>
  <c r="F75" i="47" s="1"/>
  <c r="F76" i="47" s="1"/>
  <c r="F77" i="47" s="1"/>
  <c r="F78" i="47" s="1"/>
  <c r="F79" i="47" s="1"/>
  <c r="F80" i="47" s="1"/>
  <c r="F81" i="47" s="1"/>
  <c r="F82" i="47" s="1"/>
  <c r="F83" i="47" s="1"/>
  <c r="F84" i="47" s="1"/>
  <c r="F85" i="47" s="1"/>
  <c r="F86" i="47" s="1"/>
  <c r="F87" i="47" s="1"/>
  <c r="F88" i="47" s="1"/>
  <c r="F89" i="47" s="1"/>
  <c r="F90" i="47" s="1"/>
  <c r="F91" i="47" s="1"/>
  <c r="F92" i="47" s="1"/>
  <c r="F93" i="47" s="1"/>
  <c r="F94" i="47" s="1"/>
  <c r="F95" i="47" s="1"/>
  <c r="F96" i="47" s="1"/>
  <c r="F97" i="47" s="1"/>
  <c r="F98" i="47" s="1"/>
  <c r="F99" i="47" s="1"/>
  <c r="F100" i="47" s="1"/>
  <c r="F101" i="47" s="1"/>
  <c r="F102" i="47" s="1"/>
  <c r="F103" i="47" s="1"/>
  <c r="F104" i="47" s="1"/>
  <c r="F105" i="47" s="1"/>
  <c r="F106" i="47" s="1"/>
  <c r="F107" i="47" s="1"/>
  <c r="F108" i="47" s="1"/>
  <c r="F109" i="47" s="1"/>
  <c r="F110" i="47" s="1"/>
  <c r="F111" i="47" s="1"/>
  <c r="F112" i="47" s="1"/>
  <c r="F113" i="47" s="1"/>
  <c r="F114" i="47" s="1"/>
  <c r="F115" i="47" s="1"/>
  <c r="F116" i="47" s="1"/>
  <c r="F117" i="47" s="1"/>
  <c r="F118" i="47" s="1"/>
  <c r="F119" i="47" s="1"/>
  <c r="F120" i="47" s="1"/>
  <c r="F121" i="47" s="1"/>
  <c r="F122" i="47" s="1"/>
  <c r="F123" i="47" s="1"/>
  <c r="F124" i="47" s="1"/>
  <c r="F125" i="47" s="1"/>
  <c r="F126" i="47" s="1"/>
  <c r="F127" i="47" s="1"/>
  <c r="F128" i="47" s="1"/>
  <c r="F129" i="47" s="1"/>
  <c r="F130" i="47" s="1"/>
  <c r="F131" i="47" s="1"/>
  <c r="F132" i="47" s="1"/>
  <c r="F133" i="47" s="1"/>
  <c r="F134" i="47" s="1"/>
  <c r="F135" i="47" s="1"/>
  <c r="F136" i="47" s="1"/>
  <c r="F137" i="47" s="1"/>
  <c r="F138" i="47" s="1"/>
  <c r="F139" i="47" s="1"/>
  <c r="F140" i="47" s="1"/>
  <c r="F141" i="47" s="1"/>
  <c r="F142" i="47" s="1"/>
  <c r="F143" i="47" s="1"/>
  <c r="F144" i="47" s="1"/>
  <c r="F145" i="47" s="1"/>
  <c r="F146" i="47" s="1"/>
  <c r="F147" i="47" s="1"/>
  <c r="F148" i="47" s="1"/>
  <c r="F149" i="47" s="1"/>
  <c r="F150" i="47" s="1"/>
  <c r="F151" i="47" s="1"/>
  <c r="F152" i="47" s="1"/>
  <c r="F153" i="47" s="1"/>
  <c r="F154" i="47" s="1"/>
  <c r="F155" i="47" s="1"/>
  <c r="F156" i="47" s="1"/>
  <c r="F157" i="47" s="1"/>
  <c r="F158" i="47" s="1"/>
  <c r="F159" i="47" s="1"/>
  <c r="F160" i="47" s="1"/>
  <c r="F161" i="47" s="1"/>
  <c r="F162" i="47" s="1"/>
  <c r="F163" i="47" s="1"/>
  <c r="F164" i="47" s="1"/>
  <c r="F165" i="47" s="1"/>
  <c r="F166" i="47" s="1"/>
  <c r="F167" i="47" s="1"/>
  <c r="F168" i="47" s="1"/>
  <c r="F169" i="47" s="1"/>
  <c r="F170" i="47" s="1"/>
  <c r="F171" i="47" s="1"/>
  <c r="F172" i="47" s="1"/>
  <c r="F173" i="47" s="1"/>
  <c r="F174" i="47" s="1"/>
  <c r="F175" i="47" s="1"/>
  <c r="F176" i="47" s="1"/>
  <c r="F177" i="47" s="1"/>
  <c r="F178" i="47" s="1"/>
  <c r="F179" i="47" s="1"/>
  <c r="F180" i="47" s="1"/>
  <c r="F181" i="47" s="1"/>
  <c r="F182" i="47" s="1"/>
  <c r="F183" i="47" s="1"/>
  <c r="F184" i="47" s="1"/>
  <c r="F185" i="47" s="1"/>
  <c r="F186" i="47" s="1"/>
  <c r="F187" i="47" s="1"/>
  <c r="F188" i="47" s="1"/>
  <c r="F189" i="47" s="1"/>
  <c r="F190" i="47" s="1"/>
  <c r="F191" i="47" s="1"/>
  <c r="F192" i="47" s="1"/>
  <c r="F193" i="47" s="1"/>
  <c r="F194" i="47" s="1"/>
  <c r="F195" i="47" s="1"/>
  <c r="F196" i="47" s="1"/>
  <c r="F197" i="47" s="1"/>
  <c r="F198" i="47" s="1"/>
  <c r="F199" i="47" s="1"/>
  <c r="F200" i="47" s="1"/>
  <c r="F201" i="47" s="1"/>
  <c r="F202" i="47" s="1"/>
  <c r="F203" i="47" s="1"/>
  <c r="F204" i="47" s="1"/>
  <c r="F205" i="47" s="1"/>
  <c r="F206" i="47" s="1"/>
  <c r="F207" i="47" s="1"/>
  <c r="F208" i="47" s="1"/>
  <c r="F209" i="47" s="1"/>
  <c r="F210" i="47" s="1"/>
  <c r="F211" i="47" s="1"/>
  <c r="F212" i="47" s="1"/>
  <c r="F213" i="47" s="1"/>
  <c r="F214" i="47" s="1"/>
  <c r="F215" i="47" s="1"/>
  <c r="F216" i="47" s="1"/>
  <c r="F217" i="47" s="1"/>
  <c r="F218" i="47" s="1"/>
  <c r="F219" i="47" s="1"/>
  <c r="F220" i="47" s="1"/>
  <c r="F221" i="47" s="1"/>
  <c r="F222" i="47" s="1"/>
  <c r="F223" i="47" s="1"/>
  <c r="F224" i="47" s="1"/>
  <c r="F225" i="47" s="1"/>
  <c r="F226" i="47" s="1"/>
  <c r="F227" i="47" s="1"/>
  <c r="F228" i="47" s="1"/>
  <c r="F229" i="47" s="1"/>
  <c r="F230" i="47" s="1"/>
  <c r="F231" i="47" s="1"/>
  <c r="F232" i="47" s="1"/>
  <c r="F233" i="47" s="1"/>
  <c r="F234" i="47" s="1"/>
  <c r="F235" i="47" s="1"/>
  <c r="F236" i="47" s="1"/>
  <c r="F237" i="47" s="1"/>
  <c r="F238" i="47" s="1"/>
  <c r="F239" i="47" s="1"/>
  <c r="F240" i="47" s="1"/>
  <c r="F241" i="47" s="1"/>
  <c r="F242" i="47" s="1"/>
  <c r="F243" i="47" s="1"/>
  <c r="F244" i="47" s="1"/>
  <c r="F245" i="47" s="1"/>
  <c r="F246" i="47" s="1"/>
  <c r="F247" i="47" s="1"/>
  <c r="F248" i="47" s="1"/>
  <c r="F249" i="47" s="1"/>
  <c r="F250" i="47" s="1"/>
  <c r="F251" i="47" s="1"/>
  <c r="F252" i="47" s="1"/>
  <c r="F253" i="47" s="1"/>
  <c r="F254" i="47" s="1"/>
  <c r="F255" i="47" s="1"/>
  <c r="F256" i="47" s="1"/>
  <c r="F257" i="47" s="1"/>
  <c r="F258" i="47" s="1"/>
  <c r="F259" i="47" s="1"/>
  <c r="F260" i="47" s="1"/>
  <c r="F261" i="47" s="1"/>
  <c r="F262" i="47" s="1"/>
  <c r="F263" i="47" s="1"/>
  <c r="F264" i="47" s="1"/>
  <c r="F265" i="47" s="1"/>
  <c r="F266" i="47" s="1"/>
  <c r="F267" i="47" s="1"/>
  <c r="F268" i="47" s="1"/>
  <c r="F269" i="47" s="1"/>
  <c r="F270" i="47" s="1"/>
  <c r="F271" i="47" s="1"/>
  <c r="F272" i="47" s="1"/>
  <c r="F273" i="47" s="1"/>
  <c r="F274" i="47" s="1"/>
  <c r="F275" i="47" s="1"/>
  <c r="F276" i="47" s="1"/>
  <c r="F277" i="47" s="1"/>
  <c r="F278" i="47" s="1"/>
  <c r="F279" i="47" s="1"/>
  <c r="F280" i="47" s="1"/>
  <c r="F281" i="47" s="1"/>
  <c r="F282" i="47" s="1"/>
  <c r="F283" i="47" s="1"/>
  <c r="F284" i="47" s="1"/>
  <c r="F285" i="47" s="1"/>
  <c r="F286" i="47" s="1"/>
  <c r="F287" i="47" s="1"/>
  <c r="F288" i="47" s="1"/>
  <c r="F289" i="47" s="1"/>
  <c r="F290" i="47" s="1"/>
  <c r="F291" i="47" s="1"/>
  <c r="F292" i="47" s="1"/>
  <c r="F293" i="47" s="1"/>
  <c r="F294" i="47" s="1"/>
  <c r="F295" i="47" s="1"/>
  <c r="F296" i="47" s="1"/>
  <c r="F297" i="47" s="1"/>
  <c r="F298" i="47" s="1"/>
  <c r="F299" i="47" s="1"/>
  <c r="F300" i="47" s="1"/>
  <c r="F301" i="47" s="1"/>
  <c r="F302" i="47" s="1"/>
  <c r="F303" i="47" s="1"/>
  <c r="F304" i="47" s="1"/>
  <c r="F305" i="47" s="1"/>
  <c r="F306" i="47" s="1"/>
  <c r="F307" i="47" s="1"/>
  <c r="F308" i="47" s="1"/>
  <c r="F309" i="47" s="1"/>
  <c r="F310" i="47" s="1"/>
  <c r="F311" i="47" s="1"/>
  <c r="F312" i="47" s="1"/>
  <c r="F313" i="47" s="1"/>
  <c r="F314" i="47" s="1"/>
  <c r="F315" i="47" s="1"/>
  <c r="F316" i="47" s="1"/>
  <c r="F317" i="47" s="1"/>
  <c r="F318" i="47" s="1"/>
  <c r="F319" i="47" s="1"/>
  <c r="F320" i="47" s="1"/>
  <c r="F321" i="47" s="1"/>
  <c r="F322" i="47" s="1"/>
  <c r="F323" i="47" s="1"/>
  <c r="F324" i="47" s="1"/>
  <c r="F325" i="47" s="1"/>
  <c r="F326" i="47" s="1"/>
  <c r="F327" i="47" s="1"/>
  <c r="F328" i="47" s="1"/>
  <c r="F329" i="47" s="1"/>
  <c r="F330" i="47" s="1"/>
  <c r="F331" i="47" s="1"/>
  <c r="F332" i="47" s="1"/>
  <c r="F333" i="47" s="1"/>
  <c r="F334" i="47" s="1"/>
  <c r="F335" i="47" s="1"/>
  <c r="F336" i="47" s="1"/>
  <c r="F337" i="47" s="1"/>
  <c r="F338" i="47" s="1"/>
  <c r="F339" i="47" s="1"/>
  <c r="F340" i="47" s="1"/>
  <c r="F341" i="47" s="1"/>
  <c r="F342" i="47" s="1"/>
  <c r="F343" i="47" s="1"/>
  <c r="F344" i="47" s="1"/>
  <c r="F345" i="47" s="1"/>
  <c r="F346" i="47" s="1"/>
  <c r="F347" i="47" s="1"/>
  <c r="F348" i="47" s="1"/>
  <c r="F349" i="47" s="1"/>
  <c r="F350" i="47" s="1"/>
  <c r="F351" i="47" s="1"/>
  <c r="F352" i="47" s="1"/>
  <c r="F353" i="47" s="1"/>
  <c r="F354" i="47" s="1"/>
  <c r="F355" i="47" s="1"/>
  <c r="F356" i="47" s="1"/>
  <c r="F357" i="47" s="1"/>
  <c r="F358" i="47" s="1"/>
  <c r="F359" i="47" s="1"/>
  <c r="F360" i="47" s="1"/>
  <c r="F361" i="47" s="1"/>
  <c r="F362" i="47" s="1"/>
  <c r="F363" i="47" s="1"/>
  <c r="F364" i="47" s="1"/>
  <c r="A25" i="47"/>
  <c r="C25" i="47"/>
  <c r="A26" i="47"/>
  <c r="C26" i="47"/>
  <c r="A27" i="47"/>
  <c r="C27" i="47"/>
  <c r="A28" i="47"/>
  <c r="C28" i="47"/>
  <c r="A29" i="47"/>
  <c r="C29" i="47"/>
  <c r="D29" i="47" s="1"/>
  <c r="A30" i="47"/>
  <c r="C30" i="47"/>
  <c r="A31" i="47"/>
  <c r="C31" i="47"/>
  <c r="A32" i="47"/>
  <c r="C32" i="47"/>
  <c r="A33" i="47"/>
  <c r="C33" i="47"/>
  <c r="A34" i="47"/>
  <c r="D34" i="47" s="1"/>
  <c r="C34" i="47"/>
  <c r="A35" i="47"/>
  <c r="C35" i="47"/>
  <c r="A36" i="47"/>
  <c r="C36" i="47"/>
  <c r="A37" i="47"/>
  <c r="C37" i="47"/>
  <c r="A38" i="47"/>
  <c r="C38" i="47"/>
  <c r="D39" i="47" s="1"/>
  <c r="A39" i="47"/>
  <c r="C39" i="47"/>
  <c r="A40" i="47"/>
  <c r="C40" i="47"/>
  <c r="A41" i="47"/>
  <c r="C41" i="47"/>
  <c r="A42" i="47"/>
  <c r="C42" i="47"/>
  <c r="A43" i="47"/>
  <c r="C43" i="47"/>
  <c r="A44" i="47"/>
  <c r="C44" i="47"/>
  <c r="D44" i="47" s="1"/>
  <c r="G44" i="47" s="1"/>
  <c r="A45" i="47"/>
  <c r="C45" i="47"/>
  <c r="A46" i="47"/>
  <c r="D47" i="47" s="1"/>
  <c r="C46" i="47"/>
  <c r="A47" i="47"/>
  <c r="C47" i="47"/>
  <c r="A48" i="47"/>
  <c r="C48" i="47"/>
  <c r="A49" i="47"/>
  <c r="C49" i="47"/>
  <c r="A50" i="47"/>
  <c r="C50" i="47"/>
  <c r="A51" i="47"/>
  <c r="C51" i="47"/>
  <c r="A52" i="47"/>
  <c r="C52" i="47"/>
  <c r="A53" i="47"/>
  <c r="C53" i="47"/>
  <c r="A54" i="47"/>
  <c r="D54" i="47" s="1"/>
  <c r="C54" i="47"/>
  <c r="A55" i="47"/>
  <c r="C55" i="47"/>
  <c r="A56" i="47"/>
  <c r="C56" i="47"/>
  <c r="A57" i="47"/>
  <c r="C57" i="47"/>
  <c r="A58" i="47"/>
  <c r="C58" i="47"/>
  <c r="A59" i="47"/>
  <c r="C59" i="47"/>
  <c r="A60" i="47"/>
  <c r="C60" i="47"/>
  <c r="A61" i="47"/>
  <c r="C61" i="47"/>
  <c r="A62" i="47"/>
  <c r="D63" i="47" s="1"/>
  <c r="C62" i="47"/>
  <c r="A63" i="47"/>
  <c r="C63" i="47"/>
  <c r="A64" i="47"/>
  <c r="C64" i="47"/>
  <c r="A65" i="47"/>
  <c r="C65" i="47"/>
  <c r="A66" i="47"/>
  <c r="C66" i="47"/>
  <c r="A67" i="47"/>
  <c r="C67" i="47"/>
  <c r="A68" i="47"/>
  <c r="C68" i="47"/>
  <c r="A69" i="47"/>
  <c r="D69" i="47" s="1"/>
  <c r="C69" i="47"/>
  <c r="A70" i="47"/>
  <c r="C70" i="47"/>
  <c r="A71" i="47"/>
  <c r="C71" i="47"/>
  <c r="A72" i="47"/>
  <c r="C72" i="47"/>
  <c r="A73" i="47"/>
  <c r="C73" i="47"/>
  <c r="A74" i="47"/>
  <c r="C74" i="47"/>
  <c r="A75" i="47"/>
  <c r="C75" i="47"/>
  <c r="A76" i="47"/>
  <c r="C76" i="47"/>
  <c r="A77" i="47"/>
  <c r="C77" i="47"/>
  <c r="A78" i="47"/>
  <c r="C78" i="47"/>
  <c r="A79" i="47"/>
  <c r="C79" i="47"/>
  <c r="A80" i="47"/>
  <c r="C80" i="47"/>
  <c r="A81" i="47"/>
  <c r="C81" i="47"/>
  <c r="A82" i="47"/>
  <c r="C82" i="47"/>
  <c r="A83" i="47"/>
  <c r="C83" i="47"/>
  <c r="A84" i="47"/>
  <c r="C84" i="47"/>
  <c r="A85" i="47"/>
  <c r="C85" i="47"/>
  <c r="A86" i="47"/>
  <c r="D87" i="47" s="1"/>
  <c r="C86" i="47"/>
  <c r="A87" i="47"/>
  <c r="C87" i="47"/>
  <c r="A88" i="47"/>
  <c r="C88" i="47"/>
  <c r="A89" i="47"/>
  <c r="C89" i="47"/>
  <c r="A90" i="47"/>
  <c r="C90" i="47"/>
  <c r="A91" i="47"/>
  <c r="C91" i="47"/>
  <c r="A92" i="47"/>
  <c r="C92" i="47"/>
  <c r="A93" i="47"/>
  <c r="C93" i="47"/>
  <c r="A94" i="47"/>
  <c r="C94" i="47"/>
  <c r="A95" i="47"/>
  <c r="C95" i="47"/>
  <c r="A96" i="47"/>
  <c r="C96" i="47"/>
  <c r="A97" i="47"/>
  <c r="C97" i="47"/>
  <c r="A98" i="47"/>
  <c r="C98" i="47"/>
  <c r="A99" i="47"/>
  <c r="C99" i="47"/>
  <c r="A100" i="47"/>
  <c r="C100" i="47"/>
  <c r="A101" i="47"/>
  <c r="C101" i="47"/>
  <c r="A102" i="47"/>
  <c r="D103" i="47" s="1"/>
  <c r="G103" i="47" s="1"/>
  <c r="C102" i="47"/>
  <c r="A103" i="47"/>
  <c r="C103" i="47"/>
  <c r="A104" i="47"/>
  <c r="C104" i="47"/>
  <c r="A105" i="47"/>
  <c r="C105" i="47"/>
  <c r="A106" i="47"/>
  <c r="C106" i="47"/>
  <c r="A107" i="47"/>
  <c r="C107" i="47"/>
  <c r="A108" i="47"/>
  <c r="C108" i="47"/>
  <c r="A109" i="47"/>
  <c r="C109" i="47"/>
  <c r="A110" i="47"/>
  <c r="C110" i="47"/>
  <c r="A111" i="47"/>
  <c r="C111" i="47"/>
  <c r="A112" i="47"/>
  <c r="C112" i="47"/>
  <c r="A113" i="47"/>
  <c r="C113" i="47"/>
  <c r="A114" i="47"/>
  <c r="C114" i="47"/>
  <c r="A115" i="47"/>
  <c r="C115" i="47"/>
  <c r="A116" i="47"/>
  <c r="C116" i="47"/>
  <c r="A117" i="47"/>
  <c r="D117" i="47" s="1"/>
  <c r="C117" i="47"/>
  <c r="A118" i="47"/>
  <c r="D118" i="47" s="1"/>
  <c r="C118" i="47"/>
  <c r="A119" i="47"/>
  <c r="C119" i="47"/>
  <c r="A120" i="47"/>
  <c r="C120" i="47"/>
  <c r="A121" i="47"/>
  <c r="C121" i="47"/>
  <c r="A122" i="47"/>
  <c r="C122" i="47"/>
  <c r="A123" i="47"/>
  <c r="C123" i="47"/>
  <c r="A124" i="47"/>
  <c r="C124" i="47"/>
  <c r="A125" i="47"/>
  <c r="C125" i="47"/>
  <c r="A126" i="47"/>
  <c r="D126" i="47" s="1"/>
  <c r="C126" i="47"/>
  <c r="A127" i="47"/>
  <c r="C127" i="47"/>
  <c r="A128" i="47"/>
  <c r="C128" i="47"/>
  <c r="A129" i="47"/>
  <c r="C129" i="47"/>
  <c r="A130" i="47"/>
  <c r="C130" i="47"/>
  <c r="A131" i="47"/>
  <c r="C131" i="47"/>
  <c r="A132" i="47"/>
  <c r="C132" i="47"/>
  <c r="A133" i="47"/>
  <c r="C133" i="47"/>
  <c r="A134" i="47"/>
  <c r="D134" i="47" s="1"/>
  <c r="C134" i="47"/>
  <c r="A135" i="47"/>
  <c r="C135" i="47"/>
  <c r="A136" i="47"/>
  <c r="C136" i="47"/>
  <c r="A137" i="47"/>
  <c r="C137" i="47"/>
  <c r="A138" i="47"/>
  <c r="C138" i="47"/>
  <c r="A139" i="47"/>
  <c r="C139" i="47"/>
  <c r="A140" i="47"/>
  <c r="C140" i="47"/>
  <c r="A141" i="47"/>
  <c r="D141" i="47" s="1"/>
  <c r="C141" i="47"/>
  <c r="A142" i="47"/>
  <c r="C142" i="47"/>
  <c r="A143" i="47"/>
  <c r="C143" i="47"/>
  <c r="A144" i="47"/>
  <c r="D144" i="47" s="1"/>
  <c r="K144" i="47" s="1"/>
  <c r="M144" i="47" s="1"/>
  <c r="N144" i="47" s="1"/>
  <c r="C144" i="47"/>
  <c r="A145" i="47"/>
  <c r="C145" i="47"/>
  <c r="A146" i="47"/>
  <c r="C146" i="47"/>
  <c r="A147" i="47"/>
  <c r="C147" i="47"/>
  <c r="A148" i="47"/>
  <c r="C148" i="47"/>
  <c r="A149" i="47"/>
  <c r="C149" i="47"/>
  <c r="A150" i="47"/>
  <c r="C150" i="47"/>
  <c r="A151" i="47"/>
  <c r="C151" i="47"/>
  <c r="A152" i="47"/>
  <c r="C152" i="47"/>
  <c r="A153" i="47"/>
  <c r="C153" i="47"/>
  <c r="A154" i="47"/>
  <c r="C154" i="47"/>
  <c r="A155" i="47"/>
  <c r="C155" i="47"/>
  <c r="A156" i="47"/>
  <c r="C156" i="47"/>
  <c r="A157" i="47"/>
  <c r="C157" i="47"/>
  <c r="A158" i="47"/>
  <c r="D159" i="47" s="1"/>
  <c r="C158" i="47"/>
  <c r="A159" i="47"/>
  <c r="C159" i="47"/>
  <c r="A160" i="47"/>
  <c r="C160" i="47"/>
  <c r="A161" i="47"/>
  <c r="C161" i="47"/>
  <c r="A162" i="47"/>
  <c r="C162" i="47"/>
  <c r="A163" i="47"/>
  <c r="C163" i="47"/>
  <c r="A164" i="47"/>
  <c r="C164" i="47"/>
  <c r="A165" i="47"/>
  <c r="C165" i="47"/>
  <c r="A166" i="47"/>
  <c r="C166" i="47"/>
  <c r="A167" i="47"/>
  <c r="C167" i="47"/>
  <c r="A168" i="47"/>
  <c r="C168" i="47"/>
  <c r="A169" i="47"/>
  <c r="C169" i="47"/>
  <c r="A170" i="47"/>
  <c r="C170" i="47"/>
  <c r="A171" i="47"/>
  <c r="C171" i="47"/>
  <c r="A172" i="47"/>
  <c r="C172" i="47"/>
  <c r="A173" i="47"/>
  <c r="D173" i="47" s="1"/>
  <c r="C173" i="47"/>
  <c r="A174" i="47"/>
  <c r="C174" i="47"/>
  <c r="A175" i="47"/>
  <c r="C175" i="47"/>
  <c r="A176" i="47"/>
  <c r="C176" i="47"/>
  <c r="A177" i="47"/>
  <c r="C177" i="47"/>
  <c r="A178" i="47"/>
  <c r="C178" i="47"/>
  <c r="A179" i="47"/>
  <c r="C179" i="47"/>
  <c r="A180" i="47"/>
  <c r="C180" i="47"/>
  <c r="A181" i="47"/>
  <c r="C181" i="47"/>
  <c r="A182" i="47"/>
  <c r="D183" i="47" s="1"/>
  <c r="C182" i="47"/>
  <c r="A183" i="47"/>
  <c r="C183" i="47"/>
  <c r="A184" i="47"/>
  <c r="C184" i="47"/>
  <c r="A185" i="47"/>
  <c r="C185" i="47"/>
  <c r="A186" i="47"/>
  <c r="C186" i="47"/>
  <c r="A187" i="47"/>
  <c r="C187" i="47"/>
  <c r="A188" i="47"/>
  <c r="C188" i="47"/>
  <c r="A189" i="47"/>
  <c r="C189" i="47"/>
  <c r="A190" i="47"/>
  <c r="D190" i="47" s="1"/>
  <c r="C190" i="47"/>
  <c r="A191" i="47"/>
  <c r="C191" i="47"/>
  <c r="A192" i="47"/>
  <c r="C192" i="47"/>
  <c r="A193" i="47"/>
  <c r="C193" i="47"/>
  <c r="A194" i="47"/>
  <c r="C194" i="47"/>
  <c r="A195" i="47"/>
  <c r="C195" i="47"/>
  <c r="A196" i="47"/>
  <c r="C196" i="47"/>
  <c r="A197" i="47"/>
  <c r="C197" i="47"/>
  <c r="A198" i="47"/>
  <c r="D199" i="47" s="1"/>
  <c r="K199" i="47" s="1"/>
  <c r="M199" i="47" s="1"/>
  <c r="N199" i="47" s="1"/>
  <c r="C198" i="47"/>
  <c r="A199" i="47"/>
  <c r="C199" i="47"/>
  <c r="A200" i="47"/>
  <c r="C200" i="47"/>
  <c r="A201" i="47"/>
  <c r="C201" i="47"/>
  <c r="A202" i="47"/>
  <c r="C202" i="47"/>
  <c r="A203" i="47"/>
  <c r="C203" i="47"/>
  <c r="A204" i="47"/>
  <c r="C204" i="47"/>
  <c r="A205" i="47"/>
  <c r="D205" i="47" s="1"/>
  <c r="C205" i="47"/>
  <c r="A206" i="47"/>
  <c r="C206" i="47"/>
  <c r="A207" i="47"/>
  <c r="C207" i="47"/>
  <c r="A208" i="47"/>
  <c r="C208" i="47"/>
  <c r="A209" i="47"/>
  <c r="C209" i="47"/>
  <c r="A210" i="47"/>
  <c r="C210" i="47"/>
  <c r="A211" i="47"/>
  <c r="C211" i="47"/>
  <c r="A212" i="47"/>
  <c r="C212" i="47"/>
  <c r="A213" i="47"/>
  <c r="D213" i="47" s="1"/>
  <c r="C213" i="47"/>
  <c r="A214" i="47"/>
  <c r="D215" i="47" s="1"/>
  <c r="C214" i="47"/>
  <c r="A215" i="47"/>
  <c r="C215" i="47"/>
  <c r="A216" i="47"/>
  <c r="C216" i="47"/>
  <c r="A217" i="47"/>
  <c r="C217" i="47"/>
  <c r="A218" i="47"/>
  <c r="C218" i="47"/>
  <c r="A219" i="47"/>
  <c r="C219" i="47"/>
  <c r="A220" i="47"/>
  <c r="C220" i="47"/>
  <c r="A221" i="47"/>
  <c r="D221" i="47" s="1"/>
  <c r="C221" i="47"/>
  <c r="A222" i="47"/>
  <c r="D222" i="47" s="1"/>
  <c r="C222" i="47"/>
  <c r="A223" i="47"/>
  <c r="C223" i="47"/>
  <c r="A224" i="47"/>
  <c r="C224" i="47"/>
  <c r="A225" i="47"/>
  <c r="C225" i="47"/>
  <c r="A226" i="47"/>
  <c r="C226" i="47"/>
  <c r="A227" i="47"/>
  <c r="C227" i="47"/>
  <c r="A228" i="47"/>
  <c r="C228" i="47"/>
  <c r="A229" i="47"/>
  <c r="D229" i="47" s="1"/>
  <c r="C229" i="47"/>
  <c r="A230" i="47"/>
  <c r="D230" i="47" s="1"/>
  <c r="C230" i="47"/>
  <c r="A231" i="47"/>
  <c r="C231" i="47"/>
  <c r="A232" i="47"/>
  <c r="C232" i="47"/>
  <c r="A233" i="47"/>
  <c r="C233" i="47"/>
  <c r="A234" i="47"/>
  <c r="C234" i="47"/>
  <c r="A235" i="47"/>
  <c r="C235" i="47"/>
  <c r="A236" i="47"/>
  <c r="C236" i="47"/>
  <c r="A237" i="47"/>
  <c r="D237" i="47" s="1"/>
  <c r="C237" i="47"/>
  <c r="A238" i="47"/>
  <c r="D239" i="47" s="1"/>
  <c r="C238" i="47"/>
  <c r="A239" i="47"/>
  <c r="C239" i="47"/>
  <c r="A240" i="47"/>
  <c r="C240" i="47"/>
  <c r="A241" i="47"/>
  <c r="C241" i="47"/>
  <c r="A242" i="47"/>
  <c r="C242" i="47"/>
  <c r="A243" i="47"/>
  <c r="C243" i="47"/>
  <c r="A244" i="47"/>
  <c r="C244" i="47"/>
  <c r="A245" i="47"/>
  <c r="C245" i="47"/>
  <c r="A246" i="47"/>
  <c r="D247" i="47" s="1"/>
  <c r="C246" i="47"/>
  <c r="A247" i="47"/>
  <c r="C247" i="47"/>
  <c r="A248" i="47"/>
  <c r="C248" i="47"/>
  <c r="A249" i="47"/>
  <c r="C249" i="47"/>
  <c r="A250" i="47"/>
  <c r="C250" i="47"/>
  <c r="A251" i="47"/>
  <c r="C251" i="47"/>
  <c r="A252" i="47"/>
  <c r="C252" i="47"/>
  <c r="A253" i="47"/>
  <c r="D253" i="47" s="1"/>
  <c r="C253" i="47"/>
  <c r="A254" i="47"/>
  <c r="D255" i="47" s="1"/>
  <c r="C254" i="47"/>
  <c r="A255" i="47"/>
  <c r="C255" i="47"/>
  <c r="A256" i="47"/>
  <c r="C256" i="47"/>
  <c r="A257" i="47"/>
  <c r="C257" i="47"/>
  <c r="A258" i="47"/>
  <c r="C258" i="47"/>
  <c r="A259" i="47"/>
  <c r="C259" i="47"/>
  <c r="A260" i="47"/>
  <c r="C260" i="47"/>
  <c r="A261" i="47"/>
  <c r="D261" i="47" s="1"/>
  <c r="C261" i="47"/>
  <c r="A262" i="47"/>
  <c r="C262" i="47"/>
  <c r="A263" i="47"/>
  <c r="C263" i="47"/>
  <c r="A264" i="47"/>
  <c r="C264" i="47"/>
  <c r="A265" i="47"/>
  <c r="C265" i="47"/>
  <c r="A266" i="47"/>
  <c r="C266" i="47"/>
  <c r="A267" i="47"/>
  <c r="C267" i="47"/>
  <c r="A268" i="47"/>
  <c r="C268" i="47"/>
  <c r="A269" i="47"/>
  <c r="C269" i="47"/>
  <c r="A270" i="47"/>
  <c r="D270" i="47" s="1"/>
  <c r="C270" i="47"/>
  <c r="A271" i="47"/>
  <c r="C271" i="47"/>
  <c r="A272" i="47"/>
  <c r="C272" i="47"/>
  <c r="A273" i="47"/>
  <c r="C273" i="47"/>
  <c r="A274" i="47"/>
  <c r="C274" i="47"/>
  <c r="A275" i="47"/>
  <c r="C275" i="47"/>
  <c r="A276" i="47"/>
  <c r="C276" i="47"/>
  <c r="A277" i="47"/>
  <c r="C277" i="47"/>
  <c r="A278" i="47"/>
  <c r="D279" i="47" s="1"/>
  <c r="C278" i="47"/>
  <c r="A279" i="47"/>
  <c r="C279" i="47"/>
  <c r="A280" i="47"/>
  <c r="C280" i="47"/>
  <c r="A281" i="47"/>
  <c r="C281" i="47"/>
  <c r="A282" i="47"/>
  <c r="C282" i="47"/>
  <c r="A283" i="47"/>
  <c r="C283" i="47"/>
  <c r="A284" i="47"/>
  <c r="C284" i="47"/>
  <c r="A285" i="47"/>
  <c r="D285" i="47" s="1"/>
  <c r="C285" i="47"/>
  <c r="A286" i="47"/>
  <c r="D286" i="47" s="1"/>
  <c r="C286" i="47"/>
  <c r="A287" i="47"/>
  <c r="C287" i="47"/>
  <c r="A288" i="47"/>
  <c r="C288" i="47"/>
  <c r="A289" i="47"/>
  <c r="C289" i="47"/>
  <c r="A290" i="47"/>
  <c r="C290" i="47"/>
  <c r="A291" i="47"/>
  <c r="C291" i="47"/>
  <c r="A292" i="47"/>
  <c r="C292" i="47"/>
  <c r="A293" i="47"/>
  <c r="C293" i="47"/>
  <c r="A294" i="47"/>
  <c r="D294" i="47" s="1"/>
  <c r="C294" i="47"/>
  <c r="A295" i="47"/>
  <c r="C295" i="47"/>
  <c r="A296" i="47"/>
  <c r="C296" i="47"/>
  <c r="A297" i="47"/>
  <c r="C297" i="47"/>
  <c r="A298" i="47"/>
  <c r="C298" i="47"/>
  <c r="A299" i="47"/>
  <c r="C299" i="47"/>
  <c r="A300" i="47"/>
  <c r="C300" i="47"/>
  <c r="A301" i="47"/>
  <c r="C301" i="47"/>
  <c r="A302" i="47"/>
  <c r="C302" i="47"/>
  <c r="A303" i="47"/>
  <c r="C303" i="47"/>
  <c r="A304" i="47"/>
  <c r="C304" i="47"/>
  <c r="A305" i="47"/>
  <c r="C305" i="47"/>
  <c r="A306" i="47"/>
  <c r="C306" i="47"/>
  <c r="A307" i="47"/>
  <c r="C307" i="47"/>
  <c r="A308" i="47"/>
  <c r="C308" i="47"/>
  <c r="A309" i="47"/>
  <c r="D309" i="47" s="1"/>
  <c r="C309" i="47"/>
  <c r="A310" i="47"/>
  <c r="C310" i="47"/>
  <c r="A311" i="47"/>
  <c r="C311" i="47"/>
  <c r="A312" i="47"/>
  <c r="C312" i="47"/>
  <c r="A313" i="47"/>
  <c r="C313" i="47"/>
  <c r="A314" i="47"/>
  <c r="C314" i="47"/>
  <c r="A315" i="47"/>
  <c r="C315" i="47"/>
  <c r="A316" i="47"/>
  <c r="C316" i="47"/>
  <c r="A317" i="47"/>
  <c r="C317" i="47"/>
  <c r="A318" i="47"/>
  <c r="D319" i="47" s="1"/>
  <c r="C318" i="47"/>
  <c r="A319" i="47"/>
  <c r="C319" i="47"/>
  <c r="A320" i="47"/>
  <c r="C320" i="47"/>
  <c r="A321" i="47"/>
  <c r="C321" i="47"/>
  <c r="A322" i="47"/>
  <c r="C322" i="47"/>
  <c r="A323" i="47"/>
  <c r="C323" i="47"/>
  <c r="A324" i="47"/>
  <c r="C324" i="47"/>
  <c r="A325" i="47"/>
  <c r="C325" i="47"/>
  <c r="A326" i="47"/>
  <c r="D326" i="47" s="1"/>
  <c r="C326" i="47"/>
  <c r="A327" i="47"/>
  <c r="C327" i="47"/>
  <c r="A328" i="47"/>
  <c r="C328" i="47"/>
  <c r="A329" i="47"/>
  <c r="C329" i="47"/>
  <c r="A330" i="47"/>
  <c r="C330" i="47"/>
  <c r="A331" i="47"/>
  <c r="C331" i="47"/>
  <c r="A332" i="47"/>
  <c r="C332" i="47"/>
  <c r="A333" i="47"/>
  <c r="C333" i="47"/>
  <c r="A334" i="47"/>
  <c r="C334" i="47"/>
  <c r="A335" i="47"/>
  <c r="C335" i="47"/>
  <c r="A336" i="47"/>
  <c r="C336" i="47"/>
  <c r="A337" i="47"/>
  <c r="C337" i="47"/>
  <c r="A338" i="47"/>
  <c r="C338" i="47"/>
  <c r="A339" i="47"/>
  <c r="C339" i="47"/>
  <c r="A340" i="47"/>
  <c r="C340" i="47"/>
  <c r="A341" i="47"/>
  <c r="C341" i="47"/>
  <c r="A342" i="47"/>
  <c r="D342" i="47" s="1"/>
  <c r="G342" i="47" s="1"/>
  <c r="C342" i="47"/>
  <c r="A343" i="47"/>
  <c r="C343" i="47"/>
  <c r="A344" i="47"/>
  <c r="C344" i="47"/>
  <c r="A345" i="47"/>
  <c r="C345" i="47"/>
  <c r="A346" i="47"/>
  <c r="C346" i="47"/>
  <c r="A347" i="47"/>
  <c r="C347" i="47"/>
  <c r="A348" i="47"/>
  <c r="C348" i="47"/>
  <c r="A349" i="47"/>
  <c r="C349" i="47"/>
  <c r="A350" i="47"/>
  <c r="C350" i="47"/>
  <c r="A351" i="47"/>
  <c r="C351" i="47"/>
  <c r="A352" i="47"/>
  <c r="C352" i="47"/>
  <c r="A353" i="47"/>
  <c r="C353" i="47"/>
  <c r="A354" i="47"/>
  <c r="C354" i="47"/>
  <c r="A355" i="47"/>
  <c r="C355" i="47"/>
  <c r="A356" i="47"/>
  <c r="C356" i="47"/>
  <c r="A357" i="47"/>
  <c r="D357" i="47" s="1"/>
  <c r="C357" i="47"/>
  <c r="A358" i="47"/>
  <c r="C358" i="47"/>
  <c r="A359" i="47"/>
  <c r="C359" i="47"/>
  <c r="A360" i="47"/>
  <c r="C360" i="47"/>
  <c r="A361" i="47"/>
  <c r="C361" i="47"/>
  <c r="A362" i="47"/>
  <c r="C362" i="47"/>
  <c r="A363" i="47"/>
  <c r="C363" i="47"/>
  <c r="A364" i="47"/>
  <c r="C364" i="47"/>
  <c r="G372" i="47"/>
  <c r="G374" i="47"/>
  <c r="I379" i="47"/>
  <c r="K4" i="60"/>
  <c r="L4" i="60"/>
  <c r="M4" i="60"/>
  <c r="N4" i="60"/>
  <c r="K5" i="60"/>
  <c r="L5" i="60"/>
  <c r="M5" i="60"/>
  <c r="N5" i="60"/>
  <c r="K6" i="60"/>
  <c r="L6" i="60"/>
  <c r="M6" i="60"/>
  <c r="N6" i="60"/>
  <c r="K7" i="60"/>
  <c r="L7" i="60"/>
  <c r="M7" i="60"/>
  <c r="N7" i="60"/>
  <c r="K8" i="60"/>
  <c r="L8" i="60"/>
  <c r="M8" i="60"/>
  <c r="N8" i="60"/>
  <c r="K9" i="60"/>
  <c r="L9" i="60"/>
  <c r="M9" i="60"/>
  <c r="N9" i="60"/>
  <c r="K10" i="60"/>
  <c r="L10" i="60"/>
  <c r="M10" i="60"/>
  <c r="N10" i="60"/>
  <c r="K11" i="60"/>
  <c r="L11" i="60"/>
  <c r="M11" i="60"/>
  <c r="N11" i="60"/>
  <c r="K12" i="60"/>
  <c r="L12" i="60"/>
  <c r="M12" i="60"/>
  <c r="N12" i="60"/>
  <c r="K13" i="60"/>
  <c r="L13" i="60"/>
  <c r="M13" i="60"/>
  <c r="N13" i="60"/>
  <c r="K14" i="60"/>
  <c r="L14" i="60"/>
  <c r="M14" i="60"/>
  <c r="N14" i="60"/>
  <c r="K15" i="60"/>
  <c r="L15" i="60"/>
  <c r="M15" i="60"/>
  <c r="N15" i="60"/>
  <c r="K16" i="60"/>
  <c r="L16" i="60"/>
  <c r="M16" i="60"/>
  <c r="N16" i="60"/>
  <c r="K17" i="60"/>
  <c r="L17" i="60"/>
  <c r="M17" i="60"/>
  <c r="N17" i="60"/>
  <c r="K18" i="60"/>
  <c r="L18" i="60"/>
  <c r="M18" i="60"/>
  <c r="N18" i="60"/>
  <c r="K19" i="60"/>
  <c r="L19" i="60"/>
  <c r="M19" i="60"/>
  <c r="N19" i="60"/>
  <c r="K20" i="60"/>
  <c r="L20" i="60"/>
  <c r="M20" i="60"/>
  <c r="N20" i="60"/>
  <c r="K21" i="60"/>
  <c r="L21" i="60"/>
  <c r="M21" i="60"/>
  <c r="N21" i="60"/>
  <c r="K22" i="60"/>
  <c r="L22" i="60"/>
  <c r="M22" i="60"/>
  <c r="N22" i="60"/>
  <c r="K23" i="60"/>
  <c r="L23" i="60"/>
  <c r="M23" i="60"/>
  <c r="N23" i="60"/>
  <c r="K24" i="60"/>
  <c r="L24" i="60"/>
  <c r="M24" i="60"/>
  <c r="N24" i="60"/>
  <c r="K25" i="60"/>
  <c r="L25" i="60"/>
  <c r="M25" i="60"/>
  <c r="N25" i="60"/>
  <c r="K26" i="60"/>
  <c r="L26" i="60"/>
  <c r="M26" i="60"/>
  <c r="N26" i="60"/>
  <c r="K27" i="60"/>
  <c r="L27" i="60"/>
  <c r="M27" i="60"/>
  <c r="N27" i="60"/>
  <c r="K28" i="60"/>
  <c r="L28" i="60"/>
  <c r="M28" i="60"/>
  <c r="N28" i="60"/>
  <c r="K29" i="60"/>
  <c r="L29" i="60"/>
  <c r="M29" i="60"/>
  <c r="N29" i="60"/>
  <c r="K30" i="60"/>
  <c r="L30" i="60"/>
  <c r="M30" i="60"/>
  <c r="N30" i="60"/>
  <c r="AC10" i="5"/>
  <c r="AD10" i="5"/>
  <c r="DQ10" i="5"/>
  <c r="DR10" i="5"/>
  <c r="DS10" i="5"/>
  <c r="DT10" i="5"/>
  <c r="DU10" i="5"/>
  <c r="DV10" i="5"/>
  <c r="DW10" i="5"/>
  <c r="DX10" i="5"/>
  <c r="DY10" i="5"/>
  <c r="DZ10" i="5"/>
  <c r="EA10" i="5"/>
  <c r="EB10" i="5"/>
  <c r="EC10" i="5"/>
  <c r="ED10" i="5"/>
  <c r="AC11" i="5"/>
  <c r="EX11" i="5" s="1"/>
  <c r="AD11" i="5"/>
  <c r="DQ11" i="5"/>
  <c r="DR11" i="5"/>
  <c r="DS11" i="5"/>
  <c r="DT11" i="5"/>
  <c r="DU11" i="5"/>
  <c r="DV11" i="5"/>
  <c r="DW11" i="5"/>
  <c r="DX11" i="5"/>
  <c r="DY11" i="5"/>
  <c r="DZ11" i="5"/>
  <c r="EA11" i="5"/>
  <c r="EB11" i="5"/>
  <c r="EC11" i="5"/>
  <c r="ED11" i="5"/>
  <c r="AC12" i="5"/>
  <c r="AD12" i="5"/>
  <c r="DQ12" i="5"/>
  <c r="DR12" i="5"/>
  <c r="DS12" i="5"/>
  <c r="DT12" i="5"/>
  <c r="DU12" i="5"/>
  <c r="DV12" i="5"/>
  <c r="DW12" i="5"/>
  <c r="DX12" i="5"/>
  <c r="DY12" i="5"/>
  <c r="DZ12" i="5"/>
  <c r="EA12" i="5"/>
  <c r="EB12" i="5"/>
  <c r="EC12" i="5"/>
  <c r="ED12" i="5"/>
  <c r="AC13" i="5"/>
  <c r="EO13" i="5" s="1"/>
  <c r="AD13" i="5"/>
  <c r="DQ13" i="5"/>
  <c r="DR13" i="5"/>
  <c r="DS13" i="5"/>
  <c r="DT13" i="5"/>
  <c r="DU13" i="5"/>
  <c r="DV13" i="5"/>
  <c r="DW13" i="5"/>
  <c r="DX13" i="5"/>
  <c r="DY13" i="5"/>
  <c r="DZ13" i="5"/>
  <c r="EA13" i="5"/>
  <c r="EB13" i="5"/>
  <c r="EC13" i="5"/>
  <c r="ED13" i="5"/>
  <c r="AC14" i="5"/>
  <c r="EJ14" i="5" s="1"/>
  <c r="AD14" i="5"/>
  <c r="DQ14" i="5"/>
  <c r="DR14" i="5"/>
  <c r="DS14" i="5"/>
  <c r="DT14" i="5"/>
  <c r="DU14" i="5"/>
  <c r="DV14" i="5"/>
  <c r="DW14" i="5"/>
  <c r="DX14" i="5"/>
  <c r="DY14" i="5"/>
  <c r="DZ14" i="5"/>
  <c r="EA14" i="5"/>
  <c r="EB14" i="5"/>
  <c r="EC14" i="5"/>
  <c r="ED14" i="5"/>
  <c r="IL14" i="5"/>
  <c r="AC15" i="5"/>
  <c r="AD15" i="5"/>
  <c r="DQ15" i="5"/>
  <c r="DR15" i="5"/>
  <c r="DS15" i="5"/>
  <c r="DT15" i="5"/>
  <c r="DU15" i="5"/>
  <c r="DV15" i="5"/>
  <c r="DW15" i="5"/>
  <c r="DX15" i="5"/>
  <c r="DY15" i="5"/>
  <c r="DZ15" i="5"/>
  <c r="EA15" i="5"/>
  <c r="EB15" i="5"/>
  <c r="EC15" i="5"/>
  <c r="ED15" i="5"/>
  <c r="AC16" i="5"/>
  <c r="AD16" i="5"/>
  <c r="BC16" i="5" s="1"/>
  <c r="DQ16" i="5"/>
  <c r="DR16" i="5"/>
  <c r="DS16" i="5"/>
  <c r="DT16" i="5"/>
  <c r="DU16" i="5"/>
  <c r="DV16" i="5"/>
  <c r="DW16" i="5"/>
  <c r="DX16" i="5"/>
  <c r="DY16" i="5"/>
  <c r="DZ16" i="5"/>
  <c r="EA16" i="5"/>
  <c r="EB16" i="5"/>
  <c r="EC16" i="5"/>
  <c r="ED16" i="5"/>
  <c r="AC17" i="5"/>
  <c r="AD17" i="5"/>
  <c r="DQ17" i="5"/>
  <c r="DR17" i="5"/>
  <c r="DS17" i="5"/>
  <c r="DT17" i="5"/>
  <c r="DU17" i="5"/>
  <c r="DV17" i="5"/>
  <c r="DW17" i="5"/>
  <c r="DX17" i="5"/>
  <c r="DY17" i="5"/>
  <c r="DZ17" i="5"/>
  <c r="EA17" i="5"/>
  <c r="EB17" i="5"/>
  <c r="EC17" i="5"/>
  <c r="ED17" i="5"/>
  <c r="AC18" i="5"/>
  <c r="AD18" i="5"/>
  <c r="DQ18" i="5"/>
  <c r="DR18" i="5"/>
  <c r="DS18" i="5"/>
  <c r="DT18" i="5"/>
  <c r="DU18" i="5"/>
  <c r="DV18" i="5"/>
  <c r="DW18" i="5"/>
  <c r="DX18" i="5"/>
  <c r="DY18" i="5"/>
  <c r="DZ18" i="5"/>
  <c r="EA18" i="5"/>
  <c r="EB18" i="5"/>
  <c r="EC18" i="5"/>
  <c r="ED18" i="5"/>
  <c r="AC19" i="5"/>
  <c r="AD19" i="5"/>
  <c r="DQ19" i="5"/>
  <c r="DR19" i="5"/>
  <c r="DS19" i="5"/>
  <c r="DT19" i="5"/>
  <c r="DU19" i="5"/>
  <c r="DV19" i="5"/>
  <c r="DW19" i="5"/>
  <c r="DX19" i="5"/>
  <c r="DY19" i="5"/>
  <c r="DZ19" i="5"/>
  <c r="EA19" i="5"/>
  <c r="EB19" i="5"/>
  <c r="EC19" i="5"/>
  <c r="ED19" i="5"/>
  <c r="AC20" i="5"/>
  <c r="AD20" i="5"/>
  <c r="CZ20" i="5" s="1"/>
  <c r="DR20" i="5"/>
  <c r="DS20" i="5"/>
  <c r="DT20" i="5"/>
  <c r="DU20" i="5"/>
  <c r="DV20" i="5"/>
  <c r="DW20" i="5"/>
  <c r="DX20" i="5"/>
  <c r="DY20" i="5"/>
  <c r="DZ20" i="5"/>
  <c r="EA20" i="5"/>
  <c r="EB20" i="5"/>
  <c r="EC20" i="5"/>
  <c r="ED20" i="5"/>
  <c r="DS21" i="5"/>
  <c r="AC21" i="5"/>
  <c r="EF21" i="5" s="1"/>
  <c r="AD21" i="5"/>
  <c r="DR21" i="5"/>
  <c r="DT21" i="5"/>
  <c r="DU21" i="5"/>
  <c r="DV21" i="5"/>
  <c r="DW21" i="5"/>
  <c r="DX21" i="5"/>
  <c r="DY21" i="5"/>
  <c r="DZ21" i="5"/>
  <c r="EA21" i="5"/>
  <c r="EB21" i="5"/>
  <c r="EC21" i="5"/>
  <c r="ED21" i="5"/>
  <c r="AC22" i="5"/>
  <c r="AD22" i="5"/>
  <c r="DQ22" i="5"/>
  <c r="DR22" i="5"/>
  <c r="DS22" i="5"/>
  <c r="DT22" i="5"/>
  <c r="DU22" i="5"/>
  <c r="DV22" i="5"/>
  <c r="DW22" i="5"/>
  <c r="DX22" i="5"/>
  <c r="DY22" i="5"/>
  <c r="DZ22" i="5"/>
  <c r="EA22" i="5"/>
  <c r="EB22" i="5"/>
  <c r="EC22" i="5"/>
  <c r="ED22" i="5"/>
  <c r="AC23" i="5"/>
  <c r="FD23" i="5" s="1"/>
  <c r="AD23" i="5"/>
  <c r="BY23" i="5" s="1"/>
  <c r="DQ23" i="5"/>
  <c r="DR23" i="5"/>
  <c r="DS23" i="5"/>
  <c r="DT23" i="5"/>
  <c r="DU23" i="5"/>
  <c r="DV23" i="5"/>
  <c r="DW23" i="5"/>
  <c r="DX23" i="5"/>
  <c r="DY23" i="5"/>
  <c r="DZ23" i="5"/>
  <c r="EA23" i="5"/>
  <c r="EB23" i="5"/>
  <c r="EC23" i="5"/>
  <c r="ED23" i="5"/>
  <c r="AC24" i="5"/>
  <c r="AD24" i="5"/>
  <c r="DQ24" i="5"/>
  <c r="DR24" i="5"/>
  <c r="DS24" i="5"/>
  <c r="DT24" i="5"/>
  <c r="DU24" i="5"/>
  <c r="DV24" i="5"/>
  <c r="DW24" i="5"/>
  <c r="DX24" i="5"/>
  <c r="DY24" i="5"/>
  <c r="DZ24" i="5"/>
  <c r="EA24" i="5"/>
  <c r="EB24" i="5"/>
  <c r="EC24" i="5"/>
  <c r="ED24" i="5"/>
  <c r="DQ21" i="5"/>
  <c r="AC25" i="5"/>
  <c r="EZ25" i="5" s="1"/>
  <c r="AD25" i="5"/>
  <c r="DR25" i="5"/>
  <c r="DS25" i="5"/>
  <c r="DT25" i="5"/>
  <c r="DU25" i="5"/>
  <c r="DV25" i="5"/>
  <c r="DW25" i="5"/>
  <c r="DX25" i="5"/>
  <c r="DY25" i="5"/>
  <c r="DZ25" i="5"/>
  <c r="EA25" i="5"/>
  <c r="EB25" i="5"/>
  <c r="EC25" i="5"/>
  <c r="ED25" i="5"/>
  <c r="DQ38" i="5"/>
  <c r="AC26" i="5"/>
  <c r="AD26" i="5"/>
  <c r="DR26" i="5"/>
  <c r="DS26" i="5"/>
  <c r="DT26" i="5"/>
  <c r="DU26" i="5"/>
  <c r="DV26" i="5"/>
  <c r="DW26" i="5"/>
  <c r="DX26" i="5"/>
  <c r="DY26" i="5"/>
  <c r="DZ26" i="5"/>
  <c r="EA26" i="5"/>
  <c r="EB26" i="5"/>
  <c r="EC26" i="5"/>
  <c r="ED26" i="5"/>
  <c r="AC27" i="5"/>
  <c r="FF27" i="5" s="1"/>
  <c r="AD27" i="5"/>
  <c r="DQ27" i="5"/>
  <c r="DR27" i="5"/>
  <c r="DS27" i="5"/>
  <c r="DT27" i="5"/>
  <c r="DU27" i="5"/>
  <c r="DV27" i="5"/>
  <c r="DW27" i="5"/>
  <c r="DX27" i="5"/>
  <c r="DY27" i="5"/>
  <c r="DZ27" i="5"/>
  <c r="EA27" i="5"/>
  <c r="EB27" i="5"/>
  <c r="EC27" i="5"/>
  <c r="ED27" i="5"/>
  <c r="AC28" i="5"/>
  <c r="EZ28" i="5" s="1"/>
  <c r="AD28" i="5"/>
  <c r="DQ28" i="5"/>
  <c r="DR28" i="5"/>
  <c r="DS28" i="5"/>
  <c r="DT28" i="5"/>
  <c r="DU28" i="5"/>
  <c r="DV28" i="5"/>
  <c r="DW28" i="5"/>
  <c r="DX28" i="5"/>
  <c r="DY28" i="5"/>
  <c r="DZ28" i="5"/>
  <c r="EA28" i="5"/>
  <c r="EB28" i="5"/>
  <c r="EC28" i="5"/>
  <c r="ED28" i="5"/>
  <c r="AC29" i="5"/>
  <c r="EZ29" i="5"/>
  <c r="AD29" i="5"/>
  <c r="DQ29" i="5"/>
  <c r="DR29" i="5"/>
  <c r="DS29" i="5"/>
  <c r="DT29" i="5"/>
  <c r="DU29" i="5"/>
  <c r="DV29" i="5"/>
  <c r="DW29" i="5"/>
  <c r="DX29" i="5"/>
  <c r="DY29" i="5"/>
  <c r="DZ29" i="5"/>
  <c r="EA29" i="5"/>
  <c r="EB29" i="5"/>
  <c r="EC29" i="5"/>
  <c r="ED29" i="5"/>
  <c r="AC30" i="5"/>
  <c r="EY30" i="5" s="1"/>
  <c r="AD30" i="5"/>
  <c r="DQ30" i="5"/>
  <c r="DR30" i="5"/>
  <c r="DS30" i="5"/>
  <c r="DT30" i="5"/>
  <c r="DU30" i="5"/>
  <c r="DV30" i="5"/>
  <c r="DW30" i="5"/>
  <c r="DX30" i="5"/>
  <c r="DY30" i="5"/>
  <c r="DZ30" i="5"/>
  <c r="EA30" i="5"/>
  <c r="EB30" i="5"/>
  <c r="EC30" i="5"/>
  <c r="ED30" i="5"/>
  <c r="AC31" i="5"/>
  <c r="AD31" i="5"/>
  <c r="DQ31" i="5"/>
  <c r="DR31" i="5"/>
  <c r="DS31" i="5"/>
  <c r="DT31" i="5"/>
  <c r="DU31" i="5"/>
  <c r="DV31" i="5"/>
  <c r="DW31" i="5"/>
  <c r="DX31" i="5"/>
  <c r="DY31" i="5"/>
  <c r="DZ31" i="5"/>
  <c r="EA31" i="5"/>
  <c r="EB31" i="5"/>
  <c r="EC31" i="5"/>
  <c r="ED31" i="5"/>
  <c r="AC32" i="5"/>
  <c r="AD32" i="5"/>
  <c r="FQ32" i="5" s="1"/>
  <c r="DQ32" i="5"/>
  <c r="DR32" i="5"/>
  <c r="DS32" i="5"/>
  <c r="DT32" i="5"/>
  <c r="DU32" i="5"/>
  <c r="DV32" i="5"/>
  <c r="DW32" i="5"/>
  <c r="DX32" i="5"/>
  <c r="DY32" i="5"/>
  <c r="DZ32" i="5"/>
  <c r="EA32" i="5"/>
  <c r="EB32" i="5"/>
  <c r="EC32" i="5"/>
  <c r="ED32" i="5"/>
  <c r="AC33" i="5"/>
  <c r="AD33" i="5"/>
  <c r="FY33" i="5" s="1"/>
  <c r="DQ33" i="5"/>
  <c r="DR33" i="5"/>
  <c r="DS33" i="5"/>
  <c r="DT33" i="5"/>
  <c r="DU33" i="5"/>
  <c r="DV33" i="5"/>
  <c r="DW33" i="5"/>
  <c r="DX33" i="5"/>
  <c r="DY33" i="5"/>
  <c r="DZ33" i="5"/>
  <c r="EA33" i="5"/>
  <c r="EB33" i="5"/>
  <c r="EC33" i="5"/>
  <c r="ED33" i="5"/>
  <c r="AC34" i="5"/>
  <c r="FB34" i="5" s="1"/>
  <c r="AD34" i="5"/>
  <c r="BR34" i="5" s="1"/>
  <c r="DQ34" i="5"/>
  <c r="DR34" i="5"/>
  <c r="DS34" i="5"/>
  <c r="DT34" i="5"/>
  <c r="DU34" i="5"/>
  <c r="DV34" i="5"/>
  <c r="DW34" i="5"/>
  <c r="DX34" i="5"/>
  <c r="DY34" i="5"/>
  <c r="DZ34" i="5"/>
  <c r="EA34" i="5"/>
  <c r="EB34" i="5"/>
  <c r="EC34" i="5"/>
  <c r="ED34" i="5"/>
  <c r="AC35" i="5"/>
  <c r="AD35" i="5"/>
  <c r="HX35" i="5" s="1"/>
  <c r="DQ35" i="5"/>
  <c r="DR35" i="5"/>
  <c r="DS35" i="5"/>
  <c r="DT35" i="5"/>
  <c r="DU35" i="5"/>
  <c r="DV35" i="5"/>
  <c r="DW35" i="5"/>
  <c r="DX35" i="5"/>
  <c r="DY35" i="5"/>
  <c r="DZ35" i="5"/>
  <c r="EA35" i="5"/>
  <c r="EB35" i="5"/>
  <c r="EC35" i="5"/>
  <c r="ED35" i="5"/>
  <c r="AC36" i="5"/>
  <c r="AD36" i="5"/>
  <c r="DQ36" i="5"/>
  <c r="DR36" i="5"/>
  <c r="DS36" i="5"/>
  <c r="DT36" i="5"/>
  <c r="DU36" i="5"/>
  <c r="DV36" i="5"/>
  <c r="DW36" i="5"/>
  <c r="DX36" i="5"/>
  <c r="DY36" i="5"/>
  <c r="DZ36" i="5"/>
  <c r="EA36" i="5"/>
  <c r="EB36" i="5"/>
  <c r="EC36" i="5"/>
  <c r="ED36" i="5"/>
  <c r="AC37" i="5"/>
  <c r="EY37" i="5" s="1"/>
  <c r="AD37" i="5"/>
  <c r="DR37" i="5"/>
  <c r="DS37" i="5"/>
  <c r="DT37" i="5"/>
  <c r="DU37" i="5"/>
  <c r="DV37" i="5"/>
  <c r="DW37" i="5"/>
  <c r="DX37" i="5"/>
  <c r="DY37" i="5"/>
  <c r="DZ37" i="5"/>
  <c r="EA37" i="5"/>
  <c r="EB37" i="5"/>
  <c r="EC37" i="5"/>
  <c r="ED37" i="5"/>
  <c r="AC38" i="5"/>
  <c r="AD38" i="5"/>
  <c r="DR38" i="5"/>
  <c r="DS38" i="5"/>
  <c r="DT38" i="5"/>
  <c r="DU38" i="5"/>
  <c r="DV38" i="5"/>
  <c r="DW38" i="5"/>
  <c r="DX38" i="5"/>
  <c r="DY38" i="5"/>
  <c r="DZ38" i="5"/>
  <c r="EA38" i="5"/>
  <c r="EB38" i="5"/>
  <c r="EC38" i="5"/>
  <c r="ED38" i="5"/>
  <c r="AC39" i="5"/>
  <c r="AD39" i="5"/>
  <c r="DQ39" i="5"/>
  <c r="DR39" i="5"/>
  <c r="DS39" i="5"/>
  <c r="DT39" i="5"/>
  <c r="DU39" i="5"/>
  <c r="DV39" i="5"/>
  <c r="DW39" i="5"/>
  <c r="DX39" i="5"/>
  <c r="DY39" i="5"/>
  <c r="DZ39" i="5"/>
  <c r="EA39" i="5"/>
  <c r="EB39" i="5"/>
  <c r="EC39" i="5"/>
  <c r="ED39" i="5"/>
  <c r="AC40" i="5"/>
  <c r="EJ40" i="5" s="1"/>
  <c r="AD40" i="5"/>
  <c r="DQ40" i="5"/>
  <c r="DR40" i="5"/>
  <c r="DS40" i="5"/>
  <c r="DT40" i="5"/>
  <c r="DU40" i="5"/>
  <c r="DV40" i="5"/>
  <c r="DW40" i="5"/>
  <c r="DX40" i="5"/>
  <c r="DY40" i="5"/>
  <c r="DZ40" i="5"/>
  <c r="EA40" i="5"/>
  <c r="EB40" i="5"/>
  <c r="EC40" i="5"/>
  <c r="ED40" i="5"/>
  <c r="AC41" i="5"/>
  <c r="EQ41" i="5" s="1"/>
  <c r="AD41" i="5"/>
  <c r="FK41" i="5" s="1"/>
  <c r="DQ41" i="5"/>
  <c r="DR41" i="5"/>
  <c r="DS41" i="5"/>
  <c r="DT41" i="5"/>
  <c r="DU41" i="5"/>
  <c r="DV41" i="5"/>
  <c r="DW41" i="5"/>
  <c r="DX41" i="5"/>
  <c r="DY41" i="5"/>
  <c r="DZ41" i="5"/>
  <c r="EA41" i="5"/>
  <c r="EB41" i="5"/>
  <c r="EC41" i="5"/>
  <c r="ED41" i="5"/>
  <c r="AC42" i="5"/>
  <c r="AD42" i="5"/>
  <c r="DQ42" i="5"/>
  <c r="DR42" i="5"/>
  <c r="DS42" i="5"/>
  <c r="DT42" i="5"/>
  <c r="DU42" i="5"/>
  <c r="DV42" i="5"/>
  <c r="DW42" i="5"/>
  <c r="DX42" i="5"/>
  <c r="DY42" i="5"/>
  <c r="DZ42" i="5"/>
  <c r="EA42" i="5"/>
  <c r="EB42" i="5"/>
  <c r="EC42" i="5"/>
  <c r="ED42" i="5"/>
  <c r="AC43" i="5"/>
  <c r="EJ43" i="5" s="1"/>
  <c r="AD43" i="5"/>
  <c r="DQ43" i="5"/>
  <c r="DR43" i="5"/>
  <c r="DS43" i="5"/>
  <c r="DT43" i="5"/>
  <c r="DU43" i="5"/>
  <c r="DV43" i="5"/>
  <c r="DW43" i="5"/>
  <c r="DX43" i="5"/>
  <c r="DY43" i="5"/>
  <c r="DZ43" i="5"/>
  <c r="EA43" i="5"/>
  <c r="EB43" i="5"/>
  <c r="EC43" i="5"/>
  <c r="ED43" i="5"/>
  <c r="AC44" i="5"/>
  <c r="EF44" i="5" s="1"/>
  <c r="AD44" i="5"/>
  <c r="AP44" i="5" s="1"/>
  <c r="DQ44" i="5"/>
  <c r="DR44" i="5"/>
  <c r="DS44" i="5"/>
  <c r="DT44" i="5"/>
  <c r="DU44" i="5"/>
  <c r="DV44" i="5"/>
  <c r="DW44" i="5"/>
  <c r="DX44" i="5"/>
  <c r="DY44" i="5"/>
  <c r="DZ44" i="5"/>
  <c r="EA44" i="5"/>
  <c r="EB44" i="5"/>
  <c r="EC44" i="5"/>
  <c r="ED44" i="5"/>
  <c r="AC45" i="5"/>
  <c r="AD45" i="5"/>
  <c r="BU45" i="5" s="1"/>
  <c r="AC46" i="5"/>
  <c r="EX46" i="5" s="1"/>
  <c r="AD46" i="5"/>
  <c r="FU46" i="5" s="1"/>
  <c r="DQ46" i="5"/>
  <c r="DR46" i="5"/>
  <c r="DS46" i="5"/>
  <c r="DT46" i="5"/>
  <c r="DU46" i="5"/>
  <c r="DV46" i="5"/>
  <c r="DW46" i="5"/>
  <c r="DX46" i="5"/>
  <c r="DY46" i="5"/>
  <c r="DZ46" i="5"/>
  <c r="EA46" i="5"/>
  <c r="EB46" i="5"/>
  <c r="EC46" i="5"/>
  <c r="ED46" i="5"/>
  <c r="AC47" i="5"/>
  <c r="AD47" i="5"/>
  <c r="DR47" i="5"/>
  <c r="DS47" i="5"/>
  <c r="DT47" i="5"/>
  <c r="DU47" i="5"/>
  <c r="DV47" i="5"/>
  <c r="DW47" i="5"/>
  <c r="DX47" i="5"/>
  <c r="DY47" i="5"/>
  <c r="DZ47" i="5"/>
  <c r="EA47" i="5"/>
  <c r="EB47" i="5"/>
  <c r="EC47" i="5"/>
  <c r="ED47" i="5"/>
  <c r="AC48" i="5"/>
  <c r="AD48" i="5"/>
  <c r="DQ48" i="5"/>
  <c r="DR48" i="5"/>
  <c r="DS48" i="5"/>
  <c r="DV48" i="5"/>
  <c r="DW48" i="5"/>
  <c r="DX48" i="5"/>
  <c r="DY48" i="5"/>
  <c r="DZ48" i="5"/>
  <c r="EA48" i="5"/>
  <c r="EB48" i="5"/>
  <c r="EC48" i="5"/>
  <c r="ED48" i="5"/>
  <c r="AC49" i="5"/>
  <c r="AD49" i="5"/>
  <c r="AC50" i="5"/>
  <c r="AD50" i="5"/>
  <c r="DS50" i="5"/>
  <c r="DT50" i="5"/>
  <c r="DU50" i="5"/>
  <c r="DV50" i="5"/>
  <c r="DW50" i="5"/>
  <c r="DX50" i="5"/>
  <c r="EC50" i="5"/>
  <c r="ED50" i="5"/>
  <c r="DU48" i="5"/>
  <c r="DT48" i="5"/>
  <c r="AC51" i="5"/>
  <c r="FC51" i="5" s="1"/>
  <c r="AD51" i="5"/>
  <c r="DQ51" i="5"/>
  <c r="DR51" i="5"/>
  <c r="DS51" i="5"/>
  <c r="DT51" i="5"/>
  <c r="DU51" i="5"/>
  <c r="DX51" i="5"/>
  <c r="DY51" i="5"/>
  <c r="DZ51" i="5"/>
  <c r="EB51" i="5"/>
  <c r="EC51" i="5"/>
  <c r="ED51" i="5"/>
  <c r="AC52" i="5"/>
  <c r="AD52" i="5"/>
  <c r="DQ52" i="5"/>
  <c r="DR52" i="5"/>
  <c r="DS52" i="5"/>
  <c r="DT52" i="5"/>
  <c r="DU52" i="5"/>
  <c r="DV52" i="5"/>
  <c r="DW52" i="5"/>
  <c r="DX52" i="5"/>
  <c r="DY52" i="5"/>
  <c r="DZ52" i="5"/>
  <c r="EA52" i="5"/>
  <c r="EB52" i="5"/>
  <c r="EC52" i="5"/>
  <c r="ED52" i="5"/>
  <c r="DR50" i="5"/>
  <c r="AC53" i="5"/>
  <c r="AD53" i="5"/>
  <c r="DQ53" i="5"/>
  <c r="DR53" i="5"/>
  <c r="DS53" i="5"/>
  <c r="DT53" i="5"/>
  <c r="DV53" i="5"/>
  <c r="DW53" i="5"/>
  <c r="DX53" i="5"/>
  <c r="EA53" i="5"/>
  <c r="ED53" i="5"/>
  <c r="AC54" i="5"/>
  <c r="AD54" i="5"/>
  <c r="BO54" i="5" s="1"/>
  <c r="DQ54" i="5"/>
  <c r="DR54" i="5"/>
  <c r="DS54" i="5"/>
  <c r="DT54" i="5"/>
  <c r="DU54" i="5"/>
  <c r="DV54" i="5"/>
  <c r="DW54" i="5"/>
  <c r="DX54" i="5"/>
  <c r="DY54" i="5"/>
  <c r="DZ54" i="5"/>
  <c r="EA54" i="5"/>
  <c r="EB54" i="5"/>
  <c r="EC54" i="5"/>
  <c r="ED54" i="5"/>
  <c r="AC55" i="5"/>
  <c r="AD55" i="5"/>
  <c r="DQ55" i="5"/>
  <c r="DR55" i="5"/>
  <c r="DS55" i="5"/>
  <c r="DT55" i="5"/>
  <c r="DU55" i="5"/>
  <c r="DV55" i="5"/>
  <c r="DW55" i="5"/>
  <c r="DX55" i="5"/>
  <c r="DY55" i="5"/>
  <c r="DZ55" i="5"/>
  <c r="EA55" i="5"/>
  <c r="EB55" i="5"/>
  <c r="EC55" i="5"/>
  <c r="ED55" i="5"/>
  <c r="DU53" i="5"/>
  <c r="DU56" i="5"/>
  <c r="AC56" i="5"/>
  <c r="AD56" i="5"/>
  <c r="DQ56" i="5"/>
  <c r="DR56" i="5"/>
  <c r="DT56" i="5"/>
  <c r="DV56" i="5"/>
  <c r="DW56" i="5"/>
  <c r="DX56" i="5"/>
  <c r="DY56" i="5"/>
  <c r="DZ56" i="5"/>
  <c r="EA56" i="5"/>
  <c r="EB56" i="5"/>
  <c r="EC56" i="5"/>
  <c r="ED56" i="5"/>
  <c r="AC57" i="5"/>
  <c r="FF57" i="5" s="1"/>
  <c r="AD57" i="5"/>
  <c r="DQ57" i="5"/>
  <c r="DR57" i="5"/>
  <c r="DS57" i="5"/>
  <c r="DT57" i="5"/>
  <c r="DU57" i="5"/>
  <c r="DV57" i="5"/>
  <c r="DW57" i="5"/>
  <c r="DX57" i="5"/>
  <c r="DY57" i="5"/>
  <c r="DZ57" i="5"/>
  <c r="EA57" i="5"/>
  <c r="EB57" i="5"/>
  <c r="EC57" i="5"/>
  <c r="ED57" i="5"/>
  <c r="AC58" i="5"/>
  <c r="AD58" i="5"/>
  <c r="CV58" i="5" s="1"/>
  <c r="DQ58" i="5"/>
  <c r="DR58" i="5"/>
  <c r="DS58" i="5"/>
  <c r="DT58" i="5"/>
  <c r="DU58" i="5"/>
  <c r="DV58" i="5"/>
  <c r="DW58" i="5"/>
  <c r="DX58" i="5"/>
  <c r="DY58" i="5"/>
  <c r="DZ58" i="5"/>
  <c r="EA58" i="5"/>
  <c r="EB58" i="5"/>
  <c r="EC58" i="5"/>
  <c r="ED58" i="5"/>
  <c r="AC59" i="5"/>
  <c r="ES59" i="5" s="1"/>
  <c r="AD59" i="5"/>
  <c r="GZ59" i="5" s="1"/>
  <c r="DQ59" i="5"/>
  <c r="DR59" i="5"/>
  <c r="DS59" i="5"/>
  <c r="DT59" i="5"/>
  <c r="DU59" i="5"/>
  <c r="DV59" i="5"/>
  <c r="DW59" i="5"/>
  <c r="DX59" i="5"/>
  <c r="DY59" i="5"/>
  <c r="DZ59" i="5"/>
  <c r="EA59" i="5"/>
  <c r="EB59" i="5"/>
  <c r="EC59" i="5"/>
  <c r="ED59" i="5"/>
  <c r="AC60" i="5"/>
  <c r="AD60" i="5"/>
  <c r="DQ60" i="5"/>
  <c r="DR60" i="5"/>
  <c r="DT60" i="5"/>
  <c r="DU60" i="5"/>
  <c r="DV60" i="5"/>
  <c r="DW60" i="5"/>
  <c r="DX60" i="5"/>
  <c r="DY60" i="5"/>
  <c r="DZ60" i="5"/>
  <c r="EA60" i="5"/>
  <c r="EB60" i="5"/>
  <c r="EC60" i="5"/>
  <c r="ED60" i="5"/>
  <c r="AC61" i="5"/>
  <c r="AD61" i="5"/>
  <c r="DQ61" i="5"/>
  <c r="DR61" i="5"/>
  <c r="DT61" i="5"/>
  <c r="DU61" i="5"/>
  <c r="DV61" i="5"/>
  <c r="DW61" i="5"/>
  <c r="DX61" i="5"/>
  <c r="DY61" i="5"/>
  <c r="DZ61" i="5"/>
  <c r="EA61" i="5"/>
  <c r="EB61" i="5"/>
  <c r="EC61" i="5"/>
  <c r="ED61" i="5"/>
  <c r="O16" i="5"/>
  <c r="AC62" i="5"/>
  <c r="AD62" i="5"/>
  <c r="DQ62" i="5"/>
  <c r="DR62" i="5"/>
  <c r="DS62" i="5"/>
  <c r="DT62" i="5"/>
  <c r="DU62" i="5"/>
  <c r="DV62" i="5"/>
  <c r="DW62" i="5"/>
  <c r="DX62" i="5"/>
  <c r="DY62" i="5"/>
  <c r="DZ62" i="5"/>
  <c r="EA62" i="5"/>
  <c r="EB62" i="5"/>
  <c r="EC62" i="5"/>
  <c r="ED62" i="5"/>
  <c r="AC63" i="5"/>
  <c r="FA63" i="5" s="1"/>
  <c r="AD63" i="5"/>
  <c r="BO63" i="5" s="1"/>
  <c r="DQ63" i="5"/>
  <c r="DR63" i="5"/>
  <c r="DS63" i="5"/>
  <c r="DT63" i="5"/>
  <c r="DU63" i="5"/>
  <c r="DV63" i="5"/>
  <c r="DW63" i="5"/>
  <c r="DX63" i="5"/>
  <c r="DY63" i="5"/>
  <c r="DZ63" i="5"/>
  <c r="EA63" i="5"/>
  <c r="EB63" i="5"/>
  <c r="EC63" i="5"/>
  <c r="ED63" i="5"/>
  <c r="AC64" i="5"/>
  <c r="EZ64" i="5" s="1"/>
  <c r="AD64" i="5"/>
  <c r="DQ64" i="5"/>
  <c r="DR64" i="5"/>
  <c r="DT64" i="5"/>
  <c r="DU64" i="5"/>
  <c r="DV64" i="5"/>
  <c r="DW64" i="5"/>
  <c r="DX64" i="5"/>
  <c r="DY64" i="5"/>
  <c r="DZ64" i="5"/>
  <c r="EA64" i="5"/>
  <c r="EB64" i="5"/>
  <c r="EC64" i="5"/>
  <c r="ED64" i="5"/>
  <c r="AC65" i="5"/>
  <c r="FB65" i="5" s="1"/>
  <c r="AD65" i="5"/>
  <c r="DQ65" i="5"/>
  <c r="DR65" i="5"/>
  <c r="DS65" i="5"/>
  <c r="DT65" i="5"/>
  <c r="DU65" i="5"/>
  <c r="DV65" i="5"/>
  <c r="DW65" i="5"/>
  <c r="DX65" i="5"/>
  <c r="DY65" i="5"/>
  <c r="DZ65" i="5"/>
  <c r="EA65" i="5"/>
  <c r="EB65" i="5"/>
  <c r="EC65" i="5"/>
  <c r="ED65" i="5"/>
  <c r="DB25" i="5"/>
  <c r="AC66" i="5"/>
  <c r="AD66" i="5"/>
  <c r="BV66" i="5" s="1"/>
  <c r="DQ66" i="5"/>
  <c r="DR66" i="5"/>
  <c r="DS66" i="5"/>
  <c r="DT66" i="5"/>
  <c r="DU66" i="5"/>
  <c r="DV66" i="5"/>
  <c r="DW66" i="5"/>
  <c r="DX66" i="5"/>
  <c r="DY66" i="5"/>
  <c r="DZ66" i="5"/>
  <c r="EA66" i="5"/>
  <c r="EB66" i="5"/>
  <c r="EC66" i="5"/>
  <c r="ED66" i="5"/>
  <c r="AC67" i="5"/>
  <c r="AD67" i="5"/>
  <c r="DQ67" i="5"/>
  <c r="DR67" i="5"/>
  <c r="DS67" i="5"/>
  <c r="DT67" i="5"/>
  <c r="DU67" i="5"/>
  <c r="DV67" i="5"/>
  <c r="DW67" i="5"/>
  <c r="DX67" i="5"/>
  <c r="DY67" i="5"/>
  <c r="DZ67" i="5"/>
  <c r="EA67" i="5"/>
  <c r="EB67" i="5"/>
  <c r="EC67" i="5"/>
  <c r="ED67" i="5"/>
  <c r="AC68" i="5"/>
  <c r="FD68" i="5" s="1"/>
  <c r="AD68" i="5"/>
  <c r="CW68" i="5" s="1"/>
  <c r="DQ68" i="5"/>
  <c r="DR68" i="5"/>
  <c r="DS68" i="5"/>
  <c r="DT68" i="5"/>
  <c r="DU68" i="5"/>
  <c r="DV68" i="5"/>
  <c r="DW68" i="5"/>
  <c r="DX68" i="5"/>
  <c r="DY68" i="5"/>
  <c r="DZ68" i="5"/>
  <c r="EA68" i="5"/>
  <c r="EB68" i="5"/>
  <c r="EC68" i="5"/>
  <c r="ED68" i="5"/>
  <c r="AC69" i="5"/>
  <c r="EF69" i="5" s="1"/>
  <c r="AD69" i="5"/>
  <c r="DQ69" i="5"/>
  <c r="DR69" i="5"/>
  <c r="DS69" i="5"/>
  <c r="DT69" i="5"/>
  <c r="DU69" i="5"/>
  <c r="DV69" i="5"/>
  <c r="DW69" i="5"/>
  <c r="DX69" i="5"/>
  <c r="DY69" i="5"/>
  <c r="DZ69" i="5"/>
  <c r="EA69" i="5"/>
  <c r="EB69" i="5"/>
  <c r="EC69" i="5"/>
  <c r="ED69" i="5"/>
  <c r="AC70" i="5"/>
  <c r="AD70" i="5"/>
  <c r="DQ70" i="5"/>
  <c r="DR70" i="5"/>
  <c r="DS70" i="5"/>
  <c r="DT70" i="5"/>
  <c r="DU70" i="5"/>
  <c r="DV70" i="5"/>
  <c r="DW70" i="5"/>
  <c r="DX70" i="5"/>
  <c r="DY70" i="5"/>
  <c r="DZ70" i="5"/>
  <c r="EA70" i="5"/>
  <c r="EB70" i="5"/>
  <c r="EC70" i="5"/>
  <c r="ED70" i="5"/>
  <c r="AC71" i="5"/>
  <c r="AD71" i="5"/>
  <c r="CE71" i="5" s="1"/>
  <c r="DQ71" i="5"/>
  <c r="DR71" i="5"/>
  <c r="DS71" i="5"/>
  <c r="DT71" i="5"/>
  <c r="DU71" i="5"/>
  <c r="DV71" i="5"/>
  <c r="DW71" i="5"/>
  <c r="DX71" i="5"/>
  <c r="DY71" i="5"/>
  <c r="DZ71" i="5"/>
  <c r="EA71" i="5"/>
  <c r="EB71" i="5"/>
  <c r="EC71" i="5"/>
  <c r="ED71" i="5"/>
  <c r="AC72" i="5"/>
  <c r="AD72" i="5"/>
  <c r="DQ72" i="5"/>
  <c r="DR72" i="5"/>
  <c r="DS72" i="5"/>
  <c r="DT72" i="5"/>
  <c r="DU72" i="5"/>
  <c r="DV72" i="5"/>
  <c r="DW72" i="5"/>
  <c r="DX72" i="5"/>
  <c r="DY72" i="5"/>
  <c r="DZ72" i="5"/>
  <c r="EA72" i="5"/>
  <c r="EB72" i="5"/>
  <c r="EC72" i="5"/>
  <c r="ED72" i="5"/>
  <c r="AC73" i="5"/>
  <c r="FC73" i="5" s="1"/>
  <c r="AD73" i="5"/>
  <c r="BX73" i="5" s="1"/>
  <c r="DQ73" i="5"/>
  <c r="DR73" i="5"/>
  <c r="DS73" i="5"/>
  <c r="DT73" i="5"/>
  <c r="DU73" i="5"/>
  <c r="DV73" i="5"/>
  <c r="DW73" i="5"/>
  <c r="DX73" i="5"/>
  <c r="DY73" i="5"/>
  <c r="DZ73" i="5"/>
  <c r="EA73" i="5"/>
  <c r="EB73" i="5"/>
  <c r="EC73" i="5"/>
  <c r="ED73" i="5"/>
  <c r="AC74" i="5"/>
  <c r="AD74" i="5"/>
  <c r="DU74" i="5"/>
  <c r="DV74" i="5"/>
  <c r="DW74" i="5"/>
  <c r="DX74" i="5"/>
  <c r="DY74" i="5"/>
  <c r="DZ74" i="5"/>
  <c r="EB74" i="5"/>
  <c r="EC74" i="5"/>
  <c r="ED74" i="5"/>
  <c r="AC75" i="5"/>
  <c r="EX75" i="5" s="1"/>
  <c r="AD75" i="5"/>
  <c r="DQ75" i="5"/>
  <c r="DR75" i="5"/>
  <c r="DS75" i="5"/>
  <c r="DT75" i="5"/>
  <c r="DU75" i="5"/>
  <c r="DV75" i="5"/>
  <c r="DW75" i="5"/>
  <c r="DX75" i="5"/>
  <c r="DY75" i="5"/>
  <c r="DZ75" i="5"/>
  <c r="EA75" i="5"/>
  <c r="EB75" i="5"/>
  <c r="EC75" i="5"/>
  <c r="ED75" i="5"/>
  <c r="AC76" i="5"/>
  <c r="AD76" i="5"/>
  <c r="AC77" i="5"/>
  <c r="AD77" i="5"/>
  <c r="GS77" i="5"/>
  <c r="DQ77" i="5"/>
  <c r="DR77" i="5"/>
  <c r="DS77" i="5"/>
  <c r="DT77" i="5"/>
  <c r="DU77" i="5"/>
  <c r="DV77" i="5"/>
  <c r="DW77" i="5"/>
  <c r="DX77" i="5"/>
  <c r="DY77" i="5"/>
  <c r="DZ77" i="5"/>
  <c r="EA77" i="5"/>
  <c r="EB77" i="5"/>
  <c r="EC77" i="5"/>
  <c r="ED77" i="5"/>
  <c r="DB98" i="5"/>
  <c r="AC78" i="5"/>
  <c r="AD78" i="5"/>
  <c r="DQ78" i="5"/>
  <c r="DR78" i="5"/>
  <c r="DS78" i="5"/>
  <c r="DT78" i="5"/>
  <c r="DU78" i="5"/>
  <c r="DV78" i="5"/>
  <c r="DW78" i="5"/>
  <c r="DX78" i="5"/>
  <c r="DY78" i="5"/>
  <c r="DZ78" i="5"/>
  <c r="EA78" i="5"/>
  <c r="EB78" i="5"/>
  <c r="EC78" i="5"/>
  <c r="ED78" i="5"/>
  <c r="AC79" i="5"/>
  <c r="AD79" i="5"/>
  <c r="DQ79" i="5"/>
  <c r="DR79" i="5"/>
  <c r="DS79" i="5"/>
  <c r="DT79" i="5"/>
  <c r="DU79" i="5"/>
  <c r="DV79" i="5"/>
  <c r="DW79" i="5"/>
  <c r="DX79" i="5"/>
  <c r="DY79" i="5"/>
  <c r="DZ79" i="5"/>
  <c r="EA79" i="5"/>
  <c r="EB79" i="5"/>
  <c r="EC79" i="5"/>
  <c r="ED79" i="5"/>
  <c r="DB97" i="5"/>
  <c r="AC80" i="5"/>
  <c r="AD80" i="5"/>
  <c r="DQ80" i="5"/>
  <c r="DR80" i="5"/>
  <c r="DS80" i="5"/>
  <c r="DT80" i="5"/>
  <c r="DU80" i="5"/>
  <c r="DV80" i="5"/>
  <c r="DW80" i="5"/>
  <c r="DX80" i="5"/>
  <c r="DY80" i="5"/>
  <c r="DZ80" i="5"/>
  <c r="EA80" i="5"/>
  <c r="EB80" i="5"/>
  <c r="EC80" i="5"/>
  <c r="ED80" i="5"/>
  <c r="AC81" i="5"/>
  <c r="EW81" i="5"/>
  <c r="AD81" i="5"/>
  <c r="CW81" i="5" s="1"/>
  <c r="DQ81" i="5"/>
  <c r="DR81" i="5"/>
  <c r="DS81" i="5"/>
  <c r="DT81" i="5"/>
  <c r="DU81" i="5"/>
  <c r="DV81" i="5"/>
  <c r="DW81" i="5"/>
  <c r="DX81" i="5"/>
  <c r="DY81" i="5"/>
  <c r="DZ81" i="5"/>
  <c r="EA81" i="5"/>
  <c r="EB81" i="5"/>
  <c r="EC81" i="5"/>
  <c r="ED81" i="5"/>
  <c r="AC82" i="5"/>
  <c r="FA82" i="5" s="1"/>
  <c r="AD82" i="5"/>
  <c r="DQ82" i="5"/>
  <c r="DR82" i="5"/>
  <c r="DS82" i="5"/>
  <c r="DT82" i="5"/>
  <c r="DU82" i="5"/>
  <c r="DV82" i="5"/>
  <c r="DW82" i="5"/>
  <c r="DX82" i="5"/>
  <c r="DY82" i="5"/>
  <c r="DZ82" i="5"/>
  <c r="EA82" i="5"/>
  <c r="EB82" i="5"/>
  <c r="EC82" i="5"/>
  <c r="ED82" i="5"/>
  <c r="AC83" i="5"/>
  <c r="AD83" i="5"/>
  <c r="GE83" i="5" s="1"/>
  <c r="DQ83" i="5"/>
  <c r="DR83" i="5"/>
  <c r="DS83" i="5"/>
  <c r="DT83" i="5"/>
  <c r="DU83" i="5"/>
  <c r="DV83" i="5"/>
  <c r="DW83" i="5"/>
  <c r="DX83" i="5"/>
  <c r="DY83" i="5"/>
  <c r="DZ83" i="5"/>
  <c r="EA83" i="5"/>
  <c r="EB83" i="5"/>
  <c r="EC83" i="5"/>
  <c r="ED83" i="5"/>
  <c r="AC84" i="5"/>
  <c r="EJ84" i="5" s="1"/>
  <c r="AD84" i="5"/>
  <c r="DQ84" i="5"/>
  <c r="DR84" i="5"/>
  <c r="DS84" i="5"/>
  <c r="DT84" i="5"/>
  <c r="DU84" i="5"/>
  <c r="DV84" i="5"/>
  <c r="DW84" i="5"/>
  <c r="DX84" i="5"/>
  <c r="DY84" i="5"/>
  <c r="DZ84" i="5"/>
  <c r="EA84" i="5"/>
  <c r="EB84" i="5"/>
  <c r="EC84" i="5"/>
  <c r="ED84" i="5"/>
  <c r="AC85" i="5"/>
  <c r="AD85" i="5"/>
  <c r="DQ85" i="5"/>
  <c r="DR85" i="5"/>
  <c r="DS85" i="5"/>
  <c r="DX85" i="5"/>
  <c r="DY85" i="5"/>
  <c r="DZ85" i="5"/>
  <c r="EA85" i="5"/>
  <c r="EB85" i="5"/>
  <c r="EC85" i="5"/>
  <c r="AC86" i="5"/>
  <c r="AD86" i="5"/>
  <c r="HJ86" i="5" s="1"/>
  <c r="DQ86" i="5"/>
  <c r="DR86" i="5"/>
  <c r="DS86" i="5"/>
  <c r="DT86" i="5"/>
  <c r="DU86" i="5"/>
  <c r="DV86" i="5"/>
  <c r="DW86" i="5"/>
  <c r="DX86" i="5"/>
  <c r="DY86" i="5"/>
  <c r="DZ86" i="5"/>
  <c r="EA86" i="5"/>
  <c r="EB86" i="5"/>
  <c r="EC86" i="5"/>
  <c r="ED86" i="5"/>
  <c r="AC87" i="5"/>
  <c r="EP87" i="5" s="1"/>
  <c r="AD87" i="5"/>
  <c r="IJ20" i="5"/>
  <c r="AC89" i="5"/>
  <c r="EQ89" i="5" s="1"/>
  <c r="AD89" i="5"/>
  <c r="AC90" i="5"/>
  <c r="AD90" i="5"/>
  <c r="DQ90" i="5"/>
  <c r="DR90" i="5"/>
  <c r="DS90" i="5"/>
  <c r="DT90" i="5"/>
  <c r="DU90" i="5"/>
  <c r="DV90" i="5"/>
  <c r="DW90" i="5"/>
  <c r="DX90" i="5"/>
  <c r="DY90" i="5"/>
  <c r="DZ90" i="5"/>
  <c r="EA90" i="5"/>
  <c r="EB90" i="5"/>
  <c r="EC90" i="5"/>
  <c r="ED90" i="5"/>
  <c r="AC91" i="5"/>
  <c r="ER91" i="5" s="1"/>
  <c r="AD91" i="5"/>
  <c r="HU91" i="5" s="1"/>
  <c r="DQ91" i="5"/>
  <c r="DR91" i="5"/>
  <c r="DS91" i="5"/>
  <c r="DU91" i="5"/>
  <c r="DV91" i="5"/>
  <c r="DW91" i="5"/>
  <c r="DX91" i="5"/>
  <c r="DY91" i="5"/>
  <c r="DZ91" i="5"/>
  <c r="EA91" i="5"/>
  <c r="EB91" i="5"/>
  <c r="EC91" i="5"/>
  <c r="ED91" i="5"/>
  <c r="AC92" i="5"/>
  <c r="AD92" i="5"/>
  <c r="CJ92" i="5" s="1"/>
  <c r="DQ92" i="5"/>
  <c r="DR92" i="5"/>
  <c r="DS92" i="5"/>
  <c r="DT92" i="5"/>
  <c r="DU92" i="5"/>
  <c r="DV92" i="5"/>
  <c r="DW92" i="5"/>
  <c r="DX92" i="5"/>
  <c r="DY92" i="5"/>
  <c r="DZ92" i="5"/>
  <c r="EA92" i="5"/>
  <c r="EB92" i="5"/>
  <c r="EC92" i="5"/>
  <c r="ED92" i="5"/>
  <c r="AC93" i="5"/>
  <c r="AD93" i="5"/>
  <c r="AJ93" i="5" s="1"/>
  <c r="DU93" i="5"/>
  <c r="DV93" i="5"/>
  <c r="DW93" i="5"/>
  <c r="DX93" i="5"/>
  <c r="ED93" i="5"/>
  <c r="DN37" i="5"/>
  <c r="AC94" i="5"/>
  <c r="AD94" i="5"/>
  <c r="AC95" i="5"/>
  <c r="EH95" i="5" s="1"/>
  <c r="AD95" i="5"/>
  <c r="HF95" i="5" s="1"/>
  <c r="AC96" i="5"/>
  <c r="AD96" i="5"/>
  <c r="DQ96" i="5"/>
  <c r="DR96" i="5"/>
  <c r="DS96" i="5"/>
  <c r="DW96" i="5"/>
  <c r="DX96" i="5"/>
  <c r="DY96" i="5"/>
  <c r="DZ96" i="5"/>
  <c r="EB96" i="5"/>
  <c r="EC96" i="5"/>
  <c r="AC97" i="5"/>
  <c r="EO97" i="5" s="1"/>
  <c r="AD97" i="5"/>
  <c r="DU97" i="5"/>
  <c r="AC98" i="5"/>
  <c r="EQ98" i="5" s="1"/>
  <c r="AD98" i="5"/>
  <c r="CH98" i="5" s="1"/>
  <c r="AC99" i="5"/>
  <c r="AD99" i="5"/>
  <c r="DQ99" i="5"/>
  <c r="DR99" i="5"/>
  <c r="DS99" i="5"/>
  <c r="DT99" i="5"/>
  <c r="DU99" i="5"/>
  <c r="DV99" i="5"/>
  <c r="DW99" i="5"/>
  <c r="DX99" i="5"/>
  <c r="DY99" i="5"/>
  <c r="DZ99" i="5"/>
  <c r="EA99" i="5"/>
  <c r="EB99" i="5"/>
  <c r="EC99" i="5"/>
  <c r="ED99" i="5"/>
  <c r="AC104" i="5"/>
  <c r="AD104" i="5"/>
  <c r="DQ104" i="5"/>
  <c r="DR104" i="5"/>
  <c r="DS104" i="5"/>
  <c r="DT104" i="5"/>
  <c r="DU104" i="5"/>
  <c r="DV104" i="5"/>
  <c r="DW104" i="5"/>
  <c r="DX104" i="5"/>
  <c r="DY104" i="5"/>
  <c r="DZ104" i="5"/>
  <c r="EA104" i="5"/>
  <c r="EB104" i="5"/>
  <c r="EC104" i="5"/>
  <c r="ED104" i="5"/>
  <c r="L106" i="5"/>
  <c r="M106" i="5"/>
  <c r="AG243" i="5"/>
  <c r="AP243" i="5"/>
  <c r="AG244" i="5"/>
  <c r="AP244" i="5"/>
  <c r="AG245" i="5"/>
  <c r="AP245" i="5"/>
  <c r="AG246" i="5"/>
  <c r="AP246" i="5"/>
  <c r="AG247" i="5"/>
  <c r="AP247" i="5"/>
  <c r="AG248" i="5"/>
  <c r="AP248" i="5"/>
  <c r="AG249" i="5"/>
  <c r="AP249" i="5"/>
  <c r="I6" i="66"/>
  <c r="L6" i="66" s="1"/>
  <c r="K17" i="5" s="1"/>
  <c r="L10" i="66"/>
  <c r="K16" i="5" s="1"/>
  <c r="L11" i="66"/>
  <c r="K42" i="5" s="1"/>
  <c r="L12" i="66"/>
  <c r="K54" i="5" s="1"/>
  <c r="I48" i="66"/>
  <c r="L48" i="66" s="1"/>
  <c r="L50" i="66" s="1"/>
  <c r="D10" i="58" s="1"/>
  <c r="L103" i="66"/>
  <c r="L6" i="56"/>
  <c r="J6" i="56"/>
  <c r="F30" i="62" s="1"/>
  <c r="K112" i="62" s="1"/>
  <c r="B4" i="57"/>
  <c r="C4" i="57"/>
  <c r="D4" i="57"/>
  <c r="E4" i="57"/>
  <c r="F4" i="57"/>
  <c r="G4" i="57"/>
  <c r="I5" i="57"/>
  <c r="I6" i="57"/>
  <c r="I7" i="57"/>
  <c r="I8" i="57"/>
  <c r="I9" i="57"/>
  <c r="I10" i="57"/>
  <c r="I11" i="57"/>
  <c r="I12" i="57"/>
  <c r="I13" i="57"/>
  <c r="I14" i="57"/>
  <c r="I15" i="57"/>
  <c r="I16" i="57"/>
  <c r="I17" i="57"/>
  <c r="I18" i="57"/>
  <c r="I19" i="57"/>
  <c r="I20" i="57"/>
  <c r="I21" i="57"/>
  <c r="I22" i="57"/>
  <c r="I23" i="57"/>
  <c r="I24" i="57"/>
  <c r="I25" i="57"/>
  <c r="I26" i="57"/>
  <c r="I27" i="57"/>
  <c r="I28" i="57"/>
  <c r="I29" i="57"/>
  <c r="I30" i="57"/>
  <c r="I31" i="57"/>
  <c r="H35" i="57"/>
  <c r="D23" i="58"/>
  <c r="G4" i="65"/>
  <c r="I4" i="65"/>
  <c r="I5" i="65"/>
  <c r="I6" i="65"/>
  <c r="I7" i="65"/>
  <c r="I8" i="65"/>
  <c r="I9" i="65"/>
  <c r="H37" i="65"/>
  <c r="I37" i="65"/>
  <c r="D14" i="62"/>
  <c r="D15" i="62"/>
  <c r="D16" i="62"/>
  <c r="D17" i="62"/>
  <c r="D18" i="62"/>
  <c r="G18" i="62"/>
  <c r="D19" i="62"/>
  <c r="G19" i="62"/>
  <c r="O26" i="62"/>
  <c r="W32" i="62"/>
  <c r="A54" i="62"/>
  <c r="D4" i="58"/>
  <c r="D6" i="58"/>
  <c r="D8" i="58"/>
  <c r="M6" i="56"/>
  <c r="M8" i="56"/>
  <c r="D5" i="58" s="1"/>
  <c r="N8" i="72"/>
  <c r="M8" i="72"/>
  <c r="N11" i="72"/>
  <c r="M11" i="72"/>
  <c r="K360" i="73"/>
  <c r="AK317" i="76"/>
  <c r="DU49" i="5"/>
  <c r="DV49" i="5"/>
  <c r="DW49" i="5"/>
  <c r="DX49" i="5"/>
  <c r="DY49" i="5"/>
  <c r="DS49" i="5"/>
  <c r="DT49" i="5"/>
  <c r="DZ49" i="5"/>
  <c r="EC49" i="5"/>
  <c r="ED49" i="5"/>
  <c r="DR49" i="5"/>
  <c r="EA49" i="5"/>
  <c r="EB49" i="5"/>
  <c r="DG97" i="5"/>
  <c r="DH97" i="5"/>
  <c r="EA51" i="5"/>
  <c r="DV51" i="5"/>
  <c r="DW51" i="5"/>
  <c r="AK280" i="76"/>
  <c r="AK281" i="76"/>
  <c r="M17" i="72"/>
  <c r="U17" i="72"/>
  <c r="DY53" i="5"/>
  <c r="DZ53" i="5"/>
  <c r="EB53" i="5"/>
  <c r="EC53" i="5"/>
  <c r="AK332" i="76"/>
  <c r="AK323" i="76"/>
  <c r="AK295" i="76"/>
  <c r="AK258" i="76"/>
  <c r="AK230" i="76"/>
  <c r="AK174" i="76"/>
  <c r="AK44" i="76"/>
  <c r="AK81" i="76"/>
  <c r="AK12" i="76"/>
  <c r="AK263" i="76"/>
  <c r="AK235" i="76"/>
  <c r="AK151" i="76"/>
  <c r="AK77" i="76"/>
  <c r="AK49" i="76"/>
  <c r="AK21" i="76"/>
  <c r="D143" i="47"/>
  <c r="G143" i="47" s="1"/>
  <c r="DI64" i="5"/>
  <c r="DD91" i="5"/>
  <c r="DB64" i="5"/>
  <c r="DL64" i="5"/>
  <c r="DH64" i="5"/>
  <c r="IN64" i="5"/>
  <c r="DI98" i="5"/>
  <c r="DH98" i="5"/>
  <c r="DG98" i="5"/>
  <c r="DC98" i="5"/>
  <c r="DF98" i="5"/>
  <c r="DJ98" i="5"/>
  <c r="DM98" i="5"/>
  <c r="IG64" i="5"/>
  <c r="IH64" i="5"/>
  <c r="II64" i="5"/>
  <c r="IJ64" i="5"/>
  <c r="D258" i="47"/>
  <c r="G258" i="47" s="1"/>
  <c r="D259" i="47"/>
  <c r="K259" i="47" s="1"/>
  <c r="D281" i="47"/>
  <c r="D49" i="47"/>
  <c r="K49" i="47" s="1"/>
  <c r="M49" i="47" s="1"/>
  <c r="N49" i="47" s="1"/>
  <c r="DK91" i="5"/>
  <c r="IL91" i="5"/>
  <c r="IT91" i="5"/>
  <c r="IP91" i="5"/>
  <c r="DH91" i="5"/>
  <c r="IR91" i="5"/>
  <c r="DF60" i="5"/>
  <c r="DG66" i="5"/>
  <c r="DC60" i="5"/>
  <c r="IR73" i="5"/>
  <c r="DF73" i="5"/>
  <c r="IK73" i="5"/>
  <c r="IG73" i="5"/>
  <c r="DH73" i="5"/>
  <c r="IM73" i="5"/>
  <c r="DD98" i="5"/>
  <c r="DK98" i="5"/>
  <c r="DN98" i="5"/>
  <c r="DL98" i="5"/>
  <c r="DO98" i="5"/>
  <c r="DQ45" i="5"/>
  <c r="DR45" i="5"/>
  <c r="DU45" i="5"/>
  <c r="DV45" i="5"/>
  <c r="DX45" i="5"/>
  <c r="EA45" i="5"/>
  <c r="EB45" i="5"/>
  <c r="EC45" i="5"/>
  <c r="DZ45" i="5"/>
  <c r="DY45" i="5"/>
  <c r="DS45" i="5"/>
  <c r="DQ37" i="5"/>
  <c r="DT45" i="5"/>
  <c r="DW45" i="5"/>
  <c r="ED45" i="5"/>
  <c r="DN97" i="5"/>
  <c r="DE91" i="5"/>
  <c r="IT73" i="5"/>
  <c r="DD73" i="5"/>
  <c r="DE73" i="5"/>
  <c r="DQ50" i="5"/>
  <c r="DY50" i="5"/>
  <c r="DZ50" i="5"/>
  <c r="EA50" i="5"/>
  <c r="EB50" i="5"/>
  <c r="DQ26" i="5"/>
  <c r="DQ20" i="5"/>
  <c r="IS66" i="5"/>
  <c r="IG66" i="5"/>
  <c r="IH66" i="5"/>
  <c r="II66" i="5"/>
  <c r="DK66" i="5"/>
  <c r="IT66" i="5"/>
  <c r="IO66" i="5"/>
  <c r="DI66" i="5"/>
  <c r="ED76" i="5"/>
  <c r="DZ76" i="5"/>
  <c r="EA76" i="5"/>
  <c r="EB76" i="5"/>
  <c r="DS76" i="5"/>
  <c r="DT76" i="5"/>
  <c r="DU76" i="5"/>
  <c r="DW76" i="5"/>
  <c r="DX76" i="5"/>
  <c r="DY76" i="5"/>
  <c r="DV76" i="5"/>
  <c r="EC76" i="5"/>
  <c r="DQ76" i="5"/>
  <c r="DB59" i="5"/>
  <c r="DH59" i="5"/>
  <c r="DJ94" i="5"/>
  <c r="DR76" i="5"/>
  <c r="IR37" i="5"/>
  <c r="IP37" i="5"/>
  <c r="DE64" i="5"/>
  <c r="DD64" i="5"/>
  <c r="IS64" i="5"/>
  <c r="DJ64" i="5"/>
  <c r="DK64" i="5"/>
  <c r="DF64" i="5"/>
  <c r="DG64" i="5"/>
  <c r="IM64" i="5"/>
  <c r="IP64" i="5"/>
  <c r="EA74" i="5"/>
  <c r="DQ74" i="5"/>
  <c r="DR74" i="5"/>
  <c r="DS74" i="5"/>
  <c r="DT74" i="5"/>
  <c r="DC20" i="5"/>
  <c r="II20" i="5"/>
  <c r="DF59" i="5"/>
  <c r="DI91" i="5"/>
  <c r="DC97" i="5"/>
  <c r="DF91" i="5"/>
  <c r="DI95" i="5"/>
  <c r="DG95" i="5"/>
  <c r="DH95" i="5"/>
  <c r="DK95" i="5"/>
  <c r="IL68" i="5"/>
  <c r="DJ68" i="5"/>
  <c r="DM68" i="5"/>
  <c r="DI68" i="5"/>
  <c r="DH68" i="5"/>
  <c r="DG68" i="5"/>
  <c r="DO68" i="5"/>
  <c r="IN68" i="5"/>
  <c r="IQ68" i="5"/>
  <c r="IT68" i="5"/>
  <c r="DK68" i="5"/>
  <c r="DE68" i="5"/>
  <c r="IR68" i="5"/>
  <c r="IG68" i="5"/>
  <c r="II68" i="5"/>
  <c r="IP68" i="5"/>
  <c r="DE67" i="5"/>
  <c r="DC67" i="5"/>
  <c r="DK67" i="5"/>
  <c r="IS67" i="5"/>
  <c r="DC68" i="5"/>
  <c r="IO68" i="5"/>
  <c r="IH23" i="5"/>
  <c r="IN67" i="5"/>
  <c r="IN25" i="5"/>
  <c r="IR25" i="5"/>
  <c r="DM26" i="5"/>
  <c r="DK26" i="5"/>
  <c r="DO56" i="5"/>
  <c r="DM64" i="5"/>
  <c r="IQ64" i="5"/>
  <c r="DN64" i="5"/>
  <c r="DO64" i="5"/>
  <c r="IL64" i="5"/>
  <c r="IO64" i="5"/>
  <c r="DC64" i="5"/>
  <c r="IK64" i="5"/>
  <c r="IT64" i="5"/>
  <c r="ED85" i="5"/>
  <c r="DT85" i="5"/>
  <c r="DU85" i="5"/>
  <c r="DV85" i="5"/>
  <c r="DW85" i="5"/>
  <c r="IR64" i="5"/>
  <c r="IG23" i="5"/>
  <c r="DB68" i="5"/>
  <c r="DL25" i="5"/>
  <c r="IS25" i="5"/>
  <c r="IK25" i="5"/>
  <c r="DG25" i="5"/>
  <c r="IL25" i="5"/>
  <c r="DN25" i="5"/>
  <c r="IJ25" i="5"/>
  <c r="IT25" i="5"/>
  <c r="DF25" i="5"/>
  <c r="DO25" i="5"/>
  <c r="DH25" i="5"/>
  <c r="IM25" i="5"/>
  <c r="DD25" i="5"/>
  <c r="IQ25" i="5"/>
  <c r="II25" i="5"/>
  <c r="DJ25" i="5"/>
  <c r="DK25" i="5"/>
  <c r="IP25" i="5"/>
  <c r="DM25" i="5"/>
  <c r="DL95" i="5"/>
  <c r="DI25" i="5"/>
  <c r="DE25" i="5"/>
  <c r="IL97" i="5"/>
  <c r="DI67" i="5"/>
  <c r="IO67" i="5"/>
  <c r="IL67" i="5"/>
  <c r="IM67" i="5"/>
  <c r="IK67" i="5"/>
  <c r="DF67" i="5"/>
  <c r="IG67" i="5"/>
  <c r="DL67" i="5"/>
  <c r="DN67" i="5"/>
  <c r="DM67" i="5"/>
  <c r="IR67" i="5"/>
  <c r="DL68" i="5"/>
  <c r="IK68" i="5"/>
  <c r="DF68" i="5"/>
  <c r="IH68" i="5"/>
  <c r="IJ66" i="5"/>
  <c r="IO61" i="5"/>
  <c r="DN61" i="5"/>
  <c r="DE61" i="5"/>
  <c r="IJ61" i="5"/>
  <c r="DH61" i="5"/>
  <c r="DM61" i="5"/>
  <c r="DJ61" i="5"/>
  <c r="IQ61" i="5"/>
  <c r="IG61" i="5"/>
  <c r="II61" i="5"/>
  <c r="IL61" i="5"/>
  <c r="DF61" i="5"/>
  <c r="IM61" i="5"/>
  <c r="IT61" i="5"/>
  <c r="IS61" i="5"/>
  <c r="IN61" i="5"/>
  <c r="DG61" i="5"/>
  <c r="DC61" i="5"/>
  <c r="IR61" i="5"/>
  <c r="DB61" i="5"/>
  <c r="DO61" i="5"/>
  <c r="IH61" i="5"/>
  <c r="IK61" i="5"/>
  <c r="IP61" i="5"/>
  <c r="DD61" i="5"/>
  <c r="DK61" i="5"/>
  <c r="DI65" i="5"/>
  <c r="IH65" i="5"/>
  <c r="II65" i="5"/>
  <c r="DN65" i="5"/>
  <c r="DB65" i="5"/>
  <c r="DM65" i="5"/>
  <c r="DO65" i="5"/>
  <c r="IT65" i="5"/>
  <c r="IL65" i="5"/>
  <c r="IS65" i="5"/>
  <c r="IR65" i="5"/>
  <c r="DH65" i="5"/>
  <c r="DK65" i="5"/>
  <c r="DG65" i="5"/>
  <c r="IO65" i="5"/>
  <c r="DJ65" i="5"/>
  <c r="DL65" i="5"/>
  <c r="IJ65" i="5"/>
  <c r="IK65" i="5"/>
  <c r="DE65" i="5"/>
  <c r="DF65" i="5"/>
  <c r="IG65" i="5"/>
  <c r="IN65" i="5"/>
  <c r="DC65" i="5"/>
  <c r="IP65" i="5"/>
  <c r="IQ65" i="5"/>
  <c r="IM65" i="5"/>
  <c r="IT62" i="5"/>
  <c r="DE62" i="5"/>
  <c r="DG62" i="5"/>
  <c r="IL62" i="5"/>
  <c r="DI62" i="5"/>
  <c r="II62" i="5"/>
  <c r="IJ62" i="5"/>
  <c r="DO62" i="5"/>
  <c r="DN62" i="5"/>
  <c r="DJ62" i="5"/>
  <c r="DK62" i="5"/>
  <c r="IQ62" i="5"/>
  <c r="IR62" i="5"/>
  <c r="DB62" i="5"/>
  <c r="DC62" i="5"/>
  <c r="DL61" i="5"/>
  <c r="DI61" i="5"/>
  <c r="CC62" i="5"/>
  <c r="CP62" i="5"/>
  <c r="IM72" i="5"/>
  <c r="IN72" i="5"/>
  <c r="II59" i="5"/>
  <c r="DE59" i="5"/>
  <c r="IP59" i="5"/>
  <c r="IR59" i="5"/>
  <c r="IG59" i="5"/>
  <c r="DO59" i="5"/>
  <c r="DK59" i="5"/>
  <c r="IT59" i="5"/>
  <c r="IK59" i="5"/>
  <c r="DI59" i="5"/>
  <c r="DJ59" i="5"/>
  <c r="IN59" i="5"/>
  <c r="IL59" i="5"/>
  <c r="DL59" i="5"/>
  <c r="IS59" i="5"/>
  <c r="DM59" i="5"/>
  <c r="IM59" i="5"/>
  <c r="DN59" i="5"/>
  <c r="DG59" i="5"/>
  <c r="IJ59" i="5"/>
  <c r="DC59" i="5"/>
  <c r="IH59" i="5"/>
  <c r="IQ59" i="5"/>
  <c r="IO59" i="5"/>
  <c r="DH66" i="5"/>
  <c r="DJ97" i="5"/>
  <c r="DI97" i="5"/>
  <c r="DE66" i="5"/>
  <c r="IN66" i="5"/>
  <c r="DF66" i="5"/>
  <c r="IL66" i="5"/>
  <c r="DL66" i="5"/>
  <c r="DM66" i="5"/>
  <c r="IR66" i="5"/>
  <c r="DC66" i="5"/>
  <c r="DL73" i="5"/>
  <c r="IL73" i="5"/>
  <c r="DO73" i="5"/>
  <c r="II73" i="5"/>
  <c r="IN73" i="5"/>
  <c r="DB73" i="5"/>
  <c r="IP73" i="5"/>
  <c r="IO73" i="5"/>
  <c r="DM73" i="5"/>
  <c r="DO66" i="5"/>
  <c r="CS40" i="5"/>
  <c r="AS40" i="5"/>
  <c r="DD95" i="5"/>
  <c r="DN95" i="5"/>
  <c r="DM95" i="5"/>
  <c r="DO95" i="5"/>
  <c r="DJ95" i="5"/>
  <c r="DB95" i="5"/>
  <c r="DC95" i="5"/>
  <c r="FK50" i="5"/>
  <c r="GT50" i="5"/>
  <c r="AQ70" i="5"/>
  <c r="DE97" i="5"/>
  <c r="DF97" i="5"/>
  <c r="DK97" i="5"/>
  <c r="DD97" i="5"/>
  <c r="DO97" i="5"/>
  <c r="DL97" i="5"/>
  <c r="DM97" i="5"/>
  <c r="DF95" i="5"/>
  <c r="IQ73" i="5"/>
  <c r="DN66" i="5"/>
  <c r="DM60" i="5"/>
  <c r="DD60" i="5"/>
  <c r="DE98" i="5"/>
  <c r="II67" i="5"/>
  <c r="IP67" i="5"/>
  <c r="IT67" i="5"/>
  <c r="DG67" i="5"/>
  <c r="DH67" i="5"/>
  <c r="IH67" i="5"/>
  <c r="IJ67" i="5"/>
  <c r="DJ67" i="5"/>
  <c r="DO67" i="5"/>
  <c r="IQ67" i="5"/>
  <c r="D338" i="47"/>
  <c r="K338" i="47" s="1"/>
  <c r="M338" i="47" s="1"/>
  <c r="N338" i="47" s="1"/>
  <c r="D362" i="47"/>
  <c r="D163" i="47"/>
  <c r="G163" i="47" s="1"/>
  <c r="D236" i="47"/>
  <c r="G236" i="47" s="1"/>
  <c r="D28" i="47"/>
  <c r="D27" i="47"/>
  <c r="K27" i="47" s="1"/>
  <c r="M27" i="47" s="1"/>
  <c r="N27" i="47" s="1"/>
  <c r="D184" i="47"/>
  <c r="G184" i="47" s="1"/>
  <c r="D328" i="47"/>
  <c r="G328" i="47" s="1"/>
  <c r="IG21" i="5"/>
  <c r="IS21" i="5"/>
  <c r="DM21" i="5"/>
  <c r="IN21" i="5"/>
  <c r="DE21" i="5"/>
  <c r="IP21" i="5"/>
  <c r="DJ21" i="5"/>
  <c r="IH21" i="5"/>
  <c r="DO21" i="5"/>
  <c r="IO21" i="5"/>
  <c r="IR21" i="5"/>
  <c r="IK21" i="5"/>
  <c r="DG21" i="5"/>
  <c r="IJ21" i="5"/>
  <c r="DD21" i="5"/>
  <c r="DK21" i="5"/>
  <c r="DC21" i="5"/>
  <c r="IM21" i="5"/>
  <c r="IT21" i="5"/>
  <c r="EP17" i="5"/>
  <c r="FH17" i="5"/>
  <c r="EV17" i="5"/>
  <c r="DN21" i="5"/>
  <c r="IQ45" i="5"/>
  <c r="IL45" i="5"/>
  <c r="IG45" i="5"/>
  <c r="DH45" i="5"/>
  <c r="IJ36" i="5"/>
  <c r="IK11" i="5"/>
  <c r="IM36" i="5"/>
  <c r="DO36" i="5"/>
  <c r="DJ36" i="5"/>
  <c r="IQ36" i="5"/>
  <c r="DG45" i="5"/>
  <c r="DE36" i="5"/>
  <c r="DM45" i="5"/>
  <c r="IM49" i="5"/>
  <c r="DI49" i="5"/>
  <c r="IT49" i="5"/>
  <c r="IH49" i="5"/>
  <c r="DD49" i="5"/>
  <c r="DC49" i="5"/>
  <c r="DN49" i="5"/>
  <c r="DB49" i="5"/>
  <c r="IO49" i="5"/>
  <c r="DH49" i="5"/>
  <c r="IK49" i="5"/>
  <c r="IJ49" i="5"/>
  <c r="DJ49" i="5"/>
  <c r="DO49" i="5"/>
  <c r="DE49" i="5"/>
  <c r="IL49" i="5"/>
  <c r="DK49" i="5"/>
  <c r="IG49" i="5"/>
  <c r="DL49" i="5"/>
  <c r="DG49" i="5"/>
  <c r="IQ49" i="5"/>
  <c r="BC51" i="5"/>
  <c r="HO51" i="5"/>
  <c r="DM49" i="5"/>
  <c r="IN49" i="5"/>
  <c r="DF49" i="5"/>
  <c r="IP66" i="5"/>
  <c r="DJ66" i="5"/>
  <c r="IM66" i="5"/>
  <c r="IK66" i="5"/>
  <c r="IQ66" i="5"/>
  <c r="DB66" i="5"/>
  <c r="GQ44" i="5"/>
  <c r="CB44" i="5"/>
  <c r="HW44" i="5"/>
  <c r="IS73" i="5"/>
  <c r="DC73" i="5"/>
  <c r="DI73" i="5"/>
  <c r="IH73" i="5"/>
  <c r="DN73" i="5"/>
  <c r="IJ73" i="5"/>
  <c r="DG73" i="5"/>
  <c r="DK73" i="5"/>
  <c r="IN57" i="5"/>
  <c r="IT57" i="5"/>
  <c r="DK57" i="5"/>
  <c r="IR57" i="5"/>
  <c r="IH57" i="5"/>
  <c r="IS68" i="5"/>
  <c r="IM68" i="5"/>
  <c r="DN68" i="5"/>
  <c r="IJ68" i="5"/>
  <c r="DO32" i="5"/>
  <c r="IO32" i="5"/>
  <c r="DF32" i="5"/>
  <c r="DH32" i="5"/>
  <c r="DN32" i="5"/>
  <c r="DI56" i="5"/>
  <c r="IM56" i="5"/>
  <c r="IK56" i="5"/>
  <c r="IG25" i="5"/>
  <c r="DC25" i="5"/>
  <c r="IH25" i="5"/>
  <c r="IO25" i="5"/>
  <c r="DC26" i="5"/>
  <c r="DI21" i="5"/>
  <c r="IL21" i="5"/>
  <c r="DL21" i="5"/>
  <c r="DH21" i="5"/>
  <c r="DF21" i="5"/>
  <c r="IL72" i="5"/>
  <c r="IT37" i="5"/>
  <c r="DD37" i="5"/>
  <c r="IO37" i="5"/>
  <c r="DC37" i="5"/>
  <c r="IJ37" i="5"/>
  <c r="DH37" i="5"/>
  <c r="DJ37" i="5"/>
  <c r="IL37" i="5"/>
  <c r="DM37" i="5"/>
  <c r="DK37" i="5"/>
  <c r="IQ37" i="5"/>
  <c r="IG37" i="5"/>
  <c r="IM37" i="5"/>
  <c r="IK37" i="5"/>
  <c r="IN37" i="5"/>
  <c r="II37" i="5"/>
  <c r="IS37" i="5"/>
  <c r="HA19" i="5"/>
  <c r="DI23" i="5"/>
  <c r="IK23" i="5"/>
  <c r="II23" i="5"/>
  <c r="DF23" i="5"/>
  <c r="IN23" i="5"/>
  <c r="IS23" i="5"/>
  <c r="IQ23" i="5"/>
  <c r="IL23" i="5"/>
  <c r="DK23" i="5"/>
  <c r="IJ23" i="5"/>
  <c r="DG23" i="5"/>
  <c r="IO23" i="5"/>
  <c r="DC23" i="5"/>
  <c r="IM23" i="5"/>
  <c r="DF94" i="5"/>
  <c r="DD94" i="5"/>
  <c r="DB94" i="5"/>
  <c r="DO94" i="5"/>
  <c r="DG94" i="5"/>
  <c r="DM94" i="5"/>
  <c r="DL94" i="5"/>
  <c r="DN94" i="5"/>
  <c r="DK94" i="5"/>
  <c r="DH94" i="5"/>
  <c r="DI94" i="5"/>
  <c r="DE94" i="5"/>
  <c r="DC94" i="5"/>
  <c r="IE87" i="5"/>
  <c r="BI44" i="5"/>
  <c r="FL44" i="5"/>
  <c r="BT39" i="5"/>
  <c r="EU24" i="5"/>
  <c r="DH11" i="5"/>
  <c r="BO48" i="5"/>
  <c r="DE23" i="5"/>
  <c r="AJ48" i="5"/>
  <c r="CY87" i="5"/>
  <c r="DJ23" i="5"/>
  <c r="IH60" i="5"/>
  <c r="IS62" i="5"/>
  <c r="IN62" i="5"/>
  <c r="IO62" i="5"/>
  <c r="IM62" i="5"/>
  <c r="DM62" i="5"/>
  <c r="IP62" i="5"/>
  <c r="DL62" i="5"/>
  <c r="IH62" i="5"/>
  <c r="DF62" i="5"/>
  <c r="IM30" i="5"/>
  <c r="DY93" i="5"/>
  <c r="DZ93" i="5"/>
  <c r="EA93" i="5"/>
  <c r="DQ93" i="5"/>
  <c r="EB93" i="5"/>
  <c r="EC93" i="5"/>
  <c r="DH62" i="5"/>
  <c r="DT93" i="5"/>
  <c r="DS93" i="5"/>
  <c r="DB67" i="5"/>
  <c r="DR93" i="5"/>
  <c r="IK62" i="5"/>
  <c r="IG62" i="5"/>
  <c r="DT96" i="5"/>
  <c r="DU96" i="5"/>
  <c r="DV96" i="5"/>
  <c r="CO40" i="5"/>
  <c r="AK62" i="5"/>
  <c r="FH45" i="5"/>
  <c r="EZ45" i="5"/>
  <c r="ED96" i="5"/>
  <c r="IP23" i="5"/>
  <c r="DD14" i="5"/>
  <c r="DK72" i="5"/>
  <c r="DE26" i="5"/>
  <c r="DM72" i="5"/>
  <c r="DD26" i="5"/>
  <c r="DL72" i="5"/>
  <c r="IK26" i="5"/>
  <c r="DG26" i="5"/>
  <c r="IL26" i="5"/>
  <c r="IJ26" i="5"/>
  <c r="IP26" i="5"/>
  <c r="IM26" i="5"/>
  <c r="IG26" i="5"/>
  <c r="II26" i="5"/>
  <c r="DH26" i="5"/>
  <c r="DI26" i="5"/>
  <c r="DJ26" i="5"/>
  <c r="DO26" i="5"/>
  <c r="DN26" i="5"/>
  <c r="DD72" i="5"/>
  <c r="IT72" i="5"/>
  <c r="DE72" i="5"/>
  <c r="DI72" i="5"/>
  <c r="DB72" i="5"/>
  <c r="DF72" i="5"/>
  <c r="DG72" i="5"/>
  <c r="DH72" i="5"/>
  <c r="II72" i="5"/>
  <c r="IS72" i="5"/>
  <c r="DC72" i="5"/>
  <c r="IQ72" i="5"/>
  <c r="IP72" i="5"/>
  <c r="DM30" i="5"/>
  <c r="IL30" i="5"/>
  <c r="DM71" i="5"/>
  <c r="IG72" i="5"/>
  <c r="DO72" i="5"/>
  <c r="DE71" i="5"/>
  <c r="IO71" i="5"/>
  <c r="IQ26" i="5"/>
  <c r="DK71" i="5"/>
  <c r="FQ63" i="5"/>
  <c r="DF26" i="5"/>
  <c r="DL30" i="5"/>
  <c r="FN80" i="5"/>
  <c r="IH26" i="5"/>
  <c r="DN30" i="5"/>
  <c r="BD63" i="5"/>
  <c r="HH63" i="5"/>
  <c r="BL63" i="5"/>
  <c r="GW63" i="5"/>
  <c r="HP63" i="5"/>
  <c r="AV63" i="5"/>
  <c r="IH72" i="5"/>
  <c r="IT26" i="5"/>
  <c r="IQ30" i="5"/>
  <c r="IG71" i="5"/>
  <c r="IO72" i="5"/>
  <c r="BC63" i="5"/>
  <c r="IK72" i="5"/>
  <c r="IJ72" i="5"/>
  <c r="IO26" i="5"/>
  <c r="EI104" i="5"/>
  <c r="DL26" i="5"/>
  <c r="DN72" i="5"/>
  <c r="IR72" i="5"/>
  <c r="DK30" i="5"/>
  <c r="IR26" i="5"/>
  <c r="BE50" i="5"/>
  <c r="BU50" i="5"/>
  <c r="IN26" i="5"/>
  <c r="GQ63" i="5"/>
  <c r="IS26" i="5"/>
  <c r="DO30" i="5"/>
  <c r="EH33" i="5"/>
  <c r="IE51" i="5"/>
  <c r="BH51" i="5"/>
  <c r="IJ14" i="5"/>
  <c r="DL11" i="5"/>
  <c r="IH11" i="5"/>
  <c r="DE11" i="5"/>
  <c r="IG11" i="5"/>
  <c r="IP11" i="5"/>
  <c r="DG11" i="5"/>
  <c r="DJ11" i="5"/>
  <c r="IR11" i="5"/>
  <c r="IS11" i="5"/>
  <c r="DF11" i="5"/>
  <c r="DO11" i="5"/>
  <c r="DK11" i="5"/>
  <c r="DC11" i="5"/>
  <c r="IM11" i="5"/>
  <c r="IT11" i="5"/>
  <c r="II11" i="5"/>
  <c r="DD11" i="5"/>
  <c r="IL11" i="5"/>
  <c r="DN11" i="5"/>
  <c r="IO11" i="5"/>
  <c r="DM11" i="5"/>
  <c r="DI11" i="5"/>
  <c r="II47" i="5"/>
  <c r="DK47" i="5"/>
  <c r="DL47" i="5"/>
  <c r="DB47" i="5"/>
  <c r="DE47" i="5"/>
  <c r="IO47" i="5"/>
  <c r="DM47" i="5"/>
  <c r="DI47" i="5"/>
  <c r="IK47" i="5"/>
  <c r="IM47" i="5"/>
  <c r="DJ47" i="5"/>
  <c r="DO47" i="5"/>
  <c r="IH47" i="5"/>
  <c r="IG47" i="5"/>
  <c r="DG47" i="5"/>
  <c r="DF47" i="5"/>
  <c r="IP47" i="5"/>
  <c r="IL47" i="5"/>
  <c r="DC47" i="5"/>
  <c r="IN47" i="5"/>
  <c r="DH47" i="5"/>
  <c r="IT47" i="5"/>
  <c r="IQ47" i="5"/>
  <c r="IJ11" i="5"/>
  <c r="IJ47" i="5"/>
  <c r="IQ11" i="5"/>
  <c r="IR47" i="5"/>
  <c r="IN11" i="5"/>
  <c r="DN47" i="5"/>
  <c r="DF45" i="5"/>
  <c r="DN60" i="5"/>
  <c r="DG60" i="5"/>
  <c r="AI56" i="5"/>
  <c r="IT14" i="5"/>
  <c r="DM14" i="5"/>
  <c r="IN60" i="5"/>
  <c r="FH12" i="5"/>
  <c r="IN14" i="5"/>
  <c r="DL14" i="5"/>
  <c r="IJ45" i="5"/>
  <c r="DE45" i="5"/>
  <c r="IP60" i="5"/>
  <c r="IM14" i="5"/>
  <c r="DN45" i="5"/>
  <c r="IR45" i="5"/>
  <c r="IH45" i="5"/>
  <c r="DI45" i="5"/>
  <c r="II45" i="5"/>
  <c r="DJ45" i="5"/>
  <c r="DK45" i="5"/>
  <c r="IT45" i="5"/>
  <c r="IN45" i="5"/>
  <c r="DB45" i="5"/>
  <c r="IK45" i="5"/>
  <c r="IO45" i="5"/>
  <c r="DI60" i="5"/>
  <c r="IO14" i="5"/>
  <c r="IP14" i="5"/>
  <c r="IQ14" i="5"/>
  <c r="IR14" i="5"/>
  <c r="IS14" i="5"/>
  <c r="DE14" i="5"/>
  <c r="DN14" i="5"/>
  <c r="IK14" i="5"/>
  <c r="DF14" i="5"/>
  <c r="DG14" i="5"/>
  <c r="DC14" i="5"/>
  <c r="DH14" i="5"/>
  <c r="DI14" i="5"/>
  <c r="IG14" i="5"/>
  <c r="DJ14" i="5"/>
  <c r="IH14" i="5"/>
  <c r="DK14" i="5"/>
  <c r="II14" i="5"/>
  <c r="EK12" i="5"/>
  <c r="DO60" i="5"/>
  <c r="DJ60" i="5"/>
  <c r="IS60" i="5"/>
  <c r="DL60" i="5"/>
  <c r="DE60" i="5"/>
  <c r="IM60" i="5"/>
  <c r="DK60" i="5"/>
  <c r="IT60" i="5"/>
  <c r="IJ60" i="5"/>
  <c r="IK60" i="5"/>
  <c r="DO45" i="5"/>
  <c r="IR60" i="5"/>
  <c r="FP44" i="5"/>
  <c r="FS44" i="5"/>
  <c r="CR44" i="5"/>
  <c r="AH44" i="5"/>
  <c r="DL23" i="5"/>
  <c r="DN23" i="5"/>
  <c r="DD23" i="5"/>
  <c r="DM23" i="5"/>
  <c r="DO23" i="5"/>
  <c r="IT23" i="5"/>
  <c r="IR23" i="5"/>
  <c r="DH23" i="5"/>
  <c r="CS13" i="5"/>
  <c r="AZ13" i="5"/>
  <c r="IM45" i="5"/>
  <c r="IO60" i="5"/>
  <c r="GS63" i="5"/>
  <c r="AO63" i="5"/>
  <c r="IL60" i="5"/>
  <c r="IG60" i="5"/>
  <c r="GT51" i="5"/>
  <c r="AP51" i="5"/>
  <c r="FU51" i="5"/>
  <c r="FB24" i="5"/>
  <c r="DL45" i="5"/>
  <c r="II60" i="5"/>
  <c r="IQ60" i="5"/>
  <c r="IS45" i="5"/>
  <c r="DB60" i="5"/>
  <c r="IP45" i="5"/>
  <c r="DC45" i="5"/>
  <c r="BN62" i="5"/>
  <c r="BL62" i="5"/>
  <c r="DH60" i="5"/>
  <c r="DO14" i="5"/>
  <c r="DF37" i="5"/>
  <c r="IH37" i="5"/>
  <c r="DE37" i="5"/>
  <c r="HD87" i="5"/>
  <c r="HT87" i="5"/>
  <c r="IR36" i="5"/>
  <c r="IS71" i="5"/>
  <c r="IQ71" i="5"/>
  <c r="DG37" i="5"/>
  <c r="DO37" i="5"/>
  <c r="CN33" i="5"/>
  <c r="DL37" i="5"/>
  <c r="DI37" i="5"/>
  <c r="GR77" i="5"/>
  <c r="GU77" i="5"/>
  <c r="DF71" i="5"/>
  <c r="CK29" i="5"/>
  <c r="FJ29" i="5"/>
  <c r="AS29" i="5"/>
  <c r="DL57" i="5"/>
  <c r="DI57" i="5"/>
  <c r="CU77" i="5"/>
  <c r="DN71" i="5"/>
  <c r="HA79" i="5"/>
  <c r="BW69" i="5"/>
  <c r="DO71" i="5"/>
  <c r="IL36" i="5"/>
  <c r="ER55" i="5"/>
  <c r="GT77" i="5"/>
  <c r="IH71" i="5"/>
  <c r="IP15" i="5"/>
  <c r="ER56" i="5"/>
  <c r="II71" i="5"/>
  <c r="IG36" i="5"/>
  <c r="HF77" i="5"/>
  <c r="ES81" i="5"/>
  <c r="IJ71" i="5"/>
  <c r="IP71" i="5"/>
  <c r="EJ56" i="5"/>
  <c r="DD71" i="5"/>
  <c r="IM71" i="5"/>
  <c r="DI71" i="5"/>
  <c r="IT71" i="5"/>
  <c r="IL71" i="5"/>
  <c r="DC71" i="5"/>
  <c r="DG71" i="5"/>
  <c r="DH71" i="5"/>
  <c r="DL71" i="5"/>
  <c r="IN71" i="5"/>
  <c r="IK71" i="5"/>
  <c r="IR71" i="5"/>
  <c r="FK77" i="5"/>
  <c r="IR32" i="5"/>
  <c r="IN32" i="5"/>
  <c r="DL32" i="5"/>
  <c r="DJ32" i="5"/>
  <c r="FU87" i="5"/>
  <c r="CF87" i="5"/>
  <c r="CT87" i="5"/>
  <c r="GV87" i="5"/>
  <c r="AF87" i="5"/>
  <c r="IB87" i="5"/>
  <c r="AH63" i="5"/>
  <c r="FP63" i="5"/>
  <c r="BE63" i="5"/>
  <c r="BW63" i="5"/>
  <c r="FJ48" i="5"/>
  <c r="HF87" i="5"/>
  <c r="FD53" i="5"/>
  <c r="GE43" i="5"/>
  <c r="BD36" i="5"/>
  <c r="EQ29" i="5"/>
  <c r="BF39" i="5"/>
  <c r="DM88" i="5"/>
  <c r="AR77" i="5"/>
  <c r="AV77" i="5"/>
  <c r="DX88" i="5"/>
  <c r="IK36" i="5"/>
  <c r="IO36" i="5"/>
  <c r="DL36" i="5"/>
  <c r="IN36" i="5"/>
  <c r="IH36" i="5"/>
  <c r="DC36" i="5"/>
  <c r="II36" i="5"/>
  <c r="IT36" i="5"/>
  <c r="DM36" i="5"/>
  <c r="DG36" i="5"/>
  <c r="DF36" i="5"/>
  <c r="DI36" i="5"/>
  <c r="IS36" i="5"/>
  <c r="DH36" i="5"/>
  <c r="HH37" i="5"/>
  <c r="GQ37" i="5"/>
  <c r="BH37" i="5"/>
  <c r="HK37" i="5"/>
  <c r="CH37" i="5"/>
  <c r="GA37" i="5"/>
  <c r="AP37" i="5"/>
  <c r="FT57" i="5"/>
  <c r="BH57" i="5"/>
  <c r="BJ57" i="5"/>
  <c r="AF57" i="5"/>
  <c r="AL42" i="5"/>
  <c r="BX42" i="5"/>
  <c r="AU67" i="5"/>
  <c r="CV17" i="5"/>
  <c r="FN50" i="5"/>
  <c r="FO50" i="5"/>
  <c r="CF50" i="5"/>
  <c r="HY50" i="5"/>
  <c r="DK36" i="5"/>
  <c r="HR76" i="5"/>
  <c r="DN36" i="5"/>
  <c r="IP36" i="5"/>
  <c r="DL56" i="5"/>
  <c r="DB56" i="5"/>
  <c r="IQ56" i="5"/>
  <c r="DG56" i="5"/>
  <c r="IJ30" i="5"/>
  <c r="IT30" i="5"/>
  <c r="DC30" i="5"/>
  <c r="IG30" i="5"/>
  <c r="II30" i="5"/>
  <c r="DG30" i="5"/>
  <c r="IR30" i="5"/>
  <c r="DI30" i="5"/>
  <c r="DF30" i="5"/>
  <c r="IP30" i="5"/>
  <c r="IO30" i="5"/>
  <c r="DE30" i="5"/>
  <c r="IN30" i="5"/>
  <c r="DD30" i="5"/>
  <c r="DH30" i="5"/>
  <c r="IS30" i="5"/>
  <c r="IH30" i="5"/>
  <c r="DM56" i="5"/>
  <c r="DH56" i="5"/>
  <c r="EY56" i="5"/>
  <c r="DD47" i="5"/>
  <c r="BZ61" i="5"/>
  <c r="IS47" i="5"/>
  <c r="HV48" i="5"/>
  <c r="FQ48" i="5"/>
  <c r="HI61" i="5"/>
  <c r="GK61" i="5"/>
  <c r="DB36" i="5"/>
  <c r="DE20" i="5"/>
  <c r="FU22" i="5"/>
  <c r="IM20" i="5"/>
  <c r="IS56" i="5"/>
  <c r="IL56" i="5"/>
  <c r="IJ56" i="5"/>
  <c r="DK56" i="5"/>
  <c r="DJ56" i="5"/>
  <c r="BE28" i="5"/>
  <c r="EV33" i="5"/>
  <c r="EP33" i="5"/>
  <c r="EM33" i="5"/>
  <c r="EK33" i="5"/>
  <c r="DE57" i="5"/>
  <c r="IS57" i="5"/>
  <c r="DM57" i="5"/>
  <c r="BV62" i="5"/>
  <c r="HG63" i="5"/>
  <c r="AU39" i="5"/>
  <c r="EH10" i="5"/>
  <c r="FE10" i="5"/>
  <c r="ES74" i="5"/>
  <c r="EP74" i="5"/>
  <c r="DK32" i="5"/>
  <c r="IG32" i="5"/>
  <c r="IS32" i="5"/>
  <c r="DM32" i="5"/>
  <c r="IQ32" i="5"/>
  <c r="IL32" i="5"/>
  <c r="IP32" i="5"/>
  <c r="DG32" i="5"/>
  <c r="DI32" i="5"/>
  <c r="IM32" i="5"/>
  <c r="DD32" i="5"/>
  <c r="IJ32" i="5"/>
  <c r="DE32" i="5"/>
  <c r="DC32" i="5"/>
  <c r="IO20" i="5"/>
  <c r="DI20" i="5"/>
  <c r="DJ20" i="5"/>
  <c r="IQ20" i="5"/>
  <c r="DH20" i="5"/>
  <c r="DG20" i="5"/>
  <c r="IS20" i="5"/>
  <c r="IT20" i="5"/>
  <c r="IK32" i="5"/>
  <c r="IK20" i="5"/>
  <c r="II63" i="5"/>
  <c r="IQ63" i="5"/>
  <c r="II21" i="5"/>
  <c r="IQ21" i="5"/>
  <c r="ER81" i="5"/>
  <c r="EY81" i="5"/>
  <c r="BC22" i="5"/>
  <c r="CP22" i="5"/>
  <c r="DD20" i="5"/>
  <c r="IR56" i="5"/>
  <c r="II56" i="5"/>
  <c r="DL20" i="5"/>
  <c r="EW33" i="5"/>
  <c r="IN20" i="5"/>
  <c r="DJ30" i="5"/>
  <c r="IK30" i="5"/>
  <c r="GY48" i="5"/>
  <c r="HM10" i="5"/>
  <c r="IP16" i="5"/>
  <c r="IN40" i="5"/>
  <c r="IO40" i="5"/>
  <c r="IK40" i="5"/>
  <c r="DD40" i="5"/>
  <c r="IJ40" i="5"/>
  <c r="IS40" i="5"/>
  <c r="IH40" i="5"/>
  <c r="II40" i="5"/>
  <c r="IQ40" i="5"/>
  <c r="DK40" i="5"/>
  <c r="DF40" i="5"/>
  <c r="DG40" i="5"/>
  <c r="DH40" i="5"/>
  <c r="DO40" i="5"/>
  <c r="DM40" i="5"/>
  <c r="FM10" i="5"/>
  <c r="GU48" i="5"/>
  <c r="IG40" i="5"/>
  <c r="AJ51" i="5"/>
  <c r="CV51" i="5"/>
  <c r="HI10" i="5"/>
  <c r="BS51" i="5"/>
  <c r="IM16" i="5"/>
  <c r="DE40" i="5"/>
  <c r="IN16" i="5"/>
  <c r="DI40" i="5"/>
  <c r="HC10" i="5"/>
  <c r="FB44" i="5"/>
  <c r="CU51" i="5"/>
  <c r="EH55" i="5"/>
  <c r="EX55" i="5"/>
  <c r="FS40" i="5"/>
  <c r="HF40" i="5"/>
  <c r="HX40" i="5"/>
  <c r="IL40" i="5"/>
  <c r="CT10" i="5"/>
  <c r="BH10" i="5"/>
  <c r="CY51" i="5"/>
  <c r="BT51" i="5"/>
  <c r="EV47" i="5"/>
  <c r="FA12" i="5"/>
  <c r="CO10" i="5"/>
  <c r="HZ10" i="5"/>
  <c r="BS10" i="5"/>
  <c r="EV44" i="5"/>
  <c r="BC36" i="5"/>
  <c r="CJ36" i="5"/>
  <c r="GG36" i="5"/>
  <c r="HS36" i="5"/>
  <c r="BM20" i="5"/>
  <c r="CC20" i="5"/>
  <c r="ID20" i="5"/>
  <c r="CR20" i="5"/>
  <c r="HN20" i="5"/>
  <c r="GJ20" i="5"/>
  <c r="CA20" i="5"/>
  <c r="DC40" i="5"/>
  <c r="DJ40" i="5"/>
  <c r="HK60" i="5"/>
  <c r="AE60" i="5"/>
  <c r="CK51" i="5"/>
  <c r="IR40" i="5"/>
  <c r="DN40" i="5"/>
  <c r="CV26" i="5"/>
  <c r="GW26" i="5"/>
  <c r="AU26" i="5"/>
  <c r="BD26" i="5"/>
  <c r="GX60" i="5"/>
  <c r="IM40" i="5"/>
  <c r="DL40" i="5"/>
  <c r="EL44" i="5"/>
  <c r="BW51" i="5"/>
  <c r="EX44" i="5"/>
  <c r="IT40" i="5"/>
  <c r="FH85" i="5"/>
  <c r="EL85" i="5"/>
  <c r="FN76" i="5"/>
  <c r="HY76" i="5"/>
  <c r="AG88" i="5"/>
  <c r="GC88" i="5"/>
  <c r="CW76" i="5"/>
  <c r="GW24" i="5"/>
  <c r="IA76" i="5"/>
  <c r="AP31" i="5"/>
  <c r="EQ24" i="5"/>
  <c r="IP52" i="5"/>
  <c r="IQ52" i="5"/>
  <c r="EN85" i="5"/>
  <c r="HO19" i="5"/>
  <c r="AK50" i="5"/>
  <c r="HZ85" i="5"/>
  <c r="AG85" i="5"/>
  <c r="EO22" i="5"/>
  <c r="EL75" i="5"/>
  <c r="GK88" i="5"/>
  <c r="AE85" i="5"/>
  <c r="GX85" i="5"/>
  <c r="DB57" i="5"/>
  <c r="DJ57" i="5"/>
  <c r="DH57" i="5"/>
  <c r="EH61" i="5"/>
  <c r="EZ61" i="5"/>
  <c r="EV61" i="5"/>
  <c r="EG61" i="5"/>
  <c r="GB62" i="5"/>
  <c r="AX62" i="5"/>
  <c r="EM75" i="5"/>
  <c r="BS63" i="5"/>
  <c r="HT63" i="5"/>
  <c r="GW64" i="5"/>
  <c r="GE64" i="5"/>
  <c r="GD64" i="5"/>
  <c r="HF64" i="5"/>
  <c r="BP64" i="5"/>
  <c r="FW64" i="5"/>
  <c r="IP49" i="5"/>
  <c r="IR49" i="5"/>
  <c r="II49" i="5"/>
  <c r="GQ88" i="5"/>
  <c r="GF62" i="5"/>
  <c r="GO85" i="5"/>
  <c r="IS49" i="5"/>
  <c r="EL82" i="5"/>
  <c r="EY82" i="5"/>
  <c r="DO15" i="5"/>
  <c r="DK15" i="5"/>
  <c r="CP84" i="5"/>
  <c r="GR84" i="5"/>
  <c r="GQ84" i="5"/>
  <c r="AT104" i="5"/>
  <c r="FT104" i="5"/>
  <c r="FE38" i="5"/>
  <c r="FF38" i="5"/>
  <c r="EU38" i="5"/>
  <c r="EY38" i="5"/>
  <c r="IP56" i="5"/>
  <c r="IO56" i="5"/>
  <c r="EO38" i="5"/>
  <c r="CJ70" i="5"/>
  <c r="HF51" i="5"/>
  <c r="BP104" i="5"/>
  <c r="IH56" i="5"/>
  <c r="DE56" i="5"/>
  <c r="IT56" i="5"/>
  <c r="IG56" i="5"/>
  <c r="DF56" i="5"/>
  <c r="DD56" i="5"/>
  <c r="DN56" i="5"/>
  <c r="IN56" i="5"/>
  <c r="FN13" i="5"/>
  <c r="FO13" i="5"/>
  <c r="AG13" i="5"/>
  <c r="BY104" i="5"/>
  <c r="GC15" i="5"/>
  <c r="BT15" i="5"/>
  <c r="EK13" i="5"/>
  <c r="FV81" i="5"/>
  <c r="EN72" i="5"/>
  <c r="GE79" i="5"/>
  <c r="AF104" i="5"/>
  <c r="DO57" i="5"/>
  <c r="IQ57" i="5"/>
  <c r="IJ57" i="5"/>
  <c r="IK57" i="5"/>
  <c r="IM57" i="5"/>
  <c r="IO57" i="5"/>
  <c r="DG57" i="5"/>
  <c r="IG57" i="5"/>
  <c r="IP57" i="5"/>
  <c r="DC57" i="5"/>
  <c r="DF57" i="5"/>
  <c r="II57" i="5"/>
  <c r="FC38" i="5"/>
  <c r="CF51" i="5"/>
  <c r="EQ77" i="5"/>
  <c r="EN77" i="5"/>
  <c r="FA77" i="5"/>
  <c r="CK30" i="5"/>
  <c r="FJ30" i="5"/>
  <c r="HR30" i="5"/>
  <c r="GT30" i="5"/>
  <c r="GY30" i="5"/>
  <c r="CW85" i="5"/>
  <c r="FP85" i="5"/>
  <c r="HR85" i="5"/>
  <c r="IH32" i="5"/>
  <c r="IT32" i="5"/>
  <c r="II32" i="5"/>
  <c r="EU42" i="5"/>
  <c r="DH76" i="5"/>
  <c r="AO104" i="5"/>
  <c r="DN57" i="5"/>
  <c r="IL57" i="5"/>
  <c r="DC56" i="5"/>
  <c r="HF31" i="5"/>
  <c r="IP40" i="5"/>
  <c r="DD104" i="5"/>
  <c r="IT19" i="5"/>
  <c r="DD19" i="5"/>
  <c r="CU95" i="5"/>
  <c r="IG52" i="5"/>
  <c r="GU95" i="5"/>
  <c r="IH52" i="5"/>
  <c r="GR94" i="5"/>
  <c r="DJ52" i="5"/>
  <c r="GK104" i="5"/>
  <c r="IM52" i="5"/>
  <c r="HE95" i="5"/>
  <c r="AN95" i="5"/>
  <c r="DC52" i="5"/>
  <c r="DH19" i="5"/>
  <c r="GI104" i="5"/>
  <c r="DK52" i="5"/>
  <c r="CQ95" i="5"/>
  <c r="DF20" i="5"/>
  <c r="GH95" i="5"/>
  <c r="IO52" i="5"/>
  <c r="DB52" i="5"/>
  <c r="IT52" i="5"/>
  <c r="DG52" i="5"/>
  <c r="DH104" i="5"/>
  <c r="IN104" i="5"/>
  <c r="ID94" i="5"/>
  <c r="IA94" i="5"/>
  <c r="FL95" i="5"/>
  <c r="IN52" i="5"/>
  <c r="IS52" i="5"/>
  <c r="DI52" i="5"/>
  <c r="DK53" i="5"/>
  <c r="GT94" i="5"/>
  <c r="DF104" i="5"/>
  <c r="GB95" i="5"/>
  <c r="IR52" i="5"/>
  <c r="DN20" i="5"/>
  <c r="IL20" i="5"/>
  <c r="DM20" i="5"/>
  <c r="IG20" i="5"/>
  <c r="DO20" i="5"/>
  <c r="DG104" i="5"/>
  <c r="DF52" i="5"/>
  <c r="IH20" i="5"/>
  <c r="IR20" i="5"/>
  <c r="HN95" i="5"/>
  <c r="DJ34" i="5"/>
  <c r="CR95" i="5"/>
  <c r="FW95" i="5"/>
  <c r="FS95" i="5"/>
  <c r="DO52" i="5"/>
  <c r="IM19" i="5"/>
  <c r="II52" i="5"/>
  <c r="DE52" i="5"/>
  <c r="FT94" i="5"/>
  <c r="CV94" i="5"/>
  <c r="DL52" i="5"/>
  <c r="DK20" i="5"/>
  <c r="DC34" i="5"/>
  <c r="DM52" i="5"/>
  <c r="HV95" i="5"/>
  <c r="DH52" i="5"/>
  <c r="HG95" i="5"/>
  <c r="IO19" i="5"/>
  <c r="GD95" i="5"/>
  <c r="DK34" i="5"/>
  <c r="IJ52" i="5"/>
  <c r="IL52" i="5"/>
  <c r="DN52" i="5"/>
  <c r="DM104" i="5"/>
  <c r="DN104" i="5"/>
  <c r="IP20" i="5"/>
  <c r="FC82" i="5"/>
  <c r="DL33" i="5"/>
  <c r="AJ94" i="5"/>
  <c r="IM34" i="5"/>
  <c r="DC104" i="5"/>
  <c r="DL104" i="5"/>
  <c r="HZ94" i="5"/>
  <c r="IK52" i="5"/>
  <c r="AQ95" i="5"/>
  <c r="BJ77" i="5"/>
  <c r="BZ77" i="5"/>
  <c r="BM77" i="5"/>
  <c r="AQ77" i="5"/>
  <c r="BH77" i="5"/>
  <c r="BK77" i="5"/>
  <c r="AZ77" i="5"/>
  <c r="AU77" i="5"/>
  <c r="D68" i="47"/>
  <c r="D232" i="47"/>
  <c r="G232" i="47" s="1"/>
  <c r="G28" i="47"/>
  <c r="K28" i="47"/>
  <c r="M28" i="47" s="1"/>
  <c r="N28" i="47" s="1"/>
  <c r="D169" i="47"/>
  <c r="D170" i="47"/>
  <c r="D192" i="47"/>
  <c r="D308" i="47"/>
  <c r="G308" i="47" s="1"/>
  <c r="D240" i="47"/>
  <c r="K240" i="47" s="1"/>
  <c r="M240" i="47" s="1"/>
  <c r="N240" i="47" s="1"/>
  <c r="D360" i="47"/>
  <c r="D361" i="47"/>
  <c r="K361" i="47" s="1"/>
  <c r="M361" i="47" s="1"/>
  <c r="N361" i="47" s="1"/>
  <c r="D267" i="47"/>
  <c r="D217" i="47"/>
  <c r="G217" i="47" s="1"/>
  <c r="D203" i="47"/>
  <c r="G203" i="47" s="1"/>
  <c r="D256" i="47"/>
  <c r="D204" i="47"/>
  <c r="G204" i="47" s="1"/>
  <c r="D228" i="47"/>
  <c r="G228" i="47" s="1"/>
  <c r="D316" i="47"/>
  <c r="D251" i="47"/>
  <c r="D355" i="47"/>
  <c r="D354" i="47"/>
  <c r="K354" i="47" s="1"/>
  <c r="M354" i="47" s="1"/>
  <c r="N354" i="47" s="1"/>
  <c r="D188" i="47"/>
  <c r="D353" i="47"/>
  <c r="G353" i="47" s="1"/>
  <c r="D200" i="47"/>
  <c r="G200" i="47" s="1"/>
  <c r="D74" i="47"/>
  <c r="D73" i="47"/>
  <c r="D312" i="47"/>
  <c r="K312" i="47" s="1"/>
  <c r="M312" i="47" s="1"/>
  <c r="D313" i="47"/>
  <c r="G313" i="47" s="1"/>
  <c r="D161" i="47"/>
  <c r="D162" i="47"/>
  <c r="K162" i="47" s="1"/>
  <c r="M162" i="47" s="1"/>
  <c r="N162" i="47" s="1"/>
  <c r="D72" i="47"/>
  <c r="G362" i="47"/>
  <c r="K362" i="47"/>
  <c r="M362" i="47" s="1"/>
  <c r="N362" i="47" s="1"/>
  <c r="G281" i="47"/>
  <c r="K281" i="47"/>
  <c r="M281" i="47" s="1"/>
  <c r="N281" i="47" s="1"/>
  <c r="G259" i="47"/>
  <c r="M259" i="47"/>
  <c r="N259" i="47" s="1"/>
  <c r="D248" i="47"/>
  <c r="D24" i="47"/>
  <c r="K24" i="47" s="1"/>
  <c r="M24" i="47" s="1"/>
  <c r="N24" i="47" s="1"/>
  <c r="D284" i="47"/>
  <c r="D209" i="47"/>
  <c r="D23" i="47"/>
  <c r="K184" i="47"/>
  <c r="M184" i="47" s="1"/>
  <c r="N184" i="47" s="1"/>
  <c r="D296" i="47"/>
  <c r="D51" i="47"/>
  <c r="K51" i="47" s="1"/>
  <c r="M51" i="47" s="1"/>
  <c r="N51" i="47" s="1"/>
  <c r="D226" i="47"/>
  <c r="D112" i="47"/>
  <c r="D48" i="47"/>
  <c r="D156" i="47"/>
  <c r="D273" i="47"/>
  <c r="K273" i="47" s="1"/>
  <c r="M273" i="47" s="1"/>
  <c r="N273" i="47" s="1"/>
  <c r="D94" i="47"/>
  <c r="K94" i="47" s="1"/>
  <c r="M94" i="47" s="1"/>
  <c r="N94" i="47" s="1"/>
  <c r="K163" i="47"/>
  <c r="M163" i="47" s="1"/>
  <c r="N163" i="47" s="1"/>
  <c r="D282" i="47"/>
  <c r="K282" i="47" s="1"/>
  <c r="M282" i="47" s="1"/>
  <c r="N282" i="47" s="1"/>
  <c r="D306" i="47"/>
  <c r="D152" i="47"/>
  <c r="D89" i="47"/>
  <c r="D356" i="47"/>
  <c r="D304" i="47"/>
  <c r="G304" i="47" s="1"/>
  <c r="D305" i="47"/>
  <c r="G305" i="47" s="1"/>
  <c r="D269" i="47"/>
  <c r="G269" i="47" s="1"/>
  <c r="D116" i="47"/>
  <c r="G116" i="47" s="1"/>
  <c r="D102" i="47"/>
  <c r="K102" i="47" s="1"/>
  <c r="M102" i="47" s="1"/>
  <c r="N102" i="47" s="1"/>
  <c r="D320" i="47"/>
  <c r="G320" i="47" s="1"/>
  <c r="D292" i="47"/>
  <c r="G292" i="47" s="1"/>
  <c r="D212" i="47"/>
  <c r="D187" i="47"/>
  <c r="D132" i="47"/>
  <c r="D120" i="47"/>
  <c r="G120" i="47" s="1"/>
  <c r="D106" i="47"/>
  <c r="D114" i="47"/>
  <c r="D219" i="47"/>
  <c r="D181" i="47"/>
  <c r="G181" i="47" s="1"/>
  <c r="D64" i="47"/>
  <c r="K64" i="47" s="1"/>
  <c r="M64" i="47" s="1"/>
  <c r="N64" i="47" s="1"/>
  <c r="D113" i="47"/>
  <c r="K113" i="47" s="1"/>
  <c r="M113" i="47" s="1"/>
  <c r="N113" i="47" s="1"/>
  <c r="D194" i="47"/>
  <c r="D160" i="47"/>
  <c r="K160" i="47" s="1"/>
  <c r="M160" i="47" s="1"/>
  <c r="N160" i="47" s="1"/>
  <c r="D80" i="47"/>
  <c r="G80" i="47" s="1"/>
  <c r="D155" i="47"/>
  <c r="G155" i="47" s="1"/>
  <c r="D364" i="47"/>
  <c r="D340" i="47"/>
  <c r="K340" i="47" s="1"/>
  <c r="M340" i="47" s="1"/>
  <c r="N340" i="47" s="1"/>
  <c r="D178" i="47"/>
  <c r="D25" i="47"/>
  <c r="D26" i="47"/>
  <c r="G26" i="47" s="1"/>
  <c r="D19" i="47"/>
  <c r="K19" i="47" s="1"/>
  <c r="M19" i="47" s="1"/>
  <c r="N19" i="47" s="1"/>
  <c r="D146" i="47"/>
  <c r="G146" i="47" s="1"/>
  <c r="D33" i="47"/>
  <c r="K33" i="47" s="1"/>
  <c r="M33" i="47" s="1"/>
  <c r="N33" i="47" s="1"/>
  <c r="D347" i="47"/>
  <c r="K347" i="47" s="1"/>
  <c r="M347" i="47" s="1"/>
  <c r="N347" i="47" s="1"/>
  <c r="D40" i="47"/>
  <c r="K40" i="47" s="1"/>
  <c r="M40" i="47" s="1"/>
  <c r="N40" i="47" s="1"/>
  <c r="G240" i="47"/>
  <c r="G226" i="47"/>
  <c r="K226" i="47"/>
  <c r="M226" i="47" s="1"/>
  <c r="N226" i="47" s="1"/>
  <c r="K74" i="47"/>
  <c r="M74" i="47" s="1"/>
  <c r="N74" i="47" s="1"/>
  <c r="G74" i="47"/>
  <c r="K232" i="47"/>
  <c r="M232" i="47" s="1"/>
  <c r="N232" i="47" s="1"/>
  <c r="G282" i="47"/>
  <c r="K356" i="47"/>
  <c r="M356" i="47" s="1"/>
  <c r="N356" i="47" s="1"/>
  <c r="G356" i="47"/>
  <c r="K360" i="47"/>
  <c r="M360" i="47" s="1"/>
  <c r="N360" i="47" s="1"/>
  <c r="G360" i="47"/>
  <c r="K48" i="47"/>
  <c r="M48" i="47"/>
  <c r="N48" i="47" s="1"/>
  <c r="G48" i="47"/>
  <c r="K44" i="47"/>
  <c r="M44" i="47" s="1"/>
  <c r="N44" i="47" s="1"/>
  <c r="G40" i="47"/>
  <c r="G219" i="47"/>
  <c r="K219" i="47"/>
  <c r="M219" i="47" s="1"/>
  <c r="N219" i="47" s="1"/>
  <c r="G340" i="47"/>
  <c r="G72" i="47"/>
  <c r="K72" i="47"/>
  <c r="M72" i="47" s="1"/>
  <c r="N72" i="47" s="1"/>
  <c r="K192" i="47"/>
  <c r="M192" i="47" s="1"/>
  <c r="N192" i="47" s="1"/>
  <c r="G192" i="47"/>
  <c r="G51" i="47"/>
  <c r="G188" i="47"/>
  <c r="K188" i="47"/>
  <c r="M188" i="47" s="1"/>
  <c r="N188" i="47" s="1"/>
  <c r="G354" i="47"/>
  <c r="K305" i="47"/>
  <c r="M305" i="47" s="1"/>
  <c r="N305" i="47" s="1"/>
  <c r="G64" i="47"/>
  <c r="G312" i="47"/>
  <c r="N312" i="47"/>
  <c r="G256" i="47"/>
  <c r="K256" i="47"/>
  <c r="M256" i="47" s="1"/>
  <c r="N256" i="47" s="1"/>
  <c r="G106" i="47"/>
  <c r="K106" i="47"/>
  <c r="M106" i="47" s="1"/>
  <c r="N106" i="47" s="1"/>
  <c r="K203" i="47"/>
  <c r="M203" i="47" s="1"/>
  <c r="N203" i="47" s="1"/>
  <c r="G306" i="47"/>
  <c r="K306" i="47"/>
  <c r="M306" i="47" s="1"/>
  <c r="N306" i="47" s="1"/>
  <c r="K132" i="47"/>
  <c r="M132" i="47" s="1"/>
  <c r="N132" i="47" s="1"/>
  <c r="G132" i="47"/>
  <c r="G68" i="47"/>
  <c r="K68" i="47"/>
  <c r="M68" i="47" s="1"/>
  <c r="N68" i="47" s="1"/>
  <c r="K251" i="47"/>
  <c r="M251" i="47" s="1"/>
  <c r="N251" i="47" s="1"/>
  <c r="G251" i="47"/>
  <c r="K26" i="47"/>
  <c r="M26" i="47" s="1"/>
  <c r="N26" i="47" s="1"/>
  <c r="K292" i="47"/>
  <c r="M292" i="47" s="1"/>
  <c r="N292" i="47" s="1"/>
  <c r="K320" i="47"/>
  <c r="M320" i="47" s="1"/>
  <c r="N320" i="47" s="1"/>
  <c r="G361" i="47"/>
  <c r="G364" i="47"/>
  <c r="K364" i="47"/>
  <c r="M364" i="47" s="1"/>
  <c r="N364" i="47" s="1"/>
  <c r="K155" i="47"/>
  <c r="M155" i="47" s="1"/>
  <c r="N155" i="47" s="1"/>
  <c r="H40" i="62"/>
  <c r="D22" i="58"/>
  <c r="FG42" i="5"/>
  <c r="EX42" i="5"/>
  <c r="EQ42" i="5"/>
  <c r="EW16" i="5"/>
  <c r="FO55" i="5"/>
  <c r="CH84" i="5"/>
  <c r="AF84" i="5"/>
  <c r="EI42" i="5"/>
  <c r="FE42" i="5"/>
  <c r="FO16" i="5"/>
  <c r="BU16" i="5"/>
  <c r="CM16" i="5"/>
  <c r="CP43" i="5"/>
  <c r="EN93" i="5"/>
  <c r="EH93" i="5"/>
  <c r="EH42" i="5"/>
  <c r="CZ16" i="5"/>
  <c r="BD16" i="5"/>
  <c r="FY17" i="5"/>
  <c r="AJ17" i="5"/>
  <c r="HE17" i="5"/>
  <c r="EG93" i="5"/>
  <c r="EY42" i="5"/>
  <c r="EP42" i="5"/>
  <c r="EI93" i="5"/>
  <c r="AU16" i="5"/>
  <c r="DK89" i="5"/>
  <c r="EQ93" i="5"/>
  <c r="EG42" i="5"/>
  <c r="IC16" i="5"/>
  <c r="AN51" i="5"/>
  <c r="HS51" i="5"/>
  <c r="IB51" i="5"/>
  <c r="AW51" i="5"/>
  <c r="HU51" i="5"/>
  <c r="CN51" i="5"/>
  <c r="HW51" i="5"/>
  <c r="GR51" i="5"/>
  <c r="FP51" i="5"/>
  <c r="CS51" i="5"/>
  <c r="GY51" i="5"/>
  <c r="BV51" i="5"/>
  <c r="AZ51" i="5"/>
  <c r="IC51" i="5"/>
  <c r="BJ39" i="5"/>
  <c r="CC39" i="5"/>
  <c r="AQ39" i="5"/>
  <c r="CB39" i="5"/>
  <c r="BM39" i="5"/>
  <c r="BD39" i="5"/>
  <c r="HT39" i="5"/>
  <c r="HO39" i="5"/>
  <c r="FQ39" i="5"/>
  <c r="BZ39" i="5"/>
  <c r="BW39" i="5"/>
  <c r="EP12" i="5"/>
  <c r="FE12" i="5"/>
  <c r="ES93" i="5"/>
  <c r="HU55" i="5"/>
  <c r="BD55" i="5"/>
  <c r="AT55" i="5"/>
  <c r="GL55" i="5"/>
  <c r="HO55" i="5"/>
  <c r="FB42" i="5"/>
  <c r="GK16" i="5"/>
  <c r="BD38" i="5"/>
  <c r="EF93" i="5"/>
  <c r="EJ44" i="5"/>
  <c r="HG39" i="5"/>
  <c r="AG51" i="5"/>
  <c r="GP51" i="5"/>
  <c r="BA55" i="5"/>
  <c r="BE51" i="5"/>
  <c r="EM45" i="5"/>
  <c r="EX45" i="5"/>
  <c r="BN40" i="5"/>
  <c r="GV40" i="5"/>
  <c r="HG40" i="5"/>
  <c r="HH40" i="5"/>
  <c r="CW40" i="5"/>
  <c r="HL40" i="5"/>
  <c r="GD40" i="5"/>
  <c r="EM43" i="5"/>
  <c r="FJ51" i="5"/>
  <c r="EL93" i="5"/>
  <c r="BK39" i="5"/>
  <c r="HH39" i="5"/>
  <c r="AY51" i="5"/>
  <c r="FN87" i="5"/>
  <c r="FV87" i="5"/>
  <c r="CJ87" i="5"/>
  <c r="BU38" i="5"/>
  <c r="FU16" i="5"/>
  <c r="DO17" i="5"/>
  <c r="GU17" i="5"/>
  <c r="EI16" i="5"/>
  <c r="EX93" i="5"/>
  <c r="EK93" i="5"/>
  <c r="CO51" i="5"/>
  <c r="FK51" i="5"/>
  <c r="EO24" i="5"/>
  <c r="ER24" i="5"/>
  <c r="FH24" i="5"/>
  <c r="ER17" i="5"/>
  <c r="BJ70" i="5"/>
  <c r="BA87" i="5"/>
  <c r="HM74" i="5"/>
  <c r="FW20" i="5"/>
  <c r="BK20" i="5"/>
  <c r="AK20" i="5"/>
  <c r="GW20" i="5"/>
  <c r="BW20" i="5"/>
  <c r="AR20" i="5"/>
  <c r="AS20" i="5"/>
  <c r="AP20" i="5"/>
  <c r="AU20" i="5"/>
  <c r="BG20" i="5"/>
  <c r="HO89" i="5"/>
  <c r="HH74" i="5"/>
  <c r="EY14" i="5"/>
  <c r="DM74" i="5"/>
  <c r="DH74" i="5"/>
  <c r="IT93" i="5"/>
  <c r="EP26" i="5"/>
  <c r="EU26" i="5"/>
  <c r="EY26" i="5"/>
  <c r="ER26" i="5"/>
  <c r="EH26" i="5"/>
  <c r="EM26" i="5"/>
  <c r="FG26" i="5"/>
  <c r="EN26" i="5"/>
  <c r="EO26" i="5"/>
  <c r="FA26" i="5"/>
  <c r="FD26" i="5"/>
  <c r="EX26" i="5"/>
  <c r="GU64" i="5"/>
  <c r="CJ64" i="5"/>
  <c r="BO64" i="5"/>
  <c r="BF64" i="5"/>
  <c r="GH37" i="5"/>
  <c r="IA37" i="5"/>
  <c r="GE37" i="5"/>
  <c r="HS37" i="5"/>
  <c r="AQ37" i="5"/>
  <c r="BE37" i="5"/>
  <c r="AW37" i="5"/>
  <c r="BM37" i="5"/>
  <c r="GX37" i="5"/>
  <c r="HR37" i="5"/>
  <c r="GT37" i="5"/>
  <c r="HO37" i="5"/>
  <c r="AE37" i="5"/>
  <c r="FY37" i="5"/>
  <c r="GS37" i="5"/>
  <c r="FR37" i="5"/>
  <c r="CC37" i="5"/>
  <c r="BJ37" i="5"/>
  <c r="HU37" i="5"/>
  <c r="GC37" i="5"/>
  <c r="GZ37" i="5"/>
  <c r="FQ37" i="5"/>
  <c r="HX37" i="5"/>
  <c r="AG37" i="5"/>
  <c r="BW37" i="5"/>
  <c r="IC37" i="5"/>
  <c r="CB37" i="5"/>
  <c r="FB92" i="5"/>
  <c r="FA92" i="5"/>
  <c r="EL92" i="5"/>
  <c r="EP92" i="5"/>
  <c r="EZ82" i="5"/>
  <c r="FD82" i="5"/>
  <c r="EV82" i="5"/>
  <c r="FG82" i="5"/>
  <c r="EP82" i="5"/>
  <c r="EF64" i="5"/>
  <c r="FU98" i="5"/>
  <c r="CJ98" i="5"/>
  <c r="CB20" i="5"/>
  <c r="EI26" i="5"/>
  <c r="FC25" i="5"/>
  <c r="DF74" i="5"/>
  <c r="EZ26" i="5"/>
  <c r="ES26" i="5"/>
  <c r="FC26" i="5"/>
  <c r="CN87" i="5"/>
  <c r="IA87" i="5"/>
  <c r="GO87" i="5"/>
  <c r="FW87" i="5"/>
  <c r="EP71" i="5"/>
  <c r="GB21" i="5"/>
  <c r="BY21" i="5"/>
  <c r="BT21" i="5"/>
  <c r="FD84" i="5"/>
  <c r="EQ84" i="5"/>
  <c r="BE21" i="5"/>
  <c r="AO79" i="5"/>
  <c r="BH95" i="5"/>
  <c r="AW79" i="5"/>
  <c r="AN79" i="5"/>
  <c r="EL66" i="5"/>
  <c r="BN79" i="5"/>
  <c r="FG71" i="5"/>
  <c r="HA93" i="5"/>
  <c r="FA71" i="5"/>
  <c r="AN21" i="5"/>
  <c r="EO71" i="5"/>
  <c r="DF79" i="5"/>
  <c r="AZ79" i="5"/>
  <c r="GT21" i="5"/>
  <c r="AQ21" i="5"/>
  <c r="BI67" i="5"/>
  <c r="HH67" i="5"/>
  <c r="EB95" i="5"/>
  <c r="DX95" i="5"/>
  <c r="IO95" i="5"/>
  <c r="IP95" i="5"/>
  <c r="EL32" i="5"/>
  <c r="FC32" i="5"/>
  <c r="EO32" i="5"/>
  <c r="EP32" i="5"/>
  <c r="EJ32" i="5"/>
  <c r="BV95" i="5"/>
  <c r="HE67" i="5"/>
  <c r="CO67" i="5"/>
  <c r="FO60" i="5"/>
  <c r="BE60" i="5"/>
  <c r="BP60" i="5"/>
  <c r="BR60" i="5"/>
  <c r="AF60" i="5"/>
  <c r="AP60" i="5"/>
  <c r="DN79" i="5"/>
  <c r="DG79" i="5"/>
  <c r="DB79" i="5"/>
  <c r="BR95" i="5"/>
  <c r="DI78" i="5"/>
  <c r="BG67" i="5"/>
  <c r="BK67" i="5"/>
  <c r="IN95" i="5"/>
  <c r="BG95" i="5"/>
  <c r="AU95" i="5"/>
  <c r="CK67" i="5"/>
  <c r="EO60" i="5"/>
  <c r="FP67" i="5"/>
  <c r="ID67" i="5"/>
  <c r="AK67" i="5"/>
  <c r="FN67" i="5"/>
  <c r="CF67" i="5"/>
  <c r="HF67" i="5"/>
  <c r="AR67" i="5"/>
  <c r="BO67" i="5"/>
  <c r="AZ67" i="5"/>
  <c r="HM67" i="5"/>
  <c r="HW67" i="5"/>
  <c r="GF67" i="5"/>
  <c r="AY67" i="5"/>
  <c r="CG67" i="5"/>
  <c r="HO67" i="5"/>
  <c r="BU67" i="5"/>
  <c r="AP95" i="5"/>
  <c r="GS79" i="5"/>
  <c r="FQ79" i="5"/>
  <c r="BC79" i="5"/>
  <c r="CV79" i="5"/>
  <c r="CP79" i="5"/>
  <c r="AK79" i="5"/>
  <c r="ID79" i="5"/>
  <c r="HE79" i="5"/>
  <c r="GW79" i="5"/>
  <c r="AG79" i="5"/>
  <c r="GU79" i="5"/>
  <c r="HG79" i="5"/>
  <c r="BE79" i="5"/>
  <c r="GY79" i="5"/>
  <c r="GH79" i="5"/>
  <c r="AI79" i="5"/>
  <c r="FZ79" i="5"/>
  <c r="HW79" i="5"/>
  <c r="AP79" i="5"/>
  <c r="HM79" i="5"/>
  <c r="GT79" i="5"/>
  <c r="CU79" i="5"/>
  <c r="CX79" i="5"/>
  <c r="GL79" i="5"/>
  <c r="FV79" i="5"/>
  <c r="CC79" i="5"/>
  <c r="HX79" i="5"/>
  <c r="FJ79" i="5"/>
  <c r="GQ79" i="5"/>
  <c r="BL79" i="5"/>
  <c r="GA79" i="5"/>
  <c r="FK79" i="5"/>
  <c r="GV79" i="5"/>
  <c r="IA79" i="5"/>
  <c r="GG79" i="5"/>
  <c r="FR79" i="5"/>
  <c r="CM79" i="5"/>
  <c r="GZ79" i="5"/>
  <c r="HV79" i="5"/>
  <c r="AF79" i="5"/>
  <c r="FU79" i="5"/>
  <c r="AR79" i="5"/>
  <c r="BF79" i="5"/>
  <c r="EU67" i="5"/>
  <c r="FU61" i="5"/>
  <c r="BL61" i="5"/>
  <c r="GL61" i="5"/>
  <c r="HM61" i="5"/>
  <c r="CB61" i="5"/>
  <c r="GS61" i="5"/>
  <c r="HH61" i="5"/>
  <c r="BM67" i="5"/>
  <c r="IK95" i="5"/>
  <c r="EM79" i="5"/>
  <c r="EF79" i="5"/>
  <c r="FL23" i="5"/>
  <c r="CC67" i="5"/>
  <c r="HC94" i="5"/>
  <c r="BX67" i="5"/>
  <c r="IR95" i="5"/>
  <c r="AL97" i="5"/>
  <c r="HV97" i="5"/>
  <c r="BP97" i="5"/>
  <c r="CV97" i="5"/>
  <c r="CY97" i="5"/>
  <c r="CG91" i="5"/>
  <c r="HG91" i="5"/>
  <c r="AG68" i="5"/>
  <c r="AK68" i="5"/>
  <c r="BW68" i="5"/>
  <c r="CO68" i="5"/>
  <c r="CP68" i="5"/>
  <c r="AQ68" i="5"/>
  <c r="GT68" i="5"/>
  <c r="HZ68" i="5"/>
  <c r="FN68" i="5"/>
  <c r="GN68" i="5"/>
  <c r="HE68" i="5"/>
  <c r="IS94" i="5"/>
  <c r="II94" i="5"/>
  <c r="EC94" i="5"/>
  <c r="DY94" i="5"/>
  <c r="DZ94" i="5"/>
  <c r="IG78" i="5"/>
  <c r="AO95" i="5"/>
  <c r="CR67" i="5"/>
  <c r="GB67" i="5"/>
  <c r="EY91" i="5"/>
  <c r="EV91" i="5"/>
  <c r="FQ89" i="5"/>
  <c r="GK89" i="5"/>
  <c r="HC89" i="5"/>
  <c r="GH89" i="5"/>
  <c r="GD89" i="5"/>
  <c r="GG89" i="5"/>
  <c r="CG89" i="5"/>
  <c r="GP67" i="5"/>
  <c r="EA95" i="5"/>
  <c r="DS95" i="5"/>
  <c r="II95" i="5"/>
  <c r="DV95" i="5"/>
  <c r="DZ95" i="5"/>
  <c r="ED95" i="5"/>
  <c r="AW95" i="5"/>
  <c r="DQ95" i="5"/>
  <c r="IG95" i="5"/>
  <c r="EC95" i="5"/>
  <c r="IH95" i="5"/>
  <c r="CC95" i="5"/>
  <c r="DW95" i="5"/>
  <c r="IM95" i="5"/>
  <c r="DR95" i="5"/>
  <c r="IS95" i="5"/>
  <c r="DT95" i="5"/>
  <c r="DY95" i="5"/>
  <c r="BZ95" i="5"/>
  <c r="BY95" i="5"/>
  <c r="GO67" i="5"/>
  <c r="IJ95" i="5"/>
  <c r="EU74" i="5"/>
  <c r="BN95" i="5"/>
  <c r="BZ94" i="5"/>
  <c r="IO94" i="5"/>
  <c r="IQ95" i="5"/>
  <c r="CB95" i="5"/>
  <c r="BU95" i="5"/>
  <c r="IT95" i="5"/>
  <c r="HD82" i="5"/>
  <c r="IC82" i="5"/>
  <c r="GT62" i="5"/>
  <c r="HO62" i="5"/>
  <c r="EJ93" i="5"/>
  <c r="FJ62" i="5"/>
  <c r="EM93" i="5"/>
  <c r="GV62" i="5"/>
  <c r="HY62" i="5"/>
  <c r="IE62" i="5"/>
  <c r="EN98" i="5"/>
  <c r="AY84" i="5"/>
  <c r="ES89" i="5"/>
  <c r="HJ37" i="5"/>
  <c r="BD37" i="5"/>
  <c r="HF74" i="5"/>
  <c r="FO74" i="5"/>
  <c r="HX91" i="5"/>
  <c r="FS91" i="5"/>
  <c r="CP67" i="5"/>
  <c r="HI67" i="5"/>
  <c r="CX67" i="5"/>
  <c r="FL67" i="5"/>
  <c r="BL67" i="5"/>
  <c r="GG67" i="5"/>
  <c r="GH67" i="5"/>
  <c r="HJ67" i="5"/>
  <c r="CA67" i="5"/>
  <c r="BC67" i="5"/>
  <c r="HZ67" i="5"/>
  <c r="EI32" i="5"/>
  <c r="EW32" i="5"/>
  <c r="EV32" i="5"/>
  <c r="EZ67" i="5"/>
  <c r="FB60" i="5"/>
  <c r="EV60" i="5"/>
  <c r="FM74" i="5"/>
  <c r="HL74" i="5"/>
  <c r="GO74" i="5"/>
  <c r="CJ74" i="5"/>
  <c r="EI60" i="5"/>
  <c r="IE91" i="5"/>
  <c r="HP91" i="5"/>
  <c r="EK67" i="5"/>
  <c r="EM60" i="5"/>
  <c r="IJ99" i="5"/>
  <c r="IS99" i="5"/>
  <c r="FV74" i="5"/>
  <c r="AP84" i="5"/>
  <c r="FH56" i="5"/>
  <c r="FG60" i="5"/>
  <c r="CE74" i="5"/>
  <c r="FA60" i="5"/>
  <c r="GF91" i="5"/>
  <c r="AO91" i="5"/>
  <c r="FO87" i="5"/>
  <c r="HG87" i="5"/>
  <c r="FT87" i="5"/>
  <c r="AJ87" i="5"/>
  <c r="HE87" i="5"/>
  <c r="HR87" i="5"/>
  <c r="GT87" i="5"/>
  <c r="HM87" i="5"/>
  <c r="GW87" i="5"/>
  <c r="CO87" i="5"/>
  <c r="CM87" i="5"/>
  <c r="GY87" i="5"/>
  <c r="CP87" i="5"/>
  <c r="HK87" i="5"/>
  <c r="FR87" i="5"/>
  <c r="HU87" i="5"/>
  <c r="FS87" i="5"/>
  <c r="AJ91" i="5"/>
  <c r="GG74" i="5"/>
  <c r="AT74" i="5"/>
  <c r="ES68" i="5"/>
  <c r="GS91" i="5"/>
  <c r="BS91" i="5"/>
  <c r="GU91" i="5"/>
  <c r="BD91" i="5"/>
  <c r="BM91" i="5"/>
  <c r="BL91" i="5"/>
  <c r="AF91" i="5"/>
  <c r="AR91" i="5"/>
  <c r="FP91" i="5"/>
  <c r="CP91" i="5"/>
  <c r="HH91" i="5"/>
  <c r="GP74" i="5"/>
  <c r="HE74" i="5"/>
  <c r="GI67" i="5"/>
  <c r="EK25" i="5"/>
  <c r="FB67" i="5"/>
  <c r="HM84" i="5"/>
  <c r="CA84" i="5"/>
  <c r="BY84" i="5"/>
  <c r="CI84" i="5"/>
  <c r="GV84" i="5"/>
  <c r="CU84" i="5"/>
  <c r="CJ84" i="5"/>
  <c r="DH89" i="5"/>
  <c r="DJ89" i="5"/>
  <c r="DL89" i="5"/>
  <c r="DF89" i="5"/>
  <c r="FT91" i="5"/>
  <c r="AU84" i="5"/>
  <c r="DB88" i="5"/>
  <c r="DO88" i="5"/>
  <c r="GC74" i="5"/>
  <c r="AH74" i="5"/>
  <c r="HD91" i="5"/>
  <c r="FG25" i="5"/>
  <c r="EO25" i="5"/>
  <c r="FD25" i="5"/>
  <c r="EN25" i="5"/>
  <c r="ER25" i="5"/>
  <c r="FA25" i="5"/>
  <c r="AY91" i="5"/>
  <c r="HN91" i="5"/>
  <c r="GJ91" i="5"/>
  <c r="GX20" i="5"/>
  <c r="BD20" i="5"/>
  <c r="CY20" i="5"/>
  <c r="HI20" i="5"/>
  <c r="BX20" i="5"/>
  <c r="BC20" i="5"/>
  <c r="DW87" i="5"/>
  <c r="EU60" i="5"/>
  <c r="CA74" i="5"/>
  <c r="BG74" i="5"/>
  <c r="BR74" i="5"/>
  <c r="BJ84" i="5"/>
  <c r="GQ67" i="5"/>
  <c r="EG32" i="5"/>
  <c r="EW25" i="5"/>
  <c r="CR62" i="5"/>
  <c r="CU62" i="5"/>
  <c r="GI66" i="5"/>
  <c r="HD62" i="5"/>
  <c r="FS30" i="5"/>
  <c r="BH30" i="5"/>
  <c r="FS62" i="5"/>
  <c r="BM62" i="5"/>
  <c r="HU62" i="5"/>
  <c r="GN30" i="5"/>
  <c r="GP62" i="5"/>
  <c r="EI79" i="5"/>
  <c r="CF30" i="5"/>
  <c r="HY30" i="5"/>
  <c r="AE30" i="5"/>
  <c r="CB62" i="5"/>
  <c r="GW62" i="5"/>
  <c r="EF74" i="5"/>
  <c r="FK62" i="5"/>
  <c r="HX62" i="5"/>
  <c r="BH62" i="5"/>
  <c r="CM69" i="5"/>
  <c r="EH68" i="5"/>
  <c r="FT69" i="5"/>
  <c r="IA69" i="5"/>
  <c r="HJ69" i="5"/>
  <c r="AL31" i="5"/>
  <c r="CZ31" i="5"/>
  <c r="BK31" i="5"/>
  <c r="ID31" i="5"/>
  <c r="HU31" i="5"/>
  <c r="CH31" i="5"/>
  <c r="HX31" i="5"/>
  <c r="CU31" i="5"/>
  <c r="FL31" i="5"/>
  <c r="CX31" i="5"/>
  <c r="CZ69" i="5"/>
  <c r="GK51" i="5"/>
  <c r="CT69" i="5"/>
  <c r="HJ68" i="5"/>
  <c r="BF68" i="5"/>
  <c r="BM68" i="5"/>
  <c r="HX68" i="5"/>
  <c r="CC68" i="5"/>
  <c r="BN69" i="5"/>
  <c r="HF69" i="5"/>
  <c r="GY69" i="5"/>
  <c r="HL69" i="5"/>
  <c r="ER68" i="5"/>
  <c r="EZ68" i="5"/>
  <c r="AS69" i="5"/>
  <c r="FS38" i="5"/>
  <c r="FU38" i="5"/>
  <c r="BE38" i="5"/>
  <c r="CU38" i="5"/>
  <c r="ID38" i="5"/>
  <c r="BO38" i="5"/>
  <c r="BC38" i="5"/>
  <c r="EM37" i="5"/>
  <c r="AJ69" i="5"/>
  <c r="DG58" i="5"/>
  <c r="IP55" i="5"/>
  <c r="CB69" i="5"/>
  <c r="IL51" i="5"/>
  <c r="IH51" i="5"/>
  <c r="IT51" i="5"/>
  <c r="AW69" i="5"/>
  <c r="EO68" i="5"/>
  <c r="BV69" i="5"/>
  <c r="GO69" i="5"/>
  <c r="EF68" i="5"/>
  <c r="FQ69" i="5"/>
  <c r="CN69" i="5"/>
  <c r="ER77" i="5"/>
  <c r="FC77" i="5"/>
  <c r="EJ77" i="5"/>
  <c r="FD77" i="5"/>
  <c r="EV77" i="5"/>
  <c r="FF77" i="5"/>
  <c r="EF77" i="5"/>
  <c r="CH44" i="5"/>
  <c r="BU44" i="5"/>
  <c r="FT44" i="5"/>
  <c r="BC44" i="5"/>
  <c r="BG44" i="5"/>
  <c r="IB44" i="5"/>
  <c r="HA44" i="5"/>
  <c r="CZ44" i="5"/>
  <c r="HT44" i="5"/>
  <c r="BO44" i="5"/>
  <c r="BH44" i="5"/>
  <c r="HX44" i="5"/>
  <c r="BL44" i="5"/>
  <c r="AX44" i="5"/>
  <c r="CW44" i="5"/>
  <c r="AT44" i="5"/>
  <c r="CG44" i="5"/>
  <c r="AV44" i="5"/>
  <c r="BW44" i="5"/>
  <c r="GY44" i="5"/>
  <c r="GR44" i="5"/>
  <c r="CX44" i="5"/>
  <c r="GU44" i="5"/>
  <c r="BN44" i="5"/>
  <c r="CO44" i="5"/>
  <c r="HS44" i="5"/>
  <c r="HI69" i="5"/>
  <c r="CV69" i="5"/>
  <c r="HC69" i="5"/>
  <c r="EH46" i="5"/>
  <c r="FB46" i="5"/>
  <c r="EJ46" i="5"/>
  <c r="EU46" i="5"/>
  <c r="EK46" i="5"/>
  <c r="FG44" i="5"/>
  <c r="FD44" i="5"/>
  <c r="EK44" i="5"/>
  <c r="FH44" i="5"/>
  <c r="EW44" i="5"/>
  <c r="EY44" i="5"/>
  <c r="FA44" i="5"/>
  <c r="EG44" i="5"/>
  <c r="FF44" i="5"/>
  <c r="FF68" i="5"/>
  <c r="CP69" i="5"/>
  <c r="HT69" i="5"/>
  <c r="EK37" i="5"/>
  <c r="EL68" i="5"/>
  <c r="CU69" i="5"/>
  <c r="HD69" i="5"/>
  <c r="AH69" i="5"/>
  <c r="BG69" i="5"/>
  <c r="AX69" i="5"/>
  <c r="EL47" i="5"/>
  <c r="CG45" i="5"/>
  <c r="GR45" i="5"/>
  <c r="EX68" i="5"/>
  <c r="GL51" i="5"/>
  <c r="EW68" i="5"/>
  <c r="AQ69" i="5"/>
  <c r="BS69" i="5"/>
  <c r="EI68" i="5"/>
  <c r="FV69" i="5"/>
  <c r="FG68" i="5"/>
  <c r="AE69" i="5"/>
  <c r="CI69" i="5"/>
  <c r="CG69" i="5"/>
  <c r="CV52" i="5"/>
  <c r="CC52" i="5"/>
  <c r="HG52" i="5"/>
  <c r="ES10" i="5"/>
  <c r="EX10" i="5"/>
  <c r="EG10" i="5"/>
  <c r="EV10" i="5"/>
  <c r="EQ10" i="5"/>
  <c r="EL10" i="5"/>
  <c r="EI10" i="5"/>
  <c r="EN10" i="5"/>
  <c r="EU10" i="5"/>
  <c r="FH10" i="5"/>
  <c r="HK69" i="5"/>
  <c r="BC69" i="5"/>
  <c r="HN69" i="5"/>
  <c r="AZ69" i="5"/>
  <c r="FA52" i="5"/>
  <c r="FB52" i="5"/>
  <c r="BR69" i="5"/>
  <c r="HZ69" i="5"/>
  <c r="GT69" i="5"/>
  <c r="FE68" i="5"/>
  <c r="AL69" i="5"/>
  <c r="GI23" i="5"/>
  <c r="HU17" i="5"/>
  <c r="CW17" i="5"/>
  <c r="HV17" i="5"/>
  <c r="FT17" i="5"/>
  <c r="HT17" i="5"/>
  <c r="HL17" i="5"/>
  <c r="GF17" i="5"/>
  <c r="IB17" i="5"/>
  <c r="ID17" i="5"/>
  <c r="BZ69" i="5"/>
  <c r="CA69" i="5"/>
  <c r="BI69" i="5"/>
  <c r="HP69" i="5"/>
  <c r="BD69" i="5"/>
  <c r="FA17" i="5"/>
  <c r="FC17" i="5"/>
  <c r="EX17" i="5"/>
  <c r="EO17" i="5"/>
  <c r="BU69" i="5"/>
  <c r="EJ68" i="5"/>
  <c r="HO69" i="5"/>
  <c r="EH23" i="5"/>
  <c r="EX23" i="5"/>
  <c r="AT69" i="5"/>
  <c r="BE69" i="5"/>
  <c r="BY69" i="5"/>
  <c r="EW37" i="5"/>
  <c r="CH69" i="5"/>
  <c r="IN51" i="5"/>
  <c r="AW31" i="5"/>
  <c r="GK68" i="5"/>
  <c r="BL69" i="5"/>
  <c r="BK69" i="5"/>
  <c r="FR68" i="5"/>
  <c r="CI25" i="5"/>
  <c r="HH24" i="5"/>
  <c r="FK24" i="5"/>
  <c r="HI24" i="5"/>
  <c r="AL24" i="5"/>
  <c r="HN24" i="5"/>
  <c r="BZ24" i="5"/>
  <c r="AZ24" i="5"/>
  <c r="CY24" i="5"/>
  <c r="GQ24" i="5"/>
  <c r="EH12" i="5"/>
  <c r="EF12" i="5"/>
  <c r="G357" i="47" l="1"/>
  <c r="K357" i="47"/>
  <c r="M357" i="47" s="1"/>
  <c r="N357" i="47" s="1"/>
  <c r="G309" i="47"/>
  <c r="K309" i="47"/>
  <c r="M309" i="47" s="1"/>
  <c r="N309" i="47" s="1"/>
  <c r="K285" i="47"/>
  <c r="M285" i="47" s="1"/>
  <c r="N285" i="47" s="1"/>
  <c r="G285" i="47"/>
  <c r="G253" i="47"/>
  <c r="K253" i="47"/>
  <c r="M253" i="47" s="1"/>
  <c r="N253" i="47" s="1"/>
  <c r="K237" i="47"/>
  <c r="M237" i="47" s="1"/>
  <c r="N237" i="47" s="1"/>
  <c r="G237" i="47"/>
  <c r="K229" i="47"/>
  <c r="M229" i="47" s="1"/>
  <c r="N229" i="47" s="1"/>
  <c r="G229" i="47"/>
  <c r="K205" i="47"/>
  <c r="M205" i="47" s="1"/>
  <c r="N205" i="47" s="1"/>
  <c r="G205" i="47"/>
  <c r="G173" i="47"/>
  <c r="K173" i="47"/>
  <c r="M173" i="47" s="1"/>
  <c r="N173" i="47" s="1"/>
  <c r="G141" i="47"/>
  <c r="K141" i="47"/>
  <c r="M141" i="47" s="1"/>
  <c r="N141" i="47" s="1"/>
  <c r="K69" i="47"/>
  <c r="M69" i="47" s="1"/>
  <c r="N69" i="47" s="1"/>
  <c r="G69" i="47"/>
  <c r="G29" i="47"/>
  <c r="K29" i="47"/>
  <c r="M29" i="47" s="1"/>
  <c r="N29" i="47" s="1"/>
  <c r="G13" i="47"/>
  <c r="K13" i="47"/>
  <c r="M13" i="47" s="1"/>
  <c r="N13" i="47" s="1"/>
  <c r="G39" i="47"/>
  <c r="K39" i="47"/>
  <c r="M39" i="47" s="1"/>
  <c r="N39" i="47" s="1"/>
  <c r="K319" i="47"/>
  <c r="M319" i="47" s="1"/>
  <c r="N319" i="47" s="1"/>
  <c r="G319" i="47"/>
  <c r="G294" i="47"/>
  <c r="K294" i="47"/>
  <c r="M294" i="47" s="1"/>
  <c r="N294" i="47" s="1"/>
  <c r="K286" i="47"/>
  <c r="M286" i="47" s="1"/>
  <c r="N286" i="47" s="1"/>
  <c r="G286" i="47"/>
  <c r="K255" i="47"/>
  <c r="M255" i="47" s="1"/>
  <c r="N255" i="47" s="1"/>
  <c r="G255" i="47"/>
  <c r="G247" i="47"/>
  <c r="K247" i="47"/>
  <c r="M247" i="47" s="1"/>
  <c r="N247" i="47" s="1"/>
  <c r="K239" i="47"/>
  <c r="M239" i="47" s="1"/>
  <c r="N239" i="47" s="1"/>
  <c r="G239" i="47"/>
  <c r="K230" i="47"/>
  <c r="M230" i="47" s="1"/>
  <c r="N230" i="47" s="1"/>
  <c r="G230" i="47"/>
  <c r="G215" i="47"/>
  <c r="K215" i="47"/>
  <c r="M215" i="47" s="1"/>
  <c r="N215" i="47" s="1"/>
  <c r="K190" i="47"/>
  <c r="M190" i="47" s="1"/>
  <c r="N190" i="47" s="1"/>
  <c r="G190" i="47"/>
  <c r="G126" i="47"/>
  <c r="K126" i="47"/>
  <c r="M126" i="47" s="1"/>
  <c r="N126" i="47" s="1"/>
  <c r="G118" i="47"/>
  <c r="K118" i="47"/>
  <c r="M118" i="47" s="1"/>
  <c r="N118" i="47" s="1"/>
  <c r="K87" i="47"/>
  <c r="M87" i="47" s="1"/>
  <c r="N87" i="47" s="1"/>
  <c r="G87" i="47"/>
  <c r="G63" i="47"/>
  <c r="K63" i="47"/>
  <c r="M63" i="47" s="1"/>
  <c r="N63" i="47" s="1"/>
  <c r="K54" i="47"/>
  <c r="M54" i="47" s="1"/>
  <c r="N54" i="47" s="1"/>
  <c r="G54" i="47"/>
  <c r="G162" i="47"/>
  <c r="K308" i="47"/>
  <c r="M308" i="47" s="1"/>
  <c r="N308" i="47" s="1"/>
  <c r="K120" i="47"/>
  <c r="M120" i="47" s="1"/>
  <c r="N120" i="47" s="1"/>
  <c r="D196" i="47"/>
  <c r="D180" i="47"/>
  <c r="D164" i="47"/>
  <c r="K164" i="47" s="1"/>
  <c r="M164" i="47" s="1"/>
  <c r="N164" i="47" s="1"/>
  <c r="D135" i="47"/>
  <c r="K236" i="47"/>
  <c r="M236" i="47" s="1"/>
  <c r="N236" i="47" s="1"/>
  <c r="D235" i="47"/>
  <c r="G235" i="47" s="1"/>
  <c r="D195" i="47"/>
  <c r="D179" i="47"/>
  <c r="K269" i="47"/>
  <c r="M269" i="47" s="1"/>
  <c r="N269" i="47" s="1"/>
  <c r="K143" i="47"/>
  <c r="M143" i="47" s="1"/>
  <c r="N143" i="47" s="1"/>
  <c r="D98" i="47"/>
  <c r="D50" i="47"/>
  <c r="G19" i="47"/>
  <c r="D55" i="47"/>
  <c r="D65" i="47"/>
  <c r="G65" i="47" s="1"/>
  <c r="D57" i="47"/>
  <c r="K146" i="47"/>
  <c r="M146" i="47" s="1"/>
  <c r="N146" i="47" s="1"/>
  <c r="D127" i="47"/>
  <c r="G27" i="47"/>
  <c r="D38" i="47"/>
  <c r="D287" i="47"/>
  <c r="G273" i="47"/>
  <c r="G102" i="47"/>
  <c r="D231" i="47"/>
  <c r="D191" i="47"/>
  <c r="D167" i="47"/>
  <c r="G347" i="47"/>
  <c r="K228" i="47"/>
  <c r="M228" i="47" s="1"/>
  <c r="N228" i="47" s="1"/>
  <c r="K258" i="47"/>
  <c r="M258" i="47" s="1"/>
  <c r="N258" i="47" s="1"/>
  <c r="D359" i="47"/>
  <c r="D86" i="47"/>
  <c r="D70" i="47"/>
  <c r="K34" i="47"/>
  <c r="M34" i="47" s="1"/>
  <c r="N34" i="47" s="1"/>
  <c r="G34" i="47"/>
  <c r="K287" i="47"/>
  <c r="M287" i="47" s="1"/>
  <c r="N287" i="47" s="1"/>
  <c r="G287" i="47"/>
  <c r="D345" i="47"/>
  <c r="G345" i="47" s="1"/>
  <c r="D131" i="47"/>
  <c r="G131" i="47" s="1"/>
  <c r="D83" i="47"/>
  <c r="D289" i="47"/>
  <c r="D154" i="47"/>
  <c r="D43" i="47"/>
  <c r="K43" i="47" s="1"/>
  <c r="M43" i="47" s="1"/>
  <c r="N43" i="47" s="1"/>
  <c r="D35" i="47"/>
  <c r="K328" i="47"/>
  <c r="M328" i="47" s="1"/>
  <c r="N328" i="47" s="1"/>
  <c r="D288" i="47"/>
  <c r="K181" i="47"/>
  <c r="M181" i="47" s="1"/>
  <c r="N181" i="47" s="1"/>
  <c r="D272" i="47"/>
  <c r="G272" i="47" s="1"/>
  <c r="K217" i="47"/>
  <c r="M217" i="47" s="1"/>
  <c r="N217" i="47" s="1"/>
  <c r="D224" i="47"/>
  <c r="K224" i="47" s="1"/>
  <c r="M224" i="47" s="1"/>
  <c r="N224" i="47" s="1"/>
  <c r="D216" i="47"/>
  <c r="D208" i="47"/>
  <c r="D168" i="47"/>
  <c r="G168" i="47" s="1"/>
  <c r="K204" i="47"/>
  <c r="M204" i="47" s="1"/>
  <c r="N204" i="47" s="1"/>
  <c r="K116" i="47"/>
  <c r="M116" i="47" s="1"/>
  <c r="N116" i="47" s="1"/>
  <c r="G160" i="47"/>
  <c r="G113" i="47"/>
  <c r="D333" i="47"/>
  <c r="K333" i="47" s="1"/>
  <c r="M333" i="47" s="1"/>
  <c r="N333" i="47" s="1"/>
  <c r="D71" i="47"/>
  <c r="K71" i="47" s="1"/>
  <c r="M71" i="47" s="1"/>
  <c r="N71" i="47" s="1"/>
  <c r="G24" i="47"/>
  <c r="K313" i="47"/>
  <c r="M313" i="47" s="1"/>
  <c r="N313" i="47" s="1"/>
  <c r="D318" i="47"/>
  <c r="D206" i="47"/>
  <c r="K206" i="47" s="1"/>
  <c r="M206" i="47" s="1"/>
  <c r="N206" i="47" s="1"/>
  <c r="D174" i="47"/>
  <c r="D324" i="47"/>
  <c r="D300" i="47"/>
  <c r="D189" i="47"/>
  <c r="G189" i="47" s="1"/>
  <c r="D165" i="47"/>
  <c r="D149" i="47"/>
  <c r="D61" i="47"/>
  <c r="D363" i="47"/>
  <c r="K363" i="47" s="1"/>
  <c r="M363" i="47" s="1"/>
  <c r="N363" i="47" s="1"/>
  <c r="D307" i="47"/>
  <c r="D276" i="47"/>
  <c r="D260" i="47"/>
  <c r="K260" i="47" s="1"/>
  <c r="M260" i="47" s="1"/>
  <c r="N260" i="47" s="1"/>
  <c r="D252" i="47"/>
  <c r="D22" i="47"/>
  <c r="K200" i="47"/>
  <c r="M200" i="47" s="1"/>
  <c r="N200" i="47" s="1"/>
  <c r="K342" i="47"/>
  <c r="M342" i="47" s="1"/>
  <c r="N342" i="47" s="1"/>
  <c r="D283" i="47"/>
  <c r="K283" i="47" s="1"/>
  <c r="M283" i="47" s="1"/>
  <c r="N283" i="47" s="1"/>
  <c r="D76" i="47"/>
  <c r="D139" i="47"/>
  <c r="G139" i="47" s="1"/>
  <c r="K98" i="47"/>
  <c r="M98" i="47" s="1"/>
  <c r="N98" i="47" s="1"/>
  <c r="G98" i="47"/>
  <c r="G50" i="47"/>
  <c r="K50" i="47"/>
  <c r="M50" i="47" s="1"/>
  <c r="N50" i="47" s="1"/>
  <c r="G43" i="47"/>
  <c r="K65" i="47"/>
  <c r="M65" i="47" s="1"/>
  <c r="N65" i="47" s="1"/>
  <c r="G231" i="47"/>
  <c r="K231" i="47"/>
  <c r="M231" i="47" s="1"/>
  <c r="N231" i="47" s="1"/>
  <c r="G167" i="47"/>
  <c r="K167" i="47"/>
  <c r="M167" i="47" s="1"/>
  <c r="N167" i="47" s="1"/>
  <c r="G86" i="47"/>
  <c r="K86" i="47"/>
  <c r="M86" i="47" s="1"/>
  <c r="N86" i="47" s="1"/>
  <c r="G324" i="47"/>
  <c r="K324" i="47"/>
  <c r="M324" i="47" s="1"/>
  <c r="N324" i="47" s="1"/>
  <c r="K189" i="47"/>
  <c r="M189" i="47" s="1"/>
  <c r="N189" i="47" s="1"/>
  <c r="K154" i="47"/>
  <c r="M154" i="47" s="1"/>
  <c r="N154" i="47" s="1"/>
  <c r="G154" i="47"/>
  <c r="G179" i="47"/>
  <c r="K179" i="47"/>
  <c r="M179" i="47" s="1"/>
  <c r="N179" i="47" s="1"/>
  <c r="K139" i="47"/>
  <c r="M139" i="47" s="1"/>
  <c r="N139" i="47" s="1"/>
  <c r="D262" i="47"/>
  <c r="G262" i="47" s="1"/>
  <c r="G144" i="47"/>
  <c r="D99" i="47"/>
  <c r="G99" i="47" s="1"/>
  <c r="D91" i="47"/>
  <c r="D12" i="47"/>
  <c r="D238" i="47"/>
  <c r="D202" i="47"/>
  <c r="K202" i="47" s="1"/>
  <c r="M202" i="47" s="1"/>
  <c r="N202" i="47" s="1"/>
  <c r="D137" i="47"/>
  <c r="D90" i="47"/>
  <c r="D351" i="47"/>
  <c r="D315" i="47"/>
  <c r="D291" i="47"/>
  <c r="D254" i="47"/>
  <c r="D246" i="47"/>
  <c r="D201" i="47"/>
  <c r="D166" i="47"/>
  <c r="D157" i="47"/>
  <c r="D121" i="47"/>
  <c r="D323" i="47"/>
  <c r="D299" i="47"/>
  <c r="D277" i="47"/>
  <c r="D151" i="47"/>
  <c r="D104" i="47"/>
  <c r="D337" i="47"/>
  <c r="D275" i="47"/>
  <c r="D207" i="47"/>
  <c r="D119" i="47"/>
  <c r="D111" i="47"/>
  <c r="D82" i="47"/>
  <c r="K82" i="47" s="1"/>
  <c r="M82" i="47" s="1"/>
  <c r="N82" i="47" s="1"/>
  <c r="D75" i="47"/>
  <c r="D62" i="47"/>
  <c r="D274" i="47"/>
  <c r="D193" i="47"/>
  <c r="D186" i="47"/>
  <c r="K186" i="47" s="1"/>
  <c r="M186" i="47" s="1"/>
  <c r="N186" i="47" s="1"/>
  <c r="D150" i="47"/>
  <c r="D32" i="47"/>
  <c r="D334" i="47"/>
  <c r="K103" i="47"/>
  <c r="M103" i="47" s="1"/>
  <c r="N103" i="47" s="1"/>
  <c r="G49" i="47"/>
  <c r="D266" i="47"/>
  <c r="D214" i="47"/>
  <c r="G338" i="47"/>
  <c r="D177" i="47"/>
  <c r="D15" i="47"/>
  <c r="D348" i="47"/>
  <c r="D197" i="47"/>
  <c r="D140" i="47"/>
  <c r="D88" i="47"/>
  <c r="D14" i="47"/>
  <c r="D339" i="47"/>
  <c r="D227" i="47"/>
  <c r="D133" i="47"/>
  <c r="D66" i="47"/>
  <c r="D280" i="47"/>
  <c r="D241" i="47"/>
  <c r="K241" i="47" s="1"/>
  <c r="M241" i="47" s="1"/>
  <c r="N241" i="47" s="1"/>
  <c r="D108" i="47"/>
  <c r="D100" i="47"/>
  <c r="D36" i="47"/>
  <c r="K80" i="47"/>
  <c r="M80" i="47" s="1"/>
  <c r="N80" i="47" s="1"/>
  <c r="D278" i="47"/>
  <c r="D115" i="47"/>
  <c r="D107" i="47"/>
  <c r="D93" i="47"/>
  <c r="D317" i="47"/>
  <c r="D257" i="47"/>
  <c r="L147" i="66"/>
  <c r="D15" i="58" s="1"/>
  <c r="N168" i="66"/>
  <c r="L155" i="66"/>
  <c r="K150" i="62" s="1"/>
  <c r="N163" i="66"/>
  <c r="K151" i="62" s="1"/>
  <c r="M151" i="62" s="1"/>
  <c r="IJ90" i="5"/>
  <c r="P90" i="5"/>
  <c r="DB90" i="5"/>
  <c r="BH49" i="5"/>
  <c r="BI49" i="5"/>
  <c r="GF49" i="5"/>
  <c r="HD49" i="5"/>
  <c r="HU49" i="5"/>
  <c r="FM49" i="5"/>
  <c r="BC49" i="5"/>
  <c r="CN49" i="5"/>
  <c r="AJ49" i="5"/>
  <c r="CV49" i="5"/>
  <c r="GU49" i="5"/>
  <c r="GK49" i="5"/>
  <c r="HA49" i="5"/>
  <c r="GA49" i="5"/>
  <c r="CE49" i="5"/>
  <c r="CU49" i="5"/>
  <c r="BO49" i="5"/>
  <c r="CX49" i="5"/>
  <c r="IE49" i="5"/>
  <c r="GH49" i="5"/>
  <c r="HS49" i="5"/>
  <c r="HZ49" i="5"/>
  <c r="GV49" i="5"/>
  <c r="BD49" i="5"/>
  <c r="HX49" i="5"/>
  <c r="HF49" i="5"/>
  <c r="JW44" i="5"/>
  <c r="EB89" i="5"/>
  <c r="P89" i="5"/>
  <c r="DT89" i="5"/>
  <c r="JC89" i="5"/>
  <c r="DZ89" i="5"/>
  <c r="JD89" i="5"/>
  <c r="IX89" i="5"/>
  <c r="JG89" i="5"/>
  <c r="DV89" i="5"/>
  <c r="DW89" i="5"/>
  <c r="HG99" i="5"/>
  <c r="CQ99" i="5"/>
  <c r="BX99" i="5"/>
  <c r="HI99" i="5"/>
  <c r="HU52" i="5"/>
  <c r="AL52" i="5"/>
  <c r="AP52" i="5"/>
  <c r="AT52" i="5"/>
  <c r="BZ52" i="5"/>
  <c r="GS52" i="5"/>
  <c r="CZ52" i="5"/>
  <c r="FJ52" i="5"/>
  <c r="HA47" i="5"/>
  <c r="CW47" i="5"/>
  <c r="CO47" i="5"/>
  <c r="GC47" i="5"/>
  <c r="BU47" i="5"/>
  <c r="FJ47" i="5"/>
  <c r="CQ47" i="5"/>
  <c r="HN47" i="5"/>
  <c r="HZ47" i="5"/>
  <c r="AP47" i="5"/>
  <c r="AZ47" i="5"/>
  <c r="AW47" i="5"/>
  <c r="CV47" i="5"/>
  <c r="HX25" i="5"/>
  <c r="GN25" i="5"/>
  <c r="CF25" i="5"/>
  <c r="GE25" i="5"/>
  <c r="HW25" i="5"/>
  <c r="GA25" i="5"/>
  <c r="BW25" i="5"/>
  <c r="AP25" i="5"/>
  <c r="HA25" i="5"/>
  <c r="AZ25" i="5"/>
  <c r="ID25" i="5"/>
  <c r="AJ25" i="5"/>
  <c r="CX25" i="5"/>
  <c r="GO25" i="5"/>
  <c r="CZ25" i="5"/>
  <c r="GB25" i="5"/>
  <c r="AE25" i="5"/>
  <c r="FK25" i="5"/>
  <c r="CR25" i="5"/>
  <c r="FP25" i="5"/>
  <c r="BJ25" i="5"/>
  <c r="BV25" i="5"/>
  <c r="CO25" i="5"/>
  <c r="AL25" i="5"/>
  <c r="CB25" i="5"/>
  <c r="CG25" i="5"/>
  <c r="FY25" i="5"/>
  <c r="HY25" i="5"/>
  <c r="HE25" i="5"/>
  <c r="CW25" i="5"/>
  <c r="HJ25" i="5"/>
  <c r="GI25" i="5"/>
  <c r="BG25" i="5"/>
  <c r="BX25" i="5"/>
  <c r="HG25" i="5"/>
  <c r="CP25" i="5"/>
  <c r="GZ25" i="5"/>
  <c r="CM25" i="5"/>
  <c r="FU25" i="5"/>
  <c r="GF25" i="5"/>
  <c r="GG25" i="5"/>
  <c r="IB25" i="5"/>
  <c r="FB18" i="5"/>
  <c r="EY18" i="5"/>
  <c r="DG92" i="5"/>
  <c r="P92" i="5"/>
  <c r="JD92" i="5"/>
  <c r="DN92" i="5"/>
  <c r="JE92" i="5"/>
  <c r="JB92" i="5"/>
  <c r="DD92" i="5"/>
  <c r="IL92" i="5"/>
  <c r="IY92" i="5"/>
  <c r="IZ92" i="5"/>
  <c r="AA69" i="5"/>
  <c r="DB69" i="5" s="1"/>
  <c r="P69" i="5"/>
  <c r="AW25" i="5"/>
  <c r="HY93" i="5"/>
  <c r="CK79" i="5"/>
  <c r="P79" i="5"/>
  <c r="K142" i="62" s="1"/>
  <c r="GC52" i="5"/>
  <c r="FW25" i="5"/>
  <c r="AQ25" i="5"/>
  <c r="GA94" i="5"/>
  <c r="AH94" i="5"/>
  <c r="CG94" i="5"/>
  <c r="GV94" i="5"/>
  <c r="HH94" i="5"/>
  <c r="AI94" i="5"/>
  <c r="GI94" i="5"/>
  <c r="AE94" i="5"/>
  <c r="BU94" i="5"/>
  <c r="GK94" i="5"/>
  <c r="HJ94" i="5"/>
  <c r="GP94" i="5"/>
  <c r="FM94" i="5"/>
  <c r="HM94" i="5"/>
  <c r="CX94" i="5"/>
  <c r="AF94" i="5"/>
  <c r="GD94" i="5"/>
  <c r="HG94" i="5"/>
  <c r="FR94" i="5"/>
  <c r="CE94" i="5"/>
  <c r="HS94" i="5"/>
  <c r="HO94" i="5"/>
  <c r="FY94" i="5"/>
  <c r="FL94" i="5"/>
  <c r="IE94" i="5"/>
  <c r="HX94" i="5"/>
  <c r="GW94" i="5"/>
  <c r="HK94" i="5"/>
  <c r="CR94" i="5"/>
  <c r="CN94" i="5"/>
  <c r="GU94" i="5"/>
  <c r="GG94" i="5"/>
  <c r="AU29" i="5"/>
  <c r="AZ29" i="5"/>
  <c r="AT29" i="5"/>
  <c r="GG29" i="5"/>
  <c r="AI29" i="5"/>
  <c r="AN29" i="5"/>
  <c r="HA29" i="5"/>
  <c r="GO29" i="5"/>
  <c r="HZ29" i="5"/>
  <c r="FE15" i="5"/>
  <c r="EI15" i="5"/>
  <c r="EQ15" i="5"/>
  <c r="FA15" i="5"/>
  <c r="CE88" i="5"/>
  <c r="GW88" i="5"/>
  <c r="FN88" i="5"/>
  <c r="FR88" i="5"/>
  <c r="GJ88" i="5"/>
  <c r="HM88" i="5"/>
  <c r="GA88" i="5"/>
  <c r="GH88" i="5"/>
  <c r="HW88" i="5"/>
  <c r="CO88" i="5"/>
  <c r="HV88" i="5"/>
  <c r="CQ88" i="5"/>
  <c r="CP88" i="5"/>
  <c r="HD88" i="5"/>
  <c r="HJ89" i="5"/>
  <c r="CN89" i="5"/>
  <c r="GP89" i="5"/>
  <c r="FW89" i="5"/>
  <c r="AF89" i="5"/>
  <c r="CR56" i="5"/>
  <c r="HT56" i="5"/>
  <c r="CG56" i="5"/>
  <c r="AY43" i="5"/>
  <c r="AZ43" i="5"/>
  <c r="CW43" i="5"/>
  <c r="BV43" i="5"/>
  <c r="HG43" i="5"/>
  <c r="BC43" i="5"/>
  <c r="IA43" i="5"/>
  <c r="AV43" i="5"/>
  <c r="HO43" i="5"/>
  <c r="AT43" i="5"/>
  <c r="CN43" i="5"/>
  <c r="AO43" i="5"/>
  <c r="FM43" i="5"/>
  <c r="EH29" i="5"/>
  <c r="EG29" i="5"/>
  <c r="EF29" i="5"/>
  <c r="EK29" i="5"/>
  <c r="EV29" i="5"/>
  <c r="EL29" i="5"/>
  <c r="FF29" i="5"/>
  <c r="EU29" i="5"/>
  <c r="FB29" i="5"/>
  <c r="EU22" i="5"/>
  <c r="FD22" i="5"/>
  <c r="FF22" i="5"/>
  <c r="EQ22" i="5"/>
  <c r="JG29" i="5"/>
  <c r="IS84" i="5"/>
  <c r="GB84" i="5"/>
  <c r="AA77" i="5"/>
  <c r="DB77" i="5" s="1"/>
  <c r="P77" i="5"/>
  <c r="AL78" i="5"/>
  <c r="CE78" i="5"/>
  <c r="HV78" i="5"/>
  <c r="HA78" i="5"/>
  <c r="FW78" i="5"/>
  <c r="CF78" i="5"/>
  <c r="CV78" i="5"/>
  <c r="HG78" i="5"/>
  <c r="ER70" i="5"/>
  <c r="EQ70" i="5"/>
  <c r="FH70" i="5"/>
  <c r="EU50" i="5"/>
  <c r="EJ50" i="5"/>
  <c r="JI42" i="5"/>
  <c r="IK42" i="5"/>
  <c r="DH42" i="5"/>
  <c r="JK42" i="5"/>
  <c r="JS42" i="5"/>
  <c r="JT42" i="5"/>
  <c r="JL42" i="5"/>
  <c r="CQ18" i="5"/>
  <c r="FS18" i="5"/>
  <c r="CV18" i="5"/>
  <c r="HF18" i="5"/>
  <c r="BL18" i="5"/>
  <c r="GQ18" i="5"/>
  <c r="HC18" i="5"/>
  <c r="CW18" i="5"/>
  <c r="BJ18" i="5"/>
  <c r="CH18" i="5"/>
  <c r="ID18" i="5"/>
  <c r="HL18" i="5"/>
  <c r="BW18" i="5"/>
  <c r="AA53" i="5"/>
  <c r="DB53" i="5" s="1"/>
  <c r="P53" i="5"/>
  <c r="CI93" i="5"/>
  <c r="FY93" i="5"/>
  <c r="HN93" i="5"/>
  <c r="HW93" i="5"/>
  <c r="GB93" i="5"/>
  <c r="BX93" i="5"/>
  <c r="FK93" i="5"/>
  <c r="CM93" i="5"/>
  <c r="CY93" i="5"/>
  <c r="AP93" i="5"/>
  <c r="FT93" i="5"/>
  <c r="CO93" i="5"/>
  <c r="GG93" i="5"/>
  <c r="HI93" i="5"/>
  <c r="CJ93" i="5"/>
  <c r="BG93" i="5"/>
  <c r="GS93" i="5"/>
  <c r="FL93" i="5"/>
  <c r="AH93" i="5"/>
  <c r="GP93" i="5"/>
  <c r="ID93" i="5"/>
  <c r="GE93" i="5"/>
  <c r="FZ93" i="5"/>
  <c r="FN93" i="5"/>
  <c r="HZ93" i="5"/>
  <c r="FM93" i="5"/>
  <c r="GD93" i="5"/>
  <c r="HS93" i="5"/>
  <c r="AF93" i="5"/>
  <c r="FQ93" i="5"/>
  <c r="FJ93" i="5"/>
  <c r="HO93" i="5"/>
  <c r="CW93" i="5"/>
  <c r="CF93" i="5"/>
  <c r="HR93" i="5"/>
  <c r="AE93" i="5"/>
  <c r="HC93" i="5"/>
  <c r="GR93" i="5"/>
  <c r="CT54" i="5"/>
  <c r="GD54" i="5"/>
  <c r="FN54" i="5"/>
  <c r="EI49" i="5"/>
  <c r="FG49" i="5"/>
  <c r="EG49" i="5"/>
  <c r="HS32" i="5"/>
  <c r="GU32" i="5"/>
  <c r="GI32" i="5"/>
  <c r="HG32" i="5"/>
  <c r="FW32" i="5"/>
  <c r="BV32" i="5"/>
  <c r="AH32" i="5"/>
  <c r="HY32" i="5"/>
  <c r="AG32" i="5"/>
  <c r="BM32" i="5"/>
  <c r="HZ32" i="5"/>
  <c r="ID32" i="5"/>
  <c r="GK32" i="5"/>
  <c r="BL32" i="5"/>
  <c r="BK32" i="5"/>
  <c r="HT32" i="5"/>
  <c r="IJ43" i="5"/>
  <c r="IN43" i="5"/>
  <c r="DI43" i="5"/>
  <c r="IL43" i="5"/>
  <c r="DH43" i="5"/>
  <c r="IV43" i="5"/>
  <c r="IX43" i="5"/>
  <c r="JC43" i="5"/>
  <c r="AA34" i="5"/>
  <c r="DB34" i="5" s="1"/>
  <c r="P34" i="5"/>
  <c r="HT52" i="5"/>
  <c r="FC50" i="5"/>
  <c r="HL32" i="5"/>
  <c r="GL25" i="5"/>
  <c r="IH43" i="5"/>
  <c r="FC76" i="5"/>
  <c r="EY76" i="5"/>
  <c r="AA86" i="5"/>
  <c r="DB86" i="5" s="1"/>
  <c r="P86" i="5"/>
  <c r="CS25" i="5"/>
  <c r="GT49" i="5"/>
  <c r="GZ32" i="5"/>
  <c r="BA36" i="5"/>
  <c r="AH36" i="5"/>
  <c r="GV36" i="5"/>
  <c r="BE36" i="5"/>
  <c r="FZ36" i="5"/>
  <c r="CZ36" i="5"/>
  <c r="JT82" i="5"/>
  <c r="JI82" i="5"/>
  <c r="EI94" i="5"/>
  <c r="FH94" i="5"/>
  <c r="EP94" i="5"/>
  <c r="EH94" i="5"/>
  <c r="EL94" i="5"/>
  <c r="EQ94" i="5"/>
  <c r="CW80" i="5"/>
  <c r="FT80" i="5"/>
  <c r="CF80" i="5"/>
  <c r="IV83" i="5"/>
  <c r="P83" i="5"/>
  <c r="BS25" i="5"/>
  <c r="FO49" i="5"/>
  <c r="IC99" i="5"/>
  <c r="CN88" i="5"/>
  <c r="BM49" i="5"/>
  <c r="HR88" i="5"/>
  <c r="IP92" i="5"/>
  <c r="AR52" i="5"/>
  <c r="CM32" i="5"/>
  <c r="BU52" i="5"/>
  <c r="AW41" i="5"/>
  <c r="AV32" i="5"/>
  <c r="AI49" i="5"/>
  <c r="BN32" i="5"/>
  <c r="AA88" i="5"/>
  <c r="FC88" i="5" s="1"/>
  <c r="P88" i="5"/>
  <c r="CU93" i="5"/>
  <c r="AZ32" i="5"/>
  <c r="AA93" i="5"/>
  <c r="EZ93" i="5" s="1"/>
  <c r="P93" i="5"/>
  <c r="AN25" i="5"/>
  <c r="GA93" i="5"/>
  <c r="JN93" i="5"/>
  <c r="IV93" i="5"/>
  <c r="EV93" i="5"/>
  <c r="IW93" i="5"/>
  <c r="JU93" i="5"/>
  <c r="JV93" i="5"/>
  <c r="EW93" i="5"/>
  <c r="JE93" i="5"/>
  <c r="IX93" i="5"/>
  <c r="JF93" i="5"/>
  <c r="JR93" i="5"/>
  <c r="FF93" i="5"/>
  <c r="JW93" i="5"/>
  <c r="EU93" i="5"/>
  <c r="FH93" i="5"/>
  <c r="JS93" i="5"/>
  <c r="FE93" i="5"/>
  <c r="JT93" i="5"/>
  <c r="FC93" i="5"/>
  <c r="JH89" i="5"/>
  <c r="BP25" i="5"/>
  <c r="HP93" i="5"/>
  <c r="GT32" i="5"/>
  <c r="IA25" i="5"/>
  <c r="GR25" i="5"/>
  <c r="FG93" i="5"/>
  <c r="GQ93" i="5"/>
  <c r="GH25" i="5"/>
  <c r="GU25" i="5"/>
  <c r="HV25" i="5"/>
  <c r="GG49" i="5"/>
  <c r="CM99" i="5"/>
  <c r="GD25" i="5"/>
  <c r="GE32" i="5"/>
  <c r="IP89" i="5"/>
  <c r="FB70" i="5"/>
  <c r="CP83" i="5"/>
  <c r="FS25" i="5"/>
  <c r="AU99" i="5"/>
  <c r="DC43" i="5"/>
  <c r="CJ32" i="5"/>
  <c r="IN89" i="5"/>
  <c r="HR90" i="5"/>
  <c r="IB90" i="5"/>
  <c r="HT90" i="5"/>
  <c r="GR90" i="5"/>
  <c r="FN90" i="5"/>
  <c r="CM90" i="5"/>
  <c r="GB90" i="5"/>
  <c r="AZ90" i="5"/>
  <c r="CH90" i="5"/>
  <c r="EV45" i="5"/>
  <c r="EQ45" i="5"/>
  <c r="EH45" i="5"/>
  <c r="EW45" i="5"/>
  <c r="FG45" i="5"/>
  <c r="BI15" i="5"/>
  <c r="FP15" i="5"/>
  <c r="CG15" i="5"/>
  <c r="CJ15" i="5"/>
  <c r="HV15" i="5"/>
  <c r="AP15" i="5"/>
  <c r="BE15" i="5"/>
  <c r="HR15" i="5"/>
  <c r="GP15" i="5"/>
  <c r="HX15" i="5"/>
  <c r="BH15" i="5"/>
  <c r="BA15" i="5"/>
  <c r="CA15" i="5"/>
  <c r="CX15" i="5"/>
  <c r="GQ15" i="5"/>
  <c r="CB15" i="5"/>
  <c r="HW15" i="5"/>
  <c r="AE15" i="5"/>
  <c r="CE15" i="5"/>
  <c r="FS15" i="5"/>
  <c r="HP15" i="5"/>
  <c r="AS15" i="5"/>
  <c r="GA15" i="5"/>
  <c r="IA15" i="5"/>
  <c r="CR15" i="5"/>
  <c r="AT15" i="5"/>
  <c r="FM15" i="5"/>
  <c r="BW15" i="5"/>
  <c r="JR24" i="5"/>
  <c r="JL24" i="5"/>
  <c r="JM24" i="5"/>
  <c r="JN24" i="5"/>
  <c r="JO24" i="5"/>
  <c r="IZ24" i="5"/>
  <c r="JC24" i="5"/>
  <c r="JE24" i="5"/>
  <c r="JH24" i="5"/>
  <c r="JB24" i="5"/>
  <c r="JD24" i="5"/>
  <c r="JF24" i="5"/>
  <c r="IO81" i="5"/>
  <c r="JC28" i="5"/>
  <c r="AA84" i="5"/>
  <c r="DB84" i="5" s="1"/>
  <c r="P84" i="5"/>
  <c r="CK25" i="5"/>
  <c r="GV88" i="5"/>
  <c r="EA89" i="5"/>
  <c r="EI58" i="5"/>
  <c r="EQ58" i="5"/>
  <c r="EV36" i="5"/>
  <c r="EX36" i="5"/>
  <c r="EY36" i="5"/>
  <c r="EK36" i="5"/>
  <c r="EU36" i="5"/>
  <c r="HD22" i="5"/>
  <c r="BH22" i="5"/>
  <c r="CX22" i="5"/>
  <c r="CU22" i="5"/>
  <c r="GW22" i="5"/>
  <c r="BW22" i="5"/>
  <c r="AP22" i="5"/>
  <c r="AS22" i="5"/>
  <c r="CA22" i="5"/>
  <c r="CG22" i="5"/>
  <c r="CM22" i="5"/>
  <c r="AO22" i="5"/>
  <c r="AH22" i="5"/>
  <c r="HA22" i="5"/>
  <c r="CT22" i="5"/>
  <c r="GU22" i="5"/>
  <c r="JR27" i="5"/>
  <c r="AA81" i="5"/>
  <c r="DB81" i="5" s="1"/>
  <c r="P81" i="5"/>
  <c r="GW25" i="5"/>
  <c r="HL25" i="5"/>
  <c r="CV93" i="5"/>
  <c r="HC15" i="5"/>
  <c r="IO92" i="5"/>
  <c r="CM37" i="5"/>
  <c r="HF37" i="5"/>
  <c r="FJ37" i="5"/>
  <c r="ID37" i="5"/>
  <c r="AS37" i="5"/>
  <c r="CN37" i="5"/>
  <c r="AL37" i="5"/>
  <c r="GK37" i="5"/>
  <c r="GR37" i="5"/>
  <c r="GB37" i="5"/>
  <c r="BN37" i="5"/>
  <c r="BC37" i="5"/>
  <c r="BA37" i="5"/>
  <c r="GF37" i="5"/>
  <c r="FZ37" i="5"/>
  <c r="HD37" i="5"/>
  <c r="FM37" i="5"/>
  <c r="GP37" i="5"/>
  <c r="GJ37" i="5"/>
  <c r="CA37" i="5"/>
  <c r="HV37" i="5"/>
  <c r="HL37" i="5"/>
  <c r="HZ37" i="5"/>
  <c r="BI37" i="5"/>
  <c r="FL37" i="5"/>
  <c r="AI37" i="5"/>
  <c r="CO37" i="5"/>
  <c r="GG37" i="5"/>
  <c r="CP37" i="5"/>
  <c r="CV37" i="5"/>
  <c r="IB37" i="5"/>
  <c r="AR37" i="5"/>
  <c r="BY37" i="5"/>
  <c r="IE37" i="5"/>
  <c r="AX37" i="5"/>
  <c r="CU37" i="5"/>
  <c r="FP37" i="5"/>
  <c r="CG37" i="5"/>
  <c r="GU37" i="5"/>
  <c r="CE30" i="5"/>
  <c r="GJ30" i="5"/>
  <c r="HH30" i="5"/>
  <c r="HI30" i="5"/>
  <c r="BC30" i="5"/>
  <c r="HV30" i="5"/>
  <c r="BW30" i="5"/>
  <c r="AX30" i="5"/>
  <c r="CS30" i="5"/>
  <c r="GO30" i="5"/>
  <c r="BO30" i="5"/>
  <c r="HN30" i="5"/>
  <c r="AR30" i="5"/>
  <c r="AS30" i="5"/>
  <c r="GB30" i="5"/>
  <c r="HL30" i="5"/>
  <c r="GU30" i="5"/>
  <c r="BJ30" i="5"/>
  <c r="FN30" i="5"/>
  <c r="HS30" i="5"/>
  <c r="FY30" i="5"/>
  <c r="GW30" i="5"/>
  <c r="AY30" i="5"/>
  <c r="FE16" i="5"/>
  <c r="FA16" i="5"/>
  <c r="EP16" i="5"/>
  <c r="FC16" i="5"/>
  <c r="AV37" i="5"/>
  <c r="AA39" i="5"/>
  <c r="DB39" i="5" s="1"/>
  <c r="P39" i="5"/>
  <c r="JE54" i="5"/>
  <c r="JD12" i="5"/>
  <c r="JM12" i="5"/>
  <c r="DN12" i="5"/>
  <c r="IV12" i="5"/>
  <c r="FM21" i="5"/>
  <c r="BF21" i="5"/>
  <c r="CA21" i="5"/>
  <c r="CH21" i="5"/>
  <c r="FY21" i="5"/>
  <c r="AG21" i="5"/>
  <c r="FU21" i="5"/>
  <c r="IW51" i="5"/>
  <c r="DF51" i="5"/>
  <c r="DG51" i="5"/>
  <c r="DD51" i="5"/>
  <c r="IS51" i="5"/>
  <c r="EG37" i="5"/>
  <c r="CF37" i="5"/>
  <c r="ES16" i="5"/>
  <c r="AA16" i="5"/>
  <c r="DB16" i="5" s="1"/>
  <c r="P16" i="5"/>
  <c r="GR57" i="5"/>
  <c r="CP57" i="5"/>
  <c r="HV57" i="5"/>
  <c r="HY57" i="5"/>
  <c r="IB57" i="5"/>
  <c r="CO57" i="5"/>
  <c r="AQ57" i="5"/>
  <c r="FU57" i="5"/>
  <c r="JG41" i="5"/>
  <c r="JR41" i="5"/>
  <c r="JX41" i="5"/>
  <c r="DF63" i="5"/>
  <c r="P102" i="5"/>
  <c r="DM102" i="5"/>
  <c r="JQ102" i="5"/>
  <c r="CO100" i="5"/>
  <c r="EL37" i="5"/>
  <c r="CV100" i="5"/>
  <c r="IC44" i="5"/>
  <c r="FT37" i="5"/>
  <c r="HP30" i="5"/>
  <c r="GV37" i="5"/>
  <c r="CE73" i="5"/>
  <c r="AN30" i="5"/>
  <c r="DN16" i="5"/>
  <c r="JK16" i="5"/>
  <c r="JS16" i="5"/>
  <c r="IH16" i="5"/>
  <c r="DF16" i="5"/>
  <c r="IV58" i="5"/>
  <c r="JS58" i="5"/>
  <c r="JX58" i="5"/>
  <c r="AA50" i="5"/>
  <c r="DB50" i="5" s="1"/>
  <c r="P50" i="5"/>
  <c r="DM51" i="5"/>
  <c r="CQ37" i="5"/>
  <c r="GP30" i="5"/>
  <c r="AJ96" i="5"/>
  <c r="HJ96" i="5"/>
  <c r="GD96" i="5"/>
  <c r="FV82" i="5"/>
  <c r="CK82" i="5"/>
  <c r="HH77" i="5"/>
  <c r="HP77" i="5"/>
  <c r="AX77" i="5"/>
  <c r="BO77" i="5"/>
  <c r="BG77" i="5"/>
  <c r="BW77" i="5"/>
  <c r="BU77" i="5"/>
  <c r="BC77" i="5"/>
  <c r="GO77" i="5"/>
  <c r="GX77" i="5"/>
  <c r="AE77" i="5"/>
  <c r="FO77" i="5"/>
  <c r="GV60" i="5"/>
  <c r="CI60" i="5"/>
  <c r="FR60" i="5"/>
  <c r="CT60" i="5"/>
  <c r="BX60" i="5"/>
  <c r="HL60" i="5"/>
  <c r="HW60" i="5"/>
  <c r="HE60" i="5"/>
  <c r="AV60" i="5"/>
  <c r="IC60" i="5"/>
  <c r="HK31" i="5"/>
  <c r="AU31" i="5"/>
  <c r="AQ31" i="5"/>
  <c r="CQ31" i="5"/>
  <c r="FM31" i="5"/>
  <c r="AK31" i="5"/>
  <c r="FN31" i="5"/>
  <c r="CS31" i="5"/>
  <c r="BX31" i="5"/>
  <c r="EI17" i="5"/>
  <c r="EN17" i="5"/>
  <c r="EL17" i="5"/>
  <c r="HA10" i="5"/>
  <c r="HL10" i="5"/>
  <c r="AH10" i="5"/>
  <c r="FV10" i="5"/>
  <c r="GX10" i="5"/>
  <c r="HP10" i="5"/>
  <c r="BY10" i="5"/>
  <c r="CV10" i="5"/>
  <c r="BK10" i="5"/>
  <c r="BV10" i="5"/>
  <c r="FQ10" i="5"/>
  <c r="CZ10" i="5"/>
  <c r="FO10" i="5"/>
  <c r="P78" i="5"/>
  <c r="IK78" i="5"/>
  <c r="DK78" i="5"/>
  <c r="AA19" i="5"/>
  <c r="DB19" i="5" s="1"/>
  <c r="P19" i="5"/>
  <c r="FA99" i="5"/>
  <c r="EO99" i="5"/>
  <c r="EY99" i="5"/>
  <c r="EX99" i="5"/>
  <c r="CT100" i="5"/>
  <c r="HP100" i="5"/>
  <c r="HK100" i="5"/>
  <c r="HF100" i="5"/>
  <c r="HD100" i="5"/>
  <c r="GW100" i="5"/>
  <c r="BC100" i="5"/>
  <c r="AY100" i="5"/>
  <c r="ID100" i="5"/>
  <c r="IA100" i="5"/>
  <c r="CN100" i="5"/>
  <c r="BU100" i="5"/>
  <c r="CI100" i="5"/>
  <c r="BV100" i="5"/>
  <c r="BX100" i="5"/>
  <c r="JR54" i="5"/>
  <c r="JF54" i="5"/>
  <c r="AA51" i="5"/>
  <c r="DB51" i="5" s="1"/>
  <c r="P51" i="5"/>
  <c r="AO100" i="5"/>
  <c r="FH37" i="5"/>
  <c r="EF37" i="5"/>
  <c r="FA37" i="5"/>
  <c r="EZ37" i="5"/>
  <c r="EJ37" i="5"/>
  <c r="EV37" i="5"/>
  <c r="EI37" i="5"/>
  <c r="ID23" i="5"/>
  <c r="AN23" i="5"/>
  <c r="HS23" i="5"/>
  <c r="BC23" i="5"/>
  <c r="IV53" i="5"/>
  <c r="JU53" i="5"/>
  <c r="JV53" i="5"/>
  <c r="DD53" i="5"/>
  <c r="AP100" i="5"/>
  <c r="BX37" i="5"/>
  <c r="BE30" i="5"/>
  <c r="AA54" i="5"/>
  <c r="DB54" i="5" s="1"/>
  <c r="P54" i="5"/>
  <c r="BO75" i="5"/>
  <c r="HK75" i="5"/>
  <c r="BM75" i="5"/>
  <c r="EM66" i="5"/>
  <c r="EI66" i="5"/>
  <c r="FB66" i="5"/>
  <c r="FG66" i="5"/>
  <c r="HG44" i="5"/>
  <c r="GC44" i="5"/>
  <c r="GP44" i="5"/>
  <c r="HN44" i="5"/>
  <c r="CQ44" i="5"/>
  <c r="CN44" i="5"/>
  <c r="BZ44" i="5"/>
  <c r="AS44" i="5"/>
  <c r="BF44" i="5"/>
  <c r="AU44" i="5"/>
  <c r="HL44" i="5"/>
  <c r="IE44" i="5"/>
  <c r="HK44" i="5"/>
  <c r="FV44" i="5"/>
  <c r="AJ44" i="5"/>
  <c r="FM44" i="5"/>
  <c r="AZ44" i="5"/>
  <c r="GN44" i="5"/>
  <c r="CT44" i="5"/>
  <c r="HM44" i="5"/>
  <c r="GI44" i="5"/>
  <c r="GK44" i="5"/>
  <c r="GV44" i="5"/>
  <c r="CC44" i="5"/>
  <c r="IV99" i="5"/>
  <c r="P99" i="5"/>
  <c r="JK99" i="5"/>
  <c r="JU99" i="5"/>
  <c r="JW99" i="5"/>
  <c r="AA24" i="5"/>
  <c r="DB24" i="5" s="1"/>
  <c r="P24" i="5"/>
  <c r="AX100" i="5"/>
  <c r="FK100" i="5"/>
  <c r="GJ44" i="5"/>
  <c r="FV23" i="5"/>
  <c r="BZ37" i="5"/>
  <c r="CR75" i="5"/>
  <c r="AA42" i="5"/>
  <c r="DB42" i="5" s="1"/>
  <c r="P42" i="5"/>
  <c r="JF39" i="5"/>
  <c r="JX39" i="5"/>
  <c r="JI39" i="5"/>
  <c r="AA13" i="5"/>
  <c r="DB13" i="5" s="1"/>
  <c r="P13" i="5"/>
  <c r="BT100" i="5"/>
  <c r="EU37" i="5"/>
  <c r="EH37" i="5"/>
  <c r="CM23" i="5"/>
  <c r="HH21" i="5"/>
  <c r="FN37" i="5"/>
  <c r="CI98" i="5"/>
  <c r="JX99" i="5"/>
  <c r="JR63" i="5"/>
  <c r="JV39" i="5"/>
  <c r="EO37" i="5"/>
  <c r="BV44" i="5"/>
  <c r="FW30" i="5"/>
  <c r="ER66" i="5"/>
  <c r="CQ100" i="5"/>
  <c r="FO100" i="5"/>
  <c r="JM63" i="5"/>
  <c r="JU39" i="5"/>
  <c r="CY44" i="5"/>
  <c r="AQ30" i="5"/>
  <c r="BG37" i="5"/>
  <c r="AJ37" i="5"/>
  <c r="GI30" i="5"/>
  <c r="HM30" i="5"/>
  <c r="CR100" i="5"/>
  <c r="GR100" i="5"/>
  <c r="JT39" i="5"/>
  <c r="HO44" i="5"/>
  <c r="GQ30" i="5"/>
  <c r="CI37" i="5"/>
  <c r="AZ37" i="5"/>
  <c r="IA30" i="5"/>
  <c r="HH100" i="5"/>
  <c r="JV54" i="5"/>
  <c r="BX44" i="5"/>
  <c r="HC37" i="5"/>
  <c r="CX30" i="5"/>
  <c r="HI100" i="5"/>
  <c r="JU54" i="5"/>
  <c r="DL54" i="5"/>
  <c r="HI37" i="5"/>
  <c r="CA30" i="5"/>
  <c r="JT54" i="5"/>
  <c r="EN48" i="5"/>
  <c r="EM48" i="5"/>
  <c r="DI15" i="5"/>
  <c r="JW15" i="5"/>
  <c r="IS15" i="5"/>
  <c r="DN15" i="5"/>
  <c r="IM15" i="5"/>
  <c r="IT15" i="5"/>
  <c r="IV75" i="5"/>
  <c r="HU100" i="5"/>
  <c r="JS54" i="5"/>
  <c r="AT37" i="5"/>
  <c r="CY37" i="5"/>
  <c r="CY17" i="5"/>
  <c r="HP17" i="5"/>
  <c r="BO17" i="5"/>
  <c r="AI17" i="5"/>
  <c r="CP17" i="5"/>
  <c r="CA17" i="5"/>
  <c r="GC17" i="5"/>
  <c r="GB17" i="5"/>
  <c r="CN17" i="5"/>
  <c r="AV17" i="5"/>
  <c r="FO17" i="5"/>
  <c r="FZ17" i="5"/>
  <c r="FU17" i="5"/>
  <c r="HY17" i="5"/>
  <c r="BS17" i="5"/>
  <c r="AW17" i="5"/>
  <c r="JT53" i="5"/>
  <c r="GG17" i="5"/>
  <c r="AQ44" i="5"/>
  <c r="AW21" i="5"/>
  <c r="AK37" i="5"/>
  <c r="ES30" i="5"/>
  <c r="AF17" i="5"/>
  <c r="BE44" i="5"/>
  <c r="HY44" i="5"/>
  <c r="DO51" i="5"/>
  <c r="FS37" i="5"/>
  <c r="BV37" i="5"/>
  <c r="IB95" i="5"/>
  <c r="EK73" i="5"/>
  <c r="GF30" i="5"/>
  <c r="EO75" i="5"/>
  <c r="FG37" i="5"/>
  <c r="EZ96" i="5"/>
  <c r="EH96" i="5"/>
  <c r="EQ96" i="5"/>
  <c r="FG92" i="5"/>
  <c r="ES92" i="5"/>
  <c r="FC92" i="5"/>
  <c r="EO92" i="5"/>
  <c r="FF92" i="5"/>
  <c r="EY77" i="5"/>
  <c r="EK77" i="5"/>
  <c r="ES77" i="5"/>
  <c r="FB77" i="5"/>
  <c r="EM77" i="5"/>
  <c r="EO77" i="5"/>
  <c r="EU77" i="5"/>
  <c r="CG74" i="5"/>
  <c r="FT74" i="5"/>
  <c r="GS74" i="5"/>
  <c r="CK74" i="5"/>
  <c r="BY67" i="5"/>
  <c r="FV67" i="5"/>
  <c r="GU67" i="5"/>
  <c r="GT67" i="5"/>
  <c r="FT67" i="5"/>
  <c r="AE67" i="5"/>
  <c r="FW67" i="5"/>
  <c r="CB67" i="5"/>
  <c r="HL67" i="5"/>
  <c r="BZ67" i="5"/>
  <c r="AI67" i="5"/>
  <c r="AH67" i="5"/>
  <c r="BR67" i="5"/>
  <c r="CW67" i="5"/>
  <c r="GK67" i="5"/>
  <c r="BF67" i="5"/>
  <c r="HN67" i="5"/>
  <c r="CN67" i="5"/>
  <c r="FR67" i="5"/>
  <c r="GL67" i="5"/>
  <c r="BH67" i="5"/>
  <c r="AF67" i="5"/>
  <c r="FS67" i="5"/>
  <c r="CJ67" i="5"/>
  <c r="HX67" i="5"/>
  <c r="HC67" i="5"/>
  <c r="GV67" i="5"/>
  <c r="FO67" i="5"/>
  <c r="CE67" i="5"/>
  <c r="FM67" i="5"/>
  <c r="CI67" i="5"/>
  <c r="EH60" i="5"/>
  <c r="ES60" i="5"/>
  <c r="FC60" i="5"/>
  <c r="ER60" i="5"/>
  <c r="EZ60" i="5"/>
  <c r="AI38" i="5"/>
  <c r="CM38" i="5"/>
  <c r="BV38" i="5"/>
  <c r="BM38" i="5"/>
  <c r="AQ38" i="5"/>
  <c r="AY38" i="5"/>
  <c r="BS38" i="5"/>
  <c r="GU24" i="5"/>
  <c r="BM24" i="5"/>
  <c r="HG24" i="5"/>
  <c r="FR24" i="5"/>
  <c r="AK24" i="5"/>
  <c r="EK10" i="5"/>
  <c r="EO10" i="5"/>
  <c r="FC10" i="5"/>
  <c r="ER10" i="5"/>
  <c r="FD10" i="5"/>
  <c r="EJ10" i="5"/>
  <c r="EP10" i="5"/>
  <c r="EM10" i="5"/>
  <c r="FG10" i="5"/>
  <c r="EY10" i="5"/>
  <c r="EZ10" i="5"/>
  <c r="FA10" i="5"/>
  <c r="FB10" i="5"/>
  <c r="JU77" i="5"/>
  <c r="EV100" i="5"/>
  <c r="EQ100" i="5"/>
  <c r="EK100" i="5"/>
  <c r="JK97" i="5"/>
  <c r="P97" i="5"/>
  <c r="DW97" i="5"/>
  <c r="DV97" i="5"/>
  <c r="FG99" i="5"/>
  <c r="HG97" i="5"/>
  <c r="CJ97" i="5"/>
  <c r="GH97" i="5"/>
  <c r="BK97" i="5"/>
  <c r="GO97" i="5"/>
  <c r="CP97" i="5"/>
  <c r="JX98" i="5"/>
  <c r="P98" i="5"/>
  <c r="GW23" i="5"/>
  <c r="CX37" i="5"/>
  <c r="JD55" i="5"/>
  <c r="IW55" i="5"/>
  <c r="IE30" i="5"/>
  <c r="EI44" i="5"/>
  <c r="EQ44" i="5"/>
  <c r="EU44" i="5"/>
  <c r="EP44" i="5"/>
  <c r="EN44" i="5"/>
  <c r="FE44" i="5"/>
  <c r="FC44" i="5"/>
  <c r="EH44" i="5"/>
  <c r="P101" i="5"/>
  <c r="DT101" i="5"/>
  <c r="AA46" i="5"/>
  <c r="DB46" i="5" s="1"/>
  <c r="P46" i="5"/>
  <c r="FL100" i="5"/>
  <c r="AE44" i="5"/>
  <c r="GZ30" i="5"/>
  <c r="AA31" i="5"/>
  <c r="DB31" i="5" s="1"/>
  <c r="P31" i="5"/>
  <c r="FM100" i="5"/>
  <c r="FU37" i="5"/>
  <c r="BS37" i="5"/>
  <c r="FG16" i="5"/>
  <c r="AJ30" i="5"/>
  <c r="HM37" i="5"/>
  <c r="CX100" i="5"/>
  <c r="CU30" i="5"/>
  <c r="GD37" i="5"/>
  <c r="AO30" i="5"/>
  <c r="EW62" i="5"/>
  <c r="EV62" i="5"/>
  <c r="AE40" i="5"/>
  <c r="FP40" i="5"/>
  <c r="ID40" i="5"/>
  <c r="AU40" i="5"/>
  <c r="HA40" i="5"/>
  <c r="AA38" i="5"/>
  <c r="DB38" i="5" s="1"/>
  <c r="P38" i="5"/>
  <c r="EX37" i="5"/>
  <c r="GS44" i="5"/>
  <c r="FT30" i="5"/>
  <c r="EQ30" i="5"/>
  <c r="BW17" i="5"/>
  <c r="BK44" i="5"/>
  <c r="GT44" i="5"/>
  <c r="DC51" i="5"/>
  <c r="FV37" i="5"/>
  <c r="CW37" i="5"/>
  <c r="EJ75" i="5"/>
  <c r="GS95" i="5"/>
  <c r="HA95" i="5"/>
  <c r="BM95" i="5"/>
  <c r="GI95" i="5"/>
  <c r="AS95" i="5"/>
  <c r="AV95" i="5"/>
  <c r="FO95" i="5"/>
  <c r="GL95" i="5"/>
  <c r="FY95" i="5"/>
  <c r="BF95" i="5"/>
  <c r="AZ95" i="5"/>
  <c r="FZ95" i="5"/>
  <c r="GT95" i="5"/>
  <c r="HX95" i="5"/>
  <c r="CA95" i="5"/>
  <c r="HM95" i="5"/>
  <c r="HL76" i="5"/>
  <c r="CH76" i="5"/>
  <c r="GC76" i="5"/>
  <c r="CT76" i="5"/>
  <c r="FK76" i="5"/>
  <c r="GV76" i="5"/>
  <c r="HU76" i="5"/>
  <c r="CZ76" i="5"/>
  <c r="BH76" i="5"/>
  <c r="CO76" i="5"/>
  <c r="FH74" i="5"/>
  <c r="EK74" i="5"/>
  <c r="FF67" i="5"/>
  <c r="EJ67" i="5"/>
  <c r="EF38" i="5"/>
  <c r="EP38" i="5"/>
  <c r="FE24" i="5"/>
  <c r="EG24" i="5"/>
  <c r="EY24" i="5"/>
  <c r="EW24" i="5"/>
  <c r="JB22" i="5"/>
  <c r="P80" i="5"/>
  <c r="AA87" i="5"/>
  <c r="DB87" i="5" s="1"/>
  <c r="P87" i="5"/>
  <c r="AA104" i="5"/>
  <c r="EV104" i="5" s="1"/>
  <c r="P104" i="5"/>
  <c r="EL79" i="5"/>
  <c r="ES79" i="5"/>
  <c r="EF42" i="5"/>
  <c r="EO42" i="5"/>
  <c r="FF42" i="5"/>
  <c r="EZ42" i="5"/>
  <c r="FA42" i="5"/>
  <c r="FZ19" i="5"/>
  <c r="GK19" i="5"/>
  <c r="CC19" i="5"/>
  <c r="AA29" i="5"/>
  <c r="DB29" i="5" s="1"/>
  <c r="P29" i="5"/>
  <c r="AA17" i="5"/>
  <c r="DB17" i="5" s="1"/>
  <c r="P17" i="5"/>
  <c r="CY104" i="5"/>
  <c r="BT104" i="5"/>
  <c r="IE104" i="5"/>
  <c r="GZ104" i="5"/>
  <c r="CN104" i="5"/>
  <c r="AJ84" i="5"/>
  <c r="HY84" i="5"/>
  <c r="HK84" i="5"/>
  <c r="BC84" i="5"/>
  <c r="CG84" i="5"/>
  <c r="AS84" i="5"/>
  <c r="CU55" i="5"/>
  <c r="CX55" i="5"/>
  <c r="CF55" i="5"/>
  <c r="CV55" i="5"/>
  <c r="GT26" i="5"/>
  <c r="HL26" i="5"/>
  <c r="FV26" i="5"/>
  <c r="AO26" i="5"/>
  <c r="JD13" i="5"/>
  <c r="P76" i="5"/>
  <c r="AA18" i="5"/>
  <c r="DB18" i="5" s="1"/>
  <c r="P18" i="5"/>
  <c r="JC104" i="5"/>
  <c r="IW104" i="5"/>
  <c r="IY104" i="5"/>
  <c r="JB104" i="5"/>
  <c r="JD104" i="5"/>
  <c r="IL104" i="5"/>
  <c r="JF104" i="5"/>
  <c r="II104" i="5"/>
  <c r="IK104" i="5"/>
  <c r="JQ104" i="5"/>
  <c r="JR104" i="5"/>
  <c r="AN19" i="5"/>
  <c r="CE69" i="5"/>
  <c r="GK69" i="5"/>
  <c r="CQ69" i="5"/>
  <c r="AI69" i="5"/>
  <c r="HR69" i="5"/>
  <c r="HE69" i="5"/>
  <c r="ID69" i="5"/>
  <c r="BP69" i="5"/>
  <c r="HG69" i="5"/>
  <c r="FJ69" i="5"/>
  <c r="CJ69" i="5"/>
  <c r="IC69" i="5"/>
  <c r="BX69" i="5"/>
  <c r="AU69" i="5"/>
  <c r="FP69" i="5"/>
  <c r="FS69" i="5"/>
  <c r="BT69" i="5"/>
  <c r="BE62" i="5"/>
  <c r="HC62" i="5"/>
  <c r="GO62" i="5"/>
  <c r="CV62" i="5"/>
  <c r="HM62" i="5"/>
  <c r="AS62" i="5"/>
  <c r="AV62" i="5"/>
  <c r="EP55" i="5"/>
  <c r="FC55" i="5"/>
  <c r="EZ55" i="5"/>
  <c r="CR51" i="5"/>
  <c r="CP51" i="5"/>
  <c r="IA51" i="5"/>
  <c r="FQ51" i="5"/>
  <c r="BA51" i="5"/>
  <c r="CT51" i="5"/>
  <c r="BD51" i="5"/>
  <c r="BK51" i="5"/>
  <c r="GB51" i="5"/>
  <c r="BP51" i="5"/>
  <c r="AH51" i="5"/>
  <c r="AV51" i="5"/>
  <c r="HM51" i="5"/>
  <c r="FT51" i="5"/>
  <c r="BG48" i="5"/>
  <c r="CP48" i="5"/>
  <c r="CO48" i="5"/>
  <c r="BS48" i="5"/>
  <c r="EO33" i="5"/>
  <c r="EI33" i="5"/>
  <c r="FC33" i="5"/>
  <c r="EF33" i="5"/>
  <c r="EG26" i="5"/>
  <c r="EK26" i="5"/>
  <c r="EF26" i="5"/>
  <c r="EV26" i="5"/>
  <c r="EQ26" i="5"/>
  <c r="ES12" i="5"/>
  <c r="EG12" i="5"/>
  <c r="EO12" i="5"/>
  <c r="EW12" i="5"/>
  <c r="EY12" i="5"/>
  <c r="JU17" i="5"/>
  <c r="JD17" i="5"/>
  <c r="JE17" i="5"/>
  <c r="P74" i="5"/>
  <c r="JW74" i="5"/>
  <c r="IV74" i="5"/>
  <c r="DE74" i="5"/>
  <c r="JX74" i="5"/>
  <c r="JC74" i="5"/>
  <c r="DI74" i="5"/>
  <c r="AA48" i="5"/>
  <c r="DB48" i="5" s="1"/>
  <c r="P48" i="5"/>
  <c r="EG14" i="5"/>
  <c r="BL20" i="5"/>
  <c r="DD48" i="5"/>
  <c r="JM48" i="5"/>
  <c r="JN48" i="5"/>
  <c r="AA28" i="5"/>
  <c r="DB28" i="5" s="1"/>
  <c r="P28" i="5"/>
  <c r="AA44" i="5"/>
  <c r="DB44" i="5" s="1"/>
  <c r="P44" i="5"/>
  <c r="IA64" i="5"/>
  <c r="BG64" i="5"/>
  <c r="AX64" i="5"/>
  <c r="IN19" i="5"/>
  <c r="IJ19" i="5"/>
  <c r="AA82" i="5"/>
  <c r="DB82" i="5" s="1"/>
  <c r="P82" i="5"/>
  <c r="AA10" i="5"/>
  <c r="DB10" i="5" s="1"/>
  <c r="P10" i="5"/>
  <c r="IS19" i="5"/>
  <c r="HK79" i="5"/>
  <c r="BJ79" i="5"/>
  <c r="AY79" i="5"/>
  <c r="GC79" i="5"/>
  <c r="HT79" i="5"/>
  <c r="AQ79" i="5"/>
  <c r="AA22" i="5"/>
  <c r="DB22" i="5" s="1"/>
  <c r="P22" i="5"/>
  <c r="IZ70" i="5"/>
  <c r="JR70" i="5"/>
  <c r="FA56" i="5"/>
  <c r="EV56" i="5"/>
  <c r="EG56" i="5"/>
  <c r="FB56" i="5"/>
  <c r="JU33" i="5"/>
  <c r="JU85" i="5"/>
  <c r="P85" i="5"/>
  <c r="AA55" i="5"/>
  <c r="DB55" i="5" s="1"/>
  <c r="P55" i="5"/>
  <c r="AA75" i="5"/>
  <c r="DB75" i="5" s="1"/>
  <c r="P75" i="5"/>
  <c r="CH20" i="5"/>
  <c r="GO64" i="5"/>
  <c r="CI20" i="5"/>
  <c r="CO85" i="5"/>
  <c r="CE85" i="5"/>
  <c r="BT13" i="5"/>
  <c r="GU13" i="5"/>
  <c r="HO13" i="5"/>
  <c r="ID13" i="5"/>
  <c r="JC34" i="5"/>
  <c r="JP86" i="5"/>
  <c r="AA43" i="5"/>
  <c r="DB43" i="5" s="1"/>
  <c r="P43" i="5"/>
  <c r="CS79" i="5"/>
  <c r="BK79" i="5"/>
  <c r="GN64" i="5"/>
  <c r="FN20" i="5"/>
  <c r="HI79" i="5"/>
  <c r="GQ87" i="5"/>
  <c r="HC87" i="5"/>
  <c r="GR87" i="5"/>
  <c r="EG85" i="5"/>
  <c r="FC85" i="5"/>
  <c r="HU70" i="5"/>
  <c r="BK70" i="5"/>
  <c r="JN35" i="5"/>
  <c r="JV35" i="5"/>
  <c r="JW35" i="5"/>
  <c r="DM91" i="5"/>
  <c r="P91" i="5"/>
  <c r="AA12" i="5"/>
  <c r="P12" i="5"/>
  <c r="JU10" i="5"/>
  <c r="JV10" i="5"/>
  <c r="JU46" i="5"/>
  <c r="JR87" i="5"/>
  <c r="AA33" i="5"/>
  <c r="DB33" i="5" s="1"/>
  <c r="P33" i="5"/>
  <c r="AA63" i="5"/>
  <c r="DB63" i="5" s="1"/>
  <c r="P63" i="5"/>
  <c r="AA70" i="5"/>
  <c r="DB70" i="5" s="1"/>
  <c r="P70" i="5"/>
  <c r="IZ50" i="5"/>
  <c r="DF96" i="5"/>
  <c r="P96" i="5"/>
  <c r="AA27" i="5"/>
  <c r="DB27" i="5" s="1"/>
  <c r="P27" i="5"/>
  <c r="AA41" i="5"/>
  <c r="DB41" i="5" s="1"/>
  <c r="P41" i="5"/>
  <c r="P103" i="5"/>
  <c r="M112" i="62"/>
  <c r="JM18" i="5"/>
  <c r="IL18" i="5"/>
  <c r="JN80" i="5"/>
  <c r="JM80" i="5"/>
  <c r="IV80" i="5"/>
  <c r="DK80" i="5"/>
  <c r="JV80" i="5"/>
  <c r="JB80" i="5"/>
  <c r="DE80" i="5"/>
  <c r="JQ80" i="5"/>
  <c r="IW80" i="5"/>
  <c r="IM80" i="5"/>
  <c r="DN80" i="5"/>
  <c r="JC80" i="5"/>
  <c r="DD80" i="5"/>
  <c r="JD80" i="5"/>
  <c r="JU80" i="5"/>
  <c r="IX80" i="5"/>
  <c r="DG80" i="5"/>
  <c r="IY80" i="5"/>
  <c r="JX80" i="5"/>
  <c r="AY80" i="5"/>
  <c r="JH18" i="5"/>
  <c r="JF18" i="5"/>
  <c r="IO80" i="5"/>
  <c r="EW79" i="5"/>
  <c r="FC79" i="5"/>
  <c r="JE18" i="5"/>
  <c r="AN80" i="5"/>
  <c r="JB18" i="5"/>
  <c r="DI80" i="5"/>
  <c r="JW88" i="5"/>
  <c r="IT88" i="5"/>
  <c r="IN88" i="5"/>
  <c r="JL80" i="5"/>
  <c r="BP80" i="5"/>
  <c r="JI101" i="5"/>
  <c r="ED101" i="5"/>
  <c r="DX101" i="5"/>
  <c r="EB101" i="5"/>
  <c r="DY101" i="5"/>
  <c r="DW101" i="5"/>
  <c r="DV101" i="5"/>
  <c r="DU101" i="5"/>
  <c r="IX101" i="5"/>
  <c r="IZ101" i="5"/>
  <c r="JC101" i="5"/>
  <c r="JD101" i="5"/>
  <c r="JI80" i="5"/>
  <c r="JD19" i="5"/>
  <c r="DG19" i="5"/>
  <c r="DJ69" i="5"/>
  <c r="IO69" i="5"/>
  <c r="GE69" i="5"/>
  <c r="JL69" i="5"/>
  <c r="IX69" i="5"/>
  <c r="JM69" i="5"/>
  <c r="JS69" i="5"/>
  <c r="JC69" i="5"/>
  <c r="IV69" i="5"/>
  <c r="IW69" i="5"/>
  <c r="IZ69" i="5"/>
  <c r="IS69" i="5"/>
  <c r="GC69" i="5"/>
  <c r="GH69" i="5"/>
  <c r="GD69" i="5"/>
  <c r="JP102" i="5"/>
  <c r="IY102" i="5"/>
  <c r="JG102" i="5"/>
  <c r="JB102" i="5"/>
  <c r="JH102" i="5"/>
  <c r="JC102" i="5"/>
  <c r="JF102" i="5"/>
  <c r="JI102" i="5"/>
  <c r="JU102" i="5"/>
  <c r="JV102" i="5"/>
  <c r="JW102" i="5"/>
  <c r="JX102" i="5"/>
  <c r="JH80" i="5"/>
  <c r="FZ44" i="5"/>
  <c r="JP70" i="5"/>
  <c r="JT70" i="5"/>
  <c r="JG70" i="5"/>
  <c r="JU70" i="5"/>
  <c r="JH70" i="5"/>
  <c r="JV70" i="5"/>
  <c r="JI70" i="5"/>
  <c r="JW70" i="5"/>
  <c r="JL103" i="5"/>
  <c r="JK103" i="5"/>
  <c r="JG80" i="5"/>
  <c r="JW89" i="5"/>
  <c r="GR43" i="5"/>
  <c r="DF44" i="5"/>
  <c r="JN31" i="5"/>
  <c r="IW31" i="5"/>
  <c r="JE31" i="5"/>
  <c r="JF31" i="5"/>
  <c r="IZ31" i="5"/>
  <c r="JI31" i="5"/>
  <c r="JC31" i="5"/>
  <c r="JL31" i="5"/>
  <c r="JO31" i="5"/>
  <c r="JR31" i="5"/>
  <c r="JT31" i="5"/>
  <c r="JU31" i="5"/>
  <c r="IX102" i="5"/>
  <c r="JE80" i="5"/>
  <c r="JR88" i="5"/>
  <c r="BG80" i="5"/>
  <c r="IG92" i="5"/>
  <c r="JL16" i="5"/>
  <c r="JV16" i="5"/>
  <c r="JW16" i="5"/>
  <c r="IQ16" i="5"/>
  <c r="IL16" i="5"/>
  <c r="IR16" i="5"/>
  <c r="JN13" i="5"/>
  <c r="JS13" i="5"/>
  <c r="JV13" i="5"/>
  <c r="IV13" i="5"/>
  <c r="IW13" i="5"/>
  <c r="JC13" i="5"/>
  <c r="JT13" i="5"/>
  <c r="JW13" i="5"/>
  <c r="IX13" i="5"/>
  <c r="JU13" i="5"/>
  <c r="JX13" i="5"/>
  <c r="JP76" i="5"/>
  <c r="JK76" i="5"/>
  <c r="JC76" i="5"/>
  <c r="JL76" i="5"/>
  <c r="JE76" i="5"/>
  <c r="JF76" i="5"/>
  <c r="JG76" i="5"/>
  <c r="IV102" i="5"/>
  <c r="JC77" i="5"/>
  <c r="JQ88" i="5"/>
  <c r="AU89" i="5"/>
  <c r="IJ16" i="5"/>
  <c r="IH69" i="5"/>
  <c r="JB74" i="5"/>
  <c r="IN74" i="5"/>
  <c r="DK74" i="5"/>
  <c r="DL74" i="5"/>
  <c r="IS74" i="5"/>
  <c r="DO74" i="5"/>
  <c r="IK74" i="5"/>
  <c r="IQ74" i="5"/>
  <c r="DJ74" i="5"/>
  <c r="DD74" i="5"/>
  <c r="IO74" i="5"/>
  <c r="IG74" i="5"/>
  <c r="DC74" i="5"/>
  <c r="BO74" i="5"/>
  <c r="IM74" i="5"/>
  <c r="JH101" i="5"/>
  <c r="IX77" i="5"/>
  <c r="JO88" i="5"/>
  <c r="JX44" i="5"/>
  <c r="JW17" i="5"/>
  <c r="IP69" i="5"/>
  <c r="JG101" i="5"/>
  <c r="JI92" i="5"/>
  <c r="IW77" i="5"/>
  <c r="JV17" i="5"/>
  <c r="DG69" i="5"/>
  <c r="JF101" i="5"/>
  <c r="JG92" i="5"/>
  <c r="IV77" i="5"/>
  <c r="JF70" i="5"/>
  <c r="JM88" i="5"/>
  <c r="JV42" i="5"/>
  <c r="IX63" i="5"/>
  <c r="GI63" i="5"/>
  <c r="JP17" i="5"/>
  <c r="JO17" i="5"/>
  <c r="JR17" i="5"/>
  <c r="JT17" i="5"/>
  <c r="JS17" i="5"/>
  <c r="IX17" i="5"/>
  <c r="JM17" i="5"/>
  <c r="IV17" i="5"/>
  <c r="IW17" i="5"/>
  <c r="IZ17" i="5"/>
  <c r="JI15" i="5"/>
  <c r="JF15" i="5"/>
  <c r="JG15" i="5"/>
  <c r="JH15" i="5"/>
  <c r="IN15" i="5"/>
  <c r="DJ15" i="5"/>
  <c r="DD15" i="5"/>
  <c r="JL15" i="5"/>
  <c r="IK15" i="5"/>
  <c r="JR15" i="5"/>
  <c r="DF15" i="5"/>
  <c r="JS15" i="5"/>
  <c r="IV15" i="5"/>
  <c r="JN88" i="5"/>
  <c r="AO74" i="5"/>
  <c r="IH15" i="5"/>
  <c r="DD42" i="5"/>
  <c r="JF38" i="5"/>
  <c r="IH38" i="5"/>
  <c r="JQ78" i="5"/>
  <c r="JR78" i="5"/>
  <c r="JW78" i="5"/>
  <c r="DS101" i="5"/>
  <c r="JE101" i="5"/>
  <c r="JF92" i="5"/>
  <c r="JI76" i="5"/>
  <c r="JE70" i="5"/>
  <c r="JU42" i="5"/>
  <c r="JU16" i="5"/>
  <c r="JG18" i="5"/>
  <c r="IK80" i="5"/>
  <c r="DH80" i="5"/>
  <c r="JK80" i="5"/>
  <c r="DM80" i="5"/>
  <c r="GU16" i="5"/>
  <c r="IW15" i="5"/>
  <c r="JW101" i="5"/>
  <c r="JT74" i="5"/>
  <c r="JW69" i="5"/>
  <c r="DF80" i="5"/>
  <c r="JF90" i="5"/>
  <c r="IZ90" i="5"/>
  <c r="JE90" i="5"/>
  <c r="IV90" i="5"/>
  <c r="JD90" i="5"/>
  <c r="IX90" i="5"/>
  <c r="JS90" i="5"/>
  <c r="IR90" i="5"/>
  <c r="JT90" i="5"/>
  <c r="DH90" i="5"/>
  <c r="IS90" i="5"/>
  <c r="JU90" i="5"/>
  <c r="JV90" i="5"/>
  <c r="JW90" i="5"/>
  <c r="JK79" i="5"/>
  <c r="DO80" i="5"/>
  <c r="JT44" i="5"/>
  <c r="II44" i="5"/>
  <c r="IM44" i="5"/>
  <c r="IJ44" i="5"/>
  <c r="IS44" i="5"/>
  <c r="IW89" i="5"/>
  <c r="JL92" i="5"/>
  <c r="DI92" i="5"/>
  <c r="IJ92" i="5"/>
  <c r="JQ92" i="5"/>
  <c r="II92" i="5"/>
  <c r="JK92" i="5"/>
  <c r="IT92" i="5"/>
  <c r="DE92" i="5"/>
  <c r="IS92" i="5"/>
  <c r="JX92" i="5"/>
  <c r="JM92" i="5"/>
  <c r="IR92" i="5"/>
  <c r="JO92" i="5"/>
  <c r="DJ92" i="5"/>
  <c r="JW92" i="5"/>
  <c r="IX92" i="5"/>
  <c r="DC92" i="5"/>
  <c r="JM102" i="5"/>
  <c r="DJ43" i="5"/>
  <c r="JL70" i="5"/>
  <c r="DG43" i="5"/>
  <c r="JF87" i="5"/>
  <c r="IV87" i="5"/>
  <c r="IW87" i="5"/>
  <c r="JK70" i="5"/>
  <c r="DB92" i="5"/>
  <c r="JU48" i="5"/>
  <c r="IW48" i="5"/>
  <c r="IX48" i="5"/>
  <c r="JX69" i="5"/>
  <c r="IM89" i="5"/>
  <c r="DK92" i="5"/>
  <c r="JV101" i="5"/>
  <c r="JS74" i="5"/>
  <c r="JV69" i="5"/>
  <c r="JI18" i="5"/>
  <c r="DC80" i="5"/>
  <c r="JL79" i="5"/>
  <c r="IN80" i="5"/>
  <c r="JW42" i="5"/>
  <c r="JX42" i="5"/>
  <c r="IX42" i="5"/>
  <c r="IN42" i="5"/>
  <c r="IY42" i="5"/>
  <c r="IZ42" i="5"/>
  <c r="JB42" i="5"/>
  <c r="ED89" i="5"/>
  <c r="JI89" i="5"/>
  <c r="CA89" i="5"/>
  <c r="AY89" i="5"/>
  <c r="AQ89" i="5"/>
  <c r="EC89" i="5"/>
  <c r="JN102" i="5"/>
  <c r="IR19" i="5"/>
  <c r="IT80" i="5"/>
  <c r="JI43" i="5"/>
  <c r="JD43" i="5"/>
  <c r="DM43" i="5"/>
  <c r="IS43" i="5"/>
  <c r="GV43" i="5"/>
  <c r="JE43" i="5"/>
  <c r="IP43" i="5"/>
  <c r="IT43" i="5"/>
  <c r="DE43" i="5"/>
  <c r="GZ43" i="5"/>
  <c r="DD43" i="5"/>
  <c r="DK43" i="5"/>
  <c r="IO43" i="5"/>
  <c r="DL43" i="5"/>
  <c r="JK43" i="5"/>
  <c r="GO43" i="5"/>
  <c r="JU43" i="5"/>
  <c r="DO43" i="5"/>
  <c r="JW43" i="5"/>
  <c r="IM43" i="5"/>
  <c r="JX43" i="5"/>
  <c r="JC42" i="5"/>
  <c r="JN70" i="5"/>
  <c r="IH92" i="5"/>
  <c r="JL102" i="5"/>
  <c r="DX89" i="5"/>
  <c r="JK102" i="5"/>
  <c r="IR74" i="5"/>
  <c r="IQ43" i="5"/>
  <c r="DQ89" i="5"/>
  <c r="IQ92" i="5"/>
  <c r="JG96" i="5"/>
  <c r="IR96" i="5"/>
  <c r="JX101" i="5"/>
  <c r="JU74" i="5"/>
  <c r="IP74" i="5"/>
  <c r="IJ74" i="5"/>
  <c r="IK43" i="5"/>
  <c r="DJ16" i="5"/>
  <c r="DG74" i="5"/>
  <c r="II43" i="5"/>
  <c r="DH92" i="5"/>
  <c r="DN74" i="5"/>
  <c r="DF90" i="5"/>
  <c r="IR43" i="5"/>
  <c r="CA80" i="5"/>
  <c r="DU89" i="5"/>
  <c r="DM92" i="5"/>
  <c r="DL92" i="5"/>
  <c r="JR74" i="5"/>
  <c r="JU69" i="5"/>
  <c r="JD93" i="5"/>
  <c r="JC93" i="5"/>
  <c r="FA93" i="5"/>
  <c r="IZ93" i="5"/>
  <c r="JH86" i="5"/>
  <c r="JV99" i="5"/>
  <c r="JS39" i="5"/>
  <c r="IW24" i="5"/>
  <c r="DI29" i="5"/>
  <c r="DO29" i="5"/>
  <c r="EC97" i="5"/>
  <c r="JI98" i="5"/>
  <c r="JH39" i="5"/>
  <c r="IY12" i="5"/>
  <c r="JU24" i="5"/>
  <c r="JS53" i="5"/>
  <c r="HX93" i="5"/>
  <c r="EY93" i="5"/>
  <c r="DZ97" i="5"/>
  <c r="JC98" i="5"/>
  <c r="JE39" i="5"/>
  <c r="IX12" i="5"/>
  <c r="JX104" i="5"/>
  <c r="JS24" i="5"/>
  <c r="IY24" i="5"/>
  <c r="IX24" i="5"/>
  <c r="JV24" i="5"/>
  <c r="II54" i="5"/>
  <c r="DX97" i="5"/>
  <c r="JB98" i="5"/>
  <c r="JC39" i="5"/>
  <c r="IW12" i="5"/>
  <c r="JW104" i="5"/>
  <c r="JX91" i="5"/>
  <c r="JQ24" i="5"/>
  <c r="JH103" i="5"/>
  <c r="JG97" i="5"/>
  <c r="JF86" i="5"/>
  <c r="IY82" i="5"/>
  <c r="JG48" i="5"/>
  <c r="JI12" i="5"/>
  <c r="JN96" i="5"/>
  <c r="JL88" i="5"/>
  <c r="JW84" i="5"/>
  <c r="JV79" i="5"/>
  <c r="JM54" i="5"/>
  <c r="EZ79" i="5"/>
  <c r="IS96" i="5"/>
  <c r="DH34" i="5"/>
  <c r="IJ46" i="5"/>
  <c r="DS97" i="5"/>
  <c r="DO42" i="5"/>
  <c r="JG103" i="5"/>
  <c r="JF97" i="5"/>
  <c r="JE86" i="5"/>
  <c r="IV55" i="5"/>
  <c r="JF48" i="5"/>
  <c r="JH42" i="5"/>
  <c r="IX39" i="5"/>
  <c r="JH12" i="5"/>
  <c r="JM96" i="5"/>
  <c r="JM91" i="5"/>
  <c r="JK88" i="5"/>
  <c r="JV84" i="5"/>
  <c r="JU79" i="5"/>
  <c r="JL54" i="5"/>
  <c r="JR42" i="5"/>
  <c r="JR39" i="5"/>
  <c r="JC82" i="5"/>
  <c r="IY46" i="5"/>
  <c r="GE29" i="5"/>
  <c r="JB82" i="5"/>
  <c r="IW46" i="5"/>
  <c r="DN81" i="5"/>
  <c r="DM46" i="5"/>
  <c r="IZ82" i="5"/>
  <c r="IV46" i="5"/>
  <c r="JO96" i="5"/>
  <c r="JX84" i="5"/>
  <c r="JW79" i="5"/>
  <c r="JO54" i="5"/>
  <c r="JK48" i="5"/>
  <c r="IH84" i="5"/>
  <c r="JF103" i="5"/>
  <c r="JE97" i="5"/>
  <c r="JD86" i="5"/>
  <c r="JG42" i="5"/>
  <c r="JG12" i="5"/>
  <c r="JX83" i="5"/>
  <c r="JK54" i="5"/>
  <c r="JQ42" i="5"/>
  <c r="JM39" i="5"/>
  <c r="II88" i="5"/>
  <c r="DE84" i="5"/>
  <c r="IH83" i="5"/>
  <c r="II33" i="5"/>
  <c r="IN34" i="5"/>
  <c r="DD84" i="5"/>
  <c r="DQ97" i="5"/>
  <c r="JE103" i="5"/>
  <c r="JD97" i="5"/>
  <c r="JF89" i="5"/>
  <c r="JC86" i="5"/>
  <c r="JH54" i="5"/>
  <c r="IZ48" i="5"/>
  <c r="JF42" i="5"/>
  <c r="IV39" i="5"/>
  <c r="JG17" i="5"/>
  <c r="JF12" i="5"/>
  <c r="JK96" i="5"/>
  <c r="JK91" i="5"/>
  <c r="JT87" i="5"/>
  <c r="JW83" i="5"/>
  <c r="JS79" i="5"/>
  <c r="JX53" i="5"/>
  <c r="JO42" i="5"/>
  <c r="JL39" i="5"/>
  <c r="JL17" i="5"/>
  <c r="JD82" i="5"/>
  <c r="JG46" i="5"/>
  <c r="DD87" i="5"/>
  <c r="IO46" i="5"/>
  <c r="JI48" i="5"/>
  <c r="JQ96" i="5"/>
  <c r="JX79" i="5"/>
  <c r="JL48" i="5"/>
  <c r="CI79" i="5"/>
  <c r="GA29" i="5"/>
  <c r="JI103" i="5"/>
  <c r="JH48" i="5"/>
  <c r="DD54" i="5"/>
  <c r="DN46" i="5"/>
  <c r="IQ88" i="5"/>
  <c r="DG96" i="5"/>
  <c r="DR97" i="5"/>
  <c r="JI54" i="5"/>
  <c r="JC48" i="5"/>
  <c r="IW39" i="5"/>
  <c r="JL96" i="5"/>
  <c r="JV87" i="5"/>
  <c r="JT79" i="5"/>
  <c r="IO83" i="5"/>
  <c r="IR97" i="5"/>
  <c r="IS91" i="5"/>
  <c r="JD103" i="5"/>
  <c r="IV101" i="5"/>
  <c r="JC97" i="5"/>
  <c r="JH92" i="5"/>
  <c r="JE89" i="5"/>
  <c r="JB86" i="5"/>
  <c r="JF80" i="5"/>
  <c r="JD76" i="5"/>
  <c r="JG54" i="5"/>
  <c r="IY48" i="5"/>
  <c r="JE42" i="5"/>
  <c r="JI35" i="5"/>
  <c r="IV24" i="5"/>
  <c r="JF17" i="5"/>
  <c r="IZ12" i="5"/>
  <c r="JO102" i="5"/>
  <c r="JX93" i="5"/>
  <c r="JX90" i="5"/>
  <c r="JS87" i="5"/>
  <c r="JV83" i="5"/>
  <c r="JR79" i="5"/>
  <c r="JN74" i="5"/>
  <c r="JM70" i="5"/>
  <c r="JT63" i="5"/>
  <c r="JW53" i="5"/>
  <c r="JN42" i="5"/>
  <c r="JK39" i="5"/>
  <c r="JK17" i="5"/>
  <c r="JL87" i="5"/>
  <c r="DJ27" i="5"/>
  <c r="JF96" i="5"/>
  <c r="JI85" i="5"/>
  <c r="IZ54" i="5"/>
  <c r="JC35" i="5"/>
  <c r="JF29" i="5"/>
  <c r="JK90" i="5"/>
  <c r="JW86" i="5"/>
  <c r="JM82" i="5"/>
  <c r="JM53" i="5"/>
  <c r="JS35" i="5"/>
  <c r="DE54" i="5"/>
  <c r="BS97" i="5"/>
  <c r="DB96" i="5"/>
  <c r="EZ88" i="5"/>
  <c r="IS53" i="5"/>
  <c r="IP33" i="5"/>
  <c r="DE85" i="5"/>
  <c r="DC87" i="5"/>
  <c r="DJ12" i="5"/>
  <c r="IJ97" i="5"/>
  <c r="IH91" i="5"/>
  <c r="JE96" i="5"/>
  <c r="JC88" i="5"/>
  <c r="JH85" i="5"/>
  <c r="IX54" i="5"/>
  <c r="IZ35" i="5"/>
  <c r="JE29" i="5"/>
  <c r="JO93" i="5"/>
  <c r="JV86" i="5"/>
  <c r="JL82" i="5"/>
  <c r="JO78" i="5"/>
  <c r="JT69" i="5"/>
  <c r="JL58" i="5"/>
  <c r="JK53" i="5"/>
  <c r="JV44" i="5"/>
  <c r="JR35" i="5"/>
  <c r="JT28" i="5"/>
  <c r="JX15" i="5"/>
  <c r="JR13" i="5"/>
  <c r="II96" i="5"/>
  <c r="IT90" i="5"/>
  <c r="II53" i="5"/>
  <c r="DH87" i="5"/>
  <c r="IK97" i="5"/>
  <c r="JD96" i="5"/>
  <c r="JB88" i="5"/>
  <c r="JG85" i="5"/>
  <c r="JI75" i="5"/>
  <c r="IW54" i="5"/>
  <c r="IX35" i="5"/>
  <c r="JC29" i="5"/>
  <c r="JH16" i="5"/>
  <c r="JU101" i="5"/>
  <c r="JX97" i="5"/>
  <c r="JM93" i="5"/>
  <c r="JV89" i="5"/>
  <c r="JU86" i="5"/>
  <c r="JK82" i="5"/>
  <c r="JX76" i="5"/>
  <c r="JX55" i="5"/>
  <c r="JU44" i="5"/>
  <c r="JO35" i="5"/>
  <c r="JS28" i="5"/>
  <c r="JM13" i="5"/>
  <c r="BU83" i="5"/>
  <c r="DN28" i="5"/>
  <c r="BV97" i="5"/>
  <c r="IP96" i="5"/>
  <c r="CC90" i="5"/>
  <c r="IS54" i="5"/>
  <c r="IR54" i="5"/>
  <c r="DI34" i="5"/>
  <c r="DJ53" i="5"/>
  <c r="DI35" i="5"/>
  <c r="JE102" i="5"/>
  <c r="JC96" i="5"/>
  <c r="IW92" i="5"/>
  <c r="IZ88" i="5"/>
  <c r="JF85" i="5"/>
  <c r="JI79" i="5"/>
  <c r="JH75" i="5"/>
  <c r="JD70" i="5"/>
  <c r="IV54" i="5"/>
  <c r="IW35" i="5"/>
  <c r="JH31" i="5"/>
  <c r="JH28" i="5"/>
  <c r="JG16" i="5"/>
  <c r="JO104" i="5"/>
  <c r="JT101" i="5"/>
  <c r="JW97" i="5"/>
  <c r="JL93" i="5"/>
  <c r="JU89" i="5"/>
  <c r="JT86" i="5"/>
  <c r="JX81" i="5"/>
  <c r="JW76" i="5"/>
  <c r="JR69" i="5"/>
  <c r="JW55" i="5"/>
  <c r="JQ44" i="5"/>
  <c r="JM35" i="5"/>
  <c r="JW31" i="5"/>
  <c r="JR28" i="5"/>
  <c r="JV15" i="5"/>
  <c r="JL13" i="5"/>
  <c r="II79" i="5"/>
  <c r="II90" i="5"/>
  <c r="IL34" i="5"/>
  <c r="DH85" i="5"/>
  <c r="DK46" i="5"/>
  <c r="DJ87" i="5"/>
  <c r="DI87" i="5"/>
  <c r="IH97" i="5"/>
  <c r="JD102" i="5"/>
  <c r="JB96" i="5"/>
  <c r="IV92" i="5"/>
  <c r="IY88" i="5"/>
  <c r="JC84" i="5"/>
  <c r="JH79" i="5"/>
  <c r="JH74" i="5"/>
  <c r="JC70" i="5"/>
  <c r="JI53" i="5"/>
  <c r="JI44" i="5"/>
  <c r="IV35" i="5"/>
  <c r="JG31" i="5"/>
  <c r="JG28" i="5"/>
  <c r="JF16" i="5"/>
  <c r="JX103" i="5"/>
  <c r="JS101" i="5"/>
  <c r="JV97" i="5"/>
  <c r="JK93" i="5"/>
  <c r="JT89" i="5"/>
  <c r="JS86" i="5"/>
  <c r="JW81" i="5"/>
  <c r="JV76" i="5"/>
  <c r="JO69" i="5"/>
  <c r="JV55" i="5"/>
  <c r="JX46" i="5"/>
  <c r="JN44" i="5"/>
  <c r="JL35" i="5"/>
  <c r="JV31" i="5"/>
  <c r="JO28" i="5"/>
  <c r="JO22" i="5"/>
  <c r="JT15" i="5"/>
  <c r="JK13" i="5"/>
  <c r="DL12" i="5"/>
  <c r="IK90" i="5"/>
  <c r="IH48" i="5"/>
  <c r="DM54" i="5"/>
  <c r="IT46" i="5"/>
  <c r="DG87" i="5"/>
  <c r="DE87" i="5"/>
  <c r="DF87" i="5"/>
  <c r="DN91" i="5"/>
  <c r="IZ96" i="5"/>
  <c r="JI91" i="5"/>
  <c r="IX88" i="5"/>
  <c r="IZ84" i="5"/>
  <c r="JG79" i="5"/>
  <c r="JH53" i="5"/>
  <c r="JH44" i="5"/>
  <c r="JI34" i="5"/>
  <c r="JB28" i="5"/>
  <c r="JE16" i="5"/>
  <c r="JW103" i="5"/>
  <c r="JR101" i="5"/>
  <c r="JU97" i="5"/>
  <c r="JS89" i="5"/>
  <c r="JR86" i="5"/>
  <c r="JM81" i="5"/>
  <c r="JU76" i="5"/>
  <c r="JT55" i="5"/>
  <c r="JW46" i="5"/>
  <c r="JM44" i="5"/>
  <c r="JK35" i="5"/>
  <c r="JN28" i="5"/>
  <c r="JN22" i="5"/>
  <c r="JX12" i="5"/>
  <c r="GP54" i="5"/>
  <c r="IL90" i="5"/>
  <c r="IJ79" i="5"/>
  <c r="DK90" i="5"/>
  <c r="DG42" i="5"/>
  <c r="DF46" i="5"/>
  <c r="DK87" i="5"/>
  <c r="DL91" i="5"/>
  <c r="IY96" i="5"/>
  <c r="JH91" i="5"/>
  <c r="JI87" i="5"/>
  <c r="IY84" i="5"/>
  <c r="JF79" i="5"/>
  <c r="JG53" i="5"/>
  <c r="JG44" i="5"/>
  <c r="JF34" i="5"/>
  <c r="JD27" i="5"/>
  <c r="JD16" i="5"/>
  <c r="JV103" i="5"/>
  <c r="JO101" i="5"/>
  <c r="JT97" i="5"/>
  <c r="JR89" i="5"/>
  <c r="JQ86" i="5"/>
  <c r="JT76" i="5"/>
  <c r="JS55" i="5"/>
  <c r="JX48" i="5"/>
  <c r="JS46" i="5"/>
  <c r="JL44" i="5"/>
  <c r="JW34" i="5"/>
  <c r="JM28" i="5"/>
  <c r="JM22" i="5"/>
  <c r="JW12" i="5"/>
  <c r="DJ90" i="5"/>
  <c r="EU79" i="5"/>
  <c r="IG79" i="5"/>
  <c r="DO90" i="5"/>
  <c r="DC42" i="5"/>
  <c r="IH46" i="5"/>
  <c r="DO87" i="5"/>
  <c r="IN97" i="5"/>
  <c r="IO91" i="5"/>
  <c r="DC91" i="5"/>
  <c r="JH104" i="5"/>
  <c r="IZ102" i="5"/>
  <c r="IX96" i="5"/>
  <c r="JG91" i="5"/>
  <c r="JH87" i="5"/>
  <c r="IX84" i="5"/>
  <c r="JE79" i="5"/>
  <c r="JE74" i="5"/>
  <c r="IY70" i="5"/>
  <c r="JF53" i="5"/>
  <c r="JF44" i="5"/>
  <c r="JE34" i="5"/>
  <c r="JD31" i="5"/>
  <c r="JC27" i="5"/>
  <c r="JC16" i="5"/>
  <c r="JU103" i="5"/>
  <c r="JM101" i="5"/>
  <c r="JS97" i="5"/>
  <c r="JV92" i="5"/>
  <c r="JM89" i="5"/>
  <c r="JO86" i="5"/>
  <c r="JW80" i="5"/>
  <c r="JS76" i="5"/>
  <c r="JK69" i="5"/>
  <c r="JR55" i="5"/>
  <c r="JW48" i="5"/>
  <c r="JQ46" i="5"/>
  <c r="JK44" i="5"/>
  <c r="JV34" i="5"/>
  <c r="JS31" i="5"/>
  <c r="JW24" i="5"/>
  <c r="JU19" i="5"/>
  <c r="JM15" i="5"/>
  <c r="JV12" i="5"/>
  <c r="JD88" i="5"/>
  <c r="IO90" i="5"/>
  <c r="IR79" i="5"/>
  <c r="DL90" i="5"/>
  <c r="IK33" i="5"/>
  <c r="II42" i="5"/>
  <c r="IN46" i="5"/>
  <c r="IM42" i="5"/>
  <c r="DN87" i="5"/>
  <c r="IW96" i="5"/>
  <c r="JF91" i="5"/>
  <c r="JG87" i="5"/>
  <c r="JG83" i="5"/>
  <c r="JD79" i="5"/>
  <c r="JF63" i="5"/>
  <c r="JE53" i="5"/>
  <c r="JE44" i="5"/>
  <c r="JD34" i="5"/>
  <c r="IX27" i="5"/>
  <c r="JB16" i="5"/>
  <c r="JI13" i="5"/>
  <c r="JT103" i="5"/>
  <c r="JL101" i="5"/>
  <c r="JR97" i="5"/>
  <c r="JL89" i="5"/>
  <c r="JN86" i="5"/>
  <c r="JR76" i="5"/>
  <c r="JM55" i="5"/>
  <c r="JV48" i="5"/>
  <c r="JO46" i="5"/>
  <c r="JU34" i="5"/>
  <c r="JT19" i="5"/>
  <c r="JT12" i="5"/>
  <c r="JV28" i="5"/>
  <c r="JU28" i="5"/>
  <c r="IQ90" i="5"/>
  <c r="DE46" i="5"/>
  <c r="IL42" i="5"/>
  <c r="DD81" i="5"/>
  <c r="DC27" i="5"/>
  <c r="IQ97" i="5"/>
  <c r="IK46" i="5"/>
  <c r="IS97" i="5"/>
  <c r="DT97" i="5"/>
  <c r="JE99" i="5"/>
  <c r="IV96" i="5"/>
  <c r="JI90" i="5"/>
  <c r="JE87" i="5"/>
  <c r="JF83" i="5"/>
  <c r="JC79" i="5"/>
  <c r="JE63" i="5"/>
  <c r="JD53" i="5"/>
  <c r="JD44" i="5"/>
  <c r="JB34" i="5"/>
  <c r="IW27" i="5"/>
  <c r="JI22" i="5"/>
  <c r="IZ16" i="5"/>
  <c r="JH13" i="5"/>
  <c r="JS103" i="5"/>
  <c r="JK101" i="5"/>
  <c r="JM97" i="5"/>
  <c r="JK89" i="5"/>
  <c r="JM86" i="5"/>
  <c r="JQ76" i="5"/>
  <c r="JL55" i="5"/>
  <c r="JT48" i="5"/>
  <c r="JN46" i="5"/>
  <c r="JT34" i="5"/>
  <c r="JS19" i="5"/>
  <c r="JS12" i="5"/>
  <c r="IX103" i="5"/>
  <c r="JT83" i="5"/>
  <c r="IV48" i="5"/>
  <c r="IV103" i="5"/>
  <c r="JI96" i="5"/>
  <c r="JC54" i="5"/>
  <c r="JK87" i="5"/>
  <c r="JO82" i="5"/>
  <c r="DL34" i="5"/>
  <c r="JI88" i="5"/>
  <c r="JN82" i="5"/>
  <c r="JR53" i="5"/>
  <c r="DM90" i="5"/>
  <c r="DM84" i="5"/>
  <c r="EV79" i="5"/>
  <c r="DI90" i="5"/>
  <c r="DH46" i="5"/>
  <c r="IQ42" i="5"/>
  <c r="IJ81" i="5"/>
  <c r="IO97" i="5"/>
  <c r="DG91" i="5"/>
  <c r="JE104" i="5"/>
  <c r="IW102" i="5"/>
  <c r="JD99" i="5"/>
  <c r="JI93" i="5"/>
  <c r="JH90" i="5"/>
  <c r="JD87" i="5"/>
  <c r="JE83" i="5"/>
  <c r="JG77" i="5"/>
  <c r="IV70" i="5"/>
  <c r="JD63" i="5"/>
  <c r="JC53" i="5"/>
  <c r="IX44" i="5"/>
  <c r="IZ34" i="5"/>
  <c r="IX31" i="5"/>
  <c r="IV27" i="5"/>
  <c r="JG22" i="5"/>
  <c r="IY16" i="5"/>
  <c r="JG13" i="5"/>
  <c r="JR103" i="5"/>
  <c r="JL97" i="5"/>
  <c r="JN92" i="5"/>
  <c r="JV88" i="5"/>
  <c r="JL86" i="5"/>
  <c r="JT80" i="5"/>
  <c r="JO76" i="5"/>
  <c r="JK55" i="5"/>
  <c r="JS48" i="5"/>
  <c r="JM46" i="5"/>
  <c r="JV43" i="5"/>
  <c r="JX33" i="5"/>
  <c r="JM31" i="5"/>
  <c r="JT24" i="5"/>
  <c r="JL19" i="5"/>
  <c r="JR12" i="5"/>
  <c r="JM87" i="5"/>
  <c r="IH81" i="5"/>
  <c r="IJ27" i="5"/>
  <c r="JH96" i="5"/>
  <c r="JB54" i="5"/>
  <c r="EX79" i="5"/>
  <c r="DO96" i="5"/>
  <c r="DM87" i="5"/>
  <c r="IN90" i="5"/>
  <c r="GL84" i="5"/>
  <c r="FD79" i="5"/>
  <c r="DF84" i="5"/>
  <c r="IM90" i="5"/>
  <c r="DI83" i="5"/>
  <c r="DN53" i="5"/>
  <c r="BX85" i="5"/>
  <c r="IQ83" i="5"/>
  <c r="DD46" i="5"/>
  <c r="IT42" i="5"/>
  <c r="DQ101" i="5"/>
  <c r="IW99" i="5"/>
  <c r="JH93" i="5"/>
  <c r="JG90" i="5"/>
  <c r="JC87" i="5"/>
  <c r="IW83" i="5"/>
  <c r="JF77" i="5"/>
  <c r="JC63" i="5"/>
  <c r="IX53" i="5"/>
  <c r="IW44" i="5"/>
  <c r="IY34" i="5"/>
  <c r="JF22" i="5"/>
  <c r="IV16" i="5"/>
  <c r="JF13" i="5"/>
  <c r="JM103" i="5"/>
  <c r="JW96" i="5"/>
  <c r="JT88" i="5"/>
  <c r="JK86" i="5"/>
  <c r="JN76" i="5"/>
  <c r="JX54" i="5"/>
  <c r="JR48" i="5"/>
  <c r="JL46" i="5"/>
  <c r="JW33" i="5"/>
  <c r="JK19" i="5"/>
  <c r="JQ12" i="5"/>
  <c r="IW103" i="5"/>
  <c r="JS83" i="5"/>
  <c r="DC46" i="5"/>
  <c r="IR33" i="5"/>
  <c r="IH54" i="5"/>
  <c r="GT54" i="5"/>
  <c r="DL87" i="5"/>
  <c r="DC90" i="5"/>
  <c r="IT83" i="5"/>
  <c r="IM97" i="5"/>
  <c r="ED97" i="5"/>
  <c r="DR101" i="5"/>
  <c r="JG93" i="5"/>
  <c r="IX87" i="5"/>
  <c r="JD77" i="5"/>
  <c r="JH69" i="5"/>
  <c r="IW53" i="5"/>
  <c r="JI46" i="5"/>
  <c r="JF43" i="5"/>
  <c r="IX34" i="5"/>
  <c r="IV31" i="5"/>
  <c r="JG24" i="5"/>
  <c r="JE13" i="5"/>
  <c r="JU96" i="5"/>
  <c r="JS88" i="5"/>
  <c r="JX85" i="5"/>
  <c r="JM76" i="5"/>
  <c r="JX70" i="5"/>
  <c r="JW54" i="5"/>
  <c r="JQ48" i="5"/>
  <c r="JK46" i="5"/>
  <c r="JT43" i="5"/>
  <c r="JV33" i="5"/>
  <c r="JK31" i="5"/>
  <c r="JX17" i="5"/>
  <c r="JO12" i="5"/>
  <c r="DC38" i="5"/>
  <c r="HD64" i="5"/>
  <c r="HT64" i="5"/>
  <c r="EO14" i="5"/>
  <c r="HL43" i="5"/>
  <c r="AV64" i="5"/>
  <c r="FE22" i="5"/>
  <c r="BL22" i="5"/>
  <c r="CG64" i="5"/>
  <c r="GB29" i="5"/>
  <c r="CB22" i="5"/>
  <c r="JG75" i="5"/>
  <c r="JN78" i="5"/>
  <c r="JU50" i="5"/>
  <c r="DE38" i="5"/>
  <c r="DK58" i="5"/>
  <c r="IE64" i="5"/>
  <c r="CW64" i="5"/>
  <c r="EH14" i="5"/>
  <c r="BP20" i="5"/>
  <c r="HW43" i="5"/>
  <c r="HF43" i="5"/>
  <c r="HU64" i="5"/>
  <c r="HC36" i="5"/>
  <c r="EV22" i="5"/>
  <c r="GS64" i="5"/>
  <c r="HS29" i="5"/>
  <c r="CC22" i="5"/>
  <c r="GX56" i="5"/>
  <c r="EO56" i="5"/>
  <c r="GG43" i="5"/>
  <c r="JW77" i="5"/>
  <c r="JT50" i="5"/>
  <c r="IJ38" i="5"/>
  <c r="IR58" i="5"/>
  <c r="EW94" i="5"/>
  <c r="GF64" i="5"/>
  <c r="BR64" i="5"/>
  <c r="EK14" i="5"/>
  <c r="AF20" i="5"/>
  <c r="GU43" i="5"/>
  <c r="DF77" i="5"/>
  <c r="AY85" i="5"/>
  <c r="IB71" i="5"/>
  <c r="BO43" i="5"/>
  <c r="EL22" i="5"/>
  <c r="GQ36" i="5"/>
  <c r="AZ22" i="5"/>
  <c r="BE64" i="5"/>
  <c r="BT29" i="5"/>
  <c r="FT22" i="5"/>
  <c r="HX13" i="5"/>
  <c r="BZ84" i="5"/>
  <c r="CR84" i="5"/>
  <c r="FR84" i="5"/>
  <c r="HD84" i="5"/>
  <c r="GG84" i="5"/>
  <c r="CE84" i="5"/>
  <c r="CN84" i="5"/>
  <c r="AI84" i="5"/>
  <c r="HZ84" i="5"/>
  <c r="GD84" i="5"/>
  <c r="CY84" i="5"/>
  <c r="GN84" i="5"/>
  <c r="HA84" i="5"/>
  <c r="BP55" i="5"/>
  <c r="GF55" i="5"/>
  <c r="AE55" i="5"/>
  <c r="AN55" i="5"/>
  <c r="BN55" i="5"/>
  <c r="HL55" i="5"/>
  <c r="EY53" i="5"/>
  <c r="EH53" i="5"/>
  <c r="GF33" i="5"/>
  <c r="BX33" i="5"/>
  <c r="AU33" i="5"/>
  <c r="CB33" i="5"/>
  <c r="AY26" i="5"/>
  <c r="AQ26" i="5"/>
  <c r="AR26" i="5"/>
  <c r="CA26" i="5"/>
  <c r="AX26" i="5"/>
  <c r="FO26" i="5"/>
  <c r="AS26" i="5"/>
  <c r="GG26" i="5"/>
  <c r="GZ26" i="5"/>
  <c r="HJ26" i="5"/>
  <c r="BA26" i="5"/>
  <c r="CI26" i="5"/>
  <c r="EN19" i="5"/>
  <c r="EG19" i="5"/>
  <c r="EV19" i="5"/>
  <c r="EI19" i="5"/>
  <c r="EL19" i="5"/>
  <c r="JP98" i="5"/>
  <c r="JA98" i="5"/>
  <c r="IV98" i="5"/>
  <c r="IW98" i="5"/>
  <c r="IX98" i="5"/>
  <c r="JN98" i="5"/>
  <c r="JK98" i="5"/>
  <c r="JQ98" i="5"/>
  <c r="JD98" i="5"/>
  <c r="JR98" i="5"/>
  <c r="JE98" i="5"/>
  <c r="JS98" i="5"/>
  <c r="JF98" i="5"/>
  <c r="JU98" i="5"/>
  <c r="JH98" i="5"/>
  <c r="JT98" i="5"/>
  <c r="JG98" i="5"/>
  <c r="IY98" i="5"/>
  <c r="JD78" i="5"/>
  <c r="JF28" i="5"/>
  <c r="JL81" i="5"/>
  <c r="JV77" i="5"/>
  <c r="JS50" i="5"/>
  <c r="JL28" i="5"/>
  <c r="JT22" i="5"/>
  <c r="IT58" i="5"/>
  <c r="BT84" i="5"/>
  <c r="IR78" i="5"/>
  <c r="EZ14" i="5"/>
  <c r="FK64" i="5"/>
  <c r="GB64" i="5"/>
  <c r="EN14" i="5"/>
  <c r="AI20" i="5"/>
  <c r="AS43" i="5"/>
  <c r="AG55" i="5"/>
  <c r="FR71" i="5"/>
  <c r="CI43" i="5"/>
  <c r="BI43" i="5"/>
  <c r="EZ22" i="5"/>
  <c r="EY22" i="5"/>
  <c r="HD36" i="5"/>
  <c r="AZ80" i="5"/>
  <c r="HW64" i="5"/>
  <c r="FM29" i="5"/>
  <c r="HV22" i="5"/>
  <c r="BI58" i="5"/>
  <c r="JN41" i="5"/>
  <c r="IY41" i="5"/>
  <c r="JO41" i="5"/>
  <c r="IZ41" i="5"/>
  <c r="JP41" i="5"/>
  <c r="JA41" i="5"/>
  <c r="JQ41" i="5"/>
  <c r="JB41" i="5"/>
  <c r="JH41" i="5"/>
  <c r="JI41" i="5"/>
  <c r="JS41" i="5"/>
  <c r="JT41" i="5"/>
  <c r="JU41" i="5"/>
  <c r="JV41" i="5"/>
  <c r="IV41" i="5"/>
  <c r="IX41" i="5"/>
  <c r="JK41" i="5"/>
  <c r="IW41" i="5"/>
  <c r="JL41" i="5"/>
  <c r="II51" i="5"/>
  <c r="JN51" i="5"/>
  <c r="IY51" i="5"/>
  <c r="JO51" i="5"/>
  <c r="IZ51" i="5"/>
  <c r="JP51" i="5"/>
  <c r="JA51" i="5"/>
  <c r="JQ51" i="5"/>
  <c r="JB51" i="5"/>
  <c r="JX51" i="5"/>
  <c r="JI51" i="5"/>
  <c r="IX51" i="5"/>
  <c r="JC51" i="5"/>
  <c r="JK51" i="5"/>
  <c r="JD51" i="5"/>
  <c r="JL51" i="5"/>
  <c r="JE51" i="5"/>
  <c r="JU51" i="5"/>
  <c r="GI51" i="5"/>
  <c r="JV51" i="5"/>
  <c r="JW51" i="5"/>
  <c r="GC51" i="5"/>
  <c r="GA51" i="5"/>
  <c r="GD51" i="5"/>
  <c r="GH51" i="5"/>
  <c r="DL51" i="5"/>
  <c r="IV51" i="5"/>
  <c r="IN96" i="5"/>
  <c r="JN99" i="5"/>
  <c r="IY99" i="5"/>
  <c r="JO99" i="5"/>
  <c r="IZ99" i="5"/>
  <c r="JP99" i="5"/>
  <c r="JA99" i="5"/>
  <c r="JQ99" i="5"/>
  <c r="JB99" i="5"/>
  <c r="JM99" i="5"/>
  <c r="JR99" i="5"/>
  <c r="JS99" i="5"/>
  <c r="JT99" i="5"/>
  <c r="IX99" i="5"/>
  <c r="JL99" i="5"/>
  <c r="JC99" i="5"/>
  <c r="BI99" i="5"/>
  <c r="DB99" i="5"/>
  <c r="BD99" i="5"/>
  <c r="IH99" i="5"/>
  <c r="IN99" i="5"/>
  <c r="IR99" i="5"/>
  <c r="BL99" i="5"/>
  <c r="JH82" i="5"/>
  <c r="JC78" i="5"/>
  <c r="JE28" i="5"/>
  <c r="JK81" i="5"/>
  <c r="JR50" i="5"/>
  <c r="JK28" i="5"/>
  <c r="JS22" i="5"/>
  <c r="IP38" i="5"/>
  <c r="DJ99" i="5"/>
  <c r="GZ64" i="5"/>
  <c r="CO64" i="5"/>
  <c r="EI14" i="5"/>
  <c r="AX20" i="5"/>
  <c r="GE55" i="5"/>
  <c r="EM27" i="5"/>
  <c r="AL84" i="5"/>
  <c r="FT71" i="5"/>
  <c r="IC43" i="5"/>
  <c r="EF22" i="5"/>
  <c r="HI36" i="5"/>
  <c r="AG22" i="5"/>
  <c r="GS56" i="5"/>
  <c r="GN29" i="5"/>
  <c r="EO51" i="5"/>
  <c r="ER51" i="5"/>
  <c r="FG51" i="5"/>
  <c r="FH51" i="5"/>
  <c r="FE51" i="5"/>
  <c r="FF48" i="5"/>
  <c r="EY48" i="5"/>
  <c r="GG40" i="5"/>
  <c r="GQ40" i="5"/>
  <c r="BW40" i="5"/>
  <c r="GL40" i="5"/>
  <c r="BI40" i="5"/>
  <c r="HE40" i="5"/>
  <c r="BD40" i="5"/>
  <c r="GC40" i="5"/>
  <c r="AF40" i="5"/>
  <c r="JN19" i="5"/>
  <c r="IY19" i="5"/>
  <c r="JO19" i="5"/>
  <c r="IZ19" i="5"/>
  <c r="JP19" i="5"/>
  <c r="JA19" i="5"/>
  <c r="JQ19" i="5"/>
  <c r="JB19" i="5"/>
  <c r="JE19" i="5"/>
  <c r="JF19" i="5"/>
  <c r="JG19" i="5"/>
  <c r="JH19" i="5"/>
  <c r="JX19" i="5"/>
  <c r="JV19" i="5"/>
  <c r="DN19" i="5"/>
  <c r="IQ19" i="5"/>
  <c r="JW19" i="5"/>
  <c r="DE19" i="5"/>
  <c r="IK19" i="5"/>
  <c r="GF19" i="5"/>
  <c r="IH19" i="5"/>
  <c r="JM19" i="5"/>
  <c r="JI19" i="5"/>
  <c r="JR19" i="5"/>
  <c r="JN63" i="5"/>
  <c r="IY63" i="5"/>
  <c r="JO63" i="5"/>
  <c r="IZ63" i="5"/>
  <c r="JP63" i="5"/>
  <c r="JA63" i="5"/>
  <c r="JQ63" i="5"/>
  <c r="JB63" i="5"/>
  <c r="JG63" i="5"/>
  <c r="GJ63" i="5"/>
  <c r="JH63" i="5"/>
  <c r="JI63" i="5"/>
  <c r="DL63" i="5"/>
  <c r="GD63" i="5"/>
  <c r="JU63" i="5"/>
  <c r="JV63" i="5"/>
  <c r="JW63" i="5"/>
  <c r="IM63" i="5"/>
  <c r="JX63" i="5"/>
  <c r="IV63" i="5"/>
  <c r="IW63" i="5"/>
  <c r="JG82" i="5"/>
  <c r="JB78" i="5"/>
  <c r="JD28" i="5"/>
  <c r="JL63" i="5"/>
  <c r="JQ50" i="5"/>
  <c r="JR22" i="5"/>
  <c r="IK38" i="5"/>
  <c r="BT99" i="5"/>
  <c r="DN99" i="5"/>
  <c r="CQ49" i="5"/>
  <c r="BE49" i="5"/>
  <c r="ID64" i="5"/>
  <c r="EM14" i="5"/>
  <c r="BK55" i="5"/>
  <c r="CM43" i="5"/>
  <c r="GY84" i="5"/>
  <c r="DO19" i="5"/>
  <c r="HJ71" i="5"/>
  <c r="AW36" i="5"/>
  <c r="CY40" i="5"/>
  <c r="GQ22" i="5"/>
  <c r="FP36" i="5"/>
  <c r="GT29" i="5"/>
  <c r="GK84" i="5"/>
  <c r="JE82" i="5"/>
  <c r="IZ78" i="5"/>
  <c r="JH51" i="5"/>
  <c r="JK63" i="5"/>
  <c r="JO50" i="5"/>
  <c r="JQ22" i="5"/>
  <c r="CR64" i="5"/>
  <c r="GP64" i="5"/>
  <c r="FZ64" i="5"/>
  <c r="HI64" i="5"/>
  <c r="FU64" i="5"/>
  <c r="AP64" i="5"/>
  <c r="AN64" i="5"/>
  <c r="FT64" i="5"/>
  <c r="AW64" i="5"/>
  <c r="CP64" i="5"/>
  <c r="CS64" i="5"/>
  <c r="FV64" i="5"/>
  <c r="FP64" i="5"/>
  <c r="FJ64" i="5"/>
  <c r="BU64" i="5"/>
  <c r="AI64" i="5"/>
  <c r="GT64" i="5"/>
  <c r="FS64" i="5"/>
  <c r="CI64" i="5"/>
  <c r="GR64" i="5"/>
  <c r="HJ64" i="5"/>
  <c r="CC64" i="5"/>
  <c r="CE64" i="5"/>
  <c r="FY64" i="5"/>
  <c r="AJ64" i="5"/>
  <c r="BW64" i="5"/>
  <c r="BV64" i="5"/>
  <c r="CA64" i="5"/>
  <c r="BC64" i="5"/>
  <c r="BY64" i="5"/>
  <c r="HZ64" i="5"/>
  <c r="CN64" i="5"/>
  <c r="GG64" i="5"/>
  <c r="FG14" i="5"/>
  <c r="CQ71" i="5"/>
  <c r="JL50" i="5"/>
  <c r="GT57" i="5"/>
  <c r="AT64" i="5"/>
  <c r="DL75" i="5"/>
  <c r="JN75" i="5"/>
  <c r="IY75" i="5"/>
  <c r="JO75" i="5"/>
  <c r="IZ75" i="5"/>
  <c r="JP75" i="5"/>
  <c r="JA75" i="5"/>
  <c r="JQ75" i="5"/>
  <c r="JB75" i="5"/>
  <c r="JS75" i="5"/>
  <c r="JT75" i="5"/>
  <c r="JU75" i="5"/>
  <c r="JV75" i="5"/>
  <c r="JD75" i="5"/>
  <c r="JW75" i="5"/>
  <c r="JX75" i="5"/>
  <c r="IW75" i="5"/>
  <c r="IX75" i="5"/>
  <c r="JC75" i="5"/>
  <c r="JF75" i="5"/>
  <c r="JE75" i="5"/>
  <c r="CY36" i="5"/>
  <c r="CG80" i="5"/>
  <c r="GG80" i="5"/>
  <c r="HW80" i="5"/>
  <c r="AR80" i="5"/>
  <c r="IB80" i="5"/>
  <c r="CO80" i="5"/>
  <c r="GQ80" i="5"/>
  <c r="BE80" i="5"/>
  <c r="HR80" i="5"/>
  <c r="HD80" i="5"/>
  <c r="BS80" i="5"/>
  <c r="CK80" i="5"/>
  <c r="GB80" i="5"/>
  <c r="AX80" i="5"/>
  <c r="CP72" i="5"/>
  <c r="AQ72" i="5"/>
  <c r="GS72" i="5"/>
  <c r="JI58" i="5"/>
  <c r="HO64" i="5"/>
  <c r="GN36" i="5"/>
  <c r="HJ22" i="5"/>
  <c r="FB72" i="5"/>
  <c r="EJ72" i="5"/>
  <c r="EX72" i="5"/>
  <c r="EY72" i="5"/>
  <c r="AI43" i="5"/>
  <c r="FT43" i="5"/>
  <c r="CX43" i="5"/>
  <c r="AJ43" i="5"/>
  <c r="FR43" i="5"/>
  <c r="BR43" i="5"/>
  <c r="FO43" i="5"/>
  <c r="BE43" i="5"/>
  <c r="HD43" i="5"/>
  <c r="FN43" i="5"/>
  <c r="CB43" i="5"/>
  <c r="BF43" i="5"/>
  <c r="FU43" i="5"/>
  <c r="AU43" i="5"/>
  <c r="ID43" i="5"/>
  <c r="FV43" i="5"/>
  <c r="CC43" i="5"/>
  <c r="FS43" i="5"/>
  <c r="HJ43" i="5"/>
  <c r="BD43" i="5"/>
  <c r="CH43" i="5"/>
  <c r="GF43" i="5"/>
  <c r="HK43" i="5"/>
  <c r="JW38" i="5"/>
  <c r="EQ36" i="5"/>
  <c r="BI64" i="5"/>
  <c r="CJ22" i="5"/>
  <c r="FF89" i="5"/>
  <c r="EI89" i="5"/>
  <c r="EW89" i="5"/>
  <c r="FL20" i="5"/>
  <c r="CP20" i="5"/>
  <c r="FR20" i="5"/>
  <c r="HK20" i="5"/>
  <c r="CQ20" i="5"/>
  <c r="BY20" i="5"/>
  <c r="HA20" i="5"/>
  <c r="HV20" i="5"/>
  <c r="GQ20" i="5"/>
  <c r="GH20" i="5"/>
  <c r="GG20" i="5"/>
  <c r="BH20" i="5"/>
  <c r="AQ20" i="5"/>
  <c r="FQ20" i="5"/>
  <c r="IE20" i="5"/>
  <c r="GI20" i="5"/>
  <c r="GF20" i="5"/>
  <c r="FU20" i="5"/>
  <c r="FT20" i="5"/>
  <c r="BT20" i="5"/>
  <c r="AO20" i="5"/>
  <c r="CW20" i="5"/>
  <c r="HM20" i="5"/>
  <c r="HX20" i="5"/>
  <c r="JB58" i="5"/>
  <c r="JI38" i="5"/>
  <c r="JV38" i="5"/>
  <c r="BU56" i="5"/>
  <c r="HK36" i="5"/>
  <c r="AL22" i="5"/>
  <c r="HU22" i="5"/>
  <c r="FC36" i="5"/>
  <c r="GH64" i="5"/>
  <c r="BI88" i="5"/>
  <c r="GS88" i="5"/>
  <c r="ID88" i="5"/>
  <c r="FU88" i="5"/>
  <c r="GP88" i="5"/>
  <c r="FQ88" i="5"/>
  <c r="GX88" i="5"/>
  <c r="IC88" i="5"/>
  <c r="BF88" i="5"/>
  <c r="AI88" i="5"/>
  <c r="CZ88" i="5"/>
  <c r="AE88" i="5"/>
  <c r="GT88" i="5"/>
  <c r="FV88" i="5"/>
  <c r="HY88" i="5"/>
  <c r="AL88" i="5"/>
  <c r="CX88" i="5"/>
  <c r="JP28" i="5"/>
  <c r="JA28" i="5"/>
  <c r="IW28" i="5"/>
  <c r="IX28" i="5"/>
  <c r="IY28" i="5"/>
  <c r="IZ28" i="5"/>
  <c r="JQ28" i="5"/>
  <c r="JX28" i="5"/>
  <c r="JI28" i="5"/>
  <c r="IV28" i="5"/>
  <c r="DE28" i="5"/>
  <c r="IY58" i="5"/>
  <c r="IW50" i="5"/>
  <c r="JG38" i="5"/>
  <c r="GV20" i="5"/>
  <c r="GE84" i="5"/>
  <c r="BL64" i="5"/>
  <c r="AV33" i="5"/>
  <c r="HV84" i="5"/>
  <c r="BH36" i="5"/>
  <c r="JN27" i="5"/>
  <c r="IY27" i="5"/>
  <c r="JO27" i="5"/>
  <c r="IZ27" i="5"/>
  <c r="JP27" i="5"/>
  <c r="JA27" i="5"/>
  <c r="JQ27" i="5"/>
  <c r="JB27" i="5"/>
  <c r="JK27" i="5"/>
  <c r="JL27" i="5"/>
  <c r="JM27" i="5"/>
  <c r="JX27" i="5"/>
  <c r="JF27" i="5"/>
  <c r="DE27" i="5"/>
  <c r="JS27" i="5"/>
  <c r="JE27" i="5"/>
  <c r="JT27" i="5"/>
  <c r="JG27" i="5"/>
  <c r="JU27" i="5"/>
  <c r="JH27" i="5"/>
  <c r="JV27" i="5"/>
  <c r="JI27" i="5"/>
  <c r="JW27" i="5"/>
  <c r="CG88" i="5"/>
  <c r="HM33" i="5"/>
  <c r="AQ43" i="5"/>
  <c r="EM72" i="5"/>
  <c r="FQ22" i="5"/>
  <c r="BI22" i="5"/>
  <c r="IK81" i="5"/>
  <c r="FW29" i="5"/>
  <c r="DO27" i="5"/>
  <c r="CF49" i="5"/>
  <c r="GP49" i="5"/>
  <c r="BG49" i="5"/>
  <c r="FQ49" i="5"/>
  <c r="HY49" i="5"/>
  <c r="GB49" i="5"/>
  <c r="GJ49" i="5"/>
  <c r="AL49" i="5"/>
  <c r="GQ49" i="5"/>
  <c r="AG49" i="5"/>
  <c r="AE49" i="5"/>
  <c r="CN18" i="5"/>
  <c r="HP18" i="5"/>
  <c r="AV18" i="5"/>
  <c r="GO18" i="5"/>
  <c r="AO18" i="5"/>
  <c r="JN83" i="5"/>
  <c r="IY83" i="5"/>
  <c r="JO83" i="5"/>
  <c r="IZ83" i="5"/>
  <c r="JP83" i="5"/>
  <c r="JA83" i="5"/>
  <c r="JQ83" i="5"/>
  <c r="JB83" i="5"/>
  <c r="JH83" i="5"/>
  <c r="JI83" i="5"/>
  <c r="DJ83" i="5"/>
  <c r="JL83" i="5"/>
  <c r="JC83" i="5"/>
  <c r="DE83" i="5"/>
  <c r="IR83" i="5"/>
  <c r="IX83" i="5"/>
  <c r="DG83" i="5"/>
  <c r="JD83" i="5"/>
  <c r="JE38" i="5"/>
  <c r="JO98" i="5"/>
  <c r="JR75" i="5"/>
  <c r="JQ18" i="5"/>
  <c r="GH84" i="5"/>
  <c r="GZ49" i="5"/>
  <c r="IB64" i="5"/>
  <c r="CO20" i="5"/>
  <c r="HK33" i="5"/>
  <c r="DJ19" i="5"/>
  <c r="FM13" i="5"/>
  <c r="GX84" i="5"/>
  <c r="HA64" i="5"/>
  <c r="GF88" i="5"/>
  <c r="HF20" i="5"/>
  <c r="AV22" i="5"/>
  <c r="BZ22" i="5"/>
  <c r="HR56" i="5"/>
  <c r="BI29" i="5"/>
  <c r="DM19" i="5"/>
  <c r="FO93" i="5"/>
  <c r="HK93" i="5"/>
  <c r="GZ93" i="5"/>
  <c r="GI93" i="5"/>
  <c r="CX93" i="5"/>
  <c r="GT93" i="5"/>
  <c r="CT93" i="5"/>
  <c r="HL93" i="5"/>
  <c r="HJ93" i="5"/>
  <c r="GL93" i="5"/>
  <c r="CE93" i="5"/>
  <c r="HD93" i="5"/>
  <c r="CG93" i="5"/>
  <c r="HT93" i="5"/>
  <c r="GU93" i="5"/>
  <c r="CZ93" i="5"/>
  <c r="CQ93" i="5"/>
  <c r="BA83" i="5"/>
  <c r="IB54" i="5"/>
  <c r="AT54" i="5"/>
  <c r="AE52" i="5"/>
  <c r="GF52" i="5"/>
  <c r="CW52" i="5"/>
  <c r="HE52" i="5"/>
  <c r="HC52" i="5"/>
  <c r="CP52" i="5"/>
  <c r="IE32" i="5"/>
  <c r="FK32" i="5"/>
  <c r="IA32" i="5"/>
  <c r="HD32" i="5"/>
  <c r="CO32" i="5"/>
  <c r="CW32" i="5"/>
  <c r="HX32" i="5"/>
  <c r="AQ32" i="5"/>
  <c r="HI32" i="5"/>
  <c r="HA32" i="5"/>
  <c r="HR32" i="5"/>
  <c r="CA32" i="5"/>
  <c r="AK32" i="5"/>
  <c r="GH32" i="5"/>
  <c r="AT25" i="5"/>
  <c r="GY25" i="5"/>
  <c r="GS25" i="5"/>
  <c r="IE25" i="5"/>
  <c r="GP25" i="5"/>
  <c r="HU25" i="5"/>
  <c r="BO25" i="5"/>
  <c r="FV25" i="5"/>
  <c r="BL25" i="5"/>
  <c r="AU25" i="5"/>
  <c r="BH25" i="5"/>
  <c r="CT25" i="5"/>
  <c r="AF25" i="5"/>
  <c r="AH25" i="5"/>
  <c r="J130" i="5"/>
  <c r="R35" i="62" s="1"/>
  <c r="J128" i="5"/>
  <c r="Q35" i="62" s="1"/>
  <c r="J126" i="5"/>
  <c r="P35" i="62" s="1"/>
  <c r="JN33" i="5"/>
  <c r="IY33" i="5"/>
  <c r="JO33" i="5"/>
  <c r="IZ33" i="5"/>
  <c r="JP33" i="5"/>
  <c r="JA33" i="5"/>
  <c r="JQ33" i="5"/>
  <c r="JB33" i="5"/>
  <c r="JG33" i="5"/>
  <c r="JH33" i="5"/>
  <c r="JI33" i="5"/>
  <c r="DJ33" i="5"/>
  <c r="IV33" i="5"/>
  <c r="JK33" i="5"/>
  <c r="IW33" i="5"/>
  <c r="IL33" i="5"/>
  <c r="JL33" i="5"/>
  <c r="IX33" i="5"/>
  <c r="JM33" i="5"/>
  <c r="JC33" i="5"/>
  <c r="JP84" i="5"/>
  <c r="JA84" i="5"/>
  <c r="IV84" i="5"/>
  <c r="IW84" i="5"/>
  <c r="JM84" i="5"/>
  <c r="JO84" i="5"/>
  <c r="JF84" i="5"/>
  <c r="JQ84" i="5"/>
  <c r="JG84" i="5"/>
  <c r="JR84" i="5"/>
  <c r="JH84" i="5"/>
  <c r="JS84" i="5"/>
  <c r="JI84" i="5"/>
  <c r="JK84" i="5"/>
  <c r="IO84" i="5"/>
  <c r="JL84" i="5"/>
  <c r="JN84" i="5"/>
  <c r="IM84" i="5"/>
  <c r="JT84" i="5"/>
  <c r="JU84" i="5"/>
  <c r="JI99" i="5"/>
  <c r="JE84" i="5"/>
  <c r="JD41" i="5"/>
  <c r="JC19" i="5"/>
  <c r="JM98" i="5"/>
  <c r="JM83" i="5"/>
  <c r="JM75" i="5"/>
  <c r="JN18" i="5"/>
  <c r="FR28" i="5"/>
  <c r="IE28" i="5"/>
  <c r="CZ64" i="5"/>
  <c r="AS64" i="5"/>
  <c r="JK50" i="5"/>
  <c r="GJ64" i="5"/>
  <c r="JH50" i="5"/>
  <c r="GI36" i="5"/>
  <c r="HP36" i="5"/>
  <c r="GK36" i="5"/>
  <c r="BG36" i="5"/>
  <c r="IB36" i="5"/>
  <c r="AG36" i="5"/>
  <c r="BJ36" i="5"/>
  <c r="CG36" i="5"/>
  <c r="GB36" i="5"/>
  <c r="GW36" i="5"/>
  <c r="BM36" i="5"/>
  <c r="AX36" i="5"/>
  <c r="AU36" i="5"/>
  <c r="FD15" i="5"/>
  <c r="FB15" i="5"/>
  <c r="IH58" i="5"/>
  <c r="JP58" i="5"/>
  <c r="JA58" i="5"/>
  <c r="JT58" i="5"/>
  <c r="JU58" i="5"/>
  <c r="JV58" i="5"/>
  <c r="JW58" i="5"/>
  <c r="JE58" i="5"/>
  <c r="JN58" i="5"/>
  <c r="JD58" i="5"/>
  <c r="JO58" i="5"/>
  <c r="JF58" i="5"/>
  <c r="JQ58" i="5"/>
  <c r="JG58" i="5"/>
  <c r="JR58" i="5"/>
  <c r="JH58" i="5"/>
  <c r="JK58" i="5"/>
  <c r="CT64" i="5"/>
  <c r="GX22" i="5"/>
  <c r="BX64" i="5"/>
  <c r="BY36" i="5"/>
  <c r="AX22" i="5"/>
  <c r="JN77" i="5"/>
  <c r="IY77" i="5"/>
  <c r="JO77" i="5"/>
  <c r="IZ77" i="5"/>
  <c r="JP77" i="5"/>
  <c r="JA77" i="5"/>
  <c r="JQ77" i="5"/>
  <c r="JB77" i="5"/>
  <c r="JX77" i="5"/>
  <c r="JI77" i="5"/>
  <c r="IN77" i="5"/>
  <c r="JL77" i="5"/>
  <c r="JE77" i="5"/>
  <c r="II77" i="5"/>
  <c r="JK77" i="5"/>
  <c r="JH77" i="5"/>
  <c r="IS77" i="5"/>
  <c r="JM77" i="5"/>
  <c r="JR77" i="5"/>
  <c r="DE77" i="5"/>
  <c r="DJ77" i="5"/>
  <c r="JT77" i="5"/>
  <c r="JS77" i="5"/>
  <c r="HG20" i="5"/>
  <c r="GX43" i="5"/>
  <c r="GV85" i="5"/>
  <c r="HE85" i="5"/>
  <c r="CA85" i="5"/>
  <c r="CC85" i="5"/>
  <c r="CQ85" i="5"/>
  <c r="CV85" i="5"/>
  <c r="HD85" i="5"/>
  <c r="FQ85" i="5"/>
  <c r="IA85" i="5"/>
  <c r="AF85" i="5"/>
  <c r="HK85" i="5"/>
  <c r="CB85" i="5"/>
  <c r="CU85" i="5"/>
  <c r="FS85" i="5"/>
  <c r="BD85" i="5"/>
  <c r="FN85" i="5"/>
  <c r="DO38" i="5"/>
  <c r="FO20" i="5"/>
  <c r="FZ13" i="5"/>
  <c r="BR20" i="5"/>
  <c r="CH22" i="5"/>
  <c r="JC22" i="5"/>
  <c r="GK38" i="5"/>
  <c r="CK88" i="5"/>
  <c r="FN22" i="5"/>
  <c r="EM50" i="5"/>
  <c r="FD50" i="5"/>
  <c r="EX50" i="5"/>
  <c r="ES50" i="5"/>
  <c r="ER50" i="5"/>
  <c r="IV50" i="5"/>
  <c r="AN13" i="5"/>
  <c r="FV20" i="5"/>
  <c r="HF56" i="5"/>
  <c r="JN29" i="5"/>
  <c r="IY29" i="5"/>
  <c r="JO29" i="5"/>
  <c r="IZ29" i="5"/>
  <c r="JP29" i="5"/>
  <c r="JA29" i="5"/>
  <c r="JQ29" i="5"/>
  <c r="JB29" i="5"/>
  <c r="JS29" i="5"/>
  <c r="JT29" i="5"/>
  <c r="JU29" i="5"/>
  <c r="JV29" i="5"/>
  <c r="IJ29" i="5"/>
  <c r="IR29" i="5"/>
  <c r="JD29" i="5"/>
  <c r="JK29" i="5"/>
  <c r="IV29" i="5"/>
  <c r="JL29" i="5"/>
  <c r="IW29" i="5"/>
  <c r="JM29" i="5"/>
  <c r="IX29" i="5"/>
  <c r="JR29" i="5"/>
  <c r="JH29" i="5"/>
  <c r="JW29" i="5"/>
  <c r="JI29" i="5"/>
  <c r="IW58" i="5"/>
  <c r="JE41" i="5"/>
  <c r="JR83" i="5"/>
  <c r="GP18" i="5"/>
  <c r="IS38" i="5"/>
  <c r="HF78" i="5"/>
  <c r="AZ20" i="5"/>
  <c r="FW36" i="5"/>
  <c r="AN20" i="5"/>
  <c r="EV21" i="5"/>
  <c r="AK84" i="5"/>
  <c r="FE62" i="5"/>
  <c r="BO84" i="5"/>
  <c r="EO62" i="5"/>
  <c r="CK56" i="5"/>
  <c r="HV49" i="5"/>
  <c r="BO98" i="5"/>
  <c r="HN64" i="5"/>
  <c r="FK20" i="5"/>
  <c r="FU33" i="5"/>
  <c r="IL19" i="5"/>
  <c r="FC14" i="5"/>
  <c r="HS88" i="5"/>
  <c r="HE64" i="5"/>
  <c r="GY88" i="5"/>
  <c r="HR20" i="5"/>
  <c r="EV72" i="5"/>
  <c r="CV22" i="5"/>
  <c r="FR22" i="5"/>
  <c r="GF36" i="5"/>
  <c r="BP57" i="5"/>
  <c r="EI29" i="5"/>
  <c r="AS104" i="5"/>
  <c r="GN104" i="5"/>
  <c r="AI104" i="5"/>
  <c r="HN104" i="5"/>
  <c r="AL104" i="5"/>
  <c r="FM104" i="5"/>
  <c r="EP93" i="5"/>
  <c r="EO93" i="5"/>
  <c r="FB93" i="5"/>
  <c r="FD93" i="5"/>
  <c r="ER93" i="5"/>
  <c r="GQ68" i="5"/>
  <c r="BH68" i="5"/>
  <c r="HR68" i="5"/>
  <c r="GZ68" i="5"/>
  <c r="BE68" i="5"/>
  <c r="FR61" i="5"/>
  <c r="AH61" i="5"/>
  <c r="EU54" i="5"/>
  <c r="EK54" i="5"/>
  <c r="EH54" i="5"/>
  <c r="EL52" i="5"/>
  <c r="EV52" i="5"/>
  <c r="EH47" i="5"/>
  <c r="FA47" i="5"/>
  <c r="EH32" i="5"/>
  <c r="FB32" i="5"/>
  <c r="FD32" i="5"/>
  <c r="FA32" i="5"/>
  <c r="EN32" i="5"/>
  <c r="EI25" i="5"/>
  <c r="FH25" i="5"/>
  <c r="JP34" i="5"/>
  <c r="JA34" i="5"/>
  <c r="JL34" i="5"/>
  <c r="JM34" i="5"/>
  <c r="JN34" i="5"/>
  <c r="JO34" i="5"/>
  <c r="IW34" i="5"/>
  <c r="JK34" i="5"/>
  <c r="JQ34" i="5"/>
  <c r="JR34" i="5"/>
  <c r="JS34" i="5"/>
  <c r="IV34" i="5"/>
  <c r="IQ34" i="5"/>
  <c r="JX34" i="5"/>
  <c r="JG34" i="5"/>
  <c r="JH34" i="5"/>
  <c r="DG84" i="5"/>
  <c r="JN85" i="5"/>
  <c r="IY85" i="5"/>
  <c r="JO85" i="5"/>
  <c r="IZ85" i="5"/>
  <c r="JP85" i="5"/>
  <c r="JA85" i="5"/>
  <c r="JQ85" i="5"/>
  <c r="JB85" i="5"/>
  <c r="JL85" i="5"/>
  <c r="JM85" i="5"/>
  <c r="JR85" i="5"/>
  <c r="JS85" i="5"/>
  <c r="IW85" i="5"/>
  <c r="IV85" i="5"/>
  <c r="IX85" i="5"/>
  <c r="JC85" i="5"/>
  <c r="JE85" i="5"/>
  <c r="JD85" i="5"/>
  <c r="IT85" i="5"/>
  <c r="JH99" i="5"/>
  <c r="JD84" i="5"/>
  <c r="JC41" i="5"/>
  <c r="IX19" i="5"/>
  <c r="JL98" i="5"/>
  <c r="JK83" i="5"/>
  <c r="JL75" i="5"/>
  <c r="GG57" i="5"/>
  <c r="CU57" i="5"/>
  <c r="GZ57" i="5"/>
  <c r="HC57" i="5"/>
  <c r="AN57" i="5"/>
  <c r="GW57" i="5"/>
  <c r="HH57" i="5"/>
  <c r="CG57" i="5"/>
  <c r="CX57" i="5"/>
  <c r="CY57" i="5"/>
  <c r="CZ57" i="5"/>
  <c r="HI57" i="5"/>
  <c r="BI57" i="5"/>
  <c r="BW57" i="5"/>
  <c r="BC57" i="5"/>
  <c r="CA57" i="5"/>
  <c r="CE57" i="5"/>
  <c r="CJ71" i="5"/>
  <c r="BG71" i="5"/>
  <c r="FP71" i="5"/>
  <c r="BX71" i="5"/>
  <c r="IC71" i="5"/>
  <c r="FC57" i="5"/>
  <c r="EN57" i="5"/>
  <c r="EP57" i="5"/>
  <c r="EZ57" i="5"/>
  <c r="EK57" i="5"/>
  <c r="EJ57" i="5"/>
  <c r="BH64" i="5"/>
  <c r="HK64" i="5"/>
  <c r="EX14" i="5"/>
  <c r="FR64" i="5"/>
  <c r="HI71" i="5"/>
  <c r="CV64" i="5"/>
  <c r="HF71" i="5"/>
  <c r="FT29" i="5"/>
  <c r="BD29" i="5"/>
  <c r="FQ29" i="5"/>
  <c r="HW29" i="5"/>
  <c r="AL29" i="5"/>
  <c r="CP29" i="5"/>
  <c r="IE29" i="5"/>
  <c r="AF29" i="5"/>
  <c r="HX29" i="5"/>
  <c r="AX29" i="5"/>
  <c r="CS29" i="5"/>
  <c r="HN29" i="5"/>
  <c r="CE29" i="5"/>
  <c r="HP64" i="5"/>
  <c r="HN36" i="5"/>
  <c r="BC71" i="5"/>
  <c r="AS57" i="5"/>
  <c r="JB50" i="5"/>
  <c r="FR80" i="5"/>
  <c r="FA22" i="5"/>
  <c r="FH22" i="5"/>
  <c r="EI22" i="5"/>
  <c r="EG22" i="5"/>
  <c r="JP18" i="5"/>
  <c r="JA18" i="5"/>
  <c r="JR18" i="5"/>
  <c r="JS18" i="5"/>
  <c r="JT18" i="5"/>
  <c r="JU18" i="5"/>
  <c r="JC18" i="5"/>
  <c r="JO18" i="5"/>
  <c r="JD18" i="5"/>
  <c r="IV18" i="5"/>
  <c r="IW18" i="5"/>
  <c r="IX18" i="5"/>
  <c r="IY18" i="5"/>
  <c r="DK18" i="5"/>
  <c r="IZ18" i="5"/>
  <c r="JC58" i="5"/>
  <c r="EP22" i="5"/>
  <c r="ID22" i="5"/>
  <c r="EH56" i="5"/>
  <c r="FG56" i="5"/>
  <c r="EQ56" i="5"/>
  <c r="EM56" i="5"/>
  <c r="EL56" i="5"/>
  <c r="FD56" i="5"/>
  <c r="EZ56" i="5"/>
  <c r="JP22" i="5"/>
  <c r="JA22" i="5"/>
  <c r="JW22" i="5"/>
  <c r="JX22" i="5"/>
  <c r="JH22" i="5"/>
  <c r="IV22" i="5"/>
  <c r="IW22" i="5"/>
  <c r="JK22" i="5"/>
  <c r="IX22" i="5"/>
  <c r="JL22" i="5"/>
  <c r="IY22" i="5"/>
  <c r="JU22" i="5"/>
  <c r="JV22" i="5"/>
  <c r="IZ22" i="5"/>
  <c r="JE22" i="5"/>
  <c r="AV20" i="5"/>
  <c r="CU64" i="5"/>
  <c r="GF29" i="5"/>
  <c r="FD29" i="5"/>
  <c r="IZ58" i="5"/>
  <c r="JH38" i="5"/>
  <c r="JD22" i="5"/>
  <c r="JU38" i="5"/>
  <c r="IC20" i="5"/>
  <c r="CV36" i="5"/>
  <c r="GR22" i="5"/>
  <c r="DD58" i="5"/>
  <c r="AF64" i="5"/>
  <c r="FW43" i="5"/>
  <c r="GC20" i="5"/>
  <c r="CX64" i="5"/>
  <c r="EZ70" i="5"/>
  <c r="EX70" i="5"/>
  <c r="EK70" i="5"/>
  <c r="JM41" i="5"/>
  <c r="JV18" i="5"/>
  <c r="AZ84" i="5"/>
  <c r="CZ49" i="5"/>
  <c r="EH22" i="5"/>
  <c r="HX88" i="5"/>
  <c r="GE20" i="5"/>
  <c r="IT63" i="5"/>
  <c r="CW57" i="5"/>
  <c r="FL29" i="5"/>
  <c r="JG99" i="5"/>
  <c r="IW19" i="5"/>
  <c r="JK75" i="5"/>
  <c r="JX29" i="5"/>
  <c r="JL18" i="5"/>
  <c r="IM50" i="5"/>
  <c r="JP50" i="5"/>
  <c r="JA50" i="5"/>
  <c r="JC50" i="5"/>
  <c r="JD50" i="5"/>
  <c r="JE50" i="5"/>
  <c r="JF50" i="5"/>
  <c r="JV50" i="5"/>
  <c r="JW50" i="5"/>
  <c r="JX50" i="5"/>
  <c r="JM50" i="5"/>
  <c r="JI50" i="5"/>
  <c r="JN50" i="5"/>
  <c r="EV14" i="5"/>
  <c r="ER14" i="5"/>
  <c r="FH14" i="5"/>
  <c r="BL71" i="5"/>
  <c r="CH71" i="5"/>
  <c r="CB64" i="5"/>
  <c r="HY71" i="5"/>
  <c r="HV64" i="5"/>
  <c r="JG50" i="5"/>
  <c r="AZ64" i="5"/>
  <c r="ER36" i="5"/>
  <c r="FE36" i="5"/>
  <c r="EM36" i="5"/>
  <c r="EL36" i="5"/>
  <c r="FD36" i="5"/>
  <c r="FH36" i="5"/>
  <c r="EF36" i="5"/>
  <c r="ES36" i="5"/>
  <c r="FV22" i="5"/>
  <c r="BM22" i="5"/>
  <c r="CZ22" i="5"/>
  <c r="HX22" i="5"/>
  <c r="FL22" i="5"/>
  <c r="AT22" i="5"/>
  <c r="BG22" i="5"/>
  <c r="HL22" i="5"/>
  <c r="GO22" i="5"/>
  <c r="FJ22" i="5"/>
  <c r="HR22" i="5"/>
  <c r="HO22" i="5"/>
  <c r="HG22" i="5"/>
  <c r="CW22" i="5"/>
  <c r="BJ22" i="5"/>
  <c r="BX22" i="5"/>
  <c r="CE22" i="5"/>
  <c r="AI22" i="5"/>
  <c r="BN22" i="5"/>
  <c r="FW22" i="5"/>
  <c r="BY22" i="5"/>
  <c r="IC22" i="5"/>
  <c r="HK22" i="5"/>
  <c r="HE22" i="5"/>
  <c r="HM22" i="5"/>
  <c r="AR22" i="5"/>
  <c r="BD22" i="5"/>
  <c r="IB22" i="5"/>
  <c r="BU22" i="5"/>
  <c r="AJ22" i="5"/>
  <c r="BO22" i="5"/>
  <c r="FO22" i="5"/>
  <c r="BP22" i="5"/>
  <c r="HH22" i="5"/>
  <c r="GP22" i="5"/>
  <c r="CN22" i="5"/>
  <c r="IO38" i="5"/>
  <c r="JP38" i="5"/>
  <c r="JA38" i="5"/>
  <c r="JQ38" i="5"/>
  <c r="JR38" i="5"/>
  <c r="JS38" i="5"/>
  <c r="JT38" i="5"/>
  <c r="JB38" i="5"/>
  <c r="JX38" i="5"/>
  <c r="IX38" i="5"/>
  <c r="IY38" i="5"/>
  <c r="IZ38" i="5"/>
  <c r="JC38" i="5"/>
  <c r="JK38" i="5"/>
  <c r="DH38" i="5"/>
  <c r="JL38" i="5"/>
  <c r="JM38" i="5"/>
  <c r="IV38" i="5"/>
  <c r="JO38" i="5"/>
  <c r="JN38" i="5"/>
  <c r="IW38" i="5"/>
  <c r="JD38" i="5"/>
  <c r="BV22" i="5"/>
  <c r="GW71" i="5"/>
  <c r="EW80" i="5"/>
  <c r="FB80" i="5"/>
  <c r="FN56" i="5"/>
  <c r="HN56" i="5"/>
  <c r="HO56" i="5"/>
  <c r="AE56" i="5"/>
  <c r="AR56" i="5"/>
  <c r="GA56" i="5"/>
  <c r="GD56" i="5"/>
  <c r="BN56" i="5"/>
  <c r="GZ56" i="5"/>
  <c r="CJ56" i="5"/>
  <c r="EM29" i="5"/>
  <c r="EJ29" i="5"/>
  <c r="FA29" i="5"/>
  <c r="EX29" i="5"/>
  <c r="JP78" i="5"/>
  <c r="JA78" i="5"/>
  <c r="JH78" i="5"/>
  <c r="JK78" i="5"/>
  <c r="JI78" i="5"/>
  <c r="JL78" i="5"/>
  <c r="JM78" i="5"/>
  <c r="JS78" i="5"/>
  <c r="JE78" i="5"/>
  <c r="JT78" i="5"/>
  <c r="JF78" i="5"/>
  <c r="JU78" i="5"/>
  <c r="JG78" i="5"/>
  <c r="JV78" i="5"/>
  <c r="IV78" i="5"/>
  <c r="IW78" i="5"/>
  <c r="IY78" i="5"/>
  <c r="IX78" i="5"/>
  <c r="FH72" i="5"/>
  <c r="GS71" i="5"/>
  <c r="EZ72" i="5"/>
  <c r="FE29" i="5"/>
  <c r="IY50" i="5"/>
  <c r="FZ18" i="5"/>
  <c r="ES72" i="5"/>
  <c r="FA36" i="5"/>
  <c r="HL64" i="5"/>
  <c r="HT22" i="5"/>
  <c r="GJ77" i="5"/>
  <c r="HE13" i="5"/>
  <c r="AU13" i="5"/>
  <c r="BJ13" i="5"/>
  <c r="BR13" i="5"/>
  <c r="BN13" i="5"/>
  <c r="FS13" i="5"/>
  <c r="AI13" i="5"/>
  <c r="BG13" i="5"/>
  <c r="IX50" i="5"/>
  <c r="JX18" i="5"/>
  <c r="BH56" i="5"/>
  <c r="FO64" i="5"/>
  <c r="HI22" i="5"/>
  <c r="JN81" i="5"/>
  <c r="IY81" i="5"/>
  <c r="JO81" i="5"/>
  <c r="IZ81" i="5"/>
  <c r="JP81" i="5"/>
  <c r="JA81" i="5"/>
  <c r="JQ81" i="5"/>
  <c r="JB81" i="5"/>
  <c r="JC81" i="5"/>
  <c r="DK81" i="5"/>
  <c r="JD81" i="5"/>
  <c r="JE81" i="5"/>
  <c r="JF81" i="5"/>
  <c r="JV81" i="5"/>
  <c r="IR81" i="5"/>
  <c r="JR81" i="5"/>
  <c r="JI81" i="5"/>
  <c r="JS81" i="5"/>
  <c r="JT81" i="5"/>
  <c r="DH81" i="5"/>
  <c r="JU81" i="5"/>
  <c r="DM81" i="5"/>
  <c r="IV81" i="5"/>
  <c r="IW81" i="5"/>
  <c r="JH81" i="5"/>
  <c r="IX81" i="5"/>
  <c r="JG81" i="5"/>
  <c r="JW98" i="5"/>
  <c r="JW18" i="5"/>
  <c r="GR20" i="5"/>
  <c r="BZ13" i="5"/>
  <c r="AH20" i="5"/>
  <c r="BF22" i="5"/>
  <c r="GF56" i="5"/>
  <c r="JP82" i="5"/>
  <c r="JA82" i="5"/>
  <c r="JU82" i="5"/>
  <c r="JV82" i="5"/>
  <c r="JW82" i="5"/>
  <c r="JX82" i="5"/>
  <c r="JF82" i="5"/>
  <c r="IV82" i="5"/>
  <c r="IW82" i="5"/>
  <c r="IX82" i="5"/>
  <c r="JR82" i="5"/>
  <c r="JS82" i="5"/>
  <c r="IX58" i="5"/>
  <c r="JF41" i="5"/>
  <c r="JV98" i="5"/>
  <c r="HL78" i="5"/>
  <c r="CS20" i="5"/>
  <c r="FT84" i="5"/>
  <c r="AK64" i="5"/>
  <c r="CG20" i="5"/>
  <c r="FP88" i="5"/>
  <c r="GS36" i="5"/>
  <c r="CM20" i="5"/>
  <c r="AR84" i="5"/>
  <c r="EG89" i="5"/>
  <c r="GE49" i="5"/>
  <c r="HR49" i="5"/>
  <c r="AO64" i="5"/>
  <c r="HD20" i="5"/>
  <c r="FF51" i="5"/>
  <c r="FM33" i="5"/>
  <c r="FG50" i="5"/>
  <c r="II19" i="5"/>
  <c r="CW49" i="5"/>
  <c r="HC13" i="5"/>
  <c r="FM64" i="5"/>
  <c r="CJ20" i="5"/>
  <c r="BY72" i="5"/>
  <c r="CK22" i="5"/>
  <c r="GY22" i="5"/>
  <c r="IO27" i="5"/>
  <c r="DJ18" i="5"/>
  <c r="DG18" i="5"/>
  <c r="HO20" i="5"/>
  <c r="CX84" i="5"/>
  <c r="BA98" i="5"/>
  <c r="CP49" i="5"/>
  <c r="AH49" i="5"/>
  <c r="FL64" i="5"/>
  <c r="CX20" i="5"/>
  <c r="FR55" i="5"/>
  <c r="DC83" i="5"/>
  <c r="FB50" i="5"/>
  <c r="GQ13" i="5"/>
  <c r="AR64" i="5"/>
  <c r="GG88" i="5"/>
  <c r="FZ51" i="5"/>
  <c r="HJ20" i="5"/>
  <c r="HF22" i="5"/>
  <c r="GS22" i="5"/>
  <c r="CO22" i="5"/>
  <c r="BR57" i="5"/>
  <c r="BY29" i="5"/>
  <c r="BX29" i="5"/>
  <c r="DN27" i="5"/>
  <c r="GI57" i="5"/>
  <c r="FW57" i="5"/>
  <c r="JF99" i="5"/>
  <c r="JB84" i="5"/>
  <c r="IV19" i="5"/>
  <c r="JQ82" i="5"/>
  <c r="JW28" i="5"/>
  <c r="JK18" i="5"/>
  <c r="EO61" i="5"/>
  <c r="FC61" i="5"/>
  <c r="FF61" i="5"/>
  <c r="GX39" i="5"/>
  <c r="BO39" i="5"/>
  <c r="AO39" i="5"/>
  <c r="FW39" i="5"/>
  <c r="HY39" i="5"/>
  <c r="CI39" i="5"/>
  <c r="AW39" i="5"/>
  <c r="AF39" i="5"/>
  <c r="HR39" i="5"/>
  <c r="BX39" i="5"/>
  <c r="JR16" i="5"/>
  <c r="FN17" i="5"/>
  <c r="AX95" i="5"/>
  <c r="AR95" i="5"/>
  <c r="HK39" i="5"/>
  <c r="BE95" i="5"/>
  <c r="GK95" i="5"/>
  <c r="JN91" i="5"/>
  <c r="IY91" i="5"/>
  <c r="IQ91" i="5"/>
  <c r="JO91" i="5"/>
  <c r="IZ91" i="5"/>
  <c r="JP91" i="5"/>
  <c r="JA91" i="5"/>
  <c r="JQ91" i="5"/>
  <c r="JB91" i="5"/>
  <c r="IG91" i="5"/>
  <c r="IV91" i="5"/>
  <c r="IM91" i="5"/>
  <c r="DJ91" i="5"/>
  <c r="IW91" i="5"/>
  <c r="IX91" i="5"/>
  <c r="DB91" i="5"/>
  <c r="JC91" i="5"/>
  <c r="JS91" i="5"/>
  <c r="II91" i="5"/>
  <c r="IN91" i="5"/>
  <c r="IJ91" i="5"/>
  <c r="DO91" i="5"/>
  <c r="JV91" i="5"/>
  <c r="IK91" i="5"/>
  <c r="JI16" i="5"/>
  <c r="JP88" i="5"/>
  <c r="JA88" i="5"/>
  <c r="JE88" i="5"/>
  <c r="JF88" i="5"/>
  <c r="JG88" i="5"/>
  <c r="JH88" i="5"/>
  <c r="JX88" i="5"/>
  <c r="JU88" i="5"/>
  <c r="EU88" i="5"/>
  <c r="HC17" i="5"/>
  <c r="BD95" i="5"/>
  <c r="CA39" i="5"/>
  <c r="FM99" i="5"/>
  <c r="GR99" i="5"/>
  <c r="GL77" i="5"/>
  <c r="HI77" i="5"/>
  <c r="BL77" i="5"/>
  <c r="HK77" i="5"/>
  <c r="IE77" i="5"/>
  <c r="AJ77" i="5"/>
  <c r="ID77" i="5"/>
  <c r="BY77" i="5"/>
  <c r="AF77" i="5"/>
  <c r="JE91" i="5"/>
  <c r="IV88" i="5"/>
  <c r="IW88" i="5"/>
  <c r="CH17" i="5"/>
  <c r="EQ92" i="5"/>
  <c r="EN92" i="5"/>
  <c r="FF82" i="5"/>
  <c r="FB82" i="5"/>
  <c r="EI82" i="5"/>
  <c r="EO82" i="5"/>
  <c r="EH82" i="5"/>
  <c r="EI77" i="5"/>
  <c r="EX77" i="5"/>
  <c r="EP77" i="5"/>
  <c r="JD91" i="5"/>
  <c r="IP88" i="5"/>
  <c r="CK98" i="5"/>
  <c r="HR98" i="5"/>
  <c r="AJ95" i="5"/>
  <c r="HH95" i="5"/>
  <c r="AL95" i="5"/>
  <c r="AH95" i="5"/>
  <c r="HC95" i="5"/>
  <c r="AF95" i="5"/>
  <c r="HR95" i="5"/>
  <c r="FV95" i="5"/>
  <c r="FS76" i="5"/>
  <c r="GH76" i="5"/>
  <c r="FC67" i="5"/>
  <c r="EW67" i="5"/>
  <c r="JP16" i="5"/>
  <c r="JA16" i="5"/>
  <c r="JM16" i="5"/>
  <c r="JN16" i="5"/>
  <c r="JO16" i="5"/>
  <c r="JQ16" i="5"/>
  <c r="IX16" i="5"/>
  <c r="JX16" i="5"/>
  <c r="IT16" i="5"/>
  <c r="DI16" i="5"/>
  <c r="HA16" i="5"/>
  <c r="DK16" i="5"/>
  <c r="IW16" i="5"/>
  <c r="BV17" i="5"/>
  <c r="CJ39" i="5"/>
  <c r="DD16" i="5"/>
  <c r="EM74" i="5"/>
  <c r="ER74" i="5"/>
  <c r="EW74" i="5"/>
  <c r="GK17" i="5"/>
  <c r="FB68" i="5"/>
  <c r="CK39" i="5"/>
  <c r="CN95" i="5"/>
  <c r="IK16" i="5"/>
  <c r="EJ61" i="5"/>
  <c r="BA17" i="5"/>
  <c r="JP104" i="5"/>
  <c r="JA104" i="5"/>
  <c r="JK104" i="5"/>
  <c r="JI104" i="5"/>
  <c r="JL104" i="5"/>
  <c r="JM104" i="5"/>
  <c r="JN104" i="5"/>
  <c r="IV104" i="5"/>
  <c r="IJ104" i="5"/>
  <c r="JS104" i="5"/>
  <c r="IX104" i="5"/>
  <c r="IO104" i="5"/>
  <c r="IJ89" i="5"/>
  <c r="JN15" i="5"/>
  <c r="IY15" i="5"/>
  <c r="JO15" i="5"/>
  <c r="IZ15" i="5"/>
  <c r="JP15" i="5"/>
  <c r="JA15" i="5"/>
  <c r="JQ15" i="5"/>
  <c r="JB15" i="5"/>
  <c r="IQ15" i="5"/>
  <c r="JK15" i="5"/>
  <c r="JP74" i="5"/>
  <c r="JA74" i="5"/>
  <c r="IW74" i="5"/>
  <c r="IX74" i="5"/>
  <c r="IY74" i="5"/>
  <c r="IZ74" i="5"/>
  <c r="JQ74" i="5"/>
  <c r="JN79" i="5"/>
  <c r="IY79" i="5"/>
  <c r="JO79" i="5"/>
  <c r="IZ79" i="5"/>
  <c r="JP79" i="5"/>
  <c r="JA79" i="5"/>
  <c r="JQ79" i="5"/>
  <c r="JB79" i="5"/>
  <c r="EY79" i="5"/>
  <c r="IV79" i="5"/>
  <c r="IW79" i="5"/>
  <c r="JM79" i="5"/>
  <c r="IV89" i="5"/>
  <c r="JI74" i="5"/>
  <c r="JD42" i="5"/>
  <c r="JO74" i="5"/>
  <c r="JU15" i="5"/>
  <c r="HE37" i="5"/>
  <c r="CT37" i="5"/>
  <c r="CJ30" i="5"/>
  <c r="BG30" i="5"/>
  <c r="GV30" i="5"/>
  <c r="BZ30" i="5"/>
  <c r="JP42" i="5"/>
  <c r="JA42" i="5"/>
  <c r="IJ42" i="5"/>
  <c r="IV42" i="5"/>
  <c r="IW42" i="5"/>
  <c r="JM42" i="5"/>
  <c r="JP90" i="5"/>
  <c r="JA90" i="5"/>
  <c r="JL90" i="5"/>
  <c r="JM90" i="5"/>
  <c r="JN90" i="5"/>
  <c r="JO90" i="5"/>
  <c r="IW90" i="5"/>
  <c r="JC90" i="5"/>
  <c r="IX79" i="5"/>
  <c r="JF46" i="5"/>
  <c r="IV44" i="5"/>
  <c r="JR90" i="5"/>
  <c r="JV46" i="5"/>
  <c r="IT44" i="5"/>
  <c r="JP44" i="5"/>
  <c r="JA44" i="5"/>
  <c r="IY44" i="5"/>
  <c r="DJ44" i="5"/>
  <c r="IZ44" i="5"/>
  <c r="JB44" i="5"/>
  <c r="DD44" i="5"/>
  <c r="JC44" i="5"/>
  <c r="DL44" i="5"/>
  <c r="JS44" i="5"/>
  <c r="JB90" i="5"/>
  <c r="JE46" i="5"/>
  <c r="JQ90" i="5"/>
  <c r="JR44" i="5"/>
  <c r="HU44" i="5"/>
  <c r="CP44" i="5"/>
  <c r="DF43" i="5"/>
  <c r="JN43" i="5"/>
  <c r="IY43" i="5"/>
  <c r="JO43" i="5"/>
  <c r="IZ43" i="5"/>
  <c r="JP43" i="5"/>
  <c r="JA43" i="5"/>
  <c r="JQ43" i="5"/>
  <c r="JB43" i="5"/>
  <c r="JL43" i="5"/>
  <c r="JM43" i="5"/>
  <c r="JR43" i="5"/>
  <c r="JS43" i="5"/>
  <c r="IW43" i="5"/>
  <c r="IQ87" i="5"/>
  <c r="JN89" i="5"/>
  <c r="IY89" i="5"/>
  <c r="JO89" i="5"/>
  <c r="IZ89" i="5"/>
  <c r="JP89" i="5"/>
  <c r="JA89" i="5"/>
  <c r="IK89" i="5"/>
  <c r="DY89" i="5"/>
  <c r="JQ89" i="5"/>
  <c r="JB89" i="5"/>
  <c r="DR89" i="5"/>
  <c r="DS89" i="5"/>
  <c r="JH43" i="5"/>
  <c r="JP46" i="5"/>
  <c r="JA46" i="5"/>
  <c r="IZ46" i="5"/>
  <c r="JB46" i="5"/>
  <c r="JC46" i="5"/>
  <c r="JD46" i="5"/>
  <c r="JT46" i="5"/>
  <c r="DF92" i="5"/>
  <c r="IM92" i="5"/>
  <c r="DO92" i="5"/>
  <c r="JP92" i="5"/>
  <c r="JA92" i="5"/>
  <c r="JR92" i="5"/>
  <c r="JS92" i="5"/>
  <c r="JT92" i="5"/>
  <c r="JU92" i="5"/>
  <c r="IN92" i="5"/>
  <c r="JC92" i="5"/>
  <c r="IK92" i="5"/>
  <c r="DN90" i="5"/>
  <c r="IY90" i="5"/>
  <c r="IX46" i="5"/>
  <c r="JG43" i="5"/>
  <c r="JX89" i="5"/>
  <c r="JR46" i="5"/>
  <c r="JO44" i="5"/>
  <c r="GB87" i="5"/>
  <c r="GP87" i="5"/>
  <c r="JP24" i="5"/>
  <c r="JA24" i="5"/>
  <c r="JP80" i="5"/>
  <c r="JA80" i="5"/>
  <c r="IZ80" i="5"/>
  <c r="IY54" i="5"/>
  <c r="JI24" i="5"/>
  <c r="JU55" i="5"/>
  <c r="JL53" i="5"/>
  <c r="JW39" i="5"/>
  <c r="JK24" i="5"/>
  <c r="JU12" i="5"/>
  <c r="JP48" i="5"/>
  <c r="JA48" i="5"/>
  <c r="IT86" i="5"/>
  <c r="JN87" i="5"/>
  <c r="IY87" i="5"/>
  <c r="JO87" i="5"/>
  <c r="IZ87" i="5"/>
  <c r="JP87" i="5"/>
  <c r="JA87" i="5"/>
  <c r="JQ87" i="5"/>
  <c r="JB87" i="5"/>
  <c r="JN103" i="5"/>
  <c r="IY103" i="5"/>
  <c r="JO103" i="5"/>
  <c r="IZ103" i="5"/>
  <c r="JP103" i="5"/>
  <c r="JA103" i="5"/>
  <c r="JQ103" i="5"/>
  <c r="JB103" i="5"/>
  <c r="JE55" i="5"/>
  <c r="JE48" i="5"/>
  <c r="JG39" i="5"/>
  <c r="JE12" i="5"/>
  <c r="JX87" i="5"/>
  <c r="JS80" i="5"/>
  <c r="IC19" i="5"/>
  <c r="AV19" i="5"/>
  <c r="JP54" i="5"/>
  <c r="JA54" i="5"/>
  <c r="JP96" i="5"/>
  <c r="JA96" i="5"/>
  <c r="JD48" i="5"/>
  <c r="JX96" i="5"/>
  <c r="JW87" i="5"/>
  <c r="JR80" i="5"/>
  <c r="JQ54" i="5"/>
  <c r="IT12" i="5"/>
  <c r="JP12" i="5"/>
  <c r="JA12" i="5"/>
  <c r="IQ53" i="5"/>
  <c r="JN53" i="5"/>
  <c r="IY53" i="5"/>
  <c r="JO53" i="5"/>
  <c r="IZ53" i="5"/>
  <c r="JP53" i="5"/>
  <c r="JA53" i="5"/>
  <c r="JQ53" i="5"/>
  <c r="JB53" i="5"/>
  <c r="JC12" i="5"/>
  <c r="AS19" i="5"/>
  <c r="GD62" i="5"/>
  <c r="BC62" i="5"/>
  <c r="BR51" i="5"/>
  <c r="BU51" i="5"/>
  <c r="JN39" i="5"/>
  <c r="IY39" i="5"/>
  <c r="JO39" i="5"/>
  <c r="IZ39" i="5"/>
  <c r="JP39" i="5"/>
  <c r="JA39" i="5"/>
  <c r="JQ39" i="5"/>
  <c r="JB39" i="5"/>
  <c r="JN55" i="5"/>
  <c r="IY55" i="5"/>
  <c r="JO55" i="5"/>
  <c r="IZ55" i="5"/>
  <c r="JP55" i="5"/>
  <c r="JA55" i="5"/>
  <c r="JQ55" i="5"/>
  <c r="JB55" i="5"/>
  <c r="DX94" i="5"/>
  <c r="JN97" i="5"/>
  <c r="IY97" i="5"/>
  <c r="DY97" i="5"/>
  <c r="JO97" i="5"/>
  <c r="IZ97" i="5"/>
  <c r="JP97" i="5"/>
  <c r="JA97" i="5"/>
  <c r="IT97" i="5"/>
  <c r="EA97" i="5"/>
  <c r="II97" i="5"/>
  <c r="JQ97" i="5"/>
  <c r="JB97" i="5"/>
  <c r="IG97" i="5"/>
  <c r="EB97" i="5"/>
  <c r="IP97" i="5"/>
  <c r="JI97" i="5"/>
  <c r="IX55" i="5"/>
  <c r="JB48" i="5"/>
  <c r="JD39" i="5"/>
  <c r="JB12" i="5"/>
  <c r="JV96" i="5"/>
  <c r="JU87" i="5"/>
  <c r="JO80" i="5"/>
  <c r="JN54" i="5"/>
  <c r="JX24" i="5"/>
  <c r="IG15" i="5"/>
  <c r="JA102" i="5"/>
  <c r="JA86" i="5"/>
  <c r="JA76" i="5"/>
  <c r="JA70" i="5"/>
  <c r="II98" i="5"/>
  <c r="DZ101" i="5"/>
  <c r="HW100" i="5"/>
  <c r="JC10" i="5"/>
  <c r="JB101" i="5"/>
  <c r="JB93" i="5"/>
  <c r="JB69" i="5"/>
  <c r="JB35" i="5"/>
  <c r="JB31" i="5"/>
  <c r="JB17" i="5"/>
  <c r="JB13" i="5"/>
  <c r="JR10" i="5"/>
  <c r="JQ101" i="5"/>
  <c r="JQ93" i="5"/>
  <c r="JQ69" i="5"/>
  <c r="JQ35" i="5"/>
  <c r="JQ31" i="5"/>
  <c r="JQ17" i="5"/>
  <c r="JQ13" i="5"/>
  <c r="EA101" i="5"/>
  <c r="JB10" i="5"/>
  <c r="JA101" i="5"/>
  <c r="JA93" i="5"/>
  <c r="JA69" i="5"/>
  <c r="JA35" i="5"/>
  <c r="JA31" i="5"/>
  <c r="JA17" i="5"/>
  <c r="JA13" i="5"/>
  <c r="JQ10" i="5"/>
  <c r="JP101" i="5"/>
  <c r="JP93" i="5"/>
  <c r="JP69" i="5"/>
  <c r="JP35" i="5"/>
  <c r="JP31" i="5"/>
  <c r="JP13" i="5"/>
  <c r="IZ13" i="5"/>
  <c r="JO13" i="5"/>
  <c r="GV17" i="5"/>
  <c r="EC101" i="5"/>
  <c r="AV100" i="5"/>
  <c r="IZ10" i="5"/>
  <c r="IY101" i="5"/>
  <c r="IY93" i="5"/>
  <c r="IY69" i="5"/>
  <c r="IY35" i="5"/>
  <c r="IY31" i="5"/>
  <c r="IY17" i="5"/>
  <c r="IY13" i="5"/>
  <c r="JO10" i="5"/>
  <c r="JN101" i="5"/>
  <c r="JN69" i="5"/>
  <c r="JN17" i="5"/>
  <c r="M93" i="62"/>
  <c r="N11" i="65"/>
  <c r="P14" i="65"/>
  <c r="G14" i="65"/>
  <c r="L14" i="65" s="1"/>
  <c r="L10" i="65"/>
  <c r="Q11" i="65"/>
  <c r="L13" i="65"/>
  <c r="L12" i="65"/>
  <c r="P5" i="65"/>
  <c r="G7" i="65"/>
  <c r="J37" i="65"/>
  <c r="K37" i="65" s="1"/>
  <c r="K38" i="65" s="1"/>
  <c r="G5" i="65"/>
  <c r="AA103" i="5"/>
  <c r="DB103" i="5" s="1"/>
  <c r="AA15" i="5"/>
  <c r="DB15" i="5" s="1"/>
  <c r="GI24" i="5"/>
  <c r="CH38" i="5"/>
  <c r="HE31" i="5"/>
  <c r="HH10" i="5"/>
  <c r="AV10" i="5"/>
  <c r="CT59" i="5"/>
  <c r="EH39" i="5"/>
  <c r="EZ39" i="5"/>
  <c r="IP13" i="5"/>
  <c r="DJ13" i="5"/>
  <c r="DF13" i="5"/>
  <c r="DK13" i="5"/>
  <c r="DI13" i="5"/>
  <c r="IT13" i="5"/>
  <c r="HT66" i="5"/>
  <c r="FO66" i="5"/>
  <c r="BK66" i="5"/>
  <c r="HK66" i="5"/>
  <c r="CH66" i="5"/>
  <c r="AU66" i="5"/>
  <c r="GN66" i="5"/>
  <c r="BZ66" i="5"/>
  <c r="BT66" i="5"/>
  <c r="CW66" i="5"/>
  <c r="CZ66" i="5"/>
  <c r="GU66" i="5"/>
  <c r="AG66" i="5"/>
  <c r="GH66" i="5"/>
  <c r="BY66" i="5"/>
  <c r="GZ66" i="5"/>
  <c r="DM76" i="5"/>
  <c r="BT76" i="5"/>
  <c r="DD76" i="5"/>
  <c r="FH11" i="5"/>
  <c r="DM13" i="5"/>
  <c r="BH75" i="5"/>
  <c r="BV75" i="5"/>
  <c r="AH75" i="5"/>
  <c r="HU75" i="5"/>
  <c r="CS75" i="5"/>
  <c r="CM75" i="5"/>
  <c r="BJ75" i="5"/>
  <c r="HV75" i="5"/>
  <c r="AJ75" i="5"/>
  <c r="HH75" i="5"/>
  <c r="BY75" i="5"/>
  <c r="AN75" i="5"/>
  <c r="AK75" i="5"/>
  <c r="AV75" i="5"/>
  <c r="BE75" i="5"/>
  <c r="EF73" i="5"/>
  <c r="EN73" i="5"/>
  <c r="EM73" i="5"/>
  <c r="EH73" i="5"/>
  <c r="EG73" i="5"/>
  <c r="EZ73" i="5"/>
  <c r="HG66" i="5"/>
  <c r="EZ11" i="5"/>
  <c r="GO89" i="5"/>
  <c r="IQ17" i="5"/>
  <c r="CR10" i="5"/>
  <c r="BA24" i="5"/>
  <c r="HF38" i="5"/>
  <c r="GY66" i="5"/>
  <c r="GX66" i="5"/>
  <c r="HW89" i="5"/>
  <c r="BK38" i="5"/>
  <c r="ID10" i="5"/>
  <c r="CW10" i="5"/>
  <c r="BM66" i="5"/>
  <c r="HP66" i="5"/>
  <c r="HK24" i="5"/>
  <c r="HZ38" i="5"/>
  <c r="HR31" i="5"/>
  <c r="AO66" i="5"/>
  <c r="GC73" i="5"/>
  <c r="AT89" i="5"/>
  <c r="GN89" i="5"/>
  <c r="CG31" i="5"/>
  <c r="FK10" i="5"/>
  <c r="CM66" i="5"/>
  <c r="EM17" i="5"/>
  <c r="CW73" i="5"/>
  <c r="FC89" i="5"/>
  <c r="BW89" i="5"/>
  <c r="AG38" i="5"/>
  <c r="CK38" i="5"/>
  <c r="EY17" i="5"/>
  <c r="CU75" i="5"/>
  <c r="HK10" i="5"/>
  <c r="BO10" i="5"/>
  <c r="EZ100" i="5"/>
  <c r="EY100" i="5"/>
  <c r="EG100" i="5"/>
  <c r="EN100" i="5"/>
  <c r="EM100" i="5"/>
  <c r="EL100" i="5"/>
  <c r="FD100" i="5"/>
  <c r="EX100" i="5"/>
  <c r="EW100" i="5"/>
  <c r="EP100" i="5"/>
  <c r="FF100" i="5"/>
  <c r="FC100" i="5"/>
  <c r="EO100" i="5"/>
  <c r="EI100" i="5"/>
  <c r="FH100" i="5"/>
  <c r="FG100" i="5"/>
  <c r="FE100" i="5"/>
  <c r="EU100" i="5"/>
  <c r="ER100" i="5"/>
  <c r="HW24" i="5"/>
  <c r="EK17" i="5"/>
  <c r="BW38" i="5"/>
  <c r="AJ31" i="5"/>
  <c r="FD89" i="5"/>
  <c r="GF89" i="5"/>
  <c r="IA10" i="5"/>
  <c r="BC10" i="5"/>
  <c r="BW98" i="5"/>
  <c r="IB98" i="5"/>
  <c r="FK96" i="5"/>
  <c r="GS96" i="5"/>
  <c r="HA53" i="5"/>
  <c r="AK53" i="5"/>
  <c r="AP42" i="5"/>
  <c r="HW42" i="5"/>
  <c r="BD42" i="5"/>
  <c r="HC28" i="5"/>
  <c r="BJ28" i="5"/>
  <c r="FM28" i="5"/>
  <c r="HS28" i="5"/>
  <c r="GR28" i="5"/>
  <c r="FF88" i="5"/>
  <c r="EK88" i="5"/>
  <c r="DE24" i="5"/>
  <c r="IJ24" i="5"/>
  <c r="IP79" i="5"/>
  <c r="DK79" i="5"/>
  <c r="DI79" i="5"/>
  <c r="IH79" i="5"/>
  <c r="BU79" i="5"/>
  <c r="AU79" i="5"/>
  <c r="BI79" i="5"/>
  <c r="AV79" i="5"/>
  <c r="IS79" i="5"/>
  <c r="BS79" i="5"/>
  <c r="IK79" i="5"/>
  <c r="IM79" i="5"/>
  <c r="IT79" i="5"/>
  <c r="IL79" i="5"/>
  <c r="BR79" i="5"/>
  <c r="AT79" i="5"/>
  <c r="CA79" i="5"/>
  <c r="CR24" i="5"/>
  <c r="EZ17" i="5"/>
  <c r="CO38" i="5"/>
  <c r="BR31" i="5"/>
  <c r="EF67" i="5"/>
  <c r="BK73" i="5"/>
  <c r="HS89" i="5"/>
  <c r="EL73" i="5"/>
  <c r="IN79" i="5"/>
  <c r="GS49" i="5"/>
  <c r="BW49" i="5"/>
  <c r="EJ89" i="5"/>
  <c r="IR76" i="5"/>
  <c r="CV13" i="5"/>
  <c r="IE10" i="5"/>
  <c r="AJ10" i="5"/>
  <c r="CK10" i="5"/>
  <c r="BT10" i="5"/>
  <c r="AN10" i="5"/>
  <c r="BS66" i="5"/>
  <c r="HX24" i="5"/>
  <c r="BU31" i="5"/>
  <c r="EW17" i="5"/>
  <c r="HT38" i="5"/>
  <c r="BY89" i="5"/>
  <c r="DM79" i="5"/>
  <c r="AN38" i="5"/>
  <c r="HL53" i="5"/>
  <c r="DL76" i="5"/>
  <c r="BF13" i="5"/>
  <c r="AE10" i="5"/>
  <c r="IB10" i="5"/>
  <c r="GZ10" i="5"/>
  <c r="HV10" i="5"/>
  <c r="HU10" i="5"/>
  <c r="BH29" i="5"/>
  <c r="HU28" i="5"/>
  <c r="GL66" i="5"/>
  <c r="IO13" i="5"/>
  <c r="II13" i="5"/>
  <c r="FB102" i="5"/>
  <c r="ES102" i="5"/>
  <c r="EQ102" i="5"/>
  <c r="EN102" i="5"/>
  <c r="EM102" i="5"/>
  <c r="EK102" i="5"/>
  <c r="EW102" i="5"/>
  <c r="EP102" i="5"/>
  <c r="EO102" i="5"/>
  <c r="EL102" i="5"/>
  <c r="DC13" i="5"/>
  <c r="HX66" i="5"/>
  <c r="DD35" i="5"/>
  <c r="DJ85" i="5"/>
  <c r="IO85" i="5"/>
  <c r="EU17" i="5"/>
  <c r="CA38" i="5"/>
  <c r="CQ89" i="5"/>
  <c r="HI38" i="5"/>
  <c r="DG17" i="5"/>
  <c r="BR38" i="5"/>
  <c r="DE17" i="5"/>
  <c r="CH10" i="5"/>
  <c r="GU10" i="5"/>
  <c r="IS13" i="5"/>
  <c r="FW66" i="5"/>
  <c r="EH67" i="5"/>
  <c r="FG67" i="5"/>
  <c r="FE67" i="5"/>
  <c r="FA67" i="5"/>
  <c r="EL67" i="5"/>
  <c r="EO67" i="5"/>
  <c r="EM67" i="5"/>
  <c r="AV31" i="5"/>
  <c r="BN31" i="5"/>
  <c r="FK31" i="5"/>
  <c r="CK31" i="5"/>
  <c r="GO31" i="5"/>
  <c r="AO31" i="5"/>
  <c r="BC31" i="5"/>
  <c r="BW31" i="5"/>
  <c r="CW31" i="5"/>
  <c r="BZ31" i="5"/>
  <c r="HZ31" i="5"/>
  <c r="BP31" i="5"/>
  <c r="CA31" i="5"/>
  <c r="CB31" i="5"/>
  <c r="GX31" i="5"/>
  <c r="IA31" i="5"/>
  <c r="BG31" i="5"/>
  <c r="GP31" i="5"/>
  <c r="IC31" i="5"/>
  <c r="BJ31" i="5"/>
  <c r="BI31" i="5"/>
  <c r="FO31" i="5"/>
  <c r="IO89" i="5"/>
  <c r="IL89" i="5"/>
  <c r="DO89" i="5"/>
  <c r="DB89" i="5"/>
  <c r="IG89" i="5"/>
  <c r="II89" i="5"/>
  <c r="IS89" i="5"/>
  <c r="DN89" i="5"/>
  <c r="DC89" i="5"/>
  <c r="DE89" i="5"/>
  <c r="IH89" i="5"/>
  <c r="CG66" i="5"/>
  <c r="IP17" i="5"/>
  <c r="HO75" i="5"/>
  <c r="DL13" i="5"/>
  <c r="HV66" i="5"/>
  <c r="HX89" i="5"/>
  <c r="HN89" i="5"/>
  <c r="CP89" i="5"/>
  <c r="BF89" i="5"/>
  <c r="FU89" i="5"/>
  <c r="BL89" i="5"/>
  <c r="GA89" i="5"/>
  <c r="CS89" i="5"/>
  <c r="BI89" i="5"/>
  <c r="BS89" i="5"/>
  <c r="HD89" i="5"/>
  <c r="FV89" i="5"/>
  <c r="GL89" i="5"/>
  <c r="HH89" i="5"/>
  <c r="HM89" i="5"/>
  <c r="GC89" i="5"/>
  <c r="AX89" i="5"/>
  <c r="CZ89" i="5"/>
  <c r="GU89" i="5"/>
  <c r="FR89" i="5"/>
  <c r="HF89" i="5"/>
  <c r="BR89" i="5"/>
  <c r="CW89" i="5"/>
  <c r="BI45" i="5"/>
  <c r="AI45" i="5"/>
  <c r="CW45" i="5"/>
  <c r="BA38" i="5"/>
  <c r="BL38" i="5"/>
  <c r="GO38" i="5"/>
  <c r="BX38" i="5"/>
  <c r="GY38" i="5"/>
  <c r="GA38" i="5"/>
  <c r="AE38" i="5"/>
  <c r="HJ38" i="5"/>
  <c r="AK38" i="5"/>
  <c r="HK38" i="5"/>
  <c r="BZ38" i="5"/>
  <c r="FM38" i="5"/>
  <c r="GV38" i="5"/>
  <c r="FK38" i="5"/>
  <c r="BH38" i="5"/>
  <c r="AH38" i="5"/>
  <c r="FW38" i="5"/>
  <c r="EY31" i="5"/>
  <c r="EU31" i="5"/>
  <c r="FF31" i="5"/>
  <c r="FD31" i="5"/>
  <c r="HL24" i="5"/>
  <c r="BP24" i="5"/>
  <c r="HU24" i="5"/>
  <c r="CG24" i="5"/>
  <c r="CN24" i="5"/>
  <c r="CE24" i="5"/>
  <c r="CO24" i="5"/>
  <c r="CK24" i="5"/>
  <c r="CA24" i="5"/>
  <c r="BD24" i="5"/>
  <c r="IC24" i="5"/>
  <c r="HC24" i="5"/>
  <c r="GT24" i="5"/>
  <c r="BG24" i="5"/>
  <c r="BI24" i="5"/>
  <c r="CX24" i="5"/>
  <c r="BY24" i="5"/>
  <c r="CP24" i="5"/>
  <c r="EJ17" i="5"/>
  <c r="EG17" i="5"/>
  <c r="J127" i="5"/>
  <c r="Q36" i="62" s="1"/>
  <c r="CJ10" i="5"/>
  <c r="AF10" i="5"/>
  <c r="HX10" i="5"/>
  <c r="CS10" i="5"/>
  <c r="AI10" i="5"/>
  <c r="GS10" i="5"/>
  <c r="AR10" i="5"/>
  <c r="HR10" i="5"/>
  <c r="BF10" i="5"/>
  <c r="CY10" i="5"/>
  <c r="CB10" i="5"/>
  <c r="AT10" i="5"/>
  <c r="FW10" i="5"/>
  <c r="HG10" i="5"/>
  <c r="GQ10" i="5"/>
  <c r="FN10" i="5"/>
  <c r="HE10" i="5"/>
  <c r="BA10" i="5"/>
  <c r="GV10" i="5"/>
  <c r="HO10" i="5"/>
  <c r="BX10" i="5"/>
  <c r="CN10" i="5"/>
  <c r="AP10" i="5"/>
  <c r="FU10" i="5"/>
  <c r="GP10" i="5"/>
  <c r="FR10" i="5"/>
  <c r="BN10" i="5"/>
  <c r="BI10" i="5"/>
  <c r="HY10" i="5"/>
  <c r="HF10" i="5"/>
  <c r="FP10" i="5"/>
  <c r="BG10" i="5"/>
  <c r="HW10" i="5"/>
  <c r="BJ10" i="5"/>
  <c r="GN10" i="5"/>
  <c r="AZ10" i="5"/>
  <c r="FT10" i="5"/>
  <c r="AW10" i="5"/>
  <c r="BP10" i="5"/>
  <c r="BD10" i="5"/>
  <c r="AK10" i="5"/>
  <c r="CX10" i="5"/>
  <c r="GT10" i="5"/>
  <c r="CF10" i="5"/>
  <c r="BR10" i="5"/>
  <c r="CC10" i="5"/>
  <c r="HS10" i="5"/>
  <c r="AO10" i="5"/>
  <c r="CP10" i="5"/>
  <c r="CI10" i="5"/>
  <c r="CM10" i="5"/>
  <c r="GW10" i="5"/>
  <c r="GY10" i="5"/>
  <c r="GR10" i="5"/>
  <c r="CU10" i="5"/>
  <c r="CA10" i="5"/>
  <c r="AQ10" i="5"/>
  <c r="FS10" i="5"/>
  <c r="CE10" i="5"/>
  <c r="FL10" i="5"/>
  <c r="BJ24" i="5"/>
  <c r="EQ17" i="5"/>
  <c r="CJ38" i="5"/>
  <c r="HC66" i="5"/>
  <c r="FA73" i="5"/>
  <c r="ID89" i="5"/>
  <c r="GT89" i="5"/>
  <c r="GY89" i="5"/>
  <c r="BG38" i="5"/>
  <c r="DB76" i="5"/>
  <c r="GR24" i="5"/>
  <c r="BZ10" i="5"/>
  <c r="AY10" i="5"/>
  <c r="AL10" i="5"/>
  <c r="GO66" i="5"/>
  <c r="EZ89" i="5"/>
  <c r="EH89" i="5"/>
  <c r="EX89" i="5"/>
  <c r="ER89" i="5"/>
  <c r="AR24" i="5"/>
  <c r="HA17" i="5"/>
  <c r="AP38" i="5"/>
  <c r="HT31" i="5"/>
  <c r="BD66" i="5"/>
  <c r="EG67" i="5"/>
  <c r="EP73" i="5"/>
  <c r="BC66" i="5"/>
  <c r="FT89" i="5"/>
  <c r="CF89" i="5"/>
  <c r="BN89" i="5"/>
  <c r="CQ66" i="5"/>
  <c r="CW38" i="5"/>
  <c r="HE24" i="5"/>
  <c r="HJ10" i="5"/>
  <c r="IC10" i="5"/>
  <c r="DD89" i="5"/>
  <c r="AQ66" i="5"/>
  <c r="EW58" i="5"/>
  <c r="EN58" i="5"/>
  <c r="FA58" i="5"/>
  <c r="EV58" i="5"/>
  <c r="EK58" i="5"/>
  <c r="EH100" i="5"/>
  <c r="HS24" i="5"/>
  <c r="IA38" i="5"/>
  <c r="AH31" i="5"/>
  <c r="ER73" i="5"/>
  <c r="EP59" i="5"/>
  <c r="CJ89" i="5"/>
  <c r="GB89" i="5"/>
  <c r="BJ49" i="5"/>
  <c r="HH49" i="5"/>
  <c r="CG49" i="5"/>
  <c r="CB79" i="5"/>
  <c r="EJ76" i="5"/>
  <c r="AE59" i="5"/>
  <c r="CU89" i="5"/>
  <c r="HO38" i="5"/>
  <c r="HR66" i="5"/>
  <c r="CI38" i="5"/>
  <c r="DI89" i="5"/>
  <c r="GX24" i="5"/>
  <c r="GO13" i="5"/>
  <c r="BC24" i="5"/>
  <c r="GO10" i="5"/>
  <c r="AU10" i="5"/>
  <c r="GS31" i="5"/>
  <c r="FF104" i="5"/>
  <c r="FD104" i="5"/>
  <c r="HS87" i="5"/>
  <c r="CU87" i="5"/>
  <c r="HP87" i="5"/>
  <c r="GS87" i="5"/>
  <c r="AH87" i="5"/>
  <c r="HZ87" i="5"/>
  <c r="FL87" i="5"/>
  <c r="FK87" i="5"/>
  <c r="GD87" i="5"/>
  <c r="CR87" i="5"/>
  <c r="GN87" i="5"/>
  <c r="CX87" i="5"/>
  <c r="FJ87" i="5"/>
  <c r="GA87" i="5"/>
  <c r="GF87" i="5"/>
  <c r="CK87" i="5"/>
  <c r="ID87" i="5"/>
  <c r="FM87" i="5"/>
  <c r="HX87" i="5"/>
  <c r="AG87" i="5"/>
  <c r="GU87" i="5"/>
  <c r="CE87" i="5"/>
  <c r="EK72" i="5"/>
  <c r="FE72" i="5"/>
  <c r="ER72" i="5"/>
  <c r="EW72" i="5"/>
  <c r="EP72" i="5"/>
  <c r="EG72" i="5"/>
  <c r="FA72" i="5"/>
  <c r="EQ72" i="5"/>
  <c r="EI72" i="5"/>
  <c r="FF72" i="5"/>
  <c r="GB65" i="5"/>
  <c r="HI65" i="5"/>
  <c r="CY65" i="5"/>
  <c r="BS65" i="5"/>
  <c r="FZ56" i="5"/>
  <c r="GN56" i="5"/>
  <c r="GC56" i="5"/>
  <c r="GR56" i="5"/>
  <c r="GQ56" i="5"/>
  <c r="GV56" i="5"/>
  <c r="IC56" i="5"/>
  <c r="GW56" i="5"/>
  <c r="HC56" i="5"/>
  <c r="FV56" i="5"/>
  <c r="HA56" i="5"/>
  <c r="CY56" i="5"/>
  <c r="GL56" i="5"/>
  <c r="BA56" i="5"/>
  <c r="GJ56" i="5"/>
  <c r="IA56" i="5"/>
  <c r="HI56" i="5"/>
  <c r="AK56" i="5"/>
  <c r="GO56" i="5"/>
  <c r="GY56" i="5"/>
  <c r="GI56" i="5"/>
  <c r="AR36" i="5"/>
  <c r="CP36" i="5"/>
  <c r="FO36" i="5"/>
  <c r="AF36" i="5"/>
  <c r="AK36" i="5"/>
  <c r="GZ36" i="5"/>
  <c r="CA36" i="5"/>
  <c r="BZ36" i="5"/>
  <c r="HV36" i="5"/>
  <c r="HT36" i="5"/>
  <c r="HM36" i="5"/>
  <c r="GD36" i="5"/>
  <c r="CS36" i="5"/>
  <c r="HE36" i="5"/>
  <c r="HU36" i="5"/>
  <c r="FJ36" i="5"/>
  <c r="BT36" i="5"/>
  <c r="GR36" i="5"/>
  <c r="AE36" i="5"/>
  <c r="GA36" i="5"/>
  <c r="AT36" i="5"/>
  <c r="BF36" i="5"/>
  <c r="ID36" i="5"/>
  <c r="GT36" i="5"/>
  <c r="CK36" i="5"/>
  <c r="BV36" i="5"/>
  <c r="BL36" i="5"/>
  <c r="BO36" i="5"/>
  <c r="HO36" i="5"/>
  <c r="CO36" i="5"/>
  <c r="HH36" i="5"/>
  <c r="CN36" i="5"/>
  <c r="CT36" i="5"/>
  <c r="HR36" i="5"/>
  <c r="CE36" i="5"/>
  <c r="GL29" i="5"/>
  <c r="CM29" i="5"/>
  <c r="HL29" i="5"/>
  <c r="CA29" i="5"/>
  <c r="BP29" i="5"/>
  <c r="FU29" i="5"/>
  <c r="AQ29" i="5"/>
  <c r="BS29" i="5"/>
  <c r="FS29" i="5"/>
  <c r="BF29" i="5"/>
  <c r="CX29" i="5"/>
  <c r="BR29" i="5"/>
  <c r="CU29" i="5"/>
  <c r="CJ29" i="5"/>
  <c r="BZ29" i="5"/>
  <c r="HJ29" i="5"/>
  <c r="HH29" i="5"/>
  <c r="FN29" i="5"/>
  <c r="GX29" i="5"/>
  <c r="CQ29" i="5"/>
  <c r="CF29" i="5"/>
  <c r="AP29" i="5"/>
  <c r="CO29" i="5"/>
  <c r="GR29" i="5"/>
  <c r="HC29" i="5"/>
  <c r="GD29" i="5"/>
  <c r="HI29" i="5"/>
  <c r="BL29" i="5"/>
  <c r="BU29" i="5"/>
  <c r="FP29" i="5"/>
  <c r="BV29" i="5"/>
  <c r="AK29" i="5"/>
  <c r="CC29" i="5"/>
  <c r="FV29" i="5"/>
  <c r="BG29" i="5"/>
  <c r="AG29" i="5"/>
  <c r="CT29" i="5"/>
  <c r="GK29" i="5"/>
  <c r="HF29" i="5"/>
  <c r="GY29" i="5"/>
  <c r="AO29" i="5"/>
  <c r="CR29" i="5"/>
  <c r="ID29" i="5"/>
  <c r="AJ29" i="5"/>
  <c r="GV29" i="5"/>
  <c r="HT29" i="5"/>
  <c r="CV29" i="5"/>
  <c r="HR29" i="5"/>
  <c r="IB29" i="5"/>
  <c r="BY15" i="5"/>
  <c r="AL15" i="5"/>
  <c r="AH15" i="5"/>
  <c r="AK15" i="5"/>
  <c r="BS15" i="5"/>
  <c r="BP15" i="5"/>
  <c r="BR15" i="5"/>
  <c r="GK15" i="5"/>
  <c r="HS15" i="5"/>
  <c r="AY15" i="5"/>
  <c r="FK15" i="5"/>
  <c r="HF15" i="5"/>
  <c r="HO15" i="5"/>
  <c r="HE15" i="5"/>
  <c r="AI15" i="5"/>
  <c r="HM15" i="5"/>
  <c r="CZ15" i="5"/>
  <c r="GE15" i="5"/>
  <c r="BJ15" i="5"/>
  <c r="HH15" i="5"/>
  <c r="CT15" i="5"/>
  <c r="AQ15" i="5"/>
  <c r="GW15" i="5"/>
  <c r="CF15" i="5"/>
  <c r="CI15" i="5"/>
  <c r="GU15" i="5"/>
  <c r="AX15" i="5"/>
  <c r="CW15" i="5"/>
  <c r="HK15" i="5"/>
  <c r="FQ15" i="5"/>
  <c r="HI15" i="5"/>
  <c r="BO15" i="5"/>
  <c r="FJ15" i="5"/>
  <c r="AV15" i="5"/>
  <c r="FV15" i="5"/>
  <c r="FZ15" i="5"/>
  <c r="HT15" i="5"/>
  <c r="BM15" i="5"/>
  <c r="BF15" i="5"/>
  <c r="GI15" i="5"/>
  <c r="IC15" i="5"/>
  <c r="CC15" i="5"/>
  <c r="CM15" i="5"/>
  <c r="GJ15" i="5"/>
  <c r="BV15" i="5"/>
  <c r="BZ15" i="5"/>
  <c r="AG15" i="5"/>
  <c r="GG15" i="5"/>
  <c r="EJ100" i="5"/>
  <c r="BA31" i="5"/>
  <c r="HV89" i="5"/>
  <c r="CS49" i="5"/>
  <c r="FZ49" i="5"/>
  <c r="GD49" i="5"/>
  <c r="BP89" i="5"/>
  <c r="HH38" i="5"/>
  <c r="HM31" i="5"/>
  <c r="BO13" i="5"/>
  <c r="EX31" i="5"/>
  <c r="BL10" i="5"/>
  <c r="CG10" i="5"/>
  <c r="BV13" i="5"/>
  <c r="GZ31" i="5"/>
  <c r="GU31" i="5"/>
  <c r="DN13" i="5"/>
  <c r="HJ87" i="5"/>
  <c r="AE31" i="5"/>
  <c r="BP66" i="5"/>
  <c r="AY31" i="5"/>
  <c r="FV31" i="5"/>
  <c r="CX89" i="5"/>
  <c r="BW79" i="5"/>
  <c r="AU49" i="5"/>
  <c r="EM88" i="5"/>
  <c r="FD88" i="5"/>
  <c r="AV49" i="5"/>
  <c r="BX79" i="5"/>
  <c r="BT31" i="5"/>
  <c r="FB31" i="5"/>
  <c r="BM10" i="5"/>
  <c r="AX10" i="5"/>
  <c r="HT10" i="5"/>
  <c r="GN31" i="5"/>
  <c r="IR13" i="5"/>
  <c r="CZ87" i="5"/>
  <c r="HJ31" i="5"/>
  <c r="FL68" i="5"/>
  <c r="CJ68" i="5"/>
  <c r="CI68" i="5"/>
  <c r="BT68" i="5"/>
  <c r="AL68" i="5"/>
  <c r="BO68" i="5"/>
  <c r="GU68" i="5"/>
  <c r="FZ68" i="5"/>
  <c r="GP68" i="5"/>
  <c r="HK68" i="5"/>
  <c r="CM61" i="5"/>
  <c r="AE61" i="5"/>
  <c r="GE61" i="5"/>
  <c r="GD61" i="5"/>
  <c r="FQ61" i="5"/>
  <c r="GW61" i="5"/>
  <c r="HY61" i="5"/>
  <c r="IA59" i="5"/>
  <c r="BE76" i="5"/>
  <c r="AA79" i="5"/>
  <c r="N106" i="5"/>
  <c r="GW66" i="5"/>
  <c r="FD73" i="5"/>
  <c r="AW89" i="5"/>
  <c r="GW89" i="5"/>
  <c r="EQ76" i="5"/>
  <c r="FQ59" i="5"/>
  <c r="HA89" i="5"/>
  <c r="GB66" i="5"/>
  <c r="BU10" i="5"/>
  <c r="AS24" i="5"/>
  <c r="HD38" i="5"/>
  <c r="GC66" i="5"/>
  <c r="FY89" i="5"/>
  <c r="BN59" i="5"/>
  <c r="HG89" i="5"/>
  <c r="AS10" i="5"/>
  <c r="IA66" i="5"/>
  <c r="IN13" i="5"/>
  <c r="AU24" i="5"/>
  <c r="CG38" i="5"/>
  <c r="CO31" i="5"/>
  <c r="EY67" i="5"/>
  <c r="EP89" i="5"/>
  <c r="EV89" i="5"/>
  <c r="FN89" i="5"/>
  <c r="BT89" i="5"/>
  <c r="BN38" i="5"/>
  <c r="AO38" i="5"/>
  <c r="HN31" i="5"/>
  <c r="BE10" i="5"/>
  <c r="CA66" i="5"/>
  <c r="GT31" i="5"/>
  <c r="EO89" i="5"/>
  <c r="CM89" i="5"/>
  <c r="FL38" i="5"/>
  <c r="HI31" i="5"/>
  <c r="FG31" i="5"/>
  <c r="GB85" i="5"/>
  <c r="HD10" i="5"/>
  <c r="IT89" i="5"/>
  <c r="HE49" i="5"/>
  <c r="FR49" i="5"/>
  <c r="HM49" i="5"/>
  <c r="GI49" i="5"/>
  <c r="FL49" i="5"/>
  <c r="CI49" i="5"/>
  <c r="CT49" i="5"/>
  <c r="FK49" i="5"/>
  <c r="HT49" i="5"/>
  <c r="GL49" i="5"/>
  <c r="AW49" i="5"/>
  <c r="BT49" i="5"/>
  <c r="AT49" i="5"/>
  <c r="BY49" i="5"/>
  <c r="CC49" i="5"/>
  <c r="CR49" i="5"/>
  <c r="FU49" i="5"/>
  <c r="HG49" i="5"/>
  <c r="HC49" i="5"/>
  <c r="AO49" i="5"/>
  <c r="FN49" i="5"/>
  <c r="BF49" i="5"/>
  <c r="AX49" i="5"/>
  <c r="BN49" i="5"/>
  <c r="GC49" i="5"/>
  <c r="GX49" i="5"/>
  <c r="HJ49" i="5"/>
  <c r="BK49" i="5"/>
  <c r="AK49" i="5"/>
  <c r="GW49" i="5"/>
  <c r="HW49" i="5"/>
  <c r="GN49" i="5"/>
  <c r="BU49" i="5"/>
  <c r="HN49" i="5"/>
  <c r="CJ49" i="5"/>
  <c r="BR49" i="5"/>
  <c r="BS49" i="5"/>
  <c r="AH27" i="5"/>
  <c r="AR27" i="5"/>
  <c r="IC27" i="5"/>
  <c r="GY27" i="5"/>
  <c r="BJ27" i="5"/>
  <c r="AS13" i="5"/>
  <c r="FK13" i="5"/>
  <c r="AE13" i="5"/>
  <c r="BC13" i="5"/>
  <c r="FR13" i="5"/>
  <c r="CU13" i="5"/>
  <c r="CX13" i="5"/>
  <c r="BH13" i="5"/>
  <c r="GW13" i="5"/>
  <c r="AO13" i="5"/>
  <c r="HU13" i="5"/>
  <c r="CR13" i="5"/>
  <c r="AY13" i="5"/>
  <c r="CG13" i="5"/>
  <c r="HM13" i="5"/>
  <c r="GA13" i="5"/>
  <c r="HZ13" i="5"/>
  <c r="CW13" i="5"/>
  <c r="HF13" i="5"/>
  <c r="HY13" i="5"/>
  <c r="BL13" i="5"/>
  <c r="FT13" i="5"/>
  <c r="GJ13" i="5"/>
  <c r="HK13" i="5"/>
  <c r="IE13" i="5"/>
  <c r="CT13" i="5"/>
  <c r="BI13" i="5"/>
  <c r="HV24" i="5"/>
  <c r="HL31" i="5"/>
  <c r="FZ89" i="5"/>
  <c r="IB49" i="5"/>
  <c r="BP49" i="5"/>
  <c r="BY38" i="5"/>
  <c r="AK13" i="5"/>
  <c r="IK85" i="5"/>
  <c r="CQ10" i="5"/>
  <c r="BW10" i="5"/>
  <c r="HP98" i="5"/>
  <c r="AQ24" i="5"/>
  <c r="IN48" i="5"/>
  <c r="DK48" i="5"/>
  <c r="GJ25" i="5"/>
  <c r="AK25" i="5"/>
  <c r="IE69" i="5"/>
  <c r="AO69" i="5"/>
  <c r="EG68" i="5"/>
  <c r="GJ51" i="5"/>
  <c r="GB69" i="5"/>
  <c r="FC68" i="5"/>
  <c r="HJ62" i="5"/>
  <c r="HV62" i="5"/>
  <c r="BA32" i="5"/>
  <c r="EV42" i="5"/>
  <c r="FN40" i="5"/>
  <c r="FU32" i="5"/>
  <c r="HG51" i="5"/>
  <c r="HY95" i="5"/>
  <c r="GP95" i="5"/>
  <c r="GA95" i="5"/>
  <c r="GW95" i="5"/>
  <c r="EG77" i="5"/>
  <c r="ES82" i="5"/>
  <c r="AL51" i="5"/>
  <c r="EO55" i="5"/>
  <c r="HC77" i="5"/>
  <c r="BY100" i="5"/>
  <c r="HV100" i="5"/>
  <c r="FF81" i="5"/>
  <c r="EQ81" i="5"/>
  <c r="EY61" i="5"/>
  <c r="EM61" i="5"/>
  <c r="EN61" i="5"/>
  <c r="FA61" i="5"/>
  <c r="EL61" i="5"/>
  <c r="BG32" i="5"/>
  <c r="BD32" i="5"/>
  <c r="CC32" i="5"/>
  <c r="AX32" i="5"/>
  <c r="FV32" i="5"/>
  <c r="BJ32" i="5"/>
  <c r="BC32" i="5"/>
  <c r="FS32" i="5"/>
  <c r="GS32" i="5"/>
  <c r="HO32" i="5"/>
  <c r="GC32" i="5"/>
  <c r="GX32" i="5"/>
  <c r="FJ32" i="5"/>
  <c r="GY32" i="5"/>
  <c r="HD25" i="5"/>
  <c r="BM25" i="5"/>
  <c r="FR25" i="5"/>
  <c r="EF18" i="5"/>
  <c r="FD18" i="5"/>
  <c r="FH18" i="5"/>
  <c r="DI69" i="5"/>
  <c r="DE69" i="5"/>
  <c r="IM69" i="5"/>
  <c r="DN69" i="5"/>
  <c r="DO69" i="5"/>
  <c r="BF25" i="5"/>
  <c r="IC25" i="5"/>
  <c r="BN25" i="5"/>
  <c r="FA51" i="5"/>
  <c r="HI51" i="5"/>
  <c r="EF51" i="5"/>
  <c r="HD51" i="5"/>
  <c r="CM33" i="5"/>
  <c r="AL32" i="5"/>
  <c r="CW94" i="5"/>
  <c r="FT95" i="5"/>
  <c r="GJ33" i="5"/>
  <c r="CS94" i="5"/>
  <c r="CZ51" i="5"/>
  <c r="CQ51" i="5"/>
  <c r="HT51" i="5"/>
  <c r="CE48" i="5"/>
  <c r="DM69" i="5"/>
  <c r="BI48" i="5"/>
  <c r="EZ18" i="5"/>
  <c r="AS39" i="5"/>
  <c r="AY39" i="5"/>
  <c r="BA39" i="5"/>
  <c r="HI39" i="5"/>
  <c r="FM39" i="5"/>
  <c r="GW39" i="5"/>
  <c r="GQ39" i="5"/>
  <c r="BR39" i="5"/>
  <c r="AH39" i="5"/>
  <c r="HM39" i="5"/>
  <c r="IB39" i="5"/>
  <c r="CZ39" i="5"/>
  <c r="HM25" i="5"/>
  <c r="FO25" i="5"/>
  <c r="BD25" i="5"/>
  <c r="CQ32" i="5"/>
  <c r="BV33" i="5"/>
  <c r="FY32" i="5"/>
  <c r="BO51" i="5"/>
  <c r="FZ62" i="5"/>
  <c r="DH69" i="5"/>
  <c r="HS77" i="5"/>
  <c r="BW33" i="5"/>
  <c r="AL48" i="5"/>
  <c r="ES75" i="5"/>
  <c r="EF75" i="5"/>
  <c r="FK37" i="5"/>
  <c r="FW37" i="5"/>
  <c r="HY37" i="5"/>
  <c r="HP37" i="5"/>
  <c r="CE37" i="5"/>
  <c r="BK37" i="5"/>
  <c r="CK37" i="5"/>
  <c r="BT37" i="5"/>
  <c r="HW37" i="5"/>
  <c r="HN37" i="5"/>
  <c r="BO37" i="5"/>
  <c r="AY37" i="5"/>
  <c r="BR37" i="5"/>
  <c r="AH37" i="5"/>
  <c r="GL37" i="5"/>
  <c r="FO37" i="5"/>
  <c r="BF37" i="5"/>
  <c r="GO37" i="5"/>
  <c r="AN37" i="5"/>
  <c r="GX30" i="5"/>
  <c r="BN30" i="5"/>
  <c r="CN30" i="5"/>
  <c r="GH30" i="5"/>
  <c r="AP30" i="5"/>
  <c r="FM30" i="5"/>
  <c r="GD30" i="5"/>
  <c r="HJ30" i="5"/>
  <c r="HD30" i="5"/>
  <c r="AF30" i="5"/>
  <c r="CI30" i="5"/>
  <c r="CM30" i="5"/>
  <c r="BF30" i="5"/>
  <c r="CH30" i="5"/>
  <c r="BV30" i="5"/>
  <c r="FZ30" i="5"/>
  <c r="HA30" i="5"/>
  <c r="BX30" i="5"/>
  <c r="AI30" i="5"/>
  <c r="FV30" i="5"/>
  <c r="CO30" i="5"/>
  <c r="CW30" i="5"/>
  <c r="HR16" i="5"/>
  <c r="HZ16" i="5"/>
  <c r="HL16" i="5"/>
  <c r="BV74" i="5"/>
  <c r="IL74" i="5"/>
  <c r="IH74" i="5"/>
  <c r="II74" i="5"/>
  <c r="IT74" i="5"/>
  <c r="DB74" i="5"/>
  <c r="GQ25" i="5"/>
  <c r="HF25" i="5"/>
  <c r="HN25" i="5"/>
  <c r="EK68" i="5"/>
  <c r="CH33" i="5"/>
  <c r="HN32" i="5"/>
  <c r="HJ32" i="5"/>
  <c r="AO62" i="5"/>
  <c r="DK69" i="5"/>
  <c r="BH69" i="5"/>
  <c r="GN69" i="5"/>
  <c r="FL69" i="5"/>
  <c r="GQ69" i="5"/>
  <c r="GV69" i="5"/>
  <c r="FW69" i="5"/>
  <c r="GP69" i="5"/>
  <c r="GA55" i="5"/>
  <c r="GI55" i="5"/>
  <c r="IE55" i="5"/>
  <c r="CK55" i="5"/>
  <c r="AW55" i="5"/>
  <c r="FE53" i="5"/>
  <c r="EJ53" i="5"/>
  <c r="EM42" i="5"/>
  <c r="EW42" i="5"/>
  <c r="FC42" i="5"/>
  <c r="FD42" i="5"/>
  <c r="ES14" i="5"/>
  <c r="FF14" i="5"/>
  <c r="EL14" i="5"/>
  <c r="HT88" i="5"/>
  <c r="CR88" i="5"/>
  <c r="BT88" i="5"/>
  <c r="HZ88" i="5"/>
  <c r="GR88" i="5"/>
  <c r="HO88" i="5"/>
  <c r="AK88" i="5"/>
  <c r="HL88" i="5"/>
  <c r="HK88" i="5"/>
  <c r="FL88" i="5"/>
  <c r="HP88" i="5"/>
  <c r="HF88" i="5"/>
  <c r="FY88" i="5"/>
  <c r="IN28" i="5"/>
  <c r="IL28" i="5"/>
  <c r="DD28" i="5"/>
  <c r="IS28" i="5"/>
  <c r="DL80" i="5"/>
  <c r="IH80" i="5"/>
  <c r="HR100" i="5"/>
  <c r="HT100" i="5"/>
  <c r="GL100" i="5"/>
  <c r="CH100" i="5"/>
  <c r="BA100" i="5"/>
  <c r="HS100" i="5"/>
  <c r="GK100" i="5"/>
  <c r="CG100" i="5"/>
  <c r="AZ100" i="5"/>
  <c r="GY100" i="5"/>
  <c r="FN100" i="5"/>
  <c r="CU100" i="5"/>
  <c r="BN100" i="5"/>
  <c r="AH100" i="5"/>
  <c r="HN100" i="5"/>
  <c r="FZ100" i="5"/>
  <c r="BR100" i="5"/>
  <c r="AG100" i="5"/>
  <c r="HM100" i="5"/>
  <c r="FY100" i="5"/>
  <c r="CZ100" i="5"/>
  <c r="BP100" i="5"/>
  <c r="AF100" i="5"/>
  <c r="HL100" i="5"/>
  <c r="FV100" i="5"/>
  <c r="CY100" i="5"/>
  <c r="BO100" i="5"/>
  <c r="AE100" i="5"/>
  <c r="IC100" i="5"/>
  <c r="GT100" i="5"/>
  <c r="CE100" i="5"/>
  <c r="AU100" i="5"/>
  <c r="GV100" i="5"/>
  <c r="BS100" i="5"/>
  <c r="GU100" i="5"/>
  <c r="BM100" i="5"/>
  <c r="IB100" i="5"/>
  <c r="GO100" i="5"/>
  <c r="CW100" i="5"/>
  <c r="BH100" i="5"/>
  <c r="HO100" i="5"/>
  <c r="FR100" i="5"/>
  <c r="CM100" i="5"/>
  <c r="AT100" i="5"/>
  <c r="HG100" i="5"/>
  <c r="BJ100" i="5"/>
  <c r="HE100" i="5"/>
  <c r="BF100" i="5"/>
  <c r="GS100" i="5"/>
  <c r="CS100" i="5"/>
  <c r="AW100" i="5"/>
  <c r="GP100" i="5"/>
  <c r="CP100" i="5"/>
  <c r="AQ100" i="5"/>
  <c r="GF100" i="5"/>
  <c r="CJ100" i="5"/>
  <c r="AN100" i="5"/>
  <c r="HZ100" i="5"/>
  <c r="FU100" i="5"/>
  <c r="CC100" i="5"/>
  <c r="AJ100" i="5"/>
  <c r="HY100" i="5"/>
  <c r="FT100" i="5"/>
  <c r="CB100" i="5"/>
  <c r="AI100" i="5"/>
  <c r="HC100" i="5"/>
  <c r="CF100" i="5"/>
  <c r="GZ100" i="5"/>
  <c r="CA100" i="5"/>
  <c r="GX100" i="5"/>
  <c r="BZ100" i="5"/>
  <c r="GE100" i="5"/>
  <c r="BL100" i="5"/>
  <c r="GA100" i="5"/>
  <c r="BK100" i="5"/>
  <c r="FS100" i="5"/>
  <c r="BI100" i="5"/>
  <c r="FQ100" i="5"/>
  <c r="BE100" i="5"/>
  <c r="FP100" i="5"/>
  <c r="BD100" i="5"/>
  <c r="HX100" i="5"/>
  <c r="AR100" i="5"/>
  <c r="GI100" i="5"/>
  <c r="EU68" i="5"/>
  <c r="IB32" i="5"/>
  <c r="AT32" i="5"/>
  <c r="CI32" i="5"/>
  <c r="AS32" i="5"/>
  <c r="EU18" i="5"/>
  <c r="GJ55" i="5"/>
  <c r="EL53" i="5"/>
  <c r="CV95" i="5"/>
  <c r="CG95" i="5"/>
  <c r="GF95" i="5"/>
  <c r="BL95" i="5"/>
  <c r="BC95" i="5"/>
  <c r="AY95" i="5"/>
  <c r="GJ95" i="5"/>
  <c r="GR95" i="5"/>
  <c r="CM95" i="5"/>
  <c r="IA95" i="5"/>
  <c r="HT95" i="5"/>
  <c r="GO95" i="5"/>
  <c r="AG95" i="5"/>
  <c r="FR95" i="5"/>
  <c r="HO95" i="5"/>
  <c r="CS95" i="5"/>
  <c r="BT95" i="5"/>
  <c r="BO95" i="5"/>
  <c r="HI95" i="5"/>
  <c r="CH95" i="5"/>
  <c r="IC95" i="5"/>
  <c r="EQ82" i="5"/>
  <c r="EJ82" i="5"/>
  <c r="EU82" i="5"/>
  <c r="EX82" i="5"/>
  <c r="EM82" i="5"/>
  <c r="AS77" i="5"/>
  <c r="CI77" i="5"/>
  <c r="CM77" i="5"/>
  <c r="BI77" i="5"/>
  <c r="CY77" i="5"/>
  <c r="HW77" i="5"/>
  <c r="AW77" i="5"/>
  <c r="CF77" i="5"/>
  <c r="FP77" i="5"/>
  <c r="BD77" i="5"/>
  <c r="BN77" i="5"/>
  <c r="HU77" i="5"/>
  <c r="FS77" i="5"/>
  <c r="BS77" i="5"/>
  <c r="CS77" i="5"/>
  <c r="GB77" i="5"/>
  <c r="BO62" i="5"/>
  <c r="HS62" i="5"/>
  <c r="HH62" i="5"/>
  <c r="BG62" i="5"/>
  <c r="HR62" i="5"/>
  <c r="FY62" i="5"/>
  <c r="BA62" i="5"/>
  <c r="FF55" i="5"/>
  <c r="EU55" i="5"/>
  <c r="EI55" i="5"/>
  <c r="EW55" i="5"/>
  <c r="HC51" i="5"/>
  <c r="CM51" i="5"/>
  <c r="AI51" i="5"/>
  <c r="CE51" i="5"/>
  <c r="GN51" i="5"/>
  <c r="FM51" i="5"/>
  <c r="CB51" i="5"/>
  <c r="HH51" i="5"/>
  <c r="BN51" i="5"/>
  <c r="AS51" i="5"/>
  <c r="HZ51" i="5"/>
  <c r="AF51" i="5"/>
  <c r="FN51" i="5"/>
  <c r="GW51" i="5"/>
  <c r="GO51" i="5"/>
  <c r="FW51" i="5"/>
  <c r="AQ51" i="5"/>
  <c r="BX51" i="5"/>
  <c r="GN48" i="5"/>
  <c r="HK48" i="5"/>
  <c r="GG48" i="5"/>
  <c r="HS48" i="5"/>
  <c r="GH48" i="5"/>
  <c r="HO48" i="5"/>
  <c r="GZ48" i="5"/>
  <c r="GS48" i="5"/>
  <c r="HL48" i="5"/>
  <c r="CF48" i="5"/>
  <c r="HA48" i="5"/>
  <c r="CK48" i="5"/>
  <c r="AP19" i="5"/>
  <c r="HK19" i="5"/>
  <c r="GI19" i="5"/>
  <c r="BV19" i="5"/>
  <c r="CI19" i="5"/>
  <c r="DD27" i="5"/>
  <c r="IR27" i="5"/>
  <c r="IT81" i="5"/>
  <c r="IP81" i="5"/>
  <c r="DG81" i="5"/>
  <c r="DC81" i="5"/>
  <c r="DJ81" i="5"/>
  <c r="IN81" i="5"/>
  <c r="AK100" i="5"/>
  <c r="GJ100" i="5"/>
  <c r="EI95" i="5"/>
  <c r="EZ95" i="5"/>
  <c r="FE77" i="5"/>
  <c r="EZ77" i="5"/>
  <c r="EL69" i="5"/>
  <c r="EV69" i="5"/>
  <c r="FF69" i="5"/>
  <c r="ER69" i="5"/>
  <c r="EP69" i="5"/>
  <c r="EX51" i="5"/>
  <c r="EZ51" i="5"/>
  <c r="EN51" i="5"/>
  <c r="FE48" i="5"/>
  <c r="FD48" i="5"/>
  <c r="ES48" i="5"/>
  <c r="GL33" i="5"/>
  <c r="GD33" i="5"/>
  <c r="FV33" i="5"/>
  <c r="CP33" i="5"/>
  <c r="CT33" i="5"/>
  <c r="HX33" i="5"/>
  <c r="FZ33" i="5"/>
  <c r="AG33" i="5"/>
  <c r="HP33" i="5"/>
  <c r="AY33" i="5"/>
  <c r="BS33" i="5"/>
  <c r="FN33" i="5"/>
  <c r="GI33" i="5"/>
  <c r="AW33" i="5"/>
  <c r="GO26" i="5"/>
  <c r="HA26" i="5"/>
  <c r="IC26" i="5"/>
  <c r="CN26" i="5"/>
  <c r="IE26" i="5"/>
  <c r="FK26" i="5"/>
  <c r="GB26" i="5"/>
  <c r="FW26" i="5"/>
  <c r="GE26" i="5"/>
  <c r="FN26" i="5"/>
  <c r="EZ19" i="5"/>
  <c r="EP19" i="5"/>
  <c r="DD29" i="5"/>
  <c r="IT29" i="5"/>
  <c r="IQ29" i="5"/>
  <c r="IH29" i="5"/>
  <c r="IS29" i="5"/>
  <c r="AL100" i="5"/>
  <c r="GQ100" i="5"/>
  <c r="EY68" i="5"/>
  <c r="FA68" i="5"/>
  <c r="EH92" i="5"/>
  <c r="FN32" i="5"/>
  <c r="FT32" i="5"/>
  <c r="EJ19" i="5"/>
  <c r="FN94" i="5"/>
  <c r="CZ94" i="5"/>
  <c r="CT94" i="5"/>
  <c r="FU94" i="5"/>
  <c r="HE94" i="5"/>
  <c r="CK94" i="5"/>
  <c r="HN94" i="5"/>
  <c r="GS94" i="5"/>
  <c r="HR94" i="5"/>
  <c r="FS94" i="5"/>
  <c r="GL94" i="5"/>
  <c r="HP94" i="5"/>
  <c r="IC94" i="5"/>
  <c r="GO94" i="5"/>
  <c r="HL94" i="5"/>
  <c r="HD94" i="5"/>
  <c r="HU94" i="5"/>
  <c r="CM94" i="5"/>
  <c r="BM94" i="5"/>
  <c r="GF94" i="5"/>
  <c r="GZ94" i="5"/>
  <c r="HT94" i="5"/>
  <c r="HW94" i="5"/>
  <c r="GE94" i="5"/>
  <c r="IC90" i="5"/>
  <c r="BV90" i="5"/>
  <c r="AF90" i="5"/>
  <c r="AW90" i="5"/>
  <c r="FY90" i="5"/>
  <c r="DC16" i="5"/>
  <c r="DH16" i="5"/>
  <c r="DM16" i="5"/>
  <c r="IS16" i="5"/>
  <c r="DO16" i="5"/>
  <c r="DE16" i="5"/>
  <c r="II16" i="5"/>
  <c r="DG16" i="5"/>
  <c r="DL16" i="5"/>
  <c r="IO16" i="5"/>
  <c r="IB40" i="5"/>
  <c r="BE40" i="5"/>
  <c r="GI40" i="5"/>
  <c r="CB40" i="5"/>
  <c r="FW40" i="5"/>
  <c r="CQ40" i="5"/>
  <c r="HJ40" i="5"/>
  <c r="BL40" i="5"/>
  <c r="HD40" i="5"/>
  <c r="BS40" i="5"/>
  <c r="BH40" i="5"/>
  <c r="AV40" i="5"/>
  <c r="AN40" i="5"/>
  <c r="AP40" i="5"/>
  <c r="AR40" i="5"/>
  <c r="HU40" i="5"/>
  <c r="EQ33" i="5"/>
  <c r="EZ33" i="5"/>
  <c r="EJ33" i="5"/>
  <c r="FF33" i="5"/>
  <c r="FD33" i="5"/>
  <c r="FB26" i="5"/>
  <c r="EW26" i="5"/>
  <c r="FF26" i="5"/>
  <c r="AN104" i="5"/>
  <c r="FV104" i="5"/>
  <c r="AK104" i="5"/>
  <c r="CI104" i="5"/>
  <c r="HX85" i="5"/>
  <c r="BN85" i="5"/>
  <c r="HP85" i="5"/>
  <c r="HH85" i="5"/>
  <c r="IE85" i="5"/>
  <c r="IB85" i="5"/>
  <c r="HW85" i="5"/>
  <c r="FO85" i="5"/>
  <c r="FK85" i="5"/>
  <c r="FJ85" i="5"/>
  <c r="CZ85" i="5"/>
  <c r="CK85" i="5"/>
  <c r="CG85" i="5"/>
  <c r="FF45" i="5"/>
  <c r="EN45" i="5"/>
  <c r="EG38" i="5"/>
  <c r="EI38" i="5"/>
  <c r="EV38" i="5"/>
  <c r="EM38" i="5"/>
  <c r="IR44" i="5"/>
  <c r="DN44" i="5"/>
  <c r="DC44" i="5"/>
  <c r="GA44" i="5"/>
  <c r="DE44" i="5"/>
  <c r="IQ44" i="5"/>
  <c r="DO44" i="5"/>
  <c r="FG70" i="5"/>
  <c r="EY70" i="5"/>
  <c r="EH70" i="5"/>
  <c r="HJ63" i="5"/>
  <c r="GZ63" i="5"/>
  <c r="FM63" i="5"/>
  <c r="BY63" i="5"/>
  <c r="BX63" i="5"/>
  <c r="FW63" i="5"/>
  <c r="AL63" i="5"/>
  <c r="CA63" i="5"/>
  <c r="CK63" i="5"/>
  <c r="CI63" i="5"/>
  <c r="CH63" i="5"/>
  <c r="AK63" i="5"/>
  <c r="HV50" i="5"/>
  <c r="IB50" i="5"/>
  <c r="BP50" i="5"/>
  <c r="GP20" i="5"/>
  <c r="FJ20" i="5"/>
  <c r="AE20" i="5"/>
  <c r="FM20" i="5"/>
  <c r="AJ20" i="5"/>
  <c r="GS20" i="5"/>
  <c r="GZ20" i="5"/>
  <c r="GO20" i="5"/>
  <c r="GT20" i="5"/>
  <c r="BZ20" i="5"/>
  <c r="CT20" i="5"/>
  <c r="FH101" i="5"/>
  <c r="GL81" i="5"/>
  <c r="CI81" i="5"/>
  <c r="BS47" i="5"/>
  <c r="AE47" i="5"/>
  <c r="AJ99" i="5"/>
  <c r="HP99" i="5"/>
  <c r="AE99" i="5"/>
  <c r="CZ99" i="5"/>
  <c r="FJ84" i="5"/>
  <c r="HR84" i="5"/>
  <c r="EH79" i="5"/>
  <c r="ER79" i="5"/>
  <c r="GL71" i="5"/>
  <c r="FU71" i="5"/>
  <c r="BW71" i="5"/>
  <c r="BM71" i="5"/>
  <c r="AO71" i="5"/>
  <c r="AI71" i="5"/>
  <c r="BV71" i="5"/>
  <c r="CU71" i="5"/>
  <c r="BH71" i="5"/>
  <c r="FK71" i="5"/>
  <c r="BG57" i="5"/>
  <c r="HU57" i="5"/>
  <c r="BN57" i="5"/>
  <c r="CJ57" i="5"/>
  <c r="CV57" i="5"/>
  <c r="HW57" i="5"/>
  <c r="ID57" i="5"/>
  <c r="FJ57" i="5"/>
  <c r="FQ57" i="5"/>
  <c r="FY57" i="5"/>
  <c r="CQ57" i="5"/>
  <c r="ES44" i="5"/>
  <c r="ER44" i="5"/>
  <c r="EZ44" i="5"/>
  <c r="ER23" i="5"/>
  <c r="EP23" i="5"/>
  <c r="DM42" i="5"/>
  <c r="DJ42" i="5"/>
  <c r="IP42" i="5"/>
  <c r="IO42" i="5"/>
  <c r="DI42" i="5"/>
  <c r="CK64" i="5"/>
  <c r="DL42" i="5"/>
  <c r="BO97" i="5"/>
  <c r="HW97" i="5"/>
  <c r="ES63" i="5"/>
  <c r="FC63" i="5"/>
  <c r="EM63" i="5"/>
  <c r="IL95" i="5"/>
  <c r="BK101" i="5"/>
  <c r="FJ101" i="5"/>
  <c r="HS64" i="5"/>
  <c r="HY64" i="5"/>
  <c r="BN64" i="5"/>
  <c r="FQ64" i="5"/>
  <c r="BJ64" i="5"/>
  <c r="CQ64" i="5"/>
  <c r="GA64" i="5"/>
  <c r="BS64" i="5"/>
  <c r="GC64" i="5"/>
  <c r="AE64" i="5"/>
  <c r="BD64" i="5"/>
  <c r="CH64" i="5"/>
  <c r="DF19" i="5"/>
  <c r="DI19" i="5"/>
  <c r="DL19" i="5"/>
  <c r="DK19" i="5"/>
  <c r="IP19" i="5"/>
  <c r="IG100" i="5"/>
  <c r="DE100" i="5"/>
  <c r="DJ100" i="5"/>
  <c r="IL100" i="5"/>
  <c r="EO36" i="5"/>
  <c r="GD44" i="5"/>
  <c r="EG16" i="5"/>
  <c r="FH16" i="5"/>
  <c r="EZ16" i="5"/>
  <c r="DC15" i="5"/>
  <c r="DH15" i="5"/>
  <c r="FC56" i="5"/>
  <c r="EW56" i="5"/>
  <c r="EU56" i="5"/>
  <c r="FE56" i="5"/>
  <c r="GC43" i="5"/>
  <c r="IB43" i="5"/>
  <c r="CF22" i="5"/>
  <c r="CS22" i="5"/>
  <c r="AU22" i="5"/>
  <c r="BS22" i="5"/>
  <c r="BK22" i="5"/>
  <c r="AE22" i="5"/>
  <c r="FK22" i="5"/>
  <c r="CR22" i="5"/>
  <c r="CQ22" i="5"/>
  <c r="HS22" i="5"/>
  <c r="HG93" i="5"/>
  <c r="GV93" i="5"/>
  <c r="GP43" i="5"/>
  <c r="GH43" i="5"/>
  <c r="DN43" i="5"/>
  <c r="AK22" i="5"/>
  <c r="HZ22" i="5"/>
  <c r="GZ44" i="5"/>
  <c r="HJ44" i="5"/>
  <c r="IG81" i="5"/>
  <c r="HF104" i="5"/>
  <c r="CW104" i="5"/>
  <c r="GQ104" i="5"/>
  <c r="CA104" i="5"/>
  <c r="FZ104" i="5"/>
  <c r="IB104" i="5"/>
  <c r="HO104" i="5"/>
  <c r="FG104" i="5"/>
  <c r="IA104" i="5"/>
  <c r="BN104" i="5"/>
  <c r="BW104" i="5"/>
  <c r="GY104" i="5"/>
  <c r="HE104" i="5"/>
  <c r="IS104" i="5"/>
  <c r="GC104" i="5"/>
  <c r="CP104" i="5"/>
  <c r="FN104" i="5"/>
  <c r="FL104" i="5"/>
  <c r="GG104" i="5"/>
  <c r="BE104" i="5"/>
  <c r="BO104" i="5"/>
  <c r="AR104" i="5"/>
  <c r="BL104" i="5"/>
  <c r="BA104" i="5"/>
  <c r="HR104" i="5"/>
  <c r="BR104" i="5"/>
  <c r="BX104" i="5"/>
  <c r="AG104" i="5"/>
  <c r="HG104" i="5"/>
  <c r="AP104" i="5"/>
  <c r="HX104" i="5"/>
  <c r="EX103" i="5"/>
  <c r="FC103" i="5"/>
  <c r="GZ103" i="5"/>
  <c r="HD103" i="5"/>
  <c r="HV103" i="5"/>
  <c r="HZ103" i="5"/>
  <c r="CF103" i="5"/>
  <c r="CM103" i="5"/>
  <c r="CI103" i="5"/>
  <c r="FC102" i="5"/>
  <c r="FD102" i="5"/>
  <c r="EX102" i="5"/>
  <c r="FE102" i="5"/>
  <c r="FF102" i="5"/>
  <c r="EH102" i="5"/>
  <c r="EY102" i="5"/>
  <c r="FA102" i="5"/>
  <c r="GO101" i="5"/>
  <c r="AQ101" i="5"/>
  <c r="GV101" i="5"/>
  <c r="O28" i="60"/>
  <c r="O21" i="60"/>
  <c r="O14" i="60"/>
  <c r="O7" i="60"/>
  <c r="AS101" i="5"/>
  <c r="AT101" i="5"/>
  <c r="HN101" i="5"/>
  <c r="FE101" i="5"/>
  <c r="FF101" i="5"/>
  <c r="GW101" i="5"/>
  <c r="AX101" i="5"/>
  <c r="HO101" i="5"/>
  <c r="AZ101" i="5"/>
  <c r="HP101" i="5"/>
  <c r="BF101" i="5"/>
  <c r="HT101" i="5"/>
  <c r="BI101" i="5"/>
  <c r="IC101" i="5"/>
  <c r="FV73" i="5"/>
  <c r="AN73" i="5"/>
  <c r="HL73" i="5"/>
  <c r="BZ73" i="5"/>
  <c r="GA73" i="5"/>
  <c r="HJ73" i="5"/>
  <c r="AE73" i="5"/>
  <c r="CX73" i="5"/>
  <c r="HM73" i="5"/>
  <c r="GO73" i="5"/>
  <c r="IC73" i="5"/>
  <c r="AQ73" i="5"/>
  <c r="GJ73" i="5"/>
  <c r="BJ73" i="5"/>
  <c r="AK73" i="5"/>
  <c r="HG73" i="5"/>
  <c r="CY73" i="5"/>
  <c r="HW73" i="5"/>
  <c r="GF73" i="5"/>
  <c r="FN73" i="5"/>
  <c r="BR73" i="5"/>
  <c r="HN73" i="5"/>
  <c r="AX73" i="5"/>
  <c r="CF73" i="5"/>
  <c r="BM73" i="5"/>
  <c r="CB73" i="5"/>
  <c r="IB73" i="5"/>
  <c r="CM73" i="5"/>
  <c r="CU73" i="5"/>
  <c r="HT73" i="5"/>
  <c r="AJ73" i="5"/>
  <c r="AW73" i="5"/>
  <c r="BO73" i="5"/>
  <c r="CK73" i="5"/>
  <c r="AI73" i="5"/>
  <c r="FL73" i="5"/>
  <c r="BS73" i="5"/>
  <c r="FT73" i="5"/>
  <c r="FJ73" i="5"/>
  <c r="FM73" i="5"/>
  <c r="AZ73" i="5"/>
  <c r="FQ73" i="5"/>
  <c r="HA73" i="5"/>
  <c r="FZ73" i="5"/>
  <c r="GV73" i="5"/>
  <c r="CT73" i="5"/>
  <c r="AV73" i="5"/>
  <c r="AR59" i="5"/>
  <c r="FJ98" i="5"/>
  <c r="HC73" i="5"/>
  <c r="BP73" i="5"/>
  <c r="GE59" i="5"/>
  <c r="BD59" i="5"/>
  <c r="AG59" i="5"/>
  <c r="GP59" i="5"/>
  <c r="BU59" i="5"/>
  <c r="BR59" i="5"/>
  <c r="BM59" i="5"/>
  <c r="HL59" i="5"/>
  <c r="HK59" i="5"/>
  <c r="AZ59" i="5"/>
  <c r="GT59" i="5"/>
  <c r="HI59" i="5"/>
  <c r="GO59" i="5"/>
  <c r="AL59" i="5"/>
  <c r="BP59" i="5"/>
  <c r="HW59" i="5"/>
  <c r="HJ59" i="5"/>
  <c r="HV59" i="5"/>
  <c r="CZ59" i="5"/>
  <c r="HS59" i="5"/>
  <c r="AX59" i="5"/>
  <c r="BW59" i="5"/>
  <c r="GA59" i="5"/>
  <c r="CW59" i="5"/>
  <c r="BY59" i="5"/>
  <c r="CV59" i="5"/>
  <c r="GU59" i="5"/>
  <c r="CX59" i="5"/>
  <c r="AS59" i="5"/>
  <c r="AH59" i="5"/>
  <c r="CR59" i="5"/>
  <c r="CB59" i="5"/>
  <c r="ID59" i="5"/>
  <c r="IC59" i="5"/>
  <c r="CS59" i="5"/>
  <c r="GF59" i="5"/>
  <c r="GB59" i="5"/>
  <c r="HR59" i="5"/>
  <c r="BC59" i="5"/>
  <c r="CG59" i="5"/>
  <c r="CK59" i="5"/>
  <c r="BF59" i="5"/>
  <c r="BG59" i="5"/>
  <c r="AK59" i="5"/>
  <c r="BS59" i="5"/>
  <c r="FL59" i="5"/>
  <c r="HH59" i="5"/>
  <c r="GS59" i="5"/>
  <c r="CY59" i="5"/>
  <c r="AQ59" i="5"/>
  <c r="CQ59" i="5"/>
  <c r="GX59" i="5"/>
  <c r="HF59" i="5"/>
  <c r="FY59" i="5"/>
  <c r="AV59" i="5"/>
  <c r="FP59" i="5"/>
  <c r="HX59" i="5"/>
  <c r="FE39" i="5"/>
  <c r="EW39" i="5"/>
  <c r="EN39" i="5"/>
  <c r="FD39" i="5"/>
  <c r="EM39" i="5"/>
  <c r="EQ39" i="5"/>
  <c r="ER39" i="5"/>
  <c r="EK39" i="5"/>
  <c r="EJ39" i="5"/>
  <c r="FG39" i="5"/>
  <c r="FS11" i="5"/>
  <c r="GC11" i="5"/>
  <c r="CK11" i="5"/>
  <c r="GU11" i="5"/>
  <c r="HV11" i="5"/>
  <c r="GJ11" i="5"/>
  <c r="HE11" i="5"/>
  <c r="CR11" i="5"/>
  <c r="CP11" i="5"/>
  <c r="GH11" i="5"/>
  <c r="GI31" i="5"/>
  <c r="DL31" i="5"/>
  <c r="DE31" i="5"/>
  <c r="DK31" i="5"/>
  <c r="DE70" i="5"/>
  <c r="IJ70" i="5"/>
  <c r="IN70" i="5"/>
  <c r="DF70" i="5"/>
  <c r="IH70" i="5"/>
  <c r="DN70" i="5"/>
  <c r="DL70" i="5"/>
  <c r="DI70" i="5"/>
  <c r="DC70" i="5"/>
  <c r="DX98" i="5"/>
  <c r="IN98" i="5"/>
  <c r="IK98" i="5"/>
  <c r="DZ98" i="5"/>
  <c r="IM98" i="5"/>
  <c r="DS98" i="5"/>
  <c r="DW98" i="5"/>
  <c r="IQ98" i="5"/>
  <c r="IG98" i="5"/>
  <c r="DQ98" i="5"/>
  <c r="IS98" i="5"/>
  <c r="EB98" i="5"/>
  <c r="DV98" i="5"/>
  <c r="DU98" i="5"/>
  <c r="GS73" i="5"/>
  <c r="AS73" i="5"/>
  <c r="BH98" i="5"/>
  <c r="GK59" i="5"/>
  <c r="GC98" i="5"/>
  <c r="GZ98" i="5"/>
  <c r="AL98" i="5"/>
  <c r="HI98" i="5"/>
  <c r="HZ98" i="5"/>
  <c r="FT98" i="5"/>
  <c r="BF98" i="5"/>
  <c r="HG98" i="5"/>
  <c r="FK98" i="5"/>
  <c r="GA98" i="5"/>
  <c r="HV98" i="5"/>
  <c r="GL98" i="5"/>
  <c r="HY98" i="5"/>
  <c r="HD98" i="5"/>
  <c r="HL98" i="5"/>
  <c r="GG98" i="5"/>
  <c r="AK98" i="5"/>
  <c r="HF98" i="5"/>
  <c r="HT98" i="5"/>
  <c r="CS98" i="5"/>
  <c r="BC98" i="5"/>
  <c r="FL98" i="5"/>
  <c r="GS98" i="5"/>
  <c r="FR98" i="5"/>
  <c r="GW98" i="5"/>
  <c r="GR98" i="5"/>
  <c r="FM98" i="5"/>
  <c r="HU98" i="5"/>
  <c r="GI98" i="5"/>
  <c r="GV98" i="5"/>
  <c r="GQ98" i="5"/>
  <c r="CY98" i="5"/>
  <c r="GY98" i="5"/>
  <c r="AH98" i="5"/>
  <c r="GD98" i="5"/>
  <c r="AG98" i="5"/>
  <c r="AJ98" i="5"/>
  <c r="HO98" i="5"/>
  <c r="BD98" i="5"/>
  <c r="BJ98" i="5"/>
  <c r="HX98" i="5"/>
  <c r="AR98" i="5"/>
  <c r="HW98" i="5"/>
  <c r="FN98" i="5"/>
  <c r="IE98" i="5"/>
  <c r="GN98" i="5"/>
  <c r="IC98" i="5"/>
  <c r="AE98" i="5"/>
  <c r="BK98" i="5"/>
  <c r="FQ98" i="5"/>
  <c r="CE98" i="5"/>
  <c r="CR98" i="5"/>
  <c r="CZ98" i="5"/>
  <c r="GB98" i="5"/>
  <c r="HS98" i="5"/>
  <c r="CM98" i="5"/>
  <c r="AN98" i="5"/>
  <c r="AP98" i="5"/>
  <c r="GK98" i="5"/>
  <c r="GH98" i="5"/>
  <c r="HE98" i="5"/>
  <c r="BZ98" i="5"/>
  <c r="CX98" i="5"/>
  <c r="GJ98" i="5"/>
  <c r="CN98" i="5"/>
  <c r="AX98" i="5"/>
  <c r="CQ98" i="5"/>
  <c r="CW98" i="5"/>
  <c r="GX98" i="5"/>
  <c r="GE98" i="5"/>
  <c r="FY98" i="5"/>
  <c r="HJ98" i="5"/>
  <c r="GP98" i="5"/>
  <c r="FZ98" i="5"/>
  <c r="FO98" i="5"/>
  <c r="CF98" i="5"/>
  <c r="HC98" i="5"/>
  <c r="CV98" i="5"/>
  <c r="CO98" i="5"/>
  <c r="ID98" i="5"/>
  <c r="CU98" i="5"/>
  <c r="CP98" i="5"/>
  <c r="FW98" i="5"/>
  <c r="FV98" i="5"/>
  <c r="AF98" i="5"/>
  <c r="HM98" i="5"/>
  <c r="CT98" i="5"/>
  <c r="HH98" i="5"/>
  <c r="FS98" i="5"/>
  <c r="GT98" i="5"/>
  <c r="HK98" i="5"/>
  <c r="AY98" i="5"/>
  <c r="CX96" i="5"/>
  <c r="HL96" i="5"/>
  <c r="FN96" i="5"/>
  <c r="CA96" i="5"/>
  <c r="CP96" i="5"/>
  <c r="BU96" i="5"/>
  <c r="BY96" i="5"/>
  <c r="CE96" i="5"/>
  <c r="CJ96" i="5"/>
  <c r="HP96" i="5"/>
  <c r="IE96" i="5"/>
  <c r="GF96" i="5"/>
  <c r="AU96" i="5"/>
  <c r="FJ96" i="5"/>
  <c r="GN96" i="5"/>
  <c r="CG96" i="5"/>
  <c r="GE96" i="5"/>
  <c r="HN96" i="5"/>
  <c r="AH96" i="5"/>
  <c r="FU96" i="5"/>
  <c r="CU96" i="5"/>
  <c r="HW96" i="5"/>
  <c r="GU96" i="5"/>
  <c r="AE96" i="5"/>
  <c r="AF96" i="5"/>
  <c r="CI96" i="5"/>
  <c r="GK96" i="5"/>
  <c r="CR96" i="5"/>
  <c r="FO96" i="5"/>
  <c r="GY96" i="5"/>
  <c r="FQ96" i="5"/>
  <c r="GT96" i="5"/>
  <c r="GC96" i="5"/>
  <c r="FP96" i="5"/>
  <c r="GW96" i="5"/>
  <c r="HC96" i="5"/>
  <c r="GO96" i="5"/>
  <c r="CY96" i="5"/>
  <c r="BC96" i="5"/>
  <c r="BE96" i="5"/>
  <c r="CF96" i="5"/>
  <c r="HI96" i="5"/>
  <c r="HZ96" i="5"/>
  <c r="FS96" i="5"/>
  <c r="HG96" i="5"/>
  <c r="HM96" i="5"/>
  <c r="HX96" i="5"/>
  <c r="AL96" i="5"/>
  <c r="HU96" i="5"/>
  <c r="GG96" i="5"/>
  <c r="FZ96" i="5"/>
  <c r="GP96" i="5"/>
  <c r="FY96" i="5"/>
  <c r="HV96" i="5"/>
  <c r="HT96" i="5"/>
  <c r="AG96" i="5"/>
  <c r="ID96" i="5"/>
  <c r="GL96" i="5"/>
  <c r="CS96" i="5"/>
  <c r="IB96" i="5"/>
  <c r="GZ96" i="5"/>
  <c r="HD96" i="5"/>
  <c r="GQ96" i="5"/>
  <c r="IA96" i="5"/>
  <c r="GH96" i="5"/>
  <c r="CO96" i="5"/>
  <c r="AI96" i="5"/>
  <c r="GX96" i="5"/>
  <c r="FB64" i="5"/>
  <c r="EM64" i="5"/>
  <c r="EW64" i="5"/>
  <c r="EJ64" i="5"/>
  <c r="EP64" i="5"/>
  <c r="FC64" i="5"/>
  <c r="FG64" i="5"/>
  <c r="EL64" i="5"/>
  <c r="EU64" i="5"/>
  <c r="EI64" i="5"/>
  <c r="EO64" i="5"/>
  <c r="EN64" i="5"/>
  <c r="EX64" i="5"/>
  <c r="FD64" i="5"/>
  <c r="FA64" i="5"/>
  <c r="EV64" i="5"/>
  <c r="EG64" i="5"/>
  <c r="FH64" i="5"/>
  <c r="ER64" i="5"/>
  <c r="FF64" i="5"/>
  <c r="ES64" i="5"/>
  <c r="FE64" i="5"/>
  <c r="EH64" i="5"/>
  <c r="BD35" i="5"/>
  <c r="CU35" i="5"/>
  <c r="BT35" i="5"/>
  <c r="HZ35" i="5"/>
  <c r="AN35" i="5"/>
  <c r="BN35" i="5"/>
  <c r="AV35" i="5"/>
  <c r="IC35" i="5"/>
  <c r="GB35" i="5"/>
  <c r="HI35" i="5"/>
  <c r="BP35" i="5"/>
  <c r="GC35" i="5"/>
  <c r="BX35" i="5"/>
  <c r="CO35" i="5"/>
  <c r="BZ35" i="5"/>
  <c r="GF35" i="5"/>
  <c r="AP35" i="5"/>
  <c r="BF35" i="5"/>
  <c r="FU35" i="5"/>
  <c r="BS35" i="5"/>
  <c r="EX21" i="5"/>
  <c r="EO21" i="5"/>
  <c r="FB21" i="5"/>
  <c r="FC21" i="5"/>
  <c r="FG21" i="5"/>
  <c r="EI21" i="5"/>
  <c r="EN21" i="5"/>
  <c r="EZ21" i="5"/>
  <c r="ES21" i="5"/>
  <c r="FE21" i="5"/>
  <c r="EW21" i="5"/>
  <c r="EM21" i="5"/>
  <c r="FH21" i="5"/>
  <c r="EP21" i="5"/>
  <c r="EH21" i="5"/>
  <c r="EJ21" i="5"/>
  <c r="FF21" i="5"/>
  <c r="FD21" i="5"/>
  <c r="EG21" i="5"/>
  <c r="FA21" i="5"/>
  <c r="EK21" i="5"/>
  <c r="EL21" i="5"/>
  <c r="ER21" i="5"/>
  <c r="EY21" i="5"/>
  <c r="II18" i="5"/>
  <c r="DI18" i="5"/>
  <c r="DE18" i="5"/>
  <c r="IR18" i="5"/>
  <c r="DC18" i="5"/>
  <c r="IM18" i="5"/>
  <c r="IT18" i="5"/>
  <c r="DN18" i="5"/>
  <c r="DO18" i="5"/>
  <c r="DH18" i="5"/>
  <c r="DD18" i="5"/>
  <c r="IS18" i="5"/>
  <c r="IK18" i="5"/>
  <c r="IO18" i="5"/>
  <c r="DF18" i="5"/>
  <c r="IP18" i="5"/>
  <c r="DL18" i="5"/>
  <c r="GA18" i="5"/>
  <c r="GJ18" i="5"/>
  <c r="IN18" i="5"/>
  <c r="DM18" i="5"/>
  <c r="IQ18" i="5"/>
  <c r="GU73" i="5"/>
  <c r="DY98" i="5"/>
  <c r="AY96" i="5"/>
  <c r="CT96" i="5"/>
  <c r="BI59" i="5"/>
  <c r="EX39" i="5"/>
  <c r="AL92" i="5"/>
  <c r="CZ92" i="5"/>
  <c r="BO92" i="5"/>
  <c r="CM92" i="5"/>
  <c r="GP92" i="5"/>
  <c r="HL92" i="5"/>
  <c r="BR92" i="5"/>
  <c r="GR53" i="5"/>
  <c r="HX53" i="5"/>
  <c r="BO53" i="5"/>
  <c r="IC53" i="5"/>
  <c r="AW53" i="5"/>
  <c r="AX53" i="5"/>
  <c r="CO53" i="5"/>
  <c r="CR53" i="5"/>
  <c r="BE53" i="5"/>
  <c r="GL53" i="5"/>
  <c r="GI53" i="5"/>
  <c r="FS53" i="5"/>
  <c r="BH53" i="5"/>
  <c r="FO53" i="5"/>
  <c r="HH53" i="5"/>
  <c r="BC53" i="5"/>
  <c r="FV53" i="5"/>
  <c r="GE53" i="5"/>
  <c r="CH53" i="5"/>
  <c r="GY53" i="5"/>
  <c r="FP53" i="5"/>
  <c r="GV53" i="5"/>
  <c r="AO53" i="5"/>
  <c r="BN53" i="5"/>
  <c r="AR53" i="5"/>
  <c r="GD53" i="5"/>
  <c r="AN53" i="5"/>
  <c r="GW53" i="5"/>
  <c r="GX53" i="5"/>
  <c r="GS53" i="5"/>
  <c r="GO53" i="5"/>
  <c r="GU53" i="5"/>
  <c r="GQ53" i="5"/>
  <c r="GT53" i="5"/>
  <c r="FQ53" i="5"/>
  <c r="AU53" i="5"/>
  <c r="FN53" i="5"/>
  <c r="GG53" i="5"/>
  <c r="AV53" i="5"/>
  <c r="GF53" i="5"/>
  <c r="CM53" i="5"/>
  <c r="GA53" i="5"/>
  <c r="IA42" i="5"/>
  <c r="HM42" i="5"/>
  <c r="AV42" i="5"/>
  <c r="IB42" i="5"/>
  <c r="AI42" i="5"/>
  <c r="HU42" i="5"/>
  <c r="FT42" i="5"/>
  <c r="HT42" i="5"/>
  <c r="GC42" i="5"/>
  <c r="AR42" i="5"/>
  <c r="CN42" i="5"/>
  <c r="IC42" i="5"/>
  <c r="BU42" i="5"/>
  <c r="FN42" i="5"/>
  <c r="AK42" i="5"/>
  <c r="AX42" i="5"/>
  <c r="CM42" i="5"/>
  <c r="CC42" i="5"/>
  <c r="GA42" i="5"/>
  <c r="CR42" i="5"/>
  <c r="CI42" i="5"/>
  <c r="FL42" i="5"/>
  <c r="HD42" i="5"/>
  <c r="GP42" i="5"/>
  <c r="AS42" i="5"/>
  <c r="HK42" i="5"/>
  <c r="BP42" i="5"/>
  <c r="GH42" i="5"/>
  <c r="AY42" i="5"/>
  <c r="HS42" i="5"/>
  <c r="BH42" i="5"/>
  <c r="GT42" i="5"/>
  <c r="HH42" i="5"/>
  <c r="CX42" i="5"/>
  <c r="GF42" i="5"/>
  <c r="FM42" i="5"/>
  <c r="BN42" i="5"/>
  <c r="BC42" i="5"/>
  <c r="CT42" i="5"/>
  <c r="IE42" i="5"/>
  <c r="FZ42" i="5"/>
  <c r="FQ42" i="5"/>
  <c r="CH42" i="5"/>
  <c r="FJ42" i="5"/>
  <c r="HA42" i="5"/>
  <c r="GQ42" i="5"/>
  <c r="AG42" i="5"/>
  <c r="CO42" i="5"/>
  <c r="EG35" i="5"/>
  <c r="FC35" i="5"/>
  <c r="EP35" i="5"/>
  <c r="FB35" i="5"/>
  <c r="EL35" i="5"/>
  <c r="EW35" i="5"/>
  <c r="EQ35" i="5"/>
  <c r="FD35" i="5"/>
  <c r="AO28" i="5"/>
  <c r="IB28" i="5"/>
  <c r="AL28" i="5"/>
  <c r="AH28" i="5"/>
  <c r="HV28" i="5"/>
  <c r="HR28" i="5"/>
  <c r="BP28" i="5"/>
  <c r="AI28" i="5"/>
  <c r="BU28" i="5"/>
  <c r="BL28" i="5"/>
  <c r="BC28" i="5"/>
  <c r="GK28" i="5"/>
  <c r="BT28" i="5"/>
  <c r="GG28" i="5"/>
  <c r="AT28" i="5"/>
  <c r="FP28" i="5"/>
  <c r="BI28" i="5"/>
  <c r="FT28" i="5"/>
  <c r="HE28" i="5"/>
  <c r="AR28" i="5"/>
  <c r="GX28" i="5"/>
  <c r="CB28" i="5"/>
  <c r="FK28" i="5"/>
  <c r="GL28" i="5"/>
  <c r="BM28" i="5"/>
  <c r="IA28" i="5"/>
  <c r="GD28" i="5"/>
  <c r="HD28" i="5"/>
  <c r="HZ28" i="5"/>
  <c r="GC28" i="5"/>
  <c r="HT28" i="5"/>
  <c r="BH28" i="5"/>
  <c r="CF28" i="5"/>
  <c r="CA28" i="5"/>
  <c r="BW28" i="5"/>
  <c r="HF28" i="5"/>
  <c r="CP28" i="5"/>
  <c r="GW28" i="5"/>
  <c r="CO28" i="5"/>
  <c r="AQ28" i="5"/>
  <c r="FL28" i="5"/>
  <c r="HY28" i="5"/>
  <c r="AU28" i="5"/>
  <c r="BY28" i="5"/>
  <c r="CJ28" i="5"/>
  <c r="FV28" i="5"/>
  <c r="CS28" i="5"/>
  <c r="BA28" i="5"/>
  <c r="CV28" i="5"/>
  <c r="AN28" i="5"/>
  <c r="HP28" i="5"/>
  <c r="AK28" i="5"/>
  <c r="HI28" i="5"/>
  <c r="AF28" i="5"/>
  <c r="GB28" i="5"/>
  <c r="BO28" i="5"/>
  <c r="AZ28" i="5"/>
  <c r="GY28" i="5"/>
  <c r="HK28" i="5"/>
  <c r="CM28" i="5"/>
  <c r="AY28" i="5"/>
  <c r="HO28" i="5"/>
  <c r="BK28" i="5"/>
  <c r="HX28" i="5"/>
  <c r="FO28" i="5"/>
  <c r="FY28" i="5"/>
  <c r="BN28" i="5"/>
  <c r="AS28" i="5"/>
  <c r="BV28" i="5"/>
  <c r="HJ28" i="5"/>
  <c r="FS28" i="5"/>
  <c r="GP28" i="5"/>
  <c r="GZ28" i="5"/>
  <c r="IC28" i="5"/>
  <c r="CC28" i="5"/>
  <c r="AP28" i="5"/>
  <c r="AX28" i="5"/>
  <c r="CK28" i="5"/>
  <c r="BF28" i="5"/>
  <c r="AV28" i="5"/>
  <c r="GJ28" i="5"/>
  <c r="HN28" i="5"/>
  <c r="GU28" i="5"/>
  <c r="GO28" i="5"/>
  <c r="AE28" i="5"/>
  <c r="CY28" i="5"/>
  <c r="CT28" i="5"/>
  <c r="FQ28" i="5"/>
  <c r="CW28" i="5"/>
  <c r="GA28" i="5"/>
  <c r="AG28" i="5"/>
  <c r="HH28" i="5"/>
  <c r="BG28" i="5"/>
  <c r="BX28" i="5"/>
  <c r="AJ28" i="5"/>
  <c r="ID28" i="5"/>
  <c r="GT28" i="5"/>
  <c r="CH28" i="5"/>
  <c r="GV28" i="5"/>
  <c r="CX28" i="5"/>
  <c r="FJ28" i="5"/>
  <c r="CU28" i="5"/>
  <c r="AW28" i="5"/>
  <c r="CI28" i="5"/>
  <c r="BS14" i="5"/>
  <c r="GV14" i="5"/>
  <c r="GX14" i="5"/>
  <c r="CI14" i="5"/>
  <c r="CE14" i="5"/>
  <c r="AO14" i="5"/>
  <c r="AG14" i="5"/>
  <c r="BP14" i="5"/>
  <c r="IC14" i="5"/>
  <c r="HI14" i="5"/>
  <c r="BN14" i="5"/>
  <c r="BD14" i="5"/>
  <c r="CZ14" i="5"/>
  <c r="HF14" i="5"/>
  <c r="CO14" i="5"/>
  <c r="BM14" i="5"/>
  <c r="CT14" i="5"/>
  <c r="BA14" i="5"/>
  <c r="CV14" i="5"/>
  <c r="GS14" i="5"/>
  <c r="FZ14" i="5"/>
  <c r="CG14" i="5"/>
  <c r="FK14" i="5"/>
  <c r="BZ14" i="5"/>
  <c r="GG14" i="5"/>
  <c r="AL14" i="5"/>
  <c r="FV14" i="5"/>
  <c r="GY14" i="5"/>
  <c r="M31" i="60"/>
  <c r="IN22" i="5"/>
  <c r="GA22" i="5"/>
  <c r="GG22" i="5"/>
  <c r="DG22" i="5"/>
  <c r="IO22" i="5"/>
  <c r="GH22" i="5"/>
  <c r="GC22" i="5"/>
  <c r="DJ22" i="5"/>
  <c r="GL22" i="5"/>
  <c r="DD22" i="5"/>
  <c r="IQ22" i="5"/>
  <c r="IM22" i="5"/>
  <c r="DC22" i="5"/>
  <c r="IL22" i="5"/>
  <c r="DI22" i="5"/>
  <c r="GK22" i="5"/>
  <c r="DF22" i="5"/>
  <c r="IN78" i="5"/>
  <c r="DD78" i="5"/>
  <c r="IT78" i="5"/>
  <c r="DF78" i="5"/>
  <c r="DL78" i="5"/>
  <c r="IO78" i="5"/>
  <c r="BC78" i="5"/>
  <c r="DM78" i="5"/>
  <c r="DJ78" i="5"/>
  <c r="IH78" i="5"/>
  <c r="DE78" i="5"/>
  <c r="IQ78" i="5"/>
  <c r="IJ78" i="5"/>
  <c r="IP78" i="5"/>
  <c r="IM78" i="5"/>
  <c r="DG78" i="5"/>
  <c r="BH78" i="5"/>
  <c r="DN78" i="5"/>
  <c r="II78" i="5"/>
  <c r="BI78" i="5"/>
  <c r="IS78" i="5"/>
  <c r="CA78" i="5"/>
  <c r="DC78" i="5"/>
  <c r="DO78" i="5"/>
  <c r="BN78" i="5"/>
  <c r="DH78" i="5"/>
  <c r="DB78" i="5"/>
  <c r="AQ78" i="5"/>
  <c r="BE78" i="5"/>
  <c r="IL78" i="5"/>
  <c r="CA73" i="5"/>
  <c r="GB42" i="5"/>
  <c r="IJ18" i="5"/>
  <c r="CZ35" i="5"/>
  <c r="CZ53" i="5"/>
  <c r="GK18" i="5"/>
  <c r="IH18" i="5"/>
  <c r="FM96" i="5"/>
  <c r="GV96" i="5"/>
  <c r="IK31" i="5"/>
  <c r="BY53" i="5"/>
  <c r="BL98" i="5"/>
  <c r="FT53" i="5"/>
  <c r="BE12" i="5"/>
  <c r="FN12" i="5"/>
  <c r="DK33" i="5"/>
  <c r="GY33" i="5"/>
  <c r="DI33" i="5"/>
  <c r="DG33" i="5"/>
  <c r="GW33" i="5"/>
  <c r="DN33" i="5"/>
  <c r="IS33" i="5"/>
  <c r="IT33" i="5"/>
  <c r="IM33" i="5"/>
  <c r="DO33" i="5"/>
  <c r="IJ33" i="5"/>
  <c r="DH33" i="5"/>
  <c r="GZ33" i="5"/>
  <c r="DF33" i="5"/>
  <c r="IQ33" i="5"/>
  <c r="DM33" i="5"/>
  <c r="DD33" i="5"/>
  <c r="IN33" i="5"/>
  <c r="CV74" i="5"/>
  <c r="CR74" i="5"/>
  <c r="EZ94" i="5"/>
  <c r="FW74" i="5"/>
  <c r="CT74" i="5"/>
  <c r="AW74" i="5"/>
  <c r="FP74" i="5"/>
  <c r="DC33" i="5"/>
  <c r="BU60" i="5"/>
  <c r="FE63" i="5"/>
  <c r="EJ63" i="5"/>
  <c r="FD63" i="5"/>
  <c r="EY63" i="5"/>
  <c r="EI63" i="5"/>
  <c r="EX63" i="5"/>
  <c r="EN63" i="5"/>
  <c r="EK63" i="5"/>
  <c r="ER63" i="5"/>
  <c r="FH63" i="5"/>
  <c r="EU63" i="5"/>
  <c r="EQ50" i="5"/>
  <c r="EO50" i="5"/>
  <c r="EW50" i="5"/>
  <c r="FH50" i="5"/>
  <c r="EH50" i="5"/>
  <c r="FF50" i="5"/>
  <c r="FA50" i="5"/>
  <c r="EP50" i="5"/>
  <c r="EG50" i="5"/>
  <c r="EI50" i="5"/>
  <c r="EV50" i="5"/>
  <c r="EK50" i="5"/>
  <c r="EF50" i="5"/>
  <c r="EY50" i="5"/>
  <c r="EN50" i="5"/>
  <c r="EZ50" i="5"/>
  <c r="FE50" i="5"/>
  <c r="EL50" i="5"/>
  <c r="IJ54" i="5"/>
  <c r="DH54" i="5"/>
  <c r="DO54" i="5"/>
  <c r="DK54" i="5"/>
  <c r="IT54" i="5"/>
  <c r="IK54" i="5"/>
  <c r="DN54" i="5"/>
  <c r="DJ54" i="5"/>
  <c r="IS86" i="5"/>
  <c r="IJ86" i="5"/>
  <c r="IH86" i="5"/>
  <c r="CI46" i="5"/>
  <c r="BE74" i="5"/>
  <c r="HU74" i="5"/>
  <c r="DE33" i="5"/>
  <c r="EU94" i="5"/>
  <c r="EK94" i="5"/>
  <c r="EJ94" i="5"/>
  <c r="FA94" i="5"/>
  <c r="EG94" i="5"/>
  <c r="EO94" i="5"/>
  <c r="FD94" i="5"/>
  <c r="EY94" i="5"/>
  <c r="EF94" i="5"/>
  <c r="FF94" i="5"/>
  <c r="CB60" i="5"/>
  <c r="FQ60" i="5"/>
  <c r="HH60" i="5"/>
  <c r="HO60" i="5"/>
  <c r="CY60" i="5"/>
  <c r="IA60" i="5"/>
  <c r="BS60" i="5"/>
  <c r="AI60" i="5"/>
  <c r="BI60" i="5"/>
  <c r="CS60" i="5"/>
  <c r="CQ60" i="5"/>
  <c r="FL60" i="5"/>
  <c r="BV60" i="5"/>
  <c r="HC60" i="5"/>
  <c r="HG60" i="5"/>
  <c r="BJ60" i="5"/>
  <c r="GR60" i="5"/>
  <c r="AS60" i="5"/>
  <c r="AR60" i="5"/>
  <c r="HP60" i="5"/>
  <c r="CU60" i="5"/>
  <c r="AX60" i="5"/>
  <c r="FN60" i="5"/>
  <c r="AN60" i="5"/>
  <c r="FW60" i="5"/>
  <c r="CO60" i="5"/>
  <c r="AG60" i="5"/>
  <c r="FZ60" i="5"/>
  <c r="HD60" i="5"/>
  <c r="HF60" i="5"/>
  <c r="IE60" i="5"/>
  <c r="GB60" i="5"/>
  <c r="AK60" i="5"/>
  <c r="CJ60" i="5"/>
  <c r="BN60" i="5"/>
  <c r="HT60" i="5"/>
  <c r="HN60" i="5"/>
  <c r="HZ60" i="5"/>
  <c r="CW60" i="5"/>
  <c r="AT60" i="5"/>
  <c r="HJ60" i="5"/>
  <c r="BH60" i="5"/>
  <c r="HI60" i="5"/>
  <c r="GH60" i="5"/>
  <c r="FS60" i="5"/>
  <c r="GO60" i="5"/>
  <c r="HU60" i="5"/>
  <c r="GG60" i="5"/>
  <c r="CX60" i="5"/>
  <c r="BM60" i="5"/>
  <c r="GN60" i="5"/>
  <c r="AO60" i="5"/>
  <c r="ID60" i="5"/>
  <c r="BC60" i="5"/>
  <c r="GB46" i="5"/>
  <c r="GE46" i="5"/>
  <c r="GL46" i="5"/>
  <c r="BX46" i="5"/>
  <c r="CX46" i="5"/>
  <c r="FV46" i="5"/>
  <c r="CB46" i="5"/>
  <c r="BF46" i="5"/>
  <c r="GO46" i="5"/>
  <c r="BE46" i="5"/>
  <c r="AN46" i="5"/>
  <c r="IC46" i="5"/>
  <c r="CM46" i="5"/>
  <c r="BO46" i="5"/>
  <c r="CW46" i="5"/>
  <c r="CG46" i="5"/>
  <c r="HL46" i="5"/>
  <c r="BH46" i="5"/>
  <c r="HA46" i="5"/>
  <c r="GF46" i="5"/>
  <c r="GJ46" i="5"/>
  <c r="BI46" i="5"/>
  <c r="GK46" i="5"/>
  <c r="HT46" i="5"/>
  <c r="II101" i="5"/>
  <c r="DO101" i="5"/>
  <c r="IH101" i="5"/>
  <c r="GD101" i="5"/>
  <c r="IR101" i="5"/>
  <c r="IQ101" i="5"/>
  <c r="DN101" i="5"/>
  <c r="IP101" i="5"/>
  <c r="IL101" i="5"/>
  <c r="IG101" i="5"/>
  <c r="DL101" i="5"/>
  <c r="DJ101" i="5"/>
  <c r="DI101" i="5"/>
  <c r="BL60" i="5"/>
  <c r="BY74" i="5"/>
  <c r="HP74" i="5"/>
  <c r="GD60" i="5"/>
  <c r="GE74" i="5"/>
  <c r="CG60" i="5"/>
  <c r="IH33" i="5"/>
  <c r="AJ74" i="5"/>
  <c r="AN74" i="5"/>
  <c r="GV74" i="5"/>
  <c r="AI74" i="5"/>
  <c r="AP74" i="5"/>
  <c r="BC74" i="5"/>
  <c r="EN94" i="5"/>
  <c r="BM74" i="5"/>
  <c r="IO33" i="5"/>
  <c r="HX81" i="5"/>
  <c r="BF81" i="5"/>
  <c r="HA81" i="5"/>
  <c r="BI81" i="5"/>
  <c r="HE81" i="5"/>
  <c r="CT81" i="5"/>
  <c r="FW81" i="5"/>
  <c r="CU81" i="5"/>
  <c r="HK81" i="5"/>
  <c r="FS81" i="5"/>
  <c r="GT81" i="5"/>
  <c r="GI81" i="5"/>
  <c r="BN54" i="5"/>
  <c r="BW54" i="5"/>
  <c r="AX54" i="5"/>
  <c r="GE54" i="5"/>
  <c r="HV54" i="5"/>
  <c r="HE54" i="5"/>
  <c r="CI54" i="5"/>
  <c r="HO54" i="5"/>
  <c r="CO54" i="5"/>
  <c r="AK54" i="5"/>
  <c r="BR54" i="5"/>
  <c r="AV54" i="5"/>
  <c r="CS54" i="5"/>
  <c r="GV54" i="5"/>
  <c r="HU54" i="5"/>
  <c r="GW54" i="5"/>
  <c r="GX54" i="5"/>
  <c r="AQ54" i="5"/>
  <c r="HK54" i="5"/>
  <c r="FY54" i="5"/>
  <c r="AL54" i="5"/>
  <c r="CR54" i="5"/>
  <c r="CK54" i="5"/>
  <c r="CE54" i="5"/>
  <c r="FV54" i="5"/>
  <c r="GY54" i="5"/>
  <c r="FS54" i="5"/>
  <c r="CH54" i="5"/>
  <c r="BS52" i="5"/>
  <c r="GU52" i="5"/>
  <c r="AH52" i="5"/>
  <c r="AX52" i="5"/>
  <c r="AO52" i="5"/>
  <c r="IC52" i="5"/>
  <c r="CY52" i="5"/>
  <c r="CA52" i="5"/>
  <c r="CS52" i="5"/>
  <c r="HD52" i="5"/>
  <c r="GO52" i="5"/>
  <c r="GQ52" i="5"/>
  <c r="IE52" i="5"/>
  <c r="HI52" i="5"/>
  <c r="HR52" i="5"/>
  <c r="CO52" i="5"/>
  <c r="CH52" i="5"/>
  <c r="FT52" i="5"/>
  <c r="BE52" i="5"/>
  <c r="BA52" i="5"/>
  <c r="AF52" i="5"/>
  <c r="CQ52" i="5"/>
  <c r="GP52" i="5"/>
  <c r="FO52" i="5"/>
  <c r="GT52" i="5"/>
  <c r="FP52" i="5"/>
  <c r="FU52" i="5"/>
  <c r="FS52" i="5"/>
  <c r="BG52" i="5"/>
  <c r="GL52" i="5"/>
  <c r="AS52" i="5"/>
  <c r="CU52" i="5"/>
  <c r="BD52" i="5"/>
  <c r="FN52" i="5"/>
  <c r="BV52" i="5"/>
  <c r="HP52" i="5"/>
  <c r="EL49" i="5"/>
  <c r="EW49" i="5"/>
  <c r="FD49" i="5"/>
  <c r="EK49" i="5"/>
  <c r="FC49" i="5"/>
  <c r="EY49" i="5"/>
  <c r="EX49" i="5"/>
  <c r="EJ49" i="5"/>
  <c r="EF49" i="5"/>
  <c r="ER49" i="5"/>
  <c r="FA49" i="5"/>
  <c r="BL47" i="5"/>
  <c r="AS47" i="5"/>
  <c r="BZ47" i="5"/>
  <c r="HU47" i="5"/>
  <c r="BO47" i="5"/>
  <c r="IB47" i="5"/>
  <c r="FR47" i="5"/>
  <c r="GF47" i="5"/>
  <c r="HM47" i="5"/>
  <c r="AY47" i="5"/>
  <c r="BJ47" i="5"/>
  <c r="BK47" i="5"/>
  <c r="FN47" i="5"/>
  <c r="GP47" i="5"/>
  <c r="ID47" i="5"/>
  <c r="GS47" i="5"/>
  <c r="GJ47" i="5"/>
  <c r="HW47" i="5"/>
  <c r="BF47" i="5"/>
  <c r="BM47" i="5"/>
  <c r="GB47" i="5"/>
  <c r="GG47" i="5"/>
  <c r="BP47" i="5"/>
  <c r="FO47" i="5"/>
  <c r="GD47" i="5"/>
  <c r="HI47" i="5"/>
  <c r="FV47" i="5"/>
  <c r="AJ47" i="5"/>
  <c r="CU47" i="5"/>
  <c r="EI27" i="5"/>
  <c r="FE27" i="5"/>
  <c r="FA27" i="5"/>
  <c r="EN13" i="5"/>
  <c r="EW13" i="5"/>
  <c r="FF13" i="5"/>
  <c r="EI13" i="5"/>
  <c r="EY13" i="5"/>
  <c r="ER13" i="5"/>
  <c r="IN39" i="5"/>
  <c r="DJ39" i="5"/>
  <c r="DI39" i="5"/>
  <c r="DM39" i="5"/>
  <c r="IH39" i="5"/>
  <c r="IL39" i="5"/>
  <c r="DN39" i="5"/>
  <c r="GK39" i="5"/>
  <c r="GC39" i="5"/>
  <c r="GH39" i="5"/>
  <c r="IP39" i="5"/>
  <c r="II39" i="5"/>
  <c r="DO55" i="5"/>
  <c r="DD55" i="5"/>
  <c r="DD101" i="5"/>
  <c r="EM90" i="5"/>
  <c r="EW90" i="5"/>
  <c r="BT74" i="5"/>
  <c r="CW74" i="5"/>
  <c r="GY74" i="5"/>
  <c r="HJ74" i="5"/>
  <c r="AE74" i="5"/>
  <c r="GI74" i="5"/>
  <c r="CC74" i="5"/>
  <c r="HS74" i="5"/>
  <c r="FK74" i="5"/>
  <c r="GK74" i="5"/>
  <c r="BA74" i="5"/>
  <c r="AG74" i="5"/>
  <c r="GJ74" i="5"/>
  <c r="HK74" i="5"/>
  <c r="AQ74" i="5"/>
  <c r="BW74" i="5"/>
  <c r="HC74" i="5"/>
  <c r="FU74" i="5"/>
  <c r="CY74" i="5"/>
  <c r="BK74" i="5"/>
  <c r="BZ74" i="5"/>
  <c r="HW74" i="5"/>
  <c r="GA74" i="5"/>
  <c r="BL74" i="5"/>
  <c r="CM74" i="5"/>
  <c r="CF74" i="5"/>
  <c r="GR74" i="5"/>
  <c r="FZ74" i="5"/>
  <c r="CZ74" i="5"/>
  <c r="ID74" i="5"/>
  <c r="AS74" i="5"/>
  <c r="CX74" i="5"/>
  <c r="GU74" i="5"/>
  <c r="AU74" i="5"/>
  <c r="BU74" i="5"/>
  <c r="AZ74" i="5"/>
  <c r="HO74" i="5"/>
  <c r="BJ74" i="5"/>
  <c r="BS74" i="5"/>
  <c r="BH74" i="5"/>
  <c r="HT74" i="5"/>
  <c r="IB74" i="5"/>
  <c r="CU74" i="5"/>
  <c r="HY74" i="5"/>
  <c r="FL74" i="5"/>
  <c r="FJ74" i="5"/>
  <c r="CO74" i="5"/>
  <c r="HX74" i="5"/>
  <c r="HZ74" i="5"/>
  <c r="GZ74" i="5"/>
  <c r="CP74" i="5"/>
  <c r="HD74" i="5"/>
  <c r="AF74" i="5"/>
  <c r="CI74" i="5"/>
  <c r="GB74" i="5"/>
  <c r="AR74" i="5"/>
  <c r="BD74" i="5"/>
  <c r="HI74" i="5"/>
  <c r="HV74" i="5"/>
  <c r="AY74" i="5"/>
  <c r="CQ74" i="5"/>
  <c r="BF74" i="5"/>
  <c r="BP74" i="5"/>
  <c r="GT74" i="5"/>
  <c r="GD74" i="5"/>
  <c r="GQ74" i="5"/>
  <c r="GN74" i="5"/>
  <c r="CN74" i="5"/>
  <c r="GF74" i="5"/>
  <c r="GH74" i="5"/>
  <c r="FR74" i="5"/>
  <c r="AN82" i="5"/>
  <c r="IS82" i="5"/>
  <c r="CA60" i="5"/>
  <c r="HR74" i="5"/>
  <c r="FG90" i="5"/>
  <c r="BT60" i="5"/>
  <c r="HX60" i="5"/>
  <c r="BN74" i="5"/>
  <c r="FE94" i="5"/>
  <c r="FS74" i="5"/>
  <c r="HG74" i="5"/>
  <c r="FQ74" i="5"/>
  <c r="AK74" i="5"/>
  <c r="HN74" i="5"/>
  <c r="BU68" i="5"/>
  <c r="GE68" i="5"/>
  <c r="CS68" i="5"/>
  <c r="BN68" i="5"/>
  <c r="BK68" i="5"/>
  <c r="CY68" i="5"/>
  <c r="BA68" i="5"/>
  <c r="HN68" i="5"/>
  <c r="HO68" i="5"/>
  <c r="FY68" i="5"/>
  <c r="BJ68" i="5"/>
  <c r="ID68" i="5"/>
  <c r="HH68" i="5"/>
  <c r="CU68" i="5"/>
  <c r="GO68" i="5"/>
  <c r="AO68" i="5"/>
  <c r="HW68" i="5"/>
  <c r="CX68" i="5"/>
  <c r="CH68" i="5"/>
  <c r="FQ68" i="5"/>
  <c r="AV68" i="5"/>
  <c r="HL68" i="5"/>
  <c r="GY68" i="5"/>
  <c r="HA68" i="5"/>
  <c r="CR68" i="5"/>
  <c r="BR68" i="5"/>
  <c r="AT68" i="5"/>
  <c r="GC68" i="5"/>
  <c r="HI68" i="5"/>
  <c r="AX68" i="5"/>
  <c r="CV68" i="5"/>
  <c r="AI68" i="5"/>
  <c r="IA68" i="5"/>
  <c r="HP68" i="5"/>
  <c r="GL68" i="5"/>
  <c r="CN68" i="5"/>
  <c r="FT68" i="5"/>
  <c r="GS68" i="5"/>
  <c r="CF61" i="5"/>
  <c r="CV61" i="5"/>
  <c r="AW61" i="5"/>
  <c r="CH61" i="5"/>
  <c r="BC61" i="5"/>
  <c r="FZ61" i="5"/>
  <c r="FY61" i="5"/>
  <c r="CN61" i="5"/>
  <c r="GQ61" i="5"/>
  <c r="CQ61" i="5"/>
  <c r="HO61" i="5"/>
  <c r="ID61" i="5"/>
  <c r="FN61" i="5"/>
  <c r="FM61" i="5"/>
  <c r="AQ61" i="5"/>
  <c r="AJ61" i="5"/>
  <c r="GR61" i="5"/>
  <c r="CW61" i="5"/>
  <c r="AL61" i="5"/>
  <c r="FJ61" i="5"/>
  <c r="BP61" i="5"/>
  <c r="BH61" i="5"/>
  <c r="IB61" i="5"/>
  <c r="HF61" i="5"/>
  <c r="GG61" i="5"/>
  <c r="GV61" i="5"/>
  <c r="AS61" i="5"/>
  <c r="AZ61" i="5"/>
  <c r="GO61" i="5"/>
  <c r="CO61" i="5"/>
  <c r="HC61" i="5"/>
  <c r="HD61" i="5"/>
  <c r="BA61" i="5"/>
  <c r="AT61" i="5"/>
  <c r="CC61" i="5"/>
  <c r="EZ54" i="5"/>
  <c r="EY54" i="5"/>
  <c r="FE54" i="5"/>
  <c r="EU52" i="5"/>
  <c r="ER52" i="5"/>
  <c r="EZ52" i="5"/>
  <c r="EQ52" i="5"/>
  <c r="FG52" i="5"/>
  <c r="EF52" i="5"/>
  <c r="FE52" i="5"/>
  <c r="EP52" i="5"/>
  <c r="EN52" i="5"/>
  <c r="EM52" i="5"/>
  <c r="FG47" i="5"/>
  <c r="FH47" i="5"/>
  <c r="EF47" i="5"/>
  <c r="EY47" i="5"/>
  <c r="EZ47" i="5"/>
  <c r="EO47" i="5"/>
  <c r="GB18" i="5"/>
  <c r="BR18" i="5"/>
  <c r="BU18" i="5"/>
  <c r="FU18" i="5"/>
  <c r="CP18" i="5"/>
  <c r="AL18" i="5"/>
  <c r="FR18" i="5"/>
  <c r="CU18" i="5"/>
  <c r="GL18" i="5"/>
  <c r="FN18" i="5"/>
  <c r="GD18" i="5"/>
  <c r="GE18" i="5"/>
  <c r="AQ18" i="5"/>
  <c r="GZ18" i="5"/>
  <c r="FP18" i="5"/>
  <c r="GC18" i="5"/>
  <c r="AE18" i="5"/>
  <c r="AU18" i="5"/>
  <c r="CC18" i="5"/>
  <c r="HO18" i="5"/>
  <c r="IC18" i="5"/>
  <c r="GR18" i="5"/>
  <c r="GG18" i="5"/>
  <c r="GY18" i="5"/>
  <c r="CM18" i="5"/>
  <c r="CX18" i="5"/>
  <c r="GT18" i="5"/>
  <c r="BV18" i="5"/>
  <c r="DI51" i="5"/>
  <c r="IP51" i="5"/>
  <c r="IR51" i="5"/>
  <c r="IO51" i="5"/>
  <c r="IM51" i="5"/>
  <c r="DK51" i="5"/>
  <c r="GE51" i="5"/>
  <c r="IQ51" i="5"/>
  <c r="DH51" i="5"/>
  <c r="IK51" i="5"/>
  <c r="DN51" i="5"/>
  <c r="GF51" i="5"/>
  <c r="IJ51" i="5"/>
  <c r="DE51" i="5"/>
  <c r="DJ51" i="5"/>
  <c r="BD94" i="5"/>
  <c r="IP94" i="5"/>
  <c r="BP94" i="5"/>
  <c r="AN94" i="5"/>
  <c r="CB94" i="5"/>
  <c r="AS94" i="5"/>
  <c r="BK94" i="5"/>
  <c r="DG101" i="5"/>
  <c r="HD67" i="5"/>
  <c r="EF99" i="5"/>
  <c r="EH99" i="5"/>
  <c r="EI99" i="5"/>
  <c r="EP99" i="5"/>
  <c r="FD99" i="5"/>
  <c r="EV99" i="5"/>
  <c r="FC99" i="5"/>
  <c r="EK99" i="5"/>
  <c r="BA86" i="5"/>
  <c r="FK86" i="5"/>
  <c r="EK71" i="5"/>
  <c r="FC71" i="5"/>
  <c r="HP21" i="5"/>
  <c r="GF21" i="5"/>
  <c r="FZ21" i="5"/>
  <c r="CE21" i="5"/>
  <c r="HJ21" i="5"/>
  <c r="CS21" i="5"/>
  <c r="GZ21" i="5"/>
  <c r="AI21" i="5"/>
  <c r="AF21" i="5"/>
  <c r="GY21" i="5"/>
  <c r="CW21" i="5"/>
  <c r="HC21" i="5"/>
  <c r="CI21" i="5"/>
  <c r="CT21" i="5"/>
  <c r="BR21" i="5"/>
  <c r="GG38" i="5"/>
  <c r="DD38" i="5"/>
  <c r="DF38" i="5"/>
  <c r="IR38" i="5"/>
  <c r="DI38" i="5"/>
  <c r="GL38" i="5"/>
  <c r="IM75" i="5"/>
  <c r="DK75" i="5"/>
  <c r="DG75" i="5"/>
  <c r="IK75" i="5"/>
  <c r="IP75" i="5"/>
  <c r="IT75" i="5"/>
  <c r="DE75" i="5"/>
  <c r="DO75" i="5"/>
  <c r="IS75" i="5"/>
  <c r="HG103" i="5"/>
  <c r="CC103" i="5"/>
  <c r="AI103" i="5"/>
  <c r="IB103" i="5"/>
  <c r="FR103" i="5"/>
  <c r="CX103" i="5"/>
  <c r="BA103" i="5"/>
  <c r="HP103" i="5"/>
  <c r="CH103" i="5"/>
  <c r="AK103" i="5"/>
  <c r="HO103" i="5"/>
  <c r="CG103" i="5"/>
  <c r="AJ103" i="5"/>
  <c r="GR103" i="5"/>
  <c r="BF103" i="5"/>
  <c r="GQ103" i="5"/>
  <c r="BC103" i="5"/>
  <c r="GV103" i="5"/>
  <c r="CZ103" i="5"/>
  <c r="AU103" i="5"/>
  <c r="GS103" i="5"/>
  <c r="CY103" i="5"/>
  <c r="AT103" i="5"/>
  <c r="GP103" i="5"/>
  <c r="CW103" i="5"/>
  <c r="AR103" i="5"/>
  <c r="HL103" i="5"/>
  <c r="BS103" i="5"/>
  <c r="BR103" i="5"/>
  <c r="IC103" i="5"/>
  <c r="BP103" i="5"/>
  <c r="GX103" i="5"/>
  <c r="CR103" i="5"/>
  <c r="GW103" i="5"/>
  <c r="CO103" i="5"/>
  <c r="HY103" i="5"/>
  <c r="AX103" i="5"/>
  <c r="HX103" i="5"/>
  <c r="AW103" i="5"/>
  <c r="HW103" i="5"/>
  <c r="AQ103" i="5"/>
  <c r="FP103" i="5"/>
  <c r="CE103" i="5"/>
  <c r="HK103" i="5"/>
  <c r="HJ103" i="5"/>
  <c r="FL103" i="5"/>
  <c r="BT103" i="5"/>
  <c r="BK103" i="5"/>
  <c r="HI103" i="5"/>
  <c r="HF103" i="5"/>
  <c r="CV103" i="5"/>
  <c r="HH103" i="5"/>
  <c r="HE103" i="5"/>
  <c r="CN103" i="5"/>
  <c r="BH103" i="5"/>
  <c r="AZ103" i="5"/>
  <c r="AL103" i="5"/>
  <c r="AY103" i="5"/>
  <c r="AN103" i="5"/>
  <c r="AT80" i="5"/>
  <c r="HL80" i="5"/>
  <c r="FO80" i="5"/>
  <c r="HJ80" i="5"/>
  <c r="HH80" i="5"/>
  <c r="FP80" i="5"/>
  <c r="BR80" i="5"/>
  <c r="IA80" i="5"/>
  <c r="HM80" i="5"/>
  <c r="CN80" i="5"/>
  <c r="GD80" i="5"/>
  <c r="CR80" i="5"/>
  <c r="GY80" i="5"/>
  <c r="CV80" i="5"/>
  <c r="BF80" i="5"/>
  <c r="BY80" i="5"/>
  <c r="FK80" i="5"/>
  <c r="GW80" i="5"/>
  <c r="AQ80" i="5"/>
  <c r="HV80" i="5"/>
  <c r="FL80" i="5"/>
  <c r="BK80" i="5"/>
  <c r="FS80" i="5"/>
  <c r="AJ80" i="5"/>
  <c r="BZ80" i="5"/>
  <c r="HX80" i="5"/>
  <c r="BT80" i="5"/>
  <c r="CY80" i="5"/>
  <c r="BA80" i="5"/>
  <c r="BW80" i="5"/>
  <c r="BC80" i="5"/>
  <c r="ID80" i="5"/>
  <c r="GE80" i="5"/>
  <c r="BI80" i="5"/>
  <c r="CT80" i="5"/>
  <c r="BN80" i="5"/>
  <c r="AS80" i="5"/>
  <c r="CS80" i="5"/>
  <c r="GC80" i="5"/>
  <c r="FU80" i="5"/>
  <c r="AH80" i="5"/>
  <c r="AL80" i="5"/>
  <c r="HY80" i="5"/>
  <c r="BX80" i="5"/>
  <c r="AG80" i="5"/>
  <c r="GA76" i="5"/>
  <c r="AZ76" i="5"/>
  <c r="FT76" i="5"/>
  <c r="CJ76" i="5"/>
  <c r="CQ76" i="5"/>
  <c r="GJ76" i="5"/>
  <c r="CB76" i="5"/>
  <c r="AK76" i="5"/>
  <c r="GT76" i="5"/>
  <c r="GW76" i="5"/>
  <c r="HE76" i="5"/>
  <c r="CN76" i="5"/>
  <c r="FQ76" i="5"/>
  <c r="FU76" i="5"/>
  <c r="BX76" i="5"/>
  <c r="CE76" i="5"/>
  <c r="HG76" i="5"/>
  <c r="CP76" i="5"/>
  <c r="GD76" i="5"/>
  <c r="HM76" i="5"/>
  <c r="ID76" i="5"/>
  <c r="CY76" i="5"/>
  <c r="AL76" i="5"/>
  <c r="HW76" i="5"/>
  <c r="HV76" i="5"/>
  <c r="HP76" i="5"/>
  <c r="BD76" i="5"/>
  <c r="FR76" i="5"/>
  <c r="GY76" i="5"/>
  <c r="GF76" i="5"/>
  <c r="AP76" i="5"/>
  <c r="BJ76" i="5"/>
  <c r="FY76" i="5"/>
  <c r="BU76" i="5"/>
  <c r="FW76" i="5"/>
  <c r="EY74" i="5"/>
  <c r="EX74" i="5"/>
  <c r="FF74" i="5"/>
  <c r="FG74" i="5"/>
  <c r="EH74" i="5"/>
  <c r="EI74" i="5"/>
  <c r="FE74" i="5"/>
  <c r="EL74" i="5"/>
  <c r="EO74" i="5"/>
  <c r="FD74" i="5"/>
  <c r="BD67" i="5"/>
  <c r="AS67" i="5"/>
  <c r="FY67" i="5"/>
  <c r="CT67" i="5"/>
  <c r="GZ67" i="5"/>
  <c r="GC67" i="5"/>
  <c r="GN67" i="5"/>
  <c r="HK67" i="5"/>
  <c r="HA67" i="5"/>
  <c r="HR67" i="5"/>
  <c r="AN67" i="5"/>
  <c r="CV67" i="5"/>
  <c r="FJ67" i="5"/>
  <c r="HV67" i="5"/>
  <c r="GJ67" i="5"/>
  <c r="BE67" i="5"/>
  <c r="GY67" i="5"/>
  <c r="BN67" i="5"/>
  <c r="AW67" i="5"/>
  <c r="GW67" i="5"/>
  <c r="IB67" i="5"/>
  <c r="BA67" i="5"/>
  <c r="AO67" i="5"/>
  <c r="FZ67" i="5"/>
  <c r="AL67" i="5"/>
  <c r="CS67" i="5"/>
  <c r="CY67" i="5"/>
  <c r="CU67" i="5"/>
  <c r="GR67" i="5"/>
  <c r="GA67" i="5"/>
  <c r="HU67" i="5"/>
  <c r="HG67" i="5"/>
  <c r="HT67" i="5"/>
  <c r="BW67" i="5"/>
  <c r="GX67" i="5"/>
  <c r="FK67" i="5"/>
  <c r="HP67" i="5"/>
  <c r="IA67" i="5"/>
  <c r="AV67" i="5"/>
  <c r="AP67" i="5"/>
  <c r="AJ67" i="5"/>
  <c r="GD67" i="5"/>
  <c r="CQ67" i="5"/>
  <c r="BJ67" i="5"/>
  <c r="AX67" i="5"/>
  <c r="HS67" i="5"/>
  <c r="CZ67" i="5"/>
  <c r="IC67" i="5"/>
  <c r="GE67" i="5"/>
  <c r="BT67" i="5"/>
  <c r="BS67" i="5"/>
  <c r="CM67" i="5"/>
  <c r="HY67" i="5"/>
  <c r="AG67" i="5"/>
  <c r="IE67" i="5"/>
  <c r="EL60" i="5"/>
  <c r="EN60" i="5"/>
  <c r="EK60" i="5"/>
  <c r="EQ60" i="5"/>
  <c r="EJ60" i="5"/>
  <c r="EY60" i="5"/>
  <c r="EF60" i="5"/>
  <c r="FF60" i="5"/>
  <c r="FD60" i="5"/>
  <c r="FH60" i="5"/>
  <c r="FE60" i="5"/>
  <c r="EX60" i="5"/>
  <c r="EG60" i="5"/>
  <c r="EP60" i="5"/>
  <c r="EW60" i="5"/>
  <c r="EN46" i="5"/>
  <c r="FD46" i="5"/>
  <c r="HM17" i="5"/>
  <c r="CX17" i="5"/>
  <c r="HJ17" i="5"/>
  <c r="AN17" i="5"/>
  <c r="BL17" i="5"/>
  <c r="HD17" i="5"/>
  <c r="CT17" i="5"/>
  <c r="GE17" i="5"/>
  <c r="AZ17" i="5"/>
  <c r="BY17" i="5"/>
  <c r="CB17" i="5"/>
  <c r="CE17" i="5"/>
  <c r="HF17" i="5"/>
  <c r="CG17" i="5"/>
  <c r="AY17" i="5"/>
  <c r="GJ17" i="5"/>
  <c r="BJ17" i="5"/>
  <c r="AL17" i="5"/>
  <c r="BD17" i="5"/>
  <c r="HS17" i="5"/>
  <c r="BZ17" i="5"/>
  <c r="BK17" i="5"/>
  <c r="BG17" i="5"/>
  <c r="GI17" i="5"/>
  <c r="BX17" i="5"/>
  <c r="HX17" i="5"/>
  <c r="CK17" i="5"/>
  <c r="FM17" i="5"/>
  <c r="CC17" i="5"/>
  <c r="CS17" i="5"/>
  <c r="HN17" i="5"/>
  <c r="BT17" i="5"/>
  <c r="HW17" i="5"/>
  <c r="HK17" i="5"/>
  <c r="BM17" i="5"/>
  <c r="AT17" i="5"/>
  <c r="EX12" i="5"/>
  <c r="EZ12" i="5"/>
  <c r="EI12" i="5"/>
  <c r="EU12" i="5"/>
  <c r="FB12" i="5"/>
  <c r="EQ12" i="5"/>
  <c r="FF12" i="5"/>
  <c r="FD12" i="5"/>
  <c r="ER12" i="5"/>
  <c r="FC12" i="5"/>
  <c r="EL12" i="5"/>
  <c r="EN12" i="5"/>
  <c r="EM12" i="5"/>
  <c r="EV12" i="5"/>
  <c r="IP34" i="5"/>
  <c r="II34" i="5"/>
  <c r="IT34" i="5"/>
  <c r="DN34" i="5"/>
  <c r="IO34" i="5"/>
  <c r="DO34" i="5"/>
  <c r="IR34" i="5"/>
  <c r="DD34" i="5"/>
  <c r="DM34" i="5"/>
  <c r="IS34" i="5"/>
  <c r="IK34" i="5"/>
  <c r="DF34" i="5"/>
  <c r="IH34" i="5"/>
  <c r="DE34" i="5"/>
  <c r="IJ34" i="5"/>
  <c r="DL83" i="5"/>
  <c r="IP83" i="5"/>
  <c r="IN83" i="5"/>
  <c r="DF83" i="5"/>
  <c r="IK83" i="5"/>
  <c r="DN83" i="5"/>
  <c r="DM83" i="5"/>
  <c r="DO83" i="5"/>
  <c r="IL83" i="5"/>
  <c r="II83" i="5"/>
  <c r="IM83" i="5"/>
  <c r="DK83" i="5"/>
  <c r="IJ83" i="5"/>
  <c r="DH83" i="5"/>
  <c r="IS83" i="5"/>
  <c r="AE103" i="5"/>
  <c r="FK103" i="5"/>
  <c r="EJ12" i="5"/>
  <c r="CF17" i="5"/>
  <c r="GR17" i="5"/>
  <c r="BE17" i="5"/>
  <c r="ER99" i="5"/>
  <c r="CH67" i="5"/>
  <c r="AU17" i="5"/>
  <c r="GO80" i="5"/>
  <c r="DD83" i="5"/>
  <c r="GE76" i="5"/>
  <c r="HS80" i="5"/>
  <c r="DN75" i="5"/>
  <c r="BI103" i="5"/>
  <c r="FM103" i="5"/>
  <c r="BJ103" i="5"/>
  <c r="FN103" i="5"/>
  <c r="BO103" i="5"/>
  <c r="FQ103" i="5"/>
  <c r="HI17" i="5"/>
  <c r="GH17" i="5"/>
  <c r="BV67" i="5"/>
  <c r="AT67" i="5"/>
  <c r="BP67" i="5"/>
  <c r="GS67" i="5"/>
  <c r="FG12" i="5"/>
  <c r="AO17" i="5"/>
  <c r="AH76" i="5"/>
  <c r="GI80" i="5"/>
  <c r="CU80" i="5"/>
  <c r="BU103" i="5"/>
  <c r="FS103" i="5"/>
  <c r="CM76" i="5"/>
  <c r="CM80" i="5"/>
  <c r="BL80" i="5"/>
  <c r="BX103" i="5"/>
  <c r="FT103" i="5"/>
  <c r="AP17" i="5"/>
  <c r="GL17" i="5"/>
  <c r="FQ67" i="5"/>
  <c r="FU67" i="5"/>
  <c r="AQ67" i="5"/>
  <c r="BI21" i="5"/>
  <c r="FN21" i="5"/>
  <c r="FT21" i="5"/>
  <c r="FA84" i="5"/>
  <c r="DG34" i="5"/>
  <c r="GI76" i="5"/>
  <c r="BU80" i="5"/>
  <c r="GX93" i="5"/>
  <c r="HF93" i="5"/>
  <c r="GF93" i="5"/>
  <c r="CH93" i="5"/>
  <c r="IB93" i="5"/>
  <c r="AI93" i="5"/>
  <c r="BP93" i="5"/>
  <c r="GO93" i="5"/>
  <c r="HE93" i="5"/>
  <c r="HU93" i="5"/>
  <c r="CS93" i="5"/>
  <c r="AG93" i="5"/>
  <c r="GY93" i="5"/>
  <c r="HM93" i="5"/>
  <c r="GK93" i="5"/>
  <c r="CP93" i="5"/>
  <c r="FU93" i="5"/>
  <c r="CN93" i="5"/>
  <c r="CR93" i="5"/>
  <c r="IE93" i="5"/>
  <c r="GN93" i="5"/>
  <c r="FW93" i="5"/>
  <c r="AL93" i="5"/>
  <c r="BN93" i="5"/>
  <c r="CK93" i="5"/>
  <c r="GW93" i="5"/>
  <c r="HV93" i="5"/>
  <c r="IA93" i="5"/>
  <c r="AK93" i="5"/>
  <c r="FP93" i="5"/>
  <c r="AO93" i="5"/>
  <c r="BY93" i="5"/>
  <c r="GH93" i="5"/>
  <c r="CA93" i="5"/>
  <c r="BT93" i="5"/>
  <c r="FR93" i="5"/>
  <c r="BO93" i="5"/>
  <c r="BI93" i="5"/>
  <c r="FS93" i="5"/>
  <c r="BU93" i="5"/>
  <c r="FV93" i="5"/>
  <c r="BA93" i="5"/>
  <c r="HH93" i="5"/>
  <c r="GJ93" i="5"/>
  <c r="IC93" i="5"/>
  <c r="GC93" i="5"/>
  <c r="BY103" i="5"/>
  <c r="GY103" i="5"/>
  <c r="CK89" i="5"/>
  <c r="GI89" i="5"/>
  <c r="HU89" i="5"/>
  <c r="BU89" i="5"/>
  <c r="CE89" i="5"/>
  <c r="BX89" i="5"/>
  <c r="CT89" i="5"/>
  <c r="GJ89" i="5"/>
  <c r="HR89" i="5"/>
  <c r="GS89" i="5"/>
  <c r="GZ89" i="5"/>
  <c r="HK89" i="5"/>
  <c r="FM89" i="5"/>
  <c r="AL89" i="5"/>
  <c r="IA89" i="5"/>
  <c r="IB89" i="5"/>
  <c r="CB89" i="5"/>
  <c r="FP89" i="5"/>
  <c r="HY89" i="5"/>
  <c r="AN89" i="5"/>
  <c r="HE89" i="5"/>
  <c r="BK89" i="5"/>
  <c r="FL89" i="5"/>
  <c r="AR89" i="5"/>
  <c r="BO89" i="5"/>
  <c r="AZ89" i="5"/>
  <c r="GX89" i="5"/>
  <c r="FA76" i="5"/>
  <c r="EZ76" i="5"/>
  <c r="EG76" i="5"/>
  <c r="FH76" i="5"/>
  <c r="EK76" i="5"/>
  <c r="ES76" i="5"/>
  <c r="FG76" i="5"/>
  <c r="ER76" i="5"/>
  <c r="EL76" i="5"/>
  <c r="EF76" i="5"/>
  <c r="EI76" i="5"/>
  <c r="ES67" i="5"/>
  <c r="EN67" i="5"/>
  <c r="EX67" i="5"/>
  <c r="EV67" i="5"/>
  <c r="EQ67" i="5"/>
  <c r="IN84" i="5"/>
  <c r="IT84" i="5"/>
  <c r="IQ84" i="5"/>
  <c r="HU66" i="5"/>
  <c r="EI67" i="5"/>
  <c r="GR89" i="5"/>
  <c r="BV89" i="5"/>
  <c r="BZ89" i="5"/>
  <c r="CY89" i="5"/>
  <c r="FJ89" i="5"/>
  <c r="CX66" i="5"/>
  <c r="HG31" i="5"/>
  <c r="CC75" i="5"/>
  <c r="DL84" i="5"/>
  <c r="FY66" i="5"/>
  <c r="EL89" i="5"/>
  <c r="EU89" i="5"/>
  <c r="FG89" i="5"/>
  <c r="EN89" i="5"/>
  <c r="EY89" i="5"/>
  <c r="EK89" i="5"/>
  <c r="EF89" i="5"/>
  <c r="EM89" i="5"/>
  <c r="FB89" i="5"/>
  <c r="FE89" i="5"/>
  <c r="FA89" i="5"/>
  <c r="CC38" i="5"/>
  <c r="AJ38" i="5"/>
  <c r="HL38" i="5"/>
  <c r="AZ38" i="5"/>
  <c r="GJ38" i="5"/>
  <c r="GW38" i="5"/>
  <c r="BJ38" i="5"/>
  <c r="HN38" i="5"/>
  <c r="HA38" i="5"/>
  <c r="GF38" i="5"/>
  <c r="CF38" i="5"/>
  <c r="AX38" i="5"/>
  <c r="CE38" i="5"/>
  <c r="HV38" i="5"/>
  <c r="FV38" i="5"/>
  <c r="HY38" i="5"/>
  <c r="CN38" i="5"/>
  <c r="CP38" i="5"/>
  <c r="GP38" i="5"/>
  <c r="HS38" i="5"/>
  <c r="AS38" i="5"/>
  <c r="EO31" i="5"/>
  <c r="FH31" i="5"/>
  <c r="BW24" i="5"/>
  <c r="CH24" i="5"/>
  <c r="HJ24" i="5"/>
  <c r="GG24" i="5"/>
  <c r="FL24" i="5"/>
  <c r="IE24" i="5"/>
  <c r="CM24" i="5"/>
  <c r="FQ24" i="5"/>
  <c r="BF24" i="5"/>
  <c r="CF24" i="5"/>
  <c r="AG24" i="5"/>
  <c r="HP24" i="5"/>
  <c r="CQ24" i="5"/>
  <c r="FO24" i="5"/>
  <c r="GE24" i="5"/>
  <c r="BL24" i="5"/>
  <c r="GP24" i="5"/>
  <c r="CI24" i="5"/>
  <c r="ID24" i="5"/>
  <c r="BV24" i="5"/>
  <c r="BR24" i="5"/>
  <c r="GY24" i="5"/>
  <c r="GC24" i="5"/>
  <c r="FE17" i="5"/>
  <c r="FF17" i="5"/>
  <c r="EF17" i="5"/>
  <c r="FD17" i="5"/>
  <c r="EH17" i="5"/>
  <c r="ES17" i="5"/>
  <c r="HA24" i="5"/>
  <c r="AF38" i="5"/>
  <c r="GD38" i="5"/>
  <c r="FR31" i="5"/>
  <c r="HV31" i="5"/>
  <c r="IG84" i="5"/>
  <c r="IR84" i="5"/>
  <c r="BE89" i="5"/>
  <c r="CV89" i="5"/>
  <c r="BJ89" i="5"/>
  <c r="CR89" i="5"/>
  <c r="BE66" i="5"/>
  <c r="FR38" i="5"/>
  <c r="HX75" i="5"/>
  <c r="BK75" i="5"/>
  <c r="AE24" i="5"/>
  <c r="CO66" i="5"/>
  <c r="ID104" i="5"/>
  <c r="AZ104" i="5"/>
  <c r="CU104" i="5"/>
  <c r="GW104" i="5"/>
  <c r="HW104" i="5"/>
  <c r="CT104" i="5"/>
  <c r="BS104" i="5"/>
  <c r="CJ104" i="5"/>
  <c r="FS104" i="5"/>
  <c r="AQ104" i="5"/>
  <c r="FQ104" i="5"/>
  <c r="GR104" i="5"/>
  <c r="HY104" i="5"/>
  <c r="HD104" i="5"/>
  <c r="HH104" i="5"/>
  <c r="BI104" i="5"/>
  <c r="GD104" i="5"/>
  <c r="CZ104" i="5"/>
  <c r="BG104" i="5"/>
  <c r="IC104" i="5"/>
  <c r="CX104" i="5"/>
  <c r="HS104" i="5"/>
  <c r="FK104" i="5"/>
  <c r="BM104" i="5"/>
  <c r="BG66" i="5"/>
  <c r="GS66" i="5"/>
  <c r="GC31" i="5"/>
  <c r="HW31" i="5"/>
  <c r="AT31" i="5"/>
  <c r="GY31" i="5"/>
  <c r="HA31" i="5"/>
  <c r="CR31" i="5"/>
  <c r="GR31" i="5"/>
  <c r="HP31" i="5"/>
  <c r="BD31" i="5"/>
  <c r="BM31" i="5"/>
  <c r="CY31" i="5"/>
  <c r="AX31" i="5"/>
  <c r="AS31" i="5"/>
  <c r="FJ31" i="5"/>
  <c r="AZ31" i="5"/>
  <c r="HH31" i="5"/>
  <c r="AI31" i="5"/>
  <c r="BS31" i="5"/>
  <c r="HC31" i="5"/>
  <c r="CJ31" i="5"/>
  <c r="CI31" i="5"/>
  <c r="CV31" i="5"/>
  <c r="FU31" i="5"/>
  <c r="FW31" i="5"/>
  <c r="BL31" i="5"/>
  <c r="FQ31" i="5"/>
  <c r="FS31" i="5"/>
  <c r="CT31" i="5"/>
  <c r="BO31" i="5"/>
  <c r="HY31" i="5"/>
  <c r="HS31" i="5"/>
  <c r="GQ31" i="5"/>
  <c r="FP31" i="5"/>
  <c r="CF31" i="5"/>
  <c r="DN35" i="5"/>
  <c r="IO35" i="5"/>
  <c r="DM35" i="5"/>
  <c r="IK35" i="5"/>
  <c r="DF35" i="5"/>
  <c r="DC35" i="5"/>
  <c r="CM31" i="5"/>
  <c r="BV31" i="5"/>
  <c r="BF31" i="5"/>
  <c r="BY31" i="5"/>
  <c r="BM84" i="5"/>
  <c r="CB84" i="5"/>
  <c r="IL84" i="5"/>
  <c r="BS84" i="5"/>
  <c r="IC89" i="5"/>
  <c r="CH89" i="5"/>
  <c r="GV89" i="5"/>
  <c r="AE89" i="5"/>
  <c r="GD66" i="5"/>
  <c r="BH31" i="5"/>
  <c r="GY75" i="5"/>
  <c r="HI89" i="5"/>
  <c r="IK84" i="5"/>
  <c r="DK84" i="5"/>
  <c r="CK66" i="5"/>
  <c r="AY24" i="5"/>
  <c r="IC38" i="5"/>
  <c r="HU38" i="5"/>
  <c r="FZ38" i="5"/>
  <c r="IE31" i="5"/>
  <c r="AG31" i="5"/>
  <c r="BF84" i="5"/>
  <c r="DI84" i="5"/>
  <c r="DO84" i="5"/>
  <c r="BX84" i="5"/>
  <c r="HT89" i="5"/>
  <c r="BC89" i="5"/>
  <c r="FK89" i="5"/>
  <c r="EO76" i="5"/>
  <c r="FH89" i="5"/>
  <c r="BD89" i="5"/>
  <c r="AS66" i="5"/>
  <c r="CT38" i="5"/>
  <c r="AR31" i="5"/>
  <c r="AZ75" i="5"/>
  <c r="II84" i="5"/>
  <c r="FD67" i="5"/>
  <c r="GQ89" i="5"/>
  <c r="FT31" i="5"/>
  <c r="CI66" i="5"/>
  <c r="CB24" i="5"/>
  <c r="DL35" i="5"/>
  <c r="FT66" i="5"/>
  <c r="AF31" i="5"/>
  <c r="BJ44" i="5"/>
  <c r="BS44" i="5"/>
  <c r="GO44" i="5"/>
  <c r="HD44" i="5"/>
  <c r="BP44" i="5"/>
  <c r="GH44" i="5"/>
  <c r="HV44" i="5"/>
  <c r="GF44" i="5"/>
  <c r="FK44" i="5"/>
  <c r="FU44" i="5"/>
  <c r="FW44" i="5"/>
  <c r="GE44" i="5"/>
  <c r="CF44" i="5"/>
  <c r="CU44" i="5"/>
  <c r="HI44" i="5"/>
  <c r="AF44" i="5"/>
  <c r="AR44" i="5"/>
  <c r="CK44" i="5"/>
  <c r="CV44" i="5"/>
  <c r="GG44" i="5"/>
  <c r="CI44" i="5"/>
  <c r="FN44" i="5"/>
  <c r="HF44" i="5"/>
  <c r="AO44" i="5"/>
  <c r="BM44" i="5"/>
  <c r="CM44" i="5"/>
  <c r="GX44" i="5"/>
  <c r="CE44" i="5"/>
  <c r="BY44" i="5"/>
  <c r="BR44" i="5"/>
  <c r="EN37" i="5"/>
  <c r="FE37" i="5"/>
  <c r="FF37" i="5"/>
  <c r="ES37" i="5"/>
  <c r="ER37" i="5"/>
  <c r="FC37" i="5"/>
  <c r="EP37" i="5"/>
  <c r="EQ37" i="5"/>
  <c r="FB37" i="5"/>
  <c r="EP30" i="5"/>
  <c r="FA30" i="5"/>
  <c r="BD23" i="5"/>
  <c r="BX23" i="5"/>
  <c r="GX23" i="5"/>
  <c r="EM16" i="5"/>
  <c r="EX16" i="5"/>
  <c r="EY16" i="5"/>
  <c r="FF16" i="5"/>
  <c r="EN16" i="5"/>
  <c r="EJ16" i="5"/>
  <c r="II15" i="5"/>
  <c r="DG15" i="5"/>
  <c r="DE15" i="5"/>
  <c r="GR15" i="5"/>
  <c r="DM15" i="5"/>
  <c r="IJ15" i="5"/>
  <c r="GS15" i="5"/>
  <c r="IR15" i="5"/>
  <c r="GV15" i="5"/>
  <c r="GT15" i="5"/>
  <c r="IL15" i="5"/>
  <c r="IO15" i="5"/>
  <c r="HA15" i="5"/>
  <c r="CQ75" i="5"/>
  <c r="CG75" i="5"/>
  <c r="BR75" i="5"/>
  <c r="GN75" i="5"/>
  <c r="GX75" i="5"/>
  <c r="BU75" i="5"/>
  <c r="HN75" i="5"/>
  <c r="CW75" i="5"/>
  <c r="CB75" i="5"/>
  <c r="CE75" i="5"/>
  <c r="FM75" i="5"/>
  <c r="IB75" i="5"/>
  <c r="BD75" i="5"/>
  <c r="BL75" i="5"/>
  <c r="AX75" i="5"/>
  <c r="CO75" i="5"/>
  <c r="FO75" i="5"/>
  <c r="EJ73" i="5"/>
  <c r="EI73" i="5"/>
  <c r="EY73" i="5"/>
  <c r="FG73" i="5"/>
  <c r="FH73" i="5"/>
  <c r="EU73" i="5"/>
  <c r="HF66" i="5"/>
  <c r="BX66" i="5"/>
  <c r="HN66" i="5"/>
  <c r="HJ66" i="5"/>
  <c r="CR66" i="5"/>
  <c r="GR66" i="5"/>
  <c r="AK66" i="5"/>
  <c r="HE66" i="5"/>
  <c r="CJ66" i="5"/>
  <c r="AV66" i="5"/>
  <c r="FS66" i="5"/>
  <c r="FM66" i="5"/>
  <c r="CU66" i="5"/>
  <c r="HL66" i="5"/>
  <c r="BU66" i="5"/>
  <c r="AR66" i="5"/>
  <c r="HZ66" i="5"/>
  <c r="GG66" i="5"/>
  <c r="AJ66" i="5"/>
  <c r="FK66" i="5"/>
  <c r="GQ66" i="5"/>
  <c r="AE66" i="5"/>
  <c r="IC66" i="5"/>
  <c r="AI66" i="5"/>
  <c r="GF66" i="5"/>
  <c r="AT66" i="5"/>
  <c r="AN66" i="5"/>
  <c r="IE66" i="5"/>
  <c r="FU66" i="5"/>
  <c r="AH66" i="5"/>
  <c r="CT66" i="5"/>
  <c r="GT66" i="5"/>
  <c r="CS66" i="5"/>
  <c r="BN66" i="5"/>
  <c r="AL66" i="5"/>
  <c r="FL66" i="5"/>
  <c r="CE66" i="5"/>
  <c r="AP66" i="5"/>
  <c r="GE66" i="5"/>
  <c r="HM66" i="5"/>
  <c r="FZ66" i="5"/>
  <c r="FB59" i="5"/>
  <c r="EI59" i="5"/>
  <c r="FF59" i="5"/>
  <c r="FH59" i="5"/>
  <c r="HO31" i="5"/>
  <c r="BO66" i="5"/>
  <c r="DC84" i="5"/>
  <c r="FH67" i="5"/>
  <c r="IP84" i="5"/>
  <c r="AJ89" i="5"/>
  <c r="FD76" i="5"/>
  <c r="AK89" i="5"/>
  <c r="GP75" i="5"/>
  <c r="GV31" i="5"/>
  <c r="CN31" i="5"/>
  <c r="BS24" i="5"/>
  <c r="GV24" i="5"/>
  <c r="FG17" i="5"/>
  <c r="FP38" i="5"/>
  <c r="GW31" i="5"/>
  <c r="DJ84" i="5"/>
  <c r="EW73" i="5"/>
  <c r="EP67" i="5"/>
  <c r="AS89" i="5"/>
  <c r="HZ89" i="5"/>
  <c r="FE76" i="5"/>
  <c r="BI75" i="5"/>
  <c r="AN31" i="5"/>
  <c r="CW24" i="5"/>
  <c r="CJ24" i="5"/>
  <c r="FB17" i="5"/>
  <c r="FD37" i="5"/>
  <c r="BT44" i="5"/>
  <c r="GW44" i="5"/>
  <c r="AK44" i="5"/>
  <c r="CX38" i="5"/>
  <c r="HD31" i="5"/>
  <c r="DH84" i="5"/>
  <c r="FE73" i="5"/>
  <c r="FB73" i="5"/>
  <c r="ER67" i="5"/>
  <c r="CC89" i="5"/>
  <c r="AI89" i="5"/>
  <c r="HL89" i="5"/>
  <c r="HG38" i="5"/>
  <c r="DL15" i="5"/>
  <c r="BE31" i="5"/>
  <c r="CU24" i="5"/>
  <c r="FR75" i="5"/>
  <c r="IJ35" i="5"/>
  <c r="BH66" i="5"/>
  <c r="FN66" i="5"/>
  <c r="CP31" i="5"/>
  <c r="AE84" i="5"/>
  <c r="IE84" i="5"/>
  <c r="GA84" i="5"/>
  <c r="CV84" i="5"/>
  <c r="FP84" i="5"/>
  <c r="GW84" i="5"/>
  <c r="CO84" i="5"/>
  <c r="HN84" i="5"/>
  <c r="BD84" i="5"/>
  <c r="HU84" i="5"/>
  <c r="BW84" i="5"/>
  <c r="ID84" i="5"/>
  <c r="GJ84" i="5"/>
  <c r="FO84" i="5"/>
  <c r="HX84" i="5"/>
  <c r="IA84" i="5"/>
  <c r="HH84" i="5"/>
  <c r="HT84" i="5"/>
  <c r="BI84" i="5"/>
  <c r="FS84" i="5"/>
  <c r="BU84" i="5"/>
  <c r="FF79" i="5"/>
  <c r="FB79" i="5"/>
  <c r="FA79" i="5"/>
  <c r="GN71" i="5"/>
  <c r="BD71" i="5"/>
  <c r="HX71" i="5"/>
  <c r="AY71" i="5"/>
  <c r="AW71" i="5"/>
  <c r="HK71" i="5"/>
  <c r="HT71" i="5"/>
  <c r="HV71" i="5"/>
  <c r="AQ71" i="5"/>
  <c r="CM71" i="5"/>
  <c r="FL71" i="5"/>
  <c r="BS71" i="5"/>
  <c r="CV71" i="5"/>
  <c r="CS57" i="5"/>
  <c r="AU57" i="5"/>
  <c r="HL57" i="5"/>
  <c r="BU57" i="5"/>
  <c r="HG57" i="5"/>
  <c r="BL57" i="5"/>
  <c r="AY57" i="5"/>
  <c r="GB57" i="5"/>
  <c r="AP57" i="5"/>
  <c r="HK57" i="5"/>
  <c r="GJ57" i="5"/>
  <c r="AR57" i="5"/>
  <c r="GF57" i="5"/>
  <c r="FK57" i="5"/>
  <c r="GC57" i="5"/>
  <c r="BA57" i="5"/>
  <c r="AG57" i="5"/>
  <c r="HD57" i="5"/>
  <c r="GU57" i="5"/>
  <c r="CI57" i="5"/>
  <c r="FM57" i="5"/>
  <c r="AT57" i="5"/>
  <c r="BS57" i="5"/>
  <c r="FP57" i="5"/>
  <c r="GO57" i="5"/>
  <c r="GY57" i="5"/>
  <c r="GS57" i="5"/>
  <c r="GQ57" i="5"/>
  <c r="HE57" i="5"/>
  <c r="FV57" i="5"/>
  <c r="BT57" i="5"/>
  <c r="BO57" i="5"/>
  <c r="GH57" i="5"/>
  <c r="AI57" i="5"/>
  <c r="HC50" i="5"/>
  <c r="CN50" i="5"/>
  <c r="BS50" i="5"/>
  <c r="FV50" i="5"/>
  <c r="FW50" i="5"/>
  <c r="CS50" i="5"/>
  <c r="FT50" i="5"/>
  <c r="GX50" i="5"/>
  <c r="HL20" i="5"/>
  <c r="HH20" i="5"/>
  <c r="CU20" i="5"/>
  <c r="GL20" i="5"/>
  <c r="GY20" i="5"/>
  <c r="GB20" i="5"/>
  <c r="HS20" i="5"/>
  <c r="AW20" i="5"/>
  <c r="HW20" i="5"/>
  <c r="HZ20" i="5"/>
  <c r="AL20" i="5"/>
  <c r="GD20" i="5"/>
  <c r="BO20" i="5"/>
  <c r="GU20" i="5"/>
  <c r="HY20" i="5"/>
  <c r="CF20" i="5"/>
  <c r="FZ20" i="5"/>
  <c r="BI20" i="5"/>
  <c r="BE20" i="5"/>
  <c r="HU20" i="5"/>
  <c r="BS20" i="5"/>
  <c r="HP20" i="5"/>
  <c r="GA20" i="5"/>
  <c r="BJ20" i="5"/>
  <c r="CN20" i="5"/>
  <c r="IA20" i="5"/>
  <c r="FP20" i="5"/>
  <c r="DO48" i="5"/>
  <c r="IP48" i="5"/>
  <c r="IO48" i="5"/>
  <c r="DF48" i="5"/>
  <c r="DE48" i="5"/>
  <c r="IQ48" i="5"/>
  <c r="FW49" i="5"/>
  <c r="HK49" i="5"/>
  <c r="BA49" i="5"/>
  <c r="CB49" i="5"/>
  <c r="CO49" i="5"/>
  <c r="CY49" i="5"/>
  <c r="ID49" i="5"/>
  <c r="BL49" i="5"/>
  <c r="FV49" i="5"/>
  <c r="GY49" i="5"/>
  <c r="GR49" i="5"/>
  <c r="FS49" i="5"/>
  <c r="AQ49" i="5"/>
  <c r="FT49" i="5"/>
  <c r="CK49" i="5"/>
  <c r="HY41" i="5"/>
  <c r="GT41" i="5"/>
  <c r="FS27" i="5"/>
  <c r="FR27" i="5"/>
  <c r="HN13" i="5"/>
  <c r="BW13" i="5"/>
  <c r="FL13" i="5"/>
  <c r="BK13" i="5"/>
  <c r="HI13" i="5"/>
  <c r="AX13" i="5"/>
  <c r="BP13" i="5"/>
  <c r="FU13" i="5"/>
  <c r="IA13" i="5"/>
  <c r="HT13" i="5"/>
  <c r="FW13" i="5"/>
  <c r="HD13" i="5"/>
  <c r="CZ13" i="5"/>
  <c r="BA13" i="5"/>
  <c r="BU13" i="5"/>
  <c r="CY13" i="5"/>
  <c r="HJ13" i="5"/>
  <c r="GE13" i="5"/>
  <c r="HR13" i="5"/>
  <c r="CP13" i="5"/>
  <c r="AW13" i="5"/>
  <c r="HV13" i="5"/>
  <c r="DG12" i="5"/>
  <c r="IM12" i="5"/>
  <c r="DE12" i="5"/>
  <c r="IR12" i="5"/>
  <c r="BS93" i="5"/>
  <c r="DO93" i="5"/>
  <c r="II93" i="5"/>
  <c r="IJ93" i="5"/>
  <c r="EZ92" i="5"/>
  <c r="EY92" i="5"/>
  <c r="EG92" i="5"/>
  <c r="FY82" i="5"/>
  <c r="GT82" i="5"/>
  <c r="GR82" i="5"/>
  <c r="GJ69" i="5"/>
  <c r="HY69" i="5"/>
  <c r="GG69" i="5"/>
  <c r="FN69" i="5"/>
  <c r="CO69" i="5"/>
  <c r="AY69" i="5"/>
  <c r="GZ69" i="5"/>
  <c r="CX69" i="5"/>
  <c r="CW69" i="5"/>
  <c r="GX69" i="5"/>
  <c r="GF69" i="5"/>
  <c r="HV69" i="5"/>
  <c r="HX55" i="5"/>
  <c r="IA55" i="5"/>
  <c r="FJ55" i="5"/>
  <c r="FK55" i="5"/>
  <c r="AS55" i="5"/>
  <c r="HZ55" i="5"/>
  <c r="CG55" i="5"/>
  <c r="HW55" i="5"/>
  <c r="AV55" i="5"/>
  <c r="AJ55" i="5"/>
  <c r="FM55" i="5"/>
  <c r="FL55" i="5"/>
  <c r="ID55" i="5"/>
  <c r="AK55" i="5"/>
  <c r="GD55" i="5"/>
  <c r="FT55" i="5"/>
  <c r="AF55" i="5"/>
  <c r="HN55" i="5"/>
  <c r="HM55" i="5"/>
  <c r="EU53" i="5"/>
  <c r="EW53" i="5"/>
  <c r="ES42" i="5"/>
  <c r="EK42" i="5"/>
  <c r="ER42" i="5"/>
  <c r="FH42" i="5"/>
  <c r="EL42" i="5"/>
  <c r="EJ42" i="5"/>
  <c r="EN42" i="5"/>
  <c r="FD14" i="5"/>
  <c r="EP14" i="5"/>
  <c r="EF14" i="5"/>
  <c r="EQ14" i="5"/>
  <c r="FE14" i="5"/>
  <c r="EW14" i="5"/>
  <c r="FE88" i="5"/>
  <c r="EN88" i="5"/>
  <c r="EI88" i="5"/>
  <c r="DM77" i="5"/>
  <c r="IR77" i="5"/>
  <c r="DG77" i="5"/>
  <c r="IJ77" i="5"/>
  <c r="DC77" i="5"/>
  <c r="FW55" i="5"/>
  <c r="BX55" i="5"/>
  <c r="GF77" i="5"/>
  <c r="GN42" i="5"/>
  <c r="GZ95" i="5"/>
  <c r="HJ95" i="5"/>
  <c r="AE95" i="5"/>
  <c r="CX95" i="5"/>
  <c r="FU95" i="5"/>
  <c r="FP95" i="5"/>
  <c r="FK95" i="5"/>
  <c r="FN95" i="5"/>
  <c r="GE95" i="5"/>
  <c r="AT95" i="5"/>
  <c r="BX95" i="5"/>
  <c r="HZ95" i="5"/>
  <c r="HW95" i="5"/>
  <c r="GN95" i="5"/>
  <c r="BJ95" i="5"/>
  <c r="CP95" i="5"/>
  <c r="BW95" i="5"/>
  <c r="BK95" i="5"/>
  <c r="EG82" i="5"/>
  <c r="EN82" i="5"/>
  <c r="ER82" i="5"/>
  <c r="FH82" i="5"/>
  <c r="FE82" i="5"/>
  <c r="FV77" i="5"/>
  <c r="CH77" i="5"/>
  <c r="GQ77" i="5"/>
  <c r="BF77" i="5"/>
  <c r="HN77" i="5"/>
  <c r="CX77" i="5"/>
  <c r="GW77" i="5"/>
  <c r="BT77" i="5"/>
  <c r="FQ77" i="5"/>
  <c r="CV77" i="5"/>
  <c r="AG77" i="5"/>
  <c r="CO77" i="5"/>
  <c r="CA77" i="5"/>
  <c r="IC77" i="5"/>
  <c r="CZ77" i="5"/>
  <c r="BV77" i="5"/>
  <c r="HL77" i="5"/>
  <c r="HO77" i="5"/>
  <c r="FM77" i="5"/>
  <c r="GK77" i="5"/>
  <c r="HJ77" i="5"/>
  <c r="GY77" i="5"/>
  <c r="HD77" i="5"/>
  <c r="FW77" i="5"/>
  <c r="CG77" i="5"/>
  <c r="AY77" i="5"/>
  <c r="CC77" i="5"/>
  <c r="BP77" i="5"/>
  <c r="AO77" i="5"/>
  <c r="AH77" i="5"/>
  <c r="GV77" i="5"/>
  <c r="BR77" i="5"/>
  <c r="AT77" i="5"/>
  <c r="HX77" i="5"/>
  <c r="CW77" i="5"/>
  <c r="AK77" i="5"/>
  <c r="BE77" i="5"/>
  <c r="AL77" i="5"/>
  <c r="CP77" i="5"/>
  <c r="HE77" i="5"/>
  <c r="AP77" i="5"/>
  <c r="CK62" i="5"/>
  <c r="GH62" i="5"/>
  <c r="GC62" i="5"/>
  <c r="AW62" i="5"/>
  <c r="AJ62" i="5"/>
  <c r="CG62" i="5"/>
  <c r="AQ62" i="5"/>
  <c r="CX62" i="5"/>
  <c r="IB62" i="5"/>
  <c r="FR62" i="5"/>
  <c r="AF62" i="5"/>
  <c r="CW62" i="5"/>
  <c r="HZ62" i="5"/>
  <c r="AU62" i="5"/>
  <c r="CH62" i="5"/>
  <c r="BF62" i="5"/>
  <c r="BD62" i="5"/>
  <c r="HT62" i="5"/>
  <c r="EV55" i="5"/>
  <c r="EN55" i="5"/>
  <c r="EM55" i="5"/>
  <c r="EK55" i="5"/>
  <c r="FD55" i="5"/>
  <c r="EF55" i="5"/>
  <c r="HA51" i="5"/>
  <c r="AO51" i="5"/>
  <c r="CH51" i="5"/>
  <c r="AX51" i="5"/>
  <c r="AE51" i="5"/>
  <c r="BL51" i="5"/>
  <c r="ID51" i="5"/>
  <c r="GX51" i="5"/>
  <c r="BM51" i="5"/>
  <c r="HY51" i="5"/>
  <c r="HP51" i="5"/>
  <c r="HX51" i="5"/>
  <c r="FO51" i="5"/>
  <c r="HE51" i="5"/>
  <c r="FV51" i="5"/>
  <c r="CG51" i="5"/>
  <c r="FL51" i="5"/>
  <c r="FR51" i="5"/>
  <c r="BF51" i="5"/>
  <c r="CI51" i="5"/>
  <c r="HJ51" i="5"/>
  <c r="CW51" i="5"/>
  <c r="FS51" i="5"/>
  <c r="AK51" i="5"/>
  <c r="BI51" i="5"/>
  <c r="BY51" i="5"/>
  <c r="BZ51" i="5"/>
  <c r="HV51" i="5"/>
  <c r="HN51" i="5"/>
  <c r="AU51" i="5"/>
  <c r="BJ51" i="5"/>
  <c r="BG51" i="5"/>
  <c r="CC51" i="5"/>
  <c r="CA51" i="5"/>
  <c r="GG51" i="5"/>
  <c r="GT48" i="5"/>
  <c r="AT48" i="5"/>
  <c r="CN48" i="5"/>
  <c r="BA48" i="5"/>
  <c r="BH48" i="5"/>
  <c r="CM48" i="5"/>
  <c r="IE48" i="5"/>
  <c r="HU48" i="5"/>
  <c r="AV48" i="5"/>
  <c r="GR48" i="5"/>
  <c r="BV48" i="5"/>
  <c r="HX48" i="5"/>
  <c r="FO48" i="5"/>
  <c r="CW48" i="5"/>
  <c r="HR48" i="5"/>
  <c r="FP19" i="5"/>
  <c r="AG19" i="5"/>
  <c r="GN19" i="5"/>
  <c r="CF19" i="5"/>
  <c r="BH19" i="5"/>
  <c r="BY19" i="5"/>
  <c r="AH19" i="5"/>
  <c r="BN19" i="5"/>
  <c r="FS19" i="5"/>
  <c r="HY19" i="5"/>
  <c r="BM19" i="5"/>
  <c r="GE19" i="5"/>
  <c r="GA19" i="5"/>
  <c r="HI19" i="5"/>
  <c r="CM88" i="5"/>
  <c r="HE88" i="5"/>
  <c r="GZ88" i="5"/>
  <c r="GB88" i="5"/>
  <c r="BL88" i="5"/>
  <c r="HJ88" i="5"/>
  <c r="CV88" i="5"/>
  <c r="AH88" i="5"/>
  <c r="FT88" i="5"/>
  <c r="BZ88" i="5"/>
  <c r="CU88" i="5"/>
  <c r="GN88" i="5"/>
  <c r="AF88" i="5"/>
  <c r="AJ88" i="5"/>
  <c r="CT88" i="5"/>
  <c r="FZ88" i="5"/>
  <c r="GE88" i="5"/>
  <c r="HN88" i="5"/>
  <c r="AU88" i="5"/>
  <c r="FK88" i="5"/>
  <c r="GO88" i="5"/>
  <c r="FM88" i="5"/>
  <c r="HU88" i="5"/>
  <c r="FS88" i="5"/>
  <c r="CY88" i="5"/>
  <c r="DO28" i="5"/>
  <c r="IT28" i="5"/>
  <c r="DL28" i="5"/>
  <c r="IK28" i="5"/>
  <c r="DG28" i="5"/>
  <c r="DO79" i="5"/>
  <c r="IO79" i="5"/>
  <c r="IQ79" i="5"/>
  <c r="BP79" i="5"/>
  <c r="BD79" i="5"/>
  <c r="DL79" i="5"/>
  <c r="AS79" i="5"/>
  <c r="FY87" i="5"/>
  <c r="EY75" i="5"/>
  <c r="EG75" i="5"/>
  <c r="EW75" i="5"/>
  <c r="GY37" i="5"/>
  <c r="GI37" i="5"/>
  <c r="HA37" i="5"/>
  <c r="BP37" i="5"/>
  <c r="BU37" i="5"/>
  <c r="CR37" i="5"/>
  <c r="CZ37" i="5"/>
  <c r="HT37" i="5"/>
  <c r="GN37" i="5"/>
  <c r="AF37" i="5"/>
  <c r="CJ37" i="5"/>
  <c r="CS37" i="5"/>
  <c r="BL37" i="5"/>
  <c r="AO37" i="5"/>
  <c r="BZ16" i="5"/>
  <c r="BT16" i="5"/>
  <c r="GB16" i="5"/>
  <c r="DM17" i="5"/>
  <c r="DJ17" i="5"/>
  <c r="AS76" i="5"/>
  <c r="GQ85" i="5"/>
  <c r="GP85" i="5"/>
  <c r="BA85" i="5"/>
  <c r="AK85" i="5"/>
  <c r="CN85" i="5"/>
  <c r="BP85" i="5"/>
  <c r="BR85" i="5"/>
  <c r="BH85" i="5"/>
  <c r="FL85" i="5"/>
  <c r="BT85" i="5"/>
  <c r="HA85" i="5"/>
  <c r="BS85" i="5"/>
  <c r="AV85" i="5"/>
  <c r="FT85" i="5"/>
  <c r="CH85" i="5"/>
  <c r="BO85" i="5"/>
  <c r="HT72" i="5"/>
  <c r="AR72" i="5"/>
  <c r="FL72" i="5"/>
  <c r="CF72" i="5"/>
  <c r="HA87" i="5"/>
  <c r="CQ87" i="5"/>
  <c r="FZ87" i="5"/>
  <c r="GI87" i="5"/>
  <c r="HH87" i="5"/>
  <c r="IC87" i="5"/>
  <c r="GX87" i="5"/>
  <c r="CI87" i="5"/>
  <c r="AE87" i="5"/>
  <c r="GZ87" i="5"/>
  <c r="CH87" i="5"/>
  <c r="AI87" i="5"/>
  <c r="FE85" i="5"/>
  <c r="EF85" i="5"/>
  <c r="FC72" i="5"/>
  <c r="EO72" i="5"/>
  <c r="EU72" i="5"/>
  <c r="EL72" i="5"/>
  <c r="EH72" i="5"/>
  <c r="FD72" i="5"/>
  <c r="EF72" i="5"/>
  <c r="EZ85" i="5"/>
  <c r="GC87" i="5"/>
  <c r="GJ87" i="5"/>
  <c r="IA33" i="5"/>
  <c r="AF33" i="5"/>
  <c r="HC26" i="5"/>
  <c r="CY26" i="5"/>
  <c r="CQ26" i="5"/>
  <c r="BK26" i="5"/>
  <c r="BH26" i="5"/>
  <c r="HY26" i="5"/>
  <c r="AK26" i="5"/>
  <c r="GU26" i="5"/>
  <c r="GN26" i="5"/>
  <c r="BI26" i="5"/>
  <c r="IM27" i="5"/>
  <c r="II27" i="5"/>
  <c r="IS27" i="5"/>
  <c r="IH27" i="5"/>
  <c r="DB100" i="5"/>
  <c r="DO100" i="5"/>
  <c r="IT100" i="5"/>
  <c r="GH100" i="5"/>
  <c r="IS100" i="5"/>
  <c r="GG100" i="5"/>
  <c r="DD100" i="5"/>
  <c r="DC100" i="5"/>
  <c r="IR100" i="5"/>
  <c r="GD100" i="5"/>
  <c r="IQ100" i="5"/>
  <c r="GC100" i="5"/>
  <c r="DN100" i="5"/>
  <c r="IP100" i="5"/>
  <c r="GB100" i="5"/>
  <c r="DM100" i="5"/>
  <c r="HW90" i="5"/>
  <c r="HZ90" i="5"/>
  <c r="FZ40" i="5"/>
  <c r="IC40" i="5"/>
  <c r="BU40" i="5"/>
  <c r="AG40" i="5"/>
  <c r="FG33" i="5"/>
  <c r="EG33" i="5"/>
  <c r="DL29" i="5"/>
  <c r="DM29" i="5"/>
  <c r="IL29" i="5"/>
  <c r="DF29" i="5"/>
  <c r="DJ29" i="5"/>
  <c r="DE29" i="5"/>
  <c r="II29" i="5"/>
  <c r="IO29" i="5"/>
  <c r="DN29" i="5"/>
  <c r="IS81" i="5"/>
  <c r="IL81" i="5"/>
  <c r="DE81" i="5"/>
  <c r="DI81" i="5"/>
  <c r="II81" i="5"/>
  <c r="FA103" i="5"/>
  <c r="EY103" i="5"/>
  <c r="EP81" i="5"/>
  <c r="FH81" i="5"/>
  <c r="EQ61" i="5"/>
  <c r="ES61" i="5"/>
  <c r="DI63" i="5"/>
  <c r="GB63" i="5"/>
  <c r="DN63" i="5"/>
  <c r="GH70" i="5"/>
  <c r="HY36" i="5"/>
  <c r="FY36" i="5"/>
  <c r="GP36" i="5"/>
  <c r="BU36" i="5"/>
  <c r="BX36" i="5"/>
  <c r="FT36" i="5"/>
  <c r="HP29" i="5"/>
  <c r="CY29" i="5"/>
  <c r="GP29" i="5"/>
  <c r="CI29" i="5"/>
  <c r="CZ29" i="5"/>
  <c r="BA29" i="5"/>
  <c r="HU29" i="5"/>
  <c r="GH15" i="5"/>
  <c r="GB15" i="5"/>
  <c r="HD15" i="5"/>
  <c r="CV15" i="5"/>
  <c r="FT15" i="5"/>
  <c r="CN15" i="5"/>
  <c r="EP56" i="5"/>
  <c r="EX56" i="5"/>
  <c r="EN56" i="5"/>
  <c r="FJ43" i="5"/>
  <c r="BJ43" i="5"/>
  <c r="CZ43" i="5"/>
  <c r="CO43" i="5"/>
  <c r="EZ36" i="5"/>
  <c r="EG36" i="5"/>
  <c r="GF22" i="5"/>
  <c r="CI22" i="5"/>
  <c r="HC22" i="5"/>
  <c r="HY22" i="5"/>
  <c r="FP22" i="5"/>
  <c r="FM22" i="5"/>
  <c r="IE22" i="5"/>
  <c r="BT22" i="5"/>
  <c r="BE22" i="5"/>
  <c r="HW22" i="5"/>
  <c r="AW22" i="5"/>
  <c r="HP22" i="5"/>
  <c r="IQ46" i="5"/>
  <c r="IR46" i="5"/>
  <c r="IG27" i="5"/>
  <c r="FS70" i="5"/>
  <c r="IA63" i="5"/>
  <c r="CY63" i="5"/>
  <c r="EW22" i="5"/>
  <c r="FB22" i="5"/>
  <c r="EF102" i="5"/>
  <c r="EZ102" i="5"/>
  <c r="EI102" i="5"/>
  <c r="EU102" i="5"/>
  <c r="FY101" i="5"/>
  <c r="BJ101" i="5"/>
  <c r="EV102" i="5"/>
  <c r="IB101" i="5"/>
  <c r="EF100" i="5"/>
  <c r="ES100" i="5"/>
  <c r="FA100" i="5"/>
  <c r="EG102" i="5"/>
  <c r="AN99" i="5"/>
  <c r="BG100" i="5"/>
  <c r="CK100" i="5"/>
  <c r="FW100" i="5"/>
  <c r="HA100" i="5"/>
  <c r="IE100" i="5"/>
  <c r="FP30" i="5"/>
  <c r="AS100" i="5"/>
  <c r="BW100" i="5"/>
  <c r="FJ100" i="5"/>
  <c r="GN100" i="5"/>
  <c r="HR102" i="5"/>
  <c r="GN102" i="5"/>
  <c r="FJ102" i="5"/>
  <c r="BW102" i="5"/>
  <c r="AS102" i="5"/>
  <c r="HP102" i="5"/>
  <c r="GL102" i="5"/>
  <c r="CZ102" i="5"/>
  <c r="BV102" i="5"/>
  <c r="AR102" i="5"/>
  <c r="HO102" i="5"/>
  <c r="GK102" i="5"/>
  <c r="CY102" i="5"/>
  <c r="BU102" i="5"/>
  <c r="AQ102" i="5"/>
  <c r="ID102" i="5"/>
  <c r="GZ102" i="5"/>
  <c r="FV102" i="5"/>
  <c r="CJ102" i="5"/>
  <c r="BF102" i="5"/>
  <c r="HJ102" i="5"/>
  <c r="GB102" i="5"/>
  <c r="CC102" i="5"/>
  <c r="AU102" i="5"/>
  <c r="HI102" i="5"/>
  <c r="GA102" i="5"/>
  <c r="CB102" i="5"/>
  <c r="AT102" i="5"/>
  <c r="HZ102" i="5"/>
  <c r="GR102" i="5"/>
  <c r="CR102" i="5"/>
  <c r="BI102" i="5"/>
  <c r="HY102" i="5"/>
  <c r="GQ102" i="5"/>
  <c r="CQ102" i="5"/>
  <c r="BH102" i="5"/>
  <c r="HD102" i="5"/>
  <c r="FP102" i="5"/>
  <c r="CV102" i="5"/>
  <c r="BG102" i="5"/>
  <c r="HC102" i="5"/>
  <c r="FO102" i="5"/>
  <c r="CU102" i="5"/>
  <c r="BE102" i="5"/>
  <c r="HX102" i="5"/>
  <c r="GH102" i="5"/>
  <c r="CA102" i="5"/>
  <c r="AL102" i="5"/>
  <c r="HV102" i="5"/>
  <c r="GF102" i="5"/>
  <c r="BY102" i="5"/>
  <c r="AJ102" i="5"/>
  <c r="GV102" i="5"/>
  <c r="CE102" i="5"/>
  <c r="AG102" i="5"/>
  <c r="GU102" i="5"/>
  <c r="GT102" i="5"/>
  <c r="BX102" i="5"/>
  <c r="AE102" i="5"/>
  <c r="HN102" i="5"/>
  <c r="FT102" i="5"/>
  <c r="CW102" i="5"/>
  <c r="AZ102" i="5"/>
  <c r="HM102" i="5"/>
  <c r="FS102" i="5"/>
  <c r="CT102" i="5"/>
  <c r="AY102" i="5"/>
  <c r="GG102" i="5"/>
  <c r="BC102" i="5"/>
  <c r="GE102" i="5"/>
  <c r="BA102" i="5"/>
  <c r="GD102" i="5"/>
  <c r="AX102" i="5"/>
  <c r="GC102" i="5"/>
  <c r="AW102" i="5"/>
  <c r="HG102" i="5"/>
  <c r="BZ102" i="5"/>
  <c r="FQ102" i="5"/>
  <c r="CH102" i="5"/>
  <c r="IE102" i="5"/>
  <c r="FN102" i="5"/>
  <c r="CG102" i="5"/>
  <c r="IC102" i="5"/>
  <c r="FM102" i="5"/>
  <c r="CF102" i="5"/>
  <c r="IB102" i="5"/>
  <c r="FL102" i="5"/>
  <c r="BT102" i="5"/>
  <c r="HA102" i="5"/>
  <c r="AV102" i="5"/>
  <c r="IA102" i="5"/>
  <c r="BD102" i="5"/>
  <c r="HW102" i="5"/>
  <c r="AP102" i="5"/>
  <c r="HS102" i="5"/>
  <c r="HU102" i="5"/>
  <c r="AO102" i="5"/>
  <c r="HT102" i="5"/>
  <c r="AN102" i="5"/>
  <c r="GP102" i="5"/>
  <c r="CO102" i="5"/>
  <c r="GO102" i="5"/>
  <c r="CN102" i="5"/>
  <c r="HL102" i="5"/>
  <c r="CM102" i="5"/>
  <c r="GS102" i="5"/>
  <c r="HK102" i="5"/>
  <c r="CX102" i="5"/>
  <c r="GY102" i="5"/>
  <c r="GX102" i="5"/>
  <c r="HH102" i="5"/>
  <c r="CK102" i="5"/>
  <c r="HF102" i="5"/>
  <c r="HE102" i="5"/>
  <c r="CS102" i="5"/>
  <c r="CP102" i="5"/>
  <c r="GW102" i="5"/>
  <c r="FK102" i="5"/>
  <c r="BL102" i="5"/>
  <c r="BK102" i="5"/>
  <c r="BJ102" i="5"/>
  <c r="AK102" i="5"/>
  <c r="AI102" i="5"/>
  <c r="AH102" i="5"/>
  <c r="AK58" i="5"/>
  <c r="GV58" i="5"/>
  <c r="HX58" i="5"/>
  <c r="CO58" i="5"/>
  <c r="HA58" i="5"/>
  <c r="AU58" i="5"/>
  <c r="HW58" i="5"/>
  <c r="HS58" i="5"/>
  <c r="GK58" i="5"/>
  <c r="GB58" i="5"/>
  <c r="CH58" i="5"/>
  <c r="GD58" i="5"/>
  <c r="GC58" i="5"/>
  <c r="FO45" i="5"/>
  <c r="EU58" i="5"/>
  <c r="GO78" i="5"/>
  <c r="CX78" i="5"/>
  <c r="GC78" i="5"/>
  <c r="AO78" i="5"/>
  <c r="BA78" i="5"/>
  <c r="GJ78" i="5"/>
  <c r="FJ78" i="5"/>
  <c r="CO78" i="5"/>
  <c r="CR78" i="5"/>
  <c r="BD78" i="5"/>
  <c r="AU78" i="5"/>
  <c r="GK78" i="5"/>
  <c r="GI78" i="5"/>
  <c r="CP78" i="5"/>
  <c r="AV78" i="5"/>
  <c r="HH78" i="5"/>
  <c r="BY78" i="5"/>
  <c r="GW78" i="5"/>
  <c r="BJ78" i="5"/>
  <c r="BK78" i="5"/>
  <c r="CI78" i="5"/>
  <c r="CK78" i="5"/>
  <c r="FT78" i="5"/>
  <c r="BV78" i="5"/>
  <c r="BZ78" i="5"/>
  <c r="CQ78" i="5"/>
  <c r="AN78" i="5"/>
  <c r="GR78" i="5"/>
  <c r="CJ78" i="5"/>
  <c r="GU78" i="5"/>
  <c r="GB78" i="5"/>
  <c r="HE78" i="5"/>
  <c r="BR78" i="5"/>
  <c r="AJ78" i="5"/>
  <c r="CG78" i="5"/>
  <c r="GY78" i="5"/>
  <c r="AT78" i="5"/>
  <c r="CM78" i="5"/>
  <c r="GE78" i="5"/>
  <c r="HK78" i="5"/>
  <c r="FO78" i="5"/>
  <c r="FV78" i="5"/>
  <c r="FK78" i="5"/>
  <c r="FY78" i="5"/>
  <c r="CZ78" i="5"/>
  <c r="CW78" i="5"/>
  <c r="HP78" i="5"/>
  <c r="BU78" i="5"/>
  <c r="GX78" i="5"/>
  <c r="BF78" i="5"/>
  <c r="HO78" i="5"/>
  <c r="AF78" i="5"/>
  <c r="FM78" i="5"/>
  <c r="AR78" i="5"/>
  <c r="BL78" i="5"/>
  <c r="HX78" i="5"/>
  <c r="HT78" i="5"/>
  <c r="CS78" i="5"/>
  <c r="CT78" i="5"/>
  <c r="HY78" i="5"/>
  <c r="HN78" i="5"/>
  <c r="BS78" i="5"/>
  <c r="GV78" i="5"/>
  <c r="GH78" i="5"/>
  <c r="HJ78" i="5"/>
  <c r="HD78" i="5"/>
  <c r="GF78" i="5"/>
  <c r="GD78" i="5"/>
  <c r="ID78" i="5"/>
  <c r="CC78" i="5"/>
  <c r="CH78" i="5"/>
  <c r="CN78" i="5"/>
  <c r="FN78" i="5"/>
  <c r="GG78" i="5"/>
  <c r="AK78" i="5"/>
  <c r="BP78" i="5"/>
  <c r="AS78" i="5"/>
  <c r="HZ78" i="5"/>
  <c r="IE78" i="5"/>
  <c r="CB78" i="5"/>
  <c r="HM78" i="5"/>
  <c r="FS78" i="5"/>
  <c r="AH78" i="5"/>
  <c r="IA78" i="5"/>
  <c r="FL78" i="5"/>
  <c r="HC78" i="5"/>
  <c r="GP78" i="5"/>
  <c r="BT78" i="5"/>
  <c r="FP78" i="5"/>
  <c r="GP65" i="5"/>
  <c r="IA65" i="5"/>
  <c r="AF65" i="5"/>
  <c r="GG65" i="5"/>
  <c r="BZ65" i="5"/>
  <c r="HJ65" i="5"/>
  <c r="GZ65" i="5"/>
  <c r="BU65" i="5"/>
  <c r="HU65" i="5"/>
  <c r="HV65" i="5"/>
  <c r="HP65" i="5"/>
  <c r="CE65" i="5"/>
  <c r="HR65" i="5"/>
  <c r="CQ65" i="5"/>
  <c r="BO65" i="5"/>
  <c r="GS65" i="5"/>
  <c r="GA65" i="5"/>
  <c r="FR65" i="5"/>
  <c r="CX65" i="5"/>
  <c r="GV65" i="5"/>
  <c r="GF65" i="5"/>
  <c r="BC65" i="5"/>
  <c r="CA65" i="5"/>
  <c r="BO102" i="5"/>
  <c r="CR45" i="5"/>
  <c r="HW78" i="5"/>
  <c r="IR82" i="5"/>
  <c r="GN78" i="5"/>
  <c r="GT78" i="5"/>
  <c r="EH58" i="5"/>
  <c r="HR83" i="5"/>
  <c r="BR83" i="5"/>
  <c r="HK83" i="5"/>
  <c r="AX83" i="5"/>
  <c r="IB83" i="5"/>
  <c r="GW83" i="5"/>
  <c r="GN83" i="5"/>
  <c r="GV83" i="5"/>
  <c r="GJ83" i="5"/>
  <c r="AP83" i="5"/>
  <c r="CM83" i="5"/>
  <c r="BF83" i="5"/>
  <c r="AW83" i="5"/>
  <c r="GR83" i="5"/>
  <c r="GD83" i="5"/>
  <c r="FJ83" i="5"/>
  <c r="HH83" i="5"/>
  <c r="CV83" i="5"/>
  <c r="AJ83" i="5"/>
  <c r="GB83" i="5"/>
  <c r="FU83" i="5"/>
  <c r="CN83" i="5"/>
  <c r="CK83" i="5"/>
  <c r="HX83" i="5"/>
  <c r="GC83" i="5"/>
  <c r="BO83" i="5"/>
  <c r="GA83" i="5"/>
  <c r="HN83" i="5"/>
  <c r="FQ83" i="5"/>
  <c r="BP83" i="5"/>
  <c r="HS83" i="5"/>
  <c r="GI83" i="5"/>
  <c r="FT83" i="5"/>
  <c r="AI83" i="5"/>
  <c r="AK83" i="5"/>
  <c r="CI83" i="5"/>
  <c r="BC83" i="5"/>
  <c r="BE83" i="5"/>
  <c r="GH83" i="5"/>
  <c r="HL83" i="5"/>
  <c r="AF83" i="5"/>
  <c r="FN83" i="5"/>
  <c r="HI83" i="5"/>
  <c r="GK83" i="5"/>
  <c r="HT83" i="5"/>
  <c r="GF83" i="5"/>
  <c r="CC83" i="5"/>
  <c r="FZ83" i="5"/>
  <c r="FD78" i="5"/>
  <c r="FH78" i="5"/>
  <c r="FC78" i="5"/>
  <c r="EP78" i="5"/>
  <c r="EO78" i="5"/>
  <c r="EZ78" i="5"/>
  <c r="EY78" i="5"/>
  <c r="EF78" i="5"/>
  <c r="EK78" i="5"/>
  <c r="EU78" i="5"/>
  <c r="EQ78" i="5"/>
  <c r="EW78" i="5"/>
  <c r="EH78" i="5"/>
  <c r="EG78" i="5"/>
  <c r="EI78" i="5"/>
  <c r="EJ78" i="5"/>
  <c r="EM78" i="5"/>
  <c r="FF78" i="5"/>
  <c r="EX78" i="5"/>
  <c r="EN78" i="5"/>
  <c r="ER78" i="5"/>
  <c r="EL78" i="5"/>
  <c r="ES78" i="5"/>
  <c r="FE78" i="5"/>
  <c r="FB78" i="5"/>
  <c r="IL88" i="5"/>
  <c r="IM88" i="5"/>
  <c r="IK88" i="5"/>
  <c r="DF88" i="5"/>
  <c r="DE88" i="5"/>
  <c r="BN88" i="5"/>
  <c r="CB88" i="5"/>
  <c r="IO88" i="5"/>
  <c r="DN88" i="5"/>
  <c r="DI88" i="5"/>
  <c r="AN88" i="5"/>
  <c r="BP88" i="5"/>
  <c r="DJ88" i="5"/>
  <c r="BC88" i="5"/>
  <c r="IG88" i="5"/>
  <c r="AV88" i="5"/>
  <c r="CC88" i="5"/>
  <c r="AY88" i="5"/>
  <c r="BV88" i="5"/>
  <c r="DK88" i="5"/>
  <c r="AQ88" i="5"/>
  <c r="BS88" i="5"/>
  <c r="AS88" i="5"/>
  <c r="AT88" i="5"/>
  <c r="BD88" i="5"/>
  <c r="IR88" i="5"/>
  <c r="BR88" i="5"/>
  <c r="AO88" i="5"/>
  <c r="BA88" i="5"/>
  <c r="DC88" i="5"/>
  <c r="AP88" i="5"/>
  <c r="DG88" i="5"/>
  <c r="DH88" i="5"/>
  <c r="AX88" i="5"/>
  <c r="DD88" i="5"/>
  <c r="BE88" i="5"/>
  <c r="BH88" i="5"/>
  <c r="BW88" i="5"/>
  <c r="BK88" i="5"/>
  <c r="BG88" i="5"/>
  <c r="BY88" i="5"/>
  <c r="CA88" i="5"/>
  <c r="BP102" i="5"/>
  <c r="BP45" i="5"/>
  <c r="HI78" i="5"/>
  <c r="IJ88" i="5"/>
  <c r="GA78" i="5"/>
  <c r="FV97" i="5"/>
  <c r="FZ97" i="5"/>
  <c r="CI97" i="5"/>
  <c r="GN97" i="5"/>
  <c r="GS97" i="5"/>
  <c r="AH97" i="5"/>
  <c r="FK97" i="5"/>
  <c r="BL97" i="5"/>
  <c r="HJ97" i="5"/>
  <c r="BA97" i="5"/>
  <c r="GL97" i="5"/>
  <c r="BX97" i="5"/>
  <c r="CK97" i="5"/>
  <c r="CT97" i="5"/>
  <c r="HC97" i="5"/>
  <c r="HT97" i="5"/>
  <c r="GX97" i="5"/>
  <c r="BT97" i="5"/>
  <c r="FO97" i="5"/>
  <c r="GG97" i="5"/>
  <c r="CF97" i="5"/>
  <c r="AE97" i="5"/>
  <c r="BJ97" i="5"/>
  <c r="CM97" i="5"/>
  <c r="GC97" i="5"/>
  <c r="BU97" i="5"/>
  <c r="HN97" i="5"/>
  <c r="AX97" i="5"/>
  <c r="AS97" i="5"/>
  <c r="AW97" i="5"/>
  <c r="IA97" i="5"/>
  <c r="CR97" i="5"/>
  <c r="AR97" i="5"/>
  <c r="BC97" i="5"/>
  <c r="FP97" i="5"/>
  <c r="AZ97" i="5"/>
  <c r="BM97" i="5"/>
  <c r="FT97" i="5"/>
  <c r="HX97" i="5"/>
  <c r="GK97" i="5"/>
  <c r="BY97" i="5"/>
  <c r="GP97" i="5"/>
  <c r="HL97" i="5"/>
  <c r="HR97" i="5"/>
  <c r="GF97" i="5"/>
  <c r="CH97" i="5"/>
  <c r="GV97" i="5"/>
  <c r="FW97" i="5"/>
  <c r="AN97" i="5"/>
  <c r="HO97" i="5"/>
  <c r="AQ97" i="5"/>
  <c r="GZ97" i="5"/>
  <c r="GT97" i="5"/>
  <c r="FU97" i="5"/>
  <c r="GD97" i="5"/>
  <c r="ID97" i="5"/>
  <c r="CC97" i="5"/>
  <c r="CS97" i="5"/>
  <c r="AT97" i="5"/>
  <c r="CB97" i="5"/>
  <c r="GJ97" i="5"/>
  <c r="BH97" i="5"/>
  <c r="FQ97" i="5"/>
  <c r="CU97" i="5"/>
  <c r="CO97" i="5"/>
  <c r="AV97" i="5"/>
  <c r="HU97" i="5"/>
  <c r="HS97" i="5"/>
  <c r="FN97" i="5"/>
  <c r="CX97" i="5"/>
  <c r="FR97" i="5"/>
  <c r="FS97" i="5"/>
  <c r="BR97" i="5"/>
  <c r="AK97" i="5"/>
  <c r="AI97" i="5"/>
  <c r="GI97" i="5"/>
  <c r="HI97" i="5"/>
  <c r="AU97" i="5"/>
  <c r="AP97" i="5"/>
  <c r="GR97" i="5"/>
  <c r="CQ97" i="5"/>
  <c r="CG97" i="5"/>
  <c r="HM97" i="5"/>
  <c r="BE97" i="5"/>
  <c r="AF97" i="5"/>
  <c r="GA97" i="5"/>
  <c r="GE97" i="5"/>
  <c r="AG97" i="5"/>
  <c r="BD97" i="5"/>
  <c r="IB97" i="5"/>
  <c r="AJ97" i="5"/>
  <c r="FJ97" i="5"/>
  <c r="GQ97" i="5"/>
  <c r="BZ97" i="5"/>
  <c r="BN97" i="5"/>
  <c r="EJ83" i="5"/>
  <c r="FG83" i="5"/>
  <c r="EO83" i="5"/>
  <c r="EY83" i="5"/>
  <c r="FD83" i="5"/>
  <c r="EF83" i="5"/>
  <c r="FF83" i="5"/>
  <c r="FE83" i="5"/>
  <c r="FA83" i="5"/>
  <c r="EL83" i="5"/>
  <c r="EI83" i="5"/>
  <c r="EW83" i="5"/>
  <c r="EM83" i="5"/>
  <c r="ER83" i="5"/>
  <c r="EQ83" i="5"/>
  <c r="EX83" i="5"/>
  <c r="EV83" i="5"/>
  <c r="EZ83" i="5"/>
  <c r="EK83" i="5"/>
  <c r="FH83" i="5"/>
  <c r="EU83" i="5"/>
  <c r="FB83" i="5"/>
  <c r="EN83" i="5"/>
  <c r="ES83" i="5"/>
  <c r="CT70" i="5"/>
  <c r="AW70" i="5"/>
  <c r="BG70" i="5"/>
  <c r="AH70" i="5"/>
  <c r="HN70" i="5"/>
  <c r="CC70" i="5"/>
  <c r="HS70" i="5"/>
  <c r="BD70" i="5"/>
  <c r="FO70" i="5"/>
  <c r="GX70" i="5"/>
  <c r="CB70" i="5"/>
  <c r="FK70" i="5"/>
  <c r="FM70" i="5"/>
  <c r="BR70" i="5"/>
  <c r="GF70" i="5"/>
  <c r="CZ70" i="5"/>
  <c r="FQ70" i="5"/>
  <c r="CW70" i="5"/>
  <c r="GW70" i="5"/>
  <c r="IC70" i="5"/>
  <c r="FZ70" i="5"/>
  <c r="GT70" i="5"/>
  <c r="AO70" i="5"/>
  <c r="FJ70" i="5"/>
  <c r="BF70" i="5"/>
  <c r="IA70" i="5"/>
  <c r="BS70" i="5"/>
  <c r="GJ70" i="5"/>
  <c r="BV70" i="5"/>
  <c r="IE70" i="5"/>
  <c r="HR70" i="5"/>
  <c r="BO70" i="5"/>
  <c r="CX70" i="5"/>
  <c r="HL70" i="5"/>
  <c r="GZ70" i="5"/>
  <c r="HJ70" i="5"/>
  <c r="AN70" i="5"/>
  <c r="BX70" i="5"/>
  <c r="BW70" i="5"/>
  <c r="CV70" i="5"/>
  <c r="AT70" i="5"/>
  <c r="GU70" i="5"/>
  <c r="FW70" i="5"/>
  <c r="AP70" i="5"/>
  <c r="HO70" i="5"/>
  <c r="IB70" i="5"/>
  <c r="AK70" i="5"/>
  <c r="BZ70" i="5"/>
  <c r="BH70" i="5"/>
  <c r="HA70" i="5"/>
  <c r="BA70" i="5"/>
  <c r="BC70" i="5"/>
  <c r="GB70" i="5"/>
  <c r="HG70" i="5"/>
  <c r="CN70" i="5"/>
  <c r="CI70" i="5"/>
  <c r="CR70" i="5"/>
  <c r="FU70" i="5"/>
  <c r="FP70" i="5"/>
  <c r="GD70" i="5"/>
  <c r="GN70" i="5"/>
  <c r="BL70" i="5"/>
  <c r="CS70" i="5"/>
  <c r="FT70" i="5"/>
  <c r="GE70" i="5"/>
  <c r="BE70" i="5"/>
  <c r="GA70" i="5"/>
  <c r="AI70" i="5"/>
  <c r="GY70" i="5"/>
  <c r="CK70" i="5"/>
  <c r="CY70" i="5"/>
  <c r="HI70" i="5"/>
  <c r="FL70" i="5"/>
  <c r="HE70" i="5"/>
  <c r="HH70" i="5"/>
  <c r="BY70" i="5"/>
  <c r="HK70" i="5"/>
  <c r="AS70" i="5"/>
  <c r="CO70" i="5"/>
  <c r="GK70" i="5"/>
  <c r="HC70" i="5"/>
  <c r="GR70" i="5"/>
  <c r="GV70" i="5"/>
  <c r="CE70" i="5"/>
  <c r="HP70" i="5"/>
  <c r="HW70" i="5"/>
  <c r="CF70" i="5"/>
  <c r="CH70" i="5"/>
  <c r="HV70" i="5"/>
  <c r="CU70" i="5"/>
  <c r="AL70" i="5"/>
  <c r="BR102" i="5"/>
  <c r="ID45" i="5"/>
  <c r="EV78" i="5"/>
  <c r="AG78" i="5"/>
  <c r="HY97" i="5"/>
  <c r="AP78" i="5"/>
  <c r="AZ78" i="5"/>
  <c r="CG70" i="5"/>
  <c r="EJ97" i="5"/>
  <c r="FG97" i="5"/>
  <c r="EX97" i="5"/>
  <c r="FE97" i="5"/>
  <c r="EL97" i="5"/>
  <c r="EW97" i="5"/>
  <c r="ER97" i="5"/>
  <c r="EH97" i="5"/>
  <c r="FF97" i="5"/>
  <c r="EZ97" i="5"/>
  <c r="FC97" i="5"/>
  <c r="EG97" i="5"/>
  <c r="EU97" i="5"/>
  <c r="FB97" i="5"/>
  <c r="ES97" i="5"/>
  <c r="EQ97" i="5"/>
  <c r="EM97" i="5"/>
  <c r="EI97" i="5"/>
  <c r="EY97" i="5"/>
  <c r="FA97" i="5"/>
  <c r="EV97" i="5"/>
  <c r="EK97" i="5"/>
  <c r="GW91" i="5"/>
  <c r="GO91" i="5"/>
  <c r="BE91" i="5"/>
  <c r="CA91" i="5"/>
  <c r="BG91" i="5"/>
  <c r="AV91" i="5"/>
  <c r="CW91" i="5"/>
  <c r="AS91" i="5"/>
  <c r="CV91" i="5"/>
  <c r="BH91" i="5"/>
  <c r="GE91" i="5"/>
  <c r="AT91" i="5"/>
  <c r="HW91" i="5"/>
  <c r="BU91" i="5"/>
  <c r="GK91" i="5"/>
  <c r="BI91" i="5"/>
  <c r="IC91" i="5"/>
  <c r="GQ91" i="5"/>
  <c r="HC91" i="5"/>
  <c r="HF91" i="5"/>
  <c r="CS91" i="5"/>
  <c r="GP91" i="5"/>
  <c r="AZ91" i="5"/>
  <c r="FU91" i="5"/>
  <c r="HT91" i="5"/>
  <c r="BA91" i="5"/>
  <c r="AE91" i="5"/>
  <c r="CE91" i="5"/>
  <c r="BV91" i="5"/>
  <c r="HV91" i="5"/>
  <c r="FJ91" i="5"/>
  <c r="HO91" i="5"/>
  <c r="BW91" i="5"/>
  <c r="FM91" i="5"/>
  <c r="HI91" i="5"/>
  <c r="CI91" i="5"/>
  <c r="CC91" i="5"/>
  <c r="BC91" i="5"/>
  <c r="CT91" i="5"/>
  <c r="CJ91" i="5"/>
  <c r="BY91" i="5"/>
  <c r="CZ91" i="5"/>
  <c r="IA91" i="5"/>
  <c r="HK91" i="5"/>
  <c r="BN91" i="5"/>
  <c r="HR91" i="5"/>
  <c r="HM91" i="5"/>
  <c r="BZ91" i="5"/>
  <c r="CU91" i="5"/>
  <c r="IB91" i="5"/>
  <c r="CN91" i="5"/>
  <c r="FL91" i="5"/>
  <c r="AL91" i="5"/>
  <c r="BJ91" i="5"/>
  <c r="CF91" i="5"/>
  <c r="AU91" i="5"/>
  <c r="FQ91" i="5"/>
  <c r="AK91" i="5"/>
  <c r="FV91" i="5"/>
  <c r="GB91" i="5"/>
  <c r="CQ91" i="5"/>
  <c r="GZ91" i="5"/>
  <c r="BT91" i="5"/>
  <c r="CK91" i="5"/>
  <c r="GR91" i="5"/>
  <c r="BP91" i="5"/>
  <c r="GD91" i="5"/>
  <c r="GY91" i="5"/>
  <c r="HS91" i="5"/>
  <c r="GH91" i="5"/>
  <c r="CY91" i="5"/>
  <c r="GN91" i="5"/>
  <c r="AI91" i="5"/>
  <c r="BK91" i="5"/>
  <c r="FR91" i="5"/>
  <c r="GV91" i="5"/>
  <c r="GC91" i="5"/>
  <c r="BF91" i="5"/>
  <c r="HJ91" i="5"/>
  <c r="BS102" i="5"/>
  <c r="CJ45" i="5"/>
  <c r="FG78" i="5"/>
  <c r="HU78" i="5"/>
  <c r="FM97" i="5"/>
  <c r="HY70" i="5"/>
  <c r="EK91" i="5"/>
  <c r="EX91" i="5"/>
  <c r="EI91" i="5"/>
  <c r="FH91" i="5"/>
  <c r="EF91" i="5"/>
  <c r="EQ91" i="5"/>
  <c r="EP91" i="5"/>
  <c r="EU91" i="5"/>
  <c r="FB91" i="5"/>
  <c r="ES91" i="5"/>
  <c r="EW91" i="5"/>
  <c r="EZ91" i="5"/>
  <c r="FD91" i="5"/>
  <c r="FC91" i="5"/>
  <c r="EJ91" i="5"/>
  <c r="EG91" i="5"/>
  <c r="EO91" i="5"/>
  <c r="FE91" i="5"/>
  <c r="CI102" i="5"/>
  <c r="GY17" i="5"/>
  <c r="GW17" i="5"/>
  <c r="GC45" i="5"/>
  <c r="AH91" i="5"/>
  <c r="IE97" i="5"/>
  <c r="EJ71" i="5"/>
  <c r="DF82" i="5"/>
  <c r="GP70" i="5"/>
  <c r="HW83" i="5"/>
  <c r="AG70" i="5"/>
  <c r="HX70" i="5"/>
  <c r="AE70" i="5"/>
  <c r="BO45" i="5"/>
  <c r="BI97" i="5"/>
  <c r="FN91" i="5"/>
  <c r="GT91" i="5"/>
  <c r="GI91" i="5"/>
  <c r="EH91" i="5"/>
  <c r="EN71" i="5"/>
  <c r="DC17" i="5"/>
  <c r="BU88" i="5"/>
  <c r="BP70" i="5"/>
  <c r="BK45" i="5"/>
  <c r="HZ97" i="5"/>
  <c r="CX91" i="5"/>
  <c r="BU99" i="5"/>
  <c r="CB91" i="5"/>
  <c r="HE91" i="5"/>
  <c r="EL91" i="5"/>
  <c r="CM91" i="5"/>
  <c r="BX88" i="5"/>
  <c r="AJ70" i="5"/>
  <c r="CO92" i="5"/>
  <c r="AE45" i="5"/>
  <c r="BF97" i="5"/>
  <c r="AX91" i="5"/>
  <c r="DD99" i="5"/>
  <c r="EK98" i="5"/>
  <c r="BR99" i="5"/>
  <c r="HA91" i="5"/>
  <c r="BC99" i="5"/>
  <c r="EN91" i="5"/>
  <c r="AW91" i="5"/>
  <c r="IG82" i="5"/>
  <c r="GS92" i="5"/>
  <c r="AF102" i="5"/>
  <c r="AI78" i="5"/>
  <c r="BO78" i="5"/>
  <c r="HZ91" i="5"/>
  <c r="CU78" i="5"/>
  <c r="FY91" i="5"/>
  <c r="GW97" i="5"/>
  <c r="FZ78" i="5"/>
  <c r="ES84" i="5"/>
  <c r="EO84" i="5"/>
  <c r="EY84" i="5"/>
  <c r="EW84" i="5"/>
  <c r="EU84" i="5"/>
  <c r="EH84" i="5"/>
  <c r="EZ84" i="5"/>
  <c r="EM84" i="5"/>
  <c r="FF84" i="5"/>
  <c r="HM45" i="5"/>
  <c r="FV45" i="5"/>
  <c r="GQ78" i="5"/>
  <c r="BH83" i="5"/>
  <c r="EN97" i="5"/>
  <c r="HV92" i="5"/>
  <c r="HS92" i="5"/>
  <c r="HH92" i="5"/>
  <c r="FU92" i="5"/>
  <c r="BC92" i="5"/>
  <c r="IB92" i="5"/>
  <c r="HF92" i="5"/>
  <c r="AP92" i="5"/>
  <c r="GV92" i="5"/>
  <c r="GT92" i="5"/>
  <c r="HU92" i="5"/>
  <c r="HN92" i="5"/>
  <c r="BZ92" i="5"/>
  <c r="BK92" i="5"/>
  <c r="HO92" i="5"/>
  <c r="CN92" i="5"/>
  <c r="AF92" i="5"/>
  <c r="CT92" i="5"/>
  <c r="GU92" i="5"/>
  <c r="CA92" i="5"/>
  <c r="HJ92" i="5"/>
  <c r="FO92" i="5"/>
  <c r="BD92" i="5"/>
  <c r="FS92" i="5"/>
  <c r="GD92" i="5"/>
  <c r="HC92" i="5"/>
  <c r="AZ92" i="5"/>
  <c r="AJ92" i="5"/>
  <c r="FM92" i="5"/>
  <c r="AS92" i="5"/>
  <c r="GN92" i="5"/>
  <c r="FQ92" i="5"/>
  <c r="GQ92" i="5"/>
  <c r="BP92" i="5"/>
  <c r="AE92" i="5"/>
  <c r="CP92" i="5"/>
  <c r="FJ92" i="5"/>
  <c r="FZ92" i="5"/>
  <c r="BN92" i="5"/>
  <c r="CV92" i="5"/>
  <c r="BY92" i="5"/>
  <c r="BV92" i="5"/>
  <c r="FT92" i="5"/>
  <c r="CX92" i="5"/>
  <c r="HT92" i="5"/>
  <c r="BL92" i="5"/>
  <c r="CE92" i="5"/>
  <c r="HM92" i="5"/>
  <c r="GG92" i="5"/>
  <c r="HD92" i="5"/>
  <c r="GZ92" i="5"/>
  <c r="GO92" i="5"/>
  <c r="AG92" i="5"/>
  <c r="HR92" i="5"/>
  <c r="HP92" i="5"/>
  <c r="HA97" i="5"/>
  <c r="HR78" i="5"/>
  <c r="CN97" i="5"/>
  <c r="BT70" i="5"/>
  <c r="FZ86" i="5"/>
  <c r="BZ82" i="5"/>
  <c r="CC82" i="5"/>
  <c r="BH82" i="5"/>
  <c r="GZ82" i="5"/>
  <c r="CR82" i="5"/>
  <c r="CS82" i="5"/>
  <c r="GU82" i="5"/>
  <c r="HW82" i="5"/>
  <c r="CX82" i="5"/>
  <c r="CW82" i="5"/>
  <c r="GL82" i="5"/>
  <c r="AY82" i="5"/>
  <c r="BX82" i="5"/>
  <c r="AK82" i="5"/>
  <c r="AQ82" i="5"/>
  <c r="HY82" i="5"/>
  <c r="HS82" i="5"/>
  <c r="FP82" i="5"/>
  <c r="GB82" i="5"/>
  <c r="CY82" i="5"/>
  <c r="GJ82" i="5"/>
  <c r="FQ82" i="5"/>
  <c r="GI82" i="5"/>
  <c r="AL82" i="5"/>
  <c r="AU82" i="5"/>
  <c r="FN82" i="5"/>
  <c r="BS82" i="5"/>
  <c r="GH82" i="5"/>
  <c r="FJ45" i="5"/>
  <c r="GS78" i="5"/>
  <c r="EU98" i="5"/>
  <c r="CR91" i="5"/>
  <c r="EG98" i="5"/>
  <c r="FY97" i="5"/>
  <c r="HK97" i="5"/>
  <c r="GB86" i="5"/>
  <c r="CA70" i="5"/>
  <c r="FW102" i="5"/>
  <c r="IE45" i="5"/>
  <c r="BV45" i="5"/>
  <c r="GZ45" i="5"/>
  <c r="FS45" i="5"/>
  <c r="GI45" i="5"/>
  <c r="BW45" i="5"/>
  <c r="HN45" i="5"/>
  <c r="CM45" i="5"/>
  <c r="FM45" i="5"/>
  <c r="GJ45" i="5"/>
  <c r="GK45" i="5"/>
  <c r="BH45" i="5"/>
  <c r="BE45" i="5"/>
  <c r="HT45" i="5"/>
  <c r="BM45" i="5"/>
  <c r="BX45" i="5"/>
  <c r="CP45" i="5"/>
  <c r="BS45" i="5"/>
  <c r="CB45" i="5"/>
  <c r="CO45" i="5"/>
  <c r="HJ45" i="5"/>
  <c r="CK45" i="5"/>
  <c r="HA45" i="5"/>
  <c r="GE45" i="5"/>
  <c r="AL45" i="5"/>
  <c r="HR45" i="5"/>
  <c r="CN45" i="5"/>
  <c r="IA45" i="5"/>
  <c r="GG45" i="5"/>
  <c r="CQ45" i="5"/>
  <c r="HD45" i="5"/>
  <c r="AU45" i="5"/>
  <c r="FK45" i="5"/>
  <c r="IC45" i="5"/>
  <c r="AW45" i="5"/>
  <c r="HX45" i="5"/>
  <c r="HC45" i="5"/>
  <c r="CT45" i="5"/>
  <c r="HZ45" i="5"/>
  <c r="BC45" i="5"/>
  <c r="HW45" i="5"/>
  <c r="CS45" i="5"/>
  <c r="BR45" i="5"/>
  <c r="CF45" i="5"/>
  <c r="GO45" i="5"/>
  <c r="FY45" i="5"/>
  <c r="HL45" i="5"/>
  <c r="HF45" i="5"/>
  <c r="BJ45" i="5"/>
  <c r="BZ45" i="5"/>
  <c r="FW45" i="5"/>
  <c r="FP45" i="5"/>
  <c r="AK45" i="5"/>
  <c r="BG45" i="5"/>
  <c r="FL45" i="5"/>
  <c r="HK45" i="5"/>
  <c r="HO45" i="5"/>
  <c r="AY45" i="5"/>
  <c r="J122" i="5"/>
  <c r="D16" i="58" s="1"/>
  <c r="AS45" i="5"/>
  <c r="BN102" i="5"/>
  <c r="AW78" i="5"/>
  <c r="HJ83" i="5"/>
  <c r="BD83" i="5"/>
  <c r="AJ45" i="5"/>
  <c r="CZ97" i="5"/>
  <c r="GY97" i="5"/>
  <c r="HP45" i="5"/>
  <c r="IT99" i="5"/>
  <c r="DG99" i="5"/>
  <c r="IM99" i="5"/>
  <c r="DO99" i="5"/>
  <c r="DF99" i="5"/>
  <c r="IK99" i="5"/>
  <c r="DL99" i="5"/>
  <c r="DE99" i="5"/>
  <c r="DK99" i="5"/>
  <c r="IO99" i="5"/>
  <c r="CB99" i="5"/>
  <c r="DM99" i="5"/>
  <c r="II99" i="5"/>
  <c r="AZ99" i="5"/>
  <c r="IP99" i="5"/>
  <c r="IQ99" i="5"/>
  <c r="BE99" i="5"/>
  <c r="DC99" i="5"/>
  <c r="IL99" i="5"/>
  <c r="CA99" i="5"/>
  <c r="DH99" i="5"/>
  <c r="IG99" i="5"/>
  <c r="FL97" i="5"/>
  <c r="IC78" i="5"/>
  <c r="EG86" i="5"/>
  <c r="EN86" i="5"/>
  <c r="HL91" i="5"/>
  <c r="FZ91" i="5"/>
  <c r="CA97" i="5"/>
  <c r="FR102" i="5"/>
  <c r="FN45" i="5"/>
  <c r="HY91" i="5"/>
  <c r="FH97" i="5"/>
  <c r="FU102" i="5"/>
  <c r="GW45" i="5"/>
  <c r="BG78" i="5"/>
  <c r="EW98" i="5"/>
  <c r="DI99" i="5"/>
  <c r="ID91" i="5"/>
  <c r="CH91" i="5"/>
  <c r="BM78" i="5"/>
  <c r="EP97" i="5"/>
  <c r="GU97" i="5"/>
  <c r="BG97" i="5"/>
  <c r="BU70" i="5"/>
  <c r="EF97" i="5"/>
  <c r="AO45" i="5"/>
  <c r="FY102" i="5"/>
  <c r="CX45" i="5"/>
  <c r="BW97" i="5"/>
  <c r="AZ86" i="5"/>
  <c r="AL86" i="5"/>
  <c r="GQ86" i="5"/>
  <c r="BF86" i="5"/>
  <c r="FP86" i="5"/>
  <c r="GT86" i="5"/>
  <c r="HF86" i="5"/>
  <c r="HK86" i="5"/>
  <c r="BP86" i="5"/>
  <c r="CG86" i="5"/>
  <c r="HW86" i="5"/>
  <c r="BX86" i="5"/>
  <c r="BY86" i="5"/>
  <c r="AE86" i="5"/>
  <c r="CN86" i="5"/>
  <c r="FW86" i="5"/>
  <c r="GZ86" i="5"/>
  <c r="AY78" i="5"/>
  <c r="CU92" i="5"/>
  <c r="EF58" i="5"/>
  <c r="ER58" i="5"/>
  <c r="FF58" i="5"/>
  <c r="EJ58" i="5"/>
  <c r="FD58" i="5"/>
  <c r="FC58" i="5"/>
  <c r="EX58" i="5"/>
  <c r="EM58" i="5"/>
  <c r="FB58" i="5"/>
  <c r="EG58" i="5"/>
  <c r="ES58" i="5"/>
  <c r="FH58" i="5"/>
  <c r="EL58" i="5"/>
  <c r="FG58" i="5"/>
  <c r="EP58" i="5"/>
  <c r="FE58" i="5"/>
  <c r="EY58" i="5"/>
  <c r="FQ45" i="5"/>
  <c r="CU45" i="5"/>
  <c r="HD97" i="5"/>
  <c r="FA78" i="5"/>
  <c r="BM88" i="5"/>
  <c r="HM70" i="5"/>
  <c r="AN91" i="5"/>
  <c r="HE97" i="5"/>
  <c r="GA91" i="5"/>
  <c r="EP96" i="5"/>
  <c r="EG96" i="5"/>
  <c r="EY96" i="5"/>
  <c r="ER96" i="5"/>
  <c r="EV96" i="5"/>
  <c r="EK96" i="5"/>
  <c r="EJ96" i="5"/>
  <c r="EN96" i="5"/>
  <c r="EI96" i="5"/>
  <c r="FD96" i="5"/>
  <c r="ES96" i="5"/>
  <c r="EF84" i="5"/>
  <c r="AS99" i="5"/>
  <c r="CO91" i="5"/>
  <c r="FW91" i="5"/>
  <c r="GG91" i="5"/>
  <c r="CE97" i="5"/>
  <c r="AX78" i="5"/>
  <c r="GL78" i="5"/>
  <c r="AY97" i="5"/>
  <c r="BL83" i="5"/>
  <c r="IA83" i="5"/>
  <c r="HT70" i="5"/>
  <c r="FZ102" i="5"/>
  <c r="HV45" i="5"/>
  <c r="HS78" i="5"/>
  <c r="BO91" i="5"/>
  <c r="AQ91" i="5"/>
  <c r="BR91" i="5"/>
  <c r="HN82" i="5"/>
  <c r="GL91" i="5"/>
  <c r="GB97" i="5"/>
  <c r="BW78" i="5"/>
  <c r="FR78" i="5"/>
  <c r="HP97" i="5"/>
  <c r="AY70" i="5"/>
  <c r="BO99" i="5"/>
  <c r="AR70" i="5"/>
  <c r="IT102" i="5"/>
  <c r="IS102" i="5"/>
  <c r="DN102" i="5"/>
  <c r="IR102" i="5"/>
  <c r="DL102" i="5"/>
  <c r="IQ102" i="5"/>
  <c r="DK102" i="5"/>
  <c r="IP102" i="5"/>
  <c r="IO102" i="5"/>
  <c r="DO102" i="5"/>
  <c r="IN102" i="5"/>
  <c r="IM102" i="5"/>
  <c r="IL102" i="5"/>
  <c r="IK102" i="5"/>
  <c r="DG102" i="5"/>
  <c r="IJ102" i="5"/>
  <c r="DF102" i="5"/>
  <c r="II102" i="5"/>
  <c r="DE102" i="5"/>
  <c r="IH102" i="5"/>
  <c r="DD102" i="5"/>
  <c r="IG102" i="5"/>
  <c r="DJ102" i="5"/>
  <c r="DI102" i="5"/>
  <c r="DH102" i="5"/>
  <c r="DC102" i="5"/>
  <c r="GI102" i="5"/>
  <c r="IN82" i="5"/>
  <c r="IH82" i="5"/>
  <c r="DL82" i="5"/>
  <c r="IT82" i="5"/>
  <c r="IL82" i="5"/>
  <c r="DC82" i="5"/>
  <c r="DN82" i="5"/>
  <c r="II82" i="5"/>
  <c r="IJ82" i="5"/>
  <c r="DO82" i="5"/>
  <c r="IK82" i="5"/>
  <c r="IQ82" i="5"/>
  <c r="IO82" i="5"/>
  <c r="DJ82" i="5"/>
  <c r="DI82" i="5"/>
  <c r="IP82" i="5"/>
  <c r="DE82" i="5"/>
  <c r="DD82" i="5"/>
  <c r="II103" i="5"/>
  <c r="IG103" i="5"/>
  <c r="GE103" i="5"/>
  <c r="DN103" i="5"/>
  <c r="DK103" i="5"/>
  <c r="GA103" i="5"/>
  <c r="DI103" i="5"/>
  <c r="DH103" i="5"/>
  <c r="DG103" i="5"/>
  <c r="IH103" i="5"/>
  <c r="GI103" i="5"/>
  <c r="GG103" i="5"/>
  <c r="GB103" i="5"/>
  <c r="DF103" i="5"/>
  <c r="BM102" i="5"/>
  <c r="BY45" i="5"/>
  <c r="AE78" i="5"/>
  <c r="FQ78" i="5"/>
  <c r="EI65" i="5"/>
  <c r="FU78" i="5"/>
  <c r="EF65" i="5"/>
  <c r="HZ83" i="5"/>
  <c r="CZ45" i="5"/>
  <c r="EG71" i="5"/>
  <c r="FD71" i="5"/>
  <c r="EI71" i="5"/>
  <c r="EF71" i="5"/>
  <c r="EZ71" i="5"/>
  <c r="ER71" i="5"/>
  <c r="EV71" i="5"/>
  <c r="EH71" i="5"/>
  <c r="ES71" i="5"/>
  <c r="FE71" i="5"/>
  <c r="FB71" i="5"/>
  <c r="EL71" i="5"/>
  <c r="FH71" i="5"/>
  <c r="EX71" i="5"/>
  <c r="EY71" i="5"/>
  <c r="EU71" i="5"/>
  <c r="EW71" i="5"/>
  <c r="EQ71" i="5"/>
  <c r="FF71" i="5"/>
  <c r="EM71" i="5"/>
  <c r="IM17" i="5"/>
  <c r="DH17" i="5"/>
  <c r="IH17" i="5"/>
  <c r="IL17" i="5"/>
  <c r="IS17" i="5"/>
  <c r="IK17" i="5"/>
  <c r="DN17" i="5"/>
  <c r="GP17" i="5"/>
  <c r="IO17" i="5"/>
  <c r="II17" i="5"/>
  <c r="IJ17" i="5"/>
  <c r="DF17" i="5"/>
  <c r="DK17" i="5"/>
  <c r="IN17" i="5"/>
  <c r="DD17" i="5"/>
  <c r="IR17" i="5"/>
  <c r="GQ17" i="5"/>
  <c r="IT17" i="5"/>
  <c r="DI17" i="5"/>
  <c r="DL17" i="5"/>
  <c r="AP99" i="5"/>
  <c r="BX91" i="5"/>
  <c r="HH97" i="5"/>
  <c r="DK82" i="5"/>
  <c r="AO97" i="5"/>
  <c r="EF98" i="5"/>
  <c r="FE98" i="5"/>
  <c r="EY98" i="5"/>
  <c r="EX98" i="5"/>
  <c r="EO98" i="5"/>
  <c r="FA98" i="5"/>
  <c r="FG98" i="5"/>
  <c r="EZ98" i="5"/>
  <c r="EP98" i="5"/>
  <c r="ER98" i="5"/>
  <c r="FH98" i="5"/>
  <c r="EV98" i="5"/>
  <c r="FF98" i="5"/>
  <c r="EI98" i="5"/>
  <c r="EJ98" i="5"/>
  <c r="EL98" i="5"/>
  <c r="EM98" i="5"/>
  <c r="EH98" i="5"/>
  <c r="FD98" i="5"/>
  <c r="FB98" i="5"/>
  <c r="ES98" i="5"/>
  <c r="FC98" i="5"/>
  <c r="CW97" i="5"/>
  <c r="BN86" i="5"/>
  <c r="CC45" i="5"/>
  <c r="CY78" i="5"/>
  <c r="BX78" i="5"/>
  <c r="AV45" i="5"/>
  <c r="IB78" i="5"/>
  <c r="HF97" i="5"/>
  <c r="AG91" i="5"/>
  <c r="FK91" i="5"/>
  <c r="IC97" i="5"/>
  <c r="GZ78" i="5"/>
  <c r="GI70" i="5"/>
  <c r="HW65" i="5"/>
  <c r="GQ70" i="5"/>
  <c r="GJ102" i="5"/>
  <c r="IE50" i="5"/>
  <c r="GN50" i="5"/>
  <c r="FC101" i="5"/>
  <c r="FB101" i="5"/>
  <c r="FA101" i="5"/>
  <c r="EL101" i="5"/>
  <c r="EK101" i="5"/>
  <c r="EJ101" i="5"/>
  <c r="EY101" i="5"/>
  <c r="EX101" i="5"/>
  <c r="EU101" i="5"/>
  <c r="ER101" i="5"/>
  <c r="EO101" i="5"/>
  <c r="EN101" i="5"/>
  <c r="EQ101" i="5"/>
  <c r="EW101" i="5"/>
  <c r="EH101" i="5"/>
  <c r="EG101" i="5"/>
  <c r="EF101" i="5"/>
  <c r="CJ50" i="5"/>
  <c r="AT50" i="5"/>
  <c r="HK101" i="5"/>
  <c r="GG101" i="5"/>
  <c r="CU101" i="5"/>
  <c r="BP101" i="5"/>
  <c r="HJ101" i="5"/>
  <c r="GF101" i="5"/>
  <c r="CT101" i="5"/>
  <c r="BO101" i="5"/>
  <c r="AL101" i="5"/>
  <c r="HI101" i="5"/>
  <c r="GE101" i="5"/>
  <c r="CS101" i="5"/>
  <c r="BN101" i="5"/>
  <c r="AK101" i="5"/>
  <c r="HX101" i="5"/>
  <c r="GT101" i="5"/>
  <c r="FP101" i="5"/>
  <c r="CC101" i="5"/>
  <c r="AY101" i="5"/>
  <c r="HC101" i="5"/>
  <c r="FT101" i="5"/>
  <c r="BW101" i="5"/>
  <c r="AO101" i="5"/>
  <c r="HA101" i="5"/>
  <c r="FS101" i="5"/>
  <c r="BV101" i="5"/>
  <c r="AN101" i="5"/>
  <c r="HS101" i="5"/>
  <c r="GJ101" i="5"/>
  <c r="CK101" i="5"/>
  <c r="BC101" i="5"/>
  <c r="HR101" i="5"/>
  <c r="GI101" i="5"/>
  <c r="CJ101" i="5"/>
  <c r="BA101" i="5"/>
  <c r="HE101" i="5"/>
  <c r="FO101" i="5"/>
  <c r="CR101" i="5"/>
  <c r="BE101" i="5"/>
  <c r="HD101" i="5"/>
  <c r="FN101" i="5"/>
  <c r="CQ101" i="5"/>
  <c r="BD101" i="5"/>
  <c r="HZ101" i="5"/>
  <c r="GL101" i="5"/>
  <c r="BY101" i="5"/>
  <c r="AH101" i="5"/>
  <c r="HW101" i="5"/>
  <c r="GH101" i="5"/>
  <c r="BU101" i="5"/>
  <c r="AF101" i="5"/>
  <c r="HM101" i="5"/>
  <c r="FQ101" i="5"/>
  <c r="CH101" i="5"/>
  <c r="AP101" i="5"/>
  <c r="HH101" i="5"/>
  <c r="FL101" i="5"/>
  <c r="CF101" i="5"/>
  <c r="AI101" i="5"/>
  <c r="IE101" i="5"/>
  <c r="GN101" i="5"/>
  <c r="BH101" i="5"/>
  <c r="ID101" i="5"/>
  <c r="GK101" i="5"/>
  <c r="BG101" i="5"/>
  <c r="IA101" i="5"/>
  <c r="FW101" i="5"/>
  <c r="CB101" i="5"/>
  <c r="HY101" i="5"/>
  <c r="FV101" i="5"/>
  <c r="CA101" i="5"/>
  <c r="HV101" i="5"/>
  <c r="FU101" i="5"/>
  <c r="BZ101" i="5"/>
  <c r="HU101" i="5"/>
  <c r="FR101" i="5"/>
  <c r="BX101" i="5"/>
  <c r="GU101" i="5"/>
  <c r="CZ101" i="5"/>
  <c r="AV101" i="5"/>
  <c r="GC101" i="5"/>
  <c r="BS101" i="5"/>
  <c r="GB101" i="5"/>
  <c r="BR101" i="5"/>
  <c r="GA101" i="5"/>
  <c r="BM101" i="5"/>
  <c r="FZ101" i="5"/>
  <c r="BL101" i="5"/>
  <c r="HL101" i="5"/>
  <c r="AR101" i="5"/>
  <c r="HG101" i="5"/>
  <c r="CP101" i="5"/>
  <c r="HF101" i="5"/>
  <c r="CO101" i="5"/>
  <c r="CI101" i="5"/>
  <c r="GZ101" i="5"/>
  <c r="CN101" i="5"/>
  <c r="GX101" i="5"/>
  <c r="GY101" i="5"/>
  <c r="CM101" i="5"/>
  <c r="FM101" i="5"/>
  <c r="AW101" i="5"/>
  <c r="FK101" i="5"/>
  <c r="AU101" i="5"/>
  <c r="GP101" i="5"/>
  <c r="HS50" i="5"/>
  <c r="FQ50" i="5"/>
  <c r="IC50" i="5"/>
  <c r="CT50" i="5"/>
  <c r="AE101" i="5"/>
  <c r="GQ101" i="5"/>
  <c r="IB52" i="5"/>
  <c r="AO61" i="5"/>
  <c r="AK52" i="5"/>
  <c r="CM52" i="5"/>
  <c r="BI50" i="5"/>
  <c r="HR47" i="5"/>
  <c r="FR50" i="5"/>
  <c r="HK50" i="5"/>
  <c r="AY50" i="5"/>
  <c r="AG101" i="5"/>
  <c r="GR101" i="5"/>
  <c r="BS18" i="5"/>
  <c r="BI18" i="5"/>
  <c r="HX52" i="5"/>
  <c r="CS73" i="5"/>
  <c r="HU73" i="5"/>
  <c r="AF73" i="5"/>
  <c r="AR61" i="5"/>
  <c r="AP61" i="5"/>
  <c r="GW52" i="5"/>
  <c r="HH18" i="5"/>
  <c r="HT47" i="5"/>
  <c r="BH50" i="5"/>
  <c r="AT47" i="5"/>
  <c r="HX50" i="5"/>
  <c r="BF50" i="5"/>
  <c r="HZ50" i="5"/>
  <c r="EI46" i="5"/>
  <c r="EG46" i="5"/>
  <c r="EF46" i="5"/>
  <c r="EL46" i="5"/>
  <c r="AJ101" i="5"/>
  <c r="GS101" i="5"/>
  <c r="IP50" i="5"/>
  <c r="DF50" i="5"/>
  <c r="BT101" i="5"/>
  <c r="EI101" i="5"/>
  <c r="BU54" i="5"/>
  <c r="CX54" i="5"/>
  <c r="GL54" i="5"/>
  <c r="CN54" i="5"/>
  <c r="FO54" i="5"/>
  <c r="HT54" i="5"/>
  <c r="BD54" i="5"/>
  <c r="HX54" i="5"/>
  <c r="HF54" i="5"/>
  <c r="CB54" i="5"/>
  <c r="CZ54" i="5"/>
  <c r="HP54" i="5"/>
  <c r="AP54" i="5"/>
  <c r="HG54" i="5"/>
  <c r="AZ54" i="5"/>
  <c r="BV54" i="5"/>
  <c r="AE54" i="5"/>
  <c r="IE54" i="5"/>
  <c r="BT54" i="5"/>
  <c r="ID54" i="5"/>
  <c r="FZ54" i="5"/>
  <c r="GI54" i="5"/>
  <c r="AN54" i="5"/>
  <c r="AH54" i="5"/>
  <c r="GB54" i="5"/>
  <c r="FR54" i="5"/>
  <c r="CU54" i="5"/>
  <c r="FJ54" i="5"/>
  <c r="AO54" i="5"/>
  <c r="BI54" i="5"/>
  <c r="HH54" i="5"/>
  <c r="FW54" i="5"/>
  <c r="GF54" i="5"/>
  <c r="HN54" i="5"/>
  <c r="IA54" i="5"/>
  <c r="BZ54" i="5"/>
  <c r="HI54" i="5"/>
  <c r="HC54" i="5"/>
  <c r="HS54" i="5"/>
  <c r="GR54" i="5"/>
  <c r="FK54" i="5"/>
  <c r="GC54" i="5"/>
  <c r="AJ54" i="5"/>
  <c r="GJ54" i="5"/>
  <c r="CF54" i="5"/>
  <c r="BM54" i="5"/>
  <c r="GG54" i="5"/>
  <c r="HM54" i="5"/>
  <c r="FQ54" i="5"/>
  <c r="HA54" i="5"/>
  <c r="BK54" i="5"/>
  <c r="CW54" i="5"/>
  <c r="BF54" i="5"/>
  <c r="BS54" i="5"/>
  <c r="FD27" i="5"/>
  <c r="EP27" i="5"/>
  <c r="EU27" i="5"/>
  <c r="EL27" i="5"/>
  <c r="EH27" i="5"/>
  <c r="EJ27" i="5"/>
  <c r="EK27" i="5"/>
  <c r="CE101" i="5"/>
  <c r="HY52" i="5"/>
  <c r="CI47" i="5"/>
  <c r="FD52" i="5"/>
  <c r="EJ52" i="5"/>
  <c r="FF52" i="5"/>
  <c r="EK52" i="5"/>
  <c r="FC52" i="5"/>
  <c r="EW52" i="5"/>
  <c r="EI52" i="5"/>
  <c r="EG52" i="5"/>
  <c r="FH52" i="5"/>
  <c r="EO52" i="5"/>
  <c r="EX52" i="5"/>
  <c r="ES52" i="5"/>
  <c r="EY52" i="5"/>
  <c r="FA13" i="5"/>
  <c r="EM13" i="5"/>
  <c r="EQ13" i="5"/>
  <c r="FD13" i="5"/>
  <c r="FG13" i="5"/>
  <c r="FE13" i="5"/>
  <c r="EZ13" i="5"/>
  <c r="EX13" i="5"/>
  <c r="EH13" i="5"/>
  <c r="EF13" i="5"/>
  <c r="FB13" i="5"/>
  <c r="EL13" i="5"/>
  <c r="FH13" i="5"/>
  <c r="ES13" i="5"/>
  <c r="EG13" i="5"/>
  <c r="EV13" i="5"/>
  <c r="EP13" i="5"/>
  <c r="EU13" i="5"/>
  <c r="FC13" i="5"/>
  <c r="EJ13" i="5"/>
  <c r="CG101" i="5"/>
  <c r="FQ18" i="5"/>
  <c r="HO52" i="5"/>
  <c r="GX61" i="5"/>
  <c r="GX52" i="5"/>
  <c r="FP50" i="5"/>
  <c r="CV54" i="5"/>
  <c r="HF47" i="5"/>
  <c r="AX47" i="5"/>
  <c r="GL47" i="5"/>
  <c r="GO50" i="5"/>
  <c r="GP50" i="5"/>
  <c r="GF32" i="5"/>
  <c r="CB32" i="5"/>
  <c r="FM32" i="5"/>
  <c r="GP32" i="5"/>
  <c r="BO32" i="5"/>
  <c r="CU32" i="5"/>
  <c r="BS32" i="5"/>
  <c r="CN32" i="5"/>
  <c r="AF32" i="5"/>
  <c r="GB32" i="5"/>
  <c r="BR32" i="5"/>
  <c r="CG32" i="5"/>
  <c r="HU32" i="5"/>
  <c r="GJ32" i="5"/>
  <c r="AO32" i="5"/>
  <c r="AY32" i="5"/>
  <c r="FR32" i="5"/>
  <c r="CK32" i="5"/>
  <c r="CR32" i="5"/>
  <c r="HW32" i="5"/>
  <c r="BU32" i="5"/>
  <c r="FO32" i="5"/>
  <c r="GD32" i="5"/>
  <c r="GQ32" i="5"/>
  <c r="HF32" i="5"/>
  <c r="FL32" i="5"/>
  <c r="CY32" i="5"/>
  <c r="GL32" i="5"/>
  <c r="HV32" i="5"/>
  <c r="GR32" i="5"/>
  <c r="BY32" i="5"/>
  <c r="HE32" i="5"/>
  <c r="BI32" i="5"/>
  <c r="BW32" i="5"/>
  <c r="CF32" i="5"/>
  <c r="GA32" i="5"/>
  <c r="IC32" i="5"/>
  <c r="CZ32" i="5"/>
  <c r="CS32" i="5"/>
  <c r="BZ32" i="5"/>
  <c r="BF32" i="5"/>
  <c r="AP32" i="5"/>
  <c r="BX32" i="5"/>
  <c r="BT32" i="5"/>
  <c r="AI32" i="5"/>
  <c r="AW32" i="5"/>
  <c r="HC32" i="5"/>
  <c r="AJ32" i="5"/>
  <c r="CP32" i="5"/>
  <c r="AR32" i="5"/>
  <c r="BH32" i="5"/>
  <c r="CT32" i="5"/>
  <c r="CV32" i="5"/>
  <c r="GW32" i="5"/>
  <c r="AN32" i="5"/>
  <c r="CQ25" i="5"/>
  <c r="CN25" i="5"/>
  <c r="HO25" i="5"/>
  <c r="BT25" i="5"/>
  <c r="HP25" i="5"/>
  <c r="HR25" i="5"/>
  <c r="FT25" i="5"/>
  <c r="BY25" i="5"/>
  <c r="FM25" i="5"/>
  <c r="HC25" i="5"/>
  <c r="CJ25" i="5"/>
  <c r="CY25" i="5"/>
  <c r="AG25" i="5"/>
  <c r="HZ25" i="5"/>
  <c r="GX25" i="5"/>
  <c r="FQ25" i="5"/>
  <c r="AV25" i="5"/>
  <c r="BU25" i="5"/>
  <c r="HS25" i="5"/>
  <c r="CA25" i="5"/>
  <c r="AO25" i="5"/>
  <c r="BA25" i="5"/>
  <c r="BZ25" i="5"/>
  <c r="FZ25" i="5"/>
  <c r="CE25" i="5"/>
  <c r="AI25" i="5"/>
  <c r="FN25" i="5"/>
  <c r="AX25" i="5"/>
  <c r="EJ18" i="5"/>
  <c r="EW18" i="5"/>
  <c r="EL18" i="5"/>
  <c r="EK18" i="5"/>
  <c r="EM18" i="5"/>
  <c r="EQ18" i="5"/>
  <c r="EG18" i="5"/>
  <c r="FF18" i="5"/>
  <c r="EP18" i="5"/>
  <c r="ES18" i="5"/>
  <c r="EN18" i="5"/>
  <c r="FE18" i="5"/>
  <c r="FC18" i="5"/>
  <c r="IJ41" i="5"/>
  <c r="IN41" i="5"/>
  <c r="IK41" i="5"/>
  <c r="DL41" i="5"/>
  <c r="IM41" i="5"/>
  <c r="CV101" i="5"/>
  <c r="ES101" i="5"/>
  <c r="EO49" i="5"/>
  <c r="FF49" i="5"/>
  <c r="EP49" i="5"/>
  <c r="EV49" i="5"/>
  <c r="ES49" i="5"/>
  <c r="EQ49" i="5"/>
  <c r="FB49" i="5"/>
  <c r="EH49" i="5"/>
  <c r="FH49" i="5"/>
  <c r="EZ49" i="5"/>
  <c r="EM49" i="5"/>
  <c r="EU41" i="5"/>
  <c r="EZ41" i="5"/>
  <c r="EM101" i="5"/>
  <c r="IC61" i="5"/>
  <c r="GS54" i="5"/>
  <c r="HK73" i="5"/>
  <c r="FK73" i="5"/>
  <c r="AL73" i="5"/>
  <c r="GI73" i="5"/>
  <c r="BI73" i="5"/>
  <c r="ID73" i="5"/>
  <c r="AP73" i="5"/>
  <c r="HS73" i="5"/>
  <c r="BN73" i="5"/>
  <c r="GD73" i="5"/>
  <c r="FR73" i="5"/>
  <c r="CR73" i="5"/>
  <c r="CJ73" i="5"/>
  <c r="GN73" i="5"/>
  <c r="AU73" i="5"/>
  <c r="HZ73" i="5"/>
  <c r="HD73" i="5"/>
  <c r="BC73" i="5"/>
  <c r="HE73" i="5"/>
  <c r="BY73" i="5"/>
  <c r="HY73" i="5"/>
  <c r="HP73" i="5"/>
  <c r="GB73" i="5"/>
  <c r="BE73" i="5"/>
  <c r="BW73" i="5"/>
  <c r="HX73" i="5"/>
  <c r="EI47" i="5"/>
  <c r="FF47" i="5"/>
  <c r="ES47" i="5"/>
  <c r="FD47" i="5"/>
  <c r="EJ47" i="5"/>
  <c r="EU47" i="5"/>
  <c r="EP47" i="5"/>
  <c r="EW47" i="5"/>
  <c r="FC47" i="5"/>
  <c r="ER47" i="5"/>
  <c r="FE47" i="5"/>
  <c r="EK47" i="5"/>
  <c r="DC93" i="5"/>
  <c r="IM93" i="5"/>
  <c r="AV93" i="5"/>
  <c r="DL93" i="5"/>
  <c r="AQ93" i="5"/>
  <c r="BR93" i="5"/>
  <c r="IK93" i="5"/>
  <c r="BF93" i="5"/>
  <c r="BZ93" i="5"/>
  <c r="IR93" i="5"/>
  <c r="BE93" i="5"/>
  <c r="DH93" i="5"/>
  <c r="AS93" i="5"/>
  <c r="BD93" i="5"/>
  <c r="DM93" i="5"/>
  <c r="BL93" i="5"/>
  <c r="IH93" i="5"/>
  <c r="BM93" i="5"/>
  <c r="DG93" i="5"/>
  <c r="IL93" i="5"/>
  <c r="BH93" i="5"/>
  <c r="DF93" i="5"/>
  <c r="AR93" i="5"/>
  <c r="BK93" i="5"/>
  <c r="HW52" i="5"/>
  <c r="BD73" i="5"/>
  <c r="CI73" i="5"/>
  <c r="FS73" i="5"/>
  <c r="GI61" i="5"/>
  <c r="HZ52" i="5"/>
  <c r="CG54" i="5"/>
  <c r="CQ54" i="5"/>
  <c r="CC54" i="5"/>
  <c r="EG47" i="5"/>
  <c r="AF47" i="5"/>
  <c r="GQ50" i="5"/>
  <c r="CM50" i="5"/>
  <c r="HO59" i="5"/>
  <c r="CA59" i="5"/>
  <c r="BX59" i="5"/>
  <c r="HP59" i="5"/>
  <c r="GQ59" i="5"/>
  <c r="BO59" i="5"/>
  <c r="GN59" i="5"/>
  <c r="AY59" i="5"/>
  <c r="GY59" i="5"/>
  <c r="CH59" i="5"/>
  <c r="AJ59" i="5"/>
  <c r="BT59" i="5"/>
  <c r="BJ59" i="5"/>
  <c r="GJ59" i="5"/>
  <c r="BL59" i="5"/>
  <c r="HY59" i="5"/>
  <c r="FW59" i="5"/>
  <c r="CI59" i="5"/>
  <c r="GC59" i="5"/>
  <c r="CO59" i="5"/>
  <c r="HA59" i="5"/>
  <c r="AI59" i="5"/>
  <c r="CF59" i="5"/>
  <c r="FR59" i="5"/>
  <c r="BH59" i="5"/>
  <c r="AN59" i="5"/>
  <c r="HZ59" i="5"/>
  <c r="AW59" i="5"/>
  <c r="HU59" i="5"/>
  <c r="AO59" i="5"/>
  <c r="FM59" i="5"/>
  <c r="FT59" i="5"/>
  <c r="AT59" i="5"/>
  <c r="FU59" i="5"/>
  <c r="BA59" i="5"/>
  <c r="CE59" i="5"/>
  <c r="HE59" i="5"/>
  <c r="FO59" i="5"/>
  <c r="FV59" i="5"/>
  <c r="FS59" i="5"/>
  <c r="GD59" i="5"/>
  <c r="FZ59" i="5"/>
  <c r="BV59" i="5"/>
  <c r="BK59" i="5"/>
  <c r="HG59" i="5"/>
  <c r="IE59" i="5"/>
  <c r="HT59" i="5"/>
  <c r="AF59" i="5"/>
  <c r="BE59" i="5"/>
  <c r="HM59" i="5"/>
  <c r="GV59" i="5"/>
  <c r="BP39" i="5"/>
  <c r="GV39" i="5"/>
  <c r="GF39" i="5"/>
  <c r="CW39" i="5"/>
  <c r="HD39" i="5"/>
  <c r="CF39" i="5"/>
  <c r="GS39" i="5"/>
  <c r="HN39" i="5"/>
  <c r="AI39" i="5"/>
  <c r="FU39" i="5"/>
  <c r="AZ39" i="5"/>
  <c r="IE39" i="5"/>
  <c r="FN39" i="5"/>
  <c r="BS39" i="5"/>
  <c r="FP39" i="5"/>
  <c r="BY39" i="5"/>
  <c r="HW39" i="5"/>
  <c r="BE39" i="5"/>
  <c r="HC39" i="5"/>
  <c r="HP39" i="5"/>
  <c r="FR39" i="5"/>
  <c r="GR39" i="5"/>
  <c r="GU39" i="5"/>
  <c r="HF39" i="5"/>
  <c r="FS39" i="5"/>
  <c r="AR39" i="5"/>
  <c r="GT39" i="5"/>
  <c r="BC39" i="5"/>
  <c r="FL39" i="5"/>
  <c r="HZ39" i="5"/>
  <c r="FT39" i="5"/>
  <c r="CR39" i="5"/>
  <c r="HX39" i="5"/>
  <c r="AP39" i="5"/>
  <c r="CH39" i="5"/>
  <c r="AX39" i="5"/>
  <c r="FO39" i="5"/>
  <c r="BG39" i="5"/>
  <c r="GZ39" i="5"/>
  <c r="IA39" i="5"/>
  <c r="GL39" i="5"/>
  <c r="GA39" i="5"/>
  <c r="GN39" i="5"/>
  <c r="CY39" i="5"/>
  <c r="FK39" i="5"/>
  <c r="CE39" i="5"/>
  <c r="HU39" i="5"/>
  <c r="AK39" i="5"/>
  <c r="CT39" i="5"/>
  <c r="BI39" i="5"/>
  <c r="HA39" i="5"/>
  <c r="FJ39" i="5"/>
  <c r="FG32" i="5"/>
  <c r="FE32" i="5"/>
  <c r="EY32" i="5"/>
  <c r="ER32" i="5"/>
  <c r="FE25" i="5"/>
  <c r="EL25" i="5"/>
  <c r="EP25" i="5"/>
  <c r="EM25" i="5"/>
  <c r="EG25" i="5"/>
  <c r="EY25" i="5"/>
  <c r="FB25" i="5"/>
  <c r="EJ25" i="5"/>
  <c r="DM63" i="5"/>
  <c r="IH63" i="5"/>
  <c r="IS63" i="5"/>
  <c r="IP63" i="5"/>
  <c r="DG63" i="5"/>
  <c r="IO63" i="5"/>
  <c r="DC63" i="5"/>
  <c r="DH63" i="5"/>
  <c r="DJ63" i="5"/>
  <c r="DD63" i="5"/>
  <c r="DO63" i="5"/>
  <c r="IN63" i="5"/>
  <c r="GL63" i="5"/>
  <c r="GH63" i="5"/>
  <c r="DK63" i="5"/>
  <c r="IJ63" i="5"/>
  <c r="IL63" i="5"/>
  <c r="GG63" i="5"/>
  <c r="IR63" i="5"/>
  <c r="GA63" i="5"/>
  <c r="DE63" i="5"/>
  <c r="IK63" i="5"/>
  <c r="CW101" i="5"/>
  <c r="EV101" i="5"/>
  <c r="GN61" i="5"/>
  <c r="HE61" i="5"/>
  <c r="GZ61" i="5"/>
  <c r="BF61" i="5"/>
  <c r="GY61" i="5"/>
  <c r="HW61" i="5"/>
  <c r="BG61" i="5"/>
  <c r="FV61" i="5"/>
  <c r="BX61" i="5"/>
  <c r="CP61" i="5"/>
  <c r="BS61" i="5"/>
  <c r="HJ61" i="5"/>
  <c r="GC61" i="5"/>
  <c r="FP61" i="5"/>
  <c r="AV61" i="5"/>
  <c r="BT61" i="5"/>
  <c r="AI61" i="5"/>
  <c r="HK61" i="5"/>
  <c r="CS61" i="5"/>
  <c r="AY61" i="5"/>
  <c r="HG61" i="5"/>
  <c r="CY61" i="5"/>
  <c r="AN61" i="5"/>
  <c r="GH61" i="5"/>
  <c r="FK61" i="5"/>
  <c r="FL61" i="5"/>
  <c r="GT61" i="5"/>
  <c r="BU61" i="5"/>
  <c r="BO61" i="5"/>
  <c r="CT61" i="5"/>
  <c r="CU61" i="5"/>
  <c r="CI61" i="5"/>
  <c r="CE61" i="5"/>
  <c r="AK61" i="5"/>
  <c r="HU61" i="5"/>
  <c r="BK61" i="5"/>
  <c r="AG61" i="5"/>
  <c r="CZ61" i="5"/>
  <c r="HT61" i="5"/>
  <c r="BN61" i="5"/>
  <c r="FS61" i="5"/>
  <c r="BM61" i="5"/>
  <c r="HP61" i="5"/>
  <c r="AF61" i="5"/>
  <c r="HG47" i="5"/>
  <c r="GX47" i="5"/>
  <c r="HJ47" i="5"/>
  <c r="GW47" i="5"/>
  <c r="FP47" i="5"/>
  <c r="FU47" i="5"/>
  <c r="BI47" i="5"/>
  <c r="AQ47" i="5"/>
  <c r="AI47" i="5"/>
  <c r="HK47" i="5"/>
  <c r="HH47" i="5"/>
  <c r="GY47" i="5"/>
  <c r="GZ47" i="5"/>
  <c r="BN47" i="5"/>
  <c r="GT47" i="5"/>
  <c r="GN47" i="5"/>
  <c r="CP47" i="5"/>
  <c r="GI47" i="5"/>
  <c r="GU47" i="5"/>
  <c r="GO47" i="5"/>
  <c r="CC47" i="5"/>
  <c r="FW47" i="5"/>
  <c r="CZ47" i="5"/>
  <c r="CS47" i="5"/>
  <c r="BC47" i="5"/>
  <c r="CK47" i="5"/>
  <c r="CM47" i="5"/>
  <c r="BH47" i="5"/>
  <c r="BX47" i="5"/>
  <c r="BY47" i="5"/>
  <c r="CX47" i="5"/>
  <c r="HL47" i="5"/>
  <c r="HV47" i="5"/>
  <c r="AR47" i="5"/>
  <c r="CJ47" i="5"/>
  <c r="FS47" i="5"/>
  <c r="GK47" i="5"/>
  <c r="HX47" i="5"/>
  <c r="CT47" i="5"/>
  <c r="CF47" i="5"/>
  <c r="AG47" i="5"/>
  <c r="CE47" i="5"/>
  <c r="FZ47" i="5"/>
  <c r="GH47" i="5"/>
  <c r="AU47" i="5"/>
  <c r="AK47" i="5"/>
  <c r="GE47" i="5"/>
  <c r="BD47" i="5"/>
  <c r="FL47" i="5"/>
  <c r="GV47" i="5"/>
  <c r="AL47" i="5"/>
  <c r="CH47" i="5"/>
  <c r="HY47" i="5"/>
  <c r="HO47" i="5"/>
  <c r="GA47" i="5"/>
  <c r="CA47" i="5"/>
  <c r="AO47" i="5"/>
  <c r="AV47" i="5"/>
  <c r="IA47" i="5"/>
  <c r="AN47" i="5"/>
  <c r="CG47" i="5"/>
  <c r="HS47" i="5"/>
  <c r="CY47" i="5"/>
  <c r="BT47" i="5"/>
  <c r="FK47" i="5"/>
  <c r="GQ47" i="5"/>
  <c r="GR47" i="5"/>
  <c r="AH47" i="5"/>
  <c r="HC47" i="5"/>
  <c r="CR47" i="5"/>
  <c r="IC47" i="5"/>
  <c r="BE47" i="5"/>
  <c r="BV47" i="5"/>
  <c r="HD47" i="5"/>
  <c r="FM47" i="5"/>
  <c r="FT47" i="5"/>
  <c r="BG47" i="5"/>
  <c r="HP47" i="5"/>
  <c r="CK52" i="5"/>
  <c r="CB47" i="5"/>
  <c r="EL54" i="5"/>
  <c r="FH54" i="5"/>
  <c r="ER54" i="5"/>
  <c r="EW54" i="5"/>
  <c r="FG54" i="5"/>
  <c r="FD54" i="5"/>
  <c r="EI54" i="5"/>
  <c r="EV54" i="5"/>
  <c r="EN54" i="5"/>
  <c r="FF54" i="5"/>
  <c r="EM54" i="5"/>
  <c r="EJ54" i="5"/>
  <c r="EQ54" i="5"/>
  <c r="FC54" i="5"/>
  <c r="FA54" i="5"/>
  <c r="EX54" i="5"/>
  <c r="EP54" i="5"/>
  <c r="EG54" i="5"/>
  <c r="EP101" i="5"/>
  <c r="GI18" i="5"/>
  <c r="CT52" i="5"/>
  <c r="BA18" i="5"/>
  <c r="AY52" i="5"/>
  <c r="CN52" i="5"/>
  <c r="CZ73" i="5"/>
  <c r="BR61" i="5"/>
  <c r="AY93" i="5"/>
  <c r="FL54" i="5"/>
  <c r="IC54" i="5"/>
  <c r="BY54" i="5"/>
  <c r="FY47" i="5"/>
  <c r="EX47" i="5"/>
  <c r="HE47" i="5"/>
  <c r="CN47" i="5"/>
  <c r="HI50" i="5"/>
  <c r="EO54" i="5"/>
  <c r="GU99" i="5"/>
  <c r="ID99" i="5"/>
  <c r="HU99" i="5"/>
  <c r="HV99" i="5"/>
  <c r="FQ99" i="5"/>
  <c r="CJ99" i="5"/>
  <c r="GP99" i="5"/>
  <c r="CG99" i="5"/>
  <c r="GL99" i="5"/>
  <c r="FP99" i="5"/>
  <c r="HA99" i="5"/>
  <c r="BP99" i="5"/>
  <c r="GS99" i="5"/>
  <c r="GY99" i="5"/>
  <c r="BW99" i="5"/>
  <c r="BS99" i="5"/>
  <c r="AO99" i="5"/>
  <c r="BA99" i="5"/>
  <c r="BN99" i="5"/>
  <c r="BZ99" i="5"/>
  <c r="BV99" i="5"/>
  <c r="BK99" i="5"/>
  <c r="BJ99" i="5"/>
  <c r="EU66" i="5"/>
  <c r="EZ66" i="5"/>
  <c r="FD66" i="5"/>
  <c r="EH66" i="5"/>
  <c r="EX66" i="5"/>
  <c r="FE59" i="5"/>
  <c r="EW59" i="5"/>
  <c r="EH59" i="5"/>
  <c r="EK59" i="5"/>
  <c r="EM59" i="5"/>
  <c r="EU39" i="5"/>
  <c r="FC39" i="5"/>
  <c r="EF39" i="5"/>
  <c r="FF39" i="5"/>
  <c r="EV39" i="5"/>
  <c r="FB39" i="5"/>
  <c r="ES39" i="5"/>
  <c r="EY39" i="5"/>
  <c r="EG39" i="5"/>
  <c r="FA39" i="5"/>
  <c r="EI39" i="5"/>
  <c r="CX101" i="5"/>
  <c r="EZ101" i="5"/>
  <c r="AQ50" i="5"/>
  <c r="AH50" i="5"/>
  <c r="CX50" i="5"/>
  <c r="AN50" i="5"/>
  <c r="CE50" i="5"/>
  <c r="ID50" i="5"/>
  <c r="CQ50" i="5"/>
  <c r="CK50" i="5"/>
  <c r="HO50" i="5"/>
  <c r="BJ50" i="5"/>
  <c r="GR50" i="5"/>
  <c r="AP50" i="5"/>
  <c r="GY50" i="5"/>
  <c r="BZ50" i="5"/>
  <c r="AS50" i="5"/>
  <c r="BL50" i="5"/>
  <c r="HM50" i="5"/>
  <c r="BD50" i="5"/>
  <c r="HU50" i="5"/>
  <c r="HE50" i="5"/>
  <c r="BR50" i="5"/>
  <c r="IA50" i="5"/>
  <c r="CR50" i="5"/>
  <c r="HP50" i="5"/>
  <c r="AL50" i="5"/>
  <c r="AV50" i="5"/>
  <c r="FJ50" i="5"/>
  <c r="HJ50" i="5"/>
  <c r="CY50" i="5"/>
  <c r="CU50" i="5"/>
  <c r="GV50" i="5"/>
  <c r="CC50" i="5"/>
  <c r="FS50" i="5"/>
  <c r="HA50" i="5"/>
  <c r="CB50" i="5"/>
  <c r="HL50" i="5"/>
  <c r="BW50" i="5"/>
  <c r="CI50" i="5"/>
  <c r="CV50" i="5"/>
  <c r="BV50" i="5"/>
  <c r="FU50" i="5"/>
  <c r="CZ50" i="5"/>
  <c r="HF50" i="5"/>
  <c r="AX50" i="5"/>
  <c r="HR50" i="5"/>
  <c r="CO50" i="5"/>
  <c r="BA50" i="5"/>
  <c r="HT50" i="5"/>
  <c r="BK50" i="5"/>
  <c r="BN50" i="5"/>
  <c r="FM50" i="5"/>
  <c r="CP50" i="5"/>
  <c r="HW50" i="5"/>
  <c r="BG50" i="5"/>
  <c r="BC50" i="5"/>
  <c r="BX50" i="5"/>
  <c r="FL50" i="5"/>
  <c r="BO50" i="5"/>
  <c r="CW50" i="5"/>
  <c r="GW50" i="5"/>
  <c r="AZ50" i="5"/>
  <c r="AW50" i="5"/>
  <c r="CH50" i="5"/>
  <c r="AE50" i="5"/>
  <c r="AG50" i="5"/>
  <c r="CA50" i="5"/>
  <c r="GU50" i="5"/>
  <c r="BM50" i="5"/>
  <c r="DJ50" i="5"/>
  <c r="GN52" i="5"/>
  <c r="AZ52" i="5"/>
  <c r="BL52" i="5"/>
  <c r="CF52" i="5"/>
  <c r="HF52" i="5"/>
  <c r="GD52" i="5"/>
  <c r="GR52" i="5"/>
  <c r="BN52" i="5"/>
  <c r="FZ52" i="5"/>
  <c r="FV52" i="5"/>
  <c r="FM52" i="5"/>
  <c r="GI52" i="5"/>
  <c r="FK52" i="5"/>
  <c r="AN52" i="5"/>
  <c r="AW52" i="5"/>
  <c r="GJ52" i="5"/>
  <c r="AI52" i="5"/>
  <c r="CX52" i="5"/>
  <c r="CE52" i="5"/>
  <c r="FW52" i="5"/>
  <c r="HJ52" i="5"/>
  <c r="HM52" i="5"/>
  <c r="ID52" i="5"/>
  <c r="CB52" i="5"/>
  <c r="BO52" i="5"/>
  <c r="GH52" i="5"/>
  <c r="GV52" i="5"/>
  <c r="BJ52" i="5"/>
  <c r="GG52" i="5"/>
  <c r="GE52" i="5"/>
  <c r="HA52" i="5"/>
  <c r="AV52" i="5"/>
  <c r="FL52" i="5"/>
  <c r="BH52" i="5"/>
  <c r="GK52" i="5"/>
  <c r="HL52" i="5"/>
  <c r="GY52" i="5"/>
  <c r="BF52" i="5"/>
  <c r="HS52" i="5"/>
  <c r="HH52" i="5"/>
  <c r="IA52" i="5"/>
  <c r="AG52" i="5"/>
  <c r="BC52" i="5"/>
  <c r="HN50" i="5"/>
  <c r="BJ54" i="5"/>
  <c r="HK18" i="5"/>
  <c r="CS18" i="5"/>
  <c r="CT18" i="5"/>
  <c r="IE18" i="5"/>
  <c r="CB18" i="5"/>
  <c r="AG18" i="5"/>
  <c r="FK18" i="5"/>
  <c r="FJ18" i="5"/>
  <c r="BC18" i="5"/>
  <c r="BH18" i="5"/>
  <c r="CE18" i="5"/>
  <c r="BZ18" i="5"/>
  <c r="IA18" i="5"/>
  <c r="HA18" i="5"/>
  <c r="AS18" i="5"/>
  <c r="BT18" i="5"/>
  <c r="BO18" i="5"/>
  <c r="GH18" i="5"/>
  <c r="AP18" i="5"/>
  <c r="HV18" i="5"/>
  <c r="CA18" i="5"/>
  <c r="AT18" i="5"/>
  <c r="HM18" i="5"/>
  <c r="AR18" i="5"/>
  <c r="GN18" i="5"/>
  <c r="GF18" i="5"/>
  <c r="AH18" i="5"/>
  <c r="HR18" i="5"/>
  <c r="BF18" i="5"/>
  <c r="GU18" i="5"/>
  <c r="BX18" i="5"/>
  <c r="HD18" i="5"/>
  <c r="AZ18" i="5"/>
  <c r="CR18" i="5"/>
  <c r="HI18" i="5"/>
  <c r="BK18" i="5"/>
  <c r="CK18" i="5"/>
  <c r="DF39" i="5"/>
  <c r="DH39" i="5"/>
  <c r="IQ39" i="5"/>
  <c r="DD39" i="5"/>
  <c r="DO39" i="5"/>
  <c r="IS39" i="5"/>
  <c r="IM39" i="5"/>
  <c r="DL39" i="5"/>
  <c r="IT39" i="5"/>
  <c r="DC39" i="5"/>
  <c r="IR39" i="5"/>
  <c r="DK39" i="5"/>
  <c r="IO39" i="5"/>
  <c r="IK39" i="5"/>
  <c r="DG39" i="5"/>
  <c r="BP18" i="5"/>
  <c r="GV18" i="5"/>
  <c r="FQ52" i="5"/>
  <c r="BY52" i="5"/>
  <c r="BA73" i="5"/>
  <c r="CN73" i="5"/>
  <c r="BV61" i="5"/>
  <c r="CC93" i="5"/>
  <c r="BI52" i="5"/>
  <c r="GQ54" i="5"/>
  <c r="HJ54" i="5"/>
  <c r="FE49" i="5"/>
  <c r="EU49" i="5"/>
  <c r="EN49" i="5"/>
  <c r="AS54" i="5"/>
  <c r="EQ47" i="5"/>
  <c r="BR47" i="5"/>
  <c r="FQ47" i="5"/>
  <c r="BT50" i="5"/>
  <c r="ES54" i="5"/>
  <c r="BW47" i="5"/>
  <c r="EH52" i="5"/>
  <c r="EQ99" i="5"/>
  <c r="EL99" i="5"/>
  <c r="EM99" i="5"/>
  <c r="EN99" i="5"/>
  <c r="EZ99" i="5"/>
  <c r="EJ99" i="5"/>
  <c r="BA71" i="5"/>
  <c r="GC71" i="5"/>
  <c r="HO71" i="5"/>
  <c r="BO71" i="5"/>
  <c r="BK71" i="5"/>
  <c r="GV71" i="5"/>
  <c r="CO71" i="5"/>
  <c r="FQ71" i="5"/>
  <c r="GA71" i="5"/>
  <c r="FY71" i="5"/>
  <c r="FW71" i="5"/>
  <c r="IA71" i="5"/>
  <c r="CF71" i="5"/>
  <c r="FJ71" i="5"/>
  <c r="GU71" i="5"/>
  <c r="CW71" i="5"/>
  <c r="BT71" i="5"/>
  <c r="AL71" i="5"/>
  <c r="AV71" i="5"/>
  <c r="FV71" i="5"/>
  <c r="BP71" i="5"/>
  <c r="GB71" i="5"/>
  <c r="CC71" i="5"/>
  <c r="AZ71" i="5"/>
  <c r="HM71" i="5"/>
  <c r="AX71" i="5"/>
  <c r="GF71" i="5"/>
  <c r="CN71" i="5"/>
  <c r="CI71" i="5"/>
  <c r="AT71" i="5"/>
  <c r="GG71" i="5"/>
  <c r="BY71" i="5"/>
  <c r="GH71" i="5"/>
  <c r="BZ71" i="5"/>
  <c r="AG71" i="5"/>
  <c r="HE71" i="5"/>
  <c r="HA71" i="5"/>
  <c r="GJ71" i="5"/>
  <c r="FN71" i="5"/>
  <c r="HW71" i="5"/>
  <c r="AH71" i="5"/>
  <c r="HU71" i="5"/>
  <c r="BE71" i="5"/>
  <c r="CB71" i="5"/>
  <c r="GZ71" i="5"/>
  <c r="BN71" i="5"/>
  <c r="II70" i="5"/>
  <c r="IL70" i="5"/>
  <c r="DM70" i="5"/>
  <c r="DO70" i="5"/>
  <c r="IQ70" i="5"/>
  <c r="IS70" i="5"/>
  <c r="DH70" i="5"/>
  <c r="IT70" i="5"/>
  <c r="BM96" i="5"/>
  <c r="IJ96" i="5"/>
  <c r="BV96" i="5"/>
  <c r="AR96" i="5"/>
  <c r="CC96" i="5"/>
  <c r="AO96" i="5"/>
  <c r="AS96" i="5"/>
  <c r="AW96" i="5"/>
  <c r="DE96" i="5"/>
  <c r="IK96" i="5"/>
  <c r="BP96" i="5"/>
  <c r="BD96" i="5"/>
  <c r="BJ96" i="5"/>
  <c r="BI96" i="5"/>
  <c r="CY101" i="5"/>
  <c r="FD101" i="5"/>
  <c r="AP68" i="5"/>
  <c r="FK68" i="5"/>
  <c r="FM68" i="5"/>
  <c r="AY68" i="5"/>
  <c r="BG68" i="5"/>
  <c r="CE68" i="5"/>
  <c r="AF68" i="5"/>
  <c r="GD68" i="5"/>
  <c r="BX68" i="5"/>
  <c r="HG68" i="5"/>
  <c r="GX68" i="5"/>
  <c r="AH68" i="5"/>
  <c r="FO68" i="5"/>
  <c r="BV68" i="5"/>
  <c r="GV68" i="5"/>
  <c r="AE68" i="5"/>
  <c r="CQ68" i="5"/>
  <c r="HF68" i="5"/>
  <c r="CZ68" i="5"/>
  <c r="AN68" i="5"/>
  <c r="CB68" i="5"/>
  <c r="EN20" i="5"/>
  <c r="EG20" i="5"/>
  <c r="EP20" i="5"/>
  <c r="IK48" i="5"/>
  <c r="IJ48" i="5"/>
  <c r="DN48" i="5"/>
  <c r="IR48" i="5"/>
  <c r="DM48" i="5"/>
  <c r="DC48" i="5"/>
  <c r="IB69" i="5"/>
  <c r="AF69" i="5"/>
  <c r="AP69" i="5"/>
  <c r="AV69" i="5"/>
  <c r="BY68" i="5"/>
  <c r="CF68" i="5"/>
  <c r="AJ68" i="5"/>
  <c r="IE68" i="5"/>
  <c r="DL48" i="5"/>
  <c r="BO69" i="5"/>
  <c r="AY49" i="5"/>
  <c r="FY49" i="5"/>
  <c r="HL49" i="5"/>
  <c r="FP49" i="5"/>
  <c r="CA49" i="5"/>
  <c r="CH49" i="5"/>
  <c r="AN49" i="5"/>
  <c r="HI49" i="5"/>
  <c r="CM49" i="5"/>
  <c r="BX49" i="5"/>
  <c r="HO49" i="5"/>
  <c r="AR49" i="5"/>
  <c r="AS49" i="5"/>
  <c r="AP49" i="5"/>
  <c r="FJ49" i="5"/>
  <c r="BV49" i="5"/>
  <c r="EU34" i="5"/>
  <c r="FE34" i="5"/>
  <c r="BE27" i="5"/>
  <c r="GQ27" i="5"/>
  <c r="IA27" i="5"/>
  <c r="FY27" i="5"/>
  <c r="FZ27" i="5"/>
  <c r="IQ54" i="5"/>
  <c r="IP54" i="5"/>
  <c r="IM54" i="5"/>
  <c r="IN54" i="5"/>
  <c r="DC54" i="5"/>
  <c r="DG54" i="5"/>
  <c r="DI54" i="5"/>
  <c r="DF54" i="5"/>
  <c r="IO54" i="5"/>
  <c r="IL54" i="5"/>
  <c r="GA69" i="5"/>
  <c r="HM69" i="5"/>
  <c r="BL68" i="5"/>
  <c r="BP68" i="5"/>
  <c r="EL77" i="5"/>
  <c r="FG77" i="5"/>
  <c r="FH77" i="5"/>
  <c r="EW77" i="5"/>
  <c r="EH77" i="5"/>
  <c r="EQ21" i="5"/>
  <c r="EU21" i="5"/>
  <c r="DH75" i="5"/>
  <c r="IO75" i="5"/>
  <c r="IL75" i="5"/>
  <c r="DF75" i="5"/>
  <c r="DI75" i="5"/>
  <c r="II75" i="5"/>
  <c r="GB75" i="5"/>
  <c r="GC75" i="5"/>
  <c r="FU69" i="5"/>
  <c r="BF69" i="5"/>
  <c r="GA68" i="5"/>
  <c r="CG68" i="5"/>
  <c r="IA90" i="5"/>
  <c r="HC90" i="5"/>
  <c r="CE90" i="5"/>
  <c r="FS90" i="5"/>
  <c r="GN90" i="5"/>
  <c r="GU90" i="5"/>
  <c r="FM90" i="5"/>
  <c r="FW90" i="5"/>
  <c r="BK90" i="5"/>
  <c r="CV90" i="5"/>
  <c r="BX90" i="5"/>
  <c r="FA69" i="5"/>
  <c r="EW69" i="5"/>
  <c r="EH69" i="5"/>
  <c r="FC69" i="5"/>
  <c r="GR62" i="5"/>
  <c r="HG62" i="5"/>
  <c r="GY62" i="5"/>
  <c r="CM62" i="5"/>
  <c r="FL62" i="5"/>
  <c r="FP62" i="5"/>
  <c r="AT62" i="5"/>
  <c r="FM62" i="5"/>
  <c r="HN62" i="5"/>
  <c r="BT62" i="5"/>
  <c r="CA62" i="5"/>
  <c r="GQ62" i="5"/>
  <c r="BZ62" i="5"/>
  <c r="HW62" i="5"/>
  <c r="HF62" i="5"/>
  <c r="FW62" i="5"/>
  <c r="GL62" i="5"/>
  <c r="GJ62" i="5"/>
  <c r="AH62" i="5"/>
  <c r="CY62" i="5"/>
  <c r="HE62" i="5"/>
  <c r="HP62" i="5"/>
  <c r="AR62" i="5"/>
  <c r="GZ62" i="5"/>
  <c r="HI62" i="5"/>
  <c r="AI62" i="5"/>
  <c r="GS42" i="5"/>
  <c r="FR42" i="5"/>
  <c r="FP42" i="5"/>
  <c r="AZ42" i="5"/>
  <c r="CG42" i="5"/>
  <c r="CU42" i="5"/>
  <c r="CA42" i="5"/>
  <c r="BJ42" i="5"/>
  <c r="HL42" i="5"/>
  <c r="CB42" i="5"/>
  <c r="BY42" i="5"/>
  <c r="HJ42" i="5"/>
  <c r="FV42" i="5"/>
  <c r="BW42" i="5"/>
  <c r="BO42" i="5"/>
  <c r="GJ42" i="5"/>
  <c r="HV42" i="5"/>
  <c r="FO42" i="5"/>
  <c r="AU42" i="5"/>
  <c r="GI42" i="5"/>
  <c r="AF42" i="5"/>
  <c r="BV42" i="5"/>
  <c r="GW42" i="5"/>
  <c r="GE42" i="5"/>
  <c r="BA42" i="5"/>
  <c r="CV42" i="5"/>
  <c r="BL42" i="5"/>
  <c r="GU42" i="5"/>
  <c r="BT42" i="5"/>
  <c r="HC42" i="5"/>
  <c r="GG42" i="5"/>
  <c r="BK42" i="5"/>
  <c r="CE42" i="5"/>
  <c r="AH42" i="5"/>
  <c r="GO42" i="5"/>
  <c r="AT42" i="5"/>
  <c r="HI42" i="5"/>
  <c r="BS42" i="5"/>
  <c r="HG42" i="5"/>
  <c r="CK42" i="5"/>
  <c r="CW42" i="5"/>
  <c r="AN42" i="5"/>
  <c r="BG42" i="5"/>
  <c r="HR42" i="5"/>
  <c r="BE42" i="5"/>
  <c r="CY42" i="5"/>
  <c r="HE42" i="5"/>
  <c r="EY35" i="5"/>
  <c r="ES35" i="5"/>
  <c r="EU35" i="5"/>
  <c r="FH35" i="5"/>
  <c r="EM35" i="5"/>
  <c r="FE35" i="5"/>
  <c r="FA35" i="5"/>
  <c r="EV35" i="5"/>
  <c r="EV95" i="5"/>
  <c r="FG95" i="5"/>
  <c r="FC95" i="5"/>
  <c r="EQ95" i="5"/>
  <c r="BM69" i="5"/>
  <c r="FR69" i="5"/>
  <c r="HA69" i="5"/>
  <c r="GI69" i="5"/>
  <c r="HH69" i="5"/>
  <c r="FZ69" i="5"/>
  <c r="CS69" i="5"/>
  <c r="GW69" i="5"/>
  <c r="FK69" i="5"/>
  <c r="GS69" i="5"/>
  <c r="AK69" i="5"/>
  <c r="CK68" i="5"/>
  <c r="GI68" i="5"/>
  <c r="GF48" i="5"/>
  <c r="FZ48" i="5"/>
  <c r="HM68" i="5"/>
  <c r="GW74" i="5"/>
  <c r="BX74" i="5"/>
  <c r="AV74" i="5"/>
  <c r="BI74" i="5"/>
  <c r="CS74" i="5"/>
  <c r="FN74" i="5"/>
  <c r="IC74" i="5"/>
  <c r="CH74" i="5"/>
  <c r="FY74" i="5"/>
  <c r="AX74" i="5"/>
  <c r="IA74" i="5"/>
  <c r="GL74" i="5"/>
  <c r="AL74" i="5"/>
  <c r="CB74" i="5"/>
  <c r="EK53" i="5"/>
  <c r="EZ53" i="5"/>
  <c r="EO53" i="5"/>
  <c r="EQ53" i="5"/>
  <c r="EI53" i="5"/>
  <c r="ES53" i="5"/>
  <c r="FG53" i="5"/>
  <c r="ER53" i="5"/>
  <c r="FC53" i="5"/>
  <c r="FB53" i="5"/>
  <c r="FH53" i="5"/>
  <c r="EN53" i="5"/>
  <c r="EF53" i="5"/>
  <c r="AN69" i="5"/>
  <c r="GU69" i="5"/>
  <c r="CY69" i="5"/>
  <c r="FO69" i="5"/>
  <c r="CK69" i="5"/>
  <c r="CF69" i="5"/>
  <c r="AG69" i="5"/>
  <c r="BA69" i="5"/>
  <c r="GF68" i="5"/>
  <c r="HS68" i="5"/>
  <c r="FH20" i="5"/>
  <c r="CA68" i="5"/>
  <c r="EY34" i="5"/>
  <c r="GP13" i="5"/>
  <c r="BX13" i="5"/>
  <c r="FQ13" i="5"/>
  <c r="BD13" i="5"/>
  <c r="GK13" i="5"/>
  <c r="IB13" i="5"/>
  <c r="GH13" i="5"/>
  <c r="CF13" i="5"/>
  <c r="AP13" i="5"/>
  <c r="CJ13" i="5"/>
  <c r="GZ13" i="5"/>
  <c r="GG13" i="5"/>
  <c r="GY13" i="5"/>
  <c r="HL13" i="5"/>
  <c r="GV13" i="5"/>
  <c r="GI13" i="5"/>
  <c r="HH13" i="5"/>
  <c r="AJ13" i="5"/>
  <c r="BE13" i="5"/>
  <c r="AR13" i="5"/>
  <c r="AL13" i="5"/>
  <c r="CN13" i="5"/>
  <c r="HG13" i="5"/>
  <c r="CC13" i="5"/>
  <c r="IJ12" i="5"/>
  <c r="IP12" i="5"/>
  <c r="DO12" i="5"/>
  <c r="DI12" i="5"/>
  <c r="IN12" i="5"/>
  <c r="DM12" i="5"/>
  <c r="IK12" i="5"/>
  <c r="IS12" i="5"/>
  <c r="IO12" i="5"/>
  <c r="IQ12" i="5"/>
  <c r="DD12" i="5"/>
  <c r="DE53" i="5"/>
  <c r="IR53" i="5"/>
  <c r="IM86" i="5"/>
  <c r="IL86" i="5"/>
  <c r="IN86" i="5"/>
  <c r="DN86" i="5"/>
  <c r="FM80" i="5"/>
  <c r="HF80" i="5"/>
  <c r="AW80" i="5"/>
  <c r="HI80" i="5"/>
  <c r="CI80" i="5"/>
  <c r="GT80" i="5"/>
  <c r="FV80" i="5"/>
  <c r="CH80" i="5"/>
  <c r="CB80" i="5"/>
  <c r="BO80" i="5"/>
  <c r="GN80" i="5"/>
  <c r="CQ80" i="5"/>
  <c r="CZ80" i="5"/>
  <c r="BH80" i="5"/>
  <c r="HO80" i="5"/>
  <c r="GJ80" i="5"/>
  <c r="CE80" i="5"/>
  <c r="CC80" i="5"/>
  <c r="FZ80" i="5"/>
  <c r="AO80" i="5"/>
  <c r="GU80" i="5"/>
  <c r="AI80" i="5"/>
  <c r="AU80" i="5"/>
  <c r="FW80" i="5"/>
  <c r="GX80" i="5"/>
  <c r="GV80" i="5"/>
  <c r="GZ80" i="5"/>
  <c r="AP80" i="5"/>
  <c r="FQ80" i="5"/>
  <c r="AK80" i="5"/>
  <c r="BV80" i="5"/>
  <c r="HK80" i="5"/>
  <c r="AE80" i="5"/>
  <c r="IE80" i="5"/>
  <c r="FA55" i="5"/>
  <c r="ES55" i="5"/>
  <c r="EG55" i="5"/>
  <c r="FB55" i="5"/>
  <c r="EL55" i="5"/>
  <c r="EY55" i="5"/>
  <c r="FG55" i="5"/>
  <c r="FE55" i="5"/>
  <c r="EQ55" i="5"/>
  <c r="EJ55" i="5"/>
  <c r="FH55" i="5"/>
  <c r="HT48" i="5"/>
  <c r="BE48" i="5"/>
  <c r="FV48" i="5"/>
  <c r="AN48" i="5"/>
  <c r="FM48" i="5"/>
  <c r="IB48" i="5"/>
  <c r="AW48" i="5"/>
  <c r="BZ48" i="5"/>
  <c r="CY48" i="5"/>
  <c r="HP48" i="5"/>
  <c r="CS48" i="5"/>
  <c r="GW48" i="5"/>
  <c r="FN48" i="5"/>
  <c r="HI48" i="5"/>
  <c r="BJ48" i="5"/>
  <c r="BC48" i="5"/>
  <c r="CV48" i="5"/>
  <c r="AK48" i="5"/>
  <c r="GQ48" i="5"/>
  <c r="GC48" i="5"/>
  <c r="GP48" i="5"/>
  <c r="AH48" i="5"/>
  <c r="HY48" i="5"/>
  <c r="HL104" i="5"/>
  <c r="BH104" i="5"/>
  <c r="BV104" i="5"/>
  <c r="FJ104" i="5"/>
  <c r="CQ104" i="5"/>
  <c r="GP104" i="5"/>
  <c r="FR104" i="5"/>
  <c r="AY104" i="5"/>
  <c r="HA104" i="5"/>
  <c r="BC104" i="5"/>
  <c r="FW104" i="5"/>
  <c r="CE104" i="5"/>
  <c r="CG104" i="5"/>
  <c r="GH104" i="5"/>
  <c r="CM104" i="5"/>
  <c r="CO104" i="5"/>
  <c r="HC104" i="5"/>
  <c r="GV104" i="5"/>
  <c r="AV104" i="5"/>
  <c r="GL104" i="5"/>
  <c r="GJ104" i="5"/>
  <c r="GA104" i="5"/>
  <c r="AW104" i="5"/>
  <c r="GX104" i="5"/>
  <c r="HZ104" i="5"/>
  <c r="FP104" i="5"/>
  <c r="HU104" i="5"/>
  <c r="EV51" i="5"/>
  <c r="EQ51" i="5"/>
  <c r="EP51" i="5"/>
  <c r="EJ51" i="5"/>
  <c r="HL14" i="5"/>
  <c r="HH14" i="5"/>
  <c r="CY14" i="5"/>
  <c r="HG14" i="5"/>
  <c r="GD14" i="5"/>
  <c r="HX14" i="5"/>
  <c r="CN14" i="5"/>
  <c r="CK14" i="5"/>
  <c r="BF14" i="5"/>
  <c r="CB14" i="5"/>
  <c r="AS14" i="5"/>
  <c r="BW14" i="5"/>
  <c r="IB14" i="5"/>
  <c r="CF14" i="5"/>
  <c r="BU14" i="5"/>
  <c r="HJ14" i="5"/>
  <c r="AN14" i="5"/>
  <c r="DK22" i="5"/>
  <c r="IS22" i="5"/>
  <c r="GJ22" i="5"/>
  <c r="IT22" i="5"/>
  <c r="DE22" i="5"/>
  <c r="HV60" i="5"/>
  <c r="BO60" i="5"/>
  <c r="IB60" i="5"/>
  <c r="GU60" i="5"/>
  <c r="FT60" i="5"/>
  <c r="GI60" i="5"/>
  <c r="GE60" i="5"/>
  <c r="CE60" i="5"/>
  <c r="CZ60" i="5"/>
  <c r="AU60" i="5"/>
  <c r="HR60" i="5"/>
  <c r="GY60" i="5"/>
  <c r="CP60" i="5"/>
  <c r="CV60" i="5"/>
  <c r="AJ60" i="5"/>
  <c r="GT60" i="5"/>
  <c r="CH60" i="5"/>
  <c r="BA60" i="5"/>
  <c r="BZ60" i="5"/>
  <c r="GA60" i="5"/>
  <c r="FJ60" i="5"/>
  <c r="HT40" i="5"/>
  <c r="BK40" i="5"/>
  <c r="GZ40" i="5"/>
  <c r="CR40" i="5"/>
  <c r="FT40" i="5"/>
  <c r="HW40" i="5"/>
  <c r="GH40" i="5"/>
  <c r="AH40" i="5"/>
  <c r="FY40" i="5"/>
  <c r="CA40" i="5"/>
  <c r="BA40" i="5"/>
  <c r="GX40" i="5"/>
  <c r="CV40" i="5"/>
  <c r="BZ40" i="5"/>
  <c r="FQ40" i="5"/>
  <c r="AK40" i="5"/>
  <c r="HZ40" i="5"/>
  <c r="FO40" i="5"/>
  <c r="FT33" i="5"/>
  <c r="BE33" i="5"/>
  <c r="BK33" i="5"/>
  <c r="BI33" i="5"/>
  <c r="CX33" i="5"/>
  <c r="GX33" i="5"/>
  <c r="HF33" i="5"/>
  <c r="GT33" i="5"/>
  <c r="HY33" i="5"/>
  <c r="GV33" i="5"/>
  <c r="FS33" i="5"/>
  <c r="AO33" i="5"/>
  <c r="GE33" i="5"/>
  <c r="GB33" i="5"/>
  <c r="CF33" i="5"/>
  <c r="FQ33" i="5"/>
  <c r="BH33" i="5"/>
  <c r="GK33" i="5"/>
  <c r="BO33" i="5"/>
  <c r="GD26" i="5"/>
  <c r="BX26" i="5"/>
  <c r="IA26" i="5"/>
  <c r="CC26" i="5"/>
  <c r="HU26" i="5"/>
  <c r="FM26" i="5"/>
  <c r="BM26" i="5"/>
  <c r="BU26" i="5"/>
  <c r="AN26" i="5"/>
  <c r="GF26" i="5"/>
  <c r="GV26" i="5"/>
  <c r="FT26" i="5"/>
  <c r="BS26" i="5"/>
  <c r="AI26" i="5"/>
  <c r="BG26" i="5"/>
  <c r="HR26" i="5"/>
  <c r="BO26" i="5"/>
  <c r="AL26" i="5"/>
  <c r="BI19" i="5"/>
  <c r="HF19" i="5"/>
  <c r="GS19" i="5"/>
  <c r="HZ19" i="5"/>
  <c r="CK19" i="5"/>
  <c r="CQ19" i="5"/>
  <c r="GT19" i="5"/>
  <c r="BD19" i="5"/>
  <c r="FV19" i="5"/>
  <c r="HR19" i="5"/>
  <c r="HU19" i="5"/>
  <c r="HX19" i="5"/>
  <c r="HP19" i="5"/>
  <c r="FT19" i="5"/>
  <c r="EU14" i="5"/>
  <c r="FA14" i="5"/>
  <c r="O5" i="60"/>
  <c r="GD24" i="5"/>
  <c r="GJ24" i="5"/>
  <c r="GG77" i="5"/>
  <c r="DH77" i="5"/>
  <c r="IP77" i="5"/>
  <c r="DN77" i="5"/>
  <c r="IK77" i="5"/>
  <c r="DL77" i="5"/>
  <c r="CZ48" i="5"/>
  <c r="HZ48" i="5"/>
  <c r="CE46" i="5"/>
  <c r="GG46" i="5"/>
  <c r="FR46" i="5"/>
  <c r="BT46" i="5"/>
  <c r="AU46" i="5"/>
  <c r="FS46" i="5"/>
  <c r="FZ46" i="5"/>
  <c r="AK46" i="5"/>
  <c r="GY46" i="5"/>
  <c r="AT46" i="5"/>
  <c r="EQ40" i="5"/>
  <c r="EF40" i="5"/>
  <c r="EN33" i="5"/>
  <c r="FH33" i="5"/>
  <c r="EU33" i="5"/>
  <c r="ES33" i="5"/>
  <c r="FE33" i="5"/>
  <c r="FB33" i="5"/>
  <c r="FA33" i="5"/>
  <c r="EL33" i="5"/>
  <c r="EX33" i="5"/>
  <c r="ER33" i="5"/>
  <c r="EY33" i="5"/>
  <c r="EJ26" i="5"/>
  <c r="EL26" i="5"/>
  <c r="FE26" i="5"/>
  <c r="FH26" i="5"/>
  <c r="FF19" i="5"/>
  <c r="FD19" i="5"/>
  <c r="ES19" i="5"/>
  <c r="HH88" i="5"/>
  <c r="AW88" i="5"/>
  <c r="GD88" i="5"/>
  <c r="BO88" i="5"/>
  <c r="IA88" i="5"/>
  <c r="IE88" i="5"/>
  <c r="HI88" i="5"/>
  <c r="FW88" i="5"/>
  <c r="AZ88" i="5"/>
  <c r="FJ88" i="5"/>
  <c r="CF88" i="5"/>
  <c r="HC88" i="5"/>
  <c r="GU88" i="5"/>
  <c r="CJ88" i="5"/>
  <c r="GL88" i="5"/>
  <c r="BJ88" i="5"/>
  <c r="CH88" i="5"/>
  <c r="HG88" i="5"/>
  <c r="CI88" i="5"/>
  <c r="GI88" i="5"/>
  <c r="CS88" i="5"/>
  <c r="HA88" i="5"/>
  <c r="IB88" i="5"/>
  <c r="AR88" i="5"/>
  <c r="FO88" i="5"/>
  <c r="CW88" i="5"/>
  <c r="DI28" i="5"/>
  <c r="DJ28" i="5"/>
  <c r="DM28" i="5"/>
  <c r="IQ28" i="5"/>
  <c r="IO28" i="5"/>
  <c r="IM28" i="5"/>
  <c r="IJ28" i="5"/>
  <c r="DF28" i="5"/>
  <c r="DC28" i="5"/>
  <c r="DK28" i="5"/>
  <c r="IR28" i="5"/>
  <c r="II28" i="5"/>
  <c r="IH28" i="5"/>
  <c r="GQ28" i="5"/>
  <c r="DH28" i="5"/>
  <c r="IP28" i="5"/>
  <c r="EY64" i="5"/>
  <c r="EQ64" i="5"/>
  <c r="EK64" i="5"/>
  <c r="DB102" i="5"/>
  <c r="FC70" i="5"/>
  <c r="EP70" i="5"/>
  <c r="EL70" i="5"/>
  <c r="FA70" i="5"/>
  <c r="ES70" i="5"/>
  <c r="AY56" i="5"/>
  <c r="AO56" i="5"/>
  <c r="HZ56" i="5"/>
  <c r="CE56" i="5"/>
  <c r="FP56" i="5"/>
  <c r="BT56" i="5"/>
  <c r="GE56" i="5"/>
  <c r="IP35" i="5"/>
  <c r="DO35" i="5"/>
  <c r="IN35" i="5"/>
  <c r="HO81" i="5"/>
  <c r="AK81" i="5"/>
  <c r="CV81" i="5"/>
  <c r="HL81" i="5"/>
  <c r="FL81" i="5"/>
  <c r="FU81" i="5"/>
  <c r="BX81" i="5"/>
  <c r="GL36" i="5"/>
  <c r="GH36" i="5"/>
  <c r="AO36" i="5"/>
  <c r="AQ36" i="5"/>
  <c r="AI36" i="5"/>
  <c r="GX36" i="5"/>
  <c r="FN36" i="5"/>
  <c r="HJ36" i="5"/>
  <c r="FD97" i="5"/>
  <c r="CP63" i="5"/>
  <c r="AS63" i="5"/>
  <c r="HL63" i="5"/>
  <c r="CW63" i="5"/>
  <c r="CO63" i="5"/>
  <c r="HS63" i="5"/>
  <c r="GF63" i="5"/>
  <c r="FL63" i="5"/>
  <c r="AU63" i="5"/>
  <c r="FO63" i="5"/>
  <c r="HI63" i="5"/>
  <c r="HU63" i="5"/>
  <c r="CC63" i="5"/>
  <c r="AF63" i="5"/>
  <c r="BA63" i="5"/>
  <c r="FT63" i="5"/>
  <c r="FK43" i="5"/>
  <c r="HI43" i="5"/>
  <c r="CA43" i="5"/>
  <c r="FQ43" i="5"/>
  <c r="EJ36" i="5"/>
  <c r="EH36" i="5"/>
  <c r="HD29" i="5"/>
  <c r="FZ29" i="5"/>
  <c r="HV29" i="5"/>
  <c r="FR29" i="5"/>
  <c r="BW29" i="5"/>
  <c r="HK29" i="5"/>
  <c r="HO29" i="5"/>
  <c r="IC29" i="5"/>
  <c r="FO29" i="5"/>
  <c r="AV29" i="5"/>
  <c r="CB29" i="5"/>
  <c r="HE29" i="5"/>
  <c r="AR29" i="5"/>
  <c r="BK29" i="5"/>
  <c r="BJ29" i="5"/>
  <c r="GH29" i="5"/>
  <c r="FK29" i="5"/>
  <c r="IA29" i="5"/>
  <c r="GJ29" i="5"/>
  <c r="GQ29" i="5"/>
  <c r="GZ29" i="5"/>
  <c r="GU29" i="5"/>
  <c r="AH29" i="5"/>
  <c r="BM29" i="5"/>
  <c r="CW29" i="5"/>
  <c r="GW29" i="5"/>
  <c r="BO29" i="5"/>
  <c r="CH29" i="5"/>
  <c r="AW29" i="5"/>
  <c r="HM29" i="5"/>
  <c r="AY29" i="5"/>
  <c r="AE29" i="5"/>
  <c r="BE29" i="5"/>
  <c r="HY29" i="5"/>
  <c r="HG29" i="5"/>
  <c r="AG10" i="5"/>
  <c r="HN10" i="5"/>
  <c r="FJ10" i="5"/>
  <c r="IR42" i="5"/>
  <c r="DE42" i="5"/>
  <c r="IO101" i="5"/>
  <c r="IN101" i="5"/>
  <c r="IM101" i="5"/>
  <c r="DH101" i="5"/>
  <c r="IK101" i="5"/>
  <c r="DF101" i="5"/>
  <c r="IJ101" i="5"/>
  <c r="DE101" i="5"/>
  <c r="IT101" i="5"/>
  <c r="IS101" i="5"/>
  <c r="DM101" i="5"/>
  <c r="DK101" i="5"/>
  <c r="DC101" i="5"/>
  <c r="DB101" i="5"/>
  <c r="EU43" i="5"/>
  <c r="FE43" i="5"/>
  <c r="AY22" i="5"/>
  <c r="GZ22" i="5"/>
  <c r="CY22" i="5"/>
  <c r="GE22" i="5"/>
  <c r="GT22" i="5"/>
  <c r="GB22" i="5"/>
  <c r="HN22" i="5"/>
  <c r="FS22" i="5"/>
  <c r="BR22" i="5"/>
  <c r="BA22" i="5"/>
  <c r="AQ22" i="5"/>
  <c r="AN22" i="5"/>
  <c r="GV22" i="5"/>
  <c r="IL44" i="5"/>
  <c r="IH44" i="5"/>
  <c r="DH44" i="5"/>
  <c r="IK44" i="5"/>
  <c r="DG44" i="5"/>
  <c r="GL44" i="5"/>
  <c r="IP44" i="5"/>
  <c r="IO44" i="5"/>
  <c r="DK44" i="5"/>
  <c r="IN44" i="5"/>
  <c r="IK29" i="5"/>
  <c r="IM29" i="5"/>
  <c r="DC29" i="5"/>
  <c r="FY83" i="5"/>
  <c r="EW92" i="5"/>
  <c r="EM92" i="5"/>
  <c r="IB77" i="5"/>
  <c r="GP77" i="5"/>
  <c r="GA77" i="5"/>
  <c r="HA77" i="5"/>
  <c r="GN77" i="5"/>
  <c r="HZ77" i="5"/>
  <c r="FL77" i="5"/>
  <c r="CJ77" i="5"/>
  <c r="HV77" i="5"/>
  <c r="FR77" i="5"/>
  <c r="HT77" i="5"/>
  <c r="CE77" i="5"/>
  <c r="CR77" i="5"/>
  <c r="IA77" i="5"/>
  <c r="AI77" i="5"/>
  <c r="CT77" i="5"/>
  <c r="HM77" i="5"/>
  <c r="BX77" i="5"/>
  <c r="BA77" i="5"/>
  <c r="FU77" i="5"/>
  <c r="HY77" i="5"/>
  <c r="FZ77" i="5"/>
  <c r="CB77" i="5"/>
  <c r="FT77" i="5"/>
  <c r="CK77" i="5"/>
  <c r="HR77" i="5"/>
  <c r="FJ77" i="5"/>
  <c r="FN77" i="5"/>
  <c r="HG77" i="5"/>
  <c r="AN77" i="5"/>
  <c r="CQ77" i="5"/>
  <c r="GX64" i="5"/>
  <c r="GI64" i="5"/>
  <c r="HZ57" i="5"/>
  <c r="GD57" i="5"/>
  <c r="GK57" i="5"/>
  <c r="CH57" i="5"/>
  <c r="AX57" i="5"/>
  <c r="AO57" i="5"/>
  <c r="GV57" i="5"/>
  <c r="BY57" i="5"/>
  <c r="CB57" i="5"/>
  <c r="AV57" i="5"/>
  <c r="BM57" i="5"/>
  <c r="HO57" i="5"/>
  <c r="IA57" i="5"/>
  <c r="CM57" i="5"/>
  <c r="BZ57" i="5"/>
  <c r="AL57" i="5"/>
  <c r="FZ57" i="5"/>
  <c r="HN57" i="5"/>
  <c r="GL57" i="5"/>
  <c r="CR57" i="5"/>
  <c r="HJ57" i="5"/>
  <c r="FN57" i="5"/>
  <c r="FO57" i="5"/>
  <c r="AJ57" i="5"/>
  <c r="BD57" i="5"/>
  <c r="BK57" i="5"/>
  <c r="BV57" i="5"/>
  <c r="CK57" i="5"/>
  <c r="AH57" i="5"/>
  <c r="GE57" i="5"/>
  <c r="IC57" i="5"/>
  <c r="CN57" i="5"/>
  <c r="FL57" i="5"/>
  <c r="GP57" i="5"/>
  <c r="GX57" i="5"/>
  <c r="HF57" i="5"/>
  <c r="AW57" i="5"/>
  <c r="HP57" i="5"/>
  <c r="GN57" i="5"/>
  <c r="HA57" i="5"/>
  <c r="AK57" i="5"/>
  <c r="IE57" i="5"/>
  <c r="HS57" i="5"/>
  <c r="CF57" i="5"/>
  <c r="IB53" i="5"/>
  <c r="BS53" i="5"/>
  <c r="GE35" i="5"/>
  <c r="HL51" i="5"/>
  <c r="GS51" i="5"/>
  <c r="CJ51" i="5"/>
  <c r="HR51" i="5"/>
  <c r="GV51" i="5"/>
  <c r="AT51" i="5"/>
  <c r="BR28" i="5"/>
  <c r="FN28" i="5"/>
  <c r="BZ28" i="5"/>
  <c r="CR28" i="5"/>
  <c r="CN28" i="5"/>
  <c r="CG28" i="5"/>
  <c r="GH28" i="5"/>
  <c r="BY79" i="5"/>
  <c r="CJ79" i="5"/>
  <c r="EO29" i="5"/>
  <c r="EP29" i="5"/>
  <c r="FC29" i="5"/>
  <c r="EY29" i="5"/>
  <c r="ER29" i="5"/>
  <c r="BL15" i="5"/>
  <c r="HN15" i="5"/>
  <c r="HU15" i="5"/>
  <c r="FR15" i="5"/>
  <c r="GL15" i="5"/>
  <c r="AW15" i="5"/>
  <c r="HJ15" i="5"/>
  <c r="FN15" i="5"/>
  <c r="AZ15" i="5"/>
  <c r="CP15" i="5"/>
  <c r="CQ15" i="5"/>
  <c r="AO15" i="5"/>
  <c r="AF15" i="5"/>
  <c r="CO15" i="5"/>
  <c r="FO15" i="5"/>
  <c r="DM89" i="5"/>
  <c r="IQ89" i="5"/>
  <c r="IR89" i="5"/>
  <c r="EJ103" i="5"/>
  <c r="EI103" i="5"/>
  <c r="EH103" i="5"/>
  <c r="ER103" i="5"/>
  <c r="EK103" i="5"/>
  <c r="GN54" i="5"/>
  <c r="CW96" i="5"/>
  <c r="GJ96" i="5"/>
  <c r="FL96" i="5"/>
  <c r="BW66" i="5"/>
  <c r="GP66" i="5"/>
  <c r="CF66" i="5"/>
  <c r="AW66" i="5"/>
  <c r="AZ66" i="5"/>
  <c r="FJ66" i="5"/>
  <c r="AX66" i="5"/>
  <c r="BI66" i="5"/>
  <c r="BL66" i="5"/>
  <c r="HI66" i="5"/>
  <c r="AY66" i="5"/>
  <c r="CB66" i="5"/>
  <c r="IG12" i="5"/>
  <c r="HR103" i="5"/>
  <c r="HU103" i="5"/>
  <c r="GO103" i="5"/>
  <c r="CU103" i="5"/>
  <c r="BN103" i="5"/>
  <c r="AH103" i="5"/>
  <c r="HT103" i="5"/>
  <c r="GL103" i="5"/>
  <c r="CT103" i="5"/>
  <c r="BM103" i="5"/>
  <c r="AG103" i="5"/>
  <c r="HS103" i="5"/>
  <c r="GJ103" i="5"/>
  <c r="CS103" i="5"/>
  <c r="BL103" i="5"/>
  <c r="AF103" i="5"/>
  <c r="HC103" i="5"/>
  <c r="FO103" i="5"/>
  <c r="CB103" i="5"/>
  <c r="AV103" i="5"/>
  <c r="HN103" i="5"/>
  <c r="FV103" i="5"/>
  <c r="CA103" i="5"/>
  <c r="AP103" i="5"/>
  <c r="HM103" i="5"/>
  <c r="FU103" i="5"/>
  <c r="BZ103" i="5"/>
  <c r="AO103" i="5"/>
  <c r="GU103" i="5"/>
  <c r="CQ103" i="5"/>
  <c r="BE103" i="5"/>
  <c r="ID103" i="5"/>
  <c r="GT103" i="5"/>
  <c r="CP103" i="5"/>
  <c r="BD103" i="5"/>
  <c r="BV103" i="5"/>
  <c r="GF103" i="5"/>
  <c r="IA103" i="5"/>
  <c r="FE45" i="5"/>
  <c r="FD45" i="5"/>
  <c r="EJ45" i="5"/>
  <c r="ER38" i="5"/>
  <c r="EQ38" i="5"/>
  <c r="EJ38" i="5"/>
  <c r="FZ24" i="5"/>
  <c r="BN24" i="5"/>
  <c r="EO44" i="5"/>
  <c r="EM44" i="5"/>
  <c r="IK13" i="5"/>
  <c r="DG13" i="5"/>
  <c r="EF63" i="5"/>
  <c r="CA94" i="5"/>
  <c r="GT12" i="5"/>
  <c r="ER102" i="5"/>
  <c r="IM55" i="5"/>
  <c r="FG102" i="5"/>
  <c r="FH102" i="5"/>
  <c r="BP87" i="5"/>
  <c r="AT72" i="5"/>
  <c r="FF62" i="5"/>
  <c r="DV87" i="5"/>
  <c r="CE11" i="5"/>
  <c r="CO11" i="5"/>
  <c r="IJ87" i="5"/>
  <c r="HS72" i="5"/>
  <c r="GI72" i="5"/>
  <c r="EL87" i="5"/>
  <c r="CH11" i="5"/>
  <c r="BX72" i="5"/>
  <c r="AL23" i="5"/>
  <c r="GB31" i="5"/>
  <c r="DU87" i="5"/>
  <c r="EJ87" i="5"/>
  <c r="BS23" i="5"/>
  <c r="EW11" i="5"/>
  <c r="HM11" i="5"/>
  <c r="GA11" i="5"/>
  <c r="GG31" i="5"/>
  <c r="HX72" i="5"/>
  <c r="IO31" i="5"/>
  <c r="HG72" i="5"/>
  <c r="CU23" i="5"/>
  <c r="CH23" i="5"/>
  <c r="EN87" i="5"/>
  <c r="GE23" i="5"/>
  <c r="II87" i="5"/>
  <c r="AY23" i="5"/>
  <c r="EY11" i="5"/>
  <c r="AO11" i="5"/>
  <c r="BP11" i="5"/>
  <c r="FP16" i="5"/>
  <c r="AL16" i="5"/>
  <c r="AH16" i="5"/>
  <c r="FW16" i="5"/>
  <c r="IR31" i="5"/>
  <c r="ID72" i="5"/>
  <c r="HE23" i="5"/>
  <c r="HJ72" i="5"/>
  <c r="AU72" i="5"/>
  <c r="BU23" i="5"/>
  <c r="FH87" i="5"/>
  <c r="EX87" i="5"/>
  <c r="HZ23" i="5"/>
  <c r="EU11" i="5"/>
  <c r="AT11" i="5"/>
  <c r="HR11" i="5"/>
  <c r="IT31" i="5"/>
  <c r="FK16" i="5"/>
  <c r="BL16" i="5"/>
  <c r="IN31" i="5"/>
  <c r="IL31" i="5"/>
  <c r="FO72" i="5"/>
  <c r="GH23" i="5"/>
  <c r="FJ72" i="5"/>
  <c r="HW72" i="5"/>
  <c r="BO23" i="5"/>
  <c r="AP87" i="5"/>
  <c r="EU87" i="5"/>
  <c r="EP95" i="5"/>
  <c r="EN95" i="5"/>
  <c r="ER95" i="5"/>
  <c r="EO95" i="5"/>
  <c r="FB95" i="5"/>
  <c r="FF95" i="5"/>
  <c r="FH95" i="5"/>
  <c r="FE95" i="5"/>
  <c r="EW95" i="5"/>
  <c r="EL95" i="5"/>
  <c r="EX95" i="5"/>
  <c r="EK95" i="5"/>
  <c r="HJ82" i="5"/>
  <c r="BL82" i="5"/>
  <c r="BR82" i="5"/>
  <c r="BI82" i="5"/>
  <c r="HI82" i="5"/>
  <c r="HL82" i="5"/>
  <c r="GO82" i="5"/>
  <c r="HG82" i="5"/>
  <c r="AT82" i="5"/>
  <c r="GS82" i="5"/>
  <c r="AJ82" i="5"/>
  <c r="GN82" i="5"/>
  <c r="BY82" i="5"/>
  <c r="BG82" i="5"/>
  <c r="CO82" i="5"/>
  <c r="CE82" i="5"/>
  <c r="CI82" i="5"/>
  <c r="AS82" i="5"/>
  <c r="AP82" i="5"/>
  <c r="FR82" i="5"/>
  <c r="IA82" i="5"/>
  <c r="GD82" i="5"/>
  <c r="HR82" i="5"/>
  <c r="HO82" i="5"/>
  <c r="GG82" i="5"/>
  <c r="FL82" i="5"/>
  <c r="HX82" i="5"/>
  <c r="HK82" i="5"/>
  <c r="AI82" i="5"/>
  <c r="HZ82" i="5"/>
  <c r="HC82" i="5"/>
  <c r="AZ82" i="5"/>
  <c r="CM82" i="5"/>
  <c r="HF82" i="5"/>
  <c r="GP82" i="5"/>
  <c r="HA82" i="5"/>
  <c r="FM82" i="5"/>
  <c r="GY82" i="5"/>
  <c r="FT82" i="5"/>
  <c r="HM82" i="5"/>
  <c r="GC82" i="5"/>
  <c r="CJ82" i="5"/>
  <c r="IB82" i="5"/>
  <c r="BE82" i="5"/>
  <c r="BU82" i="5"/>
  <c r="FS82" i="5"/>
  <c r="GE82" i="5"/>
  <c r="AX82" i="5"/>
  <c r="AV82" i="5"/>
  <c r="CA82" i="5"/>
  <c r="GQ82" i="5"/>
  <c r="BO82" i="5"/>
  <c r="BN82" i="5"/>
  <c r="BF82" i="5"/>
  <c r="BP82" i="5"/>
  <c r="AW82" i="5"/>
  <c r="CH82" i="5"/>
  <c r="GA82" i="5"/>
  <c r="CF82" i="5"/>
  <c r="HU82" i="5"/>
  <c r="EG66" i="5"/>
  <c r="ES66" i="5"/>
  <c r="FA66" i="5"/>
  <c r="EO66" i="5"/>
  <c r="FC66" i="5"/>
  <c r="EQ66" i="5"/>
  <c r="EY66" i="5"/>
  <c r="FD43" i="5"/>
  <c r="EI43" i="5"/>
  <c r="FF43" i="5"/>
  <c r="EP43" i="5"/>
  <c r="EQ43" i="5"/>
  <c r="EY43" i="5"/>
  <c r="EX43" i="5"/>
  <c r="EO43" i="5"/>
  <c r="EL43" i="5"/>
  <c r="EV43" i="5"/>
  <c r="ES43" i="5"/>
  <c r="EW43" i="5"/>
  <c r="FH43" i="5"/>
  <c r="FC43" i="5"/>
  <c r="EZ43" i="5"/>
  <c r="FG43" i="5"/>
  <c r="EF43" i="5"/>
  <c r="ER43" i="5"/>
  <c r="EZ62" i="5"/>
  <c r="BA82" i="5"/>
  <c r="AJ23" i="5"/>
  <c r="EV11" i="5"/>
  <c r="CV11" i="5"/>
  <c r="GT11" i="5"/>
  <c r="FZ82" i="5"/>
  <c r="CU11" i="5"/>
  <c r="HV16" i="5"/>
  <c r="BH16" i="5"/>
  <c r="HD16" i="5"/>
  <c r="AL72" i="5"/>
  <c r="GA23" i="5"/>
  <c r="BT23" i="5"/>
  <c r="FA95" i="5"/>
  <c r="CU82" i="5"/>
  <c r="ER87" i="5"/>
  <c r="GG35" i="5"/>
  <c r="GZ11" i="5"/>
  <c r="EP62" i="5"/>
  <c r="FO82" i="5"/>
  <c r="FK82" i="5"/>
  <c r="AU23" i="5"/>
  <c r="EH11" i="5"/>
  <c r="GV21" i="5"/>
  <c r="EW66" i="5"/>
  <c r="EK66" i="5"/>
  <c r="CP21" i="5"/>
  <c r="BN21" i="5"/>
  <c r="GP11" i="5"/>
  <c r="AR11" i="5"/>
  <c r="AG82" i="5"/>
  <c r="EJ30" i="5"/>
  <c r="HJ35" i="5"/>
  <c r="IB16" i="5"/>
  <c r="CO72" i="5"/>
  <c r="CT23" i="5"/>
  <c r="HN23" i="5"/>
  <c r="EU95" i="5"/>
  <c r="FA87" i="5"/>
  <c r="HU35" i="5"/>
  <c r="IE23" i="5"/>
  <c r="EV23" i="5"/>
  <c r="EX15" i="5"/>
  <c r="EH15" i="5"/>
  <c r="EP15" i="5"/>
  <c r="FC15" i="5"/>
  <c r="EZ15" i="5"/>
  <c r="EM15" i="5"/>
  <c r="EW15" i="5"/>
  <c r="EF15" i="5"/>
  <c r="EU15" i="5"/>
  <c r="EY15" i="5"/>
  <c r="FG15" i="5"/>
  <c r="ER15" i="5"/>
  <c r="EK15" i="5"/>
  <c r="FF15" i="5"/>
  <c r="ES15" i="5"/>
  <c r="FH15" i="5"/>
  <c r="EL15" i="5"/>
  <c r="EV15" i="5"/>
  <c r="EO15" i="5"/>
  <c r="EG15" i="5"/>
  <c r="FA62" i="5"/>
  <c r="CP82" i="5"/>
  <c r="FF87" i="5"/>
  <c r="HH82" i="5"/>
  <c r="IT94" i="5"/>
  <c r="HT23" i="5"/>
  <c r="ER11" i="5"/>
  <c r="AP94" i="5"/>
  <c r="AZ21" i="5"/>
  <c r="EF66" i="5"/>
  <c r="BU21" i="5"/>
  <c r="FF66" i="5"/>
  <c r="HL21" i="5"/>
  <c r="BI11" i="5"/>
  <c r="HL11" i="5"/>
  <c r="BC82" i="5"/>
  <c r="FF30" i="5"/>
  <c r="HN16" i="5"/>
  <c r="GD81" i="5"/>
  <c r="FQ65" i="5"/>
  <c r="GJ31" i="5"/>
  <c r="CB23" i="5"/>
  <c r="EF95" i="5"/>
  <c r="IL87" i="5"/>
  <c r="EI87" i="5"/>
  <c r="BR11" i="5"/>
  <c r="IA81" i="5"/>
  <c r="FU90" i="5"/>
  <c r="FZ90" i="5"/>
  <c r="BZ90" i="5"/>
  <c r="HA90" i="5"/>
  <c r="HL90" i="5"/>
  <c r="GG90" i="5"/>
  <c r="GH90" i="5"/>
  <c r="CQ90" i="5"/>
  <c r="HF90" i="5"/>
  <c r="GQ90" i="5"/>
  <c r="CI90" i="5"/>
  <c r="IE90" i="5"/>
  <c r="HO90" i="5"/>
  <c r="FT90" i="5"/>
  <c r="GA90" i="5"/>
  <c r="GL90" i="5"/>
  <c r="BD90" i="5"/>
  <c r="HY90" i="5"/>
  <c r="HE90" i="5"/>
  <c r="HI90" i="5"/>
  <c r="CB90" i="5"/>
  <c r="AK90" i="5"/>
  <c r="CZ90" i="5"/>
  <c r="FR90" i="5"/>
  <c r="AG90" i="5"/>
  <c r="CJ90" i="5"/>
  <c r="GJ90" i="5"/>
  <c r="GC90" i="5"/>
  <c r="GY90" i="5"/>
  <c r="BF90" i="5"/>
  <c r="GO90" i="5"/>
  <c r="HP90" i="5"/>
  <c r="BM90" i="5"/>
  <c r="CX90" i="5"/>
  <c r="FL90" i="5"/>
  <c r="HD90" i="5"/>
  <c r="AY90" i="5"/>
  <c r="GV90" i="5"/>
  <c r="HM90" i="5"/>
  <c r="FO90" i="5"/>
  <c r="GK90" i="5"/>
  <c r="FQ90" i="5"/>
  <c r="HS90" i="5"/>
  <c r="ID90" i="5"/>
  <c r="BU90" i="5"/>
  <c r="CU90" i="5"/>
  <c r="HN90" i="5"/>
  <c r="FV90" i="5"/>
  <c r="CR90" i="5"/>
  <c r="CW90" i="5"/>
  <c r="FK90" i="5"/>
  <c r="HU90" i="5"/>
  <c r="BT90" i="5"/>
  <c r="BE90" i="5"/>
  <c r="GZ90" i="5"/>
  <c r="FA34" i="5"/>
  <c r="FD34" i="5"/>
  <c r="EO34" i="5"/>
  <c r="EF34" i="5"/>
  <c r="EJ34" i="5"/>
  <c r="EV34" i="5"/>
  <c r="EQ34" i="5"/>
  <c r="EH34" i="5"/>
  <c r="EI34" i="5"/>
  <c r="ES34" i="5"/>
  <c r="EM34" i="5"/>
  <c r="FC34" i="5"/>
  <c r="EG34" i="5"/>
  <c r="EW34" i="5"/>
  <c r="EL34" i="5"/>
  <c r="FH34" i="5"/>
  <c r="FF34" i="5"/>
  <c r="FG34" i="5"/>
  <c r="EN34" i="5"/>
  <c r="EX34" i="5"/>
  <c r="EK34" i="5"/>
  <c r="EM20" i="5"/>
  <c r="EV20" i="5"/>
  <c r="EX20" i="5"/>
  <c r="FA20" i="5"/>
  <c r="EK20" i="5"/>
  <c r="ER20" i="5"/>
  <c r="FE20" i="5"/>
  <c r="FD20" i="5"/>
  <c r="EF20" i="5"/>
  <c r="EI20" i="5"/>
  <c r="EJ20" i="5"/>
  <c r="FC20" i="5"/>
  <c r="EQ20" i="5"/>
  <c r="ES20" i="5"/>
  <c r="EZ20" i="5"/>
  <c r="EW20" i="5"/>
  <c r="O30" i="60"/>
  <c r="O23" i="60"/>
  <c r="O16" i="60"/>
  <c r="O9" i="60"/>
  <c r="EM62" i="5"/>
  <c r="AE82" i="5"/>
  <c r="AO82" i="5"/>
  <c r="EB94" i="5"/>
  <c r="FU23" i="5"/>
  <c r="EO11" i="5"/>
  <c r="EJ66" i="5"/>
  <c r="HN21" i="5"/>
  <c r="HO21" i="5"/>
  <c r="FH66" i="5"/>
  <c r="HE21" i="5"/>
  <c r="FQ11" i="5"/>
  <c r="FK11" i="5"/>
  <c r="CN82" i="5"/>
  <c r="CA90" i="5"/>
  <c r="EG43" i="5"/>
  <c r="CR16" i="5"/>
  <c r="BN16" i="5"/>
  <c r="GD31" i="5"/>
  <c r="AT81" i="5"/>
  <c r="GR65" i="5"/>
  <c r="CQ23" i="5"/>
  <c r="FW21" i="5"/>
  <c r="FD95" i="5"/>
  <c r="GO81" i="5"/>
  <c r="BL96" i="5"/>
  <c r="EO87" i="5"/>
  <c r="HU11" i="5"/>
  <c r="AG81" i="5"/>
  <c r="GE65" i="5"/>
  <c r="ES90" i="5"/>
  <c r="FA90" i="5"/>
  <c r="FE90" i="5"/>
  <c r="EP90" i="5"/>
  <c r="EN90" i="5"/>
  <c r="EK90" i="5"/>
  <c r="FC90" i="5"/>
  <c r="EQ90" i="5"/>
  <c r="ER90" i="5"/>
  <c r="EZ90" i="5"/>
  <c r="FB90" i="5"/>
  <c r="EI90" i="5"/>
  <c r="EF90" i="5"/>
  <c r="FF90" i="5"/>
  <c r="EJ90" i="5"/>
  <c r="FH90" i="5"/>
  <c r="EX90" i="5"/>
  <c r="EV90" i="5"/>
  <c r="FD90" i="5"/>
  <c r="EO90" i="5"/>
  <c r="EY90" i="5"/>
  <c r="EG90" i="5"/>
  <c r="ER41" i="5"/>
  <c r="EY41" i="5"/>
  <c r="EO41" i="5"/>
  <c r="EG41" i="5"/>
  <c r="EI41" i="5"/>
  <c r="IE27" i="5"/>
  <c r="HO27" i="5"/>
  <c r="AN27" i="5"/>
  <c r="FO27" i="5"/>
  <c r="BT27" i="5"/>
  <c r="GL27" i="5"/>
  <c r="BX27" i="5"/>
  <c r="FM27" i="5"/>
  <c r="HC27" i="5"/>
  <c r="CS27" i="5"/>
  <c r="GC27" i="5"/>
  <c r="AY27" i="5"/>
  <c r="AT27" i="5"/>
  <c r="CW27" i="5"/>
  <c r="CV27" i="5"/>
  <c r="CY27" i="5"/>
  <c r="CU27" i="5"/>
  <c r="IB27" i="5"/>
  <c r="CM27" i="5"/>
  <c r="FN27" i="5"/>
  <c r="FP27" i="5"/>
  <c r="HA27" i="5"/>
  <c r="AI27" i="5"/>
  <c r="CN27" i="5"/>
  <c r="BU27" i="5"/>
  <c r="HP27" i="5"/>
  <c r="BR27" i="5"/>
  <c r="BN27" i="5"/>
  <c r="FK27" i="5"/>
  <c r="BG27" i="5"/>
  <c r="FQ27" i="5"/>
  <c r="BO27" i="5"/>
  <c r="AG27" i="5"/>
  <c r="AQ27" i="5"/>
  <c r="CR27" i="5"/>
  <c r="AZ27" i="5"/>
  <c r="GS27" i="5"/>
  <c r="CZ27" i="5"/>
  <c r="FJ27" i="5"/>
  <c r="CF27" i="5"/>
  <c r="BM27" i="5"/>
  <c r="BK27" i="5"/>
  <c r="CQ27" i="5"/>
  <c r="GV27" i="5"/>
  <c r="BY27" i="5"/>
  <c r="HH27" i="5"/>
  <c r="DD85" i="5"/>
  <c r="GE85" i="5"/>
  <c r="GK85" i="5"/>
  <c r="FZ85" i="5"/>
  <c r="IL85" i="5"/>
  <c r="DF85" i="5"/>
  <c r="GC85" i="5"/>
  <c r="DC85" i="5"/>
  <c r="DG85" i="5"/>
  <c r="DL85" i="5"/>
  <c r="GL85" i="5"/>
  <c r="GD85" i="5"/>
  <c r="DK85" i="5"/>
  <c r="DN85" i="5"/>
  <c r="IH85" i="5"/>
  <c r="IS85" i="5"/>
  <c r="IP85" i="5"/>
  <c r="IN85" i="5"/>
  <c r="GF58" i="5"/>
  <c r="EY62" i="5"/>
  <c r="FJ82" i="5"/>
  <c r="GW82" i="5"/>
  <c r="FZ23" i="5"/>
  <c r="EF11" i="5"/>
  <c r="CC94" i="5"/>
  <c r="CB98" i="5"/>
  <c r="AV96" i="5"/>
  <c r="BR96" i="5"/>
  <c r="AP21" i="5"/>
  <c r="GO21" i="5"/>
  <c r="EN66" i="5"/>
  <c r="HZ21" i="5"/>
  <c r="CA11" i="5"/>
  <c r="CW11" i="5"/>
  <c r="IE82" i="5"/>
  <c r="AQ90" i="5"/>
  <c r="GZ46" i="5"/>
  <c r="CY16" i="5"/>
  <c r="GF16" i="5"/>
  <c r="AS23" i="5"/>
  <c r="CM81" i="5"/>
  <c r="FL65" i="5"/>
  <c r="AJ72" i="5"/>
  <c r="GB10" i="5"/>
  <c r="GJ21" i="5"/>
  <c r="HY23" i="5"/>
  <c r="IA14" i="5"/>
  <c r="GS81" i="5"/>
  <c r="FB87" i="5"/>
  <c r="FT11" i="5"/>
  <c r="HW81" i="5"/>
  <c r="GN65" i="5"/>
  <c r="AF27" i="5"/>
  <c r="BT14" i="5"/>
  <c r="GH46" i="5"/>
  <c r="EZ27" i="5"/>
  <c r="EN27" i="5"/>
  <c r="ES27" i="5"/>
  <c r="EG27" i="5"/>
  <c r="EW27" i="5"/>
  <c r="EY27" i="5"/>
  <c r="EV27" i="5"/>
  <c r="ER27" i="5"/>
  <c r="FB27" i="5"/>
  <c r="FH27" i="5"/>
  <c r="EF27" i="5"/>
  <c r="EO27" i="5"/>
  <c r="EQ27" i="5"/>
  <c r="EX27" i="5"/>
  <c r="FG27" i="5"/>
  <c r="EX30" i="5"/>
  <c r="ED98" i="5"/>
  <c r="AX87" i="5"/>
  <c r="ES62" i="5"/>
  <c r="GV82" i="5"/>
  <c r="BV82" i="5"/>
  <c r="EH90" i="5"/>
  <c r="HL23" i="5"/>
  <c r="IT98" i="5"/>
  <c r="DD96" i="5"/>
  <c r="BD21" i="5"/>
  <c r="GI21" i="5"/>
  <c r="BL21" i="5"/>
  <c r="BN11" i="5"/>
  <c r="CJ11" i="5"/>
  <c r="CB82" i="5"/>
  <c r="EK43" i="5"/>
  <c r="FN11" i="5"/>
  <c r="HO16" i="5"/>
  <c r="CP16" i="5"/>
  <c r="BN87" i="5"/>
  <c r="AF23" i="5"/>
  <c r="AH81" i="5"/>
  <c r="BX65" i="5"/>
  <c r="AP72" i="5"/>
  <c r="BL72" i="5"/>
  <c r="FQ23" i="5"/>
  <c r="BV27" i="5"/>
  <c r="GU14" i="5"/>
  <c r="GZ14" i="5"/>
  <c r="GU81" i="5"/>
  <c r="GE14" i="5"/>
  <c r="HC81" i="5"/>
  <c r="HW35" i="5"/>
  <c r="CP65" i="5"/>
  <c r="GG27" i="5"/>
  <c r="AR58" i="5"/>
  <c r="EO81" i="5"/>
  <c r="GR11" i="5"/>
  <c r="FB104" i="5"/>
  <c r="EM104" i="5"/>
  <c r="ER104" i="5"/>
  <c r="FH104" i="5"/>
  <c r="EU104" i="5"/>
  <c r="EQ104" i="5"/>
  <c r="EX104" i="5"/>
  <c r="EN104" i="5"/>
  <c r="EP104" i="5"/>
  <c r="EK104" i="5"/>
  <c r="FC104" i="5"/>
  <c r="EO104" i="5"/>
  <c r="EY104" i="5"/>
  <c r="EJ104" i="5"/>
  <c r="EZ104" i="5"/>
  <c r="EW104" i="5"/>
  <c r="EL104" i="5"/>
  <c r="FA104" i="5"/>
  <c r="EG104" i="5"/>
  <c r="EF104" i="5"/>
  <c r="EH104" i="5"/>
  <c r="FB57" i="5"/>
  <c r="EU57" i="5"/>
  <c r="EL57" i="5"/>
  <c r="EM57" i="5"/>
  <c r="EX57" i="5"/>
  <c r="ES57" i="5"/>
  <c r="EG57" i="5"/>
  <c r="FD57" i="5"/>
  <c r="EO57" i="5"/>
  <c r="ER57" i="5"/>
  <c r="EW57" i="5"/>
  <c r="EQ57" i="5"/>
  <c r="FH57" i="5"/>
  <c r="FE57" i="5"/>
  <c r="EY57" i="5"/>
  <c r="EF57" i="5"/>
  <c r="FA57" i="5"/>
  <c r="FG57" i="5"/>
  <c r="EH57" i="5"/>
  <c r="EV57" i="5"/>
  <c r="EF103" i="5"/>
  <c r="ES103" i="5"/>
  <c r="FB103" i="5"/>
  <c r="EG103" i="5"/>
  <c r="FD103" i="5"/>
  <c r="EV103" i="5"/>
  <c r="EU103" i="5"/>
  <c r="EN103" i="5"/>
  <c r="EM103" i="5"/>
  <c r="EL103" i="5"/>
  <c r="EZ103" i="5"/>
  <c r="EQ103" i="5"/>
  <c r="EP103" i="5"/>
  <c r="EO103" i="5"/>
  <c r="FH103" i="5"/>
  <c r="FG103" i="5"/>
  <c r="FE103" i="5"/>
  <c r="FF103" i="5"/>
  <c r="EA87" i="5"/>
  <c r="IN58" i="5"/>
  <c r="EK30" i="5"/>
  <c r="DM38" i="5"/>
  <c r="EC98" i="5"/>
  <c r="EQ62" i="5"/>
  <c r="EF62" i="5"/>
  <c r="HT82" i="5"/>
  <c r="CQ82" i="5"/>
  <c r="EU90" i="5"/>
  <c r="GO23" i="5"/>
  <c r="IJ98" i="5"/>
  <c r="IM96" i="5"/>
  <c r="ID21" i="5"/>
  <c r="CQ21" i="5"/>
  <c r="FE66" i="5"/>
  <c r="CY21" i="5"/>
  <c r="BW11" i="5"/>
  <c r="AU11" i="5"/>
  <c r="BD82" i="5"/>
  <c r="IO87" i="5"/>
  <c r="CS35" i="5"/>
  <c r="EG23" i="5"/>
  <c r="ID16" i="5"/>
  <c r="FZ16" i="5"/>
  <c r="FL46" i="5"/>
  <c r="CT16" i="5"/>
  <c r="BK23" i="5"/>
  <c r="GX81" i="5"/>
  <c r="CU65" i="5"/>
  <c r="GE10" i="5"/>
  <c r="FS72" i="5"/>
  <c r="HU23" i="5"/>
  <c r="HW27" i="5"/>
  <c r="HR27" i="5"/>
  <c r="FN14" i="5"/>
  <c r="AK14" i="5"/>
  <c r="AQ81" i="5"/>
  <c r="HS81" i="5"/>
  <c r="FQ35" i="5"/>
  <c r="GT65" i="5"/>
  <c r="EZ34" i="5"/>
  <c r="EM41" i="5"/>
  <c r="FH41" i="5"/>
  <c r="IR55" i="5"/>
  <c r="DN38" i="5"/>
  <c r="DO58" i="5"/>
  <c r="CG82" i="5"/>
  <c r="GX82" i="5"/>
  <c r="EL90" i="5"/>
  <c r="IB23" i="5"/>
  <c r="IP98" i="5"/>
  <c r="CC98" i="5"/>
  <c r="HG11" i="5"/>
  <c r="GF82" i="5"/>
  <c r="IK87" i="5"/>
  <c r="HG35" i="5"/>
  <c r="IE16" i="5"/>
  <c r="AI46" i="5"/>
  <c r="AO81" i="5"/>
  <c r="FB20" i="5"/>
  <c r="ES104" i="5"/>
  <c r="BY65" i="5"/>
  <c r="ES95" i="5"/>
  <c r="GB14" i="5"/>
  <c r="BN58" i="5"/>
  <c r="EG95" i="5"/>
  <c r="CM14" i="5"/>
  <c r="FN81" i="5"/>
  <c r="CP81" i="5"/>
  <c r="EL41" i="5"/>
  <c r="FF32" i="5"/>
  <c r="EM32" i="5"/>
  <c r="EU32" i="5"/>
  <c r="ES32" i="5"/>
  <c r="EZ32" i="5"/>
  <c r="FH32" i="5"/>
  <c r="EX32" i="5"/>
  <c r="EF32" i="5"/>
  <c r="EV25" i="5"/>
  <c r="EF25" i="5"/>
  <c r="ES25" i="5"/>
  <c r="EX25" i="5"/>
  <c r="FF25" i="5"/>
  <c r="EH25" i="5"/>
  <c r="EU25" i="5"/>
  <c r="EQ25" i="5"/>
  <c r="DG53" i="5"/>
  <c r="IO53" i="5"/>
  <c r="DL53" i="5"/>
  <c r="IH53" i="5"/>
  <c r="IN53" i="5"/>
  <c r="IT53" i="5"/>
  <c r="DH53" i="5"/>
  <c r="DC53" i="5"/>
  <c r="IP53" i="5"/>
  <c r="DM53" i="5"/>
  <c r="IL53" i="5"/>
  <c r="DO53" i="5"/>
  <c r="IK53" i="5"/>
  <c r="IJ53" i="5"/>
  <c r="DI53" i="5"/>
  <c r="IM53" i="5"/>
  <c r="DF53" i="5"/>
  <c r="EX62" i="5"/>
  <c r="FD62" i="5"/>
  <c r="EU62" i="5"/>
  <c r="EI62" i="5"/>
  <c r="ER62" i="5"/>
  <c r="EK62" i="5"/>
  <c r="FG62" i="5"/>
  <c r="EG62" i="5"/>
  <c r="FC62" i="5"/>
  <c r="EJ62" i="5"/>
  <c r="EL62" i="5"/>
  <c r="EQ87" i="5"/>
  <c r="EF87" i="5"/>
  <c r="EM87" i="5"/>
  <c r="EY87" i="5"/>
  <c r="EH87" i="5"/>
  <c r="EW87" i="5"/>
  <c r="FD87" i="5"/>
  <c r="EV87" i="5"/>
  <c r="FG87" i="5"/>
  <c r="EK87" i="5"/>
  <c r="FE87" i="5"/>
  <c r="FC87" i="5"/>
  <c r="EG87" i="5"/>
  <c r="EZ87" i="5"/>
  <c r="AK72" i="5"/>
  <c r="GN72" i="5"/>
  <c r="CB72" i="5"/>
  <c r="FN72" i="5"/>
  <c r="HF72" i="5"/>
  <c r="CM72" i="5"/>
  <c r="BO72" i="5"/>
  <c r="HZ72" i="5"/>
  <c r="HR72" i="5"/>
  <c r="BA72" i="5"/>
  <c r="GY72" i="5"/>
  <c r="AZ72" i="5"/>
  <c r="BK72" i="5"/>
  <c r="CK72" i="5"/>
  <c r="BZ72" i="5"/>
  <c r="HO72" i="5"/>
  <c r="AN72" i="5"/>
  <c r="HL72" i="5"/>
  <c r="BE72" i="5"/>
  <c r="CT72" i="5"/>
  <c r="GJ72" i="5"/>
  <c r="GF72" i="5"/>
  <c r="IB72" i="5"/>
  <c r="HK72" i="5"/>
  <c r="BI72" i="5"/>
  <c r="GQ72" i="5"/>
  <c r="CR72" i="5"/>
  <c r="IC72" i="5"/>
  <c r="GW72" i="5"/>
  <c r="AF72" i="5"/>
  <c r="GK72" i="5"/>
  <c r="BV72" i="5"/>
  <c r="CN72" i="5"/>
  <c r="GG72" i="5"/>
  <c r="GU72" i="5"/>
  <c r="HI72" i="5"/>
  <c r="AE72" i="5"/>
  <c r="AX72" i="5"/>
  <c r="GA72" i="5"/>
  <c r="IA72" i="5"/>
  <c r="CZ72" i="5"/>
  <c r="FR72" i="5"/>
  <c r="CS72" i="5"/>
  <c r="CE72" i="5"/>
  <c r="HY72" i="5"/>
  <c r="BG72" i="5"/>
  <c r="FM72" i="5"/>
  <c r="FW72" i="5"/>
  <c r="BR72" i="5"/>
  <c r="BF72" i="5"/>
  <c r="BW72" i="5"/>
  <c r="GR72" i="5"/>
  <c r="BC72" i="5"/>
  <c r="FZ72" i="5"/>
  <c r="FY72" i="5"/>
  <c r="AW72" i="5"/>
  <c r="AV72" i="5"/>
  <c r="HC72" i="5"/>
  <c r="CX72" i="5"/>
  <c r="GV72" i="5"/>
  <c r="CU72" i="5"/>
  <c r="HM72" i="5"/>
  <c r="HA72" i="5"/>
  <c r="FT72" i="5"/>
  <c r="FU72" i="5"/>
  <c r="AO72" i="5"/>
  <c r="FP72" i="5"/>
  <c r="CJ72" i="5"/>
  <c r="CW72" i="5"/>
  <c r="BJ72" i="5"/>
  <c r="HP72" i="5"/>
  <c r="HV72" i="5"/>
  <c r="GL72" i="5"/>
  <c r="FK72" i="5"/>
  <c r="AY72" i="5"/>
  <c r="CH72" i="5"/>
  <c r="HE72" i="5"/>
  <c r="AH72" i="5"/>
  <c r="IS55" i="5"/>
  <c r="DI55" i="5"/>
  <c r="DC55" i="5"/>
  <c r="DF55" i="5"/>
  <c r="DH55" i="5"/>
  <c r="IL55" i="5"/>
  <c r="DK55" i="5"/>
  <c r="DL55" i="5"/>
  <c r="GO55" i="5"/>
  <c r="IK55" i="5"/>
  <c r="GX55" i="5"/>
  <c r="IO55" i="5"/>
  <c r="IQ55" i="5"/>
  <c r="GQ55" i="5"/>
  <c r="GS55" i="5"/>
  <c r="DN55" i="5"/>
  <c r="GV55" i="5"/>
  <c r="GZ55" i="5"/>
  <c r="DJ55" i="5"/>
  <c r="DM55" i="5"/>
  <c r="IJ55" i="5"/>
  <c r="J118" i="5"/>
  <c r="IH55" i="5"/>
  <c r="FB62" i="5"/>
  <c r="BU72" i="5"/>
  <c r="BK11" i="5"/>
  <c r="BJ11" i="5"/>
  <c r="FL11" i="5"/>
  <c r="FO11" i="5"/>
  <c r="BX11" i="5"/>
  <c r="AX11" i="5"/>
  <c r="FZ11" i="5"/>
  <c r="CI11" i="5"/>
  <c r="CZ11" i="5"/>
  <c r="CQ11" i="5"/>
  <c r="GY11" i="5"/>
  <c r="AP11" i="5"/>
  <c r="GI11" i="5"/>
  <c r="GB11" i="5"/>
  <c r="AJ11" i="5"/>
  <c r="BS11" i="5"/>
  <c r="AZ11" i="5"/>
  <c r="BD11" i="5"/>
  <c r="HJ11" i="5"/>
  <c r="GO11" i="5"/>
  <c r="HY11" i="5"/>
  <c r="ID11" i="5"/>
  <c r="HO11" i="5"/>
  <c r="IB11" i="5"/>
  <c r="CS11" i="5"/>
  <c r="CF11" i="5"/>
  <c r="HN11" i="5"/>
  <c r="BH11" i="5"/>
  <c r="GG11" i="5"/>
  <c r="HK11" i="5"/>
  <c r="FM11" i="5"/>
  <c r="IA11" i="5"/>
  <c r="GQ11" i="5"/>
  <c r="GW11" i="5"/>
  <c r="BA11" i="5"/>
  <c r="BM11" i="5"/>
  <c r="GE11" i="5"/>
  <c r="HA11" i="5"/>
  <c r="AG11" i="5"/>
  <c r="BE11" i="5"/>
  <c r="AV11" i="5"/>
  <c r="AI11" i="5"/>
  <c r="GL11" i="5"/>
  <c r="AQ11" i="5"/>
  <c r="GK11" i="5"/>
  <c r="HX11" i="5"/>
  <c r="FJ11" i="5"/>
  <c r="HS11" i="5"/>
  <c r="AH11" i="5"/>
  <c r="HW11" i="5"/>
  <c r="BO11" i="5"/>
  <c r="GF11" i="5"/>
  <c r="FW11" i="5"/>
  <c r="FY11" i="5"/>
  <c r="FP11" i="5"/>
  <c r="IC11" i="5"/>
  <c r="GN11" i="5"/>
  <c r="CG11" i="5"/>
  <c r="FV11" i="5"/>
  <c r="HF11" i="5"/>
  <c r="HT11" i="5"/>
  <c r="GV11" i="5"/>
  <c r="BG11" i="5"/>
  <c r="FR11" i="5"/>
  <c r="AK11" i="5"/>
  <c r="CM11" i="5"/>
  <c r="HZ11" i="5"/>
  <c r="AL11" i="5"/>
  <c r="HH11" i="5"/>
  <c r="IE11" i="5"/>
  <c r="BV11" i="5"/>
  <c r="CT11" i="5"/>
  <c r="BT11" i="5"/>
  <c r="GD11" i="5"/>
  <c r="HD11" i="5"/>
  <c r="AE11" i="5"/>
  <c r="BC11" i="5"/>
  <c r="BY11" i="5"/>
  <c r="II55" i="5"/>
  <c r="BO87" i="5"/>
  <c r="AW87" i="5"/>
  <c r="AQ87" i="5"/>
  <c r="IM87" i="5"/>
  <c r="IR87" i="5"/>
  <c r="BG87" i="5"/>
  <c r="BS87" i="5"/>
  <c r="IG87" i="5"/>
  <c r="CA87" i="5"/>
  <c r="CC87" i="5"/>
  <c r="BX87" i="5"/>
  <c r="IN87" i="5"/>
  <c r="BY87" i="5"/>
  <c r="DS87" i="5"/>
  <c r="DZ87" i="5"/>
  <c r="BK87" i="5"/>
  <c r="BM87" i="5"/>
  <c r="BF87" i="5"/>
  <c r="IP87" i="5"/>
  <c r="DR87" i="5"/>
  <c r="DY87" i="5"/>
  <c r="BW87" i="5"/>
  <c r="EC87" i="5"/>
  <c r="IT87" i="5"/>
  <c r="BC87" i="5"/>
  <c r="AV87" i="5"/>
  <c r="EB87" i="5"/>
  <c r="AT87" i="5"/>
  <c r="BL87" i="5"/>
  <c r="ED87" i="5"/>
  <c r="BR87" i="5"/>
  <c r="AZ87" i="5"/>
  <c r="DX87" i="5"/>
  <c r="BT87" i="5"/>
  <c r="DQ87" i="5"/>
  <c r="EN62" i="5"/>
  <c r="GG10" i="5"/>
  <c r="GK10" i="5"/>
  <c r="GF10" i="5"/>
  <c r="IR10" i="5"/>
  <c r="GH10" i="5"/>
  <c r="GC10" i="5"/>
  <c r="GJ10" i="5"/>
  <c r="GL10" i="5"/>
  <c r="GU55" i="5"/>
  <c r="ES87" i="5"/>
  <c r="BZ87" i="5"/>
  <c r="BU11" i="5"/>
  <c r="DT87" i="5"/>
  <c r="GE72" i="5"/>
  <c r="GC72" i="5"/>
  <c r="GP72" i="5"/>
  <c r="IE72" i="5"/>
  <c r="AR87" i="5"/>
  <c r="FB30" i="5"/>
  <c r="EV30" i="5"/>
  <c r="EF30" i="5"/>
  <c r="EN30" i="5"/>
  <c r="EW30" i="5"/>
  <c r="FH30" i="5"/>
  <c r="EO30" i="5"/>
  <c r="EM30" i="5"/>
  <c r="ER30" i="5"/>
  <c r="EG30" i="5"/>
  <c r="GT23" i="5"/>
  <c r="GP23" i="5"/>
  <c r="HK23" i="5"/>
  <c r="CR23" i="5"/>
  <c r="HJ23" i="5"/>
  <c r="HH23" i="5"/>
  <c r="BN23" i="5"/>
  <c r="BR23" i="5"/>
  <c r="GZ23" i="5"/>
  <c r="HR23" i="5"/>
  <c r="AR23" i="5"/>
  <c r="BG23" i="5"/>
  <c r="FS23" i="5"/>
  <c r="FP23" i="5"/>
  <c r="HF23" i="5"/>
  <c r="FW23" i="5"/>
  <c r="AG23" i="5"/>
  <c r="AH23" i="5"/>
  <c r="CN23" i="5"/>
  <c r="BM23" i="5"/>
  <c r="HW23" i="5"/>
  <c r="AP23" i="5"/>
  <c r="BV23" i="5"/>
  <c r="FM23" i="5"/>
  <c r="BZ23" i="5"/>
  <c r="CX23" i="5"/>
  <c r="AW23" i="5"/>
  <c r="GK23" i="5"/>
  <c r="HD23" i="5"/>
  <c r="BJ23" i="5"/>
  <c r="CG23" i="5"/>
  <c r="GY23" i="5"/>
  <c r="CF23" i="5"/>
  <c r="AT23" i="5"/>
  <c r="FR23" i="5"/>
  <c r="CO23" i="5"/>
  <c r="GV23" i="5"/>
  <c r="HO23" i="5"/>
  <c r="AK23" i="5"/>
  <c r="GS23" i="5"/>
  <c r="GJ23" i="5"/>
  <c r="AE23" i="5"/>
  <c r="HG23" i="5"/>
  <c r="AZ23" i="5"/>
  <c r="AO23" i="5"/>
  <c r="GF23" i="5"/>
  <c r="GC23" i="5"/>
  <c r="HX23" i="5"/>
  <c r="CW23" i="5"/>
  <c r="AI23" i="5"/>
  <c r="CS23" i="5"/>
  <c r="HA23" i="5"/>
  <c r="CI23" i="5"/>
  <c r="BP23" i="5"/>
  <c r="AV23" i="5"/>
  <c r="GL23" i="5"/>
  <c r="GD23" i="5"/>
  <c r="CZ23" i="5"/>
  <c r="GR23" i="5"/>
  <c r="AQ23" i="5"/>
  <c r="FO23" i="5"/>
  <c r="CJ23" i="5"/>
  <c r="IC23" i="5"/>
  <c r="CP23" i="5"/>
  <c r="FB11" i="5"/>
  <c r="EK11" i="5"/>
  <c r="FE11" i="5"/>
  <c r="FC11" i="5"/>
  <c r="FD11" i="5"/>
  <c r="EQ11" i="5"/>
  <c r="FG11" i="5"/>
  <c r="EN11" i="5"/>
  <c r="FF11" i="5"/>
  <c r="EG11" i="5"/>
  <c r="ES11" i="5"/>
  <c r="EM11" i="5"/>
  <c r="EP11" i="5"/>
  <c r="EI11" i="5"/>
  <c r="J137" i="5"/>
  <c r="EJ11" i="5"/>
  <c r="DO31" i="5"/>
  <c r="IJ31" i="5"/>
  <c r="DD31" i="5"/>
  <c r="DC31" i="5"/>
  <c r="DF31" i="5"/>
  <c r="IH31" i="5"/>
  <c r="DM31" i="5"/>
  <c r="IM31" i="5"/>
  <c r="II31" i="5"/>
  <c r="GE31" i="5"/>
  <c r="IP31" i="5"/>
  <c r="DH31" i="5"/>
  <c r="DG31" i="5"/>
  <c r="DN31" i="5"/>
  <c r="GH31" i="5"/>
  <c r="DI31" i="5"/>
  <c r="IQ31" i="5"/>
  <c r="DJ31" i="5"/>
  <c r="GF31" i="5"/>
  <c r="FC30" i="5"/>
  <c r="DG55" i="5"/>
  <c r="IA23" i="5"/>
  <c r="HI11" i="5"/>
  <c r="IS87" i="5"/>
  <c r="EL11" i="5"/>
  <c r="CA72" i="5"/>
  <c r="IK10" i="5"/>
  <c r="EK23" i="5"/>
  <c r="FG23" i="5"/>
  <c r="EN23" i="5"/>
  <c r="EL23" i="5"/>
  <c r="EM23" i="5"/>
  <c r="FE23" i="5"/>
  <c r="FB23" i="5"/>
  <c r="ES23" i="5"/>
  <c r="EO23" i="5"/>
  <c r="EU23" i="5"/>
  <c r="EQ23" i="5"/>
  <c r="CV16" i="5"/>
  <c r="AW16" i="5"/>
  <c r="HG16" i="5"/>
  <c r="HE16" i="5"/>
  <c r="AS16" i="5"/>
  <c r="BA16" i="5"/>
  <c r="CJ16" i="5"/>
  <c r="HC16" i="5"/>
  <c r="CX16" i="5"/>
  <c r="HS16" i="5"/>
  <c r="HK16" i="5"/>
  <c r="HI16" i="5"/>
  <c r="GI16" i="5"/>
  <c r="HY16" i="5"/>
  <c r="BF16" i="5"/>
  <c r="HX16" i="5"/>
  <c r="IA16" i="5"/>
  <c r="FJ16" i="5"/>
  <c r="BY16" i="5"/>
  <c r="FR16" i="5"/>
  <c r="GO16" i="5"/>
  <c r="CE16" i="5"/>
  <c r="CO16" i="5"/>
  <c r="GJ16" i="5"/>
  <c r="GH16" i="5"/>
  <c r="AY16" i="5"/>
  <c r="GV16" i="5"/>
  <c r="GD16" i="5"/>
  <c r="HP16" i="5"/>
  <c r="BR16" i="5"/>
  <c r="CG16" i="5"/>
  <c r="GY16" i="5"/>
  <c r="CW16" i="5"/>
  <c r="GZ16" i="5"/>
  <c r="HJ16" i="5"/>
  <c r="GC16" i="5"/>
  <c r="AV16" i="5"/>
  <c r="AT16" i="5"/>
  <c r="AN16" i="5"/>
  <c r="BG16" i="5"/>
  <c r="HU16" i="5"/>
  <c r="FY16" i="5"/>
  <c r="BE16" i="5"/>
  <c r="GW16" i="5"/>
  <c r="BS16" i="5"/>
  <c r="AP16" i="5"/>
  <c r="CQ16" i="5"/>
  <c r="AK16" i="5"/>
  <c r="CI16" i="5"/>
  <c r="FS16" i="5"/>
  <c r="AQ16" i="5"/>
  <c r="GL16" i="5"/>
  <c r="BW16" i="5"/>
  <c r="FL16" i="5"/>
  <c r="HW16" i="5"/>
  <c r="AR16" i="5"/>
  <c r="CB16" i="5"/>
  <c r="GS16" i="5"/>
  <c r="HM16" i="5"/>
  <c r="BK16" i="5"/>
  <c r="HH16" i="5"/>
  <c r="FM16" i="5"/>
  <c r="HT16" i="5"/>
  <c r="GX16" i="5"/>
  <c r="BM16" i="5"/>
  <c r="AJ16" i="5"/>
  <c r="AG16" i="5"/>
  <c r="FN16" i="5"/>
  <c r="GA16" i="5"/>
  <c r="BX16" i="5"/>
  <c r="FV16" i="5"/>
  <c r="GR16" i="5"/>
  <c r="GQ16" i="5"/>
  <c r="BJ16" i="5"/>
  <c r="GP16" i="5"/>
  <c r="CN16" i="5"/>
  <c r="IH10" i="5"/>
  <c r="FM35" i="5"/>
  <c r="CY35" i="5"/>
  <c r="AS35" i="5"/>
  <c r="GX35" i="5"/>
  <c r="GY35" i="5"/>
  <c r="GJ35" i="5"/>
  <c r="BM35" i="5"/>
  <c r="GS35" i="5"/>
  <c r="HV35" i="5"/>
  <c r="AH35" i="5"/>
  <c r="BE35" i="5"/>
  <c r="HL35" i="5"/>
  <c r="GL35" i="5"/>
  <c r="FW35" i="5"/>
  <c r="CX35" i="5"/>
  <c r="AG35" i="5"/>
  <c r="CI35" i="5"/>
  <c r="BK35" i="5"/>
  <c r="AZ35" i="5"/>
  <c r="BV35" i="5"/>
  <c r="HC35" i="5"/>
  <c r="HM35" i="5"/>
  <c r="FL35" i="5"/>
  <c r="BJ35" i="5"/>
  <c r="GR35" i="5"/>
  <c r="GV35" i="5"/>
  <c r="CN35" i="5"/>
  <c r="FT35" i="5"/>
  <c r="GW35" i="5"/>
  <c r="GK35" i="5"/>
  <c r="HS35" i="5"/>
  <c r="HA35" i="5"/>
  <c r="AF35" i="5"/>
  <c r="CA35" i="5"/>
  <c r="GO35" i="5"/>
  <c r="GP35" i="5"/>
  <c r="AI35" i="5"/>
  <c r="HR35" i="5"/>
  <c r="HH35" i="5"/>
  <c r="CG35" i="5"/>
  <c r="CB35" i="5"/>
  <c r="CT35" i="5"/>
  <c r="AT35" i="5"/>
  <c r="BL35" i="5"/>
  <c r="IB35" i="5"/>
  <c r="GN35" i="5"/>
  <c r="CV35" i="5"/>
  <c r="CE35" i="5"/>
  <c r="AE35" i="5"/>
  <c r="CM35" i="5"/>
  <c r="GQ35" i="5"/>
  <c r="HY35" i="5"/>
  <c r="AQ35" i="5"/>
  <c r="HT35" i="5"/>
  <c r="HK35" i="5"/>
  <c r="CP35" i="5"/>
  <c r="GZ35" i="5"/>
  <c r="FO35" i="5"/>
  <c r="HF35" i="5"/>
  <c r="AJ35" i="5"/>
  <c r="CK35" i="5"/>
  <c r="AR35" i="5"/>
  <c r="HN35" i="5"/>
  <c r="BC35" i="5"/>
  <c r="FN35" i="5"/>
  <c r="GU35" i="5"/>
  <c r="HD35" i="5"/>
  <c r="AK35" i="5"/>
  <c r="CR35" i="5"/>
  <c r="BH35" i="5"/>
  <c r="FS35" i="5"/>
  <c r="GD35" i="5"/>
  <c r="FV35" i="5"/>
  <c r="CJ35" i="5"/>
  <c r="HE35" i="5"/>
  <c r="AX35" i="5"/>
  <c r="FR35" i="5"/>
  <c r="AL35" i="5"/>
  <c r="FJ35" i="5"/>
  <c r="CH35" i="5"/>
  <c r="BO35" i="5"/>
  <c r="HG21" i="5"/>
  <c r="GW21" i="5"/>
  <c r="CK21" i="5"/>
  <c r="AH21" i="5"/>
  <c r="BC21" i="5"/>
  <c r="CR21" i="5"/>
  <c r="HT21" i="5"/>
  <c r="CU21" i="5"/>
  <c r="AR21" i="5"/>
  <c r="BO21" i="5"/>
  <c r="FO21" i="5"/>
  <c r="GC21" i="5"/>
  <c r="GH21" i="5"/>
  <c r="HX21" i="5"/>
  <c r="AY21" i="5"/>
  <c r="CJ21" i="5"/>
  <c r="CN21" i="5"/>
  <c r="BS21" i="5"/>
  <c r="HM21" i="5"/>
  <c r="FR21" i="5"/>
  <c r="AT21" i="5"/>
  <c r="BX21" i="5"/>
  <c r="BW21" i="5"/>
  <c r="HW21" i="5"/>
  <c r="FQ21" i="5"/>
  <c r="AL21" i="5"/>
  <c r="AU21" i="5"/>
  <c r="BK21" i="5"/>
  <c r="FV21" i="5"/>
  <c r="AV21" i="5"/>
  <c r="HY21" i="5"/>
  <c r="CO21" i="5"/>
  <c r="CC21" i="5"/>
  <c r="BV21" i="5"/>
  <c r="BP21" i="5"/>
  <c r="HA21" i="5"/>
  <c r="GS21" i="5"/>
  <c r="IE21" i="5"/>
  <c r="HF21" i="5"/>
  <c r="GE21" i="5"/>
  <c r="GU21" i="5"/>
  <c r="CZ21" i="5"/>
  <c r="IB21" i="5"/>
  <c r="IC21" i="5"/>
  <c r="BA21" i="5"/>
  <c r="HR21" i="5"/>
  <c r="AS21" i="5"/>
  <c r="HD21" i="5"/>
  <c r="BZ21" i="5"/>
  <c r="HI21" i="5"/>
  <c r="CX21" i="5"/>
  <c r="GL21" i="5"/>
  <c r="AX21" i="5"/>
  <c r="BG21" i="5"/>
  <c r="HS21" i="5"/>
  <c r="BH21" i="5"/>
  <c r="GQ21" i="5"/>
  <c r="CV21" i="5"/>
  <c r="BJ21" i="5"/>
  <c r="CF21" i="5"/>
  <c r="FS21" i="5"/>
  <c r="CG21" i="5"/>
  <c r="FK21" i="5"/>
  <c r="GP21" i="5"/>
  <c r="BM21" i="5"/>
  <c r="FE30" i="5"/>
  <c r="EZ23" i="5"/>
  <c r="IT55" i="5"/>
  <c r="BE23" i="5"/>
  <c r="CB21" i="5"/>
  <c r="AO21" i="5"/>
  <c r="GA21" i="5"/>
  <c r="AW11" i="5"/>
  <c r="HP82" i="5"/>
  <c r="BH87" i="5"/>
  <c r="CC16" i="5"/>
  <c r="BP16" i="5"/>
  <c r="FU11" i="5"/>
  <c r="ID82" i="5"/>
  <c r="EZ30" i="5"/>
  <c r="CC35" i="5"/>
  <c r="AS72" i="5"/>
  <c r="HV82" i="5"/>
  <c r="DN10" i="5"/>
  <c r="BT94" i="5"/>
  <c r="BO94" i="5"/>
  <c r="AV94" i="5"/>
  <c r="IK94" i="5"/>
  <c r="BW94" i="5"/>
  <c r="BV94" i="5"/>
  <c r="BE94" i="5"/>
  <c r="BC94" i="5"/>
  <c r="DV94" i="5"/>
  <c r="AO94" i="5"/>
  <c r="IL94" i="5"/>
  <c r="BX94" i="5"/>
  <c r="BY94" i="5"/>
  <c r="ED94" i="5"/>
  <c r="BI94" i="5"/>
  <c r="DS94" i="5"/>
  <c r="IH94" i="5"/>
  <c r="EA94" i="5"/>
  <c r="AX94" i="5"/>
  <c r="IR94" i="5"/>
  <c r="AQ94" i="5"/>
  <c r="IJ94" i="5"/>
  <c r="BN94" i="5"/>
  <c r="DT94" i="5"/>
  <c r="DW94" i="5"/>
  <c r="BA94" i="5"/>
  <c r="EH30" i="5"/>
  <c r="EY23" i="5"/>
  <c r="BH23" i="5"/>
  <c r="FP21" i="5"/>
  <c r="HP11" i="5"/>
  <c r="BI87" i="5"/>
  <c r="AR82" i="5"/>
  <c r="IH87" i="5"/>
  <c r="AX16" i="5"/>
  <c r="AI16" i="5"/>
  <c r="BL11" i="5"/>
  <c r="AO16" i="5"/>
  <c r="BM82" i="5"/>
  <c r="EU30" i="5"/>
  <c r="IA35" i="5"/>
  <c r="GT16" i="5"/>
  <c r="GK82" i="5"/>
  <c r="EN15" i="5"/>
  <c r="HC11" i="5"/>
  <c r="BT65" i="5"/>
  <c r="AS65" i="5"/>
  <c r="CH65" i="5"/>
  <c r="AJ65" i="5"/>
  <c r="GL65" i="5"/>
  <c r="IC65" i="5"/>
  <c r="GO65" i="5"/>
  <c r="FT65" i="5"/>
  <c r="AX65" i="5"/>
  <c r="BE65" i="5"/>
  <c r="IB65" i="5"/>
  <c r="HN65" i="5"/>
  <c r="GH65" i="5"/>
  <c r="ID65" i="5"/>
  <c r="BA65" i="5"/>
  <c r="HC65" i="5"/>
  <c r="FK65" i="5"/>
  <c r="HD65" i="5"/>
  <c r="BF65" i="5"/>
  <c r="AU65" i="5"/>
  <c r="BV65" i="5"/>
  <c r="GX65" i="5"/>
  <c r="CI65" i="5"/>
  <c r="AT65" i="5"/>
  <c r="FZ65" i="5"/>
  <c r="AW65" i="5"/>
  <c r="FJ65" i="5"/>
  <c r="AG65" i="5"/>
  <c r="BI65" i="5"/>
  <c r="BJ65" i="5"/>
  <c r="CT65" i="5"/>
  <c r="BL65" i="5"/>
  <c r="CS65" i="5"/>
  <c r="HL65" i="5"/>
  <c r="AL65" i="5"/>
  <c r="HS65" i="5"/>
  <c r="CN65" i="5"/>
  <c r="HO65" i="5"/>
  <c r="BR65" i="5"/>
  <c r="GU65" i="5"/>
  <c r="HE65" i="5"/>
  <c r="FU65" i="5"/>
  <c r="BK65" i="5"/>
  <c r="AE65" i="5"/>
  <c r="AK65" i="5"/>
  <c r="AO65" i="5"/>
  <c r="EL30" i="5"/>
  <c r="CY23" i="5"/>
  <c r="GX11" i="5"/>
  <c r="AH82" i="5"/>
  <c r="BR90" i="5"/>
  <c r="AF11" i="5"/>
  <c r="FQ16" i="5"/>
  <c r="HT65" i="5"/>
  <c r="FK23" i="5"/>
  <c r="GH72" i="5"/>
  <c r="AV90" i="5"/>
  <c r="BY35" i="5"/>
  <c r="AN65" i="5"/>
  <c r="GG16" i="5"/>
  <c r="DF10" i="5"/>
  <c r="EV28" i="5"/>
  <c r="EI28" i="5"/>
  <c r="EL28" i="5"/>
  <c r="ES28" i="5"/>
  <c r="EJ28" i="5"/>
  <c r="FC28" i="5"/>
  <c r="EU28" i="5"/>
  <c r="EO28" i="5"/>
  <c r="EM28" i="5"/>
  <c r="EG28" i="5"/>
  <c r="EN28" i="5"/>
  <c r="FA28" i="5"/>
  <c r="FD28" i="5"/>
  <c r="EX28" i="5"/>
  <c r="EH28" i="5"/>
  <c r="EP28" i="5"/>
  <c r="ER28" i="5"/>
  <c r="EY28" i="5"/>
  <c r="FG28" i="5"/>
  <c r="EF28" i="5"/>
  <c r="EQ28" i="5"/>
  <c r="FB28" i="5"/>
  <c r="FE28" i="5"/>
  <c r="FH28" i="5"/>
  <c r="IQ58" i="5"/>
  <c r="IJ58" i="5"/>
  <c r="IM58" i="5"/>
  <c r="II58" i="5"/>
  <c r="DH58" i="5"/>
  <c r="IL58" i="5"/>
  <c r="IO58" i="5"/>
  <c r="DF58" i="5"/>
  <c r="DN58" i="5"/>
  <c r="DC58" i="5"/>
  <c r="DI58" i="5"/>
  <c r="DL58" i="5"/>
  <c r="DE58" i="5"/>
  <c r="IT96" i="5"/>
  <c r="IL96" i="5"/>
  <c r="IO96" i="5"/>
  <c r="DC96" i="5"/>
  <c r="IG96" i="5"/>
  <c r="DI96" i="5"/>
  <c r="DM96" i="5"/>
  <c r="BO96" i="5"/>
  <c r="DN96" i="5"/>
  <c r="IH96" i="5"/>
  <c r="BZ96" i="5"/>
  <c r="AT96" i="5"/>
  <c r="IQ96" i="5"/>
  <c r="AP96" i="5"/>
  <c r="AQ96" i="5"/>
  <c r="EW23" i="5"/>
  <c r="DJ96" i="5"/>
  <c r="HV21" i="5"/>
  <c r="GK21" i="5"/>
  <c r="AY11" i="5"/>
  <c r="AO90" i="5"/>
  <c r="ER65" i="5"/>
  <c r="BV16" i="5"/>
  <c r="II85" i="5"/>
  <c r="GI85" i="5"/>
  <c r="BM72" i="5"/>
  <c r="CS90" i="5"/>
  <c r="GX90" i="5"/>
  <c r="HN72" i="5"/>
  <c r="FZ35" i="5"/>
  <c r="HG65" i="5"/>
  <c r="BH81" i="5"/>
  <c r="FG20" i="5"/>
  <c r="HV27" i="5"/>
  <c r="AZ96" i="5"/>
  <c r="BN76" i="5"/>
  <c r="IG76" i="5"/>
  <c r="AV76" i="5"/>
  <c r="BM76" i="5"/>
  <c r="DO76" i="5"/>
  <c r="IT76" i="5"/>
  <c r="II76" i="5"/>
  <c r="DE76" i="5"/>
  <c r="IJ76" i="5"/>
  <c r="DI76" i="5"/>
  <c r="IM76" i="5"/>
  <c r="IO76" i="5"/>
  <c r="BY76" i="5"/>
  <c r="IQ76" i="5"/>
  <c r="DF76" i="5"/>
  <c r="IL76" i="5"/>
  <c r="IS76" i="5"/>
  <c r="DJ76" i="5"/>
  <c r="IH76" i="5"/>
  <c r="DG76" i="5"/>
  <c r="BK76" i="5"/>
  <c r="DN76" i="5"/>
  <c r="AR76" i="5"/>
  <c r="IP76" i="5"/>
  <c r="BC76" i="5"/>
  <c r="IN76" i="5"/>
  <c r="EI23" i="5"/>
  <c r="IQ38" i="5"/>
  <c r="GA31" i="5"/>
  <c r="FL21" i="5"/>
  <c r="AZ94" i="5"/>
  <c r="BG94" i="5"/>
  <c r="BO90" i="5"/>
  <c r="CQ46" i="5"/>
  <c r="BI16" i="5"/>
  <c r="EP65" i="5"/>
  <c r="AE16" i="5"/>
  <c r="CH16" i="5"/>
  <c r="DC76" i="5"/>
  <c r="HH72" i="5"/>
  <c r="BT72" i="5"/>
  <c r="CC23" i="5"/>
  <c r="GQ23" i="5"/>
  <c r="FF20" i="5"/>
  <c r="BP27" i="5"/>
  <c r="CX27" i="5"/>
  <c r="EF23" i="5"/>
  <c r="GH58" i="5"/>
  <c r="AW94" i="5"/>
  <c r="HV23" i="5"/>
  <c r="AX96" i="5"/>
  <c r="GR21" i="5"/>
  <c r="AY94" i="5"/>
  <c r="CF35" i="5"/>
  <c r="FE65" i="5"/>
  <c r="BA76" i="5"/>
  <c r="GK31" i="5"/>
  <c r="HW14" i="5"/>
  <c r="FT27" i="5"/>
  <c r="HK90" i="5"/>
  <c r="BN72" i="5"/>
  <c r="CP90" i="5"/>
  <c r="IS31" i="5"/>
  <c r="BW81" i="5"/>
  <c r="EL20" i="5"/>
  <c r="AX14" i="5"/>
  <c r="HZ81" i="5"/>
  <c r="FE104" i="5"/>
  <c r="H37" i="62"/>
  <c r="FZ58" i="5"/>
  <c r="BL94" i="5"/>
  <c r="IN94" i="5"/>
  <c r="FJ23" i="5"/>
  <c r="BR94" i="5"/>
  <c r="BE98" i="5"/>
  <c r="BF11" i="5"/>
  <c r="GN21" i="5"/>
  <c r="AN87" i="5"/>
  <c r="CQ35" i="5"/>
  <c r="GI46" i="5"/>
  <c r="BC27" i="5"/>
  <c r="BD65" i="5"/>
  <c r="GN23" i="5"/>
  <c r="CF90" i="5"/>
  <c r="FW82" i="5"/>
  <c r="GI35" i="5"/>
  <c r="AI65" i="5"/>
  <c r="HI23" i="5"/>
  <c r="EH20" i="5"/>
  <c r="AT14" i="5"/>
  <c r="EH62" i="5"/>
  <c r="BE81" i="5"/>
  <c r="BK82" i="5"/>
  <c r="BJ94" i="5"/>
  <c r="DU94" i="5"/>
  <c r="BH94" i="5"/>
  <c r="BG96" i="5"/>
  <c r="IG94" i="5"/>
  <c r="DL96" i="5"/>
  <c r="GU23" i="5"/>
  <c r="DK96" i="5"/>
  <c r="CM21" i="5"/>
  <c r="EP66" i="5"/>
  <c r="GX21" i="5"/>
  <c r="AK21" i="5"/>
  <c r="EI57" i="5"/>
  <c r="BZ11" i="5"/>
  <c r="AN11" i="5"/>
  <c r="GG21" i="5"/>
  <c r="BS90" i="5"/>
  <c r="BD87" i="5"/>
  <c r="FB43" i="5"/>
  <c r="BW82" i="5"/>
  <c r="IM85" i="5"/>
  <c r="HO14" i="5"/>
  <c r="CF65" i="5"/>
  <c r="HE82" i="5"/>
  <c r="GO72" i="5"/>
  <c r="GZ72" i="5"/>
  <c r="HU72" i="5"/>
  <c r="IE35" i="5"/>
  <c r="CQ72" i="5"/>
  <c r="FN23" i="5"/>
  <c r="GW90" i="5"/>
  <c r="HD72" i="5"/>
  <c r="CN90" i="5"/>
  <c r="AW35" i="5"/>
  <c r="BN65" i="5"/>
  <c r="HP23" i="5"/>
  <c r="EO20" i="5"/>
  <c r="AQ14" i="5"/>
  <c r="GI14" i="5"/>
  <c r="FP14" i="5"/>
  <c r="EY95" i="5"/>
  <c r="FH62" i="5"/>
  <c r="ER34" i="5"/>
  <c r="ID35" i="5"/>
  <c r="EI30" i="5"/>
  <c r="FC23" i="5"/>
  <c r="DE55" i="5"/>
  <c r="FY23" i="5"/>
  <c r="CY11" i="5"/>
  <c r="AU87" i="5"/>
  <c r="CK16" i="5"/>
  <c r="CC11" i="5"/>
  <c r="FG30" i="5"/>
  <c r="CC72" i="5"/>
  <c r="AU35" i="5"/>
  <c r="EJ95" i="5"/>
  <c r="DI10" i="5"/>
  <c r="BN81" i="5"/>
  <c r="GC81" i="5"/>
  <c r="AR81" i="5"/>
  <c r="HU81" i="5"/>
  <c r="CG81" i="5"/>
  <c r="ID81" i="5"/>
  <c r="HJ81" i="5"/>
  <c r="AW81" i="5"/>
  <c r="HG81" i="5"/>
  <c r="AZ81" i="5"/>
  <c r="CA81" i="5"/>
  <c r="BA81" i="5"/>
  <c r="CN81" i="5"/>
  <c r="GJ81" i="5"/>
  <c r="IE81" i="5"/>
  <c r="HP81" i="5"/>
  <c r="BZ81" i="5"/>
  <c r="BL81" i="5"/>
  <c r="AN81" i="5"/>
  <c r="CQ81" i="5"/>
  <c r="IC81" i="5"/>
  <c r="CE81" i="5"/>
  <c r="HH81" i="5"/>
  <c r="BG81" i="5"/>
  <c r="FP81" i="5"/>
  <c r="GH81" i="5"/>
  <c r="BU81" i="5"/>
  <c r="GF81" i="5"/>
  <c r="FY81" i="5"/>
  <c r="HM81" i="5"/>
  <c r="CZ81" i="5"/>
  <c r="HY81" i="5"/>
  <c r="BS81" i="5"/>
  <c r="BR81" i="5"/>
  <c r="BJ81" i="5"/>
  <c r="AV81" i="5"/>
  <c r="HI81" i="5"/>
  <c r="AF81" i="5"/>
  <c r="GK81" i="5"/>
  <c r="AP81" i="5"/>
  <c r="HN81" i="5"/>
  <c r="BV81" i="5"/>
  <c r="GE81" i="5"/>
  <c r="CC81" i="5"/>
  <c r="GQ81" i="5"/>
  <c r="CX81" i="5"/>
  <c r="CF81" i="5"/>
  <c r="AS81" i="5"/>
  <c r="FQ81" i="5"/>
  <c r="AI81" i="5"/>
  <c r="AX81" i="5"/>
  <c r="CJ81" i="5"/>
  <c r="AL81" i="5"/>
  <c r="BD81" i="5"/>
  <c r="BC81" i="5"/>
  <c r="AJ81" i="5"/>
  <c r="FK81" i="5"/>
  <c r="CB81" i="5"/>
  <c r="FO81" i="5"/>
  <c r="CY81" i="5"/>
  <c r="HT81" i="5"/>
  <c r="BK81" i="5"/>
  <c r="CS81" i="5"/>
  <c r="CK81" i="5"/>
  <c r="IB81" i="5"/>
  <c r="FZ81" i="5"/>
  <c r="HF81" i="5"/>
  <c r="CO81" i="5"/>
  <c r="AU81" i="5"/>
  <c r="FT81" i="5"/>
  <c r="FM81" i="5"/>
  <c r="CR81" i="5"/>
  <c r="BM81" i="5"/>
  <c r="GV81" i="5"/>
  <c r="HD81" i="5"/>
  <c r="GG81" i="5"/>
  <c r="GA81" i="5"/>
  <c r="AY81" i="5"/>
  <c r="BT81" i="5"/>
  <c r="GZ81" i="5"/>
  <c r="FJ81" i="5"/>
  <c r="BP81" i="5"/>
  <c r="GB81" i="5"/>
  <c r="HV81" i="5"/>
  <c r="BO81" i="5"/>
  <c r="EL48" i="5"/>
  <c r="EP48" i="5"/>
  <c r="EH48" i="5"/>
  <c r="EF48" i="5"/>
  <c r="EI48" i="5"/>
  <c r="EG48" i="5"/>
  <c r="FH48" i="5"/>
  <c r="ER48" i="5"/>
  <c r="EX48" i="5"/>
  <c r="EQ48" i="5"/>
  <c r="EZ48" i="5"/>
  <c r="EW48" i="5"/>
  <c r="FG48" i="5"/>
  <c r="EV48" i="5"/>
  <c r="EK48" i="5"/>
  <c r="FC48" i="5"/>
  <c r="EJ48" i="5"/>
  <c r="FB48" i="5"/>
  <c r="EU48" i="5"/>
  <c r="FA48" i="5"/>
  <c r="EO48" i="5"/>
  <c r="FH23" i="5"/>
  <c r="IA21" i="5"/>
  <c r="AU94" i="5"/>
  <c r="BU87" i="5"/>
  <c r="HF16" i="5"/>
  <c r="AF16" i="5"/>
  <c r="BU35" i="5"/>
  <c r="CG72" i="5"/>
  <c r="AG72" i="5"/>
  <c r="AF82" i="5"/>
  <c r="HC23" i="5"/>
  <c r="EJ15" i="5"/>
  <c r="CH81" i="5"/>
  <c r="EU20" i="5"/>
  <c r="EP34" i="5"/>
  <c r="FH65" i="5"/>
  <c r="EM65" i="5"/>
  <c r="EZ65" i="5"/>
  <c r="EN65" i="5"/>
  <c r="EY65" i="5"/>
  <c r="EO65" i="5"/>
  <c r="BA58" i="5"/>
  <c r="IE58" i="5"/>
  <c r="HY58" i="5"/>
  <c r="BH58" i="5"/>
  <c r="AH58" i="5"/>
  <c r="FQ58" i="5"/>
  <c r="GX58" i="5"/>
  <c r="GW58" i="5"/>
  <c r="FN58" i="5"/>
  <c r="FP58" i="5"/>
  <c r="BS58" i="5"/>
  <c r="CG58" i="5"/>
  <c r="IB58" i="5"/>
  <c r="HZ58" i="5"/>
  <c r="GY58" i="5"/>
  <c r="CP58" i="5"/>
  <c r="HI58" i="5"/>
  <c r="HD58" i="5"/>
  <c r="HL58" i="5"/>
  <c r="GN58" i="5"/>
  <c r="CW58" i="5"/>
  <c r="CI58" i="5"/>
  <c r="BC58" i="5"/>
  <c r="CY58" i="5"/>
  <c r="CS58" i="5"/>
  <c r="BO58" i="5"/>
  <c r="GJ58" i="5"/>
  <c r="FL58" i="5"/>
  <c r="FM58" i="5"/>
  <c r="GL58" i="5"/>
  <c r="CZ58" i="5"/>
  <c r="GE58" i="5"/>
  <c r="GG58" i="5"/>
  <c r="GA58" i="5"/>
  <c r="AF58" i="5"/>
  <c r="HH58" i="5"/>
  <c r="FD30" i="5"/>
  <c r="GI58" i="5"/>
  <c r="BF94" i="5"/>
  <c r="IM94" i="5"/>
  <c r="BA23" i="5"/>
  <c r="AJ21" i="5"/>
  <c r="BE87" i="5"/>
  <c r="AO87" i="5"/>
  <c r="CU16" i="5"/>
  <c r="CS16" i="5"/>
  <c r="FV72" i="5"/>
  <c r="FK35" i="5"/>
  <c r="CV23" i="5"/>
  <c r="GD90" i="5"/>
  <c r="FU82" i="5"/>
  <c r="HM23" i="5"/>
  <c r="EY20" i="5"/>
  <c r="FD81" i="5"/>
  <c r="EK81" i="5"/>
  <c r="FE81" i="5"/>
  <c r="EH81" i="5"/>
  <c r="FB81" i="5"/>
  <c r="EX81" i="5"/>
  <c r="EF81" i="5"/>
  <c r="EI81" i="5"/>
  <c r="EV81" i="5"/>
  <c r="EG81" i="5"/>
  <c r="EU81" i="5"/>
  <c r="EM81" i="5"/>
  <c r="EL81" i="5"/>
  <c r="EZ81" i="5"/>
  <c r="EJ81" i="5"/>
  <c r="FA81" i="5"/>
  <c r="FC81" i="5"/>
  <c r="FG81" i="5"/>
  <c r="IA46" i="5"/>
  <c r="HW46" i="5"/>
  <c r="GC46" i="5"/>
  <c r="AX46" i="5"/>
  <c r="AQ46" i="5"/>
  <c r="BW46" i="5"/>
  <c r="BV46" i="5"/>
  <c r="IB46" i="5"/>
  <c r="CT46" i="5"/>
  <c r="AH46" i="5"/>
  <c r="CJ46" i="5"/>
  <c r="GP46" i="5"/>
  <c r="GD46" i="5"/>
  <c r="AR46" i="5"/>
  <c r="GW46" i="5"/>
  <c r="AJ46" i="5"/>
  <c r="HU46" i="5"/>
  <c r="CZ46" i="5"/>
  <c r="CU46" i="5"/>
  <c r="HH46" i="5"/>
  <c r="ID46" i="5"/>
  <c r="HS46" i="5"/>
  <c r="BD46" i="5"/>
  <c r="BA46" i="5"/>
  <c r="HX46" i="5"/>
  <c r="GX46" i="5"/>
  <c r="AS46" i="5"/>
  <c r="AZ46" i="5"/>
  <c r="HP46" i="5"/>
  <c r="BP46" i="5"/>
  <c r="HR46" i="5"/>
  <c r="GU46" i="5"/>
  <c r="AL46" i="5"/>
  <c r="AP46" i="5"/>
  <c r="GR46" i="5"/>
  <c r="HC46" i="5"/>
  <c r="HF46" i="5"/>
  <c r="HO46" i="5"/>
  <c r="BY46" i="5"/>
  <c r="HD46" i="5"/>
  <c r="CP46" i="5"/>
  <c r="HI46" i="5"/>
  <c r="BL46" i="5"/>
  <c r="CY46" i="5"/>
  <c r="AW46" i="5"/>
  <c r="FY46" i="5"/>
  <c r="CH46" i="5"/>
  <c r="CN46" i="5"/>
  <c r="CO46" i="5"/>
  <c r="CA46" i="5"/>
  <c r="AY46" i="5"/>
  <c r="GA46" i="5"/>
  <c r="IE46" i="5"/>
  <c r="BU46" i="5"/>
  <c r="HE46" i="5"/>
  <c r="CF46" i="5"/>
  <c r="BN46" i="5"/>
  <c r="CV46" i="5"/>
  <c r="AF46" i="5"/>
  <c r="AV46" i="5"/>
  <c r="BK46" i="5"/>
  <c r="BR46" i="5"/>
  <c r="CK46" i="5"/>
  <c r="CR46" i="5"/>
  <c r="BJ46" i="5"/>
  <c r="AE46" i="5"/>
  <c r="HM46" i="5"/>
  <c r="GQ46" i="5"/>
  <c r="FO46" i="5"/>
  <c r="FJ46" i="5"/>
  <c r="CC46" i="5"/>
  <c r="HY46" i="5"/>
  <c r="HJ46" i="5"/>
  <c r="BS46" i="5"/>
  <c r="HN46" i="5"/>
  <c r="HG46" i="5"/>
  <c r="FP46" i="5"/>
  <c r="FW46" i="5"/>
  <c r="BG46" i="5"/>
  <c r="FQ46" i="5"/>
  <c r="HV46" i="5"/>
  <c r="HK46" i="5"/>
  <c r="FN46" i="5"/>
  <c r="FK46" i="5"/>
  <c r="FT46" i="5"/>
  <c r="AO46" i="5"/>
  <c r="AG46" i="5"/>
  <c r="BZ46" i="5"/>
  <c r="BC46" i="5"/>
  <c r="GT46" i="5"/>
  <c r="HZ14" i="5"/>
  <c r="BI14" i="5"/>
  <c r="GK14" i="5"/>
  <c r="CP14" i="5"/>
  <c r="CX14" i="5"/>
  <c r="FT14" i="5"/>
  <c r="GL14" i="5"/>
  <c r="FM14" i="5"/>
  <c r="HD14" i="5"/>
  <c r="BH14" i="5"/>
  <c r="GF14" i="5"/>
  <c r="CU14" i="5"/>
  <c r="CC14" i="5"/>
  <c r="GQ14" i="5"/>
  <c r="CR14" i="5"/>
  <c r="HK14" i="5"/>
  <c r="BJ14" i="5"/>
  <c r="HV14" i="5"/>
  <c r="FR14" i="5"/>
  <c r="HY14" i="5"/>
  <c r="GP14" i="5"/>
  <c r="FS14" i="5"/>
  <c r="FJ14" i="5"/>
  <c r="AE14" i="5"/>
  <c r="HU14" i="5"/>
  <c r="HA14" i="5"/>
  <c r="BE14" i="5"/>
  <c r="AF14" i="5"/>
  <c r="GA14" i="5"/>
  <c r="GC14" i="5"/>
  <c r="CS14" i="5"/>
  <c r="AU14" i="5"/>
  <c r="ID14" i="5"/>
  <c r="AZ14" i="5"/>
  <c r="CH14" i="5"/>
  <c r="HP14" i="5"/>
  <c r="HN14" i="5"/>
  <c r="CQ14" i="5"/>
  <c r="IE14" i="5"/>
  <c r="BC14" i="5"/>
  <c r="BX14" i="5"/>
  <c r="AH14" i="5"/>
  <c r="HR14" i="5"/>
  <c r="HE14" i="5"/>
  <c r="AP14" i="5"/>
  <c r="AW14" i="5"/>
  <c r="AY14" i="5"/>
  <c r="AV14" i="5"/>
  <c r="AI14" i="5"/>
  <c r="GJ14" i="5"/>
  <c r="AR14" i="5"/>
  <c r="FO14" i="5"/>
  <c r="HM14" i="5"/>
  <c r="FL14" i="5"/>
  <c r="BR14" i="5"/>
  <c r="GT14" i="5"/>
  <c r="CW14" i="5"/>
  <c r="HC14" i="5"/>
  <c r="BG14" i="5"/>
  <c r="GR14" i="5"/>
  <c r="BV14" i="5"/>
  <c r="HT14" i="5"/>
  <c r="FW14" i="5"/>
  <c r="GH14" i="5"/>
  <c r="BL14" i="5"/>
  <c r="BK14" i="5"/>
  <c r="FY14" i="5"/>
  <c r="IL38" i="5"/>
  <c r="IN38" i="5"/>
  <c r="IT38" i="5"/>
  <c r="DJ38" i="5"/>
  <c r="DK38" i="5"/>
  <c r="II38" i="5"/>
  <c r="DG38" i="5"/>
  <c r="DL38" i="5"/>
  <c r="BN98" i="5"/>
  <c r="BG98" i="5"/>
  <c r="AU98" i="5"/>
  <c r="AT98" i="5"/>
  <c r="IO98" i="5"/>
  <c r="IH98" i="5"/>
  <c r="BS98" i="5"/>
  <c r="BT98" i="5"/>
  <c r="AS98" i="5"/>
  <c r="BR98" i="5"/>
  <c r="EA98" i="5"/>
  <c r="AZ98" i="5"/>
  <c r="BM98" i="5"/>
  <c r="BY98" i="5"/>
  <c r="BU98" i="5"/>
  <c r="BP98" i="5"/>
  <c r="AW98" i="5"/>
  <c r="BX98" i="5"/>
  <c r="AV98" i="5"/>
  <c r="BI98" i="5"/>
  <c r="BV98" i="5"/>
  <c r="CA98" i="5"/>
  <c r="IR98" i="5"/>
  <c r="DR98" i="5"/>
  <c r="AQ98" i="5"/>
  <c r="DT98" i="5"/>
  <c r="IL98" i="5"/>
  <c r="GY55" i="5"/>
  <c r="DJ58" i="5"/>
  <c r="GB38" i="5"/>
  <c r="GP55" i="5"/>
  <c r="DR94" i="5"/>
  <c r="CE23" i="5"/>
  <c r="BW96" i="5"/>
  <c r="EV66" i="5"/>
  <c r="GD21" i="5"/>
  <c r="CB11" i="5"/>
  <c r="BJ87" i="5"/>
  <c r="CA16" i="5"/>
  <c r="FM46" i="5"/>
  <c r="FC27" i="5"/>
  <c r="DI85" i="5"/>
  <c r="CA14" i="5"/>
  <c r="BP72" i="5"/>
  <c r="AO98" i="5"/>
  <c r="FP35" i="5"/>
  <c r="CT90" i="5"/>
  <c r="GH35" i="5"/>
  <c r="CO65" i="5"/>
  <c r="AE81" i="5"/>
  <c r="FT16" i="5"/>
  <c r="BY81" i="5"/>
  <c r="GI38" i="5"/>
  <c r="GT55" i="5"/>
  <c r="IP58" i="5"/>
  <c r="IN55" i="5"/>
  <c r="DQ94" i="5"/>
  <c r="HK21" i="5"/>
  <c r="CN11" i="5"/>
  <c r="BV87" i="5"/>
  <c r="HZ46" i="5"/>
  <c r="BO16" i="5"/>
  <c r="CF16" i="5"/>
  <c r="BM46" i="5"/>
  <c r="IJ85" i="5"/>
  <c r="IK76" i="5"/>
  <c r="CT82" i="5"/>
  <c r="CY72" i="5"/>
  <c r="BD72" i="5"/>
  <c r="BG35" i="5"/>
  <c r="AX23" i="5"/>
  <c r="BS72" i="5"/>
  <c r="BW35" i="5"/>
  <c r="CV65" i="5"/>
  <c r="GG23" i="5"/>
  <c r="GE16" i="5"/>
  <c r="BL23" i="5"/>
  <c r="FF28" i="5"/>
  <c r="EJ23" i="5"/>
  <c r="GR55" i="5"/>
  <c r="GL31" i="5"/>
  <c r="AT94" i="5"/>
  <c r="DH96" i="5"/>
  <c r="AZ16" i="5"/>
  <c r="IR85" i="5"/>
  <c r="FU14" i="5"/>
  <c r="DK76" i="5"/>
  <c r="BT82" i="5"/>
  <c r="AI72" i="5"/>
  <c r="BH72" i="5"/>
  <c r="GX72" i="5"/>
  <c r="GB72" i="5"/>
  <c r="BA35" i="5"/>
  <c r="CV72" i="5"/>
  <c r="GD72" i="5"/>
  <c r="AS11" i="5"/>
  <c r="EW28" i="5"/>
  <c r="HR81" i="5"/>
  <c r="HO35" i="5"/>
  <c r="FF23" i="5"/>
  <c r="BW23" i="5"/>
  <c r="DM58" i="5"/>
  <c r="HA55" i="5"/>
  <c r="FA23" i="5"/>
  <c r="BF23" i="5"/>
  <c r="IS58" i="5"/>
  <c r="IK58" i="5"/>
  <c r="IM38" i="5"/>
  <c r="CZ82" i="5"/>
  <c r="BS94" i="5"/>
  <c r="IQ94" i="5"/>
  <c r="CA23" i="5"/>
  <c r="FA11" i="5"/>
  <c r="BN96" i="5"/>
  <c r="AE21" i="5"/>
  <c r="HU21" i="5"/>
  <c r="CX11" i="5"/>
  <c r="GS11" i="5"/>
  <c r="FJ21" i="5"/>
  <c r="CB87" i="5"/>
  <c r="BR35" i="5"/>
  <c r="CS46" i="5"/>
  <c r="CV82" i="5"/>
  <c r="DO85" i="5"/>
  <c r="GN14" i="5"/>
  <c r="DM85" i="5"/>
  <c r="FM65" i="5"/>
  <c r="BJ82" i="5"/>
  <c r="FQ72" i="5"/>
  <c r="GE90" i="5"/>
  <c r="GT72" i="5"/>
  <c r="CI72" i="5"/>
  <c r="AO35" i="5"/>
  <c r="GI90" i="5"/>
  <c r="CK23" i="5"/>
  <c r="GP90" i="5"/>
  <c r="EK28" i="5"/>
  <c r="AV65" i="5"/>
  <c r="FT23" i="5"/>
  <c r="HS14" i="5"/>
  <c r="AJ14" i="5"/>
  <c r="EM95" i="5"/>
  <c r="EN81" i="5"/>
  <c r="IQ85" i="5"/>
  <c r="FR81" i="5"/>
  <c r="CW35" i="5"/>
  <c r="FQ14" i="5"/>
  <c r="BR40" i="5"/>
  <c r="GJ40" i="5"/>
  <c r="AT40" i="5"/>
  <c r="FJ40" i="5"/>
  <c r="BC40" i="5"/>
  <c r="GP40" i="5"/>
  <c r="HV40" i="5"/>
  <c r="FM40" i="5"/>
  <c r="GO40" i="5"/>
  <c r="HS40" i="5"/>
  <c r="CK40" i="5"/>
  <c r="CH40" i="5"/>
  <c r="BY40" i="5"/>
  <c r="HO40" i="5"/>
  <c r="BJ40" i="5"/>
  <c r="CN40" i="5"/>
  <c r="HI40" i="5"/>
  <c r="IE40" i="5"/>
  <c r="AW40" i="5"/>
  <c r="CG40" i="5"/>
  <c r="HK40" i="5"/>
  <c r="FU40" i="5"/>
  <c r="AL40" i="5"/>
  <c r="IA40" i="5"/>
  <c r="BM40" i="5"/>
  <c r="HC40" i="5"/>
  <c r="AJ40" i="5"/>
  <c r="BT40" i="5"/>
  <c r="GS40" i="5"/>
  <c r="GK40" i="5"/>
  <c r="CX40" i="5"/>
  <c r="BP40" i="5"/>
  <c r="GN40" i="5"/>
  <c r="GB40" i="5"/>
  <c r="GE40" i="5"/>
  <c r="GT40" i="5"/>
  <c r="FV40" i="5"/>
  <c r="BO40" i="5"/>
  <c r="AY40" i="5"/>
  <c r="CZ40" i="5"/>
  <c r="AO40" i="5"/>
  <c r="BV40" i="5"/>
  <c r="GR40" i="5"/>
  <c r="GA40" i="5"/>
  <c r="CI40" i="5"/>
  <c r="HP40" i="5"/>
  <c r="CT40" i="5"/>
  <c r="FR40" i="5"/>
  <c r="GF40" i="5"/>
  <c r="BG40" i="5"/>
  <c r="FK40" i="5"/>
  <c r="BI56" i="5"/>
  <c r="FO33" i="5"/>
  <c r="GH26" i="5"/>
  <c r="AV56" i="5"/>
  <c r="BV26" i="5"/>
  <c r="IA19" i="5"/>
  <c r="CX19" i="5"/>
  <c r="BE26" i="5"/>
  <c r="HA33" i="5"/>
  <c r="HR99" i="5"/>
  <c r="FO99" i="5"/>
  <c r="BD33" i="5"/>
  <c r="AQ56" i="5"/>
  <c r="IB33" i="5"/>
  <c r="HX63" i="5"/>
  <c r="AK33" i="5"/>
  <c r="HU56" i="5"/>
  <c r="GU19" i="5"/>
  <c r="FL33" i="5"/>
  <c r="CX63" i="5"/>
  <c r="IR22" i="5"/>
  <c r="FH68" i="5"/>
  <c r="EQ68" i="5"/>
  <c r="EV68" i="5"/>
  <c r="GK24" i="5"/>
  <c r="FF46" i="5"/>
  <c r="AY73" i="5"/>
  <c r="HF73" i="5"/>
  <c r="GK73" i="5"/>
  <c r="FW73" i="5"/>
  <c r="CP73" i="5"/>
  <c r="CF56" i="5"/>
  <c r="HF99" i="5"/>
  <c r="GU33" i="5"/>
  <c r="CW56" i="5"/>
  <c r="GK26" i="5"/>
  <c r="FU19" i="5"/>
  <c r="AZ40" i="5"/>
  <c r="CY75" i="5"/>
  <c r="GV75" i="5"/>
  <c r="HJ75" i="5"/>
  <c r="FQ75" i="5"/>
  <c r="GU75" i="5"/>
  <c r="GK75" i="5"/>
  <c r="FW75" i="5"/>
  <c r="CI75" i="5"/>
  <c r="ID75" i="5"/>
  <c r="HR75" i="5"/>
  <c r="HA75" i="5"/>
  <c r="BX75" i="5"/>
  <c r="FT75" i="5"/>
  <c r="HF75" i="5"/>
  <c r="AG75" i="5"/>
  <c r="CF75" i="5"/>
  <c r="GJ75" i="5"/>
  <c r="AQ75" i="5"/>
  <c r="GH75" i="5"/>
  <c r="AS75" i="5"/>
  <c r="AV38" i="5"/>
  <c r="HE38" i="5"/>
  <c r="CV38" i="5"/>
  <c r="FQ38" i="5"/>
  <c r="BT38" i="5"/>
  <c r="HC38" i="5"/>
  <c r="GS38" i="5"/>
  <c r="HR38" i="5"/>
  <c r="FJ38" i="5"/>
  <c r="GQ38" i="5"/>
  <c r="HP38" i="5"/>
  <c r="GU38" i="5"/>
  <c r="CB38" i="5"/>
  <c r="FT38" i="5"/>
  <c r="AU38" i="5"/>
  <c r="IB38" i="5"/>
  <c r="AL38" i="5"/>
  <c r="AT38" i="5"/>
  <c r="CR38" i="5"/>
  <c r="GX38" i="5"/>
  <c r="CZ38" i="5"/>
  <c r="BF38" i="5"/>
  <c r="IE38" i="5"/>
  <c r="CQ38" i="5"/>
  <c r="GE38" i="5"/>
  <c r="AR38" i="5"/>
  <c r="BP38" i="5"/>
  <c r="CS38" i="5"/>
  <c r="FO38" i="5"/>
  <c r="O4" i="60"/>
  <c r="FL17" i="5"/>
  <c r="GC38" i="5"/>
  <c r="DN22" i="5"/>
  <c r="AH73" i="5"/>
  <c r="FY73" i="5"/>
  <c r="HF96" i="5"/>
  <c r="EL45" i="5"/>
  <c r="HW38" i="5"/>
  <c r="GT38" i="5"/>
  <c r="GO75" i="5"/>
  <c r="CM26" i="5"/>
  <c r="CO33" i="5"/>
  <c r="AJ56" i="5"/>
  <c r="AG26" i="5"/>
  <c r="HE33" i="5"/>
  <c r="FM19" i="5"/>
  <c r="FA96" i="5"/>
  <c r="EF96" i="5"/>
  <c r="FH96" i="5"/>
  <c r="EL96" i="5"/>
  <c r="EO96" i="5"/>
  <c r="FG96" i="5"/>
  <c r="EU96" i="5"/>
  <c r="FF96" i="5"/>
  <c r="FC96" i="5"/>
  <c r="FE96" i="5"/>
  <c r="EW96" i="5"/>
  <c r="EM96" i="5"/>
  <c r="GB24" i="5"/>
  <c r="EP68" i="5"/>
  <c r="FQ17" i="5"/>
  <c r="BI17" i="5"/>
  <c r="FH46" i="5"/>
  <c r="GR38" i="5"/>
  <c r="BH99" i="5"/>
  <c r="BR26" i="5"/>
  <c r="AO84" i="5"/>
  <c r="IC84" i="5"/>
  <c r="GL73" i="5"/>
  <c r="GW73" i="5"/>
  <c r="GG73" i="5"/>
  <c r="BL73" i="5"/>
  <c r="BH96" i="5"/>
  <c r="GP79" i="5"/>
  <c r="FB88" i="5"/>
  <c r="HX38" i="5"/>
  <c r="HM40" i="5"/>
  <c r="FB45" i="5"/>
  <c r="CY38" i="5"/>
  <c r="FT99" i="5"/>
  <c r="HK99" i="5"/>
  <c r="HY99" i="5"/>
  <c r="FL19" i="5"/>
  <c r="CJ75" i="5"/>
  <c r="GR75" i="5"/>
  <c r="HW26" i="5"/>
  <c r="CF26" i="5"/>
  <c r="CC84" i="5"/>
  <c r="BZ33" i="5"/>
  <c r="BR63" i="5"/>
  <c r="HP56" i="5"/>
  <c r="AP26" i="5"/>
  <c r="HW19" i="5"/>
  <c r="AK96" i="5"/>
  <c r="GL26" i="5"/>
  <c r="BW56" i="5"/>
  <c r="CM84" i="5"/>
  <c r="BR19" i="5"/>
  <c r="HC33" i="5"/>
  <c r="GW40" i="5"/>
  <c r="GN16" i="5"/>
  <c r="HP86" i="5"/>
  <c r="CM86" i="5"/>
  <c r="BH86" i="5"/>
  <c r="ID86" i="5"/>
  <c r="AI86" i="5"/>
  <c r="GC86" i="5"/>
  <c r="FV86" i="5"/>
  <c r="GI86" i="5"/>
  <c r="GU86" i="5"/>
  <c r="CC86" i="5"/>
  <c r="HZ86" i="5"/>
  <c r="AK86" i="5"/>
  <c r="FJ86" i="5"/>
  <c r="IB86" i="5"/>
  <c r="IA86" i="5"/>
  <c r="CU86" i="5"/>
  <c r="CW86" i="5"/>
  <c r="HH86" i="5"/>
  <c r="GR86" i="5"/>
  <c r="GW86" i="5"/>
  <c r="FO86" i="5"/>
  <c r="AU86" i="5"/>
  <c r="GL86" i="5"/>
  <c r="FC84" i="5"/>
  <c r="FG84" i="5"/>
  <c r="EV84" i="5"/>
  <c r="EK84" i="5"/>
  <c r="EI84" i="5"/>
  <c r="HN61" i="5"/>
  <c r="FT61" i="5"/>
  <c r="BE61" i="5"/>
  <c r="CJ61" i="5"/>
  <c r="FW61" i="5"/>
  <c r="IA61" i="5"/>
  <c r="GB61" i="5"/>
  <c r="FO61" i="5"/>
  <c r="CX61" i="5"/>
  <c r="HA61" i="5"/>
  <c r="CG61" i="5"/>
  <c r="BW61" i="5"/>
  <c r="CK61" i="5"/>
  <c r="HV61" i="5"/>
  <c r="GA61" i="5"/>
  <c r="HX61" i="5"/>
  <c r="HZ61" i="5"/>
  <c r="AU61" i="5"/>
  <c r="BY61" i="5"/>
  <c r="IE61" i="5"/>
  <c r="GF61" i="5"/>
  <c r="GJ61" i="5"/>
  <c r="CA61" i="5"/>
  <c r="HR61" i="5"/>
  <c r="BD61" i="5"/>
  <c r="GP61" i="5"/>
  <c r="BI61" i="5"/>
  <c r="BJ61" i="5"/>
  <c r="HL61" i="5"/>
  <c r="AX61" i="5"/>
  <c r="EN24" i="5"/>
  <c r="FC24" i="5"/>
  <c r="FA24" i="5"/>
  <c r="FF24" i="5"/>
  <c r="ES24" i="5"/>
  <c r="EI24" i="5"/>
  <c r="EL24" i="5"/>
  <c r="DD79" i="5"/>
  <c r="DE79" i="5"/>
  <c r="DH79" i="5"/>
  <c r="DJ79" i="5"/>
  <c r="DC79" i="5"/>
  <c r="CV56" i="5"/>
  <c r="GG56" i="5"/>
  <c r="BM56" i="5"/>
  <c r="CH56" i="5"/>
  <c r="FM56" i="5"/>
  <c r="CI56" i="5"/>
  <c r="CQ56" i="5"/>
  <c r="AX56" i="5"/>
  <c r="BC56" i="5"/>
  <c r="BD56" i="5"/>
  <c r="BL56" i="5"/>
  <c r="CZ56" i="5"/>
  <c r="CA56" i="5"/>
  <c r="HH56" i="5"/>
  <c r="CC56" i="5"/>
  <c r="AT56" i="5"/>
  <c r="CX56" i="5"/>
  <c r="BG56" i="5"/>
  <c r="CS56" i="5"/>
  <c r="BS56" i="5"/>
  <c r="HJ56" i="5"/>
  <c r="HW56" i="5"/>
  <c r="BY56" i="5"/>
  <c r="FO56" i="5"/>
  <c r="AF56" i="5"/>
  <c r="HS56" i="5"/>
  <c r="FY56" i="5"/>
  <c r="AN56" i="5"/>
  <c r="IE56" i="5"/>
  <c r="FL56" i="5"/>
  <c r="CN56" i="5"/>
  <c r="BX56" i="5"/>
  <c r="BF56" i="5"/>
  <c r="BO56" i="5"/>
  <c r="CO56" i="5"/>
  <c r="GP56" i="5"/>
  <c r="AP56" i="5"/>
  <c r="BR56" i="5"/>
  <c r="BE56" i="5"/>
  <c r="HG56" i="5"/>
  <c r="CB56" i="5"/>
  <c r="AZ56" i="5"/>
  <c r="GK56" i="5"/>
  <c r="GU56" i="5"/>
  <c r="FQ56" i="5"/>
  <c r="AG56" i="5"/>
  <c r="CU56" i="5"/>
  <c r="BV56" i="5"/>
  <c r="AL56" i="5"/>
  <c r="GT56" i="5"/>
  <c r="BP56" i="5"/>
  <c r="FR26" i="5"/>
  <c r="FJ26" i="5"/>
  <c r="CF40" i="5"/>
  <c r="FS56" i="5"/>
  <c r="CZ63" i="5"/>
  <c r="BN63" i="5"/>
  <c r="HD63" i="5"/>
  <c r="ID63" i="5"/>
  <c r="FK63" i="5"/>
  <c r="BV63" i="5"/>
  <c r="HE63" i="5"/>
  <c r="BF63" i="5"/>
  <c r="AX63" i="5"/>
  <c r="BK63" i="5"/>
  <c r="GE63" i="5"/>
  <c r="AG63" i="5"/>
  <c r="HM63" i="5"/>
  <c r="BP63" i="5"/>
  <c r="BM63" i="5"/>
  <c r="FS63" i="5"/>
  <c r="CF63" i="5"/>
  <c r="BT63" i="5"/>
  <c r="AR63" i="5"/>
  <c r="GV63" i="5"/>
  <c r="AY63" i="5"/>
  <c r="CJ63" i="5"/>
  <c r="BU63" i="5"/>
  <c r="HO63" i="5"/>
  <c r="CN63" i="5"/>
  <c r="HF63" i="5"/>
  <c r="HW63" i="5"/>
  <c r="GO63" i="5"/>
  <c r="FJ63" i="5"/>
  <c r="CE63" i="5"/>
  <c r="CB63" i="5"/>
  <c r="AP63" i="5"/>
  <c r="GC63" i="5"/>
  <c r="GT63" i="5"/>
  <c r="FV63" i="5"/>
  <c r="GY63" i="5"/>
  <c r="BH63" i="5"/>
  <c r="HC63" i="5"/>
  <c r="CU63" i="5"/>
  <c r="IE63" i="5"/>
  <c r="CR63" i="5"/>
  <c r="AZ63" i="5"/>
  <c r="HY63" i="5"/>
  <c r="GU63" i="5"/>
  <c r="GX63" i="5"/>
  <c r="GR63" i="5"/>
  <c r="AE63" i="5"/>
  <c r="FU63" i="5"/>
  <c r="GK63" i="5"/>
  <c r="CQ63" i="5"/>
  <c r="FZ63" i="5"/>
  <c r="CG63" i="5"/>
  <c r="CM63" i="5"/>
  <c r="BZ63" i="5"/>
  <c r="GP63" i="5"/>
  <c r="GN63" i="5"/>
  <c r="CV63" i="5"/>
  <c r="AQ63" i="5"/>
  <c r="AW63" i="5"/>
  <c r="CT63" i="5"/>
  <c r="HK63" i="5"/>
  <c r="II22" i="5"/>
  <c r="IJ22" i="5"/>
  <c r="DH22" i="5"/>
  <c r="IK22" i="5"/>
  <c r="FE46" i="5"/>
  <c r="CT26" i="5"/>
  <c r="HR40" i="5"/>
  <c r="GJ26" i="5"/>
  <c r="BZ56" i="5"/>
  <c r="HV56" i="5"/>
  <c r="ES46" i="5"/>
  <c r="DM22" i="5"/>
  <c r="BF99" i="5"/>
  <c r="BJ56" i="5"/>
  <c r="CW33" i="5"/>
  <c r="AH26" i="5"/>
  <c r="CU26" i="5"/>
  <c r="FL40" i="5"/>
  <c r="FT56" i="5"/>
  <c r="DO22" i="5"/>
  <c r="HS26" i="5"/>
  <c r="BT73" i="5"/>
  <c r="EK45" i="5"/>
  <c r="BA33" i="5"/>
  <c r="CW26" i="5"/>
  <c r="HR63" i="5"/>
  <c r="CC40" i="5"/>
  <c r="HG19" i="5"/>
  <c r="IA17" i="5"/>
  <c r="IE17" i="5"/>
  <c r="CI17" i="5"/>
  <c r="CJ17" i="5"/>
  <c r="GZ17" i="5"/>
  <c r="CU17" i="5"/>
  <c r="AS17" i="5"/>
  <c r="BR17" i="5"/>
  <c r="GS17" i="5"/>
  <c r="GT17" i="5"/>
  <c r="HZ17" i="5"/>
  <c r="IC17" i="5"/>
  <c r="AR17" i="5"/>
  <c r="GA17" i="5"/>
  <c r="BN17" i="5"/>
  <c r="FV17" i="5"/>
  <c r="HH17" i="5"/>
  <c r="GX17" i="5"/>
  <c r="BF17" i="5"/>
  <c r="AQ17" i="5"/>
  <c r="AG17" i="5"/>
  <c r="FR17" i="5"/>
  <c r="FP17" i="5"/>
  <c r="HG17" i="5"/>
  <c r="O18" i="60"/>
  <c r="AH17" i="5"/>
  <c r="AW38" i="5"/>
  <c r="FO73" i="5"/>
  <c r="BG73" i="5"/>
  <c r="GP73" i="5"/>
  <c r="ES88" i="5"/>
  <c r="CJ40" i="5"/>
  <c r="BI38" i="5"/>
  <c r="GQ99" i="5"/>
  <c r="IB99" i="5"/>
  <c r="AQ19" i="5"/>
  <c r="HA63" i="5"/>
  <c r="HD56" i="5"/>
  <c r="FO19" i="5"/>
  <c r="BF40" i="5"/>
  <c r="IB63" i="5"/>
  <c r="HS79" i="5"/>
  <c r="HC79" i="5"/>
  <c r="HJ79" i="5"/>
  <c r="FL79" i="5"/>
  <c r="IC79" i="5"/>
  <c r="AH79" i="5"/>
  <c r="CW79" i="5"/>
  <c r="GI79" i="5"/>
  <c r="AJ79" i="5"/>
  <c r="IB79" i="5"/>
  <c r="BG79" i="5"/>
  <c r="HZ79" i="5"/>
  <c r="FP79" i="5"/>
  <c r="GB79" i="5"/>
  <c r="HP79" i="5"/>
  <c r="FM79" i="5"/>
  <c r="HU79" i="5"/>
  <c r="HD79" i="5"/>
  <c r="HO79" i="5"/>
  <c r="EN38" i="5"/>
  <c r="EL38" i="5"/>
  <c r="EK38" i="5"/>
  <c r="EZ38" i="5"/>
  <c r="EX38" i="5"/>
  <c r="FB38" i="5"/>
  <c r="FG38" i="5"/>
  <c r="FH38" i="5"/>
  <c r="FD38" i="5"/>
  <c r="EH38" i="5"/>
  <c r="EW38" i="5"/>
  <c r="FA38" i="5"/>
  <c r="AO24" i="5"/>
  <c r="FW24" i="5"/>
  <c r="FP24" i="5"/>
  <c r="CC24" i="5"/>
  <c r="AT24" i="5"/>
  <c r="CV24" i="5"/>
  <c r="FU24" i="5"/>
  <c r="BK24" i="5"/>
  <c r="BT24" i="5"/>
  <c r="AF24" i="5"/>
  <c r="HY24" i="5"/>
  <c r="HR24" i="5"/>
  <c r="AP24" i="5"/>
  <c r="GS24" i="5"/>
  <c r="BO24" i="5"/>
  <c r="FM24" i="5"/>
  <c r="FT24" i="5"/>
  <c r="CS24" i="5"/>
  <c r="FV24" i="5"/>
  <c r="HF24" i="5"/>
  <c r="CT24" i="5"/>
  <c r="BX24" i="5"/>
  <c r="BE24" i="5"/>
  <c r="AI24" i="5"/>
  <c r="AV24" i="5"/>
  <c r="HT24" i="5"/>
  <c r="FJ24" i="5"/>
  <c r="CZ24" i="5"/>
  <c r="GO24" i="5"/>
  <c r="GA24" i="5"/>
  <c r="GN24" i="5"/>
  <c r="AW24" i="5"/>
  <c r="FN24" i="5"/>
  <c r="BU24" i="5"/>
  <c r="IA24" i="5"/>
  <c r="HD24" i="5"/>
  <c r="IB24" i="5"/>
  <c r="HM24" i="5"/>
  <c r="GZ24" i="5"/>
  <c r="HZ24" i="5"/>
  <c r="AX24" i="5"/>
  <c r="HO24" i="5"/>
  <c r="AJ24" i="5"/>
  <c r="CR17" i="5"/>
  <c r="FN38" i="5"/>
  <c r="CM96" i="5"/>
  <c r="HP84" i="5"/>
  <c r="BY99" i="5"/>
  <c r="HO26" i="5"/>
  <c r="GS84" i="5"/>
  <c r="CH73" i="5"/>
  <c r="CQ73" i="5"/>
  <c r="CC73" i="5"/>
  <c r="HH73" i="5"/>
  <c r="CG73" i="5"/>
  <c r="HO73" i="5"/>
  <c r="BK56" i="5"/>
  <c r="BT79" i="5"/>
  <c r="GN79" i="5"/>
  <c r="BF96" i="5"/>
  <c r="BX96" i="5"/>
  <c r="EO88" i="5"/>
  <c r="BM79" i="5"/>
  <c r="EG88" i="5"/>
  <c r="HL56" i="5"/>
  <c r="HY56" i="5"/>
  <c r="CC33" i="5"/>
  <c r="AI40" i="5"/>
  <c r="GN38" i="5"/>
  <c r="GA33" i="5"/>
  <c r="AL99" i="5"/>
  <c r="AT75" i="5"/>
  <c r="BP19" i="5"/>
  <c r="HE75" i="5"/>
  <c r="HT26" i="5"/>
  <c r="GI22" i="5"/>
  <c r="FZ22" i="5"/>
  <c r="BY33" i="5"/>
  <c r="FK56" i="5"/>
  <c r="HT19" i="5"/>
  <c r="AN63" i="5"/>
  <c r="AT63" i="5"/>
  <c r="CZ19" i="5"/>
  <c r="HE56" i="5"/>
  <c r="GU40" i="5"/>
  <c r="IC63" i="5"/>
  <c r="CT95" i="5"/>
  <c r="GG95" i="5"/>
  <c r="CY95" i="5"/>
  <c r="BI95" i="5"/>
  <c r="HK95" i="5"/>
  <c r="ID95" i="5"/>
  <c r="CF95" i="5"/>
  <c r="HP95" i="5"/>
  <c r="HS95" i="5"/>
  <c r="CE95" i="5"/>
  <c r="CO95" i="5"/>
  <c r="CW95" i="5"/>
  <c r="HD95" i="5"/>
  <c r="AI95" i="5"/>
  <c r="GC95" i="5"/>
  <c r="GV95" i="5"/>
  <c r="IE95" i="5"/>
  <c r="GY95" i="5"/>
  <c r="BP95" i="5"/>
  <c r="FJ95" i="5"/>
  <c r="CZ95" i="5"/>
  <c r="HU95" i="5"/>
  <c r="CK95" i="5"/>
  <c r="HL95" i="5"/>
  <c r="FM95" i="5"/>
  <c r="CJ95" i="5"/>
  <c r="GQ95" i="5"/>
  <c r="GX95" i="5"/>
  <c r="BS95" i="5"/>
  <c r="CI95" i="5"/>
  <c r="FQ95" i="5"/>
  <c r="AK95" i="5"/>
  <c r="BA95" i="5"/>
  <c r="GE92" i="5"/>
  <c r="HW92" i="5"/>
  <c r="CC92" i="5"/>
  <c r="CB92" i="5"/>
  <c r="BA92" i="5"/>
  <c r="HE92" i="5"/>
  <c r="GF92" i="5"/>
  <c r="AI92" i="5"/>
  <c r="CQ92" i="5"/>
  <c r="GR92" i="5"/>
  <c r="GA92" i="5"/>
  <c r="FL92" i="5"/>
  <c r="GX92" i="5"/>
  <c r="BM92" i="5"/>
  <c r="CG92" i="5"/>
  <c r="IA92" i="5"/>
  <c r="BT92" i="5"/>
  <c r="HZ92" i="5"/>
  <c r="HX92" i="5"/>
  <c r="GJ92" i="5"/>
  <c r="CH92" i="5"/>
  <c r="HG92" i="5"/>
  <c r="AW92" i="5"/>
  <c r="AY92" i="5"/>
  <c r="CF92" i="5"/>
  <c r="FR92" i="5"/>
  <c r="AV92" i="5"/>
  <c r="BI92" i="5"/>
  <c r="CR92" i="5"/>
  <c r="IC92" i="5"/>
  <c r="AU92" i="5"/>
  <c r="HI92" i="5"/>
  <c r="BF92" i="5"/>
  <c r="GC92" i="5"/>
  <c r="FP92" i="5"/>
  <c r="BW92" i="5"/>
  <c r="AQ92" i="5"/>
  <c r="FW92" i="5"/>
  <c r="IE92" i="5"/>
  <c r="FV92" i="5"/>
  <c r="AX92" i="5"/>
  <c r="GI92" i="5"/>
  <c r="AK92" i="5"/>
  <c r="GH92" i="5"/>
  <c r="AH92" i="5"/>
  <c r="ID92" i="5"/>
  <c r="BH92" i="5"/>
  <c r="GL92" i="5"/>
  <c r="FN92" i="5"/>
  <c r="FK92" i="5"/>
  <c r="GY92" i="5"/>
  <c r="GK92" i="5"/>
  <c r="AN92" i="5"/>
  <c r="BU92" i="5"/>
  <c r="CK92" i="5"/>
  <c r="GB92" i="5"/>
  <c r="FY92" i="5"/>
  <c r="BX92" i="5"/>
  <c r="CW92" i="5"/>
  <c r="BS92" i="5"/>
  <c r="CI92" i="5"/>
  <c r="GW92" i="5"/>
  <c r="AT92" i="5"/>
  <c r="HA92" i="5"/>
  <c r="BG92" i="5"/>
  <c r="CY92" i="5"/>
  <c r="AR92" i="5"/>
  <c r="HY92" i="5"/>
  <c r="AO92" i="5"/>
  <c r="HK92" i="5"/>
  <c r="BE92" i="5"/>
  <c r="BJ92" i="5"/>
  <c r="CS92" i="5"/>
  <c r="HL71" i="5"/>
  <c r="HD71" i="5"/>
  <c r="BJ71" i="5"/>
  <c r="FS71" i="5"/>
  <c r="CA71" i="5"/>
  <c r="CZ71" i="5"/>
  <c r="AS71" i="5"/>
  <c r="FM71" i="5"/>
  <c r="FZ71" i="5"/>
  <c r="CP71" i="5"/>
  <c r="GD71" i="5"/>
  <c r="GX71" i="5"/>
  <c r="CX71" i="5"/>
  <c r="CG71" i="5"/>
  <c r="AJ71" i="5"/>
  <c r="CK71" i="5"/>
  <c r="AN71" i="5"/>
  <c r="AU71" i="5"/>
  <c r="GR71" i="5"/>
  <c r="CR71" i="5"/>
  <c r="BU71" i="5"/>
  <c r="GK71" i="5"/>
  <c r="BF71" i="5"/>
  <c r="GO71" i="5"/>
  <c r="HH71" i="5"/>
  <c r="CS71" i="5"/>
  <c r="HN71" i="5"/>
  <c r="AR71" i="5"/>
  <c r="BI71" i="5"/>
  <c r="ID71" i="5"/>
  <c r="HG71" i="5"/>
  <c r="BR71" i="5"/>
  <c r="IE71" i="5"/>
  <c r="AK71" i="5"/>
  <c r="AF71" i="5"/>
  <c r="GE71" i="5"/>
  <c r="CY71" i="5"/>
  <c r="CT71" i="5"/>
  <c r="HS71" i="5"/>
  <c r="HR71" i="5"/>
  <c r="HP71" i="5"/>
  <c r="HZ71" i="5"/>
  <c r="GP71" i="5"/>
  <c r="AE71" i="5"/>
  <c r="HC71" i="5"/>
  <c r="FO71" i="5"/>
  <c r="FG61" i="5"/>
  <c r="EI61" i="5"/>
  <c r="FB61" i="5"/>
  <c r="EX61" i="5"/>
  <c r="EW61" i="5"/>
  <c r="EF61" i="5"/>
  <c r="ER61" i="5"/>
  <c r="EK61" i="5"/>
  <c r="EU61" i="5"/>
  <c r="FD61" i="5"/>
  <c r="FE61" i="5"/>
  <c r="BW36" i="5"/>
  <c r="HA36" i="5"/>
  <c r="FV36" i="5"/>
  <c r="FU36" i="5"/>
  <c r="BI36" i="5"/>
  <c r="BR36" i="5"/>
  <c r="HG36" i="5"/>
  <c r="BN36" i="5"/>
  <c r="GC36" i="5"/>
  <c r="HL36" i="5"/>
  <c r="FQ36" i="5"/>
  <c r="GU36" i="5"/>
  <c r="HF36" i="5"/>
  <c r="BS36" i="5"/>
  <c r="AL36" i="5"/>
  <c r="HX36" i="5"/>
  <c r="HZ36" i="5"/>
  <c r="GJ36" i="5"/>
  <c r="CW36" i="5"/>
  <c r="AN36" i="5"/>
  <c r="FS36" i="5"/>
  <c r="FL36" i="5"/>
  <c r="IE36" i="5"/>
  <c r="CB36" i="5"/>
  <c r="CH36" i="5"/>
  <c r="AP36" i="5"/>
  <c r="AY36" i="5"/>
  <c r="CX36" i="5"/>
  <c r="CU36" i="5"/>
  <c r="BK36" i="5"/>
  <c r="GO36" i="5"/>
  <c r="HW36" i="5"/>
  <c r="CC36" i="5"/>
  <c r="CR36" i="5"/>
  <c r="AZ36" i="5"/>
  <c r="AV36" i="5"/>
  <c r="CI36" i="5"/>
  <c r="FK36" i="5"/>
  <c r="AJ36" i="5"/>
  <c r="CM36" i="5"/>
  <c r="BP36" i="5"/>
  <c r="GE36" i="5"/>
  <c r="FM36" i="5"/>
  <c r="IC36" i="5"/>
  <c r="AS36" i="5"/>
  <c r="GY36" i="5"/>
  <c r="IJ80" i="5"/>
  <c r="GL80" i="5"/>
  <c r="IQ80" i="5"/>
  <c r="GH80" i="5"/>
  <c r="DJ80" i="5"/>
  <c r="GA80" i="5"/>
  <c r="EY46" i="5"/>
  <c r="FA46" i="5"/>
  <c r="EO46" i="5"/>
  <c r="ER46" i="5"/>
  <c r="FC46" i="5"/>
  <c r="EQ46" i="5"/>
  <c r="EZ46" i="5"/>
  <c r="HW33" i="5"/>
  <c r="AR33" i="5"/>
  <c r="HS33" i="5"/>
  <c r="AS33" i="5"/>
  <c r="GR33" i="5"/>
  <c r="HN33" i="5"/>
  <c r="BR33" i="5"/>
  <c r="BC33" i="5"/>
  <c r="FP33" i="5"/>
  <c r="GP33" i="5"/>
  <c r="IC33" i="5"/>
  <c r="FW33" i="5"/>
  <c r="HD33" i="5"/>
  <c r="HG33" i="5"/>
  <c r="CU33" i="5"/>
  <c r="CQ33" i="5"/>
  <c r="BJ33" i="5"/>
  <c r="AZ33" i="5"/>
  <c r="IE33" i="5"/>
  <c r="HT33" i="5"/>
  <c r="BF33" i="5"/>
  <c r="HJ33" i="5"/>
  <c r="CJ33" i="5"/>
  <c r="CI33" i="5"/>
  <c r="AX33" i="5"/>
  <c r="FR33" i="5"/>
  <c r="BN33" i="5"/>
  <c r="CK33" i="5"/>
  <c r="GS33" i="5"/>
  <c r="HH33" i="5"/>
  <c r="AE33" i="5"/>
  <c r="BT33" i="5"/>
  <c r="BP33" i="5"/>
  <c r="HV33" i="5"/>
  <c r="AN33" i="5"/>
  <c r="AT33" i="5"/>
  <c r="CV33" i="5"/>
  <c r="GQ33" i="5"/>
  <c r="HI33" i="5"/>
  <c r="HL33" i="5"/>
  <c r="AL33" i="5"/>
  <c r="BG33" i="5"/>
  <c r="AH33" i="5"/>
  <c r="FJ33" i="5"/>
  <c r="AQ33" i="5"/>
  <c r="BL33" i="5"/>
  <c r="BM33" i="5"/>
  <c r="AJ33" i="5"/>
  <c r="CA33" i="5"/>
  <c r="HU33" i="5"/>
  <c r="CR33" i="5"/>
  <c r="AI33" i="5"/>
  <c r="HR33" i="5"/>
  <c r="GC33" i="5"/>
  <c r="HO33" i="5"/>
  <c r="CY33" i="5"/>
  <c r="BU33" i="5"/>
  <c r="ID33" i="5"/>
  <c r="GG33" i="5"/>
  <c r="CE33" i="5"/>
  <c r="GH33" i="5"/>
  <c r="CS33" i="5"/>
  <c r="HF26" i="5"/>
  <c r="GR26" i="5"/>
  <c r="GI26" i="5"/>
  <c r="AF26" i="5"/>
  <c r="CB26" i="5"/>
  <c r="BF26" i="5"/>
  <c r="AT26" i="5"/>
  <c r="HV26" i="5"/>
  <c r="AJ26" i="5"/>
  <c r="FL26" i="5"/>
  <c r="HE26" i="5"/>
  <c r="GX26" i="5"/>
  <c r="CE26" i="5"/>
  <c r="IB26" i="5"/>
  <c r="GP26" i="5"/>
  <c r="BW26" i="5"/>
  <c r="CX26" i="5"/>
  <c r="HM26" i="5"/>
  <c r="AZ26" i="5"/>
  <c r="HZ26" i="5"/>
  <c r="HG26" i="5"/>
  <c r="HH26" i="5"/>
  <c r="AV26" i="5"/>
  <c r="CO26" i="5"/>
  <c r="FP26" i="5"/>
  <c r="BL26" i="5"/>
  <c r="AE26" i="5"/>
  <c r="GQ26" i="5"/>
  <c r="CK26" i="5"/>
  <c r="FY26" i="5"/>
  <c r="FU26" i="5"/>
  <c r="HD26" i="5"/>
  <c r="HP26" i="5"/>
  <c r="GA26" i="5"/>
  <c r="HX26" i="5"/>
  <c r="BZ26" i="5"/>
  <c r="CZ26" i="5"/>
  <c r="BT26" i="5"/>
  <c r="ID26" i="5"/>
  <c r="BY26" i="5"/>
  <c r="AW26" i="5"/>
  <c r="FZ26" i="5"/>
  <c r="GY26" i="5"/>
  <c r="CS26" i="5"/>
  <c r="CH26" i="5"/>
  <c r="BN26" i="5"/>
  <c r="CG26" i="5"/>
  <c r="FQ26" i="5"/>
  <c r="CH19" i="5"/>
  <c r="HJ19" i="5"/>
  <c r="AF19" i="5"/>
  <c r="CB19" i="5"/>
  <c r="AR19" i="5"/>
  <c r="FW19" i="5"/>
  <c r="CT19" i="5"/>
  <c r="IE19" i="5"/>
  <c r="GX19" i="5"/>
  <c r="HH19" i="5"/>
  <c r="HN19" i="5"/>
  <c r="HV19" i="5"/>
  <c r="BL19" i="5"/>
  <c r="AJ19" i="5"/>
  <c r="BZ19" i="5"/>
  <c r="AU19" i="5"/>
  <c r="CE19" i="5"/>
  <c r="AE19" i="5"/>
  <c r="GO19" i="5"/>
  <c r="GV19" i="5"/>
  <c r="FK19" i="5"/>
  <c r="FN19" i="5"/>
  <c r="AK19" i="5"/>
  <c r="CS19" i="5"/>
  <c r="CP19" i="5"/>
  <c r="HL19" i="5"/>
  <c r="GZ19" i="5"/>
  <c r="ID19" i="5"/>
  <c r="GY19" i="5"/>
  <c r="HM19" i="5"/>
  <c r="AW19" i="5"/>
  <c r="BO19" i="5"/>
  <c r="FQ19" i="5"/>
  <c r="BX19" i="5"/>
  <c r="FJ19" i="5"/>
  <c r="CR19" i="5"/>
  <c r="BU19" i="5"/>
  <c r="CG19" i="5"/>
  <c r="BS19" i="5"/>
  <c r="HE19" i="5"/>
  <c r="GP19" i="5"/>
  <c r="GW19" i="5"/>
  <c r="AY19" i="5"/>
  <c r="GR19" i="5"/>
  <c r="BF19" i="5"/>
  <c r="CW19" i="5"/>
  <c r="BC19" i="5"/>
  <c r="GH19" i="5"/>
  <c r="CA19" i="5"/>
  <c r="GB19" i="5"/>
  <c r="FR19" i="5"/>
  <c r="BE19" i="5"/>
  <c r="GL19" i="5"/>
  <c r="BW19" i="5"/>
  <c r="HD19" i="5"/>
  <c r="FH88" i="5"/>
  <c r="EV88" i="5"/>
  <c r="EL88" i="5"/>
  <c r="EY88" i="5"/>
  <c r="EW88" i="5"/>
  <c r="EX88" i="5"/>
  <c r="FA88" i="5"/>
  <c r="EP88" i="5"/>
  <c r="EW46" i="5"/>
  <c r="AP33" i="5"/>
  <c r="CJ26" i="5"/>
  <c r="HZ33" i="5"/>
  <c r="FS99" i="5"/>
  <c r="GD99" i="5"/>
  <c r="CK99" i="5"/>
  <c r="FZ99" i="5"/>
  <c r="CT99" i="5"/>
  <c r="CE99" i="5"/>
  <c r="FY99" i="5"/>
  <c r="GK99" i="5"/>
  <c r="CO99" i="5"/>
  <c r="FK99" i="5"/>
  <c r="HH99" i="5"/>
  <c r="AI99" i="5"/>
  <c r="HN99" i="5"/>
  <c r="HE99" i="5"/>
  <c r="AV99" i="5"/>
  <c r="BG99" i="5"/>
  <c r="CS99" i="5"/>
  <c r="DL22" i="5"/>
  <c r="AQ99" i="5"/>
  <c r="CZ33" i="5"/>
  <c r="IE99" i="5"/>
  <c r="BP26" i="5"/>
  <c r="BT19" i="5"/>
  <c r="AI63" i="5"/>
  <c r="HN26" i="5"/>
  <c r="BM99" i="5"/>
  <c r="GO99" i="5"/>
  <c r="BJ26" i="5"/>
  <c r="GD22" i="5"/>
  <c r="BX40" i="5"/>
  <c r="AO19" i="5"/>
  <c r="GZ73" i="5"/>
  <c r="HV73" i="5"/>
  <c r="HR73" i="5"/>
  <c r="GE73" i="5"/>
  <c r="CO73" i="5"/>
  <c r="AG73" i="5"/>
  <c r="GT73" i="5"/>
  <c r="CV73" i="5"/>
  <c r="IA73" i="5"/>
  <c r="GQ73" i="5"/>
  <c r="FU73" i="5"/>
  <c r="GR73" i="5"/>
  <c r="FC45" i="5"/>
  <c r="EY45" i="5"/>
  <c r="EF45" i="5"/>
  <c r="EP45" i="5"/>
  <c r="EU45" i="5"/>
  <c r="EI45" i="5"/>
  <c r="EG45" i="5"/>
  <c r="FA45" i="5"/>
  <c r="EO45" i="5"/>
  <c r="ES45" i="5"/>
  <c r="GX73" i="5"/>
  <c r="FR56" i="5"/>
  <c r="AQ40" i="5"/>
  <c r="FK33" i="5"/>
  <c r="FS26" i="5"/>
  <c r="HZ63" i="5"/>
  <c r="IB19" i="5"/>
  <c r="GO33" i="5"/>
  <c r="EV46" i="5"/>
  <c r="CH96" i="5"/>
  <c r="FV96" i="5"/>
  <c r="GI96" i="5"/>
  <c r="HO96" i="5"/>
  <c r="CZ96" i="5"/>
  <c r="HS96" i="5"/>
  <c r="HH96" i="5"/>
  <c r="FT96" i="5"/>
  <c r="GA96" i="5"/>
  <c r="HR96" i="5"/>
  <c r="HE96" i="5"/>
  <c r="HK96" i="5"/>
  <c r="BA96" i="5"/>
  <c r="CV96" i="5"/>
  <c r="HY96" i="5"/>
  <c r="FW96" i="5"/>
  <c r="HA96" i="5"/>
  <c r="GB96" i="5"/>
  <c r="FR96" i="5"/>
  <c r="CB96" i="5"/>
  <c r="CK96" i="5"/>
  <c r="BT96" i="5"/>
  <c r="BS96" i="5"/>
  <c r="O25" i="60"/>
  <c r="O11" i="60"/>
  <c r="BP17" i="5"/>
  <c r="EM68" i="5"/>
  <c r="CR26" i="5"/>
  <c r="HI73" i="5"/>
  <c r="GH73" i="5"/>
  <c r="HM38" i="5"/>
  <c r="BG63" i="5"/>
  <c r="HW84" i="5"/>
  <c r="FY84" i="5"/>
  <c r="HJ84" i="5"/>
  <c r="AG84" i="5"/>
  <c r="AH84" i="5"/>
  <c r="GF84" i="5"/>
  <c r="BG84" i="5"/>
  <c r="HL84" i="5"/>
  <c r="CZ84" i="5"/>
  <c r="GP84" i="5"/>
  <c r="CT84" i="5"/>
  <c r="GT84" i="5"/>
  <c r="FN84" i="5"/>
  <c r="AW84" i="5"/>
  <c r="HO84" i="5"/>
  <c r="BV84" i="5"/>
  <c r="BH84" i="5"/>
  <c r="BE84" i="5"/>
  <c r="AN84" i="5"/>
  <c r="HS84" i="5"/>
  <c r="FV84" i="5"/>
  <c r="FW84" i="5"/>
  <c r="AV84" i="5"/>
  <c r="FL84" i="5"/>
  <c r="HE84" i="5"/>
  <c r="BK84" i="5"/>
  <c r="AX84" i="5"/>
  <c r="FK84" i="5"/>
  <c r="BL84" i="5"/>
  <c r="ER31" i="5"/>
  <c r="EZ31" i="5"/>
  <c r="EJ31" i="5"/>
  <c r="EH31" i="5"/>
  <c r="EK31" i="5"/>
  <c r="EW31" i="5"/>
  <c r="EG31" i="5"/>
  <c r="BH24" i="5"/>
  <c r="GF24" i="5"/>
  <c r="EN68" i="5"/>
  <c r="CM17" i="5"/>
  <c r="BU17" i="5"/>
  <c r="IH22" i="5"/>
  <c r="AH24" i="5"/>
  <c r="AN24" i="5"/>
  <c r="GO17" i="5"/>
  <c r="HO17" i="5"/>
  <c r="GD17" i="5"/>
  <c r="IP22" i="5"/>
  <c r="GH38" i="5"/>
  <c r="HI26" i="5"/>
  <c r="AR73" i="5"/>
  <c r="CF84" i="5"/>
  <c r="BU73" i="5"/>
  <c r="BV73" i="5"/>
  <c r="IE73" i="5"/>
  <c r="GY73" i="5"/>
  <c r="BH73" i="5"/>
  <c r="FP73" i="5"/>
  <c r="BA79" i="5"/>
  <c r="AE79" i="5"/>
  <c r="BK96" i="5"/>
  <c r="AN96" i="5"/>
  <c r="CN96" i="5"/>
  <c r="IC96" i="5"/>
  <c r="ER88" i="5"/>
  <c r="EH88" i="5"/>
  <c r="EF88" i="5"/>
  <c r="EQ88" i="5"/>
  <c r="GR96" i="5"/>
  <c r="EK40" i="5"/>
  <c r="CM56" i="5"/>
  <c r="GY40" i="5"/>
  <c r="ER45" i="5"/>
  <c r="GZ38" i="5"/>
  <c r="CO17" i="5"/>
  <c r="FG88" i="5"/>
  <c r="FB96" i="5"/>
  <c r="EX96" i="5"/>
  <c r="CR99" i="5"/>
  <c r="BI63" i="5"/>
  <c r="HZ75" i="5"/>
  <c r="HS19" i="5"/>
  <c r="CN75" i="5"/>
  <c r="FJ75" i="5"/>
  <c r="CP26" i="5"/>
  <c r="BH17" i="5"/>
  <c r="HK26" i="5"/>
  <c r="HK56" i="5"/>
  <c r="GS26" i="5"/>
  <c r="CQ96" i="5"/>
  <c r="CV19" i="5"/>
  <c r="FR63" i="5"/>
  <c r="HN40" i="5"/>
  <c r="FZ84" i="5"/>
  <c r="AX19" i="5"/>
  <c r="ES38" i="5"/>
  <c r="CG33" i="5"/>
  <c r="FS24" i="5"/>
  <c r="FW56" i="5"/>
  <c r="CU40" i="5"/>
  <c r="EJ92" i="5"/>
  <c r="FD92" i="5"/>
  <c r="EF92" i="5"/>
  <c r="AN43" i="5"/>
  <c r="GI43" i="5"/>
  <c r="CT43" i="5"/>
  <c r="CQ43" i="5"/>
  <c r="AP43" i="5"/>
  <c r="HP43" i="5"/>
  <c r="AH43" i="5"/>
  <c r="BX43" i="5"/>
  <c r="FY43" i="5"/>
  <c r="BZ43" i="5"/>
  <c r="AX43" i="5"/>
  <c r="BM43" i="5"/>
  <c r="BK43" i="5"/>
  <c r="CY43" i="5"/>
  <c r="HN43" i="5"/>
  <c r="AF43" i="5"/>
  <c r="HE43" i="5"/>
  <c r="FP43" i="5"/>
  <c r="HS43" i="5"/>
  <c r="AL43" i="5"/>
  <c r="HT43" i="5"/>
  <c r="BW43" i="5"/>
  <c r="GL43" i="5"/>
  <c r="CU43" i="5"/>
  <c r="IE43" i="5"/>
  <c r="HC43" i="5"/>
  <c r="CR43" i="5"/>
  <c r="CK43" i="5"/>
  <c r="BL43" i="5"/>
  <c r="GB43" i="5"/>
  <c r="HY43" i="5"/>
  <c r="BG43" i="5"/>
  <c r="CG43" i="5"/>
  <c r="HV43" i="5"/>
  <c r="BS43" i="5"/>
  <c r="HH43" i="5"/>
  <c r="BP43" i="5"/>
  <c r="CV43" i="5"/>
  <c r="GJ43" i="5"/>
  <c r="BY43" i="5"/>
  <c r="AE43" i="5"/>
  <c r="GK43" i="5"/>
  <c r="BN43" i="5"/>
  <c r="HA43" i="5"/>
  <c r="CF43" i="5"/>
  <c r="GT43" i="5"/>
  <c r="CS43" i="5"/>
  <c r="GW43" i="5"/>
  <c r="BU43" i="5"/>
  <c r="HM43" i="5"/>
  <c r="HZ43" i="5"/>
  <c r="AG43" i="5"/>
  <c r="HX43" i="5"/>
  <c r="AK43" i="5"/>
  <c r="FZ43" i="5"/>
  <c r="BA43" i="5"/>
  <c r="FL43" i="5"/>
  <c r="GS43" i="5"/>
  <c r="AR43" i="5"/>
  <c r="BT43" i="5"/>
  <c r="HR43" i="5"/>
  <c r="GQ43" i="5"/>
  <c r="CJ43" i="5"/>
  <c r="GA43" i="5"/>
  <c r="GD43" i="5"/>
  <c r="CE43" i="5"/>
  <c r="AW43" i="5"/>
  <c r="BH43" i="5"/>
  <c r="HU43" i="5"/>
  <c r="FF36" i="5"/>
  <c r="EI36" i="5"/>
  <c r="EN36" i="5"/>
  <c r="FB36" i="5"/>
  <c r="FG36" i="5"/>
  <c r="EP36" i="5"/>
  <c r="EW36" i="5"/>
  <c r="EF16" i="5"/>
  <c r="EU16" i="5"/>
  <c r="EV16" i="5"/>
  <c r="EL16" i="5"/>
  <c r="EK16" i="5"/>
  <c r="FD16" i="5"/>
  <c r="FB16" i="5"/>
  <c r="EQ16" i="5"/>
  <c r="ER16" i="5"/>
  <c r="DD93" i="5"/>
  <c r="IN93" i="5"/>
  <c r="AU93" i="5"/>
  <c r="BJ93" i="5"/>
  <c r="BV93" i="5"/>
  <c r="AT93" i="5"/>
  <c r="EY51" i="5"/>
  <c r="EL51" i="5"/>
  <c r="GJ48" i="5"/>
  <c r="CC48" i="5"/>
  <c r="CG48" i="5"/>
  <c r="CR48" i="5"/>
  <c r="CB48" i="5"/>
  <c r="BL48" i="5"/>
  <c r="CJ48" i="5"/>
  <c r="BD48" i="5"/>
  <c r="AO48" i="5"/>
  <c r="FL48" i="5"/>
  <c r="AR48" i="5"/>
  <c r="HN48" i="5"/>
  <c r="GV48" i="5"/>
  <c r="HW48" i="5"/>
  <c r="FS48" i="5"/>
  <c r="GX48" i="5"/>
  <c r="HJ48" i="5"/>
  <c r="FK48" i="5"/>
  <c r="FW48" i="5"/>
  <c r="BT48" i="5"/>
  <c r="BW48" i="5"/>
  <c r="FT48" i="5"/>
  <c r="BF48" i="5"/>
  <c r="FR48" i="5"/>
  <c r="AU48" i="5"/>
  <c r="BM48" i="5"/>
  <c r="HG48" i="5"/>
  <c r="BN48" i="5"/>
  <c r="HC48" i="5"/>
  <c r="CA48" i="5"/>
  <c r="CX48" i="5"/>
  <c r="CI48" i="5"/>
  <c r="HE48" i="5"/>
  <c r="GK48" i="5"/>
  <c r="GO48" i="5"/>
  <c r="GI48" i="5"/>
  <c r="CH48" i="5"/>
  <c r="AE48" i="5"/>
  <c r="HM48" i="5"/>
  <c r="BX48" i="5"/>
  <c r="AX48" i="5"/>
  <c r="BP48" i="5"/>
  <c r="IA48" i="5"/>
  <c r="HH48" i="5"/>
  <c r="AP48" i="5"/>
  <c r="HF48" i="5"/>
  <c r="GL48" i="5"/>
  <c r="FU48" i="5"/>
  <c r="AY48" i="5"/>
  <c r="FP48" i="5"/>
  <c r="BY48" i="5"/>
  <c r="AI48" i="5"/>
  <c r="BK48" i="5"/>
  <c r="ID48" i="5"/>
  <c r="IC48" i="5"/>
  <c r="AS48" i="5"/>
  <c r="GA48" i="5"/>
  <c r="AQ48" i="5"/>
  <c r="HD48" i="5"/>
  <c r="AZ48" i="5"/>
  <c r="BU48" i="5"/>
  <c r="GB48" i="5"/>
  <c r="AF48" i="5"/>
  <c r="AG48" i="5"/>
  <c r="CQ48" i="5"/>
  <c r="CU48" i="5"/>
  <c r="BR48" i="5"/>
  <c r="CT48" i="5"/>
  <c r="BF42" i="5"/>
  <c r="CQ42" i="5"/>
  <c r="CS42" i="5"/>
  <c r="BR42" i="5"/>
  <c r="GR42" i="5"/>
  <c r="GL42" i="5"/>
  <c r="AW42" i="5"/>
  <c r="FK42" i="5"/>
  <c r="HN42" i="5"/>
  <c r="GY42" i="5"/>
  <c r="FS42" i="5"/>
  <c r="AQ42" i="5"/>
  <c r="GX42" i="5"/>
  <c r="CZ42" i="5"/>
  <c r="CJ42" i="5"/>
  <c r="FU42" i="5"/>
  <c r="GZ42" i="5"/>
  <c r="GK42" i="5"/>
  <c r="AJ42" i="5"/>
  <c r="GV42" i="5"/>
  <c r="GD42" i="5"/>
  <c r="AO42" i="5"/>
  <c r="FW42" i="5"/>
  <c r="HF42" i="5"/>
  <c r="CF42" i="5"/>
  <c r="BM42" i="5"/>
  <c r="HP42" i="5"/>
  <c r="ID42" i="5"/>
  <c r="BZ42" i="5"/>
  <c r="HZ42" i="5"/>
  <c r="HO42" i="5"/>
  <c r="AE42" i="5"/>
  <c r="CP42" i="5"/>
  <c r="HY42" i="5"/>
  <c r="BI42" i="5"/>
  <c r="FY42" i="5"/>
  <c r="HX42" i="5"/>
  <c r="EN35" i="5"/>
  <c r="EK35" i="5"/>
  <c r="EF35" i="5"/>
  <c r="EH35" i="5"/>
  <c r="FF35" i="5"/>
  <c r="EI35" i="5"/>
  <c r="EJ35" i="5"/>
  <c r="EZ35" i="5"/>
  <c r="EX35" i="5"/>
  <c r="AZ93" i="5"/>
  <c r="BC93" i="5"/>
  <c r="CB93" i="5"/>
  <c r="AN93" i="5"/>
  <c r="DJ93" i="5"/>
  <c r="EH16" i="5"/>
  <c r="EK82" i="5"/>
  <c r="EW82" i="5"/>
  <c r="EF82" i="5"/>
  <c r="GR59" i="5"/>
  <c r="FN59" i="5"/>
  <c r="AU59" i="5"/>
  <c r="GW59" i="5"/>
  <c r="CU59" i="5"/>
  <c r="AP59" i="5"/>
  <c r="FK59" i="5"/>
  <c r="CJ59" i="5"/>
  <c r="HD59" i="5"/>
  <c r="BZ59" i="5"/>
  <c r="HN59" i="5"/>
  <c r="GG59" i="5"/>
  <c r="CN59" i="5"/>
  <c r="CP59" i="5"/>
  <c r="GH59" i="5"/>
  <c r="CC59" i="5"/>
  <c r="HC59" i="5"/>
  <c r="GL59" i="5"/>
  <c r="FJ59" i="5"/>
  <c r="GI59" i="5"/>
  <c r="CM59" i="5"/>
  <c r="IB59" i="5"/>
  <c r="HY54" i="5"/>
  <c r="AU54" i="5"/>
  <c r="AI54" i="5"/>
  <c r="AW54" i="5"/>
  <c r="CY54" i="5"/>
  <c r="CJ54" i="5"/>
  <c r="CA54" i="5"/>
  <c r="FM54" i="5"/>
  <c r="BP54" i="5"/>
  <c r="FP54" i="5"/>
  <c r="BE54" i="5"/>
  <c r="CP54" i="5"/>
  <c r="BG54" i="5"/>
  <c r="AY54" i="5"/>
  <c r="GZ54" i="5"/>
  <c r="GK54" i="5"/>
  <c r="HD54" i="5"/>
  <c r="AF54" i="5"/>
  <c r="BX54" i="5"/>
  <c r="CM54" i="5"/>
  <c r="HL54" i="5"/>
  <c r="BA54" i="5"/>
  <c r="FT54" i="5"/>
  <c r="HZ54" i="5"/>
  <c r="BC54" i="5"/>
  <c r="GO54" i="5"/>
  <c r="GA54" i="5"/>
  <c r="BH54" i="5"/>
  <c r="GH54" i="5"/>
  <c r="GU54" i="5"/>
  <c r="AG54" i="5"/>
  <c r="AR54" i="5"/>
  <c r="BL54" i="5"/>
  <c r="HR54" i="5"/>
  <c r="FU54" i="5"/>
  <c r="HW54" i="5"/>
  <c r="CR52" i="5"/>
  <c r="BM52" i="5"/>
  <c r="BW52" i="5"/>
  <c r="AJ52" i="5"/>
  <c r="BT52" i="5"/>
  <c r="BP52" i="5"/>
  <c r="FR52" i="5"/>
  <c r="CI52" i="5"/>
  <c r="AQ52" i="5"/>
  <c r="HV52" i="5"/>
  <c r="HN52" i="5"/>
  <c r="GZ52" i="5"/>
  <c r="CG52" i="5"/>
  <c r="BX52" i="5"/>
  <c r="FY52" i="5"/>
  <c r="BR52" i="5"/>
  <c r="CJ52" i="5"/>
  <c r="BK52" i="5"/>
  <c r="GB52" i="5"/>
  <c r="GA52" i="5"/>
  <c r="AU52" i="5"/>
  <c r="HK52" i="5"/>
  <c r="GO49" i="5"/>
  <c r="IA49" i="5"/>
  <c r="BZ49" i="5"/>
  <c r="IC49" i="5"/>
  <c r="HP49" i="5"/>
  <c r="AZ49" i="5"/>
  <c r="AF49" i="5"/>
  <c r="DG35" i="5"/>
  <c r="II35" i="5"/>
  <c r="IL35" i="5"/>
  <c r="DH35" i="5"/>
  <c r="DJ35" i="5"/>
  <c r="IR35" i="5"/>
  <c r="IT35" i="5"/>
  <c r="IM35" i="5"/>
  <c r="DK35" i="5"/>
  <c r="BW93" i="5"/>
  <c r="DE93" i="5"/>
  <c r="EO16" i="5"/>
  <c r="DE35" i="5"/>
  <c r="CS104" i="5"/>
  <c r="AU104" i="5"/>
  <c r="CB104" i="5"/>
  <c r="CF104" i="5"/>
  <c r="GT104" i="5"/>
  <c r="HI104" i="5"/>
  <c r="HJ104" i="5"/>
  <c r="FO104" i="5"/>
  <c r="CK104" i="5"/>
  <c r="CR104" i="5"/>
  <c r="FU104" i="5"/>
  <c r="GS104" i="5"/>
  <c r="CC104" i="5"/>
  <c r="GB104" i="5"/>
  <c r="BJ104" i="5"/>
  <c r="AJ104" i="5"/>
  <c r="GO104" i="5"/>
  <c r="HT104" i="5"/>
  <c r="BZ104" i="5"/>
  <c r="BF104" i="5"/>
  <c r="AH104" i="5"/>
  <c r="HP104" i="5"/>
  <c r="HV104" i="5"/>
  <c r="AE104" i="5"/>
  <c r="BK104" i="5"/>
  <c r="BU104" i="5"/>
  <c r="CH104" i="5"/>
  <c r="GF104" i="5"/>
  <c r="BD104" i="5"/>
  <c r="GU104" i="5"/>
  <c r="HM104" i="5"/>
  <c r="HK104" i="5"/>
  <c r="AX104" i="5"/>
  <c r="CV104" i="5"/>
  <c r="EN59" i="5"/>
  <c r="FC59" i="5"/>
  <c r="FA59" i="5"/>
  <c r="AG20" i="5"/>
  <c r="IB20" i="5"/>
  <c r="HC20" i="5"/>
  <c r="CK20" i="5"/>
  <c r="CE20" i="5"/>
  <c r="BA20" i="5"/>
  <c r="FS20" i="5"/>
  <c r="HT20" i="5"/>
  <c r="BU20" i="5"/>
  <c r="CV20" i="5"/>
  <c r="BV20" i="5"/>
  <c r="HE20" i="5"/>
  <c r="BF20" i="5"/>
  <c r="AT20" i="5"/>
  <c r="FY20" i="5"/>
  <c r="GK20" i="5"/>
  <c r="GN20" i="5"/>
  <c r="BN20" i="5"/>
  <c r="AY20" i="5"/>
  <c r="DK42" i="5"/>
  <c r="DN42" i="5"/>
  <c r="DF42" i="5"/>
  <c r="IS42" i="5"/>
  <c r="IH42" i="5"/>
  <c r="IM82" i="5"/>
  <c r="DM82" i="5"/>
  <c r="DH82" i="5"/>
  <c r="DG82" i="5"/>
  <c r="GO98" i="5"/>
  <c r="AI98" i="5"/>
  <c r="HA98" i="5"/>
  <c r="IA98" i="5"/>
  <c r="HN98" i="5"/>
  <c r="CG98" i="5"/>
  <c r="GF98" i="5"/>
  <c r="FP98" i="5"/>
  <c r="GU98" i="5"/>
  <c r="AW68" i="5"/>
  <c r="CT68" i="5"/>
  <c r="GW68" i="5"/>
  <c r="BS68" i="5"/>
  <c r="IC68" i="5"/>
  <c r="BZ68" i="5"/>
  <c r="EV63" i="5"/>
  <c r="EQ63" i="5"/>
  <c r="FB63" i="5"/>
  <c r="EW63" i="5"/>
  <c r="EP63" i="5"/>
  <c r="FF63" i="5"/>
  <c r="EG63" i="5"/>
  <c r="EO63" i="5"/>
  <c r="EZ63" i="5"/>
  <c r="EI56" i="5"/>
  <c r="FF56" i="5"/>
  <c r="ES56" i="5"/>
  <c r="EK56" i="5"/>
  <c r="EF56" i="5"/>
  <c r="EY19" i="5"/>
  <c r="FB19" i="5"/>
  <c r="EX19" i="5"/>
  <c r="EO19" i="5"/>
  <c r="EF19" i="5"/>
  <c r="FA19" i="5"/>
  <c r="EK19" i="5"/>
  <c r="FH19" i="5"/>
  <c r="FG19" i="5"/>
  <c r="EM19" i="5"/>
  <c r="FE19" i="5"/>
  <c r="EQ19" i="5"/>
  <c r="EW19" i="5"/>
  <c r="FC19" i="5"/>
  <c r="EU19" i="5"/>
  <c r="ER19" i="5"/>
  <c r="EH19" i="5"/>
  <c r="O26" i="60"/>
  <c r="O19" i="60"/>
  <c r="O12" i="60"/>
  <c r="DK70" i="5"/>
  <c r="IM70" i="5"/>
  <c r="DG70" i="5"/>
  <c r="IP70" i="5"/>
  <c r="IR70" i="5"/>
  <c r="DJ70" i="5"/>
  <c r="IK70" i="5"/>
  <c r="DD70" i="5"/>
  <c r="GL70" i="5"/>
  <c r="GC70" i="5"/>
  <c r="GG70" i="5"/>
  <c r="IO70" i="5"/>
  <c r="CM39" i="5"/>
  <c r="HE39" i="5"/>
  <c r="CS39" i="5"/>
  <c r="HS39" i="5"/>
  <c r="AE39" i="5"/>
  <c r="GD39" i="5"/>
  <c r="AN39" i="5"/>
  <c r="IC39" i="5"/>
  <c r="GG39" i="5"/>
  <c r="GI39" i="5"/>
  <c r="AJ39" i="5"/>
  <c r="AG39" i="5"/>
  <c r="GJ39" i="5"/>
  <c r="GB39" i="5"/>
  <c r="BV39" i="5"/>
  <c r="CN39" i="5"/>
  <c r="ID39" i="5"/>
  <c r="FV39" i="5"/>
  <c r="CV39" i="5"/>
  <c r="BL39" i="5"/>
  <c r="CO39" i="5"/>
  <c r="AL39" i="5"/>
  <c r="CQ39" i="5"/>
  <c r="GE39" i="5"/>
  <c r="BN39" i="5"/>
  <c r="GO39" i="5"/>
  <c r="BH39" i="5"/>
  <c r="GY39" i="5"/>
  <c r="CU39" i="5"/>
  <c r="BU39" i="5"/>
  <c r="CG39" i="5"/>
  <c r="FZ39" i="5"/>
  <c r="HV39" i="5"/>
  <c r="AT39" i="5"/>
  <c r="GP39" i="5"/>
  <c r="AV39" i="5"/>
  <c r="DB85" i="5"/>
  <c r="CQ62" i="5"/>
  <c r="GN62" i="5"/>
  <c r="CF62" i="5"/>
  <c r="BS62" i="5"/>
  <c r="CZ62" i="5"/>
  <c r="AP62" i="5"/>
  <c r="BX62" i="5"/>
  <c r="CN62" i="5"/>
  <c r="GE62" i="5"/>
  <c r="HK62" i="5"/>
  <c r="GK62" i="5"/>
  <c r="BU62" i="5"/>
  <c r="FT62" i="5"/>
  <c r="ID62" i="5"/>
  <c r="BJ62" i="5"/>
  <c r="BK62" i="5"/>
  <c r="AZ62" i="5"/>
  <c r="CT62" i="5"/>
  <c r="AN62" i="5"/>
  <c r="FN62" i="5"/>
  <c r="HL62" i="5"/>
  <c r="IC62" i="5"/>
  <c r="GI62" i="5"/>
  <c r="IA62" i="5"/>
  <c r="CI62" i="5"/>
  <c r="CO62" i="5"/>
  <c r="CJ62" i="5"/>
  <c r="AL62" i="5"/>
  <c r="BI62" i="5"/>
  <c r="BR62" i="5"/>
  <c r="GG62" i="5"/>
  <c r="GU62" i="5"/>
  <c r="FU62" i="5"/>
  <c r="CS62" i="5"/>
  <c r="FV62" i="5"/>
  <c r="AY62" i="5"/>
  <c r="GX62" i="5"/>
  <c r="HA62" i="5"/>
  <c r="CE62" i="5"/>
  <c r="BP62" i="5"/>
  <c r="AE62" i="5"/>
  <c r="FQ62" i="5"/>
  <c r="BW62" i="5"/>
  <c r="BY62" i="5"/>
  <c r="GA62" i="5"/>
  <c r="AG62" i="5"/>
  <c r="FO62" i="5"/>
  <c r="GS62" i="5"/>
  <c r="EL39" i="5"/>
  <c r="FH39" i="5"/>
  <c r="EO39" i="5"/>
  <c r="EP39" i="5"/>
  <c r="CH32" i="5"/>
  <c r="GO32" i="5"/>
  <c r="BP32" i="5"/>
  <c r="CX32" i="5"/>
  <c r="CE32" i="5"/>
  <c r="BE32" i="5"/>
  <c r="HH32" i="5"/>
  <c r="GV32" i="5"/>
  <c r="GN32" i="5"/>
  <c r="HK32" i="5"/>
  <c r="FP32" i="5"/>
  <c r="AE32" i="5"/>
  <c r="HP32" i="5"/>
  <c r="HM32" i="5"/>
  <c r="GG32" i="5"/>
  <c r="AU32" i="5"/>
  <c r="FZ32" i="5"/>
  <c r="FT18" i="5"/>
  <c r="GW18" i="5"/>
  <c r="BE18" i="5"/>
  <c r="CG18" i="5"/>
  <c r="CO18" i="5"/>
  <c r="FL18" i="5"/>
  <c r="AY18" i="5"/>
  <c r="AJ18" i="5"/>
  <c r="HG18" i="5"/>
  <c r="AF18" i="5"/>
  <c r="AH13" i="5"/>
  <c r="GT13" i="5"/>
  <c r="GB13" i="5"/>
  <c r="GF13" i="5"/>
  <c r="FV13" i="5"/>
  <c r="AT13" i="5"/>
  <c r="CE13" i="5"/>
  <c r="HS13" i="5"/>
  <c r="GL13" i="5"/>
  <c r="CI13" i="5"/>
  <c r="FP13" i="5"/>
  <c r="CB13" i="5"/>
  <c r="CM13" i="5"/>
  <c r="GC13" i="5"/>
  <c r="CQ13" i="5"/>
  <c r="HW13" i="5"/>
  <c r="GN13" i="5"/>
  <c r="GR13" i="5"/>
  <c r="GS13" i="5"/>
  <c r="HP13" i="5"/>
  <c r="IC13" i="5"/>
  <c r="FJ13" i="5"/>
  <c r="BS13" i="5"/>
  <c r="CH13" i="5"/>
  <c r="BY13" i="5"/>
  <c r="BM13" i="5"/>
  <c r="GX13" i="5"/>
  <c r="AF13" i="5"/>
  <c r="FG72" i="5"/>
  <c r="HS55" i="5"/>
  <c r="FN55" i="5"/>
  <c r="GW55" i="5"/>
  <c r="BJ55" i="5"/>
  <c r="HF55" i="5"/>
  <c r="CH55" i="5"/>
  <c r="BO55" i="5"/>
  <c r="GB55" i="5"/>
  <c r="FR44" i="5"/>
  <c r="FO44" i="5"/>
  <c r="FQ44" i="5"/>
  <c r="AL44" i="5"/>
  <c r="HC44" i="5"/>
  <c r="BA44" i="5"/>
  <c r="GB44" i="5"/>
  <c r="ID44" i="5"/>
  <c r="HH44" i="5"/>
  <c r="AW44" i="5"/>
  <c r="BD44" i="5"/>
  <c r="FJ44" i="5"/>
  <c r="AI44" i="5"/>
  <c r="CJ44" i="5"/>
  <c r="HR44" i="5"/>
  <c r="IA44" i="5"/>
  <c r="CS44" i="5"/>
  <c r="CA44" i="5"/>
  <c r="HZ44" i="5"/>
  <c r="AG44" i="5"/>
  <c r="AN44" i="5"/>
  <c r="HP44" i="5"/>
  <c r="HE44" i="5"/>
  <c r="AY44" i="5"/>
  <c r="AU37" i="5"/>
  <c r="HG37" i="5"/>
  <c r="GW37" i="5"/>
  <c r="AY83" i="5"/>
  <c r="IC83" i="5"/>
  <c r="HF83" i="5"/>
  <c r="FR83" i="5"/>
  <c r="HY83" i="5"/>
  <c r="CH83" i="5"/>
  <c r="DM41" i="5"/>
  <c r="DK41" i="5"/>
  <c r="DD41" i="5"/>
  <c r="DE41" i="5"/>
  <c r="IL41" i="5"/>
  <c r="IH41" i="5"/>
  <c r="IR41" i="5"/>
  <c r="IP41" i="5"/>
  <c r="DF41" i="5"/>
  <c r="II48" i="5"/>
  <c r="IS48" i="5"/>
  <c r="IL48" i="5"/>
  <c r="IM48" i="5"/>
  <c r="DO103" i="5"/>
  <c r="IT103" i="5"/>
  <c r="GH103" i="5"/>
  <c r="IS103" i="5"/>
  <c r="GK103" i="5"/>
  <c r="IR103" i="5"/>
  <c r="GD103" i="5"/>
  <c r="DM103" i="5"/>
  <c r="IQ103" i="5"/>
  <c r="GC103" i="5"/>
  <c r="DL103" i="5"/>
  <c r="IP103" i="5"/>
  <c r="FZ103" i="5"/>
  <c r="DE103" i="5"/>
  <c r="IO103" i="5"/>
  <c r="FY103" i="5"/>
  <c r="DD103" i="5"/>
  <c r="IN103" i="5"/>
  <c r="DC103" i="5"/>
  <c r="IM103" i="5"/>
  <c r="IL103" i="5"/>
  <c r="DJ103" i="5"/>
  <c r="IJ103" i="5"/>
  <c r="FC83" i="5"/>
  <c r="EP83" i="5"/>
  <c r="EG83" i="5"/>
  <c r="EH83" i="5"/>
  <c r="GR30" i="5"/>
  <c r="BA30" i="5"/>
  <c r="CR30" i="5"/>
  <c r="CP30" i="5"/>
  <c r="GG30" i="5"/>
  <c r="CG30" i="5"/>
  <c r="CY30" i="5"/>
  <c r="BL30" i="5"/>
  <c r="HU30" i="5"/>
  <c r="BI30" i="5"/>
  <c r="ID30" i="5"/>
  <c r="CT30" i="5"/>
  <c r="BP30" i="5"/>
  <c r="AZ30" i="5"/>
  <c r="AT30" i="5"/>
  <c r="BY30" i="5"/>
  <c r="HZ30" i="5"/>
  <c r="HC30" i="5"/>
  <c r="AW30" i="5"/>
  <c r="BD30" i="5"/>
  <c r="IC30" i="5"/>
  <c r="FO30" i="5"/>
  <c r="GS30" i="5"/>
  <c r="DL88" i="5"/>
  <c r="IS88" i="5"/>
  <c r="IH88" i="5"/>
  <c r="IK103" i="5"/>
  <c r="GP80" i="5"/>
  <c r="GS80" i="5"/>
  <c r="HG80" i="5"/>
  <c r="CP80" i="5"/>
  <c r="HA80" i="5"/>
  <c r="GR80" i="5"/>
  <c r="IC80" i="5"/>
  <c r="CX80" i="5"/>
  <c r="HE80" i="5"/>
  <c r="AN15" i="5"/>
  <c r="GD15" i="5"/>
  <c r="FY15" i="5"/>
  <c r="CY15" i="5"/>
  <c r="BG15" i="5"/>
  <c r="GF15" i="5"/>
  <c r="FL15" i="5"/>
  <c r="HL15" i="5"/>
  <c r="GZ15" i="5"/>
  <c r="GO15" i="5"/>
  <c r="BC15" i="5"/>
  <c r="FU15" i="5"/>
  <c r="AR15" i="5"/>
  <c r="IE15" i="5"/>
  <c r="CK15" i="5"/>
  <c r="CS15" i="5"/>
  <c r="IB15" i="5"/>
  <c r="BX15" i="5"/>
  <c r="BK15" i="5"/>
  <c r="ID15" i="5"/>
  <c r="FW15" i="5"/>
  <c r="BU15" i="5"/>
  <c r="AU15" i="5"/>
  <c r="CU15" i="5"/>
  <c r="AJ15" i="5"/>
  <c r="CH15" i="5"/>
  <c r="BN15" i="5"/>
  <c r="J133" i="5"/>
  <c r="EZ58" i="5"/>
  <c r="EO58" i="5"/>
  <c r="DD13" i="5"/>
  <c r="IQ13" i="5"/>
  <c r="IL13" i="5"/>
  <c r="DH13" i="5"/>
  <c r="DE13" i="5"/>
  <c r="IJ13" i="5"/>
  <c r="CE28" i="5"/>
  <c r="BD28" i="5"/>
  <c r="HM28" i="5"/>
  <c r="GS28" i="5"/>
  <c r="HW28" i="5"/>
  <c r="BS28" i="5"/>
  <c r="FZ28" i="5"/>
  <c r="HL28" i="5"/>
  <c r="HG28" i="5"/>
  <c r="FU28" i="5"/>
  <c r="HA28" i="5"/>
  <c r="FW28" i="5"/>
  <c r="GF28" i="5"/>
  <c r="CZ28" i="5"/>
  <c r="GE28" i="5"/>
  <c r="CQ28" i="5"/>
  <c r="GI28" i="5"/>
  <c r="O27" i="60"/>
  <c r="O20" i="60"/>
  <c r="O13" i="60"/>
  <c r="O6" i="60"/>
  <c r="EJ80" i="5"/>
  <c r="EF80" i="5"/>
  <c r="EV80" i="5"/>
  <c r="IG31" i="5"/>
  <c r="GG87" i="5"/>
  <c r="HV87" i="5"/>
  <c r="AS87" i="5"/>
  <c r="FP87" i="5"/>
  <c r="CV87" i="5"/>
  <c r="AL87" i="5"/>
  <c r="HL87" i="5"/>
  <c r="CW87" i="5"/>
  <c r="AY87" i="5"/>
  <c r="GK87" i="5"/>
  <c r="CG87" i="5"/>
  <c r="AK87" i="5"/>
  <c r="CS87" i="5"/>
  <c r="HO87" i="5"/>
  <c r="BW76" i="5"/>
  <c r="IA22" i="5"/>
  <c r="GN22" i="5"/>
  <c r="AF22" i="5"/>
  <c r="DG29" i="5"/>
  <c r="IP29" i="5"/>
  <c r="DK29" i="5"/>
  <c r="GC29" i="5"/>
  <c r="DH29" i="5"/>
  <c r="IN29" i="5"/>
  <c r="GI29" i="5"/>
  <c r="FH29" i="5"/>
  <c r="EN29" i="5"/>
  <c r="ES29" i="5"/>
  <c r="FG29" i="5"/>
  <c r="EW29" i="5"/>
  <c r="O24" i="60"/>
  <c r="O17" i="60"/>
  <c r="O10" i="60"/>
  <c r="HD50" i="5"/>
  <c r="AJ50" i="5"/>
  <c r="AU50" i="5"/>
  <c r="AO50" i="5"/>
  <c r="GS50" i="5"/>
  <c r="AF50" i="5"/>
  <c r="GZ50" i="5"/>
  <c r="AI50" i="5"/>
  <c r="AR50" i="5"/>
  <c r="FY44" i="5"/>
  <c r="FV70" i="5"/>
  <c r="CP70" i="5"/>
  <c r="BM70" i="5"/>
  <c r="GO70" i="5"/>
  <c r="FN70" i="5"/>
  <c r="CQ70" i="5"/>
  <c r="BI70" i="5"/>
  <c r="AU70" i="5"/>
  <c r="CM70" i="5"/>
  <c r="GS70" i="5"/>
  <c r="HZ70" i="5"/>
  <c r="HF70" i="5"/>
  <c r="AL53" i="5"/>
  <c r="GP53" i="5"/>
  <c r="BL53" i="5"/>
  <c r="FG18" i="5"/>
  <c r="FA18" i="5"/>
  <c r="EO18" i="5"/>
  <c r="O29" i="60"/>
  <c r="O22" i="60"/>
  <c r="O15" i="60"/>
  <c r="O8" i="60"/>
  <c r="DC12" i="5"/>
  <c r="IL12" i="5"/>
  <c r="DH12" i="5"/>
  <c r="DF12" i="5"/>
  <c r="IH12" i="5"/>
  <c r="DK12" i="5"/>
  <c r="II12" i="5"/>
  <c r="FY104" i="5"/>
  <c r="FF53" i="5"/>
  <c r="FA53" i="5"/>
  <c r="EG53" i="5"/>
  <c r="EM53" i="5"/>
  <c r="EV53" i="5"/>
  <c r="IJ39" i="5"/>
  <c r="DE39" i="5"/>
  <c r="GH50" i="5"/>
  <c r="IJ84" i="5"/>
  <c r="DN84" i="5"/>
  <c r="EF54" i="5"/>
  <c r="FB54" i="5"/>
  <c r="IE47" i="5"/>
  <c r="BA47" i="5"/>
  <c r="HR57" i="5"/>
  <c r="CC57" i="5"/>
  <c r="HT57" i="5"/>
  <c r="FS57" i="5"/>
  <c r="HX57" i="5"/>
  <c r="BF57" i="5"/>
  <c r="BE57" i="5"/>
  <c r="HM57" i="5"/>
  <c r="GA57" i="5"/>
  <c r="CT57" i="5"/>
  <c r="AZ57" i="5"/>
  <c r="FR57" i="5"/>
  <c r="AE57" i="5"/>
  <c r="BX57" i="5"/>
  <c r="GS29" i="5"/>
  <c r="CG29" i="5"/>
  <c r="CN29" i="5"/>
  <c r="BN29" i="5"/>
  <c r="BC29" i="5"/>
  <c r="IQ75" i="5"/>
  <c r="DJ75" i="5"/>
  <c r="GN46" i="5"/>
  <c r="FY13" i="5"/>
  <c r="GZ77" i="5"/>
  <c r="CN77" i="5"/>
  <c r="HO66" i="5"/>
  <c r="BF66" i="5"/>
  <c r="BR66" i="5"/>
  <c r="BG103" i="5"/>
  <c r="CK103" i="5"/>
  <c r="FW103" i="5"/>
  <c r="HA103" i="5"/>
  <c r="IE103" i="5"/>
  <c r="AS103" i="5"/>
  <c r="BW103" i="5"/>
  <c r="FJ103" i="5"/>
  <c r="GN103" i="5"/>
  <c r="L139" i="66"/>
  <c r="D14" i="58" s="1"/>
  <c r="P8" i="65"/>
  <c r="G8" i="65"/>
  <c r="N169" i="66"/>
  <c r="IG13" i="5"/>
  <c r="FY22" i="5"/>
  <c r="IG22" i="5"/>
  <c r="GN81" i="5"/>
  <c r="IG63" i="5"/>
  <c r="FY18" i="5"/>
  <c r="FY38" i="5"/>
  <c r="IG38" i="5"/>
  <c r="FY69" i="5"/>
  <c r="FY29" i="5"/>
  <c r="IG29" i="5"/>
  <c r="IG19" i="5"/>
  <c r="IG53" i="5"/>
  <c r="GN53" i="5"/>
  <c r="FY51" i="5"/>
  <c r="IG77" i="5"/>
  <c r="L43" i="66"/>
  <c r="K58" i="5"/>
  <c r="L82" i="66"/>
  <c r="D11" i="58" s="1"/>
  <c r="GN33" i="5"/>
  <c r="IG33" i="5"/>
  <c r="IG28" i="5"/>
  <c r="GN28" i="5"/>
  <c r="L21" i="66"/>
  <c r="D7" i="58" s="1"/>
  <c r="K35" i="5"/>
  <c r="P35" i="5" s="1"/>
  <c r="L131" i="66"/>
  <c r="D13" i="58" s="1"/>
  <c r="GN17" i="5"/>
  <c r="L114" i="66"/>
  <c r="U23" i="62" s="1"/>
  <c r="IG44" i="5"/>
  <c r="GN12" i="5"/>
  <c r="FY31" i="5"/>
  <c r="FY63" i="5"/>
  <c r="IG83" i="5"/>
  <c r="FY85" i="5"/>
  <c r="IG55" i="5"/>
  <c r="IG43" i="5"/>
  <c r="FY70" i="5"/>
  <c r="IG10" i="5"/>
  <c r="FY10" i="5"/>
  <c r="IG42" i="5"/>
  <c r="FY77" i="5"/>
  <c r="IG75" i="5"/>
  <c r="L31" i="60"/>
  <c r="IG70" i="5"/>
  <c r="IG17" i="5"/>
  <c r="IG85" i="5"/>
  <c r="IG18" i="5"/>
  <c r="IG80" i="5"/>
  <c r="GN43" i="5"/>
  <c r="FY86" i="5"/>
  <c r="FY80" i="5"/>
  <c r="GN55" i="5"/>
  <c r="G186" i="47"/>
  <c r="K183" i="47"/>
  <c r="M183" i="47" s="1"/>
  <c r="N183" i="47" s="1"/>
  <c r="G183" i="47"/>
  <c r="K213" i="47"/>
  <c r="M213" i="47" s="1"/>
  <c r="N213" i="47" s="1"/>
  <c r="G213" i="47"/>
  <c r="CP34" i="5"/>
  <c r="D176" i="47"/>
  <c r="D175" i="47"/>
  <c r="AK148" i="76"/>
  <c r="AO34" i="5"/>
  <c r="GR12" i="5"/>
  <c r="D124" i="47"/>
  <c r="D125" i="47"/>
  <c r="BV34" i="5"/>
  <c r="K178" i="47"/>
  <c r="M178" i="47" s="1"/>
  <c r="N178" i="47" s="1"/>
  <c r="G178" i="47"/>
  <c r="K289" i="47"/>
  <c r="M289" i="47" s="1"/>
  <c r="N289" i="47" s="1"/>
  <c r="G289" i="47"/>
  <c r="J116" i="5"/>
  <c r="CH12" i="5"/>
  <c r="CZ12" i="5"/>
  <c r="CF12" i="5"/>
  <c r="G127" i="47"/>
  <c r="K127" i="47"/>
  <c r="M127" i="47" s="1"/>
  <c r="N127" i="47" s="1"/>
  <c r="G187" i="47"/>
  <c r="K187" i="47"/>
  <c r="M187" i="47" s="1"/>
  <c r="N187" i="47" s="1"/>
  <c r="K248" i="47"/>
  <c r="M248" i="47" s="1"/>
  <c r="N248" i="47" s="1"/>
  <c r="G248" i="47"/>
  <c r="H8" i="65"/>
  <c r="K267" i="47"/>
  <c r="M267" i="47" s="1"/>
  <c r="N267" i="47" s="1"/>
  <c r="G267" i="47"/>
  <c r="G174" i="47"/>
  <c r="K174" i="47"/>
  <c r="M174" i="47" s="1"/>
  <c r="N174" i="47" s="1"/>
  <c r="K149" i="47"/>
  <c r="M149" i="47" s="1"/>
  <c r="N149" i="47" s="1"/>
  <c r="G149" i="47"/>
  <c r="G137" i="47"/>
  <c r="K137" i="47"/>
  <c r="M137" i="47" s="1"/>
  <c r="N137" i="47" s="1"/>
  <c r="D84" i="47"/>
  <c r="D85" i="47"/>
  <c r="G296" i="47"/>
  <c r="K296" i="47"/>
  <c r="M296" i="47" s="1"/>
  <c r="N296" i="47" s="1"/>
  <c r="K279" i="47"/>
  <c r="M279" i="47" s="1"/>
  <c r="N279" i="47" s="1"/>
  <c r="G279" i="47"/>
  <c r="G150" i="47"/>
  <c r="K150" i="47"/>
  <c r="M150" i="47" s="1"/>
  <c r="N150" i="47" s="1"/>
  <c r="D123" i="47"/>
  <c r="K262" i="47"/>
  <c r="M262" i="47" s="1"/>
  <c r="N262" i="47" s="1"/>
  <c r="K25" i="47"/>
  <c r="M25" i="47" s="1"/>
  <c r="N25" i="47" s="1"/>
  <c r="G25" i="47"/>
  <c r="K221" i="47"/>
  <c r="M221" i="47" s="1"/>
  <c r="N221" i="47" s="1"/>
  <c r="G221" i="47"/>
  <c r="D263" i="47"/>
  <c r="K197" i="47"/>
  <c r="M197" i="47" s="1"/>
  <c r="N197" i="47" s="1"/>
  <c r="G197" i="47"/>
  <c r="BM41" i="5"/>
  <c r="FU41" i="5"/>
  <c r="AR41" i="5"/>
  <c r="CR41" i="5"/>
  <c r="GI41" i="5"/>
  <c r="BS41" i="5"/>
  <c r="CK41" i="5"/>
  <c r="FQ41" i="5"/>
  <c r="GR41" i="5"/>
  <c r="CT41" i="5"/>
  <c r="BE41" i="5"/>
  <c r="GG41" i="5"/>
  <c r="BJ41" i="5"/>
  <c r="BC41" i="5"/>
  <c r="BZ41" i="5"/>
  <c r="CO41" i="5"/>
  <c r="BR41" i="5"/>
  <c r="BK41" i="5"/>
  <c r="BP41" i="5"/>
  <c r="AU41" i="5"/>
  <c r="BL41" i="5"/>
  <c r="CC41" i="5"/>
  <c r="CG41" i="5"/>
  <c r="GZ41" i="5"/>
  <c r="HZ41" i="5"/>
  <c r="GC41" i="5"/>
  <c r="AH41" i="5"/>
  <c r="FR41" i="5"/>
  <c r="AQ41" i="5"/>
  <c r="AS41" i="5"/>
  <c r="AF41" i="5"/>
  <c r="BY41" i="5"/>
  <c r="HL41" i="5"/>
  <c r="CA41" i="5"/>
  <c r="AT41" i="5"/>
  <c r="HV41" i="5"/>
  <c r="HS41" i="5"/>
  <c r="BH41" i="5"/>
  <c r="BT41" i="5"/>
  <c r="HF41" i="5"/>
  <c r="HH41" i="5"/>
  <c r="AY41" i="5"/>
  <c r="CY41" i="5"/>
  <c r="AI41" i="5"/>
  <c r="AO41" i="5"/>
  <c r="HC41" i="5"/>
  <c r="HE41" i="5"/>
  <c r="IA41" i="5"/>
  <c r="IC41" i="5"/>
  <c r="HW41" i="5"/>
  <c r="AN41" i="5"/>
  <c r="GD41" i="5"/>
  <c r="CQ41" i="5"/>
  <c r="FS41" i="5"/>
  <c r="FZ41" i="5"/>
  <c r="AX41" i="5"/>
  <c r="GQ41" i="5"/>
  <c r="GW41" i="5"/>
  <c r="CM41" i="5"/>
  <c r="GK41" i="5"/>
  <c r="CE41" i="5"/>
  <c r="FJ41" i="5"/>
  <c r="GJ41" i="5"/>
  <c r="CN41" i="5"/>
  <c r="GP41" i="5"/>
  <c r="AV41" i="5"/>
  <c r="CI41" i="5"/>
  <c r="BA41" i="5"/>
  <c r="FL41" i="5"/>
  <c r="BV41" i="5"/>
  <c r="BF41" i="5"/>
  <c r="BW41" i="5"/>
  <c r="BN41" i="5"/>
  <c r="GN41" i="5"/>
  <c r="BU41" i="5"/>
  <c r="FP41" i="5"/>
  <c r="CX41" i="5"/>
  <c r="FY41" i="5"/>
  <c r="AP41" i="5"/>
  <c r="CP41" i="5"/>
  <c r="GV41" i="5"/>
  <c r="FW41" i="5"/>
  <c r="GO41" i="5"/>
  <c r="GU41" i="5"/>
  <c r="HR41" i="5"/>
  <c r="AL41" i="5"/>
  <c r="GS41" i="5"/>
  <c r="CS41" i="5"/>
  <c r="ID41" i="5"/>
  <c r="CU41" i="5"/>
  <c r="BG41" i="5"/>
  <c r="HX41" i="5"/>
  <c r="FT41" i="5"/>
  <c r="HG41" i="5"/>
  <c r="HJ41" i="5"/>
  <c r="BX41" i="5"/>
  <c r="AE41" i="5"/>
  <c r="GE41" i="5"/>
  <c r="FM41" i="5"/>
  <c r="CZ41" i="5"/>
  <c r="AZ41" i="5"/>
  <c r="IE41" i="5"/>
  <c r="GB41" i="5"/>
  <c r="HD41" i="5"/>
  <c r="AJ41" i="5"/>
  <c r="HM41" i="5"/>
  <c r="AG41" i="5"/>
  <c r="FN41" i="5"/>
  <c r="BI41" i="5"/>
  <c r="FO41" i="5"/>
  <c r="HU41" i="5"/>
  <c r="CH41" i="5"/>
  <c r="CF41" i="5"/>
  <c r="HI41" i="5"/>
  <c r="CV41" i="5"/>
  <c r="HN41" i="5"/>
  <c r="AK41" i="5"/>
  <c r="HP41" i="5"/>
  <c r="HA41" i="5"/>
  <c r="FV41" i="5"/>
  <c r="GL41" i="5"/>
  <c r="GA41" i="5"/>
  <c r="BD41" i="5"/>
  <c r="CJ41" i="5"/>
  <c r="GY41" i="5"/>
  <c r="GX41" i="5"/>
  <c r="GF41" i="5"/>
  <c r="BO41" i="5"/>
  <c r="CB41" i="5"/>
  <c r="HO41" i="5"/>
  <c r="CW41" i="5"/>
  <c r="HK41" i="5"/>
  <c r="GH41" i="5"/>
  <c r="IB41" i="5"/>
  <c r="CA12" i="5"/>
  <c r="GQ12" i="5"/>
  <c r="GY12" i="5"/>
  <c r="HL12" i="5"/>
  <c r="HN12" i="5"/>
  <c r="AR12" i="5"/>
  <c r="FS12" i="5"/>
  <c r="GV12" i="5"/>
  <c r="BC12" i="5"/>
  <c r="CP12" i="5"/>
  <c r="BZ12" i="5"/>
  <c r="GE12" i="5"/>
  <c r="CU12" i="5"/>
  <c r="AY12" i="5"/>
  <c r="AG12" i="5"/>
  <c r="BO12" i="5"/>
  <c r="BS12" i="5"/>
  <c r="AW12" i="5"/>
  <c r="AO12" i="5"/>
  <c r="BJ12" i="5"/>
  <c r="GO12" i="5"/>
  <c r="CX12" i="5"/>
  <c r="CQ12" i="5"/>
  <c r="CG12" i="5"/>
  <c r="FK12" i="5"/>
  <c r="GW12" i="5"/>
  <c r="HT12" i="5"/>
  <c r="CS12" i="5"/>
  <c r="IC12" i="5"/>
  <c r="BR12" i="5"/>
  <c r="BX12" i="5"/>
  <c r="AT12" i="5"/>
  <c r="HW12" i="5"/>
  <c r="GK12" i="5"/>
  <c r="CT12" i="5"/>
  <c r="CJ12" i="5"/>
  <c r="FR12" i="5"/>
  <c r="IA12" i="5"/>
  <c r="HA12" i="5"/>
  <c r="GJ12" i="5"/>
  <c r="BP12" i="5"/>
  <c r="GZ12" i="5"/>
  <c r="CN12" i="5"/>
  <c r="HO12" i="5"/>
  <c r="FP12" i="5"/>
  <c r="HM12" i="5"/>
  <c r="HX12" i="5"/>
  <c r="FW12" i="5"/>
  <c r="AL12" i="5"/>
  <c r="AX12" i="5"/>
  <c r="FL12" i="5"/>
  <c r="AV12" i="5"/>
  <c r="GI12" i="5"/>
  <c r="CR12" i="5"/>
  <c r="IE12" i="5"/>
  <c r="CE12" i="5"/>
  <c r="AU12" i="5"/>
  <c r="BA12" i="5"/>
  <c r="CV12" i="5"/>
  <c r="BN12" i="5"/>
  <c r="AN12" i="5"/>
  <c r="AK12" i="5"/>
  <c r="BU12" i="5"/>
  <c r="GA12" i="5"/>
  <c r="BL12" i="5"/>
  <c r="HI12" i="5"/>
  <c r="AP12" i="5"/>
  <c r="FU12" i="5"/>
  <c r="CI12" i="5"/>
  <c r="AE12" i="5"/>
  <c r="GF12" i="5"/>
  <c r="AI12" i="5"/>
  <c r="HK12" i="5"/>
  <c r="GG12" i="5"/>
  <c r="FO12" i="5"/>
  <c r="ID12" i="5"/>
  <c r="HJ12" i="5"/>
  <c r="CK12" i="5"/>
  <c r="FQ12" i="5"/>
  <c r="FJ12" i="5"/>
  <c r="HF12" i="5"/>
  <c r="BK12" i="5"/>
  <c r="AH12" i="5"/>
  <c r="HD12" i="5"/>
  <c r="HP12" i="5"/>
  <c r="HU12" i="5"/>
  <c r="BY12" i="5"/>
  <c r="AQ12" i="5"/>
  <c r="GP12" i="5"/>
  <c r="AS12" i="5"/>
  <c r="HS12" i="5"/>
  <c r="CO12" i="5"/>
  <c r="GH12" i="5"/>
  <c r="J115" i="5"/>
  <c r="GX12" i="5"/>
  <c r="GD12" i="5"/>
  <c r="HC12" i="5"/>
  <c r="CM12" i="5"/>
  <c r="AZ12" i="5"/>
  <c r="HR12" i="5"/>
  <c r="GU12" i="5"/>
  <c r="FY12" i="5"/>
  <c r="GC12" i="5"/>
  <c r="HG12" i="5"/>
  <c r="FV12" i="5"/>
  <c r="BI12" i="5"/>
  <c r="BH12" i="5"/>
  <c r="J129" i="5"/>
  <c r="R36" i="62" s="1"/>
  <c r="FM12" i="5"/>
  <c r="HE12" i="5"/>
  <c r="IB12" i="5"/>
  <c r="BV12" i="5"/>
  <c r="AJ12" i="5"/>
  <c r="CC12" i="5"/>
  <c r="J124" i="5"/>
  <c r="J120" i="5"/>
  <c r="J114" i="5"/>
  <c r="BW12" i="5"/>
  <c r="J113" i="5"/>
  <c r="GS12" i="5"/>
  <c r="HH12" i="5"/>
  <c r="FZ12" i="5"/>
  <c r="GL12" i="5"/>
  <c r="HV12" i="5"/>
  <c r="J125" i="5"/>
  <c r="P36" i="62" s="1"/>
  <c r="J121" i="5"/>
  <c r="HZ12" i="5"/>
  <c r="J117" i="5"/>
  <c r="AF12" i="5"/>
  <c r="GB12" i="5"/>
  <c r="BT12" i="5"/>
  <c r="CB12" i="5"/>
  <c r="BM12" i="5"/>
  <c r="HY12" i="5"/>
  <c r="BG12" i="5"/>
  <c r="CW12" i="5"/>
  <c r="FT12" i="5"/>
  <c r="J123" i="5"/>
  <c r="BF12" i="5"/>
  <c r="CY12" i="5"/>
  <c r="DQ25" i="5"/>
  <c r="J134" i="5"/>
  <c r="D20" i="58" s="1"/>
  <c r="K316" i="47"/>
  <c r="M316" i="47" s="1"/>
  <c r="N316" i="47" s="1"/>
  <c r="G316" i="47"/>
  <c r="HT41" i="5"/>
  <c r="G17" i="47"/>
  <c r="K17" i="47"/>
  <c r="M17" i="47" s="1"/>
  <c r="N17" i="47" s="1"/>
  <c r="H35" i="62"/>
  <c r="G288" i="47"/>
  <c r="K288" i="47"/>
  <c r="M288" i="47" s="1"/>
  <c r="N288" i="47" s="1"/>
  <c r="GW34" i="5"/>
  <c r="BA34" i="5"/>
  <c r="CE34" i="5"/>
  <c r="BI34" i="5"/>
  <c r="CO34" i="5"/>
  <c r="AK34" i="5"/>
  <c r="AS34" i="5"/>
  <c r="BY34" i="5"/>
  <c r="FP34" i="5"/>
  <c r="CM34" i="5"/>
  <c r="CX34" i="5"/>
  <c r="GZ34" i="5"/>
  <c r="CJ34" i="5"/>
  <c r="GV34" i="5"/>
  <c r="AL34" i="5"/>
  <c r="CI34" i="5"/>
  <c r="HP34" i="5"/>
  <c r="BM34" i="5"/>
  <c r="AP34" i="5"/>
  <c r="GA34" i="5"/>
  <c r="HA34" i="5"/>
  <c r="FN34" i="5"/>
  <c r="AG34" i="5"/>
  <c r="GD34" i="5"/>
  <c r="GS34" i="5"/>
  <c r="HZ34" i="5"/>
  <c r="CN34" i="5"/>
  <c r="BZ34" i="5"/>
  <c r="HE34" i="5"/>
  <c r="HW34" i="5"/>
  <c r="HH34" i="5"/>
  <c r="GN34" i="5"/>
  <c r="FS34" i="5"/>
  <c r="AH34" i="5"/>
  <c r="IE34" i="5"/>
  <c r="GP34" i="5"/>
  <c r="CZ34" i="5"/>
  <c r="GR34" i="5"/>
  <c r="HT34" i="5"/>
  <c r="HD34" i="5"/>
  <c r="CU34" i="5"/>
  <c r="GY34" i="5"/>
  <c r="CC34" i="5"/>
  <c r="HG34" i="5"/>
  <c r="CW34" i="5"/>
  <c r="GI34" i="5"/>
  <c r="AU34" i="5"/>
  <c r="AF34" i="5"/>
  <c r="CH34" i="5"/>
  <c r="FQ34" i="5"/>
  <c r="FR34" i="5"/>
  <c r="HF34" i="5"/>
  <c r="FJ34" i="5"/>
  <c r="GK34" i="5"/>
  <c r="GC34" i="5"/>
  <c r="GJ34" i="5"/>
  <c r="HU34" i="5"/>
  <c r="AN34" i="5"/>
  <c r="CV34" i="5"/>
  <c r="GE34" i="5"/>
  <c r="AR34" i="5"/>
  <c r="BS34" i="5"/>
  <c r="GQ34" i="5"/>
  <c r="IC34" i="5"/>
  <c r="BL34" i="5"/>
  <c r="HY34" i="5"/>
  <c r="BE34" i="5"/>
  <c r="BK34" i="5"/>
  <c r="BG34" i="5"/>
  <c r="CA34" i="5"/>
  <c r="GU34" i="5"/>
  <c r="IA34" i="5"/>
  <c r="BW34" i="5"/>
  <c r="CS34" i="5"/>
  <c r="HS34" i="5"/>
  <c r="GL34" i="5"/>
  <c r="HO34" i="5"/>
  <c r="BC34" i="5"/>
  <c r="FK34" i="5"/>
  <c r="GO34" i="5"/>
  <c r="HX34" i="5"/>
  <c r="HR34" i="5"/>
  <c r="AJ34" i="5"/>
  <c r="CY34" i="5"/>
  <c r="FY34" i="5"/>
  <c r="BX34" i="5"/>
  <c r="CR34" i="5"/>
  <c r="FV34" i="5"/>
  <c r="AQ34" i="5"/>
  <c r="FL34" i="5"/>
  <c r="HL34" i="5"/>
  <c r="IB34" i="5"/>
  <c r="BH34" i="5"/>
  <c r="AY34" i="5"/>
  <c r="FM34" i="5"/>
  <c r="AZ34" i="5"/>
  <c r="BN34" i="5"/>
  <c r="FO34" i="5"/>
  <c r="BF34" i="5"/>
  <c r="GG34" i="5"/>
  <c r="GB34" i="5"/>
  <c r="BO34" i="5"/>
  <c r="CQ34" i="5"/>
  <c r="CB34" i="5"/>
  <c r="ID34" i="5"/>
  <c r="HV34" i="5"/>
  <c r="CF34" i="5"/>
  <c r="AV34" i="5"/>
  <c r="CT34" i="5"/>
  <c r="HC34" i="5"/>
  <c r="CK34" i="5"/>
  <c r="BJ34" i="5"/>
  <c r="AT34" i="5"/>
  <c r="BU34" i="5"/>
  <c r="AW34" i="5"/>
  <c r="FW34" i="5"/>
  <c r="FZ34" i="5"/>
  <c r="GF34" i="5"/>
  <c r="HM34" i="5"/>
  <c r="AE34" i="5"/>
  <c r="GT34" i="5"/>
  <c r="HK34" i="5"/>
  <c r="BT34" i="5"/>
  <c r="GX34" i="5"/>
  <c r="HJ34" i="5"/>
  <c r="FT34" i="5"/>
  <c r="HI34" i="5"/>
  <c r="AX34" i="5"/>
  <c r="CG34" i="5"/>
  <c r="BP34" i="5"/>
  <c r="BD34" i="5"/>
  <c r="HN34" i="5"/>
  <c r="AI34" i="5"/>
  <c r="FU34" i="5"/>
  <c r="D31" i="47"/>
  <c r="AK240" i="76"/>
  <c r="AK239" i="76"/>
  <c r="G209" i="47"/>
  <c r="K209" i="47"/>
  <c r="M209" i="47" s="1"/>
  <c r="N209" i="47" s="1"/>
  <c r="G169" i="47"/>
  <c r="K169" i="47"/>
  <c r="M169" i="47" s="1"/>
  <c r="N169" i="47" s="1"/>
  <c r="GH34" i="5"/>
  <c r="K353" i="47"/>
  <c r="M353" i="47" s="1"/>
  <c r="N353" i="47" s="1"/>
  <c r="G32" i="47"/>
  <c r="K32" i="47"/>
  <c r="M32" i="47" s="1"/>
  <c r="N32" i="47" s="1"/>
  <c r="G89" i="47"/>
  <c r="K89" i="47"/>
  <c r="M89" i="47" s="1"/>
  <c r="N89" i="47" s="1"/>
  <c r="G191" i="47"/>
  <c r="K191" i="47"/>
  <c r="M191" i="47" s="1"/>
  <c r="N191" i="47" s="1"/>
  <c r="D185" i="47"/>
  <c r="G114" i="47"/>
  <c r="K114" i="47"/>
  <c r="M114" i="47" s="1"/>
  <c r="N114" i="47" s="1"/>
  <c r="G152" i="47"/>
  <c r="K152" i="47"/>
  <c r="M152" i="47" s="1"/>
  <c r="N152" i="47" s="1"/>
  <c r="K276" i="47"/>
  <c r="M276" i="47" s="1"/>
  <c r="N276" i="47" s="1"/>
  <c r="G276" i="47"/>
  <c r="K277" i="47"/>
  <c r="M277" i="47" s="1"/>
  <c r="N277" i="47" s="1"/>
  <c r="G277" i="47"/>
  <c r="D301" i="47"/>
  <c r="N20" i="72"/>
  <c r="M20" i="72" s="1"/>
  <c r="U20" i="72"/>
  <c r="G315" i="47"/>
  <c r="K315" i="47"/>
  <c r="M315" i="47" s="1"/>
  <c r="N315" i="47" s="1"/>
  <c r="G93" i="47"/>
  <c r="K93" i="47"/>
  <c r="M93" i="47" s="1"/>
  <c r="N93" i="47" s="1"/>
  <c r="D92" i="47"/>
  <c r="K161" i="47"/>
  <c r="M161" i="47" s="1"/>
  <c r="N161" i="47" s="1"/>
  <c r="G161" i="47"/>
  <c r="BD12" i="5"/>
  <c r="K334" i="47"/>
  <c r="M334" i="47" s="1"/>
  <c r="N334" i="47" s="1"/>
  <c r="G334" i="47"/>
  <c r="G355" i="47"/>
  <c r="K355" i="47"/>
  <c r="M355" i="47" s="1"/>
  <c r="N355" i="47" s="1"/>
  <c r="DG50" i="5"/>
  <c r="D249" i="47"/>
  <c r="D250" i="47"/>
  <c r="D211" i="47"/>
  <c r="D210" i="47"/>
  <c r="K196" i="47"/>
  <c r="M196" i="47" s="1"/>
  <c r="N196" i="47" s="1"/>
  <c r="G196" i="47"/>
  <c r="G270" i="47"/>
  <c r="K270" i="47"/>
  <c r="M270" i="47" s="1"/>
  <c r="N270" i="47" s="1"/>
  <c r="K212" i="47"/>
  <c r="M212" i="47" s="1"/>
  <c r="N212" i="47" s="1"/>
  <c r="G212" i="47"/>
  <c r="G33" i="47"/>
  <c r="FY39" i="5"/>
  <c r="IG39" i="5"/>
  <c r="GF50" i="5"/>
  <c r="GN15" i="5"/>
  <c r="G170" i="47"/>
  <c r="K170" i="47"/>
  <c r="M170" i="47" s="1"/>
  <c r="N170" i="47" s="1"/>
  <c r="ER94" i="5"/>
  <c r="EM94" i="5"/>
  <c r="FG94" i="5"/>
  <c r="ES94" i="5"/>
  <c r="EX94" i="5"/>
  <c r="FC94" i="5"/>
  <c r="FB94" i="5"/>
  <c r="EV94" i="5"/>
  <c r="FY50" i="5"/>
  <c r="D52" i="47"/>
  <c r="D53" i="47"/>
  <c r="AK337" i="76"/>
  <c r="AK336" i="76"/>
  <c r="AK275" i="76"/>
  <c r="AK274" i="76"/>
  <c r="G199" i="47"/>
  <c r="G23" i="47"/>
  <c r="K23" i="47"/>
  <c r="M23" i="47" s="1"/>
  <c r="N23" i="47" s="1"/>
  <c r="H32" i="57"/>
  <c r="H34" i="57"/>
  <c r="H33" i="57"/>
  <c r="G333" i="47"/>
  <c r="D321" i="47"/>
  <c r="D322" i="47"/>
  <c r="G156" i="47"/>
  <c r="K156" i="47"/>
  <c r="M156" i="47" s="1"/>
  <c r="N156" i="47" s="1"/>
  <c r="EW40" i="5"/>
  <c r="FE40" i="5"/>
  <c r="FH40" i="5"/>
  <c r="EV40" i="5"/>
  <c r="FG40" i="5"/>
  <c r="EN40" i="5"/>
  <c r="EO40" i="5"/>
  <c r="EG40" i="5"/>
  <c r="EL40" i="5"/>
  <c r="EI40" i="5"/>
  <c r="EX40" i="5"/>
  <c r="EH40" i="5"/>
  <c r="EY40" i="5"/>
  <c r="EZ40" i="5"/>
  <c r="FD40" i="5"/>
  <c r="EM40" i="5"/>
  <c r="FA40" i="5"/>
  <c r="FC40" i="5"/>
  <c r="FF40" i="5"/>
  <c r="ES40" i="5"/>
  <c r="ER40" i="5"/>
  <c r="EP40" i="5"/>
  <c r="EU40" i="5"/>
  <c r="FB40" i="5"/>
  <c r="DE50" i="5"/>
  <c r="IH50" i="5"/>
  <c r="IR50" i="5"/>
  <c r="GI50" i="5"/>
  <c r="IN50" i="5"/>
  <c r="G94" i="47"/>
  <c r="G134" i="47"/>
  <c r="K134" i="47"/>
  <c r="M134" i="47" s="1"/>
  <c r="N134" i="47" s="1"/>
  <c r="K159" i="47"/>
  <c r="M159" i="47" s="1"/>
  <c r="N159" i="47" s="1"/>
  <c r="G159" i="47"/>
  <c r="DO50" i="5"/>
  <c r="GJ50" i="5"/>
  <c r="DD50" i="5"/>
  <c r="FZ50" i="5"/>
  <c r="GL50" i="5"/>
  <c r="GG50" i="5"/>
  <c r="IT50" i="5"/>
  <c r="GC50" i="5"/>
  <c r="GB50" i="5"/>
  <c r="DH50" i="5"/>
  <c r="DL50" i="5"/>
  <c r="IK50" i="5"/>
  <c r="IO50" i="5"/>
  <c r="DC50" i="5"/>
  <c r="GD50" i="5"/>
  <c r="IL50" i="5"/>
  <c r="GK50" i="5"/>
  <c r="GA50" i="5"/>
  <c r="IG50" i="5"/>
  <c r="DN50" i="5"/>
  <c r="IJ50" i="5"/>
  <c r="DM50" i="5"/>
  <c r="GE50" i="5"/>
  <c r="DI50" i="5"/>
  <c r="IQ50" i="5"/>
  <c r="IS50" i="5"/>
  <c r="DK50" i="5"/>
  <c r="II50" i="5"/>
  <c r="K117" i="47"/>
  <c r="M117" i="47" s="1"/>
  <c r="N117" i="47" s="1"/>
  <c r="G117" i="47"/>
  <c r="IG34" i="5"/>
  <c r="G222" i="47"/>
  <c r="K222" i="47"/>
  <c r="M222" i="47" s="1"/>
  <c r="N222" i="47" s="1"/>
  <c r="K76" i="47"/>
  <c r="M76" i="47" s="1"/>
  <c r="N76" i="47" s="1"/>
  <c r="G76" i="47"/>
  <c r="AK158" i="76"/>
  <c r="AK159" i="76"/>
  <c r="EX85" i="5"/>
  <c r="EJ85" i="5"/>
  <c r="ER85" i="5"/>
  <c r="EV85" i="5"/>
  <c r="EM85" i="5"/>
  <c r="EW85" i="5"/>
  <c r="EH85" i="5"/>
  <c r="FA85" i="5"/>
  <c r="EP85" i="5"/>
  <c r="FD85" i="5"/>
  <c r="FF85" i="5"/>
  <c r="ES85" i="5"/>
  <c r="FB85" i="5"/>
  <c r="EI85" i="5"/>
  <c r="FG85" i="5"/>
  <c r="EK85" i="5"/>
  <c r="EQ85" i="5"/>
  <c r="EO85" i="5"/>
  <c r="EU85" i="5"/>
  <c r="EY85" i="5"/>
  <c r="D97" i="47"/>
  <c r="D96" i="47"/>
  <c r="D60" i="47"/>
  <c r="D59" i="47"/>
  <c r="AK94" i="76"/>
  <c r="AK93" i="76"/>
  <c r="K47" i="47"/>
  <c r="M47" i="47" s="1"/>
  <c r="N47" i="47" s="1"/>
  <c r="G47" i="47"/>
  <c r="K304" i="47"/>
  <c r="M304" i="47" s="1"/>
  <c r="N304" i="47" s="1"/>
  <c r="G112" i="47"/>
  <c r="K112" i="47"/>
  <c r="M112" i="47" s="1"/>
  <c r="N112" i="47" s="1"/>
  <c r="G83" i="47"/>
  <c r="K83" i="47"/>
  <c r="M83" i="47" s="1"/>
  <c r="N83" i="47" s="1"/>
  <c r="AK116" i="76"/>
  <c r="AK117" i="76"/>
  <c r="G157" i="47"/>
  <c r="K157" i="47"/>
  <c r="M157" i="47" s="1"/>
  <c r="N157" i="47" s="1"/>
  <c r="K108" i="47"/>
  <c r="M108" i="47" s="1"/>
  <c r="N108" i="47" s="1"/>
  <c r="G108" i="47"/>
  <c r="G107" i="47"/>
  <c r="K107" i="47"/>
  <c r="M107" i="47" s="1"/>
  <c r="N107" i="47" s="1"/>
  <c r="D45" i="47"/>
  <c r="K121" i="47"/>
  <c r="M121" i="47" s="1"/>
  <c r="N121" i="47" s="1"/>
  <c r="G121" i="47"/>
  <c r="K261" i="47"/>
  <c r="M261" i="47" s="1"/>
  <c r="N261" i="47" s="1"/>
  <c r="G261" i="47"/>
  <c r="K73" i="47"/>
  <c r="M73" i="47" s="1"/>
  <c r="N73" i="47" s="1"/>
  <c r="G73" i="47"/>
  <c r="CV45" i="5"/>
  <c r="BL45" i="5"/>
  <c r="AG45" i="5"/>
  <c r="GD45" i="5"/>
  <c r="CH45" i="5"/>
  <c r="FR45" i="5"/>
  <c r="AT45" i="5"/>
  <c r="IB45" i="5"/>
  <c r="GT45" i="5"/>
  <c r="BF45" i="5"/>
  <c r="GP45" i="5"/>
  <c r="GS45" i="5"/>
  <c r="GY45" i="5"/>
  <c r="CA45" i="5"/>
  <c r="GN45" i="5"/>
  <c r="HG45" i="5"/>
  <c r="GQ45" i="5"/>
  <c r="GB45" i="5"/>
  <c r="AX45" i="5"/>
  <c r="GH45" i="5"/>
  <c r="AR45" i="5"/>
  <c r="GA45" i="5"/>
  <c r="GL45" i="5"/>
  <c r="GV45" i="5"/>
  <c r="FT45" i="5"/>
  <c r="BD45" i="5"/>
  <c r="AN45" i="5"/>
  <c r="HU45" i="5"/>
  <c r="CE45" i="5"/>
  <c r="AQ45" i="5"/>
  <c r="FZ45" i="5"/>
  <c r="BA45" i="5"/>
  <c r="BT45" i="5"/>
  <c r="BN45" i="5"/>
  <c r="CI45" i="5"/>
  <c r="HI45" i="5"/>
  <c r="AF45" i="5"/>
  <c r="HS45" i="5"/>
  <c r="HH45" i="5"/>
  <c r="CY45" i="5"/>
  <c r="GF45" i="5"/>
  <c r="GU45" i="5"/>
  <c r="HE45" i="5"/>
  <c r="GX45" i="5"/>
  <c r="HY45" i="5"/>
  <c r="AZ45" i="5"/>
  <c r="AH45" i="5"/>
  <c r="FU45" i="5"/>
  <c r="AP45" i="5"/>
  <c r="G359" i="47"/>
  <c r="K359" i="47"/>
  <c r="M359" i="47" s="1"/>
  <c r="N359" i="47" s="1"/>
  <c r="G216" i="47"/>
  <c r="K216" i="47"/>
  <c r="M216" i="47" s="1"/>
  <c r="N216" i="47" s="1"/>
  <c r="AK290" i="76"/>
  <c r="AK289" i="76"/>
  <c r="AK252" i="76"/>
  <c r="AK253" i="76"/>
  <c r="AK326" i="76"/>
  <c r="AK325" i="76"/>
  <c r="D314" i="47"/>
  <c r="D101" i="47"/>
  <c r="AK201" i="76"/>
  <c r="AK164" i="76"/>
  <c r="IG48" i="5"/>
  <c r="FY48" i="5"/>
  <c r="K351" i="47"/>
  <c r="M351" i="47" s="1"/>
  <c r="N351" i="47" s="1"/>
  <c r="G351" i="47"/>
  <c r="G326" i="47"/>
  <c r="K326" i="47"/>
  <c r="M326" i="47" s="1"/>
  <c r="N326" i="47" s="1"/>
  <c r="K300" i="47"/>
  <c r="M300" i="47" s="1"/>
  <c r="N300" i="47" s="1"/>
  <c r="G300" i="47"/>
  <c r="CW55" i="5"/>
  <c r="HE55" i="5"/>
  <c r="CT55" i="5"/>
  <c r="HR55" i="5"/>
  <c r="CZ55" i="5"/>
  <c r="AI55" i="5"/>
  <c r="BC55" i="5"/>
  <c r="HH55" i="5"/>
  <c r="HT55" i="5"/>
  <c r="CY55" i="5"/>
  <c r="BW55" i="5"/>
  <c r="FQ55" i="5"/>
  <c r="CN55" i="5"/>
  <c r="AQ55" i="5"/>
  <c r="BI55" i="5"/>
  <c r="FY55" i="5"/>
  <c r="HV55" i="5"/>
  <c r="AL55" i="5"/>
  <c r="GK55" i="5"/>
  <c r="CO55" i="5"/>
  <c r="CQ55" i="5"/>
  <c r="AH55" i="5"/>
  <c r="BM55" i="5"/>
  <c r="HG55" i="5"/>
  <c r="BT55" i="5"/>
  <c r="AY55" i="5"/>
  <c r="CM55" i="5"/>
  <c r="AP55" i="5"/>
  <c r="CP55" i="5"/>
  <c r="CC55" i="5"/>
  <c r="BV55" i="5"/>
  <c r="HD55" i="5"/>
  <c r="HI55" i="5"/>
  <c r="GH55" i="5"/>
  <c r="AO55" i="5"/>
  <c r="BL55" i="5"/>
  <c r="BH55" i="5"/>
  <c r="HC55" i="5"/>
  <c r="CI55" i="5"/>
  <c r="CS55" i="5"/>
  <c r="BS55" i="5"/>
  <c r="AX55" i="5"/>
  <c r="HJ55" i="5"/>
  <c r="FU55" i="5"/>
  <c r="IB55" i="5"/>
  <c r="FZ55" i="5"/>
  <c r="CE55" i="5"/>
  <c r="BG55" i="5"/>
  <c r="CA55" i="5"/>
  <c r="FS55" i="5"/>
  <c r="CR55" i="5"/>
  <c r="BZ55" i="5"/>
  <c r="HY55" i="5"/>
  <c r="CB55" i="5"/>
  <c r="HP55" i="5"/>
  <c r="BY55" i="5"/>
  <c r="BR55" i="5"/>
  <c r="FP55" i="5"/>
  <c r="AZ55" i="5"/>
  <c r="GC55" i="5"/>
  <c r="IC55" i="5"/>
  <c r="BU55" i="5"/>
  <c r="BF55" i="5"/>
  <c r="BE55" i="5"/>
  <c r="AU55" i="5"/>
  <c r="HK55" i="5"/>
  <c r="CJ55" i="5"/>
  <c r="AR55" i="5"/>
  <c r="FV55" i="5"/>
  <c r="GG55" i="5"/>
  <c r="N31" i="60"/>
  <c r="D158" i="47"/>
  <c r="D233" i="47"/>
  <c r="AK233" i="76"/>
  <c r="DD90" i="5"/>
  <c r="IP90" i="5"/>
  <c r="IG90" i="5"/>
  <c r="DG90" i="5"/>
  <c r="DE90" i="5"/>
  <c r="IH90" i="5"/>
  <c r="AT90" i="5"/>
  <c r="BY90" i="5"/>
  <c r="BP90" i="5"/>
  <c r="AX90" i="5"/>
  <c r="AR90" i="5"/>
  <c r="BG90" i="5"/>
  <c r="AN90" i="5"/>
  <c r="AU90" i="5"/>
  <c r="AP90" i="5"/>
  <c r="BA90" i="5"/>
  <c r="AS90" i="5"/>
  <c r="BC90" i="5"/>
  <c r="DB104" i="5"/>
  <c r="IG104" i="5"/>
  <c r="K194" i="47"/>
  <c r="M194" i="47" s="1"/>
  <c r="N194" i="47" s="1"/>
  <c r="G194" i="47"/>
  <c r="K111" i="47"/>
  <c r="M111" i="47" s="1"/>
  <c r="N111" i="47" s="1"/>
  <c r="G111" i="47"/>
  <c r="DD69" i="5"/>
  <c r="IL69" i="5"/>
  <c r="IG69" i="5"/>
  <c r="II69" i="5"/>
  <c r="DF69" i="5"/>
  <c r="DL69" i="5"/>
  <c r="IQ69" i="5"/>
  <c r="IR69" i="5"/>
  <c r="IN69" i="5"/>
  <c r="DC69" i="5"/>
  <c r="IJ69" i="5"/>
  <c r="IT69" i="5"/>
  <c r="IK69" i="5"/>
  <c r="K133" i="47"/>
  <c r="M133" i="47" s="1"/>
  <c r="N133" i="47" s="1"/>
  <c r="G133" i="47"/>
  <c r="AK257" i="76"/>
  <c r="AK114" i="76"/>
  <c r="AK113" i="76"/>
  <c r="H5" i="65"/>
  <c r="BZ86" i="5"/>
  <c r="AF86" i="5"/>
  <c r="CQ86" i="5"/>
  <c r="CR86" i="5"/>
  <c r="CH86" i="5"/>
  <c r="FL86" i="5"/>
  <c r="CF86" i="5"/>
  <c r="FT86" i="5"/>
  <c r="BW86" i="5"/>
  <c r="HM86" i="5"/>
  <c r="FM86" i="5"/>
  <c r="GE86" i="5"/>
  <c r="GN86" i="5"/>
  <c r="HO86" i="5"/>
  <c r="BV86" i="5"/>
  <c r="FN86" i="5"/>
  <c r="GP86" i="5"/>
  <c r="CV86" i="5"/>
  <c r="BO86" i="5"/>
  <c r="BG86" i="5"/>
  <c r="HN86" i="5"/>
  <c r="GS86" i="5"/>
  <c r="BD86" i="5"/>
  <c r="GV86" i="5"/>
  <c r="GD86" i="5"/>
  <c r="GX86" i="5"/>
  <c r="AW86" i="5"/>
  <c r="BT86" i="5"/>
  <c r="CT86" i="5"/>
  <c r="HV86" i="5"/>
  <c r="BE86" i="5"/>
  <c r="CI86" i="5"/>
  <c r="HC86" i="5"/>
  <c r="FQ86" i="5"/>
  <c r="FR86" i="5"/>
  <c r="FS86" i="5"/>
  <c r="AS86" i="5"/>
  <c r="HU86" i="5"/>
  <c r="AY86" i="5"/>
  <c r="CZ86" i="5"/>
  <c r="BR86" i="5"/>
  <c r="GK86" i="5"/>
  <c r="GJ86" i="5"/>
  <c r="GY86" i="5"/>
  <c r="CK86" i="5"/>
  <c r="AX86" i="5"/>
  <c r="AN86" i="5"/>
  <c r="GA86" i="5"/>
  <c r="HX86" i="5"/>
  <c r="BU86" i="5"/>
  <c r="HY86" i="5"/>
  <c r="HT86" i="5"/>
  <c r="AO86" i="5"/>
  <c r="CS86" i="5"/>
  <c r="AP86" i="5"/>
  <c r="CA86" i="5"/>
  <c r="CB86" i="5"/>
  <c r="GO86" i="5"/>
  <c r="HR86" i="5"/>
  <c r="CX86" i="5"/>
  <c r="GG86" i="5"/>
  <c r="AQ86" i="5"/>
  <c r="BS86" i="5"/>
  <c r="CP86" i="5"/>
  <c r="AR86" i="5"/>
  <c r="GF86" i="5"/>
  <c r="HI86" i="5"/>
  <c r="HG86" i="5"/>
  <c r="HS86" i="5"/>
  <c r="BC86" i="5"/>
  <c r="IC86" i="5"/>
  <c r="BJ86" i="5"/>
  <c r="BM86" i="5"/>
  <c r="AV86" i="5"/>
  <c r="CE86" i="5"/>
  <c r="HL86" i="5"/>
  <c r="CO86" i="5"/>
  <c r="BL86" i="5"/>
  <c r="AT86" i="5"/>
  <c r="HA86" i="5"/>
  <c r="AG86" i="5"/>
  <c r="AH86" i="5"/>
  <c r="BI86" i="5"/>
  <c r="BK86" i="5"/>
  <c r="CJ86" i="5"/>
  <c r="HE86" i="5"/>
  <c r="EX84" i="5"/>
  <c r="FE84" i="5"/>
  <c r="FB84" i="5"/>
  <c r="ER84" i="5"/>
  <c r="FH84" i="5"/>
  <c r="EG84" i="5"/>
  <c r="EL84" i="5"/>
  <c r="EP84" i="5"/>
  <c r="EN84" i="5"/>
  <c r="CT79" i="5"/>
  <c r="IE79" i="5"/>
  <c r="HF79" i="5"/>
  <c r="HY79" i="5"/>
  <c r="CY79" i="5"/>
  <c r="HL79" i="5"/>
  <c r="FS79" i="5"/>
  <c r="GF79" i="5"/>
  <c r="HR79" i="5"/>
  <c r="CN79" i="5"/>
  <c r="FW79" i="5"/>
  <c r="CH79" i="5"/>
  <c r="GO79" i="5"/>
  <c r="GD79" i="5"/>
  <c r="CF79" i="5"/>
  <c r="AL79" i="5"/>
  <c r="FO79" i="5"/>
  <c r="GR79" i="5"/>
  <c r="BH79" i="5"/>
  <c r="CO79" i="5"/>
  <c r="CR79" i="5"/>
  <c r="BO79" i="5"/>
  <c r="BV79" i="5"/>
  <c r="HH79" i="5"/>
  <c r="GX79" i="5"/>
  <c r="AX79" i="5"/>
  <c r="HN79" i="5"/>
  <c r="CQ79" i="5"/>
  <c r="CG79" i="5"/>
  <c r="CZ79" i="5"/>
  <c r="BZ79" i="5"/>
  <c r="FN79" i="5"/>
  <c r="FT79" i="5"/>
  <c r="GK79" i="5"/>
  <c r="FY79" i="5"/>
  <c r="BP75" i="5"/>
  <c r="GS75" i="5"/>
  <c r="HY75" i="5"/>
  <c r="CX75" i="5"/>
  <c r="BS75" i="5"/>
  <c r="AR75" i="5"/>
  <c r="CZ75" i="5"/>
  <c r="BN75" i="5"/>
  <c r="GD75" i="5"/>
  <c r="IC75" i="5"/>
  <c r="AW75" i="5"/>
  <c r="GZ75" i="5"/>
  <c r="AI75" i="5"/>
  <c r="FN75" i="5"/>
  <c r="CV75" i="5"/>
  <c r="BT75" i="5"/>
  <c r="BC75" i="5"/>
  <c r="BA75" i="5"/>
  <c r="HP75" i="5"/>
  <c r="GI75" i="5"/>
  <c r="AE75" i="5"/>
  <c r="GQ75" i="5"/>
  <c r="BG75" i="5"/>
  <c r="FL75" i="5"/>
  <c r="BF75" i="5"/>
  <c r="HT75" i="5"/>
  <c r="IE75" i="5"/>
  <c r="CA75" i="5"/>
  <c r="GE75" i="5"/>
  <c r="HC75" i="5"/>
  <c r="CP75" i="5"/>
  <c r="FS75" i="5"/>
  <c r="GL75" i="5"/>
  <c r="HI75" i="5"/>
  <c r="FU75" i="5"/>
  <c r="AO75" i="5"/>
  <c r="FY75" i="5"/>
  <c r="AU75" i="5"/>
  <c r="CT75" i="5"/>
  <c r="BZ75" i="5"/>
  <c r="GA75" i="5"/>
  <c r="AP75" i="5"/>
  <c r="BW75" i="5"/>
  <c r="IA75" i="5"/>
  <c r="FZ75" i="5"/>
  <c r="FK75" i="5"/>
  <c r="CH75" i="5"/>
  <c r="FP75" i="5"/>
  <c r="CK75" i="5"/>
  <c r="AF75" i="5"/>
  <c r="HS75" i="5"/>
  <c r="HD75" i="5"/>
  <c r="GT75" i="5"/>
  <c r="HL75" i="5"/>
  <c r="HW75" i="5"/>
  <c r="GW75" i="5"/>
  <c r="GG75" i="5"/>
  <c r="HM75" i="5"/>
  <c r="FV75" i="5"/>
  <c r="AY75" i="5"/>
  <c r="HG75" i="5"/>
  <c r="AL75" i="5"/>
  <c r="GF75" i="5"/>
  <c r="AT73" i="5"/>
  <c r="BF73" i="5"/>
  <c r="AO73" i="5"/>
  <c r="HV68" i="5"/>
  <c r="GJ68" i="5"/>
  <c r="FV68" i="5"/>
  <c r="BC68" i="5"/>
  <c r="BD68" i="5"/>
  <c r="HT68" i="5"/>
  <c r="AZ68" i="5"/>
  <c r="HY68" i="5"/>
  <c r="GR68" i="5"/>
  <c r="BI68" i="5"/>
  <c r="HD68" i="5"/>
  <c r="IB68" i="5"/>
  <c r="GB68" i="5"/>
  <c r="FS68" i="5"/>
  <c r="HC68" i="5"/>
  <c r="HU68" i="5"/>
  <c r="FP68" i="5"/>
  <c r="GG68" i="5"/>
  <c r="GH68" i="5"/>
  <c r="FW68" i="5"/>
  <c r="AU68" i="5"/>
  <c r="CM68" i="5"/>
  <c r="AR68" i="5"/>
  <c r="FJ68" i="5"/>
  <c r="AS68" i="5"/>
  <c r="FU68" i="5"/>
  <c r="AI53" i="5"/>
  <c r="CU53" i="5"/>
  <c r="BF53" i="5"/>
  <c r="ID53" i="5"/>
  <c r="FK53" i="5"/>
  <c r="AT53" i="5"/>
  <c r="AZ53" i="5"/>
  <c r="FL53" i="5"/>
  <c r="CN53" i="5"/>
  <c r="CG53" i="5"/>
  <c r="BM53" i="5"/>
  <c r="HR53" i="5"/>
  <c r="HJ53" i="5"/>
  <c r="CE53" i="5"/>
  <c r="IE53" i="5"/>
  <c r="FM53" i="5"/>
  <c r="HK53" i="5"/>
  <c r="BV53" i="5"/>
  <c r="BX53" i="5"/>
  <c r="BA53" i="5"/>
  <c r="FW53" i="5"/>
  <c r="HG53" i="5"/>
  <c r="FJ53" i="5"/>
  <c r="HI53" i="5"/>
  <c r="CF53" i="5"/>
  <c r="CS53" i="5"/>
  <c r="GZ53" i="5"/>
  <c r="CJ53" i="5"/>
  <c r="BD53" i="5"/>
  <c r="CI53" i="5"/>
  <c r="CB53" i="5"/>
  <c r="CC53" i="5"/>
  <c r="AF53" i="5"/>
  <c r="FY53" i="5"/>
  <c r="HN53" i="5"/>
  <c r="HU53" i="5"/>
  <c r="HF53" i="5"/>
  <c r="AY53" i="5"/>
  <c r="BZ53" i="5"/>
  <c r="FZ53" i="5"/>
  <c r="GB53" i="5"/>
  <c r="HM53" i="5"/>
  <c r="AP53" i="5"/>
  <c r="BP53" i="5"/>
  <c r="HE53" i="5"/>
  <c r="HO53" i="5"/>
  <c r="AQ53" i="5"/>
  <c r="AS53" i="5"/>
  <c r="HW53" i="5"/>
  <c r="BW53" i="5"/>
  <c r="HP53" i="5"/>
  <c r="BG53" i="5"/>
  <c r="CV53" i="5"/>
  <c r="BU53" i="5"/>
  <c r="CA53" i="5"/>
  <c r="FU53" i="5"/>
  <c r="BR53" i="5"/>
  <c r="AG53" i="5"/>
  <c r="HC53" i="5"/>
  <c r="GH53" i="5"/>
  <c r="GK53" i="5"/>
  <c r="BI53" i="5"/>
  <c r="FR53" i="5"/>
  <c r="GC53" i="5"/>
  <c r="BJ53" i="5"/>
  <c r="IA53" i="5"/>
  <c r="HZ53" i="5"/>
  <c r="AJ53" i="5"/>
  <c r="AE53" i="5"/>
  <c r="HT53" i="5"/>
  <c r="BT53" i="5"/>
  <c r="HY53" i="5"/>
  <c r="HD53" i="5"/>
  <c r="CT53" i="5"/>
  <c r="CP53" i="5"/>
  <c r="CY53" i="5"/>
  <c r="CK53" i="5"/>
  <c r="CQ53" i="5"/>
  <c r="BK53" i="5"/>
  <c r="GJ53" i="5"/>
  <c r="EQ32" i="5"/>
  <c r="EK32" i="5"/>
  <c r="GV25" i="5"/>
  <c r="HK25" i="5"/>
  <c r="BC25" i="5"/>
  <c r="CH25" i="5"/>
  <c r="BK25" i="5"/>
  <c r="AY25" i="5"/>
  <c r="CV25" i="5"/>
  <c r="BE25" i="5"/>
  <c r="BR25" i="5"/>
  <c r="CC25" i="5"/>
  <c r="AR25" i="5"/>
  <c r="FJ25" i="5"/>
  <c r="GK25" i="5"/>
  <c r="GC25" i="5"/>
  <c r="GT25" i="5"/>
  <c r="HT25" i="5"/>
  <c r="HH25" i="5"/>
  <c r="BI25" i="5"/>
  <c r="FL25" i="5"/>
  <c r="CU25" i="5"/>
  <c r="AS25" i="5"/>
  <c r="AK106" i="76"/>
  <c r="AK107" i="76"/>
  <c r="D37" i="47"/>
  <c r="EX86" i="5"/>
  <c r="EK86" i="5"/>
  <c r="FA86" i="5"/>
  <c r="EI86" i="5"/>
  <c r="EO86" i="5"/>
  <c r="EZ86" i="5"/>
  <c r="FB86" i="5"/>
  <c r="EQ86" i="5"/>
  <c r="FH86" i="5"/>
  <c r="ER86" i="5"/>
  <c r="EW86" i="5"/>
  <c r="FG86" i="5"/>
  <c r="EY86" i="5"/>
  <c r="FD86" i="5"/>
  <c r="EJ86" i="5"/>
  <c r="EV86" i="5"/>
  <c r="FF86" i="5"/>
  <c r="EH86" i="5"/>
  <c r="EM86" i="5"/>
  <c r="EP86" i="5"/>
  <c r="EL86" i="5"/>
  <c r="FE86" i="5"/>
  <c r="EF86" i="5"/>
  <c r="ES86" i="5"/>
  <c r="EN79" i="5"/>
  <c r="EQ79" i="5"/>
  <c r="EK79" i="5"/>
  <c r="FH79" i="5"/>
  <c r="EO79" i="5"/>
  <c r="EG79" i="5"/>
  <c r="FE79" i="5"/>
  <c r="EP79" i="5"/>
  <c r="EZ75" i="5"/>
  <c r="FB75" i="5"/>
  <c r="FD75" i="5"/>
  <c r="EK75" i="5"/>
  <c r="EU75" i="5"/>
  <c r="FE75" i="5"/>
  <c r="FA75" i="5"/>
  <c r="EV75" i="5"/>
  <c r="EP75" i="5"/>
  <c r="EQ75" i="5"/>
  <c r="FG75" i="5"/>
  <c r="FH75" i="5"/>
  <c r="FC75" i="5"/>
  <c r="FF75" i="5"/>
  <c r="EN75" i="5"/>
  <c r="ER75" i="5"/>
  <c r="FF73" i="5"/>
  <c r="ES73" i="5"/>
  <c r="EQ73" i="5"/>
  <c r="EX73" i="5"/>
  <c r="EO73" i="5"/>
  <c r="EV73" i="5"/>
  <c r="FT58" i="5"/>
  <c r="AT58" i="5"/>
  <c r="CK58" i="5"/>
  <c r="CE58" i="5"/>
  <c r="HR58" i="5"/>
  <c r="HJ58" i="5"/>
  <c r="HM58" i="5"/>
  <c r="AG58" i="5"/>
  <c r="HK58" i="5"/>
  <c r="GR58" i="5"/>
  <c r="AV58" i="5"/>
  <c r="AW58" i="5"/>
  <c r="HO58" i="5"/>
  <c r="BZ58" i="5"/>
  <c r="FW58" i="5"/>
  <c r="BT58" i="5"/>
  <c r="BU58" i="5"/>
  <c r="GQ58" i="5"/>
  <c r="FU58" i="5"/>
  <c r="BD58" i="5"/>
  <c r="HT58" i="5"/>
  <c r="CR58" i="5"/>
  <c r="AX58" i="5"/>
  <c r="AO58" i="5"/>
  <c r="HV58" i="5"/>
  <c r="IC58" i="5"/>
  <c r="AN58" i="5"/>
  <c r="HF58" i="5"/>
  <c r="BP58" i="5"/>
  <c r="GO58" i="5"/>
  <c r="BG58" i="5"/>
  <c r="CN58" i="5"/>
  <c r="AI58" i="5"/>
  <c r="FO58" i="5"/>
  <c r="CQ58" i="5"/>
  <c r="BR58" i="5"/>
  <c r="FS58" i="5"/>
  <c r="AP58" i="5"/>
  <c r="CU58" i="5"/>
  <c r="IA58" i="5"/>
  <c r="AL58" i="5"/>
  <c r="HP58" i="5"/>
  <c r="HC58" i="5"/>
  <c r="AJ58" i="5"/>
  <c r="AY58" i="5"/>
  <c r="CM58" i="5"/>
  <c r="BK58" i="5"/>
  <c r="HE58" i="5"/>
  <c r="AZ58" i="5"/>
  <c r="BV58" i="5"/>
  <c r="BX58" i="5"/>
  <c r="CB58" i="5"/>
  <c r="BE58" i="5"/>
  <c r="ID58" i="5"/>
  <c r="CF58" i="5"/>
  <c r="FJ58" i="5"/>
  <c r="GT58" i="5"/>
  <c r="HG58" i="5"/>
  <c r="HU58" i="5"/>
  <c r="BJ58" i="5"/>
  <c r="AS58" i="5"/>
  <c r="CJ58" i="5"/>
  <c r="FK58" i="5"/>
  <c r="FV58" i="5"/>
  <c r="GP58" i="5"/>
  <c r="FR58" i="5"/>
  <c r="AE58" i="5"/>
  <c r="BF58" i="5"/>
  <c r="GU58" i="5"/>
  <c r="BL58" i="5"/>
  <c r="AQ58" i="5"/>
  <c r="BY58" i="5"/>
  <c r="CT58" i="5"/>
  <c r="D245" i="47"/>
  <c r="AK36" i="76"/>
  <c r="G20" i="47"/>
  <c r="K20" i="47"/>
  <c r="M20" i="47" s="1"/>
  <c r="N20" i="47" s="1"/>
  <c r="GL69" i="5"/>
  <c r="FC86" i="5"/>
  <c r="CY86" i="5"/>
  <c r="EJ79" i="5"/>
  <c r="GJ79" i="5"/>
  <c r="HI25" i="5"/>
  <c r="BG89" i="5"/>
  <c r="AH89" i="5"/>
  <c r="FO89" i="5"/>
  <c r="CI89" i="5"/>
  <c r="GE89" i="5"/>
  <c r="AV89" i="5"/>
  <c r="CO89" i="5"/>
  <c r="AO89" i="5"/>
  <c r="BA89" i="5"/>
  <c r="BM89" i="5"/>
  <c r="AG89" i="5"/>
  <c r="AP89" i="5"/>
  <c r="BH89" i="5"/>
  <c r="FS89" i="5"/>
  <c r="IE89" i="5"/>
  <c r="HP89" i="5"/>
  <c r="G193" i="47"/>
  <c r="K193" i="47"/>
  <c r="M193" i="47" s="1"/>
  <c r="N193" i="47" s="1"/>
  <c r="D77" i="47"/>
  <c r="AK307" i="76"/>
  <c r="AK306" i="76"/>
  <c r="AK223" i="76"/>
  <c r="FY19" i="5"/>
  <c r="GY85" i="5"/>
  <c r="GN85" i="5"/>
  <c r="AO85" i="5"/>
  <c r="HV85" i="5"/>
  <c r="HY85" i="5"/>
  <c r="IC85" i="5"/>
  <c r="AJ85" i="5"/>
  <c r="BG85" i="5"/>
  <c r="BC85" i="5"/>
  <c r="GT85" i="5"/>
  <c r="CX85" i="5"/>
  <c r="BJ85" i="5"/>
  <c r="AT85" i="5"/>
  <c r="HF85" i="5"/>
  <c r="CM85" i="5"/>
  <c r="HI85" i="5"/>
  <c r="CT85" i="5"/>
  <c r="AU85" i="5"/>
  <c r="HG85" i="5"/>
  <c r="AQ85" i="5"/>
  <c r="BW85" i="5"/>
  <c r="AW85" i="5"/>
  <c r="GF85" i="5"/>
  <c r="HN85" i="5"/>
  <c r="FV85" i="5"/>
  <c r="FM85" i="5"/>
  <c r="BZ85" i="5"/>
  <c r="BY85" i="5"/>
  <c r="ID85" i="5"/>
  <c r="BL85" i="5"/>
  <c r="AZ85" i="5"/>
  <c r="GH85" i="5"/>
  <c r="BE85" i="5"/>
  <c r="GW85" i="5"/>
  <c r="HU85" i="5"/>
  <c r="HS85" i="5"/>
  <c r="HO85" i="5"/>
  <c r="GS85" i="5"/>
  <c r="HL85" i="5"/>
  <c r="CR85" i="5"/>
  <c r="AP85" i="5"/>
  <c r="GG85" i="5"/>
  <c r="AL85" i="5"/>
  <c r="FU85" i="5"/>
  <c r="CJ85" i="5"/>
  <c r="FR85" i="5"/>
  <c r="GR85" i="5"/>
  <c r="HT85" i="5"/>
  <c r="AX85" i="5"/>
  <c r="AN85" i="5"/>
  <c r="CY85" i="5"/>
  <c r="BF85" i="5"/>
  <c r="GU85" i="5"/>
  <c r="BM85" i="5"/>
  <c r="BI85" i="5"/>
  <c r="BK85" i="5"/>
  <c r="GJ85" i="5"/>
  <c r="BV85" i="5"/>
  <c r="AS85" i="5"/>
  <c r="GZ85" i="5"/>
  <c r="CS85" i="5"/>
  <c r="HJ85" i="5"/>
  <c r="AR85" i="5"/>
  <c r="HM85" i="5"/>
  <c r="GA85" i="5"/>
  <c r="EH80" i="5"/>
  <c r="EI80" i="5"/>
  <c r="EL80" i="5"/>
  <c r="EN80" i="5"/>
  <c r="EU80" i="5"/>
  <c r="EP80" i="5"/>
  <c r="FF80" i="5"/>
  <c r="FD80" i="5"/>
  <c r="FH80" i="5"/>
  <c r="EO80" i="5"/>
  <c r="EK80" i="5"/>
  <c r="FA80" i="5"/>
  <c r="EM80" i="5"/>
  <c r="FG80" i="5"/>
  <c r="EZ80" i="5"/>
  <c r="EX80" i="5"/>
  <c r="ER80" i="5"/>
  <c r="ES80" i="5"/>
  <c r="FE80" i="5"/>
  <c r="FC80" i="5"/>
  <c r="EY80" i="5"/>
  <c r="EQ80" i="5"/>
  <c r="HU69" i="5"/>
  <c r="HW69" i="5"/>
  <c r="FM69" i="5"/>
  <c r="GR69" i="5"/>
  <c r="HS69" i="5"/>
  <c r="BJ69" i="5"/>
  <c r="AR69" i="5"/>
  <c r="CC69" i="5"/>
  <c r="HX69" i="5"/>
  <c r="CR69" i="5"/>
  <c r="AK305" i="76"/>
  <c r="AK304" i="76"/>
  <c r="CX58" i="5"/>
  <c r="AJ86" i="5"/>
  <c r="FU86" i="5"/>
  <c r="EG80" i="5"/>
  <c r="AH53" i="5"/>
  <c r="AL83" i="5"/>
  <c r="HD83" i="5"/>
  <c r="HA83" i="5"/>
  <c r="AT83" i="5"/>
  <c r="CW83" i="5"/>
  <c r="AZ83" i="5"/>
  <c r="BI83" i="5"/>
  <c r="BX83" i="5"/>
  <c r="HO83" i="5"/>
  <c r="BK83" i="5"/>
  <c r="FW83" i="5"/>
  <c r="BN83" i="5"/>
  <c r="HP83" i="5"/>
  <c r="BS83" i="5"/>
  <c r="AQ83" i="5"/>
  <c r="GU83" i="5"/>
  <c r="AG83" i="5"/>
  <c r="AS83" i="5"/>
  <c r="CX83" i="5"/>
  <c r="BW83" i="5"/>
  <c r="HC83" i="5"/>
  <c r="GY83" i="5"/>
  <c r="AO83" i="5"/>
  <c r="AR83" i="5"/>
  <c r="AE83" i="5"/>
  <c r="BZ83" i="5"/>
  <c r="FP83" i="5"/>
  <c r="IE83" i="5"/>
  <c r="FO83" i="5"/>
  <c r="GG83" i="5"/>
  <c r="BG83" i="5"/>
  <c r="HE83" i="5"/>
  <c r="BM83" i="5"/>
  <c r="GP83" i="5"/>
  <c r="HM83" i="5"/>
  <c r="GL83" i="5"/>
  <c r="FM83" i="5"/>
  <c r="CY83" i="5"/>
  <c r="CG83" i="5"/>
  <c r="AU83" i="5"/>
  <c r="CT83" i="5"/>
  <c r="CB83" i="5"/>
  <c r="FS83" i="5"/>
  <c r="FK83" i="5"/>
  <c r="GO83" i="5"/>
  <c r="CS83" i="5"/>
  <c r="CE83" i="5"/>
  <c r="HU83" i="5"/>
  <c r="CJ83" i="5"/>
  <c r="CR83" i="5"/>
  <c r="AV83" i="5"/>
  <c r="CZ83" i="5"/>
  <c r="AN83" i="5"/>
  <c r="CU83" i="5"/>
  <c r="AH83" i="5"/>
  <c r="GT83" i="5"/>
  <c r="BY83" i="5"/>
  <c r="CQ83" i="5"/>
  <c r="GS83" i="5"/>
  <c r="HG83" i="5"/>
  <c r="BV83" i="5"/>
  <c r="FL83" i="5"/>
  <c r="BJ83" i="5"/>
  <c r="ID83" i="5"/>
  <c r="HV83" i="5"/>
  <c r="GX83" i="5"/>
  <c r="GQ83" i="5"/>
  <c r="CF83" i="5"/>
  <c r="FV83" i="5"/>
  <c r="GZ83" i="5"/>
  <c r="BT83" i="5"/>
  <c r="CO83" i="5"/>
  <c r="CA83" i="5"/>
  <c r="D16" i="47"/>
  <c r="DG86" i="5"/>
  <c r="DO86" i="5"/>
  <c r="DL86" i="5"/>
  <c r="DK86" i="5"/>
  <c r="DD86" i="5"/>
  <c r="DJ86" i="5"/>
  <c r="IG86" i="5"/>
  <c r="DC86" i="5"/>
  <c r="DM86" i="5"/>
  <c r="IR86" i="5"/>
  <c r="DF86" i="5"/>
  <c r="IO86" i="5"/>
  <c r="IQ86" i="5"/>
  <c r="DH86" i="5"/>
  <c r="IP86" i="5"/>
  <c r="II86" i="5"/>
  <c r="IK86" i="5"/>
  <c r="DI86" i="5"/>
  <c r="DE86" i="5"/>
  <c r="CW99" i="5"/>
  <c r="HD99" i="5"/>
  <c r="HM99" i="5"/>
  <c r="CF99" i="5"/>
  <c r="CY99" i="5"/>
  <c r="GN99" i="5"/>
  <c r="GA99" i="5"/>
  <c r="GG99" i="5"/>
  <c r="FV99" i="5"/>
  <c r="CU99" i="5"/>
  <c r="GH99" i="5"/>
  <c r="GJ99" i="5"/>
  <c r="AW99" i="5"/>
  <c r="AX99" i="5"/>
  <c r="FJ99" i="5"/>
  <c r="GW99" i="5"/>
  <c r="AH99" i="5"/>
  <c r="AT99" i="5"/>
  <c r="GI99" i="5"/>
  <c r="AK99" i="5"/>
  <c r="CH99" i="5"/>
  <c r="HO99" i="5"/>
  <c r="CN99" i="5"/>
  <c r="FR99" i="5"/>
  <c r="AG99" i="5"/>
  <c r="GC99" i="5"/>
  <c r="CX99" i="5"/>
  <c r="GF99" i="5"/>
  <c r="CI99" i="5"/>
  <c r="HT99" i="5"/>
  <c r="GV99" i="5"/>
  <c r="GE99" i="5"/>
  <c r="GT99" i="5"/>
  <c r="IA99" i="5"/>
  <c r="AF99" i="5"/>
  <c r="HW99" i="5"/>
  <c r="GZ99" i="5"/>
  <c r="GX99" i="5"/>
  <c r="AY99" i="5"/>
  <c r="FN99" i="5"/>
  <c r="FU99" i="5"/>
  <c r="CC99" i="5"/>
  <c r="HX99" i="5"/>
  <c r="FW99" i="5"/>
  <c r="AR99" i="5"/>
  <c r="HS99" i="5"/>
  <c r="FL99" i="5"/>
  <c r="HL99" i="5"/>
  <c r="CV99" i="5"/>
  <c r="HC99" i="5"/>
  <c r="HJ99" i="5"/>
  <c r="CP99" i="5"/>
  <c r="GB99" i="5"/>
  <c r="G252" i="47"/>
  <c r="K252" i="47"/>
  <c r="M252" i="47" s="1"/>
  <c r="N252" i="47" s="1"/>
  <c r="AK219" i="76"/>
  <c r="AK218" i="76"/>
  <c r="AK196" i="76"/>
  <c r="AK197" i="76"/>
  <c r="DI93" i="5"/>
  <c r="DK93" i="5"/>
  <c r="IS93" i="5"/>
  <c r="DB93" i="5"/>
  <c r="IQ93" i="5"/>
  <c r="IP93" i="5"/>
  <c r="AW93" i="5"/>
  <c r="AX93" i="5"/>
  <c r="IO93" i="5"/>
  <c r="IG93" i="5"/>
  <c r="HC85" i="5"/>
  <c r="EI75" i="5"/>
  <c r="CP85" i="5"/>
  <c r="CF85" i="5"/>
  <c r="AH85" i="5"/>
  <c r="BM58" i="5"/>
  <c r="CW53" i="5"/>
  <c r="IE86" i="5"/>
  <c r="GZ58" i="5"/>
  <c r="GS58" i="5"/>
  <c r="CA58" i="5"/>
  <c r="HV53" i="5"/>
  <c r="ES99" i="5"/>
  <c r="FB99" i="5"/>
  <c r="EG99" i="5"/>
  <c r="EW99" i="5"/>
  <c r="FH99" i="5"/>
  <c r="FE99" i="5"/>
  <c r="EU99" i="5"/>
  <c r="FF99" i="5"/>
  <c r="K317" i="47"/>
  <c r="M317" i="47" s="1"/>
  <c r="N317" i="47" s="1"/>
  <c r="G317" i="47"/>
  <c r="AK7" i="76"/>
  <c r="AK6" i="76"/>
  <c r="CI85" i="5"/>
  <c r="HZ99" i="5"/>
  <c r="FW85" i="5"/>
  <c r="BU85" i="5"/>
  <c r="EH75" i="5"/>
  <c r="AI85" i="5"/>
  <c r="BW58" i="5"/>
  <c r="HS53" i="5"/>
  <c r="GH86" i="5"/>
  <c r="EU86" i="5"/>
  <c r="DN93" i="5"/>
  <c r="HD86" i="5"/>
  <c r="HN58" i="5"/>
  <c r="CC58" i="5"/>
  <c r="CX53" i="5"/>
  <c r="D329" i="47"/>
  <c r="D330" i="47"/>
  <c r="AK134" i="76"/>
  <c r="AK133" i="76"/>
  <c r="D290" i="47"/>
  <c r="G227" i="47"/>
  <c r="K227" i="47"/>
  <c r="M227" i="47" s="1"/>
  <c r="N227" i="47" s="1"/>
  <c r="DJ24" i="5"/>
  <c r="II24" i="5"/>
  <c r="DM24" i="5"/>
  <c r="DI24" i="5"/>
  <c r="IP24" i="5"/>
  <c r="DH24" i="5"/>
  <c r="IT24" i="5"/>
  <c r="GL24" i="5"/>
  <c r="IL24" i="5"/>
  <c r="IM24" i="5"/>
  <c r="IO24" i="5"/>
  <c r="DL24" i="5"/>
  <c r="IQ24" i="5"/>
  <c r="IK24" i="5"/>
  <c r="IR24" i="5"/>
  <c r="IS24" i="5"/>
  <c r="DF24" i="5"/>
  <c r="DG24" i="5"/>
  <c r="DD24" i="5"/>
  <c r="IN24" i="5"/>
  <c r="DN24" i="5"/>
  <c r="IH24" i="5"/>
  <c r="GH24" i="5"/>
  <c r="IG24" i="5"/>
  <c r="DO24" i="5"/>
  <c r="DC24" i="5"/>
  <c r="FY24" i="5"/>
  <c r="DK24" i="5"/>
  <c r="D352" i="47"/>
  <c r="D302" i="47"/>
  <c r="D264" i="47"/>
  <c r="G82" i="47"/>
  <c r="K70" i="47"/>
  <c r="M70" i="47" s="1"/>
  <c r="N70" i="47" s="1"/>
  <c r="G70" i="47"/>
  <c r="D46" i="47"/>
  <c r="D335" i="47"/>
  <c r="D198" i="47"/>
  <c r="D21" i="47"/>
  <c r="IQ10" i="5"/>
  <c r="DO10" i="5"/>
  <c r="IL10" i="5"/>
  <c r="IV10" i="5"/>
  <c r="DH10" i="5"/>
  <c r="IT10" i="5"/>
  <c r="DC10" i="5"/>
  <c r="DG10" i="5"/>
  <c r="IS10" i="5"/>
  <c r="IM10" i="5"/>
  <c r="DJ10" i="5"/>
  <c r="IN10" i="5"/>
  <c r="DK10" i="5"/>
  <c r="II10" i="5"/>
  <c r="IJ10" i="5"/>
  <c r="DE10" i="5"/>
  <c r="DM10" i="5"/>
  <c r="IO10" i="5"/>
  <c r="DL10" i="5"/>
  <c r="DD10" i="5"/>
  <c r="FZ10" i="5"/>
  <c r="GA10" i="5"/>
  <c r="GD10" i="5"/>
  <c r="GI10" i="5"/>
  <c r="IG16" i="5"/>
  <c r="GX91" i="5"/>
  <c r="AP91" i="5"/>
  <c r="FO91" i="5"/>
  <c r="FZ76" i="5"/>
  <c r="BZ76" i="5"/>
  <c r="HS76" i="5"/>
  <c r="AQ76" i="5"/>
  <c r="HD76" i="5"/>
  <c r="HH76" i="5"/>
  <c r="GG76" i="5"/>
  <c r="GN76" i="5"/>
  <c r="IB76" i="5"/>
  <c r="IE76" i="5"/>
  <c r="CI76" i="5"/>
  <c r="CR76" i="5"/>
  <c r="GZ76" i="5"/>
  <c r="CK76" i="5"/>
  <c r="CX76" i="5"/>
  <c r="CA76" i="5"/>
  <c r="FO76" i="5"/>
  <c r="AJ76" i="5"/>
  <c r="AN76" i="5"/>
  <c r="AY76" i="5"/>
  <c r="GK76" i="5"/>
  <c r="IC76" i="5"/>
  <c r="GP76" i="5"/>
  <c r="HK76" i="5"/>
  <c r="HJ76" i="5"/>
  <c r="GO76" i="5"/>
  <c r="CF76" i="5"/>
  <c r="HF76" i="5"/>
  <c r="GQ76" i="5"/>
  <c r="HA76" i="5"/>
  <c r="GR76" i="5"/>
  <c r="CS76" i="5"/>
  <c r="AF76" i="5"/>
  <c r="GS76" i="5"/>
  <c r="HZ76" i="5"/>
  <c r="FL76" i="5"/>
  <c r="CC76" i="5"/>
  <c r="AE76" i="5"/>
  <c r="BG76" i="5"/>
  <c r="FV76" i="5"/>
  <c r="BI76" i="5"/>
  <c r="BV76" i="5"/>
  <c r="AX76" i="5"/>
  <c r="AO76" i="5"/>
  <c r="FP76" i="5"/>
  <c r="BO76" i="5"/>
  <c r="CV76" i="5"/>
  <c r="GL76" i="5"/>
  <c r="HC76" i="5"/>
  <c r="AT76" i="5"/>
  <c r="HX76" i="5"/>
  <c r="HO76" i="5"/>
  <c r="FM76" i="5"/>
  <c r="BF76" i="5"/>
  <c r="HI76" i="5"/>
  <c r="AI76" i="5"/>
  <c r="BR76" i="5"/>
  <c r="AW76" i="5"/>
  <c r="AG76" i="5"/>
  <c r="BL76" i="5"/>
  <c r="FJ76" i="5"/>
  <c r="BS76" i="5"/>
  <c r="AU76" i="5"/>
  <c r="GU76" i="5"/>
  <c r="CU76" i="5"/>
  <c r="HN76" i="5"/>
  <c r="GB76" i="5"/>
  <c r="CG76" i="5"/>
  <c r="HT76" i="5"/>
  <c r="GX76" i="5"/>
  <c r="BP76" i="5"/>
  <c r="HA74" i="5"/>
  <c r="GX74" i="5"/>
  <c r="IE74" i="5"/>
  <c r="D244" i="47"/>
  <c r="D30" i="47"/>
  <c r="FA91" i="5"/>
  <c r="EM91" i="5"/>
  <c r="FG91" i="5"/>
  <c r="FF91" i="5"/>
  <c r="EH76" i="5"/>
  <c r="EW76" i="5"/>
  <c r="EP76" i="5"/>
  <c r="EN76" i="5"/>
  <c r="EV76" i="5"/>
  <c r="FF76" i="5"/>
  <c r="FB76" i="5"/>
  <c r="EX76" i="5"/>
  <c r="EU76" i="5"/>
  <c r="EM76" i="5"/>
  <c r="EZ74" i="5"/>
  <c r="EJ74" i="5"/>
  <c r="EG74" i="5"/>
  <c r="EN74" i="5"/>
  <c r="EQ74" i="5"/>
  <c r="FB74" i="5"/>
  <c r="FC74" i="5"/>
  <c r="FA74" i="5"/>
  <c r="EV74" i="5"/>
  <c r="EK69" i="5"/>
  <c r="ES69" i="5"/>
  <c r="EZ69" i="5"/>
  <c r="EI69" i="5"/>
  <c r="FH69" i="5"/>
  <c r="FE69" i="5"/>
  <c r="EX69" i="5"/>
  <c r="EY69" i="5"/>
  <c r="EJ69" i="5"/>
  <c r="EM69" i="5"/>
  <c r="FB69" i="5"/>
  <c r="EO69" i="5"/>
  <c r="FD69" i="5"/>
  <c r="EQ69" i="5"/>
  <c r="FG69" i="5"/>
  <c r="EG69" i="5"/>
  <c r="EN69" i="5"/>
  <c r="EU69" i="5"/>
  <c r="CY64" i="5"/>
  <c r="AL64" i="5"/>
  <c r="GV64" i="5"/>
  <c r="BM64" i="5"/>
  <c r="AG64" i="5"/>
  <c r="GL64" i="5"/>
  <c r="BZ64" i="5"/>
  <c r="AY64" i="5"/>
  <c r="AU64" i="5"/>
  <c r="BT64" i="5"/>
  <c r="GY64" i="5"/>
  <c r="CM64" i="5"/>
  <c r="CF64" i="5"/>
  <c r="HC64" i="5"/>
  <c r="HR64" i="5"/>
  <c r="GQ64" i="5"/>
  <c r="HM64" i="5"/>
  <c r="HX64" i="5"/>
  <c r="HH64" i="5"/>
  <c r="FN64" i="5"/>
  <c r="HG64" i="5"/>
  <c r="BK64" i="5"/>
  <c r="BA64" i="5"/>
  <c r="IC64" i="5"/>
  <c r="GK64" i="5"/>
  <c r="AQ64" i="5"/>
  <c r="AH64" i="5"/>
  <c r="FG59" i="5"/>
  <c r="ER59" i="5"/>
  <c r="EF59" i="5"/>
  <c r="EV59" i="5"/>
  <c r="EU59" i="5"/>
  <c r="EQ59" i="5"/>
  <c r="FD59" i="5"/>
  <c r="EZ59" i="5"/>
  <c r="EJ59" i="5"/>
  <c r="EY59" i="5"/>
  <c r="EX59" i="5"/>
  <c r="EL59" i="5"/>
  <c r="EO59" i="5"/>
  <c r="EG59" i="5"/>
  <c r="D358" i="47"/>
  <c r="K12" i="47"/>
  <c r="G12" i="47"/>
  <c r="H12" i="47" s="1"/>
  <c r="H13" i="47" s="1"/>
  <c r="G284" i="47"/>
  <c r="K284" i="47"/>
  <c r="M284" i="47" s="1"/>
  <c r="N284" i="47" s="1"/>
  <c r="AK287" i="76"/>
  <c r="AK288" i="76"/>
  <c r="D95" i="47"/>
  <c r="AK348" i="76"/>
  <c r="AK347" i="76"/>
  <c r="D265" i="47"/>
  <c r="AK85" i="76"/>
  <c r="G9" i="65"/>
  <c r="P9" i="65"/>
  <c r="IG54" i="5"/>
  <c r="D346" i="47"/>
  <c r="D130" i="47"/>
  <c r="D129" i="47"/>
  <c r="FF41" i="5"/>
  <c r="FE41" i="5"/>
  <c r="EP41" i="5"/>
  <c r="ES41" i="5"/>
  <c r="EK41" i="5"/>
  <c r="FA41" i="5"/>
  <c r="FB41" i="5"/>
  <c r="EN41" i="5"/>
  <c r="EJ41" i="5"/>
  <c r="EV41" i="5"/>
  <c r="FD41" i="5"/>
  <c r="FG41" i="5"/>
  <c r="FC41" i="5"/>
  <c r="EH41" i="5"/>
  <c r="EF41" i="5"/>
  <c r="EX41" i="5"/>
  <c r="EW41" i="5"/>
  <c r="D243" i="47"/>
  <c r="D136" i="47"/>
  <c r="AK243" i="76"/>
  <c r="AK244" i="76"/>
  <c r="DH27" i="5"/>
  <c r="IT27" i="5"/>
  <c r="DF27" i="5"/>
  <c r="DM27" i="5"/>
  <c r="DG27" i="5"/>
  <c r="IQ27" i="5"/>
  <c r="IN27" i="5"/>
  <c r="DK27" i="5"/>
  <c r="DI27" i="5"/>
  <c r="IP27" i="5"/>
  <c r="DL27" i="5"/>
  <c r="IK27" i="5"/>
  <c r="IL27" i="5"/>
  <c r="FD70" i="5"/>
  <c r="EI70" i="5"/>
  <c r="EU70" i="5"/>
  <c r="EW70" i="5"/>
  <c r="EJ70" i="5"/>
  <c r="EF70" i="5"/>
  <c r="EN70" i="5"/>
  <c r="EO70" i="5"/>
  <c r="FE70" i="5"/>
  <c r="EV70" i="5"/>
  <c r="EM70" i="5"/>
  <c r="FF70" i="5"/>
  <c r="EG70" i="5"/>
  <c r="CM60" i="5"/>
  <c r="HY60" i="5"/>
  <c r="CF60" i="5"/>
  <c r="BY60" i="5"/>
  <c r="AQ60" i="5"/>
  <c r="AY60" i="5"/>
  <c r="GK60" i="5"/>
  <c r="CR60" i="5"/>
  <c r="BD60" i="5"/>
  <c r="BW60" i="5"/>
  <c r="CC60" i="5"/>
  <c r="AZ60" i="5"/>
  <c r="FY60" i="5"/>
  <c r="FK60" i="5"/>
  <c r="HS60" i="5"/>
  <c r="GW60" i="5"/>
  <c r="GZ60" i="5"/>
  <c r="HA60" i="5"/>
  <c r="BK60" i="5"/>
  <c r="GC60" i="5"/>
  <c r="FU60" i="5"/>
  <c r="CK60" i="5"/>
  <c r="HM60" i="5"/>
  <c r="BF60" i="5"/>
  <c r="GF60" i="5"/>
  <c r="FV60" i="5"/>
  <c r="CN60" i="5"/>
  <c r="AH60" i="5"/>
  <c r="FM60" i="5"/>
  <c r="GQ60" i="5"/>
  <c r="FP60" i="5"/>
  <c r="GP60" i="5"/>
  <c r="GJ60" i="5"/>
  <c r="GS60" i="5"/>
  <c r="AW60" i="5"/>
  <c r="AL60" i="5"/>
  <c r="GL60" i="5"/>
  <c r="BG60" i="5"/>
  <c r="D341" i="47"/>
  <c r="D220" i="47"/>
  <c r="DB83" i="5"/>
  <c r="ES22" i="5"/>
  <c r="EJ22" i="5"/>
  <c r="EN22" i="5"/>
  <c r="EX22" i="5"/>
  <c r="FG22" i="5"/>
  <c r="ER22" i="5"/>
  <c r="EK22" i="5"/>
  <c r="FC22" i="5"/>
  <c r="EM22" i="5"/>
  <c r="D268" i="47"/>
  <c r="IP104" i="5"/>
  <c r="DJ104" i="5"/>
  <c r="DE104" i="5"/>
  <c r="DO104" i="5"/>
  <c r="IR104" i="5"/>
  <c r="IQ104" i="5"/>
  <c r="GE104" i="5"/>
  <c r="IM104" i="5"/>
  <c r="DK104" i="5"/>
  <c r="IT104" i="5"/>
  <c r="DI104" i="5"/>
  <c r="IH104" i="5"/>
  <c r="FE92" i="5"/>
  <c r="FH92" i="5"/>
  <c r="EI92" i="5"/>
  <c r="EK92" i="5"/>
  <c r="EV92" i="5"/>
  <c r="EX92" i="5"/>
  <c r="EU92" i="5"/>
  <c r="ER92" i="5"/>
  <c r="BH65" i="5"/>
  <c r="FW65" i="5"/>
  <c r="CW65" i="5"/>
  <c r="GQ65" i="5"/>
  <c r="GC65" i="5"/>
  <c r="CJ65" i="5"/>
  <c r="CR65" i="5"/>
  <c r="GJ65" i="5"/>
  <c r="GY65" i="5"/>
  <c r="HF65" i="5"/>
  <c r="GI65" i="5"/>
  <c r="FN65" i="5"/>
  <c r="HK65" i="5"/>
  <c r="AY65" i="5"/>
  <c r="AH65" i="5"/>
  <c r="CC65" i="5"/>
  <c r="IE65" i="5"/>
  <c r="CK65" i="5"/>
  <c r="HY65" i="5"/>
  <c r="CZ65" i="5"/>
  <c r="AR65" i="5"/>
  <c r="AQ65" i="5"/>
  <c r="GW65" i="5"/>
  <c r="BW65" i="5"/>
  <c r="FV65" i="5"/>
  <c r="BP65" i="5"/>
  <c r="AP65" i="5"/>
  <c r="CG65" i="5"/>
  <c r="CM65" i="5"/>
  <c r="BG65" i="5"/>
  <c r="FP65" i="5"/>
  <c r="AZ65" i="5"/>
  <c r="HH65" i="5"/>
  <c r="CB65" i="5"/>
  <c r="HX65" i="5"/>
  <c r="GK65" i="5"/>
  <c r="FO65" i="5"/>
  <c r="BM65" i="5"/>
  <c r="HZ65" i="5"/>
  <c r="HM65" i="5"/>
  <c r="GD65" i="5"/>
  <c r="HA65" i="5"/>
  <c r="FS65" i="5"/>
  <c r="FY65" i="5"/>
  <c r="AK315" i="76"/>
  <c r="AK125" i="76"/>
  <c r="AK126" i="76"/>
  <c r="AK103" i="76"/>
  <c r="AK69" i="76"/>
  <c r="AK68" i="76"/>
  <c r="FQ94" i="5"/>
  <c r="AL94" i="5"/>
  <c r="CQ94" i="5"/>
  <c r="AK94" i="5"/>
  <c r="CJ94" i="5"/>
  <c r="FJ94" i="5"/>
  <c r="GC94" i="5"/>
  <c r="FZ94" i="5"/>
  <c r="FP94" i="5"/>
  <c r="FK94" i="5"/>
  <c r="GY94" i="5"/>
  <c r="GB94" i="5"/>
  <c r="CU94" i="5"/>
  <c r="CO94" i="5"/>
  <c r="GH94" i="5"/>
  <c r="HF94" i="5"/>
  <c r="HY94" i="5"/>
  <c r="AG94" i="5"/>
  <c r="FW94" i="5"/>
  <c r="CP94" i="5"/>
  <c r="HV94" i="5"/>
  <c r="AR94" i="5"/>
  <c r="CH94" i="5"/>
  <c r="CI94" i="5"/>
  <c r="GJ94" i="5"/>
  <c r="CF94" i="5"/>
  <c r="FV94" i="5"/>
  <c r="GX94" i="5"/>
  <c r="IB94" i="5"/>
  <c r="HA94" i="5"/>
  <c r="FO94" i="5"/>
  <c r="GN94" i="5"/>
  <c r="GQ94" i="5"/>
  <c r="HI94" i="5"/>
  <c r="CY94" i="5"/>
  <c r="GO84" i="5"/>
  <c r="FQ84" i="5"/>
  <c r="CW84" i="5"/>
  <c r="HC84" i="5"/>
  <c r="BP84" i="5"/>
  <c r="GZ84" i="5"/>
  <c r="CK84" i="5"/>
  <c r="GU84" i="5"/>
  <c r="CQ84" i="5"/>
  <c r="FU84" i="5"/>
  <c r="HF84" i="5"/>
  <c r="GI84" i="5"/>
  <c r="HI84" i="5"/>
  <c r="GC84" i="5"/>
  <c r="AQ84" i="5"/>
  <c r="IB84" i="5"/>
  <c r="BA84" i="5"/>
  <c r="CS84" i="5"/>
  <c r="AT84" i="5"/>
  <c r="HG84" i="5"/>
  <c r="BN84" i="5"/>
  <c r="BR84" i="5"/>
  <c r="FM84" i="5"/>
  <c r="EV65" i="5"/>
  <c r="FG65" i="5"/>
  <c r="FF65" i="5"/>
  <c r="EW65" i="5"/>
  <c r="EX65" i="5"/>
  <c r="EL65" i="5"/>
  <c r="EG65" i="5"/>
  <c r="ES65" i="5"/>
  <c r="EU65" i="5"/>
  <c r="EJ65" i="5"/>
  <c r="EQ65" i="5"/>
  <c r="EH65" i="5"/>
  <c r="EK65" i="5"/>
  <c r="FD65" i="5"/>
  <c r="FA65" i="5"/>
  <c r="FC65" i="5"/>
  <c r="CO27" i="5"/>
  <c r="HF27" i="5"/>
  <c r="FW27" i="5"/>
  <c r="GX27" i="5"/>
  <c r="AP27" i="5"/>
  <c r="HG27" i="5"/>
  <c r="GN27" i="5"/>
  <c r="GP27" i="5"/>
  <c r="CK27" i="5"/>
  <c r="BA27" i="5"/>
  <c r="BD27" i="5"/>
  <c r="GW27" i="5"/>
  <c r="AU27" i="5"/>
  <c r="HJ27" i="5"/>
  <c r="GD27" i="5"/>
  <c r="CA27" i="5"/>
  <c r="GR27" i="5"/>
  <c r="HU27" i="5"/>
  <c r="AX27" i="5"/>
  <c r="HY27" i="5"/>
  <c r="GT27" i="5"/>
  <c r="BS27" i="5"/>
  <c r="AO27" i="5"/>
  <c r="FV27" i="5"/>
  <c r="AW27" i="5"/>
  <c r="GF27" i="5"/>
  <c r="CB27" i="5"/>
  <c r="CI27" i="5"/>
  <c r="HL27" i="5"/>
  <c r="GU27" i="5"/>
  <c r="CC27" i="5"/>
  <c r="CT27" i="5"/>
  <c r="GZ27" i="5"/>
  <c r="FU27" i="5"/>
  <c r="AV27" i="5"/>
  <c r="HM27" i="5"/>
  <c r="GA27" i="5"/>
  <c r="CP27" i="5"/>
  <c r="HT27" i="5"/>
  <c r="HE27" i="5"/>
  <c r="HS27" i="5"/>
  <c r="BW27" i="5"/>
  <c r="BZ27" i="5"/>
  <c r="GH27" i="5"/>
  <c r="HN27" i="5"/>
  <c r="GB27" i="5"/>
  <c r="AL27" i="5"/>
  <c r="BF27" i="5"/>
  <c r="BH27" i="5"/>
  <c r="BI27" i="5"/>
  <c r="BL27" i="5"/>
  <c r="HZ27" i="5"/>
  <c r="AS27" i="5"/>
  <c r="HK27" i="5"/>
  <c r="AJ27" i="5"/>
  <c r="HD27" i="5"/>
  <c r="CE27" i="5"/>
  <c r="CG27" i="5"/>
  <c r="GK27" i="5"/>
  <c r="GI27" i="5"/>
  <c r="GJ27" i="5"/>
  <c r="AK27" i="5"/>
  <c r="AE27" i="5"/>
  <c r="CH27" i="5"/>
  <c r="HI27" i="5"/>
  <c r="ID27" i="5"/>
  <c r="GE27" i="5"/>
  <c r="FL27" i="5"/>
  <c r="CJ27" i="5"/>
  <c r="GO27" i="5"/>
  <c r="HX27" i="5"/>
  <c r="EW10" i="5"/>
  <c r="FF10" i="5"/>
  <c r="EF10" i="5"/>
  <c r="H7" i="65"/>
  <c r="GH77" i="5"/>
  <c r="GI77" i="5"/>
  <c r="DI77" i="5"/>
  <c r="GC77" i="5"/>
  <c r="DO77" i="5"/>
  <c r="IL77" i="5"/>
  <c r="DD77" i="5"/>
  <c r="GD77" i="5"/>
  <c r="IQ77" i="5"/>
  <c r="IM77" i="5"/>
  <c r="GE77" i="5"/>
  <c r="DK77" i="5"/>
  <c r="IH77" i="5"/>
  <c r="IO77" i="5"/>
  <c r="IT77" i="5"/>
  <c r="CY90" i="5"/>
  <c r="CO90" i="5"/>
  <c r="GF90" i="5"/>
  <c r="HX90" i="5"/>
  <c r="AH90" i="5"/>
  <c r="BH90" i="5"/>
  <c r="GT90" i="5"/>
  <c r="AL90" i="5"/>
  <c r="AJ90" i="5"/>
  <c r="AE90" i="5"/>
  <c r="FP90" i="5"/>
  <c r="BI90" i="5"/>
  <c r="GS90" i="5"/>
  <c r="CK90" i="5"/>
  <c r="BN90" i="5"/>
  <c r="HH90" i="5"/>
  <c r="D148" i="47"/>
  <c r="D122" i="47"/>
  <c r="BW90" i="5"/>
  <c r="FB51" i="5"/>
  <c r="EH51" i="5"/>
  <c r="EG51" i="5"/>
  <c r="FD51" i="5"/>
  <c r="ES51" i="5"/>
  <c r="EK51" i="5"/>
  <c r="EU51" i="5"/>
  <c r="EM51" i="5"/>
  <c r="EI51" i="5"/>
  <c r="EW51" i="5"/>
  <c r="HX18" i="5"/>
  <c r="HS18" i="5"/>
  <c r="GX18" i="5"/>
  <c r="FW18" i="5"/>
  <c r="HN18" i="5"/>
  <c r="AN18" i="5"/>
  <c r="AW18" i="5"/>
  <c r="BG18" i="5"/>
  <c r="AK18" i="5"/>
  <c r="FO18" i="5"/>
  <c r="GS18" i="5"/>
  <c r="HY18" i="5"/>
  <c r="AI18" i="5"/>
  <c r="CF18" i="5"/>
  <c r="HT18" i="5"/>
  <c r="BY18" i="5"/>
  <c r="HE18" i="5"/>
  <c r="BM18" i="5"/>
  <c r="CJ18" i="5"/>
  <c r="IB18" i="5"/>
  <c r="BD18" i="5"/>
  <c r="HJ18" i="5"/>
  <c r="BN18" i="5"/>
  <c r="CZ18" i="5"/>
  <c r="CY18" i="5"/>
  <c r="CI18" i="5"/>
  <c r="FM18" i="5"/>
  <c r="FV18" i="5"/>
  <c r="AX18" i="5"/>
  <c r="HU18" i="5"/>
  <c r="HZ18" i="5"/>
  <c r="HW18" i="5"/>
  <c r="D182" i="47"/>
  <c r="D172" i="47"/>
  <c r="D171" i="47"/>
  <c r="D147" i="47"/>
  <c r="D109" i="47"/>
  <c r="D110" i="47"/>
  <c r="AK279" i="76"/>
  <c r="AK278" i="76"/>
  <c r="AK268" i="76"/>
  <c r="AK187" i="76"/>
  <c r="AK47" i="76"/>
  <c r="AK14" i="76"/>
  <c r="BJ90" i="5"/>
  <c r="D298" i="47"/>
  <c r="D41" i="47"/>
  <c r="AK310" i="76"/>
  <c r="AK309" i="76"/>
  <c r="HG90" i="5"/>
  <c r="HV90" i="5"/>
  <c r="AI90" i="5"/>
  <c r="K165" i="47"/>
  <c r="M165" i="47" s="1"/>
  <c r="N165" i="47" s="1"/>
  <c r="G165" i="47"/>
  <c r="D142" i="47"/>
  <c r="DB80" i="5"/>
  <c r="IL80" i="5"/>
  <c r="IS80" i="5"/>
  <c r="IR80" i="5"/>
  <c r="IP80" i="5"/>
  <c r="GK80" i="5"/>
  <c r="II80" i="5"/>
  <c r="GF80" i="5"/>
  <c r="FJ90" i="5"/>
  <c r="HJ90" i="5"/>
  <c r="EL31" i="5"/>
  <c r="FA31" i="5"/>
  <c r="FE31" i="5"/>
  <c r="EF31" i="5"/>
  <c r="FC31" i="5"/>
  <c r="EQ31" i="5"/>
  <c r="EN31" i="5"/>
  <c r="EM31" i="5"/>
  <c r="ES31" i="5"/>
  <c r="EI31" i="5"/>
  <c r="EP31" i="5"/>
  <c r="EV31" i="5"/>
  <c r="D343" i="47"/>
  <c r="D310" i="47"/>
  <c r="D311" i="47"/>
  <c r="D297" i="47"/>
  <c r="G166" i="47"/>
  <c r="K166" i="47"/>
  <c r="M166" i="47" s="1"/>
  <c r="N166" i="47" s="1"/>
  <c r="D153" i="47"/>
  <c r="AK53" i="76"/>
  <c r="DO41" i="5"/>
  <c r="DI41" i="5"/>
  <c r="DG41" i="5"/>
  <c r="IO41" i="5"/>
  <c r="IQ41" i="5"/>
  <c r="IG41" i="5"/>
  <c r="DJ41" i="5"/>
  <c r="II41" i="5"/>
  <c r="IT41" i="5"/>
  <c r="DN41" i="5"/>
  <c r="DH41" i="5"/>
  <c r="IS41" i="5"/>
  <c r="DC41" i="5"/>
  <c r="BL90" i="5"/>
  <c r="D18" i="47"/>
  <c r="AK320" i="76"/>
  <c r="AK261" i="76"/>
  <c r="AK260" i="76"/>
  <c r="AK41" i="76"/>
  <c r="GD19" i="5"/>
  <c r="GC19" i="5"/>
  <c r="GJ19" i="5"/>
  <c r="DC19" i="5"/>
  <c r="GG19" i="5"/>
  <c r="II46" i="5"/>
  <c r="DI46" i="5"/>
  <c r="IS46" i="5"/>
  <c r="GS46" i="5"/>
  <c r="DG46" i="5"/>
  <c r="DL46" i="5"/>
  <c r="DJ46" i="5"/>
  <c r="IL46" i="5"/>
  <c r="DO46" i="5"/>
  <c r="IM46" i="5"/>
  <c r="IG46" i="5"/>
  <c r="GV46" i="5"/>
  <c r="IP46" i="5"/>
  <c r="IQ81" i="5"/>
  <c r="DF81" i="5"/>
  <c r="IM81" i="5"/>
  <c r="DL81" i="5"/>
  <c r="GR81" i="5"/>
  <c r="GP81" i="5"/>
  <c r="GW81" i="5"/>
  <c r="GY81" i="5"/>
  <c r="DO81" i="5"/>
  <c r="CG90" i="5"/>
  <c r="G206" i="47"/>
  <c r="EP24" i="5"/>
  <c r="EZ24" i="5"/>
  <c r="FG24" i="5"/>
  <c r="EX24" i="5"/>
  <c r="EV24" i="5"/>
  <c r="EM24" i="5"/>
  <c r="EJ24" i="5"/>
  <c r="EF24" i="5"/>
  <c r="EK24" i="5"/>
  <c r="EH24" i="5"/>
  <c r="FD24" i="5"/>
  <c r="HR17" i="5"/>
  <c r="FW17" i="5"/>
  <c r="AE17" i="5"/>
  <c r="AX17" i="5"/>
  <c r="AK17" i="5"/>
  <c r="FJ17" i="5"/>
  <c r="FK17" i="5"/>
  <c r="BC17" i="5"/>
  <c r="CZ17" i="5"/>
  <c r="FS17" i="5"/>
  <c r="CQ17" i="5"/>
  <c r="L23" i="71"/>
  <c r="D344" i="47"/>
  <c r="H360" i="73"/>
  <c r="D331" i="47"/>
  <c r="D332" i="47"/>
  <c r="GQ71" i="5"/>
  <c r="AP71" i="5"/>
  <c r="GI71" i="5"/>
  <c r="GY71" i="5"/>
  <c r="GT71" i="5"/>
  <c r="D81" i="47"/>
  <c r="AK342" i="76"/>
  <c r="AK284" i="76"/>
  <c r="AK123" i="76"/>
  <c r="AK67" i="76"/>
  <c r="AK66" i="76"/>
  <c r="DH48" i="5"/>
  <c r="DJ48" i="5"/>
  <c r="DG48" i="5"/>
  <c r="GE48" i="5"/>
  <c r="IT48" i="5"/>
  <c r="GD48" i="5"/>
  <c r="DI48" i="5"/>
  <c r="FB14" i="5"/>
  <c r="FK30" i="5"/>
  <c r="HO30" i="5"/>
  <c r="BR30" i="5"/>
  <c r="GE30" i="5"/>
  <c r="FR30" i="5"/>
  <c r="HX30" i="5"/>
  <c r="BK30" i="5"/>
  <c r="IB30" i="5"/>
  <c r="BM30" i="5"/>
  <c r="FQ30" i="5"/>
  <c r="GA30" i="5"/>
  <c r="BU30" i="5"/>
  <c r="CZ30" i="5"/>
  <c r="CB30" i="5"/>
  <c r="BT30" i="5"/>
  <c r="CC30" i="5"/>
  <c r="CV30" i="5"/>
  <c r="GL30" i="5"/>
  <c r="FL30" i="5"/>
  <c r="CQ30" i="5"/>
  <c r="AG30" i="5"/>
  <c r="FU30" i="5"/>
  <c r="HF30" i="5"/>
  <c r="HK30" i="5"/>
  <c r="HG30" i="5"/>
  <c r="AL30" i="5"/>
  <c r="HW30" i="5"/>
  <c r="AK30" i="5"/>
  <c r="AU30" i="5"/>
  <c r="HE30" i="5"/>
  <c r="AV30" i="5"/>
  <c r="AH30" i="5"/>
  <c r="GK30" i="5"/>
  <c r="BS30" i="5"/>
  <c r="HT30" i="5"/>
  <c r="GC30" i="5"/>
  <c r="EV18" i="5"/>
  <c r="EI18" i="5"/>
  <c r="EX18" i="5"/>
  <c r="EH18" i="5"/>
  <c r="ER18" i="5"/>
  <c r="GD13" i="5"/>
  <c r="CK13" i="5"/>
  <c r="CA13" i="5"/>
  <c r="AV13" i="5"/>
  <c r="CO13" i="5"/>
  <c r="AQ13" i="5"/>
  <c r="HA13" i="5"/>
  <c r="D145" i="47"/>
  <c r="K90" i="47"/>
  <c r="M90" i="47" s="1"/>
  <c r="N90" i="47" s="1"/>
  <c r="G90" i="47"/>
  <c r="AK169" i="76"/>
  <c r="AK90" i="76"/>
  <c r="AK89" i="76"/>
  <c r="S9" i="72"/>
  <c r="IH13" i="5"/>
  <c r="IM13" i="5"/>
  <c r="DO13" i="5"/>
  <c r="GE87" i="5"/>
  <c r="HI87" i="5"/>
  <c r="FQ87" i="5"/>
  <c r="HN87" i="5"/>
  <c r="HY87" i="5"/>
  <c r="GH87" i="5"/>
  <c r="HW87" i="5"/>
  <c r="GL87" i="5"/>
  <c r="HY66" i="5"/>
  <c r="GK66" i="5"/>
  <c r="GJ66" i="5"/>
  <c r="CN66" i="5"/>
  <c r="FR66" i="5"/>
  <c r="FQ66" i="5"/>
  <c r="BJ66" i="5"/>
  <c r="IB66" i="5"/>
  <c r="CC66" i="5"/>
  <c r="CV66" i="5"/>
  <c r="FP66" i="5"/>
  <c r="HD66" i="5"/>
  <c r="GV66" i="5"/>
  <c r="HW66" i="5"/>
  <c r="BA66" i="5"/>
  <c r="FV66" i="5"/>
  <c r="HA66" i="5"/>
  <c r="ID66" i="5"/>
  <c r="GA66" i="5"/>
  <c r="HS66" i="5"/>
  <c r="CY66" i="5"/>
  <c r="HH66" i="5"/>
  <c r="AF66" i="5"/>
  <c r="CP66" i="5"/>
  <c r="HS61" i="5"/>
  <c r="CR61" i="5"/>
  <c r="GU61" i="5"/>
  <c r="IB56" i="5"/>
  <c r="AW56" i="5"/>
  <c r="GH56" i="5"/>
  <c r="AH56" i="5"/>
  <c r="FJ56" i="5"/>
  <c r="FU56" i="5"/>
  <c r="GB56" i="5"/>
  <c r="CP56" i="5"/>
  <c r="HM56" i="5"/>
  <c r="HX56" i="5"/>
  <c r="CT56" i="5"/>
  <c r="ID56" i="5"/>
  <c r="AS56" i="5"/>
  <c r="AU56" i="5"/>
  <c r="ER35" i="5"/>
  <c r="EO35" i="5"/>
  <c r="FG35" i="5"/>
  <c r="D67" i="47"/>
  <c r="AK341" i="76"/>
  <c r="AK145" i="76"/>
  <c r="BI23" i="5"/>
  <c r="GB23" i="5"/>
  <c r="AK192" i="76"/>
  <c r="AF80" i="5"/>
  <c r="HT80" i="5"/>
  <c r="BM80" i="5"/>
  <c r="CJ80" i="5"/>
  <c r="HP80" i="5"/>
  <c r="HC80" i="5"/>
  <c r="HN80" i="5"/>
  <c r="HZ80" i="5"/>
  <c r="BD80" i="5"/>
  <c r="AV80" i="5"/>
  <c r="BJ80" i="5"/>
  <c r="FJ80" i="5"/>
  <c r="HU80" i="5"/>
  <c r="EP61" i="5"/>
  <c r="FH61" i="5"/>
  <c r="EP46" i="5"/>
  <c r="EM46" i="5"/>
  <c r="FG46" i="5"/>
  <c r="D234" i="47"/>
  <c r="D223" i="47"/>
  <c r="D78" i="47"/>
  <c r="AK156" i="76"/>
  <c r="AK144" i="76"/>
  <c r="AK143" i="76"/>
  <c r="GY15" i="5"/>
  <c r="GX15" i="5"/>
  <c r="GZ51" i="5"/>
  <c r="GQ51" i="5"/>
  <c r="CX51" i="5"/>
  <c r="HK51" i="5"/>
  <c r="AR51" i="5"/>
  <c r="D56" i="47"/>
  <c r="AK340" i="76"/>
  <c r="AK339" i="76"/>
  <c r="H4" i="65"/>
  <c r="K4" i="65" s="1"/>
  <c r="L4" i="65" s="1"/>
  <c r="AK311" i="76"/>
  <c r="AK312" i="76"/>
  <c r="AK256" i="76"/>
  <c r="AK190" i="76"/>
  <c r="AK78" i="76"/>
  <c r="AK79" i="76"/>
  <c r="AK57" i="76"/>
  <c r="H6" i="65"/>
  <c r="N10" i="72"/>
  <c r="M10" i="72" s="1"/>
  <c r="U10" i="72"/>
  <c r="GY43" i="5"/>
  <c r="BC26" i="5"/>
  <c r="GC26" i="5"/>
  <c r="D325" i="47"/>
  <c r="D218" i="47"/>
  <c r="AK189" i="76"/>
  <c r="CJ19" i="5"/>
  <c r="AL19" i="5"/>
  <c r="BA19" i="5"/>
  <c r="AZ19" i="5"/>
  <c r="GQ19" i="5"/>
  <c r="HC19" i="5"/>
  <c r="BJ19" i="5"/>
  <c r="BK19" i="5"/>
  <c r="CN19" i="5"/>
  <c r="CO19" i="5"/>
  <c r="AI19" i="5"/>
  <c r="CY19" i="5"/>
  <c r="AT19" i="5"/>
  <c r="BG19" i="5"/>
  <c r="CM19" i="5"/>
  <c r="CU19" i="5"/>
  <c r="AK166" i="76"/>
  <c r="AK155" i="76"/>
  <c r="IH35" i="5"/>
  <c r="IS35" i="5"/>
  <c r="IQ35" i="5"/>
  <c r="GA35" i="5"/>
  <c r="IJ75" i="5"/>
  <c r="IN75" i="5"/>
  <c r="IH75" i="5"/>
  <c r="DD75" i="5"/>
  <c r="IR75" i="5"/>
  <c r="DM75" i="5"/>
  <c r="DC75" i="5"/>
  <c r="EN43" i="5"/>
  <c r="EH43" i="5"/>
  <c r="FA43" i="5"/>
  <c r="BY14" i="5"/>
  <c r="GO14" i="5"/>
  <c r="CJ14" i="5"/>
  <c r="BO14" i="5"/>
  <c r="GW14" i="5"/>
  <c r="D336" i="47"/>
  <c r="D42" i="47"/>
  <c r="AK345" i="76"/>
  <c r="AK333" i="76"/>
  <c r="AK300" i="76"/>
  <c r="AK110" i="76"/>
  <c r="AK109" i="76"/>
  <c r="S18" i="72"/>
  <c r="U18" i="72" s="1"/>
  <c r="GU51" i="5"/>
  <c r="FB47" i="5"/>
  <c r="EM47" i="5"/>
  <c r="EN47" i="5"/>
  <c r="IA36" i="5"/>
  <c r="FR36" i="5"/>
  <c r="CF36" i="5"/>
  <c r="CQ36" i="5"/>
  <c r="FZ31" i="5"/>
  <c r="CC31" i="5"/>
  <c r="IB31" i="5"/>
  <c r="CE31" i="5"/>
  <c r="D138" i="47"/>
  <c r="AJ63" i="5"/>
  <c r="HN63" i="5"/>
  <c r="CS63" i="5"/>
  <c r="FN63" i="5"/>
  <c r="EX53" i="5"/>
  <c r="EP53" i="5"/>
  <c r="HJ39" i="5"/>
  <c r="CX39" i="5"/>
  <c r="D242" i="47"/>
  <c r="AK12" i="77"/>
  <c r="AK72" i="76"/>
  <c r="FG63" i="5"/>
  <c r="EH63" i="5"/>
  <c r="EL63" i="5"/>
  <c r="D105" i="47"/>
  <c r="AK168" i="76"/>
  <c r="DI44" i="5"/>
  <c r="DM44" i="5"/>
  <c r="D350" i="47"/>
  <c r="D295" i="47"/>
  <c r="AK207" i="76"/>
  <c r="AK152" i="76"/>
  <c r="D349" i="47"/>
  <c r="AK11" i="78"/>
  <c r="AK293" i="76"/>
  <c r="AK185" i="76"/>
  <c r="S13" i="72"/>
  <c r="IG51" i="5"/>
  <c r="HL39" i="5"/>
  <c r="HV63" i="5"/>
  <c r="D327" i="47"/>
  <c r="D225" i="47"/>
  <c r="AK324" i="76"/>
  <c r="AK129" i="76"/>
  <c r="AK119" i="76"/>
  <c r="CP39" i="5"/>
  <c r="BJ63" i="5"/>
  <c r="G6" i="65"/>
  <c r="D128" i="47"/>
  <c r="AK282" i="76"/>
  <c r="AK283" i="76"/>
  <c r="D79" i="47"/>
  <c r="AK184" i="76"/>
  <c r="K25" i="71"/>
  <c r="K26" i="71" s="1"/>
  <c r="D3" i="58"/>
  <c r="BD15" i="5"/>
  <c r="HY15" i="5"/>
  <c r="HG15" i="5"/>
  <c r="HZ15" i="5"/>
  <c r="D293" i="47"/>
  <c r="D58" i="47"/>
  <c r="AK349" i="76"/>
  <c r="CG50" i="5"/>
  <c r="HH50" i="5"/>
  <c r="HG50" i="5"/>
  <c r="BY50" i="5"/>
  <c r="CE40" i="5"/>
  <c r="CP40" i="5"/>
  <c r="CM40" i="5"/>
  <c r="AX40" i="5"/>
  <c r="HY40" i="5"/>
  <c r="HP35" i="5"/>
  <c r="BI35" i="5"/>
  <c r="AY35" i="5"/>
  <c r="GT35" i="5"/>
  <c r="D303" i="47"/>
  <c r="AK318" i="76"/>
  <c r="AK225" i="76"/>
  <c r="AK162" i="76"/>
  <c r="AK141" i="76"/>
  <c r="ID70" i="5"/>
  <c r="AX70" i="5"/>
  <c r="AZ70" i="5"/>
  <c r="AV70" i="5"/>
  <c r="AF70" i="5"/>
  <c r="FR70" i="5"/>
  <c r="BN70" i="5"/>
  <c r="HD70" i="5"/>
  <c r="D271" i="47"/>
  <c r="G195" i="47" l="1"/>
  <c r="K195" i="47"/>
  <c r="M195" i="47" s="1"/>
  <c r="N195" i="47" s="1"/>
  <c r="G38" i="47"/>
  <c r="K38" i="47"/>
  <c r="M38" i="47" s="1"/>
  <c r="N38" i="47" s="1"/>
  <c r="G135" i="47"/>
  <c r="K135" i="47"/>
  <c r="M135" i="47" s="1"/>
  <c r="N135" i="47" s="1"/>
  <c r="K235" i="47"/>
  <c r="M235" i="47" s="1"/>
  <c r="N235" i="47" s="1"/>
  <c r="K180" i="47"/>
  <c r="M180" i="47" s="1"/>
  <c r="N180" i="47" s="1"/>
  <c r="G180" i="47"/>
  <c r="G241" i="47"/>
  <c r="K57" i="47"/>
  <c r="M57" i="47" s="1"/>
  <c r="N57" i="47" s="1"/>
  <c r="G57" i="47"/>
  <c r="K55" i="47"/>
  <c r="M55" i="47" s="1"/>
  <c r="N55" i="47" s="1"/>
  <c r="G55" i="47"/>
  <c r="G224" i="47"/>
  <c r="G202" i="47"/>
  <c r="G164" i="47"/>
  <c r="K272" i="47"/>
  <c r="M272" i="47" s="1"/>
  <c r="N272" i="47" s="1"/>
  <c r="K318" i="47"/>
  <c r="M318" i="47" s="1"/>
  <c r="N318" i="47" s="1"/>
  <c r="G318" i="47"/>
  <c r="K22" i="47"/>
  <c r="M22" i="47" s="1"/>
  <c r="N22" i="47" s="1"/>
  <c r="G22" i="47"/>
  <c r="G35" i="47"/>
  <c r="K35" i="47"/>
  <c r="M35" i="47" s="1"/>
  <c r="N35" i="47" s="1"/>
  <c r="G71" i="47"/>
  <c r="K307" i="47"/>
  <c r="M307" i="47" s="1"/>
  <c r="N307" i="47" s="1"/>
  <c r="G307" i="47"/>
  <c r="G283" i="47"/>
  <c r="K61" i="47"/>
  <c r="M61" i="47" s="1"/>
  <c r="N61" i="47" s="1"/>
  <c r="G61" i="47"/>
  <c r="K131" i="47"/>
  <c r="M131" i="47" s="1"/>
  <c r="N131" i="47" s="1"/>
  <c r="K208" i="47"/>
  <c r="M208" i="47" s="1"/>
  <c r="N208" i="47" s="1"/>
  <c r="G208" i="47"/>
  <c r="G260" i="47"/>
  <c r="K345" i="47"/>
  <c r="M345" i="47" s="1"/>
  <c r="N345" i="47" s="1"/>
  <c r="G363" i="47"/>
  <c r="K168" i="47"/>
  <c r="M168" i="47" s="1"/>
  <c r="N168" i="47" s="1"/>
  <c r="G299" i="47"/>
  <c r="K299" i="47"/>
  <c r="M299" i="47" s="1"/>
  <c r="N299" i="47" s="1"/>
  <c r="G91" i="47"/>
  <c r="K91" i="47"/>
  <c r="M91" i="47" s="1"/>
  <c r="N91" i="47" s="1"/>
  <c r="K257" i="47"/>
  <c r="M257" i="47" s="1"/>
  <c r="N257" i="47" s="1"/>
  <c r="G257" i="47"/>
  <c r="K14" i="47"/>
  <c r="M14" i="47" s="1"/>
  <c r="N14" i="47" s="1"/>
  <c r="G14" i="47"/>
  <c r="K339" i="47"/>
  <c r="M339" i="47" s="1"/>
  <c r="N339" i="47" s="1"/>
  <c r="G339" i="47"/>
  <c r="K88" i="47"/>
  <c r="M88" i="47" s="1"/>
  <c r="N88" i="47" s="1"/>
  <c r="G88" i="47"/>
  <c r="G274" i="47"/>
  <c r="K274" i="47"/>
  <c r="M274" i="47" s="1"/>
  <c r="N274" i="47" s="1"/>
  <c r="G140" i="47"/>
  <c r="K140" i="47"/>
  <c r="M140" i="47" s="1"/>
  <c r="N140" i="47" s="1"/>
  <c r="G62" i="47"/>
  <c r="K62" i="47"/>
  <c r="M62" i="47" s="1"/>
  <c r="N62" i="47" s="1"/>
  <c r="K201" i="47"/>
  <c r="M201" i="47" s="1"/>
  <c r="N201" i="47" s="1"/>
  <c r="G201" i="47"/>
  <c r="K115" i="47"/>
  <c r="M115" i="47" s="1"/>
  <c r="N115" i="47" s="1"/>
  <c r="G115" i="47"/>
  <c r="K348" i="47"/>
  <c r="M348" i="47" s="1"/>
  <c r="N348" i="47" s="1"/>
  <c r="G348" i="47"/>
  <c r="K75" i="47"/>
  <c r="M75" i="47" s="1"/>
  <c r="N75" i="47" s="1"/>
  <c r="G75" i="47"/>
  <c r="G246" i="47"/>
  <c r="K246" i="47"/>
  <c r="M246" i="47" s="1"/>
  <c r="N246" i="47" s="1"/>
  <c r="G323" i="47"/>
  <c r="K323" i="47"/>
  <c r="M323" i="47" s="1"/>
  <c r="N323" i="47" s="1"/>
  <c r="K278" i="47"/>
  <c r="M278" i="47" s="1"/>
  <c r="N278" i="47" s="1"/>
  <c r="G278" i="47"/>
  <c r="G15" i="47"/>
  <c r="K15" i="47"/>
  <c r="M15" i="47" s="1"/>
  <c r="N15" i="47" s="1"/>
  <c r="G254" i="47"/>
  <c r="K254" i="47"/>
  <c r="M254" i="47" s="1"/>
  <c r="N254" i="47" s="1"/>
  <c r="G177" i="47"/>
  <c r="K177" i="47"/>
  <c r="M177" i="47" s="1"/>
  <c r="N177" i="47" s="1"/>
  <c r="K291" i="47"/>
  <c r="M291" i="47" s="1"/>
  <c r="N291" i="47" s="1"/>
  <c r="G291" i="47"/>
  <c r="H14" i="47"/>
  <c r="H15" i="47" s="1"/>
  <c r="K36" i="47"/>
  <c r="M36" i="47" s="1"/>
  <c r="N36" i="47" s="1"/>
  <c r="G36" i="47"/>
  <c r="G119" i="47"/>
  <c r="K119" i="47"/>
  <c r="M119" i="47" s="1"/>
  <c r="N119" i="47" s="1"/>
  <c r="K99" i="47"/>
  <c r="M99" i="47" s="1"/>
  <c r="N99" i="47" s="1"/>
  <c r="K100" i="47"/>
  <c r="M100" i="47" s="1"/>
  <c r="N100" i="47" s="1"/>
  <c r="G100" i="47"/>
  <c r="K214" i="47"/>
  <c r="M214" i="47" s="1"/>
  <c r="N214" i="47" s="1"/>
  <c r="G214" i="47"/>
  <c r="K207" i="47"/>
  <c r="M207" i="47" s="1"/>
  <c r="N207" i="47" s="1"/>
  <c r="G207" i="47"/>
  <c r="G266" i="47"/>
  <c r="K266" i="47"/>
  <c r="M266" i="47" s="1"/>
  <c r="N266" i="47" s="1"/>
  <c r="K275" i="47"/>
  <c r="M275" i="47" s="1"/>
  <c r="N275" i="47" s="1"/>
  <c r="G275" i="47"/>
  <c r="G337" i="47"/>
  <c r="K337" i="47"/>
  <c r="M337" i="47" s="1"/>
  <c r="N337" i="47" s="1"/>
  <c r="G280" i="47"/>
  <c r="K280" i="47"/>
  <c r="M280" i="47" s="1"/>
  <c r="N280" i="47" s="1"/>
  <c r="K104" i="47"/>
  <c r="M104" i="47" s="1"/>
  <c r="N104" i="47" s="1"/>
  <c r="G104" i="47"/>
  <c r="G66" i="47"/>
  <c r="K66" i="47"/>
  <c r="M66" i="47" s="1"/>
  <c r="N66" i="47" s="1"/>
  <c r="K151" i="47"/>
  <c r="M151" i="47" s="1"/>
  <c r="N151" i="47" s="1"/>
  <c r="G151" i="47"/>
  <c r="G238" i="47"/>
  <c r="K238" i="47"/>
  <c r="M238" i="47" s="1"/>
  <c r="N238" i="47" s="1"/>
  <c r="M150" i="62"/>
  <c r="N170" i="66"/>
  <c r="K152" i="62" s="1"/>
  <c r="M152" i="62" s="1"/>
  <c r="KH106" i="5"/>
  <c r="AA58" i="5"/>
  <c r="DB58" i="5" s="1"/>
  <c r="P58" i="5"/>
  <c r="KI106" i="5"/>
  <c r="KJ106" i="5"/>
  <c r="J136" i="5"/>
  <c r="KM106" i="5"/>
  <c r="JZ106" i="5"/>
  <c r="KB106" i="5"/>
  <c r="KC106" i="5"/>
  <c r="KD106" i="5"/>
  <c r="KE106" i="5"/>
  <c r="KA106" i="5"/>
  <c r="KF106" i="5"/>
  <c r="KK106" i="5"/>
  <c r="KL106" i="5"/>
  <c r="KG106" i="5"/>
  <c r="JX106" i="5"/>
  <c r="JQ106" i="5"/>
  <c r="JA106" i="5"/>
  <c r="JP106" i="5"/>
  <c r="JU106" i="5"/>
  <c r="JK106" i="5"/>
  <c r="JG106" i="5"/>
  <c r="JW106" i="5"/>
  <c r="JF106" i="5"/>
  <c r="JN106" i="5"/>
  <c r="IX106" i="5"/>
  <c r="JV106" i="5"/>
  <c r="JM106" i="5"/>
  <c r="JI106" i="5"/>
  <c r="JL106" i="5"/>
  <c r="JE106" i="5"/>
  <c r="JD106" i="5"/>
  <c r="JO106" i="5"/>
  <c r="JT106" i="5"/>
  <c r="JS106" i="5"/>
  <c r="JH106" i="5"/>
  <c r="JR106" i="5"/>
  <c r="JC106" i="5"/>
  <c r="IW106" i="5"/>
  <c r="FG79" i="5"/>
  <c r="IZ106" i="5"/>
  <c r="DY106" i="5"/>
  <c r="IY106" i="5"/>
  <c r="JB106" i="5"/>
  <c r="N12" i="65"/>
  <c r="Q12" i="65" s="1"/>
  <c r="N13" i="65"/>
  <c r="Q13" i="65" s="1"/>
  <c r="N10" i="65"/>
  <c r="Q10" i="65" s="1"/>
  <c r="N14" i="65"/>
  <c r="Q14" i="65" s="1"/>
  <c r="L7" i="65"/>
  <c r="J38" i="65"/>
  <c r="L37" i="65"/>
  <c r="L38" i="65" s="1"/>
  <c r="L5" i="65"/>
  <c r="AA35" i="5"/>
  <c r="DB35" i="5" s="1"/>
  <c r="H34" i="62"/>
  <c r="AM10" i="5"/>
  <c r="AM100" i="5"/>
  <c r="FG101" i="5"/>
  <c r="DX106" i="5"/>
  <c r="AM67" i="5"/>
  <c r="DZ106" i="5"/>
  <c r="AM97" i="5"/>
  <c r="DS106" i="5"/>
  <c r="AM77" i="5"/>
  <c r="AM78" i="5"/>
  <c r="DU106" i="5"/>
  <c r="EB106" i="5"/>
  <c r="DW106" i="5"/>
  <c r="AM37" i="5"/>
  <c r="AM88" i="5"/>
  <c r="AM98" i="5"/>
  <c r="DV106" i="5"/>
  <c r="AM32" i="5"/>
  <c r="AM20" i="5"/>
  <c r="AM54" i="5"/>
  <c r="AM21" i="5"/>
  <c r="AM103" i="5"/>
  <c r="AM59" i="5"/>
  <c r="AM14" i="5"/>
  <c r="O31" i="60"/>
  <c r="AM95" i="5"/>
  <c r="AM47" i="5"/>
  <c r="AM49" i="5"/>
  <c r="AM62" i="5"/>
  <c r="AM61" i="5"/>
  <c r="AM44" i="5"/>
  <c r="AM104" i="5"/>
  <c r="AM38" i="5"/>
  <c r="AM52" i="5"/>
  <c r="AM91" i="5"/>
  <c r="BE106" i="5"/>
  <c r="AM82" i="5"/>
  <c r="AM96" i="5"/>
  <c r="AM92" i="5"/>
  <c r="AM74" i="5"/>
  <c r="AM42" i="5"/>
  <c r="AM29" i="5"/>
  <c r="AM24" i="5"/>
  <c r="BC106" i="5"/>
  <c r="EC106" i="5"/>
  <c r="AM101" i="5"/>
  <c r="DT106" i="5"/>
  <c r="AM48" i="5"/>
  <c r="ED106" i="5"/>
  <c r="EA106" i="5"/>
  <c r="AM11" i="5"/>
  <c r="AM57" i="5"/>
  <c r="AM22" i="5"/>
  <c r="AM102" i="5"/>
  <c r="AM16" i="5"/>
  <c r="CE106" i="5"/>
  <c r="DR106" i="5"/>
  <c r="DQ106" i="5"/>
  <c r="BM106" i="5"/>
  <c r="AM28" i="5"/>
  <c r="AM25" i="5"/>
  <c r="CF106" i="5"/>
  <c r="AM33" i="5"/>
  <c r="AM39" i="5"/>
  <c r="AM68" i="5"/>
  <c r="AM26" i="5"/>
  <c r="AM89" i="5"/>
  <c r="CB106" i="5"/>
  <c r="AM73" i="5"/>
  <c r="CK106" i="5"/>
  <c r="BF106" i="5"/>
  <c r="AM40" i="5"/>
  <c r="CA106" i="5"/>
  <c r="BZ106" i="5"/>
  <c r="BK106" i="5"/>
  <c r="BW106" i="5"/>
  <c r="AM93" i="5"/>
  <c r="AM79" i="5"/>
  <c r="AM94" i="5"/>
  <c r="AM50" i="5"/>
  <c r="BN106" i="5"/>
  <c r="AM84" i="5"/>
  <c r="AM66" i="5"/>
  <c r="AM65" i="5"/>
  <c r="AM64" i="5"/>
  <c r="AM23" i="5"/>
  <c r="BU106" i="5"/>
  <c r="AM72" i="5"/>
  <c r="AM71" i="5"/>
  <c r="CJ106" i="5"/>
  <c r="AM87" i="5"/>
  <c r="AM36" i="5"/>
  <c r="L9" i="65"/>
  <c r="L8" i="65"/>
  <c r="L6" i="65"/>
  <c r="U24" i="62"/>
  <c r="AM46" i="5"/>
  <c r="FQ106" i="5"/>
  <c r="K106" i="5"/>
  <c r="K107" i="5" s="1"/>
  <c r="DF106" i="5"/>
  <c r="FY35" i="5"/>
  <c r="IG35" i="5"/>
  <c r="AM43" i="5"/>
  <c r="D12" i="58"/>
  <c r="AM13" i="5"/>
  <c r="D30" i="58"/>
  <c r="J119" i="5"/>
  <c r="F32" i="62" s="1"/>
  <c r="EI106" i="5"/>
  <c r="AM70" i="5"/>
  <c r="GK106" i="5"/>
  <c r="AM15" i="5"/>
  <c r="D27" i="58"/>
  <c r="DN106" i="5"/>
  <c r="IG58" i="5"/>
  <c r="FY58" i="5"/>
  <c r="U22" i="62"/>
  <c r="U26" i="62" s="1"/>
  <c r="D9" i="58"/>
  <c r="HL106" i="5"/>
  <c r="CO106" i="5"/>
  <c r="IK106" i="5"/>
  <c r="FM106" i="5"/>
  <c r="FK106" i="5"/>
  <c r="IE106" i="5"/>
  <c r="HY106" i="5"/>
  <c r="AM63" i="5"/>
  <c r="HT106" i="5"/>
  <c r="CM106" i="5"/>
  <c r="GC106" i="5"/>
  <c r="AV106" i="5"/>
  <c r="EV106" i="5"/>
  <c r="AX106" i="5"/>
  <c r="CZ106" i="5"/>
  <c r="FV106" i="5"/>
  <c r="EY106" i="5"/>
  <c r="FJ106" i="5"/>
  <c r="IS106" i="5"/>
  <c r="IP106" i="5"/>
  <c r="ER106" i="5"/>
  <c r="EK106" i="5"/>
  <c r="HM106" i="5"/>
  <c r="EG106" i="5"/>
  <c r="AM31" i="5"/>
  <c r="AH106" i="5"/>
  <c r="EP106" i="5"/>
  <c r="CT106" i="5"/>
  <c r="DC106" i="5"/>
  <c r="GT106" i="5"/>
  <c r="AM81" i="5"/>
  <c r="AE106" i="5"/>
  <c r="EQ106" i="5"/>
  <c r="GJ106" i="5"/>
  <c r="GE106" i="5"/>
  <c r="AP106" i="5"/>
  <c r="IA106" i="5"/>
  <c r="AM35" i="5"/>
  <c r="FA106" i="5"/>
  <c r="EM106" i="5"/>
  <c r="EO106" i="5"/>
  <c r="HK106" i="5"/>
  <c r="HJ106" i="5"/>
  <c r="HH106" i="5"/>
  <c r="GQ106" i="5"/>
  <c r="EL106" i="5"/>
  <c r="AM18" i="5"/>
  <c r="FC106" i="5"/>
  <c r="EN106" i="5"/>
  <c r="FN106" i="5"/>
  <c r="AQ106" i="5"/>
  <c r="AY106" i="5"/>
  <c r="EU106" i="5"/>
  <c r="AM69" i="5"/>
  <c r="AS106" i="5"/>
  <c r="AK106" i="5"/>
  <c r="HW106" i="5"/>
  <c r="CW106" i="5"/>
  <c r="EX106" i="5"/>
  <c r="EJ106" i="5"/>
  <c r="DI106" i="5"/>
  <c r="GR106" i="5"/>
  <c r="GN106" i="5"/>
  <c r="FB106" i="5"/>
  <c r="HA106" i="5"/>
  <c r="ES106" i="5"/>
  <c r="IH106" i="5"/>
  <c r="AM85" i="5"/>
  <c r="GS106" i="5"/>
  <c r="EH106" i="5"/>
  <c r="EZ106" i="5"/>
  <c r="GW106" i="5"/>
  <c r="IR106" i="5"/>
  <c r="FE106" i="5"/>
  <c r="N4" i="65"/>
  <c r="BG106" i="5"/>
  <c r="HF106" i="5"/>
  <c r="K350" i="47"/>
  <c r="M350" i="47" s="1"/>
  <c r="N350" i="47" s="1"/>
  <c r="G350" i="47"/>
  <c r="G218" i="47"/>
  <c r="K218" i="47"/>
  <c r="M218" i="47" s="1"/>
  <c r="N218" i="47" s="1"/>
  <c r="DG106" i="5"/>
  <c r="G322" i="47"/>
  <c r="K322" i="47"/>
  <c r="M322" i="47" s="1"/>
  <c r="N322" i="47" s="1"/>
  <c r="G31" i="47"/>
  <c r="K31" i="47"/>
  <c r="M31" i="47" s="1"/>
  <c r="N31" i="47" s="1"/>
  <c r="CG106" i="5"/>
  <c r="K79" i="47"/>
  <c r="M79" i="47" s="1"/>
  <c r="N79" i="47" s="1"/>
  <c r="G79" i="47"/>
  <c r="G77" i="47"/>
  <c r="K77" i="47"/>
  <c r="M77" i="47" s="1"/>
  <c r="N77" i="47" s="1"/>
  <c r="AM75" i="5"/>
  <c r="K321" i="47"/>
  <c r="M321" i="47" s="1"/>
  <c r="N321" i="47" s="1"/>
  <c r="G321" i="47"/>
  <c r="G92" i="47"/>
  <c r="K92" i="47"/>
  <c r="M92" i="47" s="1"/>
  <c r="N92" i="47" s="1"/>
  <c r="BH106" i="5"/>
  <c r="FL106" i="5"/>
  <c r="CQ106" i="5"/>
  <c r="IT106" i="5"/>
  <c r="BI106" i="5"/>
  <c r="CX106" i="5"/>
  <c r="G223" i="47"/>
  <c r="K223" i="47"/>
  <c r="M223" i="47" s="1"/>
  <c r="N223" i="47" s="1"/>
  <c r="DH106" i="5"/>
  <c r="AM55" i="5"/>
  <c r="AL106" i="5"/>
  <c r="GO106" i="5"/>
  <c r="K123" i="47"/>
  <c r="M123" i="47" s="1"/>
  <c r="N123" i="47" s="1"/>
  <c r="G123" i="47"/>
  <c r="K303" i="47"/>
  <c r="M303" i="47" s="1"/>
  <c r="N303" i="47" s="1"/>
  <c r="G303" i="47"/>
  <c r="G234" i="47"/>
  <c r="K234" i="47"/>
  <c r="M234" i="47" s="1"/>
  <c r="N234" i="47" s="1"/>
  <c r="BT106" i="5"/>
  <c r="HG106" i="5"/>
  <c r="ID106" i="5"/>
  <c r="FW106" i="5"/>
  <c r="BJ106" i="5"/>
  <c r="K105" i="47"/>
  <c r="M105" i="47" s="1"/>
  <c r="N105" i="47" s="1"/>
  <c r="G105" i="47"/>
  <c r="N9" i="72"/>
  <c r="U9" i="72"/>
  <c r="K41" i="47"/>
  <c r="M41" i="47" s="1"/>
  <c r="N41" i="47" s="1"/>
  <c r="G41" i="47"/>
  <c r="G265" i="47"/>
  <c r="K265" i="47"/>
  <c r="M265" i="47" s="1"/>
  <c r="N265" i="47" s="1"/>
  <c r="GB106" i="5"/>
  <c r="FO106" i="5"/>
  <c r="HX106" i="5"/>
  <c r="AO106" i="5"/>
  <c r="AM41" i="5"/>
  <c r="G298" i="47"/>
  <c r="K298" i="47"/>
  <c r="M298" i="47" s="1"/>
  <c r="N298" i="47" s="1"/>
  <c r="K243" i="47"/>
  <c r="M243" i="47" s="1"/>
  <c r="N243" i="47" s="1"/>
  <c r="G243" i="47"/>
  <c r="DO106" i="5"/>
  <c r="AF106" i="5"/>
  <c r="GG106" i="5"/>
  <c r="AW106" i="5"/>
  <c r="AM83" i="5"/>
  <c r="GU106" i="5"/>
  <c r="FP106" i="5"/>
  <c r="BS106" i="5"/>
  <c r="G148" i="47"/>
  <c r="K148" i="47"/>
  <c r="M148" i="47" s="1"/>
  <c r="N148" i="47" s="1"/>
  <c r="G95" i="47"/>
  <c r="K95" i="47"/>
  <c r="M95" i="47" s="1"/>
  <c r="N95" i="47" s="1"/>
  <c r="K21" i="47"/>
  <c r="M21" i="47" s="1"/>
  <c r="N21" i="47" s="1"/>
  <c r="G21" i="47"/>
  <c r="G211" i="47"/>
  <c r="K211" i="47"/>
  <c r="M211" i="47" s="1"/>
  <c r="N211" i="47" s="1"/>
  <c r="K301" i="47"/>
  <c r="M301" i="47" s="1"/>
  <c r="N301" i="47" s="1"/>
  <c r="G301" i="47"/>
  <c r="HR106" i="5"/>
  <c r="AI106" i="5"/>
  <c r="HO106" i="5"/>
  <c r="BO106" i="5"/>
  <c r="K125" i="47"/>
  <c r="M125" i="47" s="1"/>
  <c r="N125" i="47" s="1"/>
  <c r="G125" i="47"/>
  <c r="K295" i="47"/>
  <c r="M295" i="47" s="1"/>
  <c r="N295" i="47" s="1"/>
  <c r="G295" i="47"/>
  <c r="K343" i="47"/>
  <c r="M343" i="47" s="1"/>
  <c r="N343" i="47" s="1"/>
  <c r="G343" i="47"/>
  <c r="K325" i="47"/>
  <c r="M325" i="47" s="1"/>
  <c r="N325" i="47" s="1"/>
  <c r="G325" i="47"/>
  <c r="G344" i="47"/>
  <c r="K344" i="47"/>
  <c r="M344" i="47" s="1"/>
  <c r="N344" i="47" s="1"/>
  <c r="AM53" i="5"/>
  <c r="G78" i="47"/>
  <c r="K78" i="47"/>
  <c r="M78" i="47" s="1"/>
  <c r="N78" i="47" s="1"/>
  <c r="K18" i="47"/>
  <c r="M18" i="47" s="1"/>
  <c r="N18" i="47" s="1"/>
  <c r="G18" i="47"/>
  <c r="G245" i="47"/>
  <c r="K245" i="47"/>
  <c r="M245" i="47" s="1"/>
  <c r="N245" i="47" s="1"/>
  <c r="IV106" i="5"/>
  <c r="G128" i="47"/>
  <c r="K128" i="47"/>
  <c r="M128" i="47" s="1"/>
  <c r="N128" i="47" s="1"/>
  <c r="G67" i="47"/>
  <c r="K67" i="47"/>
  <c r="M67" i="47" s="1"/>
  <c r="N67" i="47" s="1"/>
  <c r="AM60" i="5"/>
  <c r="G136" i="47"/>
  <c r="K136" i="47"/>
  <c r="M136" i="47" s="1"/>
  <c r="N136" i="47" s="1"/>
  <c r="IL106" i="5"/>
  <c r="G233" i="47"/>
  <c r="K233" i="47"/>
  <c r="M233" i="47" s="1"/>
  <c r="N233" i="47" s="1"/>
  <c r="G122" i="47"/>
  <c r="K122" i="47"/>
  <c r="M122" i="47" s="1"/>
  <c r="N122" i="47" s="1"/>
  <c r="IQ106" i="5"/>
  <c r="G210" i="47"/>
  <c r="K210" i="47"/>
  <c r="M210" i="47" s="1"/>
  <c r="N210" i="47" s="1"/>
  <c r="G268" i="47"/>
  <c r="K268" i="47"/>
  <c r="M268" i="47" s="1"/>
  <c r="N268" i="47" s="1"/>
  <c r="K198" i="47"/>
  <c r="M198" i="47" s="1"/>
  <c r="N198" i="47" s="1"/>
  <c r="G198" i="47"/>
  <c r="K158" i="47"/>
  <c r="M158" i="47" s="1"/>
  <c r="N158" i="47" s="1"/>
  <c r="G158" i="47"/>
  <c r="AM45" i="5"/>
  <c r="K250" i="47"/>
  <c r="M250" i="47" s="1"/>
  <c r="N250" i="47" s="1"/>
  <c r="G250" i="47"/>
  <c r="HZ106" i="5"/>
  <c r="AZ106" i="5"/>
  <c r="GF106" i="5"/>
  <c r="CN106" i="5"/>
  <c r="AG106" i="5"/>
  <c r="K124" i="47"/>
  <c r="M124" i="47" s="1"/>
  <c r="N124" i="47" s="1"/>
  <c r="G124" i="47"/>
  <c r="K171" i="47"/>
  <c r="M171" i="47" s="1"/>
  <c r="N171" i="47" s="1"/>
  <c r="G171" i="47"/>
  <c r="K52" i="47"/>
  <c r="M52" i="47" s="1"/>
  <c r="N52" i="47" s="1"/>
  <c r="G52" i="47"/>
  <c r="AM34" i="5"/>
  <c r="N13" i="72"/>
  <c r="M13" i="72" s="1"/>
  <c r="U13" i="72"/>
  <c r="K172" i="47"/>
  <c r="M172" i="47" s="1"/>
  <c r="N172" i="47" s="1"/>
  <c r="G172" i="47"/>
  <c r="DE106" i="5"/>
  <c r="K37" i="47"/>
  <c r="M37" i="47" s="1"/>
  <c r="N37" i="47" s="1"/>
  <c r="G37" i="47"/>
  <c r="FH106" i="5"/>
  <c r="BD106" i="5"/>
  <c r="AT106" i="5"/>
  <c r="K263" i="47"/>
  <c r="M263" i="47" s="1"/>
  <c r="N263" i="47" s="1"/>
  <c r="G263" i="47"/>
  <c r="K314" i="47"/>
  <c r="M314" i="47" s="1"/>
  <c r="N314" i="47" s="1"/>
  <c r="G314" i="47"/>
  <c r="CY106" i="5"/>
  <c r="O35" i="62"/>
  <c r="D18" i="58"/>
  <c r="D32" i="58" s="1"/>
  <c r="BY106" i="5"/>
  <c r="CV106" i="5"/>
  <c r="BX106" i="5"/>
  <c r="GY106" i="5"/>
  <c r="D17" i="58"/>
  <c r="H36" i="62"/>
  <c r="AM12" i="5"/>
  <c r="CI106" i="5"/>
  <c r="CU106" i="5"/>
  <c r="GL106" i="5"/>
  <c r="GX106" i="5"/>
  <c r="G327" i="47"/>
  <c r="K327" i="47"/>
  <c r="M327" i="47" s="1"/>
  <c r="N327" i="47" s="1"/>
  <c r="G110" i="47"/>
  <c r="K110" i="47"/>
  <c r="M110" i="47" s="1"/>
  <c r="N110" i="47" s="1"/>
  <c r="G30" i="47"/>
  <c r="K30" i="47"/>
  <c r="M30" i="47" s="1"/>
  <c r="N30" i="47" s="1"/>
  <c r="AK354" i="76"/>
  <c r="G16" i="47"/>
  <c r="H16" i="47" s="1"/>
  <c r="H17" i="47" s="1"/>
  <c r="H18" i="47" s="1"/>
  <c r="H19" i="47" s="1"/>
  <c r="H20" i="47" s="1"/>
  <c r="K16" i="47"/>
  <c r="M16" i="47" s="1"/>
  <c r="N16" i="47" s="1"/>
  <c r="K358" i="47"/>
  <c r="M358" i="47" s="1"/>
  <c r="N358" i="47" s="1"/>
  <c r="G358" i="47"/>
  <c r="BL106" i="5"/>
  <c r="AM19" i="5"/>
  <c r="G302" i="47"/>
  <c r="K302" i="47"/>
  <c r="M302" i="47" s="1"/>
  <c r="N302" i="47" s="1"/>
  <c r="AM99" i="5"/>
  <c r="G53" i="47"/>
  <c r="K53" i="47"/>
  <c r="M53" i="47" s="1"/>
  <c r="N53" i="47" s="1"/>
  <c r="G352" i="47"/>
  <c r="K352" i="47"/>
  <c r="M352" i="47" s="1"/>
  <c r="N352" i="47" s="1"/>
  <c r="FS106" i="5"/>
  <c r="II243" i="5" s="1"/>
  <c r="G175" i="47"/>
  <c r="K175" i="47"/>
  <c r="M175" i="47" s="1"/>
  <c r="N175" i="47" s="1"/>
  <c r="G271" i="47"/>
  <c r="K271" i="47"/>
  <c r="M271" i="47" s="1"/>
  <c r="N271" i="47" s="1"/>
  <c r="AR106" i="5"/>
  <c r="K176" i="47"/>
  <c r="M176" i="47" s="1"/>
  <c r="N176" i="47" s="1"/>
  <c r="G176" i="47"/>
  <c r="AM56" i="5"/>
  <c r="DM106" i="5"/>
  <c r="G58" i="47"/>
  <c r="K58" i="47"/>
  <c r="M58" i="47" s="1"/>
  <c r="N58" i="47" s="1"/>
  <c r="AM51" i="5"/>
  <c r="K293" i="47"/>
  <c r="M293" i="47" s="1"/>
  <c r="N293" i="47" s="1"/>
  <c r="G293" i="47"/>
  <c r="K153" i="47"/>
  <c r="M153" i="47" s="1"/>
  <c r="N153" i="47" s="1"/>
  <c r="G153" i="47"/>
  <c r="K220" i="47"/>
  <c r="M220" i="47" s="1"/>
  <c r="N220" i="47" s="1"/>
  <c r="G220" i="47"/>
  <c r="G349" i="47"/>
  <c r="K349" i="47"/>
  <c r="M349" i="47" s="1"/>
  <c r="N349" i="47" s="1"/>
  <c r="AM80" i="5"/>
  <c r="G341" i="47"/>
  <c r="K341" i="47"/>
  <c r="M341" i="47" s="1"/>
  <c r="N341" i="47" s="1"/>
  <c r="II106" i="5"/>
  <c r="G290" i="47"/>
  <c r="K290" i="47"/>
  <c r="M290" i="47" s="1"/>
  <c r="N290" i="47" s="1"/>
  <c r="CC106" i="5"/>
  <c r="HU106" i="5"/>
  <c r="BA106" i="5"/>
  <c r="BR106" i="5"/>
  <c r="G101" i="47"/>
  <c r="K101" i="47"/>
  <c r="M101" i="47" s="1"/>
  <c r="N101" i="47" s="1"/>
  <c r="GD106" i="5"/>
  <c r="GA106" i="5"/>
  <c r="G42" i="47"/>
  <c r="K42" i="47"/>
  <c r="M42" i="47" s="1"/>
  <c r="N42" i="47" s="1"/>
  <c r="G109" i="47"/>
  <c r="K109" i="47"/>
  <c r="M109" i="47" s="1"/>
  <c r="N109" i="47" s="1"/>
  <c r="G244" i="47"/>
  <c r="K244" i="47"/>
  <c r="M244" i="47" s="1"/>
  <c r="N244" i="47" s="1"/>
  <c r="CH106" i="5"/>
  <c r="IO106" i="5"/>
  <c r="DB12" i="5"/>
  <c r="K138" i="47"/>
  <c r="M138" i="47" s="1"/>
  <c r="N138" i="47" s="1"/>
  <c r="G138" i="47"/>
  <c r="DK106" i="5"/>
  <c r="G185" i="47"/>
  <c r="K185" i="47"/>
  <c r="M185" i="47" s="1"/>
  <c r="N185" i="47" s="1"/>
  <c r="D19" i="58"/>
  <c r="O36" i="62"/>
  <c r="AJ106" i="5"/>
  <c r="HP106" i="5"/>
  <c r="AU106" i="5"/>
  <c r="IC106" i="5"/>
  <c r="G145" i="47"/>
  <c r="K145" i="47"/>
  <c r="M145" i="47" s="1"/>
  <c r="N145" i="47" s="1"/>
  <c r="G84" i="47"/>
  <c r="K84" i="47"/>
  <c r="M84" i="47" s="1"/>
  <c r="N84" i="47" s="1"/>
  <c r="M12" i="47"/>
  <c r="L12" i="47"/>
  <c r="L13" i="47" s="1"/>
  <c r="L14" i="47" s="1"/>
  <c r="L15" i="47" s="1"/>
  <c r="EF106" i="5"/>
  <c r="G81" i="47"/>
  <c r="K81" i="47"/>
  <c r="M81" i="47" s="1"/>
  <c r="N81" i="47" s="1"/>
  <c r="IJ106" i="5"/>
  <c r="G297" i="47"/>
  <c r="K297" i="47"/>
  <c r="M297" i="47" s="1"/>
  <c r="N297" i="47" s="1"/>
  <c r="G142" i="47"/>
  <c r="K142" i="47"/>
  <c r="M142" i="47" s="1"/>
  <c r="N142" i="47" s="1"/>
  <c r="G129" i="47"/>
  <c r="K129" i="47"/>
  <c r="M129" i="47" s="1"/>
  <c r="N129" i="47" s="1"/>
  <c r="AM76" i="5"/>
  <c r="IN106" i="5"/>
  <c r="FT106" i="5"/>
  <c r="BV106" i="5"/>
  <c r="HD106" i="5"/>
  <c r="CS106" i="5"/>
  <c r="AM17" i="5"/>
  <c r="K46" i="47"/>
  <c r="M46" i="47" s="1"/>
  <c r="N46" i="47" s="1"/>
  <c r="G46" i="47"/>
  <c r="G85" i="47"/>
  <c r="K85" i="47"/>
  <c r="M85" i="47" s="1"/>
  <c r="N85" i="47" s="1"/>
  <c r="GI106" i="5"/>
  <c r="G225" i="47"/>
  <c r="K225" i="47"/>
  <c r="M225" i="47" s="1"/>
  <c r="N225" i="47" s="1"/>
  <c r="K242" i="47"/>
  <c r="M242" i="47" s="1"/>
  <c r="N242" i="47" s="1"/>
  <c r="G242" i="47"/>
  <c r="FD106" i="5"/>
  <c r="AM90" i="5"/>
  <c r="FZ106" i="5"/>
  <c r="K336" i="47"/>
  <c r="M336" i="47" s="1"/>
  <c r="N336" i="47" s="1"/>
  <c r="G336" i="47"/>
  <c r="EW106" i="5"/>
  <c r="DL106" i="5"/>
  <c r="G60" i="47"/>
  <c r="K60" i="47"/>
  <c r="M60" i="47" s="1"/>
  <c r="N60" i="47" s="1"/>
  <c r="K182" i="47"/>
  <c r="M182" i="47" s="1"/>
  <c r="N182" i="47" s="1"/>
  <c r="G182" i="47"/>
  <c r="G97" i="47"/>
  <c r="K97" i="47"/>
  <c r="M97" i="47" s="1"/>
  <c r="N97" i="47" s="1"/>
  <c r="G45" i="47"/>
  <c r="K45" i="47"/>
  <c r="M45" i="47" s="1"/>
  <c r="N45" i="47" s="1"/>
  <c r="IB106" i="5"/>
  <c r="K335" i="47"/>
  <c r="M335" i="47" s="1"/>
  <c r="N335" i="47" s="1"/>
  <c r="G335" i="47"/>
  <c r="AM58" i="5"/>
  <c r="AM86" i="5"/>
  <c r="G249" i="47"/>
  <c r="K249" i="47"/>
  <c r="M249" i="47" s="1"/>
  <c r="N249" i="47" s="1"/>
  <c r="GZ106" i="5"/>
  <c r="AM30" i="5"/>
  <c r="HC106" i="5"/>
  <c r="BP106" i="5"/>
  <c r="HV106" i="5"/>
  <c r="FU106" i="5"/>
  <c r="HI106" i="5"/>
  <c r="CP106" i="5"/>
  <c r="K264" i="47"/>
  <c r="M264" i="47" s="1"/>
  <c r="N264" i="47" s="1"/>
  <c r="G264" i="47"/>
  <c r="GH106" i="5"/>
  <c r="FR106" i="5"/>
  <c r="K147" i="47"/>
  <c r="M147" i="47" s="1"/>
  <c r="N147" i="47" s="1"/>
  <c r="G147" i="47"/>
  <c r="FF106" i="5"/>
  <c r="DD106" i="5"/>
  <c r="G59" i="47"/>
  <c r="K59" i="47"/>
  <c r="M59" i="47" s="1"/>
  <c r="N59" i="47" s="1"/>
  <c r="GV106" i="5"/>
  <c r="HS106" i="5"/>
  <c r="K96" i="47"/>
  <c r="M96" i="47" s="1"/>
  <c r="N96" i="47" s="1"/>
  <c r="G96" i="47"/>
  <c r="G56" i="47"/>
  <c r="K56" i="47"/>
  <c r="M56" i="47" s="1"/>
  <c r="N56" i="47" s="1"/>
  <c r="GP106" i="5"/>
  <c r="AN106" i="5"/>
  <c r="HN106" i="5"/>
  <c r="K332" i="47"/>
  <c r="M332" i="47" s="1"/>
  <c r="N332" i="47" s="1"/>
  <c r="G332" i="47"/>
  <c r="K311" i="47"/>
  <c r="M311" i="47" s="1"/>
  <c r="N311" i="47" s="1"/>
  <c r="G311" i="47"/>
  <c r="G130" i="47"/>
  <c r="K130" i="47"/>
  <c r="M130" i="47" s="1"/>
  <c r="N130" i="47" s="1"/>
  <c r="DJ106" i="5"/>
  <c r="G330" i="47"/>
  <c r="K330" i="47"/>
  <c r="M330" i="47" s="1"/>
  <c r="N330" i="47" s="1"/>
  <c r="G331" i="47"/>
  <c r="K331" i="47"/>
  <c r="M331" i="47" s="1"/>
  <c r="N331" i="47" s="1"/>
  <c r="G310" i="47"/>
  <c r="K310" i="47"/>
  <c r="M310" i="47" s="1"/>
  <c r="N310" i="47" s="1"/>
  <c r="AM27" i="5"/>
  <c r="G346" i="47"/>
  <c r="K346" i="47"/>
  <c r="M346" i="47" s="1"/>
  <c r="N346" i="47" s="1"/>
  <c r="IM106" i="5"/>
  <c r="G329" i="47"/>
  <c r="K329" i="47"/>
  <c r="M329" i="47" s="1"/>
  <c r="N329" i="47" s="1"/>
  <c r="HE106" i="5"/>
  <c r="CR106" i="5"/>
  <c r="H21" i="47" l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  <c r="H56" i="47" s="1"/>
  <c r="H57" i="47" s="1"/>
  <c r="H58" i="47" s="1"/>
  <c r="H59" i="47" s="1"/>
  <c r="H60" i="47" s="1"/>
  <c r="H61" i="47" s="1"/>
  <c r="H62" i="47" s="1"/>
  <c r="H63" i="47" s="1"/>
  <c r="H64" i="47" s="1"/>
  <c r="H65" i="47" s="1"/>
  <c r="H66" i="47" s="1"/>
  <c r="H67" i="47" s="1"/>
  <c r="H68" i="47" s="1"/>
  <c r="H69" i="47" s="1"/>
  <c r="H70" i="47" s="1"/>
  <c r="H71" i="47" s="1"/>
  <c r="H72" i="47" s="1"/>
  <c r="H73" i="47" s="1"/>
  <c r="H74" i="47" s="1"/>
  <c r="H75" i="47" s="1"/>
  <c r="H76" i="47" s="1"/>
  <c r="H77" i="47" s="1"/>
  <c r="H78" i="47" s="1"/>
  <c r="H79" i="47" s="1"/>
  <c r="H80" i="47" s="1"/>
  <c r="H81" i="47" s="1"/>
  <c r="H82" i="47" s="1"/>
  <c r="H83" i="47" s="1"/>
  <c r="H84" i="47" s="1"/>
  <c r="H85" i="47" s="1"/>
  <c r="H86" i="47" s="1"/>
  <c r="H87" i="47" s="1"/>
  <c r="H88" i="47" s="1"/>
  <c r="H89" i="47" s="1"/>
  <c r="H90" i="47" s="1"/>
  <c r="H91" i="47" s="1"/>
  <c r="H92" i="47" s="1"/>
  <c r="H93" i="47" s="1"/>
  <c r="H94" i="47" s="1"/>
  <c r="H95" i="47" s="1"/>
  <c r="H96" i="47" s="1"/>
  <c r="H97" i="47" s="1"/>
  <c r="H98" i="47" s="1"/>
  <c r="H99" i="47" s="1"/>
  <c r="H100" i="47" s="1"/>
  <c r="H101" i="47" s="1"/>
  <c r="H102" i="47" s="1"/>
  <c r="H103" i="47" s="1"/>
  <c r="H104" i="47" s="1"/>
  <c r="H105" i="47" s="1"/>
  <c r="H106" i="47" s="1"/>
  <c r="H107" i="47" s="1"/>
  <c r="H108" i="47" s="1"/>
  <c r="H109" i="47" s="1"/>
  <c r="H110" i="47" s="1"/>
  <c r="H111" i="47" s="1"/>
  <c r="H112" i="47" s="1"/>
  <c r="H113" i="47" s="1"/>
  <c r="H114" i="47" s="1"/>
  <c r="H115" i="47" s="1"/>
  <c r="H116" i="47" s="1"/>
  <c r="H117" i="47" s="1"/>
  <c r="H118" i="47" s="1"/>
  <c r="H119" i="47" s="1"/>
  <c r="H120" i="47" s="1"/>
  <c r="H121" i="47" s="1"/>
  <c r="H122" i="47" s="1"/>
  <c r="H123" i="47" s="1"/>
  <c r="H124" i="47" s="1"/>
  <c r="H125" i="47" s="1"/>
  <c r="H126" i="47" s="1"/>
  <c r="H127" i="47" s="1"/>
  <c r="H128" i="47" s="1"/>
  <c r="H129" i="47" s="1"/>
  <c r="H130" i="47" s="1"/>
  <c r="H131" i="47" s="1"/>
  <c r="H132" i="47" s="1"/>
  <c r="H133" i="47" s="1"/>
  <c r="H134" i="47" s="1"/>
  <c r="H135" i="47" s="1"/>
  <c r="H136" i="47" s="1"/>
  <c r="H137" i="47" s="1"/>
  <c r="H138" i="47" s="1"/>
  <c r="H139" i="47" s="1"/>
  <c r="H140" i="47" s="1"/>
  <c r="H141" i="47" s="1"/>
  <c r="H142" i="47" s="1"/>
  <c r="H143" i="47" s="1"/>
  <c r="H144" i="47" s="1"/>
  <c r="H145" i="47" s="1"/>
  <c r="H146" i="47" s="1"/>
  <c r="H147" i="47" s="1"/>
  <c r="H148" i="47" s="1"/>
  <c r="H149" i="47" s="1"/>
  <c r="H150" i="47" s="1"/>
  <c r="H151" i="47" s="1"/>
  <c r="H152" i="47" s="1"/>
  <c r="H153" i="47" s="1"/>
  <c r="H154" i="47" s="1"/>
  <c r="H155" i="47" s="1"/>
  <c r="H156" i="47" s="1"/>
  <c r="H157" i="47" s="1"/>
  <c r="H158" i="47" s="1"/>
  <c r="H159" i="47" s="1"/>
  <c r="H160" i="47" s="1"/>
  <c r="H161" i="47" s="1"/>
  <c r="H162" i="47" s="1"/>
  <c r="H163" i="47" s="1"/>
  <c r="H164" i="47" s="1"/>
  <c r="H165" i="47" s="1"/>
  <c r="H166" i="47" s="1"/>
  <c r="H167" i="47" s="1"/>
  <c r="H168" i="47" s="1"/>
  <c r="H169" i="47" s="1"/>
  <c r="H170" i="47" s="1"/>
  <c r="H171" i="47" s="1"/>
  <c r="H172" i="47" s="1"/>
  <c r="H173" i="47" s="1"/>
  <c r="H174" i="47" s="1"/>
  <c r="H175" i="47" s="1"/>
  <c r="H176" i="47" s="1"/>
  <c r="H177" i="47" s="1"/>
  <c r="H178" i="47" s="1"/>
  <c r="H179" i="47" s="1"/>
  <c r="H180" i="47" s="1"/>
  <c r="H181" i="47" s="1"/>
  <c r="H182" i="47" s="1"/>
  <c r="H183" i="47" s="1"/>
  <c r="H184" i="47" s="1"/>
  <c r="H185" i="47" s="1"/>
  <c r="H186" i="47" s="1"/>
  <c r="H187" i="47" s="1"/>
  <c r="H188" i="47" s="1"/>
  <c r="H189" i="47" s="1"/>
  <c r="H190" i="47" s="1"/>
  <c r="H191" i="47" s="1"/>
  <c r="H192" i="47" s="1"/>
  <c r="H193" i="47" s="1"/>
  <c r="H194" i="47" s="1"/>
  <c r="H195" i="47" s="1"/>
  <c r="H196" i="47" s="1"/>
  <c r="H197" i="47" s="1"/>
  <c r="H198" i="47" s="1"/>
  <c r="H199" i="47" s="1"/>
  <c r="H200" i="47" s="1"/>
  <c r="H201" i="47" s="1"/>
  <c r="H202" i="47" s="1"/>
  <c r="H203" i="47" s="1"/>
  <c r="H204" i="47" s="1"/>
  <c r="H205" i="47" s="1"/>
  <c r="H206" i="47" s="1"/>
  <c r="H207" i="47" s="1"/>
  <c r="H208" i="47" s="1"/>
  <c r="H209" i="47" s="1"/>
  <c r="H210" i="47" s="1"/>
  <c r="H211" i="47" s="1"/>
  <c r="H212" i="47" s="1"/>
  <c r="H213" i="47" s="1"/>
  <c r="H214" i="47" s="1"/>
  <c r="H215" i="47" s="1"/>
  <c r="H216" i="47" s="1"/>
  <c r="H217" i="47" s="1"/>
  <c r="H218" i="47" s="1"/>
  <c r="H219" i="47" s="1"/>
  <c r="H220" i="47" s="1"/>
  <c r="H221" i="47" s="1"/>
  <c r="H222" i="47" s="1"/>
  <c r="H223" i="47" s="1"/>
  <c r="H224" i="47" s="1"/>
  <c r="H225" i="47" s="1"/>
  <c r="H226" i="47" s="1"/>
  <c r="H227" i="47" s="1"/>
  <c r="H228" i="47" s="1"/>
  <c r="H229" i="47" s="1"/>
  <c r="H230" i="47" s="1"/>
  <c r="H231" i="47" s="1"/>
  <c r="H232" i="47" s="1"/>
  <c r="H233" i="47" s="1"/>
  <c r="H234" i="47" s="1"/>
  <c r="H235" i="47" s="1"/>
  <c r="H236" i="47" s="1"/>
  <c r="H237" i="47" s="1"/>
  <c r="H238" i="47" s="1"/>
  <c r="H239" i="47" s="1"/>
  <c r="H240" i="47" s="1"/>
  <c r="H241" i="47" s="1"/>
  <c r="H242" i="47" s="1"/>
  <c r="H243" i="47" s="1"/>
  <c r="H244" i="47" s="1"/>
  <c r="H245" i="47" s="1"/>
  <c r="H246" i="47" s="1"/>
  <c r="H247" i="47" s="1"/>
  <c r="H248" i="47" s="1"/>
  <c r="H249" i="47" s="1"/>
  <c r="H250" i="47" s="1"/>
  <c r="H251" i="47" s="1"/>
  <c r="H252" i="47" s="1"/>
  <c r="H253" i="47" s="1"/>
  <c r="H254" i="47" s="1"/>
  <c r="H255" i="47" s="1"/>
  <c r="H256" i="47" s="1"/>
  <c r="H257" i="47" s="1"/>
  <c r="H258" i="47" s="1"/>
  <c r="H259" i="47" s="1"/>
  <c r="H260" i="47" s="1"/>
  <c r="H261" i="47" s="1"/>
  <c r="H262" i="47" s="1"/>
  <c r="H263" i="47" s="1"/>
  <c r="H264" i="47" s="1"/>
  <c r="H265" i="47" s="1"/>
  <c r="H266" i="47" s="1"/>
  <c r="H267" i="47" s="1"/>
  <c r="H268" i="47" s="1"/>
  <c r="H269" i="47" s="1"/>
  <c r="H270" i="47" s="1"/>
  <c r="H271" i="47" s="1"/>
  <c r="H272" i="47" s="1"/>
  <c r="H273" i="47" s="1"/>
  <c r="H274" i="47" s="1"/>
  <c r="H275" i="47" s="1"/>
  <c r="H276" i="47" s="1"/>
  <c r="H277" i="47" s="1"/>
  <c r="H278" i="47" s="1"/>
  <c r="H279" i="47" s="1"/>
  <c r="H280" i="47" s="1"/>
  <c r="H281" i="47" s="1"/>
  <c r="H282" i="47" s="1"/>
  <c r="H283" i="47" s="1"/>
  <c r="H284" i="47" s="1"/>
  <c r="H285" i="47" s="1"/>
  <c r="H286" i="47" s="1"/>
  <c r="H287" i="47" s="1"/>
  <c r="H288" i="47" s="1"/>
  <c r="H289" i="47" s="1"/>
  <c r="H290" i="47" s="1"/>
  <c r="H291" i="47" s="1"/>
  <c r="H292" i="47" s="1"/>
  <c r="H293" i="47" s="1"/>
  <c r="H294" i="47" s="1"/>
  <c r="H295" i="47" s="1"/>
  <c r="H296" i="47" s="1"/>
  <c r="H297" i="47" s="1"/>
  <c r="H298" i="47" s="1"/>
  <c r="H299" i="47" s="1"/>
  <c r="H300" i="47" s="1"/>
  <c r="H301" i="47" s="1"/>
  <c r="H302" i="47" s="1"/>
  <c r="H303" i="47" s="1"/>
  <c r="H304" i="47" s="1"/>
  <c r="H305" i="47" s="1"/>
  <c r="H306" i="47" s="1"/>
  <c r="H307" i="47" s="1"/>
  <c r="H308" i="47" s="1"/>
  <c r="H309" i="47" s="1"/>
  <c r="H310" i="47" s="1"/>
  <c r="H311" i="47" s="1"/>
  <c r="H312" i="47" s="1"/>
  <c r="H313" i="47" s="1"/>
  <c r="H314" i="47" s="1"/>
  <c r="H315" i="47" s="1"/>
  <c r="H316" i="47" s="1"/>
  <c r="H317" i="47" s="1"/>
  <c r="H318" i="47" s="1"/>
  <c r="H319" i="47" s="1"/>
  <c r="H320" i="47" s="1"/>
  <c r="H321" i="47" s="1"/>
  <c r="H322" i="47" s="1"/>
  <c r="H323" i="47" s="1"/>
  <c r="H324" i="47" s="1"/>
  <c r="H325" i="47" s="1"/>
  <c r="H326" i="47" s="1"/>
  <c r="H327" i="47" s="1"/>
  <c r="H328" i="47" s="1"/>
  <c r="H329" i="47" s="1"/>
  <c r="H330" i="47" s="1"/>
  <c r="H331" i="47" s="1"/>
  <c r="H332" i="47" s="1"/>
  <c r="H333" i="47" s="1"/>
  <c r="H334" i="47" s="1"/>
  <c r="H335" i="47" s="1"/>
  <c r="H336" i="47" s="1"/>
  <c r="H337" i="47" s="1"/>
  <c r="H338" i="47" s="1"/>
  <c r="H339" i="47" s="1"/>
  <c r="H340" i="47" s="1"/>
  <c r="H341" i="47" s="1"/>
  <c r="H342" i="47" s="1"/>
  <c r="H343" i="47" s="1"/>
  <c r="H344" i="47" s="1"/>
  <c r="H345" i="47" s="1"/>
  <c r="H346" i="47" s="1"/>
  <c r="H347" i="47" s="1"/>
  <c r="H348" i="47" s="1"/>
  <c r="H349" i="47" s="1"/>
  <c r="H350" i="47" s="1"/>
  <c r="H351" i="47" s="1"/>
  <c r="H352" i="47" s="1"/>
  <c r="H353" i="47" s="1"/>
  <c r="H354" i="47" s="1"/>
  <c r="H355" i="47" s="1"/>
  <c r="H356" i="47" s="1"/>
  <c r="H357" i="47" s="1"/>
  <c r="H358" i="47" s="1"/>
  <c r="H359" i="47" s="1"/>
  <c r="H360" i="47" s="1"/>
  <c r="H361" i="47" s="1"/>
  <c r="H362" i="47" s="1"/>
  <c r="H363" i="47" s="1"/>
  <c r="H364" i="47" s="1"/>
  <c r="L16" i="47"/>
  <c r="L17" i="47" s="1"/>
  <c r="L18" i="47" s="1"/>
  <c r="L19" i="47" s="1"/>
  <c r="L20" i="47" s="1"/>
  <c r="L21" i="47" s="1"/>
  <c r="L22" i="47" s="1"/>
  <c r="L23" i="47" s="1"/>
  <c r="L24" i="47" s="1"/>
  <c r="L25" i="47" s="1"/>
  <c r="L26" i="47" s="1"/>
  <c r="L27" i="47" s="1"/>
  <c r="L28" i="47" s="1"/>
  <c r="L29" i="47" s="1"/>
  <c r="L30" i="47" s="1"/>
  <c r="L31" i="47" s="1"/>
  <c r="L32" i="47" s="1"/>
  <c r="L33" i="47" s="1"/>
  <c r="L34" i="47" s="1"/>
  <c r="L35" i="47" s="1"/>
  <c r="L36" i="47" s="1"/>
  <c r="L37" i="47" s="1"/>
  <c r="L38" i="47" s="1"/>
  <c r="L39" i="47" s="1"/>
  <c r="L40" i="47" s="1"/>
  <c r="L41" i="47" s="1"/>
  <c r="L42" i="47" s="1"/>
  <c r="L43" i="47" s="1"/>
  <c r="L44" i="47" s="1"/>
  <c r="L45" i="47" s="1"/>
  <c r="L46" i="47" s="1"/>
  <c r="L47" i="47" s="1"/>
  <c r="L48" i="47" s="1"/>
  <c r="L49" i="47" s="1"/>
  <c r="L50" i="47" s="1"/>
  <c r="L51" i="47" s="1"/>
  <c r="L52" i="47" s="1"/>
  <c r="L53" i="47" s="1"/>
  <c r="L54" i="47" s="1"/>
  <c r="L55" i="47" s="1"/>
  <c r="L56" i="47" s="1"/>
  <c r="L57" i="47" s="1"/>
  <c r="L58" i="47" s="1"/>
  <c r="L59" i="47" s="1"/>
  <c r="L60" i="47" s="1"/>
  <c r="L61" i="47" s="1"/>
  <c r="L62" i="47" s="1"/>
  <c r="L63" i="47" s="1"/>
  <c r="L64" i="47" s="1"/>
  <c r="L65" i="47" s="1"/>
  <c r="L66" i="47" s="1"/>
  <c r="L67" i="47" s="1"/>
  <c r="L68" i="47" s="1"/>
  <c r="L69" i="47" s="1"/>
  <c r="L70" i="47" s="1"/>
  <c r="L71" i="47" s="1"/>
  <c r="L72" i="47" s="1"/>
  <c r="L73" i="47" s="1"/>
  <c r="L74" i="47" s="1"/>
  <c r="L75" i="47" s="1"/>
  <c r="L76" i="47" s="1"/>
  <c r="L77" i="47" s="1"/>
  <c r="L78" i="47" s="1"/>
  <c r="L79" i="47" s="1"/>
  <c r="L80" i="47" s="1"/>
  <c r="L81" i="47" s="1"/>
  <c r="L82" i="47" s="1"/>
  <c r="L83" i="47" s="1"/>
  <c r="L84" i="47" s="1"/>
  <c r="L85" i="47" s="1"/>
  <c r="L86" i="47" s="1"/>
  <c r="L87" i="47" s="1"/>
  <c r="L88" i="47" s="1"/>
  <c r="L89" i="47" s="1"/>
  <c r="L90" i="47" s="1"/>
  <c r="L91" i="47" s="1"/>
  <c r="L92" i="47" s="1"/>
  <c r="L93" i="47" s="1"/>
  <c r="L94" i="47" s="1"/>
  <c r="L95" i="47" s="1"/>
  <c r="L96" i="47" s="1"/>
  <c r="L97" i="47" s="1"/>
  <c r="L98" i="47" s="1"/>
  <c r="L99" i="47" s="1"/>
  <c r="L100" i="47" s="1"/>
  <c r="L101" i="47" s="1"/>
  <c r="L102" i="47" s="1"/>
  <c r="L103" i="47" s="1"/>
  <c r="L104" i="47" s="1"/>
  <c r="L105" i="47" s="1"/>
  <c r="L106" i="47" s="1"/>
  <c r="L107" i="47" s="1"/>
  <c r="L108" i="47" s="1"/>
  <c r="L109" i="47" s="1"/>
  <c r="L110" i="47" s="1"/>
  <c r="L111" i="47" s="1"/>
  <c r="L112" i="47" s="1"/>
  <c r="L113" i="47" s="1"/>
  <c r="L114" i="47" s="1"/>
  <c r="L115" i="47" s="1"/>
  <c r="L116" i="47" s="1"/>
  <c r="L117" i="47" s="1"/>
  <c r="L118" i="47" s="1"/>
  <c r="L119" i="47" s="1"/>
  <c r="L120" i="47" s="1"/>
  <c r="L121" i="47" s="1"/>
  <c r="L122" i="47" s="1"/>
  <c r="L123" i="47" s="1"/>
  <c r="L124" i="47" s="1"/>
  <c r="L125" i="47" s="1"/>
  <c r="L126" i="47" s="1"/>
  <c r="L127" i="47" s="1"/>
  <c r="L128" i="47" s="1"/>
  <c r="L129" i="47" s="1"/>
  <c r="L130" i="47" s="1"/>
  <c r="L131" i="47" s="1"/>
  <c r="L132" i="47" s="1"/>
  <c r="L133" i="47" s="1"/>
  <c r="L134" i="47" s="1"/>
  <c r="L135" i="47" s="1"/>
  <c r="L136" i="47" s="1"/>
  <c r="L137" i="47" s="1"/>
  <c r="L138" i="47" s="1"/>
  <c r="L139" i="47" s="1"/>
  <c r="L140" i="47" s="1"/>
  <c r="L141" i="47" s="1"/>
  <c r="L142" i="47" s="1"/>
  <c r="L143" i="47" s="1"/>
  <c r="L144" i="47" s="1"/>
  <c r="L145" i="47" s="1"/>
  <c r="L146" i="47" s="1"/>
  <c r="L147" i="47" s="1"/>
  <c r="L148" i="47" s="1"/>
  <c r="L149" i="47" s="1"/>
  <c r="L150" i="47" s="1"/>
  <c r="L151" i="47" s="1"/>
  <c r="L152" i="47" s="1"/>
  <c r="L153" i="47" s="1"/>
  <c r="L154" i="47" s="1"/>
  <c r="L155" i="47" s="1"/>
  <c r="L156" i="47" s="1"/>
  <c r="L157" i="47" s="1"/>
  <c r="L158" i="47" s="1"/>
  <c r="L159" i="47" s="1"/>
  <c r="L160" i="47" s="1"/>
  <c r="L161" i="47" s="1"/>
  <c r="L162" i="47" s="1"/>
  <c r="L163" i="47" s="1"/>
  <c r="L164" i="47" s="1"/>
  <c r="L165" i="47" s="1"/>
  <c r="L166" i="47" s="1"/>
  <c r="L167" i="47" s="1"/>
  <c r="L168" i="47" s="1"/>
  <c r="L169" i="47" s="1"/>
  <c r="L170" i="47" s="1"/>
  <c r="L171" i="47" s="1"/>
  <c r="L172" i="47" s="1"/>
  <c r="L173" i="47" s="1"/>
  <c r="L174" i="47" s="1"/>
  <c r="L175" i="47" s="1"/>
  <c r="L176" i="47" s="1"/>
  <c r="L177" i="47" s="1"/>
  <c r="L178" i="47" s="1"/>
  <c r="L179" i="47" s="1"/>
  <c r="L180" i="47" s="1"/>
  <c r="L181" i="47" s="1"/>
  <c r="L182" i="47" s="1"/>
  <c r="L183" i="47" s="1"/>
  <c r="L184" i="47" s="1"/>
  <c r="L185" i="47" s="1"/>
  <c r="L186" i="47" s="1"/>
  <c r="L187" i="47" s="1"/>
  <c r="L188" i="47" s="1"/>
  <c r="L189" i="47" s="1"/>
  <c r="L190" i="47" s="1"/>
  <c r="L191" i="47" s="1"/>
  <c r="L192" i="47" s="1"/>
  <c r="L193" i="47" s="1"/>
  <c r="L194" i="47" s="1"/>
  <c r="L195" i="47" s="1"/>
  <c r="L196" i="47" s="1"/>
  <c r="L197" i="47" s="1"/>
  <c r="L198" i="47" s="1"/>
  <c r="L199" i="47" s="1"/>
  <c r="L200" i="47" s="1"/>
  <c r="L201" i="47" s="1"/>
  <c r="L202" i="47" s="1"/>
  <c r="L203" i="47" s="1"/>
  <c r="L204" i="47" s="1"/>
  <c r="L205" i="47" s="1"/>
  <c r="L206" i="47" s="1"/>
  <c r="L207" i="47" s="1"/>
  <c r="L208" i="47" s="1"/>
  <c r="L209" i="47" s="1"/>
  <c r="L210" i="47" s="1"/>
  <c r="L211" i="47" s="1"/>
  <c r="L212" i="47" s="1"/>
  <c r="L213" i="47" s="1"/>
  <c r="L214" i="47" s="1"/>
  <c r="L215" i="47" s="1"/>
  <c r="L216" i="47" s="1"/>
  <c r="L217" i="47" s="1"/>
  <c r="L218" i="47" s="1"/>
  <c r="L219" i="47" s="1"/>
  <c r="L220" i="47" s="1"/>
  <c r="L221" i="47" s="1"/>
  <c r="L222" i="47" s="1"/>
  <c r="L223" i="47" s="1"/>
  <c r="L224" i="47" s="1"/>
  <c r="L225" i="47" s="1"/>
  <c r="L226" i="47" s="1"/>
  <c r="L227" i="47" s="1"/>
  <c r="L228" i="47" s="1"/>
  <c r="L229" i="47" s="1"/>
  <c r="L230" i="47" s="1"/>
  <c r="L231" i="47" s="1"/>
  <c r="L232" i="47" s="1"/>
  <c r="L233" i="47" s="1"/>
  <c r="L234" i="47" s="1"/>
  <c r="L235" i="47" s="1"/>
  <c r="L236" i="47" s="1"/>
  <c r="L237" i="47" s="1"/>
  <c r="L238" i="47" s="1"/>
  <c r="L239" i="47" s="1"/>
  <c r="L240" i="47" s="1"/>
  <c r="L241" i="47" s="1"/>
  <c r="L242" i="47" s="1"/>
  <c r="L243" i="47" s="1"/>
  <c r="L244" i="47" s="1"/>
  <c r="L245" i="47" s="1"/>
  <c r="L246" i="47" s="1"/>
  <c r="L247" i="47" s="1"/>
  <c r="L248" i="47" s="1"/>
  <c r="L249" i="47" s="1"/>
  <c r="L250" i="47" s="1"/>
  <c r="L251" i="47" s="1"/>
  <c r="L252" i="47" s="1"/>
  <c r="L253" i="47" s="1"/>
  <c r="L254" i="47" s="1"/>
  <c r="L255" i="47" s="1"/>
  <c r="L256" i="47" s="1"/>
  <c r="L257" i="47" s="1"/>
  <c r="L258" i="47" s="1"/>
  <c r="L259" i="47" s="1"/>
  <c r="L260" i="47" s="1"/>
  <c r="L261" i="47" s="1"/>
  <c r="L262" i="47" s="1"/>
  <c r="L263" i="47" s="1"/>
  <c r="L264" i="47" s="1"/>
  <c r="L265" i="47" s="1"/>
  <c r="L266" i="47" s="1"/>
  <c r="L267" i="47" s="1"/>
  <c r="L268" i="47" s="1"/>
  <c r="L269" i="47" s="1"/>
  <c r="L270" i="47" s="1"/>
  <c r="L271" i="47" s="1"/>
  <c r="L272" i="47" s="1"/>
  <c r="L273" i="47" s="1"/>
  <c r="L274" i="47" s="1"/>
  <c r="L275" i="47" s="1"/>
  <c r="L276" i="47" s="1"/>
  <c r="L277" i="47" s="1"/>
  <c r="L278" i="47" s="1"/>
  <c r="L279" i="47" s="1"/>
  <c r="L280" i="47" s="1"/>
  <c r="L281" i="47" s="1"/>
  <c r="L282" i="47" s="1"/>
  <c r="L283" i="47" s="1"/>
  <c r="L284" i="47" s="1"/>
  <c r="L285" i="47" s="1"/>
  <c r="L286" i="47" s="1"/>
  <c r="L287" i="47" s="1"/>
  <c r="L288" i="47" s="1"/>
  <c r="L289" i="47" s="1"/>
  <c r="L290" i="47" s="1"/>
  <c r="L291" i="47" s="1"/>
  <c r="L292" i="47" s="1"/>
  <c r="L293" i="47" s="1"/>
  <c r="L294" i="47" s="1"/>
  <c r="L295" i="47" s="1"/>
  <c r="L296" i="47" s="1"/>
  <c r="L297" i="47" s="1"/>
  <c r="L298" i="47" s="1"/>
  <c r="L299" i="47" s="1"/>
  <c r="L300" i="47" s="1"/>
  <c r="L301" i="47" s="1"/>
  <c r="L302" i="47" s="1"/>
  <c r="L303" i="47" s="1"/>
  <c r="L304" i="47" s="1"/>
  <c r="L305" i="47" s="1"/>
  <c r="L306" i="47" s="1"/>
  <c r="L307" i="47" s="1"/>
  <c r="L308" i="47" s="1"/>
  <c r="L309" i="47" s="1"/>
  <c r="L310" i="47" s="1"/>
  <c r="L311" i="47" s="1"/>
  <c r="L312" i="47" s="1"/>
  <c r="L313" i="47" s="1"/>
  <c r="L314" i="47" s="1"/>
  <c r="L315" i="47" s="1"/>
  <c r="L316" i="47" s="1"/>
  <c r="L317" i="47" s="1"/>
  <c r="L318" i="47" s="1"/>
  <c r="L319" i="47" s="1"/>
  <c r="L320" i="47" s="1"/>
  <c r="L321" i="47" s="1"/>
  <c r="L322" i="47" s="1"/>
  <c r="L323" i="47" s="1"/>
  <c r="L324" i="47" s="1"/>
  <c r="L325" i="47" s="1"/>
  <c r="L326" i="47" s="1"/>
  <c r="L327" i="47" s="1"/>
  <c r="L328" i="47" s="1"/>
  <c r="L329" i="47" s="1"/>
  <c r="L330" i="47" s="1"/>
  <c r="L331" i="47" s="1"/>
  <c r="L332" i="47" s="1"/>
  <c r="L333" i="47" s="1"/>
  <c r="L334" i="47" s="1"/>
  <c r="L335" i="47" s="1"/>
  <c r="L336" i="47" s="1"/>
  <c r="L337" i="47" s="1"/>
  <c r="L338" i="47" s="1"/>
  <c r="L339" i="47" s="1"/>
  <c r="L340" i="47" s="1"/>
  <c r="L341" i="47" s="1"/>
  <c r="L342" i="47" s="1"/>
  <c r="L343" i="47" s="1"/>
  <c r="L344" i="47" s="1"/>
  <c r="L345" i="47" s="1"/>
  <c r="L346" i="47" s="1"/>
  <c r="L347" i="47" s="1"/>
  <c r="L348" i="47" s="1"/>
  <c r="L349" i="47" s="1"/>
  <c r="L350" i="47" s="1"/>
  <c r="L351" i="47" s="1"/>
  <c r="L352" i="47" s="1"/>
  <c r="L353" i="47" s="1"/>
  <c r="L354" i="47" s="1"/>
  <c r="L355" i="47" s="1"/>
  <c r="L356" i="47" s="1"/>
  <c r="L357" i="47" s="1"/>
  <c r="L358" i="47" s="1"/>
  <c r="L359" i="47" s="1"/>
  <c r="L360" i="47" s="1"/>
  <c r="L361" i="47" s="1"/>
  <c r="L362" i="47" s="1"/>
  <c r="L363" i="47" s="1"/>
  <c r="L364" i="47" s="1"/>
  <c r="JZ110" i="5" a="1"/>
  <c r="FG106" i="5"/>
  <c r="EU110" i="5" s="1" a="1"/>
  <c r="EU113" i="5" s="1"/>
  <c r="V9" i="62" s="1"/>
  <c r="JK110" i="5" a="1"/>
  <c r="JK116" i="5" s="1"/>
  <c r="IV110" i="5" a="1"/>
  <c r="IV123" i="5" s="1"/>
  <c r="K92" i="62" s="1"/>
  <c r="M92" i="62" s="1"/>
  <c r="IV118" i="5"/>
  <c r="K87" i="62" s="1"/>
  <c r="M87" i="62" s="1"/>
  <c r="P106" i="5"/>
  <c r="F29" i="62" s="1"/>
  <c r="N5" i="65"/>
  <c r="Q5" i="65" s="1"/>
  <c r="N7" i="65"/>
  <c r="Q7" i="65" s="1"/>
  <c r="N9" i="65"/>
  <c r="Q9" i="65" s="1"/>
  <c r="N8" i="65"/>
  <c r="Q8" i="65" s="1"/>
  <c r="N6" i="65"/>
  <c r="Q6" i="65" s="1"/>
  <c r="L15" i="65"/>
  <c r="H46" i="62" s="1"/>
  <c r="K60" i="62" s="1"/>
  <c r="M60" i="62" s="1"/>
  <c r="N34" i="62"/>
  <c r="DQ110" i="5" a="1"/>
  <c r="DQ115" i="5" s="1"/>
  <c r="T11" i="62" s="1"/>
  <c r="CE110" i="5" a="1"/>
  <c r="CE111" i="5" s="1"/>
  <c r="IG106" i="5"/>
  <c r="IG110" i="5" s="1" a="1"/>
  <c r="IG115" i="5" s="1"/>
  <c r="K72" i="62" s="1"/>
  <c r="BC110" i="5" a="1"/>
  <c r="BC118" i="5" s="1"/>
  <c r="F14" i="62" s="1"/>
  <c r="FY106" i="5"/>
  <c r="FY110" i="5" s="1" a="1"/>
  <c r="DB106" i="5"/>
  <c r="DB110" i="5" s="1" a="1"/>
  <c r="AA106" i="5"/>
  <c r="J135" i="5"/>
  <c r="D21" i="58" s="1"/>
  <c r="D33" i="58" s="1"/>
  <c r="II248" i="5"/>
  <c r="D28" i="58"/>
  <c r="D29" i="58" s="1"/>
  <c r="D31" i="58" s="1"/>
  <c r="AE110" i="5" a="1"/>
  <c r="AE112" i="5" s="1"/>
  <c r="D8" i="62" s="1"/>
  <c r="GN110" i="5" a="1"/>
  <c r="GN115" i="5" s="1"/>
  <c r="K11" i="62" s="1"/>
  <c r="HC110" i="5" a="1"/>
  <c r="HC111" i="5" s="1"/>
  <c r="L7" i="62" s="1"/>
  <c r="FJ110" i="5" a="1"/>
  <c r="FJ111" i="5" s="1"/>
  <c r="J7" i="62" s="1"/>
  <c r="EF110" i="5" a="1"/>
  <c r="EF121" i="5" s="1"/>
  <c r="W17" i="62" s="1"/>
  <c r="CM110" i="5" a="1"/>
  <c r="CM114" i="5" s="1"/>
  <c r="H10" i="62" s="1"/>
  <c r="II246" i="5"/>
  <c r="II244" i="5"/>
  <c r="AN110" i="5" a="1"/>
  <c r="BR110" i="5" a="1"/>
  <c r="II245" i="5"/>
  <c r="II247" i="5"/>
  <c r="II249" i="5"/>
  <c r="HR110" i="5" a="1"/>
  <c r="Q4" i="65"/>
  <c r="M9" i="72"/>
  <c r="M24" i="72" s="1"/>
  <c r="N24" i="72"/>
  <c r="O12" i="47"/>
  <c r="O13" i="47" s="1"/>
  <c r="O14" i="47" s="1"/>
  <c r="O15" i="47" s="1"/>
  <c r="O16" i="47" s="1"/>
  <c r="O17" i="47" s="1"/>
  <c r="O18" i="47" s="1"/>
  <c r="O19" i="47" s="1"/>
  <c r="O20" i="47" s="1"/>
  <c r="O21" i="47" s="1"/>
  <c r="O22" i="47" s="1"/>
  <c r="O23" i="47" s="1"/>
  <c r="O24" i="47" s="1"/>
  <c r="O25" i="47" s="1"/>
  <c r="O26" i="47" s="1"/>
  <c r="O27" i="47" s="1"/>
  <c r="O28" i="47" s="1"/>
  <c r="O29" i="47" s="1"/>
  <c r="O30" i="47" s="1"/>
  <c r="O31" i="47" s="1"/>
  <c r="O32" i="47" s="1"/>
  <c r="O33" i="47" s="1"/>
  <c r="O34" i="47" s="1"/>
  <c r="O35" i="47" s="1"/>
  <c r="O36" i="47" s="1"/>
  <c r="O37" i="47" s="1"/>
  <c r="O38" i="47" s="1"/>
  <c r="O39" i="47" s="1"/>
  <c r="O40" i="47" s="1"/>
  <c r="O41" i="47" s="1"/>
  <c r="O42" i="47" s="1"/>
  <c r="O43" i="47" s="1"/>
  <c r="O44" i="47" s="1"/>
  <c r="O45" i="47" s="1"/>
  <c r="O46" i="47" s="1"/>
  <c r="O47" i="47" s="1"/>
  <c r="O48" i="47" s="1"/>
  <c r="O49" i="47" s="1"/>
  <c r="O50" i="47" s="1"/>
  <c r="O51" i="47" s="1"/>
  <c r="O52" i="47" s="1"/>
  <c r="O53" i="47" s="1"/>
  <c r="O54" i="47" s="1"/>
  <c r="O55" i="47" s="1"/>
  <c r="O56" i="47" s="1"/>
  <c r="O57" i="47" s="1"/>
  <c r="O58" i="47" s="1"/>
  <c r="O59" i="47" s="1"/>
  <c r="O60" i="47" s="1"/>
  <c r="O61" i="47" s="1"/>
  <c r="O62" i="47" s="1"/>
  <c r="O63" i="47" s="1"/>
  <c r="O64" i="47" s="1"/>
  <c r="O65" i="47" s="1"/>
  <c r="O66" i="47" s="1"/>
  <c r="O67" i="47" s="1"/>
  <c r="O68" i="47" s="1"/>
  <c r="O69" i="47" s="1"/>
  <c r="O70" i="47" s="1"/>
  <c r="O71" i="47" s="1"/>
  <c r="O72" i="47" s="1"/>
  <c r="O73" i="47" s="1"/>
  <c r="O74" i="47" s="1"/>
  <c r="O75" i="47" s="1"/>
  <c r="O76" i="47" s="1"/>
  <c r="O77" i="47" s="1"/>
  <c r="O78" i="47" s="1"/>
  <c r="O79" i="47" s="1"/>
  <c r="O80" i="47" s="1"/>
  <c r="O81" i="47" s="1"/>
  <c r="O82" i="47" s="1"/>
  <c r="O83" i="47" s="1"/>
  <c r="O84" i="47" s="1"/>
  <c r="O85" i="47" s="1"/>
  <c r="O86" i="47" s="1"/>
  <c r="O87" i="47" s="1"/>
  <c r="O88" i="47" s="1"/>
  <c r="O89" i="47" s="1"/>
  <c r="O90" i="47" s="1"/>
  <c r="O91" i="47" s="1"/>
  <c r="O92" i="47" s="1"/>
  <c r="O93" i="47" s="1"/>
  <c r="O94" i="47" s="1"/>
  <c r="O95" i="47" s="1"/>
  <c r="O96" i="47" s="1"/>
  <c r="O97" i="47" s="1"/>
  <c r="O98" i="47" s="1"/>
  <c r="O99" i="47" s="1"/>
  <c r="O100" i="47" s="1"/>
  <c r="O101" i="47" s="1"/>
  <c r="O102" i="47" s="1"/>
  <c r="O103" i="47" s="1"/>
  <c r="O104" i="47" s="1"/>
  <c r="O105" i="47" s="1"/>
  <c r="O106" i="47" s="1"/>
  <c r="O107" i="47" s="1"/>
  <c r="O108" i="47" s="1"/>
  <c r="O109" i="47" s="1"/>
  <c r="O110" i="47" s="1"/>
  <c r="O111" i="47" s="1"/>
  <c r="O112" i="47" s="1"/>
  <c r="O113" i="47" s="1"/>
  <c r="O114" i="47" s="1"/>
  <c r="O115" i="47" s="1"/>
  <c r="O116" i="47" s="1"/>
  <c r="O117" i="47" s="1"/>
  <c r="O118" i="47" s="1"/>
  <c r="O119" i="47" s="1"/>
  <c r="O120" i="47" s="1"/>
  <c r="O121" i="47" s="1"/>
  <c r="O122" i="47" s="1"/>
  <c r="O123" i="47" s="1"/>
  <c r="O124" i="47" s="1"/>
  <c r="O125" i="47" s="1"/>
  <c r="O126" i="47" s="1"/>
  <c r="O127" i="47" s="1"/>
  <c r="O128" i="47" s="1"/>
  <c r="O129" i="47" s="1"/>
  <c r="O130" i="47" s="1"/>
  <c r="O131" i="47" s="1"/>
  <c r="O132" i="47" s="1"/>
  <c r="O133" i="47" s="1"/>
  <c r="O134" i="47" s="1"/>
  <c r="O135" i="47" s="1"/>
  <c r="O136" i="47" s="1"/>
  <c r="O137" i="47" s="1"/>
  <c r="O138" i="47" s="1"/>
  <c r="O139" i="47" s="1"/>
  <c r="O140" i="47" s="1"/>
  <c r="O141" i="47" s="1"/>
  <c r="O142" i="47" s="1"/>
  <c r="O143" i="47" s="1"/>
  <c r="O144" i="47" s="1"/>
  <c r="O145" i="47" s="1"/>
  <c r="O146" i="47" s="1"/>
  <c r="O147" i="47" s="1"/>
  <c r="O148" i="47" s="1"/>
  <c r="O149" i="47" s="1"/>
  <c r="O150" i="47" s="1"/>
  <c r="O151" i="47" s="1"/>
  <c r="O152" i="47" s="1"/>
  <c r="O153" i="47" s="1"/>
  <c r="O154" i="47" s="1"/>
  <c r="O155" i="47" s="1"/>
  <c r="O156" i="47" s="1"/>
  <c r="O157" i="47" s="1"/>
  <c r="O158" i="47" s="1"/>
  <c r="O159" i="47" s="1"/>
  <c r="O160" i="47" s="1"/>
  <c r="O161" i="47" s="1"/>
  <c r="O162" i="47" s="1"/>
  <c r="O163" i="47" s="1"/>
  <c r="O164" i="47" s="1"/>
  <c r="O165" i="47" s="1"/>
  <c r="O166" i="47" s="1"/>
  <c r="O167" i="47" s="1"/>
  <c r="O168" i="47" s="1"/>
  <c r="O169" i="47" s="1"/>
  <c r="O170" i="47" s="1"/>
  <c r="O171" i="47" s="1"/>
  <c r="O172" i="47" s="1"/>
  <c r="O173" i="47" s="1"/>
  <c r="O174" i="47" s="1"/>
  <c r="O175" i="47" s="1"/>
  <c r="O176" i="47" s="1"/>
  <c r="O177" i="47" s="1"/>
  <c r="O178" i="47" s="1"/>
  <c r="O179" i="47" s="1"/>
  <c r="O180" i="47" s="1"/>
  <c r="O181" i="47" s="1"/>
  <c r="O182" i="47" s="1"/>
  <c r="O183" i="47" s="1"/>
  <c r="O184" i="47" s="1"/>
  <c r="O185" i="47" s="1"/>
  <c r="O186" i="47" s="1"/>
  <c r="O187" i="47" s="1"/>
  <c r="O188" i="47" s="1"/>
  <c r="O189" i="47" s="1"/>
  <c r="O190" i="47" s="1"/>
  <c r="O191" i="47" s="1"/>
  <c r="O192" i="47" s="1"/>
  <c r="O193" i="47" s="1"/>
  <c r="O194" i="47" s="1"/>
  <c r="O195" i="47" s="1"/>
  <c r="O196" i="47" s="1"/>
  <c r="O197" i="47" s="1"/>
  <c r="O198" i="47" s="1"/>
  <c r="O199" i="47" s="1"/>
  <c r="O200" i="47" s="1"/>
  <c r="O201" i="47" s="1"/>
  <c r="O202" i="47" s="1"/>
  <c r="O203" i="47" s="1"/>
  <c r="O204" i="47" s="1"/>
  <c r="O205" i="47" s="1"/>
  <c r="O206" i="47" s="1"/>
  <c r="O207" i="47" s="1"/>
  <c r="O208" i="47" s="1"/>
  <c r="O209" i="47" s="1"/>
  <c r="O210" i="47" s="1"/>
  <c r="O211" i="47" s="1"/>
  <c r="O212" i="47" s="1"/>
  <c r="O213" i="47" s="1"/>
  <c r="O214" i="47" s="1"/>
  <c r="O215" i="47" s="1"/>
  <c r="O216" i="47" s="1"/>
  <c r="O217" i="47" s="1"/>
  <c r="O218" i="47" s="1"/>
  <c r="O219" i="47" s="1"/>
  <c r="O220" i="47" s="1"/>
  <c r="O221" i="47" s="1"/>
  <c r="O222" i="47" s="1"/>
  <c r="O223" i="47" s="1"/>
  <c r="O224" i="47" s="1"/>
  <c r="O225" i="47" s="1"/>
  <c r="O226" i="47" s="1"/>
  <c r="O227" i="47" s="1"/>
  <c r="O228" i="47" s="1"/>
  <c r="O229" i="47" s="1"/>
  <c r="O230" i="47" s="1"/>
  <c r="O231" i="47" s="1"/>
  <c r="O232" i="47" s="1"/>
  <c r="O233" i="47" s="1"/>
  <c r="O234" i="47" s="1"/>
  <c r="O235" i="47" s="1"/>
  <c r="O236" i="47" s="1"/>
  <c r="O237" i="47" s="1"/>
  <c r="O238" i="47" s="1"/>
  <c r="O239" i="47" s="1"/>
  <c r="O240" i="47" s="1"/>
  <c r="O241" i="47" s="1"/>
  <c r="O242" i="47" s="1"/>
  <c r="O243" i="47" s="1"/>
  <c r="O244" i="47" s="1"/>
  <c r="O245" i="47" s="1"/>
  <c r="O246" i="47" s="1"/>
  <c r="O247" i="47" s="1"/>
  <c r="O248" i="47" s="1"/>
  <c r="O249" i="47" s="1"/>
  <c r="O250" i="47" s="1"/>
  <c r="O251" i="47" s="1"/>
  <c r="O252" i="47" s="1"/>
  <c r="O253" i="47" s="1"/>
  <c r="O254" i="47" s="1"/>
  <c r="O255" i="47" s="1"/>
  <c r="O256" i="47" s="1"/>
  <c r="O257" i="47" s="1"/>
  <c r="O258" i="47" s="1"/>
  <c r="O259" i="47" s="1"/>
  <c r="O260" i="47" s="1"/>
  <c r="O261" i="47" s="1"/>
  <c r="O262" i="47" s="1"/>
  <c r="O263" i="47" s="1"/>
  <c r="O264" i="47" s="1"/>
  <c r="O265" i="47" s="1"/>
  <c r="O266" i="47" s="1"/>
  <c r="O267" i="47" s="1"/>
  <c r="O268" i="47" s="1"/>
  <c r="O269" i="47" s="1"/>
  <c r="O270" i="47" s="1"/>
  <c r="O271" i="47" s="1"/>
  <c r="O272" i="47" s="1"/>
  <c r="O273" i="47" s="1"/>
  <c r="O274" i="47" s="1"/>
  <c r="O275" i="47" s="1"/>
  <c r="O276" i="47" s="1"/>
  <c r="O277" i="47" s="1"/>
  <c r="O278" i="47" s="1"/>
  <c r="O279" i="47" s="1"/>
  <c r="O280" i="47" s="1"/>
  <c r="O281" i="47" s="1"/>
  <c r="O282" i="47" s="1"/>
  <c r="O283" i="47" s="1"/>
  <c r="O284" i="47" s="1"/>
  <c r="O285" i="47" s="1"/>
  <c r="O286" i="47" s="1"/>
  <c r="O287" i="47" s="1"/>
  <c r="O288" i="47" s="1"/>
  <c r="O289" i="47" s="1"/>
  <c r="O290" i="47" s="1"/>
  <c r="O291" i="47" s="1"/>
  <c r="O292" i="47" s="1"/>
  <c r="O293" i="47" s="1"/>
  <c r="O294" i="47" s="1"/>
  <c r="O295" i="47" s="1"/>
  <c r="O296" i="47" s="1"/>
  <c r="O297" i="47" s="1"/>
  <c r="O298" i="47" s="1"/>
  <c r="O299" i="47" s="1"/>
  <c r="O300" i="47" s="1"/>
  <c r="O301" i="47" s="1"/>
  <c r="O302" i="47" s="1"/>
  <c r="O303" i="47" s="1"/>
  <c r="O304" i="47" s="1"/>
  <c r="O305" i="47" s="1"/>
  <c r="O306" i="47" s="1"/>
  <c r="O307" i="47" s="1"/>
  <c r="O308" i="47" s="1"/>
  <c r="O309" i="47" s="1"/>
  <c r="O310" i="47" s="1"/>
  <c r="O311" i="47" s="1"/>
  <c r="O312" i="47" s="1"/>
  <c r="O313" i="47" s="1"/>
  <c r="O314" i="47" s="1"/>
  <c r="O315" i="47" s="1"/>
  <c r="O316" i="47" s="1"/>
  <c r="O317" i="47" s="1"/>
  <c r="O318" i="47" s="1"/>
  <c r="O319" i="47" s="1"/>
  <c r="O320" i="47" s="1"/>
  <c r="O321" i="47" s="1"/>
  <c r="O322" i="47" s="1"/>
  <c r="O323" i="47" s="1"/>
  <c r="O324" i="47" s="1"/>
  <c r="O325" i="47" s="1"/>
  <c r="O326" i="47" s="1"/>
  <c r="O327" i="47" s="1"/>
  <c r="O328" i="47" s="1"/>
  <c r="O329" i="47" s="1"/>
  <c r="O330" i="47" s="1"/>
  <c r="O331" i="47" s="1"/>
  <c r="O332" i="47" s="1"/>
  <c r="O333" i="47" s="1"/>
  <c r="O334" i="47" s="1"/>
  <c r="O335" i="47" s="1"/>
  <c r="O336" i="47" s="1"/>
  <c r="O337" i="47" s="1"/>
  <c r="O338" i="47" s="1"/>
  <c r="O339" i="47" s="1"/>
  <c r="O340" i="47" s="1"/>
  <c r="O341" i="47" s="1"/>
  <c r="O342" i="47" s="1"/>
  <c r="O343" i="47" s="1"/>
  <c r="O344" i="47" s="1"/>
  <c r="O345" i="47" s="1"/>
  <c r="O346" i="47" s="1"/>
  <c r="O347" i="47" s="1"/>
  <c r="O348" i="47" s="1"/>
  <c r="O349" i="47" s="1"/>
  <c r="O350" i="47" s="1"/>
  <c r="O351" i="47" s="1"/>
  <c r="O352" i="47" s="1"/>
  <c r="O353" i="47" s="1"/>
  <c r="O354" i="47" s="1"/>
  <c r="O355" i="47" s="1"/>
  <c r="O356" i="47" s="1"/>
  <c r="O357" i="47" s="1"/>
  <c r="O358" i="47" s="1"/>
  <c r="O359" i="47" s="1"/>
  <c r="O360" i="47" s="1"/>
  <c r="O361" i="47" s="1"/>
  <c r="O362" i="47" s="1"/>
  <c r="O363" i="47" s="1"/>
  <c r="O364" i="47" s="1"/>
  <c r="N12" i="47"/>
  <c r="P12" i="47" s="1"/>
  <c r="P13" i="47" s="1"/>
  <c r="P14" i="47" s="1"/>
  <c r="P15" i="47" s="1"/>
  <c r="P16" i="47" s="1"/>
  <c r="P17" i="47" s="1"/>
  <c r="P18" i="47" s="1"/>
  <c r="P19" i="47" s="1"/>
  <c r="P20" i="47" s="1"/>
  <c r="P21" i="47" s="1"/>
  <c r="P22" i="47" s="1"/>
  <c r="P23" i="47" s="1"/>
  <c r="P24" i="47" s="1"/>
  <c r="P25" i="47" s="1"/>
  <c r="P26" i="47" s="1"/>
  <c r="P27" i="47" s="1"/>
  <c r="P28" i="47" s="1"/>
  <c r="P29" i="47" s="1"/>
  <c r="P30" i="47" s="1"/>
  <c r="P31" i="47" s="1"/>
  <c r="P32" i="47" s="1"/>
  <c r="P33" i="47" s="1"/>
  <c r="P34" i="47" s="1"/>
  <c r="P35" i="47" s="1"/>
  <c r="P36" i="47" s="1"/>
  <c r="P37" i="47" s="1"/>
  <c r="P38" i="47" s="1"/>
  <c r="P39" i="47" s="1"/>
  <c r="P40" i="47" s="1"/>
  <c r="P41" i="47" s="1"/>
  <c r="P42" i="47" s="1"/>
  <c r="P43" i="47" s="1"/>
  <c r="P44" i="47" s="1"/>
  <c r="P45" i="47" s="1"/>
  <c r="P46" i="47" s="1"/>
  <c r="P47" i="47" s="1"/>
  <c r="P48" i="47" s="1"/>
  <c r="P49" i="47" s="1"/>
  <c r="P50" i="47" s="1"/>
  <c r="P51" i="47" s="1"/>
  <c r="P52" i="47" s="1"/>
  <c r="P53" i="47" s="1"/>
  <c r="P54" i="47" s="1"/>
  <c r="P55" i="47" s="1"/>
  <c r="P56" i="47" s="1"/>
  <c r="P57" i="47" s="1"/>
  <c r="P58" i="47" s="1"/>
  <c r="P59" i="47" s="1"/>
  <c r="P60" i="47" s="1"/>
  <c r="P61" i="47" s="1"/>
  <c r="P62" i="47" s="1"/>
  <c r="P63" i="47" s="1"/>
  <c r="P64" i="47" s="1"/>
  <c r="P65" i="47" s="1"/>
  <c r="P66" i="47" s="1"/>
  <c r="P67" i="47" s="1"/>
  <c r="P68" i="47" s="1"/>
  <c r="P69" i="47" s="1"/>
  <c r="P70" i="47" s="1"/>
  <c r="P71" i="47" s="1"/>
  <c r="P72" i="47" s="1"/>
  <c r="P73" i="47" s="1"/>
  <c r="P74" i="47" s="1"/>
  <c r="P75" i="47" s="1"/>
  <c r="P76" i="47" s="1"/>
  <c r="P77" i="47" s="1"/>
  <c r="P78" i="47" s="1"/>
  <c r="P79" i="47" s="1"/>
  <c r="P80" i="47" s="1"/>
  <c r="P81" i="47" s="1"/>
  <c r="P82" i="47" s="1"/>
  <c r="P83" i="47" s="1"/>
  <c r="P84" i="47" s="1"/>
  <c r="P85" i="47" s="1"/>
  <c r="P86" i="47" s="1"/>
  <c r="P87" i="47" s="1"/>
  <c r="P88" i="47" s="1"/>
  <c r="P89" i="47" s="1"/>
  <c r="P90" i="47" s="1"/>
  <c r="P91" i="47" s="1"/>
  <c r="P92" i="47" s="1"/>
  <c r="P93" i="47" s="1"/>
  <c r="P94" i="47" s="1"/>
  <c r="P95" i="47" s="1"/>
  <c r="P96" i="47" s="1"/>
  <c r="P97" i="47" s="1"/>
  <c r="P98" i="47" s="1"/>
  <c r="P99" i="47" s="1"/>
  <c r="P100" i="47" s="1"/>
  <c r="P101" i="47" s="1"/>
  <c r="P102" i="47" s="1"/>
  <c r="P103" i="47" s="1"/>
  <c r="P104" i="47" s="1"/>
  <c r="P105" i="47" s="1"/>
  <c r="P106" i="47" s="1"/>
  <c r="P107" i="47" s="1"/>
  <c r="P108" i="47" s="1"/>
  <c r="P109" i="47" s="1"/>
  <c r="P110" i="47" s="1"/>
  <c r="P111" i="47" s="1"/>
  <c r="P112" i="47" s="1"/>
  <c r="P113" i="47" s="1"/>
  <c r="P114" i="47" s="1"/>
  <c r="P115" i="47" s="1"/>
  <c r="P116" i="47" s="1"/>
  <c r="P117" i="47" s="1"/>
  <c r="P118" i="47" s="1"/>
  <c r="P119" i="47" s="1"/>
  <c r="P120" i="47" s="1"/>
  <c r="P121" i="47" s="1"/>
  <c r="P122" i="47" s="1"/>
  <c r="P123" i="47" s="1"/>
  <c r="P124" i="47" s="1"/>
  <c r="P125" i="47" s="1"/>
  <c r="P126" i="47" s="1"/>
  <c r="P127" i="47" s="1"/>
  <c r="P128" i="47" s="1"/>
  <c r="P129" i="47" s="1"/>
  <c r="P130" i="47" s="1"/>
  <c r="P131" i="47" s="1"/>
  <c r="P132" i="47" s="1"/>
  <c r="P133" i="47" s="1"/>
  <c r="P134" i="47" s="1"/>
  <c r="P135" i="47" s="1"/>
  <c r="P136" i="47" s="1"/>
  <c r="P137" i="47" s="1"/>
  <c r="P138" i="47" s="1"/>
  <c r="P139" i="47" s="1"/>
  <c r="P140" i="47" s="1"/>
  <c r="P141" i="47" s="1"/>
  <c r="P142" i="47" s="1"/>
  <c r="P143" i="47" s="1"/>
  <c r="P144" i="47" s="1"/>
  <c r="P145" i="47" s="1"/>
  <c r="P146" i="47" s="1"/>
  <c r="P147" i="47" s="1"/>
  <c r="P148" i="47" s="1"/>
  <c r="P149" i="47" s="1"/>
  <c r="P150" i="47" s="1"/>
  <c r="P151" i="47" s="1"/>
  <c r="P152" i="47" s="1"/>
  <c r="P153" i="47" s="1"/>
  <c r="P154" i="47" s="1"/>
  <c r="P155" i="47" s="1"/>
  <c r="P156" i="47" s="1"/>
  <c r="P157" i="47" s="1"/>
  <c r="P158" i="47" s="1"/>
  <c r="P159" i="47" s="1"/>
  <c r="P160" i="47" s="1"/>
  <c r="P161" i="47" s="1"/>
  <c r="P162" i="47" s="1"/>
  <c r="P163" i="47" s="1"/>
  <c r="P164" i="47" s="1"/>
  <c r="P165" i="47" s="1"/>
  <c r="P166" i="47" s="1"/>
  <c r="P167" i="47" s="1"/>
  <c r="P168" i="47" s="1"/>
  <c r="P169" i="47" s="1"/>
  <c r="P170" i="47" s="1"/>
  <c r="P171" i="47" s="1"/>
  <c r="P172" i="47" s="1"/>
  <c r="P173" i="47" s="1"/>
  <c r="P174" i="47" s="1"/>
  <c r="P175" i="47" s="1"/>
  <c r="P176" i="47" s="1"/>
  <c r="P177" i="47" s="1"/>
  <c r="P178" i="47" s="1"/>
  <c r="P179" i="47" s="1"/>
  <c r="P180" i="47" s="1"/>
  <c r="P181" i="47" s="1"/>
  <c r="P182" i="47" s="1"/>
  <c r="P183" i="47" s="1"/>
  <c r="P184" i="47" s="1"/>
  <c r="P185" i="47" s="1"/>
  <c r="P186" i="47" s="1"/>
  <c r="P187" i="47" s="1"/>
  <c r="P188" i="47" s="1"/>
  <c r="P189" i="47" s="1"/>
  <c r="P190" i="47" s="1"/>
  <c r="P191" i="47" s="1"/>
  <c r="P192" i="47" s="1"/>
  <c r="P193" i="47" s="1"/>
  <c r="P194" i="47" s="1"/>
  <c r="P195" i="47" s="1"/>
  <c r="P196" i="47" s="1"/>
  <c r="P197" i="47" s="1"/>
  <c r="P198" i="47" s="1"/>
  <c r="P199" i="47" s="1"/>
  <c r="P200" i="47" s="1"/>
  <c r="P201" i="47" s="1"/>
  <c r="P202" i="47" s="1"/>
  <c r="P203" i="47" s="1"/>
  <c r="P204" i="47" s="1"/>
  <c r="P205" i="47" s="1"/>
  <c r="P206" i="47" s="1"/>
  <c r="P207" i="47" s="1"/>
  <c r="P208" i="47" s="1"/>
  <c r="P209" i="47" s="1"/>
  <c r="P210" i="47" s="1"/>
  <c r="P211" i="47" s="1"/>
  <c r="P212" i="47" s="1"/>
  <c r="P213" i="47" s="1"/>
  <c r="P214" i="47" s="1"/>
  <c r="P215" i="47" s="1"/>
  <c r="P216" i="47" s="1"/>
  <c r="P217" i="47" s="1"/>
  <c r="P218" i="47" s="1"/>
  <c r="P219" i="47" s="1"/>
  <c r="P220" i="47" s="1"/>
  <c r="P221" i="47" s="1"/>
  <c r="P222" i="47" s="1"/>
  <c r="P223" i="47" s="1"/>
  <c r="P224" i="47" s="1"/>
  <c r="P225" i="47" s="1"/>
  <c r="P226" i="47" s="1"/>
  <c r="P227" i="47" s="1"/>
  <c r="P228" i="47" s="1"/>
  <c r="P229" i="47" s="1"/>
  <c r="P230" i="47" s="1"/>
  <c r="P231" i="47" s="1"/>
  <c r="P232" i="47" s="1"/>
  <c r="P233" i="47" s="1"/>
  <c r="P234" i="47" s="1"/>
  <c r="P235" i="47" s="1"/>
  <c r="P236" i="47" s="1"/>
  <c r="P237" i="47" s="1"/>
  <c r="P238" i="47" s="1"/>
  <c r="P239" i="47" s="1"/>
  <c r="P240" i="47" s="1"/>
  <c r="P241" i="47" s="1"/>
  <c r="P242" i="47" s="1"/>
  <c r="P243" i="47" s="1"/>
  <c r="P244" i="47" s="1"/>
  <c r="P245" i="47" s="1"/>
  <c r="P246" i="47" s="1"/>
  <c r="P247" i="47" s="1"/>
  <c r="P248" i="47" s="1"/>
  <c r="P249" i="47" s="1"/>
  <c r="P250" i="47" s="1"/>
  <c r="P251" i="47" s="1"/>
  <c r="P252" i="47" s="1"/>
  <c r="P253" i="47" s="1"/>
  <c r="P254" i="47" s="1"/>
  <c r="P255" i="47" s="1"/>
  <c r="P256" i="47" s="1"/>
  <c r="P257" i="47" s="1"/>
  <c r="P258" i="47" s="1"/>
  <c r="P259" i="47" s="1"/>
  <c r="P260" i="47" s="1"/>
  <c r="P261" i="47" s="1"/>
  <c r="P262" i="47" s="1"/>
  <c r="P263" i="47" s="1"/>
  <c r="P264" i="47" s="1"/>
  <c r="P265" i="47" s="1"/>
  <c r="P266" i="47" s="1"/>
  <c r="P267" i="47" s="1"/>
  <c r="P268" i="47" s="1"/>
  <c r="P269" i="47" s="1"/>
  <c r="P270" i="47" s="1"/>
  <c r="P271" i="47" s="1"/>
  <c r="P272" i="47" s="1"/>
  <c r="P273" i="47" s="1"/>
  <c r="P274" i="47" s="1"/>
  <c r="P275" i="47" s="1"/>
  <c r="P276" i="47" s="1"/>
  <c r="P277" i="47" s="1"/>
  <c r="P278" i="47" s="1"/>
  <c r="P279" i="47" s="1"/>
  <c r="P280" i="47" s="1"/>
  <c r="P281" i="47" s="1"/>
  <c r="P282" i="47" s="1"/>
  <c r="P283" i="47" s="1"/>
  <c r="P284" i="47" s="1"/>
  <c r="P285" i="47" s="1"/>
  <c r="P286" i="47" s="1"/>
  <c r="P287" i="47" s="1"/>
  <c r="P288" i="47" s="1"/>
  <c r="P289" i="47" s="1"/>
  <c r="P290" i="47" s="1"/>
  <c r="P291" i="47" s="1"/>
  <c r="P292" i="47" s="1"/>
  <c r="P293" i="47" s="1"/>
  <c r="P294" i="47" s="1"/>
  <c r="P295" i="47" s="1"/>
  <c r="P296" i="47" s="1"/>
  <c r="P297" i="47" s="1"/>
  <c r="P298" i="47" s="1"/>
  <c r="P299" i="47" s="1"/>
  <c r="P300" i="47" s="1"/>
  <c r="P301" i="47" s="1"/>
  <c r="P302" i="47" s="1"/>
  <c r="P303" i="47" s="1"/>
  <c r="P304" i="47" s="1"/>
  <c r="P305" i="47" s="1"/>
  <c r="P306" i="47" s="1"/>
  <c r="P307" i="47" s="1"/>
  <c r="P308" i="47" s="1"/>
  <c r="P309" i="47" s="1"/>
  <c r="P310" i="47" s="1"/>
  <c r="P311" i="47" s="1"/>
  <c r="P312" i="47" s="1"/>
  <c r="P313" i="47" s="1"/>
  <c r="P314" i="47" s="1"/>
  <c r="P315" i="47" s="1"/>
  <c r="P316" i="47" s="1"/>
  <c r="P317" i="47" s="1"/>
  <c r="P318" i="47" s="1"/>
  <c r="P319" i="47" s="1"/>
  <c r="P320" i="47" s="1"/>
  <c r="P321" i="47" s="1"/>
  <c r="P322" i="47" s="1"/>
  <c r="P323" i="47" s="1"/>
  <c r="P324" i="47" s="1"/>
  <c r="P325" i="47" s="1"/>
  <c r="P326" i="47" s="1"/>
  <c r="P327" i="47" s="1"/>
  <c r="P328" i="47" s="1"/>
  <c r="P329" i="47" s="1"/>
  <c r="P330" i="47" s="1"/>
  <c r="P331" i="47" s="1"/>
  <c r="P332" i="47" s="1"/>
  <c r="P333" i="47" s="1"/>
  <c r="P334" i="47" s="1"/>
  <c r="P335" i="47" s="1"/>
  <c r="P336" i="47" s="1"/>
  <c r="P337" i="47" s="1"/>
  <c r="P338" i="47" s="1"/>
  <c r="P339" i="47" s="1"/>
  <c r="P340" i="47" s="1"/>
  <c r="P341" i="47" s="1"/>
  <c r="P342" i="47" s="1"/>
  <c r="P343" i="47" s="1"/>
  <c r="P344" i="47" s="1"/>
  <c r="P345" i="47" s="1"/>
  <c r="P346" i="47" s="1"/>
  <c r="P347" i="47" s="1"/>
  <c r="P348" i="47" s="1"/>
  <c r="P349" i="47" s="1"/>
  <c r="P350" i="47" s="1"/>
  <c r="P351" i="47" s="1"/>
  <c r="P352" i="47" s="1"/>
  <c r="P353" i="47" s="1"/>
  <c r="P354" i="47" s="1"/>
  <c r="P355" i="47" s="1"/>
  <c r="P356" i="47" s="1"/>
  <c r="P357" i="47" s="1"/>
  <c r="P358" i="47" s="1"/>
  <c r="P359" i="47" s="1"/>
  <c r="P360" i="47" s="1"/>
  <c r="P361" i="47" s="1"/>
  <c r="P362" i="47" s="1"/>
  <c r="P363" i="47" s="1"/>
  <c r="P364" i="47" s="1"/>
  <c r="M72" i="62" l="1"/>
  <c r="JK122" i="5"/>
  <c r="JZ123" i="5"/>
  <c r="N19" i="62" s="1"/>
  <c r="JZ122" i="5"/>
  <c r="N18" i="62" s="1"/>
  <c r="JZ121" i="5"/>
  <c r="N17" i="62" s="1"/>
  <c r="JZ120" i="5"/>
  <c r="N16" i="62" s="1"/>
  <c r="JZ119" i="5"/>
  <c r="N15" i="62" s="1"/>
  <c r="JZ118" i="5"/>
  <c r="N14" i="62" s="1"/>
  <c r="JZ117" i="5"/>
  <c r="N13" i="62" s="1"/>
  <c r="JZ116" i="5"/>
  <c r="N12" i="62" s="1"/>
  <c r="JZ115" i="5"/>
  <c r="N11" i="62" s="1"/>
  <c r="JZ114" i="5"/>
  <c r="N10" i="62" s="1"/>
  <c r="JZ113" i="5"/>
  <c r="N9" i="62" s="1"/>
  <c r="JZ112" i="5"/>
  <c r="N8" i="62" s="1"/>
  <c r="JZ111" i="5"/>
  <c r="N7" i="62" s="1"/>
  <c r="JZ110" i="5"/>
  <c r="N6" i="62" s="1"/>
  <c r="JK121" i="5"/>
  <c r="JK117" i="5"/>
  <c r="JK112" i="5"/>
  <c r="JK111" i="5"/>
  <c r="JK123" i="5"/>
  <c r="JK120" i="5"/>
  <c r="JK118" i="5"/>
  <c r="JK115" i="5"/>
  <c r="JK119" i="5"/>
  <c r="JK110" i="5"/>
  <c r="K67" i="62" s="1"/>
  <c r="M67" i="62" s="1"/>
  <c r="JK113" i="5"/>
  <c r="JK114" i="5"/>
  <c r="IV122" i="5"/>
  <c r="K91" i="62" s="1"/>
  <c r="M91" i="62" s="1"/>
  <c r="IV116" i="5"/>
  <c r="K85" i="62" s="1"/>
  <c r="M85" i="62" s="1"/>
  <c r="IV114" i="5"/>
  <c r="K83" i="62" s="1"/>
  <c r="M83" i="62" s="1"/>
  <c r="IV111" i="5"/>
  <c r="IV120" i="5"/>
  <c r="K89" i="62" s="1"/>
  <c r="M89" i="62" s="1"/>
  <c r="IV117" i="5"/>
  <c r="K86" i="62" s="1"/>
  <c r="M86" i="62" s="1"/>
  <c r="IV115" i="5"/>
  <c r="K84" i="62" s="1"/>
  <c r="M84" i="62" s="1"/>
  <c r="IV113" i="5"/>
  <c r="K82" i="62" s="1"/>
  <c r="M82" i="62" s="1"/>
  <c r="IV112" i="5"/>
  <c r="K81" i="62" s="1"/>
  <c r="M81" i="62" s="1"/>
  <c r="IV119" i="5"/>
  <c r="K88" i="62" s="1"/>
  <c r="M88" i="62" s="1"/>
  <c r="IV110" i="5"/>
  <c r="K66" i="62" s="1"/>
  <c r="M66" i="62" s="1"/>
  <c r="IV121" i="5"/>
  <c r="K90" i="62" s="1"/>
  <c r="M90" i="62" s="1"/>
  <c r="DQ119" i="5"/>
  <c r="T15" i="62" s="1"/>
  <c r="DQ121" i="5"/>
  <c r="T17" i="62" s="1"/>
  <c r="DQ123" i="5"/>
  <c r="T19" i="62" s="1"/>
  <c r="BC121" i="5"/>
  <c r="F17" i="62" s="1"/>
  <c r="BC115" i="5"/>
  <c r="F11" i="62" s="1"/>
  <c r="BC116" i="5"/>
  <c r="F12" i="62" s="1"/>
  <c r="BC120" i="5"/>
  <c r="F16" i="62" s="1"/>
  <c r="BC123" i="5"/>
  <c r="F19" i="62" s="1"/>
  <c r="BC119" i="5"/>
  <c r="F15" i="62" s="1"/>
  <c r="DQ110" i="5"/>
  <c r="T6" i="62" s="1"/>
  <c r="DQ113" i="5"/>
  <c r="T9" i="62" s="1"/>
  <c r="BC112" i="5"/>
  <c r="F8" i="62" s="1"/>
  <c r="DQ118" i="5"/>
  <c r="T14" i="62" s="1"/>
  <c r="DQ114" i="5"/>
  <c r="T10" i="62" s="1"/>
  <c r="Q15" i="65"/>
  <c r="H50" i="62" s="1"/>
  <c r="K64" i="62" s="1"/>
  <c r="M64" i="62" s="1"/>
  <c r="N15" i="65"/>
  <c r="H49" i="62" s="1"/>
  <c r="K63" i="62" s="1"/>
  <c r="M63" i="62" s="1"/>
  <c r="DQ112" i="5"/>
  <c r="T8" i="62" s="1"/>
  <c r="DQ116" i="5"/>
  <c r="T12" i="62" s="1"/>
  <c r="DQ117" i="5"/>
  <c r="T13" i="62" s="1"/>
  <c r="AE115" i="5"/>
  <c r="D11" i="62" s="1"/>
  <c r="BC117" i="5"/>
  <c r="F13" i="62" s="1"/>
  <c r="BC111" i="5"/>
  <c r="F7" i="62" s="1"/>
  <c r="BC122" i="5"/>
  <c r="F18" i="62" s="1"/>
  <c r="BC113" i="5"/>
  <c r="F9" i="62" s="1"/>
  <c r="EU116" i="5"/>
  <c r="V12" i="62" s="1"/>
  <c r="DQ122" i="5"/>
  <c r="T18" i="62" s="1"/>
  <c r="EU110" i="5"/>
  <c r="V6" i="62" s="1"/>
  <c r="DQ111" i="5"/>
  <c r="T7" i="62" s="1"/>
  <c r="EU115" i="5"/>
  <c r="V11" i="62" s="1"/>
  <c r="DQ120" i="5"/>
  <c r="T16" i="62" s="1"/>
  <c r="CE116" i="5"/>
  <c r="M142" i="62" s="1"/>
  <c r="CE110" i="5"/>
  <c r="CE115" i="5"/>
  <c r="CE113" i="5"/>
  <c r="CE112" i="5"/>
  <c r="CE114" i="5"/>
  <c r="HC119" i="5"/>
  <c r="L15" i="62" s="1"/>
  <c r="BC114" i="5"/>
  <c r="F10" i="62" s="1"/>
  <c r="BC110" i="5"/>
  <c r="F6" i="62" s="1"/>
  <c r="EU119" i="5"/>
  <c r="V15" i="62" s="1"/>
  <c r="GN112" i="5"/>
  <c r="K8" i="62" s="1"/>
  <c r="FJ119" i="5"/>
  <c r="J15" i="62" s="1"/>
  <c r="EU122" i="5"/>
  <c r="V18" i="62" s="1"/>
  <c r="EU123" i="5"/>
  <c r="V19" i="62" s="1"/>
  <c r="GN111" i="5"/>
  <c r="K7" i="62" s="1"/>
  <c r="GN113" i="5"/>
  <c r="K9" i="62" s="1"/>
  <c r="EF117" i="5"/>
  <c r="W13" i="62" s="1"/>
  <c r="EF123" i="5"/>
  <c r="W19" i="62" s="1"/>
  <c r="EF110" i="5"/>
  <c r="W6" i="62" s="1"/>
  <c r="FJ123" i="5"/>
  <c r="J19" i="62" s="1"/>
  <c r="FJ113" i="5"/>
  <c r="J9" i="62" s="1"/>
  <c r="EU117" i="5"/>
  <c r="V13" i="62" s="1"/>
  <c r="AE114" i="5"/>
  <c r="D10" i="62" s="1"/>
  <c r="AE110" i="5"/>
  <c r="D6" i="62" s="1"/>
  <c r="AE111" i="5"/>
  <c r="D7" i="62" s="1"/>
  <c r="AE116" i="5"/>
  <c r="D12" i="62" s="1"/>
  <c r="AE117" i="5"/>
  <c r="D13" i="62" s="1"/>
  <c r="HC123" i="5"/>
  <c r="L19" i="62" s="1"/>
  <c r="HC113" i="5"/>
  <c r="L9" i="62" s="1"/>
  <c r="HC114" i="5"/>
  <c r="L10" i="62" s="1"/>
  <c r="HC110" i="5"/>
  <c r="L6" i="62" s="1"/>
  <c r="HC118" i="5"/>
  <c r="L14" i="62" s="1"/>
  <c r="HC121" i="5"/>
  <c r="L17" i="62" s="1"/>
  <c r="HC120" i="5"/>
  <c r="L16" i="62" s="1"/>
  <c r="EU121" i="5"/>
  <c r="V17" i="62" s="1"/>
  <c r="EF118" i="5"/>
  <c r="W14" i="62" s="1"/>
  <c r="CM119" i="5"/>
  <c r="H15" i="62" s="1"/>
  <c r="GN119" i="5"/>
  <c r="K15" i="62" s="1"/>
  <c r="CM115" i="5"/>
  <c r="H11" i="62" s="1"/>
  <c r="EF120" i="5"/>
  <c r="W16" i="62" s="1"/>
  <c r="CM120" i="5"/>
  <c r="H16" i="62" s="1"/>
  <c r="IG121" i="5"/>
  <c r="K78" i="62" s="1"/>
  <c r="GN120" i="5"/>
  <c r="K16" i="62" s="1"/>
  <c r="GN118" i="5"/>
  <c r="K14" i="62" s="1"/>
  <c r="GN117" i="5"/>
  <c r="K13" i="62" s="1"/>
  <c r="GN110" i="5"/>
  <c r="K6" i="62" s="1"/>
  <c r="GN122" i="5"/>
  <c r="K18" i="62" s="1"/>
  <c r="GN114" i="5"/>
  <c r="K10" i="62" s="1"/>
  <c r="EU112" i="5"/>
  <c r="V8" i="62" s="1"/>
  <c r="GN123" i="5"/>
  <c r="K19" i="62" s="1"/>
  <c r="EU118" i="5"/>
  <c r="V14" i="62" s="1"/>
  <c r="CM121" i="5"/>
  <c r="H17" i="62" s="1"/>
  <c r="IG114" i="5"/>
  <c r="K71" i="62" s="1"/>
  <c r="IG110" i="5"/>
  <c r="K65" i="62" s="1"/>
  <c r="IG112" i="5"/>
  <c r="K69" i="62" s="1"/>
  <c r="IG122" i="5"/>
  <c r="K79" i="62" s="1"/>
  <c r="IG118" i="5"/>
  <c r="K75" i="62" s="1"/>
  <c r="AE113" i="5"/>
  <c r="D9" i="62" s="1"/>
  <c r="HC112" i="5"/>
  <c r="L8" i="62" s="1"/>
  <c r="IG123" i="5"/>
  <c r="K80" i="62" s="1"/>
  <c r="M80" i="62" s="1"/>
  <c r="EU114" i="5"/>
  <c r="V10" i="62" s="1"/>
  <c r="EF111" i="5"/>
  <c r="W7" i="62" s="1"/>
  <c r="HC122" i="5"/>
  <c r="L18" i="62" s="1"/>
  <c r="GN116" i="5"/>
  <c r="K12" i="62" s="1"/>
  <c r="EF115" i="5"/>
  <c r="W11" i="62" s="1"/>
  <c r="EF112" i="5"/>
  <c r="W8" i="62" s="1"/>
  <c r="EF113" i="5"/>
  <c r="W9" i="62" s="1"/>
  <c r="EF122" i="5"/>
  <c r="W18" i="62" s="1"/>
  <c r="CM111" i="5"/>
  <c r="H7" i="62" s="1"/>
  <c r="GN121" i="5"/>
  <c r="K17" i="62" s="1"/>
  <c r="CM116" i="5"/>
  <c r="H12" i="62" s="1"/>
  <c r="FJ122" i="5"/>
  <c r="J18" i="62" s="1"/>
  <c r="EU120" i="5"/>
  <c r="V16" i="62" s="1"/>
  <c r="CM113" i="5"/>
  <c r="H9" i="62" s="1"/>
  <c r="FJ121" i="5"/>
  <c r="J17" i="62" s="1"/>
  <c r="EU111" i="5"/>
  <c r="V7" i="62" s="1"/>
  <c r="EF119" i="5"/>
  <c r="W15" i="62" s="1"/>
  <c r="CM110" i="5"/>
  <c r="H6" i="62" s="1"/>
  <c r="CM123" i="5"/>
  <c r="H19" i="62" s="1"/>
  <c r="FJ110" i="5"/>
  <c r="J6" i="62" s="1"/>
  <c r="CM117" i="5"/>
  <c r="H13" i="62" s="1"/>
  <c r="FJ120" i="5"/>
  <c r="J16" i="62" s="1"/>
  <c r="CM112" i="5"/>
  <c r="H8" i="62" s="1"/>
  <c r="FJ118" i="5"/>
  <c r="J14" i="62" s="1"/>
  <c r="HC117" i="5"/>
  <c r="L13" i="62" s="1"/>
  <c r="CM122" i="5"/>
  <c r="H18" i="62" s="1"/>
  <c r="FJ114" i="5"/>
  <c r="J10" i="62" s="1"/>
  <c r="CM118" i="5"/>
  <c r="H14" i="62" s="1"/>
  <c r="FJ112" i="5"/>
  <c r="J8" i="62" s="1"/>
  <c r="EF114" i="5"/>
  <c r="W10" i="62" s="1"/>
  <c r="HC115" i="5"/>
  <c r="L11" i="62" s="1"/>
  <c r="IG111" i="5"/>
  <c r="FJ115" i="5"/>
  <c r="J11" i="62" s="1"/>
  <c r="HC116" i="5"/>
  <c r="L12" i="62" s="1"/>
  <c r="IG116" i="5"/>
  <c r="K73" i="62" s="1"/>
  <c r="FJ117" i="5"/>
  <c r="J13" i="62" s="1"/>
  <c r="IG119" i="5"/>
  <c r="K76" i="62" s="1"/>
  <c r="IG113" i="5"/>
  <c r="K70" i="62" s="1"/>
  <c r="IG120" i="5"/>
  <c r="K77" i="62" s="1"/>
  <c r="FJ116" i="5"/>
  <c r="J12" i="62" s="1"/>
  <c r="EF116" i="5"/>
  <c r="W12" i="62" s="1"/>
  <c r="IG117" i="5"/>
  <c r="K74" i="62" s="1"/>
  <c r="N27" i="72"/>
  <c r="BR120" i="5"/>
  <c r="G16" i="62" s="1"/>
  <c r="BR112" i="5"/>
  <c r="G8" i="62" s="1"/>
  <c r="BR119" i="5"/>
  <c r="G15" i="62" s="1"/>
  <c r="BR114" i="5"/>
  <c r="G10" i="62" s="1"/>
  <c r="BR117" i="5"/>
  <c r="G13" i="62" s="1"/>
  <c r="BR115" i="5"/>
  <c r="G11" i="62" s="1"/>
  <c r="BR113" i="5"/>
  <c r="G9" i="62" s="1"/>
  <c r="BR110" i="5"/>
  <c r="G6" i="62" s="1"/>
  <c r="BR111" i="5"/>
  <c r="G7" i="62" s="1"/>
  <c r="BR118" i="5"/>
  <c r="G14" i="62" s="1"/>
  <c r="BR116" i="5"/>
  <c r="G12" i="62" s="1"/>
  <c r="BR121" i="5"/>
  <c r="G17" i="62" s="1"/>
  <c r="K109" i="62" s="1"/>
  <c r="M109" i="62" s="1"/>
  <c r="HR111" i="5"/>
  <c r="M7" i="62" s="1"/>
  <c r="HR121" i="5"/>
  <c r="M17" i="62" s="1"/>
  <c r="HR123" i="5"/>
  <c r="M19" i="62" s="1"/>
  <c r="HR120" i="5"/>
  <c r="M16" i="62" s="1"/>
  <c r="HR117" i="5"/>
  <c r="M13" i="62" s="1"/>
  <c r="HR119" i="5"/>
  <c r="M15" i="62" s="1"/>
  <c r="HR116" i="5"/>
  <c r="M12" i="62" s="1"/>
  <c r="HR122" i="5"/>
  <c r="M18" i="62" s="1"/>
  <c r="HR118" i="5"/>
  <c r="M14" i="62" s="1"/>
  <c r="HR115" i="5"/>
  <c r="M11" i="62" s="1"/>
  <c r="HR114" i="5"/>
  <c r="M10" i="62" s="1"/>
  <c r="HR110" i="5"/>
  <c r="M6" i="62" s="1"/>
  <c r="HR113" i="5"/>
  <c r="M9" i="62" s="1"/>
  <c r="HR112" i="5"/>
  <c r="M8" i="62" s="1"/>
  <c r="DB111" i="5"/>
  <c r="S7" i="62" s="1"/>
  <c r="DB122" i="5"/>
  <c r="S18" i="62" s="1"/>
  <c r="DB119" i="5"/>
  <c r="S15" i="62" s="1"/>
  <c r="DB112" i="5"/>
  <c r="S8" i="62" s="1"/>
  <c r="DB116" i="5"/>
  <c r="S12" i="62" s="1"/>
  <c r="DB113" i="5"/>
  <c r="S9" i="62" s="1"/>
  <c r="DB115" i="5"/>
  <c r="S11" i="62" s="1"/>
  <c r="DB120" i="5"/>
  <c r="S16" i="62" s="1"/>
  <c r="DB123" i="5"/>
  <c r="S19" i="62" s="1"/>
  <c r="DB117" i="5"/>
  <c r="S13" i="62" s="1"/>
  <c r="DB118" i="5"/>
  <c r="S14" i="62" s="1"/>
  <c r="DB110" i="5"/>
  <c r="S6" i="62" s="1"/>
  <c r="DB121" i="5"/>
  <c r="S17" i="62" s="1"/>
  <c r="DB114" i="5"/>
  <c r="S10" i="62" s="1"/>
  <c r="H32" i="65"/>
  <c r="H47" i="62" s="1"/>
  <c r="K61" i="62" s="1"/>
  <c r="M61" i="62" s="1"/>
  <c r="I32" i="65"/>
  <c r="H48" i="62" s="1"/>
  <c r="K62" i="62" s="1"/>
  <c r="M62" i="62" s="1"/>
  <c r="AN113" i="5"/>
  <c r="E9" i="62" s="1"/>
  <c r="AN123" i="5"/>
  <c r="E19" i="62" s="1"/>
  <c r="AN116" i="5"/>
  <c r="E12" i="62" s="1"/>
  <c r="AN111" i="5"/>
  <c r="E7" i="62" s="1"/>
  <c r="AN112" i="5"/>
  <c r="E8" i="62" s="1"/>
  <c r="AN119" i="5"/>
  <c r="E15" i="62" s="1"/>
  <c r="AN110" i="5"/>
  <c r="E6" i="62" s="1"/>
  <c r="AN121" i="5"/>
  <c r="E17" i="62" s="1"/>
  <c r="AN117" i="5"/>
  <c r="E13" i="62" s="1"/>
  <c r="AN120" i="5"/>
  <c r="E16" i="62" s="1"/>
  <c r="AN118" i="5"/>
  <c r="E14" i="62" s="1"/>
  <c r="AN122" i="5"/>
  <c r="E18" i="62" s="1"/>
  <c r="AN114" i="5"/>
  <c r="E10" i="62" s="1"/>
  <c r="AN115" i="5"/>
  <c r="E11" i="62" s="1"/>
  <c r="FY111" i="5"/>
  <c r="I7" i="62" s="1"/>
  <c r="FY113" i="5"/>
  <c r="I9" i="62" s="1"/>
  <c r="FY117" i="5"/>
  <c r="I13" i="62" s="1"/>
  <c r="FY110" i="5"/>
  <c r="I6" i="62" s="1"/>
  <c r="FY122" i="5"/>
  <c r="I18" i="62" s="1"/>
  <c r="FY116" i="5"/>
  <c r="I12" i="62" s="1"/>
  <c r="FY119" i="5"/>
  <c r="I15" i="62" s="1"/>
  <c r="FY118" i="5"/>
  <c r="I14" i="62" s="1"/>
  <c r="FY120" i="5"/>
  <c r="I16" i="62" s="1"/>
  <c r="FY121" i="5"/>
  <c r="I17" i="62" s="1"/>
  <c r="FY114" i="5"/>
  <c r="I10" i="62" s="1"/>
  <c r="FY115" i="5"/>
  <c r="I11" i="62" s="1"/>
  <c r="FY112" i="5"/>
  <c r="I8" i="62" s="1"/>
  <c r="FY123" i="5"/>
  <c r="I19" i="62" s="1"/>
  <c r="K140" i="62" l="1"/>
  <c r="M140" i="62" s="1"/>
  <c r="K108" i="62"/>
  <c r="M108" i="62" s="1"/>
  <c r="M69" i="62"/>
  <c r="M65" i="62"/>
  <c r="M76" i="62"/>
  <c r="M74" i="62"/>
  <c r="M73" i="62"/>
  <c r="M75" i="62"/>
  <c r="M71" i="62"/>
  <c r="M70" i="62"/>
  <c r="M79" i="62"/>
  <c r="M77" i="62"/>
  <c r="M78" i="62"/>
  <c r="K104" i="62"/>
  <c r="K107" i="62"/>
  <c r="M107" i="62" s="1"/>
  <c r="K105" i="62"/>
  <c r="M105" i="62" s="1"/>
  <c r="K106" i="62"/>
  <c r="M106" i="62" s="1"/>
  <c r="K68" i="62"/>
  <c r="D26" i="62"/>
  <c r="N26" i="62"/>
  <c r="U41" i="62" s="1"/>
  <c r="T26" i="62"/>
  <c r="F26" i="62"/>
  <c r="U39" i="62" s="1"/>
  <c r="K26" i="62"/>
  <c r="L26" i="62"/>
  <c r="J26" i="62"/>
  <c r="H26" i="62"/>
  <c r="V26" i="62"/>
  <c r="P7" i="62"/>
  <c r="P8" i="62"/>
  <c r="P9" i="62"/>
  <c r="W26" i="62"/>
  <c r="K113" i="62" s="1"/>
  <c r="P11" i="62"/>
  <c r="P10" i="62"/>
  <c r="P13" i="62"/>
  <c r="P12" i="62"/>
  <c r="G26" i="62"/>
  <c r="P17" i="62"/>
  <c r="P15" i="62"/>
  <c r="S26" i="62"/>
  <c r="I26" i="62"/>
  <c r="P18" i="62"/>
  <c r="P14" i="62"/>
  <c r="P16" i="62"/>
  <c r="E26" i="62"/>
  <c r="M26" i="62"/>
  <c r="P6" i="62"/>
  <c r="P19" i="62"/>
  <c r="M104" i="62" l="1"/>
  <c r="M113" i="62"/>
  <c r="M68" i="62"/>
  <c r="G42" i="62"/>
  <c r="K110" i="62" s="1"/>
  <c r="W27" i="62"/>
  <c r="W31" i="62"/>
  <c r="W29" i="62"/>
  <c r="H39" i="62"/>
  <c r="G43" i="62" s="1"/>
  <c r="K111" i="62" s="1"/>
  <c r="S27" i="62"/>
  <c r="U27" i="62"/>
  <c r="T27" i="62"/>
  <c r="V27" i="62"/>
  <c r="P26" i="62"/>
  <c r="Q17" i="62" s="1"/>
  <c r="M111" i="62" l="1"/>
  <c r="M110" i="62"/>
  <c r="U42" i="62"/>
  <c r="V41" i="62" s="1"/>
  <c r="Q6" i="62"/>
  <c r="R6" i="62" s="1"/>
  <c r="G45" i="62"/>
  <c r="G27" i="62"/>
  <c r="O27" i="62"/>
  <c r="L27" i="62"/>
  <c r="Q10" i="62"/>
  <c r="K27" i="62"/>
  <c r="D27" i="62"/>
  <c r="Q13" i="62"/>
  <c r="H27" i="62"/>
  <c r="Q12" i="62"/>
  <c r="Q7" i="62"/>
  <c r="F27" i="62"/>
  <c r="Q9" i="62"/>
  <c r="Q11" i="62"/>
  <c r="N27" i="62"/>
  <c r="J27" i="62"/>
  <c r="Q8" i="62"/>
  <c r="Q15" i="62"/>
  <c r="Q19" i="62"/>
  <c r="E27" i="62"/>
  <c r="Q14" i="62"/>
  <c r="Q16" i="62"/>
  <c r="M27" i="62"/>
  <c r="I27" i="62"/>
  <c r="Q18" i="62"/>
  <c r="M154" i="62" l="1"/>
  <c r="V40" i="62"/>
  <c r="V38" i="62"/>
  <c r="W38" i="62" s="1"/>
  <c r="V39" i="62"/>
  <c r="R7" i="62"/>
  <c r="R8" i="62" s="1"/>
  <c r="R9" i="62" s="1"/>
  <c r="R10" i="62" s="1"/>
  <c r="R11" i="62" s="1"/>
  <c r="R12" i="62" s="1"/>
  <c r="R13" i="62" s="1"/>
  <c r="R14" i="62" s="1"/>
  <c r="R15" i="62" s="1"/>
  <c r="R16" i="62" s="1"/>
  <c r="R17" i="62" s="1"/>
  <c r="R18" i="62" s="1"/>
  <c r="R19" i="62" s="1"/>
  <c r="P27" i="62"/>
  <c r="W39" i="62" l="1"/>
  <c r="W40" i="62" s="1"/>
  <c r="W41" i="62" s="1"/>
  <c r="V42" i="6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GOINFRA</author>
  </authors>
  <commentList>
    <comment ref="P26" authorId="0" shapeId="0" xr:uid="{00000000-0006-0000-1100-000001000000}">
      <text>
        <r>
          <rPr>
            <b/>
            <sz val="9"/>
            <color indexed="81"/>
            <rFont val="Segoe UI"/>
            <family val="2"/>
          </rPr>
          <t>GOINFRA: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MODELO 11:</t>
        </r>
        <r>
          <rPr>
            <sz val="9"/>
            <color indexed="81"/>
            <rFont val="Segoe UI"/>
            <family val="2"/>
          </rPr>
          <t xml:space="preserve"> ITEM W</t>
        </r>
      </text>
    </comment>
    <comment ref="W29" authorId="0" shapeId="0" xr:uid="{00000000-0006-0000-1100-000002000000}">
      <text>
        <r>
          <rPr>
            <b/>
            <sz val="9"/>
            <color indexed="81"/>
            <rFont val="Segoe UI"/>
            <family val="2"/>
          </rPr>
          <t>GOINFRA:
MODELO 11:</t>
        </r>
        <r>
          <rPr>
            <sz val="9"/>
            <color indexed="81"/>
            <rFont val="Segoe UI"/>
            <family val="2"/>
          </rPr>
          <t xml:space="preserve"> ITEM Y e ITEM  Z</t>
        </r>
      </text>
    </comment>
    <comment ref="F32" authorId="0" shapeId="0" xr:uid="{00000000-0006-0000-1100-000003000000}">
      <text>
        <r>
          <rPr>
            <b/>
            <sz val="9"/>
            <color indexed="81"/>
            <rFont val="Segoe UI"/>
            <family val="2"/>
          </rPr>
          <t>GOINFRA: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MODELO 11: </t>
        </r>
        <r>
          <rPr>
            <sz val="9"/>
            <color indexed="81"/>
            <rFont val="Segoe UI"/>
            <family val="2"/>
          </rPr>
          <t>ITEM X</t>
        </r>
      </text>
    </comment>
    <comment ref="G42" authorId="0" shapeId="0" xr:uid="{00000000-0006-0000-1100-000004000000}">
      <text>
        <r>
          <rPr>
            <b/>
            <sz val="9"/>
            <color indexed="81"/>
            <rFont val="Segoe UI"/>
            <family val="2"/>
          </rPr>
          <t>GOINFRA: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MODELO 11:</t>
        </r>
        <r>
          <rPr>
            <sz val="9"/>
            <color indexed="81"/>
            <rFont val="Segoe UI"/>
            <family val="2"/>
          </rPr>
          <t xml:space="preserve"> ITEM AB</t>
        </r>
      </text>
    </comment>
    <comment ref="G43" authorId="0" shapeId="0" xr:uid="{00000000-0006-0000-1100-000005000000}">
      <text>
        <r>
          <rPr>
            <b/>
            <sz val="9"/>
            <color indexed="81"/>
            <rFont val="Segoe UI"/>
            <family val="2"/>
          </rPr>
          <t>GOINFRA: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MODELO 11:</t>
        </r>
        <r>
          <rPr>
            <sz val="9"/>
            <color indexed="81"/>
            <rFont val="Segoe UI"/>
            <family val="2"/>
          </rPr>
          <t xml:space="preserve"> ITEM AC</t>
        </r>
      </text>
    </comment>
  </commentList>
</comments>
</file>

<file path=xl/sharedStrings.xml><?xml version="1.0" encoding="utf-8"?>
<sst xmlns="http://schemas.openxmlformats.org/spreadsheetml/2006/main" count="5512" uniqueCount="1844">
  <si>
    <t>Total</t>
  </si>
  <si>
    <t>T</t>
  </si>
  <si>
    <t>m</t>
  </si>
  <si>
    <t xml:space="preserve">un    </t>
  </si>
  <si>
    <t>TRANSPORTE COMERCIAL DE AGREGADOS</t>
  </si>
  <si>
    <t>m3km</t>
  </si>
  <si>
    <t>DESMATAMENTO E LIMPEZA - INCLUSO DESTOCAMENTO DE ÁRVORES COM DIÂMETROS MENORES DE 15 cm</t>
  </si>
  <si>
    <t>DESTOCAMENTO DE ÁRVORES COM DIÂMETRO DE 15 A 30 cm</t>
  </si>
  <si>
    <t>un</t>
  </si>
  <si>
    <t>DESTOCAMENTO DE ÁRVORES COM DIÂMETRO MAIOR QUE 30 cm</t>
  </si>
  <si>
    <t>CARGA DE ENTULHOS</t>
  </si>
  <si>
    <t>TRANSPORTE DE ENTULHOS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</si>
  <si>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</si>
  <si>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</si>
  <si>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</si>
  <si>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</si>
  <si>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</si>
  <si>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</si>
  <si>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</si>
  <si>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</si>
  <si>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601 A 800M)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</si>
  <si>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</si>
  <si>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</si>
  <si>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</si>
  <si>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</si>
  <si>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</si>
  <si>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</si>
  <si>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</si>
  <si>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</si>
  <si>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</si>
  <si>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</si>
  <si>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</si>
  <si>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</si>
  <si>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</si>
  <si>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</si>
  <si>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</si>
  <si>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</si>
  <si>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</si>
  <si>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</si>
  <si>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</si>
  <si>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</si>
  <si>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</si>
  <si>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</si>
  <si>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</si>
  <si>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</si>
  <si>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</si>
  <si>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</si>
  <si>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</si>
  <si>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</si>
  <si>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</si>
  <si>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</si>
  <si>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</si>
  <si>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</si>
  <si>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</si>
  <si>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ESCAV. E CARGA 1ª CATEG. - SEM TRANSPORTE</t>
  </si>
  <si>
    <t>ESCAV. E CARGA 2ª CATEG. - SEM TRANSPORTE</t>
  </si>
  <si>
    <t>ESCAV. E CARGA 3ª CATEG. - SEM TRANSPORTE</t>
  </si>
  <si>
    <t>COMPACTAÇÃO A 95% DO PROCTOR NORMAL</t>
  </si>
  <si>
    <t>COMPACTAÇÃO A 100% DO PROCTOR NORMAL</t>
  </si>
  <si>
    <t>COMPACTAÇÃO MANUAL</t>
  </si>
  <si>
    <t>COMPACTAÇÃO A 100% DO PROCTOR INTERMEDIÁRIO</t>
  </si>
  <si>
    <t>ACABAMENTO E RECOMPOSIÇÃO DE EMPRESTIMO</t>
  </si>
  <si>
    <t>REVESTIMENTO PRIMÁRIO - ESPALHAMENTO</t>
  </si>
  <si>
    <t>REVESTIMENTO PRIMÁRIO - ESPALHAMENTO E ADENSAMENTO</t>
  </si>
  <si>
    <t>ESTABILIZAÇÃO DE SOLO COM BAIXA CAPACIDADE DE SUPORTE COM RACHÃO</t>
  </si>
  <si>
    <t>ESPALHAMENTO DE MATERIAL EM BOTA-FORA</t>
  </si>
  <si>
    <t>TRANSPORTE LOCAL DE AGREGADOS</t>
  </si>
  <si>
    <t>M</t>
  </si>
  <si>
    <t>Código</t>
  </si>
  <si>
    <t>m³</t>
  </si>
  <si>
    <t>H</t>
  </si>
  <si>
    <t>Rodovia:</t>
  </si>
  <si>
    <t xml:space="preserve">m3    </t>
  </si>
  <si>
    <t>ESTACA INICIAL</t>
  </si>
  <si>
    <t>ESTACA FINAL</t>
  </si>
  <si>
    <t>+</t>
  </si>
  <si>
    <t>1ª CAT.</t>
  </si>
  <si>
    <t>2ªCAT.</t>
  </si>
  <si>
    <t>3ªCAT.</t>
  </si>
  <si>
    <t>TOTAL</t>
  </si>
  <si>
    <t>Estaca Inicial</t>
  </si>
  <si>
    <t>Estaca Final</t>
  </si>
  <si>
    <t>Volume</t>
  </si>
  <si>
    <t>ESTACAS</t>
  </si>
  <si>
    <t>EXTENSÃO (m)</t>
  </si>
  <si>
    <t>E</t>
  </si>
  <si>
    <t>D</t>
  </si>
  <si>
    <t>COLCHÃO DRENANTE</t>
  </si>
  <si>
    <t>ESPESSURA</t>
  </si>
  <si>
    <t>VOLUME</t>
  </si>
  <si>
    <t>-</t>
  </si>
  <si>
    <t>SERVIÇO</t>
  </si>
  <si>
    <t>ORIGEM</t>
  </si>
  <si>
    <t>m²</t>
  </si>
  <si>
    <t>Estaca</t>
  </si>
  <si>
    <t>Offset</t>
  </si>
  <si>
    <t>Bordo</t>
  </si>
  <si>
    <t>Área</t>
  </si>
  <si>
    <t>(m)</t>
  </si>
  <si>
    <t>(m3)</t>
  </si>
  <si>
    <t>TOTAIS</t>
  </si>
  <si>
    <t>Y</t>
  </si>
  <si>
    <t>X</t>
  </si>
  <si>
    <t xml:space="preserve">m2    </t>
  </si>
  <si>
    <t xml:space="preserve">m3km  </t>
  </si>
  <si>
    <t>DESCRIÇÃO</t>
  </si>
  <si>
    <t>Transporte Comercial de Agregados</t>
  </si>
  <si>
    <t>DT (KM)</t>
  </si>
  <si>
    <t>MOMENTO TRANSPORTE (m³km)</t>
  </si>
  <si>
    <t>Transporte Local de Agregados</t>
  </si>
  <si>
    <t>Discriminação</t>
  </si>
  <si>
    <t>EXTENSÃO</t>
  </si>
  <si>
    <t>Unidades</t>
  </si>
  <si>
    <t>AGÊNCIA GOIANA DE INFRAESTRUTURA E TRANSPORTES</t>
  </si>
  <si>
    <t>RELATÓRIO DE VOLUMES PARCIAL - MEDIÇÃO Nº 54 (SETEMBRO/2023)</t>
  </si>
  <si>
    <t>CÁLCULO DE VOLUME POR COMPARAÇÃO DE PERFIS</t>
  </si>
  <si>
    <t>Semi-Distância
( m )</t>
  </si>
  <si>
    <t>CORTE</t>
  </si>
  <si>
    <t>ATERRO</t>
  </si>
  <si>
    <t>Área de Corte
( m² )</t>
  </si>
  <si>
    <t>Volume de Corte
( m³ )</t>
  </si>
  <si>
    <t>Área de Aterro
( m² )</t>
  </si>
  <si>
    <t>Volume de Aterro
( m³ )</t>
  </si>
  <si>
    <t>Volumes
( m³ )</t>
  </si>
  <si>
    <t>Volumes Acumulados
( m³ )</t>
  </si>
  <si>
    <t>Parcial</t>
  </si>
  <si>
    <t>Acumul.</t>
  </si>
  <si>
    <t>Seção Tipo</t>
  </si>
  <si>
    <t>h ( m )</t>
  </si>
  <si>
    <t>Larg. Terrap.</t>
  </si>
  <si>
    <t>Larg. Média 100%</t>
  </si>
  <si>
    <t>* Aterro completo até a camada abaixo do subleito, com largura final da camada de 12,60 m e espessura da camada de compactação a 100% PN de 60 cm.</t>
  </si>
  <si>
    <t>Executado*</t>
  </si>
  <si>
    <t>Larg. Terrap.*</t>
  </si>
  <si>
    <t>VOLUME TOTAL</t>
  </si>
  <si>
    <t>ESTACA</t>
  </si>
  <si>
    <t>2.0 - MAPA DE CUBAÇÃO</t>
  </si>
  <si>
    <t/>
  </si>
  <si>
    <t>TRANSPORTE DE MATERIAIS</t>
  </si>
  <si>
    <t>PERCENTUAL DO VOLUME DE MATERIAL POR FAIXA</t>
  </si>
  <si>
    <t>PERCENTUAL DO VOLUME DE MATERIAL POR FAIXA (ACUMULADO)</t>
  </si>
  <si>
    <t>INTERVALOS EM</t>
  </si>
  <si>
    <t>1ª CATEGORIA</t>
  </si>
  <si>
    <t>2ª CATEGORIA</t>
  </si>
  <si>
    <t>3ª CATEGORIA</t>
  </si>
  <si>
    <t>EMPRÉSTIMO</t>
  </si>
  <si>
    <t>REBAIXO DE SUBLEITO</t>
  </si>
  <si>
    <t>BOTA-FORA</t>
  </si>
  <si>
    <t>METROS</t>
  </si>
  <si>
    <t>PERCENTUAL(%)</t>
  </si>
  <si>
    <t>DISTÂNCIA PONDERADA DOS TRANSPORTES:</t>
  </si>
  <si>
    <t>ACABAMENTO E RECOMPOSIÇÃO DE EMPRÉSTIMO:</t>
  </si>
  <si>
    <t xml:space="preserve"> ISCp &gt; </t>
  </si>
  <si>
    <t>ESCAVAÇÃO MÉDIA (m³/Km) =</t>
  </si>
  <si>
    <t>EXTENSÃO PARA O CÁLCULO (Km) =</t>
  </si>
  <si>
    <t>VOLUME DA CAMADA DE SUBLEITO (ÚLTIMOS 20 CM DA C.F.T.)</t>
  </si>
  <si>
    <t>VOLUME ESCAVADO:</t>
  </si>
  <si>
    <t>% Categ.</t>
  </si>
  <si>
    <t>% Categ. Acum.</t>
  </si>
  <si>
    <t xml:space="preserve"> 1ª CATEGORIA</t>
  </si>
  <si>
    <t>(DESCONTADO VOLUME DA CAMADA DE SUBLEITO)</t>
  </si>
  <si>
    <t xml:space="preserve"> 2ª CATEGORIA</t>
  </si>
  <si>
    <t xml:space="preserve"> 3ª CATEGORIA</t>
  </si>
  <si>
    <t>(INCLUINDO VOLUME A CAMADA DE REGULARIZAÇÃO DO SUBLEITO)</t>
  </si>
  <si>
    <t>VOLUME TOTAL ESCAVADO</t>
  </si>
  <si>
    <t xml:space="preserve">ÁREA TOTAL DE DESMATAMENTO DE ÁRVORES COM DIÂMETROS MENORES DE 15 CM </t>
  </si>
  <si>
    <t>VOLUME TOTAL DE CARGA DE ENTULHOS</t>
  </si>
  <si>
    <t>TOTAL DE TRANSPORTE DE ENTULHOS</t>
  </si>
  <si>
    <t>OBSERVAÇÕES:</t>
  </si>
  <si>
    <t>Previsto rebaixo nos cortes para tratar e recompactar 60cm a 100% do PN. Idem para os aterros com menos de 60cm, previsto rebaixo e recompactação para que se garanta que 60cm estejam compactados a 100% do PN.</t>
  </si>
  <si>
    <t>Conforme instrução normativa IP-09, foi previsto escarificação e compactação da fundação dos aterros com altura menor de 3,00m, numa espessura de 20cm.</t>
  </si>
  <si>
    <t>Foram descontadas as áreas de regularização de subleito dos limpa rodas na área total de regularização por não existir terraplenagem nessas áreas.</t>
  </si>
  <si>
    <t>REBAIXO</t>
  </si>
  <si>
    <t>LARGURA (m)</t>
  </si>
  <si>
    <t>ESPESSURA (m)</t>
  </si>
  <si>
    <t>VOLUME (m³)</t>
  </si>
  <si>
    <t>INICIAL</t>
  </si>
  <si>
    <t>FINAL</t>
  </si>
  <si>
    <t>REC-01</t>
  </si>
  <si>
    <t>REC-02</t>
  </si>
  <si>
    <t>REC-03</t>
  </si>
  <si>
    <t>REC-04</t>
  </si>
  <si>
    <t>REC-05</t>
  </si>
  <si>
    <t>REC-06</t>
  </si>
  <si>
    <t>REC-07</t>
  </si>
  <si>
    <t>REC-08</t>
  </si>
  <si>
    <t>Modelo 5.2 - FUNDAÇÃO DE ATERRO - 20 cm</t>
  </si>
  <si>
    <t>Modelo 6.0 - EMPRÉSTIMOS / CAIXA CONCENTRADA</t>
  </si>
  <si>
    <t>EMPRÉSTIMOS</t>
  </si>
  <si>
    <t>ÁREA          (m²)</t>
  </si>
  <si>
    <t>PROFUNDIDADE (m)</t>
  </si>
  <si>
    <t>VOLUME DISPONÍVEL (m³)</t>
  </si>
  <si>
    <t>VOLUME UTILIZADO    (m³)</t>
  </si>
  <si>
    <t>ELE-01</t>
  </si>
  <si>
    <t>DENOMINAÇÃO</t>
  </si>
  <si>
    <t xml:space="preserve"> INICIAL</t>
  </si>
  <si>
    <t xml:space="preserve"> FINAL</t>
  </si>
  <si>
    <t>TOTAL GERAL:</t>
  </si>
  <si>
    <t>EMPOLAMENTO</t>
  </si>
  <si>
    <t>ELE-0X</t>
  </si>
  <si>
    <t>ELD-0X</t>
  </si>
  <si>
    <t>C-0X</t>
  </si>
  <si>
    <t>CX-0X</t>
  </si>
  <si>
    <t>VOLUME TOTAL DE TRANSPORTE (m³xkm)</t>
  </si>
  <si>
    <t>Fator de Empolamento</t>
  </si>
  <si>
    <t>ORIGEM DO MATERIAL</t>
  </si>
  <si>
    <t>DESTINO DO MATERIAL</t>
  </si>
  <si>
    <t>Volumes de Escavação (m³)</t>
  </si>
  <si>
    <t>Corte</t>
  </si>
  <si>
    <t>A-0X</t>
  </si>
  <si>
    <t>Aterro</t>
  </si>
  <si>
    <t>Compensação Lateral</t>
  </si>
  <si>
    <t>Empréstimo Lateral Lado Esquerdo</t>
  </si>
  <si>
    <t>Empréstimo Lateral Lado Direito</t>
  </si>
  <si>
    <t>Bota-fora</t>
  </si>
  <si>
    <t>REC-0X</t>
  </si>
  <si>
    <t>Volumes de Compactação (m³)</t>
  </si>
  <si>
    <t>Total de Aterro</t>
  </si>
  <si>
    <t>Corpo de Aterro - 95%</t>
  </si>
  <si>
    <t>Camada Final de Aterro - 100%</t>
  </si>
  <si>
    <t>*Bota-fora para compactação, os confinados não são considerados.</t>
  </si>
  <si>
    <t>FAIXAS DE DISTRIBUIÇÃO - 1ª CATEGORIA</t>
  </si>
  <si>
    <t>FAIXAS DE DISTRIBUIÇÃO - 2ª CATEGORIA</t>
  </si>
  <si>
    <t>FAIXAS DE DISTRIBUIÇÃO - 3ª CATEGORIA</t>
  </si>
  <si>
    <t>FAIXAS DE DISTRIBUIÇÃO - SOLO MOLE</t>
  </si>
  <si>
    <t>DT               (km)</t>
  </si>
  <si>
    <t>0-0,050</t>
  </si>
  <si>
    <t>0,0510-0,200</t>
  </si>
  <si>
    <t>0,201-0,400</t>
  </si>
  <si>
    <t>0,401-0,600</t>
  </si>
  <si>
    <t>0,601-0,800</t>
  </si>
  <si>
    <t>0,801-1,000</t>
  </si>
  <si>
    <t>1,001-1,200</t>
  </si>
  <si>
    <t>1,201-1,400</t>
  </si>
  <si>
    <t>1,401-1,600</t>
  </si>
  <si>
    <t>1,601-1,800</t>
  </si>
  <si>
    <t>1,801-2,000</t>
  </si>
  <si>
    <t>2,001-3,000</t>
  </si>
  <si>
    <t>3,001-5,000</t>
  </si>
  <si>
    <t>&gt;5,000</t>
  </si>
  <si>
    <t>&gt;1,000</t>
  </si>
  <si>
    <t>EL-01</t>
  </si>
  <si>
    <t>EL-02</t>
  </si>
  <si>
    <t>EL-03</t>
  </si>
  <si>
    <t>EL-04</t>
  </si>
  <si>
    <t>EL-05</t>
  </si>
  <si>
    <t>EL-06</t>
  </si>
  <si>
    <t>EL-07</t>
  </si>
  <si>
    <t>C</t>
  </si>
  <si>
    <t>MODELO 11.0 - QUADRO DE CONFERÊNCIA DE TERRAPLENAGEM</t>
  </si>
  <si>
    <t>ITEM</t>
  </si>
  <si>
    <t>QUANTITATIVO</t>
  </si>
  <si>
    <t>A</t>
  </si>
  <si>
    <t>Volume de Corte Acumulado</t>
  </si>
  <si>
    <t>Modelo 2.0 - Cubação</t>
  </si>
  <si>
    <t>B</t>
  </si>
  <si>
    <t>Volume de Aterro Geométrico Acumulado</t>
  </si>
  <si>
    <t>Volume de Empréstimos Laterais (Volume Utilizado)</t>
  </si>
  <si>
    <t>Modelo 6.0 - Empréstimos</t>
  </si>
  <si>
    <t>Volume de Empréstimos Caixa Concentrada (Volume Utilizado)</t>
  </si>
  <si>
    <t>Volume de Rebaixos em Aterros com altura menor que 60 cm</t>
  </si>
  <si>
    <t>Modelo 5.1</t>
  </si>
  <si>
    <t>F</t>
  </si>
  <si>
    <t>Volume de Rebaixos em Aterros com Substituição, com altura menor que 60 cm</t>
  </si>
  <si>
    <t>G</t>
  </si>
  <si>
    <t>Volume de Fundação de Aterros - 20 cm</t>
  </si>
  <si>
    <t xml:space="preserve">Modelo 5.2 </t>
  </si>
  <si>
    <t>Volume de Rebaixos em Cortes - mínimo 60 cm</t>
  </si>
  <si>
    <t>Modelo 5.3</t>
  </si>
  <si>
    <t>I</t>
  </si>
  <si>
    <t>Volume de Rebaixos em Cortes - 40 cm</t>
  </si>
  <si>
    <t xml:space="preserve">Modelo 5.4 </t>
  </si>
  <si>
    <t>J</t>
  </si>
  <si>
    <t>Volume de Fundação de Corte - 20 cm</t>
  </si>
  <si>
    <t>Modelo 5.5</t>
  </si>
  <si>
    <t>K</t>
  </si>
  <si>
    <t>Volume de Fundação de Aterro - 0,6 à 3 m</t>
  </si>
  <si>
    <t>Modelo 5.6</t>
  </si>
  <si>
    <t>Volume de Rebaixo para Colchão Drenante</t>
  </si>
  <si>
    <t>Modelo 5.7</t>
  </si>
  <si>
    <t>Volume de Corte para Bota-fora não confinado (necessita de compactação 95%)</t>
  </si>
  <si>
    <t>Modelo 4.1 - QDM</t>
  </si>
  <si>
    <t>N</t>
  </si>
  <si>
    <t>Volume de Corte para Bota-fora Confinado (espalhamento)</t>
  </si>
  <si>
    <t>O</t>
  </si>
  <si>
    <t>P</t>
  </si>
  <si>
    <t>Q</t>
  </si>
  <si>
    <t>Volume de Corpo de Aterro - 95%</t>
  </si>
  <si>
    <t>R</t>
  </si>
  <si>
    <t>Volume de Camada Final de Aterro - 100% (Incluso os rebaixos de corte e aterro)</t>
  </si>
  <si>
    <t>S</t>
  </si>
  <si>
    <t>Área de Regularização do Subleito</t>
  </si>
  <si>
    <t>Modelo 10.0 ou Pavimentação</t>
  </si>
  <si>
    <t>Empolamento Médio - Único (média dos cortes com os empréstimos)</t>
  </si>
  <si>
    <t>Modelo 7.1 ou 7.4</t>
  </si>
  <si>
    <t>Foi adotado empolamento único para os cortes e empréstimos?</t>
  </si>
  <si>
    <t>U</t>
  </si>
  <si>
    <t>Empolamento Médio dos Empréstimos Laterais</t>
  </si>
  <si>
    <t>Modelo 7.2</t>
  </si>
  <si>
    <t>V</t>
  </si>
  <si>
    <t>Empolamento Médio das Caixas Concentradas</t>
  </si>
  <si>
    <t>Modelo 7.3</t>
  </si>
  <si>
    <t>ÁREA DO ANALISTA (OCULTAR)</t>
  </si>
  <si>
    <t>checklist  (OCULTAR)</t>
  </si>
  <si>
    <t>W</t>
  </si>
  <si>
    <t>Volume Total Escavado (cortes, empréstimos e rebaixos)</t>
  </si>
  <si>
    <t>A+C+D+E+F+H+I+L</t>
  </si>
  <si>
    <t>Este volume deve ser igual ao VOLUME TOTAL ESCAVADO do Quadro Resumo</t>
  </si>
  <si>
    <t>o item W do Modelo 11 confere com o Volume Total Escavado que consta no Resumo Geral de Terraplenagem?</t>
  </si>
  <si>
    <t>Volume Escavado Destinado para Aterro (com rebaixos e sem bota-fora)</t>
  </si>
  <si>
    <t>W-M-N-O-P</t>
  </si>
  <si>
    <t>Este volume deve ser igual ao VOLUME TOTAL ESCAVADO destinado para aterro do Quadro Resumo</t>
  </si>
  <si>
    <t>o item X do Modelo 11 confere com o Volume Escavado Destinado para Aterro que consta no Resumo Geral de Terraplenagem?</t>
  </si>
  <si>
    <t>Volume Total de Aterro Compactado</t>
  </si>
  <si>
    <t>(X-E-I)/T+E+I ou Ponderada*</t>
  </si>
  <si>
    <t>Este volume deve ser aproximado ao total de CAMADAS FINAIS DE TERRAPLENAGEM do Quadro Resumo</t>
  </si>
  <si>
    <t>os itens Y e Z do Modelo 11, conferem com o Volume de Aterro Compactado (Geométrico) que consta no Resumo Geral de Terraplenagem?</t>
  </si>
  <si>
    <t>Z</t>
  </si>
  <si>
    <t>Volume Total de Aterro (com rebaixos)</t>
  </si>
  <si>
    <t>B+E+H+I</t>
  </si>
  <si>
    <t>AA</t>
  </si>
  <si>
    <t>Conferência do Volume de Aterro</t>
  </si>
  <si>
    <t>X-Y = 0</t>
  </si>
  <si>
    <t>Este volume deve ser o mais próximo possível de ZERO.</t>
  </si>
  <si>
    <t>AB</t>
  </si>
  <si>
    <t>Volume Final de Compactação a 95% PN</t>
  </si>
  <si>
    <t>Este volume deve ser igual ao total de VOLUME FINAL DE COMPACTAÇÃO A 95% PN (12 GOLPES) do Quadro Resumo</t>
  </si>
  <si>
    <t>o item AB do Modelo 11 confere com o Volume Final de Compactação a 95% PN (12 Golpes) que consta no Resumo Geral de Terraplenagem?</t>
  </si>
  <si>
    <t>AC</t>
  </si>
  <si>
    <t>Volume Final de Compactação a 100% PN</t>
  </si>
  <si>
    <t>G+J+Q-(R*0,2)</t>
  </si>
  <si>
    <t>Este volume deve ser igual ao total de VOLUME FINAL DE COMPACTAÇÃO A 100% PN (12 GOLPES) do Quadro Resumo</t>
  </si>
  <si>
    <t>o item AC do Modelo 11 confere com o Volume Final de Compactação a 100% PN (12 Golpes) que consta no Resumo Geral de Terraplenagem?</t>
  </si>
  <si>
    <r>
      <t>*Ponderada:</t>
    </r>
    <r>
      <rPr>
        <sz val="10"/>
        <rFont val="Arial"/>
        <family val="2"/>
      </rPr>
      <t xml:space="preserve"> ((A-L-M)/S)+((C+D)/T)+E+I+(F+G-N-O)</t>
    </r>
  </si>
  <si>
    <t>((A-M-N)/T)+(C/U)+(D/V)+E+I+((F+H+L-O-P)/T)</t>
  </si>
  <si>
    <t>-Este quadro deve ser apresentado sem modificações na estrutura e fórmulas;</t>
  </si>
  <si>
    <t>-Os quantitativos devem preenchidos rigorosamente seguindo a origem especificada;</t>
  </si>
  <si>
    <t>-Para os itens T, U e V: Em casos em que o empolamento não tenha variação, recomenda-se adotar empolamento único para os cortes e empréstimos.</t>
  </si>
  <si>
    <t>SM-0X</t>
  </si>
  <si>
    <t>Área média</t>
  </si>
  <si>
    <t>CF</t>
  </si>
  <si>
    <t>CA</t>
  </si>
  <si>
    <t>ISC DE REFERÊNCIA (SUBLEITO)</t>
  </si>
  <si>
    <t>MODELO 3.0 - CLASSIFICAÇÃO DOS MATERIAIS DE CORTE</t>
  </si>
  <si>
    <t>Estacas</t>
  </si>
  <si>
    <t>VOL. TOTAL (m3)</t>
  </si>
  <si>
    <t>PERCENTUAIS (%)*</t>
  </si>
  <si>
    <t>TOTAL(%)</t>
  </si>
  <si>
    <t>VOLUMES (m3)</t>
  </si>
  <si>
    <t>EST. INICIAL</t>
  </si>
  <si>
    <t>EST. FINAL</t>
  </si>
  <si>
    <t>1ª</t>
  </si>
  <si>
    <t>2ª</t>
  </si>
  <si>
    <t>3ª</t>
  </si>
  <si>
    <t>TOTAL (m3)</t>
  </si>
  <si>
    <t>Modelo 5.0 - REBAIXOS</t>
  </si>
  <si>
    <t>Modelo 5.1 - REBAIXOS EM ATERROS COM ALTURA MENOR QUE 60 CM</t>
  </si>
  <si>
    <t>Destino</t>
  </si>
  <si>
    <t>RBA-0X</t>
  </si>
  <si>
    <t>Bota-Espera / Origem</t>
  </si>
  <si>
    <t>máx 0,60 m</t>
  </si>
  <si>
    <t>Rebaixo de Aterro com destino para Local de Origem - TOTAL</t>
  </si>
  <si>
    <t>Rebaixo de Aterro com Substituição, com destino para Corpo de Aterro - TOTAL</t>
  </si>
  <si>
    <t>Rebaixo de Aterro com Substituição, com destino para Bota-fora - TOTAL</t>
  </si>
  <si>
    <t>Modelo 5.3 - REBAIXOS EM CORTES PARA SUBSTITUIÇÕES - mínimo 60 cm</t>
  </si>
  <si>
    <t>Rebaixo de Corte com destino para Corpo de Aterro - TOTAL</t>
  </si>
  <si>
    <t>Rebaixo de Corte com destino para Bota-fora - TOTAL</t>
  </si>
  <si>
    <t>Modelo 5.4 - REBAIXOS EM CORTES - 40 cm</t>
  </si>
  <si>
    <t>Modelo 5.5 - FUNDAÇÃO DE CORTE - 20 cm</t>
  </si>
  <si>
    <t>Modelo 5.6 - FUNDAÇÃO DE ATERRO - 0,6 à 3 m</t>
  </si>
  <si>
    <t>Modelo 5.7 - REBAIXOS PARA COLCHÃO DRENANTE</t>
  </si>
  <si>
    <t>Rebaixo para Colchão Drenante com destino para Corpo de Aterro - TOTAL</t>
  </si>
  <si>
    <t>Rebaixo para Colchão Drenante com destino para Bota-fora - TOTAL</t>
  </si>
  <si>
    <t>MODELO 10.0 - RESUMO GERAL DA DISTRIBUIÇÃO DOS MATERIAIS</t>
  </si>
  <si>
    <t>VOLUME TOTAL ESCAVADO (m3)</t>
  </si>
  <si>
    <t>D E S T I N O   D O S   M A T E R I A I S (VOLUMES ESTABILIZADOS)</t>
  </si>
  <si>
    <t>O R I G E M   D O S   M A T E R I A I S (VOLUMES ESCADOS)</t>
  </si>
  <si>
    <t>CAMADAS FINAIS TERRAPLENAGEM</t>
  </si>
  <si>
    <t>CORPO DE ATERRO</t>
  </si>
  <si>
    <t>COMPACTAÇÃO DE FUNDO</t>
  </si>
  <si>
    <t>COMPEN.</t>
  </si>
  <si>
    <t>REMOÇÃO</t>
  </si>
  <si>
    <t>REMOÇÃO EM</t>
  </si>
  <si>
    <t xml:space="preserve"> (P.N. 100%)</t>
  </si>
  <si>
    <t>LATERAL</t>
  </si>
  <si>
    <t>CORTE SUBST</t>
  </si>
  <si>
    <t>ATERRO SUBST</t>
  </si>
  <si>
    <t>DE SOLO MOLE</t>
  </si>
  <si>
    <t>ROCHA</t>
  </si>
  <si>
    <t>(Incluso Rebaixos)</t>
  </si>
  <si>
    <t>(P.N. 95%)</t>
  </si>
  <si>
    <t>NÃO CONFINADO</t>
  </si>
  <si>
    <t>CONFINADO</t>
  </si>
  <si>
    <t>SEM TRANSPORTES:</t>
  </si>
  <si>
    <t>FUNDAÇÃO DE ATERRO - 0,00 a 0,60 m</t>
  </si>
  <si>
    <t>FUNDAÇÃO DE CORTE - 0,40 m</t>
  </si>
  <si>
    <t>FUNDAÇÃO DE ATERRO - 0,60 a 3,0 m</t>
  </si>
  <si>
    <t>VOLUME DE ATERRO COMPACTADO (m³) =</t>
  </si>
  <si>
    <t>(VOLUME GEOMÉTRICO - INCLUSO REBAIXOS)</t>
  </si>
  <si>
    <t>VOLUME ESCAVADO DESTINADO PARA ATERRO:</t>
  </si>
  <si>
    <t>(DESCONTADO MATERIAL DE CORTE E REBAIXOS DESTINADO A BOTA-FORA E CAIXAS DE EMPRÉSTIMO)</t>
  </si>
  <si>
    <t>FATOR DE COMPACTAÇÃO (uníco ou cortes) K=</t>
  </si>
  <si>
    <t>FATOR DE COMPACTAÇÃO (empréstimos laterais) K=</t>
  </si>
  <si>
    <r>
      <t>TOTAL DE BOTA-FORA DE CORTES:</t>
    </r>
    <r>
      <rPr>
        <b/>
        <sz val="8"/>
        <rFont val="Arial"/>
        <family val="2"/>
      </rPr>
      <t xml:space="preserve"> (Confinado, não confinado, 3ª Cat. e solo mole)</t>
    </r>
  </si>
  <si>
    <t>TOTAL DE BOTA-FORA DE REBAIXOS:</t>
  </si>
  <si>
    <t>FATOR DE COMPACTAÇÃO (caixa concentrada) K=</t>
  </si>
  <si>
    <r>
      <t xml:space="preserve">MATERIAL DE CORTE DESTINADO A BOTA-FORA: </t>
    </r>
    <r>
      <rPr>
        <sz val="8"/>
        <rFont val="Arial"/>
        <family val="2"/>
      </rPr>
      <t>(NÃO CONFIDADO) (Exceto Mat. 3a + Solo Mole):</t>
    </r>
  </si>
  <si>
    <r>
      <t xml:space="preserve">MATERIAL DE REBAIXO DESTINADO A BOTA-FORA: </t>
    </r>
    <r>
      <rPr>
        <sz val="7"/>
        <rFont val="Arial"/>
        <family val="2"/>
      </rPr>
      <t>(NÃO CONFINADO)</t>
    </r>
  </si>
  <si>
    <r>
      <t>MATERIAL DE CORTE DESTINADO A CAIXA DE EMPRÉSTIMO:</t>
    </r>
    <r>
      <rPr>
        <sz val="8"/>
        <rFont val="Arial"/>
        <family val="2"/>
      </rPr>
      <t xml:space="preserve"> (CONFINADO)</t>
    </r>
  </si>
  <si>
    <r>
      <t>MATERIAL DE REBAIXO DESTINADO A CAIXA DE EMPRÉSTIMO:</t>
    </r>
    <r>
      <rPr>
        <sz val="7"/>
        <rFont val="Arial"/>
        <family val="2"/>
      </rPr>
      <t xml:space="preserve"> (CONFINADO)</t>
    </r>
  </si>
  <si>
    <t>MATERIAL DE BOTA-FORA DE 3ª CATEG. + SOLO MOLE:</t>
  </si>
  <si>
    <t>VOLUME TOTAL DE COMPACTAÇÃO A 100% PN (12 GOLPES)=</t>
  </si>
  <si>
    <r>
      <t>m</t>
    </r>
    <r>
      <rPr>
        <vertAlign val="superscript"/>
        <sz val="9"/>
        <rFont val="Arial"/>
        <family val="2"/>
      </rPr>
      <t xml:space="preserve">2 </t>
    </r>
    <r>
      <rPr>
        <sz val="9"/>
        <rFont val="Arial"/>
        <family val="2"/>
      </rPr>
      <t>(MEDIDO NA PAVIMENTAÇÃO. DESCONTADO NA COMPACT. A 100% DO PN DA TERRAP.)</t>
    </r>
  </si>
  <si>
    <t>VOLUME FINAL DE COMPACTAÇÃO A 95% P.N. (12 GOLPES)=</t>
  </si>
  <si>
    <t>(INCLUINDO MATERIAL DE BOTA-FORA NÃO CONFINADO)</t>
  </si>
  <si>
    <t>VOLUME FINAL DE COMPACTAÇÃO A 100% P.N. (12 GOLPES)=</t>
  </si>
  <si>
    <t>VOLUME MÉDIO DE COMPACTAÇÃO</t>
  </si>
  <si>
    <t>m³/km</t>
  </si>
  <si>
    <t>m³xkm</t>
  </si>
  <si>
    <t>FAIXAS DE DISTRIBUIÇÃO - EMPRÉSTIMOS</t>
  </si>
  <si>
    <t>1,200-1400</t>
  </si>
  <si>
    <t>1401-1,600</t>
  </si>
  <si>
    <t>1,801-2000</t>
  </si>
  <si>
    <t>&gt;2,000</t>
  </si>
  <si>
    <t>5,001-10,000</t>
  </si>
  <si>
    <t>FAIXAS DE DISTRIBUIÇÃO - CAMADA FINAL DE TERRAPLENAGEM</t>
  </si>
  <si>
    <t>FAIXAS DE DISTRIBUIÇÃO - CORPO DE ATERRO</t>
  </si>
  <si>
    <t>RCS</t>
  </si>
  <si>
    <t>FAIXAS DE DISTRIBUIÇÃO - COMPENSAÇÃO LATERAL</t>
  </si>
  <si>
    <t>FAIXAS DE DISTRIBUIÇÃO - REBAIXO DE CORTE COM SUBSTITUIÇÃO</t>
  </si>
  <si>
    <t>FAIXAS DE DISTRIBUIÇÃO - BOTA FORA CONFINADO</t>
  </si>
  <si>
    <t>FAIXAS DE DISTRIBUIÇÃO - BOTA FORA NÃO CONFINADO (ESPALHAMENTO)</t>
  </si>
  <si>
    <t>Modelo 9.1 - NOTA DE SERVIÇO DE LIMPEZA E DESTOCAMENTO - TRECHO</t>
  </si>
  <si>
    <t>LARGURA ENTRE OFFSET (NOTAS DE SERVIÇO) (m)</t>
  </si>
  <si>
    <t>ACRÉSCIMO DOS BORDOS (m)</t>
  </si>
  <si>
    <t>LARGURA MÉDIA DA PISTA EXISTENTE (m)</t>
  </si>
  <si>
    <t>LARGURA CONSIDERADA (DESCONTANDO DA PISTA EXISTENTE) (m)</t>
  </si>
  <si>
    <t>ÁREA TOTAL DE LIMPEZA (m²)</t>
  </si>
  <si>
    <t>PROFUNDIDADE MÉDIA (m)</t>
  </si>
  <si>
    <t>VOLUME DE EXPURGO</t>
  </si>
  <si>
    <t xml:space="preserve">D.M.T. (&gt;50m e &lt;5km)   </t>
  </si>
  <si>
    <t>(m³)</t>
  </si>
  <si>
    <t>(km)</t>
  </si>
  <si>
    <t>Modelo 9.2 - NOTA DE SERVIÇO DE LIMPEZA E DESTOCAMENTO - TRECHO</t>
  </si>
  <si>
    <t>ÁREA TOTAL DE LIMPEZA DO MODELO 9.1 (m²)</t>
  </si>
  <si>
    <t>ÁRVORES COM Ø DE 15 A 30 cm (und)</t>
  </si>
  <si>
    <t>ÁRVORES COM DIÂMETRO MAIOR DE 30 cm (und)</t>
  </si>
  <si>
    <t>Modelo 9.3 - NOTA DE SERVIÇO DE LIMPEZA E DESTOCAMENTO - EMPRÉSTIMO LATERAL / CAIXA CONCENTRADA</t>
  </si>
  <si>
    <t>ÁRVORES COM Ø MAIOR DE 30 cm (und)</t>
  </si>
  <si>
    <t>FNC-01</t>
  </si>
  <si>
    <t>FNC-02</t>
  </si>
  <si>
    <t>FNC-03</t>
  </si>
  <si>
    <t>FNC-04</t>
  </si>
  <si>
    <t>FNC-05</t>
  </si>
  <si>
    <t>FNC-06</t>
  </si>
  <si>
    <t>FNC-07</t>
  </si>
  <si>
    <t>FNC-08</t>
  </si>
  <si>
    <t>RCD-01</t>
  </si>
  <si>
    <t>FAIXAS DE DISTRIBUIÇÃO - REBAIXO DE CORTE 40 CM</t>
  </si>
  <si>
    <t>SIM</t>
  </si>
  <si>
    <t>BFN-01</t>
  </si>
  <si>
    <t>Modelo 4.1 - QUADRO RESUMO DO QDM</t>
  </si>
  <si>
    <t>Modelo 4.0 - QUADRO DE LENGEDAS DO QDM</t>
  </si>
  <si>
    <t>Total de Corte</t>
  </si>
  <si>
    <t>CL-0X</t>
  </si>
  <si>
    <t>Empréstimos Laterais</t>
  </si>
  <si>
    <t>Empréstimos Concentrados</t>
  </si>
  <si>
    <t>Rebaixo em Aterro - máx 40 cm</t>
  </si>
  <si>
    <t>Caixa de Empréstimo Concetrada</t>
  </si>
  <si>
    <t>Rebaixo em Aterro com Substituição</t>
  </si>
  <si>
    <t>Rebaixo em Cortes - 40 cm</t>
  </si>
  <si>
    <t>RBS-0X</t>
  </si>
  <si>
    <t>Rebaixos em Aterros Substituição (h&lt;60 cm)</t>
  </si>
  <si>
    <t>Rebaixo em Cortes - mín 60 cm</t>
  </si>
  <si>
    <t>Rebaixos em Cortes - 40 cm</t>
  </si>
  <si>
    <t>Corte para Bota-fora Confinado</t>
  </si>
  <si>
    <t>RCS-0X</t>
  </si>
  <si>
    <t>Rebaixos em Cortes p/ Subst. (h&gt;=60 cm)</t>
  </si>
  <si>
    <t>Corte para Bota-fora não confinado</t>
  </si>
  <si>
    <t>RCD-0X</t>
  </si>
  <si>
    <t>Rebaixos para Colchão Drenante</t>
  </si>
  <si>
    <t>BEO-0X</t>
  </si>
  <si>
    <t>BFC-0X</t>
  </si>
  <si>
    <t>Bota-Fora Confinado</t>
  </si>
  <si>
    <t>BFN-0X</t>
  </si>
  <si>
    <t>Bota-Fora Não Confinado</t>
  </si>
  <si>
    <t>Bota-fora não confinado (*)</t>
  </si>
  <si>
    <t>Bota-fora confinado</t>
  </si>
  <si>
    <t>Rebaixo de Corte para Bota-Fora Confinado</t>
  </si>
  <si>
    <t>Rebaixo de Corte para Bota-fora não confinado</t>
  </si>
  <si>
    <t>Rebaixo de Aterro para Bota-Fora Confinado</t>
  </si>
  <si>
    <t>Rebaixo de Aterro para Bota-fora não confinado</t>
  </si>
  <si>
    <t>Rebaixo de Colchão Drenante para Bota-Fora Confinado</t>
  </si>
  <si>
    <t>FAIXAS DE DISTRIBUIÇÃO - REBAIXO DE COLCHÃO DRENANTE</t>
  </si>
  <si>
    <t>Volume de Rebaixo (Corte, Aterro e Colchão Drenate) para Bota-fora não confinado (necessita de compactação 95%)</t>
  </si>
  <si>
    <t>Volume de Rebaixo (Corte, Aterro e Colchão Drenate) para Bota-fora Confinado (espalhamento)</t>
  </si>
  <si>
    <t>Serviços</t>
  </si>
  <si>
    <t>Quantidades</t>
  </si>
  <si>
    <t>ESCAV., CARGA E TRANSPORTE DE MAT. 1ª CATEG. - C/ ESCAVADEIRA - (DT: 51 A 200M)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</si>
  <si>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</si>
  <si>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</si>
  <si>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</si>
  <si>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</si>
  <si>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</si>
  <si>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</si>
  <si>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</si>
  <si>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</si>
  <si>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</si>
  <si>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</si>
  <si>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</si>
  <si>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</si>
  <si>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</si>
  <si>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</si>
  <si>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</si>
  <si>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</si>
  <si>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</si>
  <si>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</si>
  <si>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 xml:space="preserve">ESCAV., CARGA E TRANSP. 3ª CATEG. C/ CARREGADEIRA - (DT: 1.801 A 2.000M) </t>
  </si>
  <si>
    <t>ESCAVAÇÃO, CARGA E TRANSPORTE DE SOLO MOLE - C/ ESCAVADEIRA - (DT: 801 A 1.000M)</t>
  </si>
  <si>
    <t>ESCAV., CARGA E TRANSP. 1ª CATEG. C/ CARREGADEIRA P/ PEQUENOS MOVIMENTOS DE TERRA - (DT: 201 A 400M)</t>
  </si>
  <si>
    <t>ESCAV., CARGA E TRANSP. 1ª CATEG. C/ CARREGADEIRA P/ PEQUENOS MOVIMENTOS DE TERRA - (DT: 1.201 A 1.400M)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</si>
  <si>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</si>
  <si>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</si>
  <si>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2ª CATEG. C/ CARREGADEIRA P/ PEQUENOS MOVIMENTOS DE TERRA - (DT: 601 A 800M)</t>
  </si>
  <si>
    <t>ESCAV., CARGA E TRANSP. 2ª CATEG. C/ CARREGADEIRA P/ PEQUENOS MOVIMENTOS DE TERRA - (DT: 1.601 A 1.800M)</t>
  </si>
  <si>
    <t>ESCAV., CARGA E TRANSP. 2ª CATEG. C/ CARREGADEIRA P/ PEQUENOS MOVIMENTOS DE TERRA - (DT: 5.001 A 10.000M)</t>
  </si>
  <si>
    <t>TRANSPORTE LOCAL SOLO MOLE C/ BASCULANTE 6m3 - DMT&gt;1,0KM</t>
  </si>
  <si>
    <t>TRANSPORTE LOCAL  MAT. 3ª CATEG. C/ BASCULANTE 10m3 - DMT&gt;2,0KM</t>
  </si>
  <si>
    <t>TRANSPORTE LOCAL MAT. 1ª CATEG. C/ BASCULANTE 10m3 - DMT&gt;10,0KM</t>
  </si>
  <si>
    <t>TRANSPORTE LOCAL MAT. 2ª CATEG. C/ BASCULANTE 10m3 - DMT&gt;10,0KM</t>
  </si>
  <si>
    <t>L1</t>
  </si>
  <si>
    <t>L2</t>
  </si>
  <si>
    <t>Volume de Rebaixo de Solo de Baixa Capacidade de Suporte</t>
  </si>
  <si>
    <t>Modelo 5.8</t>
  </si>
  <si>
    <t>Solo de Baixa Capacidade de Suporte</t>
  </si>
  <si>
    <t>SM-01</t>
  </si>
  <si>
    <t>Modelo 5.8 - REBAIXOS PARA SOLO DE BAIXA CAPACIDADE DE SUPORTE</t>
  </si>
  <si>
    <t>Modelo 5.9 - ESTABILIZAÇÃO PARA SOLO DE BAIXA CAPACIDADE DE SUPORTE</t>
  </si>
  <si>
    <t>Finalidade / Destino</t>
  </si>
  <si>
    <t>MOMENTO DE TRANSPORTE (M3KM)</t>
  </si>
  <si>
    <t>ESTACA DO CANTEIRO:</t>
  </si>
  <si>
    <t>lateral</t>
  </si>
  <si>
    <t>concentrado</t>
  </si>
  <si>
    <t>TOTAL:</t>
  </si>
  <si>
    <t>FNA-01</t>
  </si>
  <si>
    <t>FNA-02</t>
  </si>
  <si>
    <t>FDA-01</t>
  </si>
  <si>
    <t>FDA-02</t>
  </si>
  <si>
    <t>FDA-03</t>
  </si>
  <si>
    <t>FDA-04</t>
  </si>
  <si>
    <t>FDA-05</t>
  </si>
  <si>
    <t>FDA-06</t>
  </si>
  <si>
    <t>SOLO DE BAIXA CAP. SUPORTE</t>
  </si>
  <si>
    <t>MODELO 4.0 - QUADRO DE DISTRIBUIÇÃO DE MASSA</t>
  </si>
  <si>
    <t>ISCp (%)</t>
  </si>
  <si>
    <t>Volumes Geométrico (m³)</t>
  </si>
  <si>
    <t>Distância de Transporte (km)</t>
  </si>
  <si>
    <t>Momento de Transporte (m³.km)</t>
  </si>
  <si>
    <t>Outros</t>
  </si>
  <si>
    <t>Volumes (m³)</t>
  </si>
  <si>
    <t>Observações</t>
  </si>
  <si>
    <t>ISC do Material de Origem</t>
  </si>
  <si>
    <t>1ª Categoria</t>
  </si>
  <si>
    <t>2ª Categoria</t>
  </si>
  <si>
    <t>3ª Categoria</t>
  </si>
  <si>
    <t>Solo Mole</t>
  </si>
  <si>
    <t>ALINHAMENTO: CONTORNO VIÁRIO DE CATALÃO, INTERSEÇÃO HPE E INTERSEÇÃO GO-210</t>
  </si>
  <si>
    <t>C-01 AV. 01 HPE</t>
  </si>
  <si>
    <t>&gt;10</t>
  </si>
  <si>
    <t>A-01 AV.01 HPE</t>
  </si>
  <si>
    <t>C-01 RETORNO HPE</t>
  </si>
  <si>
    <t>C-01 RÓTULA HPE</t>
  </si>
  <si>
    <t>C-01 RUA ACESSO HPE</t>
  </si>
  <si>
    <t>C-01 ALÇA 100 GO-210</t>
  </si>
  <si>
    <t>A-06</t>
  </si>
  <si>
    <t>C-01 AV. 02 HPE</t>
  </si>
  <si>
    <t>C-01 AV. NICOLAU HPE</t>
  </si>
  <si>
    <t>C-01 RAMO 200 HPE</t>
  </si>
  <si>
    <t>C-01 RUA VB6 HPE</t>
  </si>
  <si>
    <t>C-01</t>
  </si>
  <si>
    <t>A-01 AV.02 HPE</t>
  </si>
  <si>
    <t>C-01 RAMO 100 HPE</t>
  </si>
  <si>
    <t>C-01 RÓTULA GO-210</t>
  </si>
  <si>
    <t>C-01 ALÇA 200 GO-210</t>
  </si>
  <si>
    <t>C-02 AV. 01 HPE</t>
  </si>
  <si>
    <t>C-02 AV. 02 HPE</t>
  </si>
  <si>
    <t>C-02 ALÇA 100 GO-210</t>
  </si>
  <si>
    <t>C-01 ALÇA 300 GO-210</t>
  </si>
  <si>
    <t>C-02 ALÇA 300 GO-210</t>
  </si>
  <si>
    <t>C-01 BD GO-210</t>
  </si>
  <si>
    <t>C-01 BE GO-210</t>
  </si>
  <si>
    <t>C-02</t>
  </si>
  <si>
    <t>A-01 RETORNO HPE</t>
  </si>
  <si>
    <t>A-01 RAMO 100 HPE</t>
  </si>
  <si>
    <t>A-01</t>
  </si>
  <si>
    <t>A-02</t>
  </si>
  <si>
    <t>C-03</t>
  </si>
  <si>
    <t>C-04</t>
  </si>
  <si>
    <t>C-05</t>
  </si>
  <si>
    <t>C-06</t>
  </si>
  <si>
    <t>C-07</t>
  </si>
  <si>
    <t>A-03</t>
  </si>
  <si>
    <t>A-04</t>
  </si>
  <si>
    <t>C-08</t>
  </si>
  <si>
    <t>A-05</t>
  </si>
  <si>
    <t>FAIXAS DE DISTRIBUIÇÃO - REBAIXO DE ATERRO &lt;40 CM</t>
  </si>
  <si>
    <t>Rebaixos em Aterros (h&lt;40 cm)</t>
  </si>
  <si>
    <t>FAIXAS DE DISTRIBUIÇÃO - REBAIXO DE ATERRO COM SUBSTITUIÇÃO &lt;60 CM</t>
  </si>
  <si>
    <t>RBA-A01</t>
  </si>
  <si>
    <t>RBA-A02</t>
  </si>
  <si>
    <t>RBA-A03 RETORNO</t>
  </si>
  <si>
    <t>RBA-A04 AV-01</t>
  </si>
  <si>
    <t>RBA-A05 AV-02</t>
  </si>
  <si>
    <t>RBA-A06 AV-02</t>
  </si>
  <si>
    <t>RBA-A07 AV-02</t>
  </si>
  <si>
    <t>RBA-A08 RAMO 100</t>
  </si>
  <si>
    <t>RBA-A09 RAMO 200</t>
  </si>
  <si>
    <t>RBA-A10 AV. NICOLAU</t>
  </si>
  <si>
    <t>RBA-A11 RÓTULA</t>
  </si>
  <si>
    <t>RBA-A12 ALÇA 100</t>
  </si>
  <si>
    <t>RBA-A13 ALÇA 200</t>
  </si>
  <si>
    <t>RBA-A14 ALÇA 200</t>
  </si>
  <si>
    <t>RBA-A15 ALÇA 300</t>
  </si>
  <si>
    <t>FNA-03 RETORNO</t>
  </si>
  <si>
    <t>FNA-04- AV-01</t>
  </si>
  <si>
    <t>FNA-05 AV-02</t>
  </si>
  <si>
    <t>FNA-06 AV-02</t>
  </si>
  <si>
    <t>FNA-07 AV-02</t>
  </si>
  <si>
    <t>FNA-08 RAMO 100</t>
  </si>
  <si>
    <t>FNA-09 RAMO 200</t>
  </si>
  <si>
    <t>FNA-10 AV NICOLAU</t>
  </si>
  <si>
    <t>FNA-11 RÓTULA</t>
  </si>
  <si>
    <t>FNA-12 ALÇA 100</t>
  </si>
  <si>
    <t>FNA-13 ALÇA 200</t>
  </si>
  <si>
    <t>FNA-14 ALÇA 200</t>
  </si>
  <si>
    <t>FNA-15 ALÇA 300</t>
  </si>
  <si>
    <t>REC-01 AV. 01</t>
  </si>
  <si>
    <t>REC-02 AV. 01</t>
  </si>
  <si>
    <t>REC-01 AV. 02</t>
  </si>
  <si>
    <t>REC-02 AV. 02</t>
  </si>
  <si>
    <t>REC-01 AV. NICOLAU</t>
  </si>
  <si>
    <t>REC-01 RAMO 100</t>
  </si>
  <si>
    <t>REC-01 RAMO 200</t>
  </si>
  <si>
    <t>REC-01 RETORNO</t>
  </si>
  <si>
    <t>REC-01 RÓTULA</t>
  </si>
  <si>
    <t>REC-01 RUA ACESSO</t>
  </si>
  <si>
    <t>REC-01 RUA VB6</t>
  </si>
  <si>
    <t>REC-01 ALÇA 100</t>
  </si>
  <si>
    <t>REC-02 ALÇA 100</t>
  </si>
  <si>
    <t>REC-01 ALÇA 200</t>
  </si>
  <si>
    <t>REC-01 ALÇA 300</t>
  </si>
  <si>
    <t>REC-02 ALÇA 300</t>
  </si>
  <si>
    <t>REC-01 BD</t>
  </si>
  <si>
    <t>REC-01 BE</t>
  </si>
  <si>
    <t>FNC-01 AV. 01</t>
  </si>
  <si>
    <t>FNC-02 AV. 01</t>
  </si>
  <si>
    <t>FNC-01 AV. 02</t>
  </si>
  <si>
    <t>FNC-02 AV. 02</t>
  </si>
  <si>
    <t>FNC-01 AV. NICOLAU</t>
  </si>
  <si>
    <t>FNC-01 RAMO 100</t>
  </si>
  <si>
    <t>FNC-01 RAMO 200</t>
  </si>
  <si>
    <t>FNC-01 RETORNO</t>
  </si>
  <si>
    <t>FNC-01 RÓTULA</t>
  </si>
  <si>
    <t>FNC-01 RUA ACESSO</t>
  </si>
  <si>
    <t>FNC-01 RUA VB6</t>
  </si>
  <si>
    <t>FNC-01 ALÇA 100</t>
  </si>
  <si>
    <t>FNC-02 ALÇA 100</t>
  </si>
  <si>
    <t>FNC-01 ALÇA 200</t>
  </si>
  <si>
    <t>FNC-01 ALÇA 300</t>
  </si>
  <si>
    <t>FNC-02 ALÇA 300</t>
  </si>
  <si>
    <t>FNC-01 BD</t>
  </si>
  <si>
    <t>FNC-01 BE</t>
  </si>
  <si>
    <t>FDA-07 AV-01</t>
  </si>
  <si>
    <t>FDA-08 AV-01</t>
  </si>
  <si>
    <t>FDA-09 AV-02</t>
  </si>
  <si>
    <t>FDA-10 RÓTULA</t>
  </si>
  <si>
    <t>FDA-11 ALÇA 200</t>
  </si>
  <si>
    <t>0.00</t>
  </si>
  <si>
    <t>5.81</t>
  </si>
  <si>
    <t>6.22</t>
  </si>
  <si>
    <t>CONTORNO ARCO VIÁRIO CATALÃO</t>
  </si>
  <si>
    <t>CORTES</t>
  </si>
  <si>
    <t>ATERROS</t>
  </si>
  <si>
    <t>VIA</t>
  </si>
  <si>
    <r>
      <t>VOL. ( m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 xml:space="preserve"> )</t>
    </r>
  </si>
  <si>
    <t>ISC</t>
  </si>
  <si>
    <t>OBS</t>
  </si>
  <si>
    <t>ARCO VIÁRIO</t>
  </si>
  <si>
    <t>INTERSEÇÃO HPE</t>
  </si>
  <si>
    <t>C-01 AV. 01</t>
  </si>
  <si>
    <t>A-01 AV.01</t>
  </si>
  <si>
    <t>C-02 AV. 01</t>
  </si>
  <si>
    <t>C-01 AV. 02</t>
  </si>
  <si>
    <t>A-01 AV.02</t>
  </si>
  <si>
    <t>C-02 AV. 02</t>
  </si>
  <si>
    <t>C-01 AV. NICOLAU</t>
  </si>
  <si>
    <t>C-01 RAMO 100</t>
  </si>
  <si>
    <t>A-01 RAMO 100</t>
  </si>
  <si>
    <t>C-01 RAMO 200</t>
  </si>
  <si>
    <t>C-01 RETORNO</t>
  </si>
  <si>
    <t>A-01 RETORNO</t>
  </si>
  <si>
    <t>C-01 RÓTULA</t>
  </si>
  <si>
    <t>C-01 RUA ACESSO</t>
  </si>
  <si>
    <t>C-01 RUA VB6</t>
  </si>
  <si>
    <t>INTERSEÇÃO GO-210</t>
  </si>
  <si>
    <t>C-01 ALÇA 100</t>
  </si>
  <si>
    <t>A-01 ALÇA 100</t>
  </si>
  <si>
    <t>C-02 ALÇA 100</t>
  </si>
  <si>
    <t>C-01 ALÇA 200</t>
  </si>
  <si>
    <t>A-01 ALÇA 200</t>
  </si>
  <si>
    <t>C-01 ALÇA 300</t>
  </si>
  <si>
    <t>A-01 ALÇA 300</t>
  </si>
  <si>
    <t>C-02 ALÇA 300</t>
  </si>
  <si>
    <t>C-01 BD</t>
  </si>
  <si>
    <t>C-01 BE</t>
  </si>
  <si>
    <t>A-01 RÓTULA</t>
  </si>
  <si>
    <t>A-02 RÓTULA</t>
  </si>
  <si>
    <t>BF</t>
  </si>
  <si>
    <t>CÁLCULO DO EMPOLAMENTO</t>
  </si>
  <si>
    <t>MATERIAL DE CORTES</t>
  </si>
  <si>
    <t>DENS. MÁXIMA</t>
  </si>
  <si>
    <t>DENS. SOLO SECO</t>
  </si>
  <si>
    <t>FATOR EMPOL.</t>
  </si>
  <si>
    <t>FATOR MÉDIO EMPOL.</t>
  </si>
  <si>
    <t>MATERIAL DE EMPRÉSTIMO</t>
  </si>
  <si>
    <t>Fator de Empolamento único a ser adotada de 1,30 ( TEÓRICO UTILIZADO EM ANTEPROJETOS ).</t>
  </si>
  <si>
    <t>LOCALIZAÇÃO DOS CORTES ( MATERIAL DE 1ª CATEGORIA )</t>
  </si>
  <si>
    <t>1/1</t>
  </si>
  <si>
    <t>Subtrecho:</t>
  </si>
  <si>
    <t>in situ</t>
  </si>
  <si>
    <t>ORDEM</t>
  </si>
  <si>
    <t>LOCALIZAÇÃO</t>
  </si>
  <si>
    <t>INTEIRA</t>
  </si>
  <si>
    <t>FRAÇÃO</t>
  </si>
  <si>
    <t>LOCALIZAÇÃO DOS ATERROS</t>
  </si>
  <si>
    <t>Fator Empol.</t>
  </si>
  <si>
    <t>Nº</t>
  </si>
  <si>
    <t>VOLUME NORMAL EMPOLADO</t>
  </si>
  <si>
    <t>OBS.</t>
  </si>
  <si>
    <r>
      <t>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</si>
  <si>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t xml:space="preserve">VOLUME TOTAL DE ATERRO </t>
  </si>
  <si>
    <t>vol corte</t>
  </si>
  <si>
    <t xml:space="preserve">VOLUMES DE ATERRO 100%  -  ÚLTIMAS CAMADAS DE ATÉ 1,00 M </t>
  </si>
  <si>
    <t>VOLUME DE REFERÊNCIA</t>
  </si>
  <si>
    <t>Nº ATERRO ou REBAIXO</t>
  </si>
  <si>
    <t xml:space="preserve">EXTENSÃO </t>
  </si>
  <si>
    <t>LARGURA MÉDIA (m)</t>
  </si>
  <si>
    <t xml:space="preserve">VOL. total COMPAC. </t>
  </si>
  <si>
    <t>VOL. COMPAC. 95% A P.N.</t>
  </si>
  <si>
    <t>VOL.  COMPAC. 100% A .P.N.</t>
  </si>
  <si>
    <t>OBSERVAÇÕES</t>
  </si>
  <si>
    <t>VOLUME COMPACTADO</t>
  </si>
  <si>
    <t>LARGURA NOTA SERVIÇO (m)</t>
  </si>
  <si>
    <t>Int</t>
  </si>
  <si>
    <t>/</t>
  </si>
  <si>
    <t>Frac</t>
  </si>
  <si>
    <t>Espessura &lt; 1,00 m</t>
  </si>
  <si>
    <t>Espessura &gt; 1,00 m</t>
  </si>
  <si>
    <t>Aignment: ARCO-CATALÃO</t>
  </si>
  <si>
    <t>Sample Line Group: SEÇÕES - ARCO-CATALÃO</t>
  </si>
  <si>
    <t>Start Sta: 0+0.00</t>
  </si>
  <si>
    <t>End Sta: 290+13.98</t>
  </si>
  <si>
    <t>Station</t>
  </si>
  <si>
    <t>Cut Area (Sq.M.)</t>
  </si>
  <si>
    <t>Cut Volume (Cu.M.)</t>
  </si>
  <si>
    <t>Reusable Volume (Cu.M.)</t>
  </si>
  <si>
    <t>Fill Area (Sq.M.)</t>
  </si>
  <si>
    <t>Fill Volume (Cu.M.)</t>
  </si>
  <si>
    <t>Cum, Cut Vol, (Cu,M,)</t>
  </si>
  <si>
    <t>Cum. Reusable Vol. (Cu.M.)</t>
  </si>
  <si>
    <t>Cum, Fill Vol, (Cu,M,)</t>
  </si>
  <si>
    <t>Cum. Net Vol. (Cu.M.)</t>
  </si>
  <si>
    <t>0+0,00</t>
  </si>
  <si>
    <t>1+0,00</t>
  </si>
  <si>
    <t>1+16,23</t>
  </si>
  <si>
    <t>3.81</t>
  </si>
  <si>
    <t>3.13</t>
  </si>
  <si>
    <t>2+0,00</t>
  </si>
  <si>
    <t>4.87</t>
  </si>
  <si>
    <t>6.12</t>
  </si>
  <si>
    <t>3+0,00</t>
  </si>
  <si>
    <t>70.85</t>
  </si>
  <si>
    <t>3+6,65</t>
  </si>
  <si>
    <t>108.86</t>
  </si>
  <si>
    <t>4+0,00</t>
  </si>
  <si>
    <t>190.09</t>
  </si>
  <si>
    <t>5+0,00</t>
  </si>
  <si>
    <t>313.00</t>
  </si>
  <si>
    <t>5+3,63</t>
  </si>
  <si>
    <t>335.55</t>
  </si>
  <si>
    <t>6+0,00</t>
  </si>
  <si>
    <t>436.58</t>
  </si>
  <si>
    <t>7+0,00</t>
  </si>
  <si>
    <t>549.11</t>
  </si>
  <si>
    <t>7+0,61</t>
  </si>
  <si>
    <t>552.22</t>
  </si>
  <si>
    <t>8+0,00</t>
  </si>
  <si>
    <t>659.19</t>
  </si>
  <si>
    <t>9+0,00</t>
  </si>
  <si>
    <t>772.87</t>
  </si>
  <si>
    <t>10+0,00</t>
  </si>
  <si>
    <t>881.74</t>
  </si>
  <si>
    <t>11+0,00</t>
  </si>
  <si>
    <t>991.38</t>
  </si>
  <si>
    <t>11+14,43</t>
  </si>
  <si>
    <t>1,070.79</t>
  </si>
  <si>
    <t>12+0,00</t>
  </si>
  <si>
    <t>1,100.51</t>
  </si>
  <si>
    <t>12+11,34</t>
  </si>
  <si>
    <t>1,155.84</t>
  </si>
  <si>
    <t>13+0,00</t>
  </si>
  <si>
    <t>1,196.02</t>
  </si>
  <si>
    <t>13+8,25</t>
  </si>
  <si>
    <t>1,236.23</t>
  </si>
  <si>
    <t>14+0,00</t>
  </si>
  <si>
    <t>1,295.96</t>
  </si>
  <si>
    <t>14+1,62</t>
  </si>
  <si>
    <t>1,304.14</t>
  </si>
  <si>
    <t>14+18,71</t>
  </si>
  <si>
    <t>5.85</t>
  </si>
  <si>
    <t>1,409.09</t>
  </si>
  <si>
    <t>15+0,00</t>
  </si>
  <si>
    <t>5.88</t>
  </si>
  <si>
    <t>1,418.27</t>
  </si>
  <si>
    <t>15+15,80</t>
  </si>
  <si>
    <t>1,526.98</t>
  </si>
  <si>
    <t>16+0,00</t>
  </si>
  <si>
    <t>1,552.58</t>
  </si>
  <si>
    <t>16+0,04</t>
  </si>
  <si>
    <t>1,552.82</t>
  </si>
  <si>
    <t>17+0,00</t>
  </si>
  <si>
    <t>86.55</t>
  </si>
  <si>
    <t>1,529.76</t>
  </si>
  <si>
    <t>17+0,67</t>
  </si>
  <si>
    <t>91.90</t>
  </si>
  <si>
    <t>1,524.59</t>
  </si>
  <si>
    <t>18+0,00</t>
  </si>
  <si>
    <t>261.12</t>
  </si>
  <si>
    <t>1,362.66</t>
  </si>
  <si>
    <t>18+1,30</t>
  </si>
  <si>
    <t>272.89</t>
  </si>
  <si>
    <t>1,351.58</t>
  </si>
  <si>
    <t>19+0,00</t>
  </si>
  <si>
    <t>428.62</t>
  </si>
  <si>
    <t>1,215.89</t>
  </si>
  <si>
    <t>20+0,00</t>
  </si>
  <si>
    <t>565.56</t>
  </si>
  <si>
    <t>1,113.12</t>
  </si>
  <si>
    <t>21+0,00</t>
  </si>
  <si>
    <t>676.24</t>
  </si>
  <si>
    <t>1,037.45</t>
  </si>
  <si>
    <t>22+0,00</t>
  </si>
  <si>
    <t>755.30</t>
  </si>
  <si>
    <t>1,004.29</t>
  </si>
  <si>
    <t>23+0,00</t>
  </si>
  <si>
    <t>815.42</t>
  </si>
  <si>
    <t>1,025.85</t>
  </si>
  <si>
    <t>24+0,00</t>
  </si>
  <si>
    <t>872.25</t>
  </si>
  <si>
    <t>1,087.34</t>
  </si>
  <si>
    <t>25+0,00</t>
  </si>
  <si>
    <t>917.05</t>
  </si>
  <si>
    <t>1,161.62</t>
  </si>
  <si>
    <t>26+0,00</t>
  </si>
  <si>
    <t>968.65</t>
  </si>
  <si>
    <t>1,187.23</t>
  </si>
  <si>
    <t>27+0,00</t>
  </si>
  <si>
    <t>1,017.55</t>
  </si>
  <si>
    <t>1,181.37</t>
  </si>
  <si>
    <t>28+0,00</t>
  </si>
  <si>
    <t>1,092.84</t>
  </si>
  <si>
    <t>1,143.45</t>
  </si>
  <si>
    <t>29+0,00</t>
  </si>
  <si>
    <t>1,230.87</t>
  </si>
  <si>
    <t>1,042.95</t>
  </si>
  <si>
    <t>29+10,84</t>
  </si>
  <si>
    <t>1,319.12</t>
  </si>
  <si>
    <t>979.05</t>
  </si>
  <si>
    <t>30+0,00</t>
  </si>
  <si>
    <t>1,387.16</t>
  </si>
  <si>
    <t>925.99</t>
  </si>
  <si>
    <t>31+0,00</t>
  </si>
  <si>
    <t>1,570.44</t>
  </si>
  <si>
    <t>750.81</t>
  </si>
  <si>
    <t>31+13,22</t>
  </si>
  <si>
    <t>1,736.67</t>
  </si>
  <si>
    <t>585.22</t>
  </si>
  <si>
    <t>32+0,00</t>
  </si>
  <si>
    <t>1,827.98</t>
  </si>
  <si>
    <t>493.98</t>
  </si>
  <si>
    <t>33+0,00</t>
  </si>
  <si>
    <t>2,121.68</t>
  </si>
  <si>
    <t>200.27</t>
  </si>
  <si>
    <t>33+15,60</t>
  </si>
  <si>
    <t>2,360.32</t>
  </si>
  <si>
    <t>-38.36</t>
  </si>
  <si>
    <t>34+0,00</t>
  </si>
  <si>
    <t>2,426.59</t>
  </si>
  <si>
    <t>-104.64</t>
  </si>
  <si>
    <t>35+0,00</t>
  </si>
  <si>
    <t>2,742.15</t>
  </si>
  <si>
    <t>-420.19</t>
  </si>
  <si>
    <t>36+0,00</t>
  </si>
  <si>
    <t>3,060.14</t>
  </si>
  <si>
    <t>-738.18</t>
  </si>
  <si>
    <t>37+0,00</t>
  </si>
  <si>
    <t>3,375.57</t>
  </si>
  <si>
    <t>-1,053.61</t>
  </si>
  <si>
    <t>38+0,00</t>
  </si>
  <si>
    <t>3,680.67</t>
  </si>
  <si>
    <t>-1,358.72</t>
  </si>
  <si>
    <t>39+0,00</t>
  </si>
  <si>
    <t>3,982.53</t>
  </si>
  <si>
    <t>-1,660.58</t>
  </si>
  <si>
    <t>40+0,00</t>
  </si>
  <si>
    <t>4,301.35</t>
  </si>
  <si>
    <t>-1,979.40</t>
  </si>
  <si>
    <t>41+0,00</t>
  </si>
  <si>
    <t>4,625.47</t>
  </si>
  <si>
    <t>-2,303.52</t>
  </si>
  <si>
    <t>42+0,00</t>
  </si>
  <si>
    <t>4,981.02</t>
  </si>
  <si>
    <t>-2,659.06</t>
  </si>
  <si>
    <t>43+0,00</t>
  </si>
  <si>
    <t>5,384.10</t>
  </si>
  <si>
    <t>-3,062.15</t>
  </si>
  <si>
    <t>44+0,00</t>
  </si>
  <si>
    <t>5,835.02</t>
  </si>
  <si>
    <t>-3,513.06</t>
  </si>
  <si>
    <t>45+0,00</t>
  </si>
  <si>
    <t>6,329.93</t>
  </si>
  <si>
    <t>-4,007.98</t>
  </si>
  <si>
    <t>46+0,00</t>
  </si>
  <si>
    <t>6,831.15</t>
  </si>
  <si>
    <t>-4,509.19</t>
  </si>
  <si>
    <t>47+0,00</t>
  </si>
  <si>
    <t>7,390.95</t>
  </si>
  <si>
    <t>-5,069.00</t>
  </si>
  <si>
    <t>48+0,00</t>
  </si>
  <si>
    <t>8,035.99</t>
  </si>
  <si>
    <t>-5,714.04</t>
  </si>
  <si>
    <t>49+0,00</t>
  </si>
  <si>
    <t>8,689.64</t>
  </si>
  <si>
    <t>-6,367.68</t>
  </si>
  <si>
    <t>50+0,00</t>
  </si>
  <si>
    <t>9,371.47</t>
  </si>
  <si>
    <t>-7,049.51</t>
  </si>
  <si>
    <t>51+0,00</t>
  </si>
  <si>
    <t>10,076.92</t>
  </si>
  <si>
    <t>-7,754.97</t>
  </si>
  <si>
    <t>52+0,00</t>
  </si>
  <si>
    <t>10,739.95</t>
  </si>
  <si>
    <t>-8,417.99</t>
  </si>
  <si>
    <t>53+0,00</t>
  </si>
  <si>
    <t>11,278.51</t>
  </si>
  <si>
    <t>-8,956.56</t>
  </si>
  <si>
    <t>54+0,00</t>
  </si>
  <si>
    <t>11,697.70</t>
  </si>
  <si>
    <t>-9,375.74</t>
  </si>
  <si>
    <t>55+0,00</t>
  </si>
  <si>
    <t>12,051.31</t>
  </si>
  <si>
    <t>-9,729.36</t>
  </si>
  <si>
    <t>56+0,00</t>
  </si>
  <si>
    <t>12,344.53</t>
  </si>
  <si>
    <t>-10,022.58</t>
  </si>
  <si>
    <t>57+0,00</t>
  </si>
  <si>
    <t>12,605.56</t>
  </si>
  <si>
    <t>-10,283.34</t>
  </si>
  <si>
    <t>58+0,00</t>
  </si>
  <si>
    <t>12,807.36</t>
  </si>
  <si>
    <t>-10,466.96</t>
  </si>
  <si>
    <t>59+0,00</t>
  </si>
  <si>
    <t>13,011.48</t>
  </si>
  <si>
    <t>-10,651.83</t>
  </si>
  <si>
    <t>60+0,00</t>
  </si>
  <si>
    <t>13,188.83</t>
  </si>
  <si>
    <t>-10,812.59</t>
  </si>
  <si>
    <t>61+0,00</t>
  </si>
  <si>
    <t>13,313.95</t>
  </si>
  <si>
    <t>-10,896.78</t>
  </si>
  <si>
    <t>62+0,00</t>
  </si>
  <si>
    <t>13,453.34</t>
  </si>
  <si>
    <t>-10,981.72</t>
  </si>
  <si>
    <t>63+0,00</t>
  </si>
  <si>
    <t>13,576.68</t>
  </si>
  <si>
    <t>-11,031.30</t>
  </si>
  <si>
    <t>64+0,00</t>
  </si>
  <si>
    <t>13,673.77</t>
  </si>
  <si>
    <t>-11,043.28</t>
  </si>
  <si>
    <t>65+0,00</t>
  </si>
  <si>
    <t>13,771.75</t>
  </si>
  <si>
    <t>-11,073.19</t>
  </si>
  <si>
    <t>66+0,00</t>
  </si>
  <si>
    <t>13,869.72</t>
  </si>
  <si>
    <t>-11,110.31</t>
  </si>
  <si>
    <t>67+0,00</t>
  </si>
  <si>
    <t>13,959.27</t>
  </si>
  <si>
    <t>-11,150.98</t>
  </si>
  <si>
    <t>68+0,00</t>
  </si>
  <si>
    <t>14,064.93</t>
  </si>
  <si>
    <t>-11,233.50</t>
  </si>
  <si>
    <t>69+0,00</t>
  </si>
  <si>
    <t>14,169.74</t>
  </si>
  <si>
    <t>-11,311.87</t>
  </si>
  <si>
    <t>70+0,00</t>
  </si>
  <si>
    <t>14,252.54</t>
  </si>
  <si>
    <t>-11,350.70</t>
  </si>
  <si>
    <t>71+0,00</t>
  </si>
  <si>
    <t>14,330.74</t>
  </si>
  <si>
    <t>-11,375.49</t>
  </si>
  <si>
    <t>72+0,00</t>
  </si>
  <si>
    <t>14,403.36</t>
  </si>
  <si>
    <t>-11,397.43</t>
  </si>
  <si>
    <t>73+0,00</t>
  </si>
  <si>
    <t>14,474.94</t>
  </si>
  <si>
    <t>-11,426.64</t>
  </si>
  <si>
    <t>74+0,00</t>
  </si>
  <si>
    <t>14,574.07</t>
  </si>
  <si>
    <t>-11,499.66</t>
  </si>
  <si>
    <t>75+0,00</t>
  </si>
  <si>
    <t>14,679.39</t>
  </si>
  <si>
    <t>-11,583.74</t>
  </si>
  <si>
    <t>76+0,00</t>
  </si>
  <si>
    <t>14,764.96</t>
  </si>
  <si>
    <t>-11,644.11</t>
  </si>
  <si>
    <t>76+4,10</t>
  </si>
  <si>
    <t>14,782.26</t>
  </si>
  <si>
    <t>-11,656.88</t>
  </si>
  <si>
    <t>77+0,00</t>
  </si>
  <si>
    <t>14,847.98</t>
  </si>
  <si>
    <t>-11,705.27</t>
  </si>
  <si>
    <t>78+0,00</t>
  </si>
  <si>
    <t>14,912.07</t>
  </si>
  <si>
    <t>-11,751.43</t>
  </si>
  <si>
    <t>79+0,00</t>
  </si>
  <si>
    <t>14,974.90</t>
  </si>
  <si>
    <t>-11,797.27</t>
  </si>
  <si>
    <t>79+4,10</t>
  </si>
  <si>
    <t>14,990.84</t>
  </si>
  <si>
    <t>-11,808.39</t>
  </si>
  <si>
    <t>80+0,00</t>
  </si>
  <si>
    <t>15,074.48</t>
  </si>
  <si>
    <t>-11,863.61</t>
  </si>
  <si>
    <t>81+0,00</t>
  </si>
  <si>
    <t>15,215.95</t>
  </si>
  <si>
    <t>-11,969.90</t>
  </si>
  <si>
    <t>82+0,00</t>
  </si>
  <si>
    <t>15,432.54</t>
  </si>
  <si>
    <t>-12,170.93</t>
  </si>
  <si>
    <t>82+11,91</t>
  </si>
  <si>
    <t>15,582.89</t>
  </si>
  <si>
    <t>-12,320.39</t>
  </si>
  <si>
    <t>83+0,00</t>
  </si>
  <si>
    <t>15,690.12</t>
  </si>
  <si>
    <t>-12,427.62</t>
  </si>
  <si>
    <t>84+0,00</t>
  </si>
  <si>
    <t>15,948.46</t>
  </si>
  <si>
    <t>-12,685.96</t>
  </si>
  <si>
    <t>85+0,00</t>
  </si>
  <si>
    <t>16,177.34</t>
  </si>
  <si>
    <t>-12,914.84</t>
  </si>
  <si>
    <t>85+19,72</t>
  </si>
  <si>
    <t>16,436.02</t>
  </si>
  <si>
    <t>-13,173.52</t>
  </si>
  <si>
    <t>86+0,00</t>
  </si>
  <si>
    <t>16,439.93</t>
  </si>
  <si>
    <t>-13,177.43</t>
  </si>
  <si>
    <t>87+0,00</t>
  </si>
  <si>
    <t>16,714.01</t>
  </si>
  <si>
    <t>-13,451.51</t>
  </si>
  <si>
    <t>88+0,00</t>
  </si>
  <si>
    <t>16,991.88</t>
  </si>
  <si>
    <t>-13,729.38</t>
  </si>
  <si>
    <t>88+19,72</t>
  </si>
  <si>
    <t>17,257.48</t>
  </si>
  <si>
    <t>-13,993.37</t>
  </si>
  <si>
    <t>89+0,00</t>
  </si>
  <si>
    <t>17,260.90</t>
  </si>
  <si>
    <t>-13,996.75</t>
  </si>
  <si>
    <t>90+0,00</t>
  </si>
  <si>
    <t>17,567.45</t>
  </si>
  <si>
    <t>-14,301.62</t>
  </si>
  <si>
    <t>91+0,00</t>
  </si>
  <si>
    <t>17,883.71</t>
  </si>
  <si>
    <t>-14,617.88</t>
  </si>
  <si>
    <t>92+0,00</t>
  </si>
  <si>
    <t>18,171.49</t>
  </si>
  <si>
    <t>-14,905.65</t>
  </si>
  <si>
    <t>93+0,00</t>
  </si>
  <si>
    <t>18,503.64</t>
  </si>
  <si>
    <t>-15,237.79</t>
  </si>
  <si>
    <t>94+0,00</t>
  </si>
  <si>
    <t>18,807.70</t>
  </si>
  <si>
    <t>-15,541.85</t>
  </si>
  <si>
    <t>95+0,00</t>
  </si>
  <si>
    <t>19,080.67</t>
  </si>
  <si>
    <t>-15,810.11</t>
  </si>
  <si>
    <t>96+0,00</t>
  </si>
  <si>
    <t>19,305.14</t>
  </si>
  <si>
    <t>-16,029.86</t>
  </si>
  <si>
    <t>97+0,00</t>
  </si>
  <si>
    <t>19,502.58</t>
  </si>
  <si>
    <t>-16,227.31</t>
  </si>
  <si>
    <t>98+0,00</t>
  </si>
  <si>
    <t>19,736.46</t>
  </si>
  <si>
    <t>-16,461.18</t>
  </si>
  <si>
    <t>99+0,00</t>
  </si>
  <si>
    <t>19,969.97</t>
  </si>
  <si>
    <t>-16,694.70</t>
  </si>
  <si>
    <t>100+0,00</t>
  </si>
  <si>
    <t>20,191.18</t>
  </si>
  <si>
    <t>-16,913.70</t>
  </si>
  <si>
    <t>101+0,00</t>
  </si>
  <si>
    <t>20,382.79</t>
  </si>
  <si>
    <t>-17,091.95</t>
  </si>
  <si>
    <t>102+0,00</t>
  </si>
  <si>
    <t>20,629.42</t>
  </si>
  <si>
    <t>-17,327.42</t>
  </si>
  <si>
    <t>103+0,00</t>
  </si>
  <si>
    <t>20,941.60</t>
  </si>
  <si>
    <t>-17,639.61</t>
  </si>
  <si>
    <t>104+0,00</t>
  </si>
  <si>
    <t>21,264.14</t>
  </si>
  <si>
    <t>-17,962.15</t>
  </si>
  <si>
    <t>105+0,00</t>
  </si>
  <si>
    <t>21,590.53</t>
  </si>
  <si>
    <t>-18,288.54</t>
  </si>
  <si>
    <t>105+17,31</t>
  </si>
  <si>
    <t>21,870.45</t>
  </si>
  <si>
    <t>-18,568.46</t>
  </si>
  <si>
    <t>106+0,00</t>
  </si>
  <si>
    <t>21,914.21</t>
  </si>
  <si>
    <t>-18,612.22</t>
  </si>
  <si>
    <t>107+0,00</t>
  </si>
  <si>
    <t>22,224.30</t>
  </si>
  <si>
    <t>-18,922.31</t>
  </si>
  <si>
    <t>107+17,31</t>
  </si>
  <si>
    <t>22,432.32</t>
  </si>
  <si>
    <t>-19,130.13</t>
  </si>
  <si>
    <t>108+0,00</t>
  </si>
  <si>
    <t>22,476.77</t>
  </si>
  <si>
    <t>-19,174.55</t>
  </si>
  <si>
    <t>109+0,00</t>
  </si>
  <si>
    <t>22,791.10</t>
  </si>
  <si>
    <t>-19,454.62</t>
  </si>
  <si>
    <t>110+0,00</t>
  </si>
  <si>
    <t>22,879.08</t>
  </si>
  <si>
    <t>-19,508.34</t>
  </si>
  <si>
    <t>111+0,00</t>
  </si>
  <si>
    <t>22,894.01</t>
  </si>
  <si>
    <t>-19,516.88</t>
  </si>
  <si>
    <t>112+0,00</t>
  </si>
  <si>
    <t>22,895.50</t>
  </si>
  <si>
    <t>-19,491.25</t>
  </si>
  <si>
    <t>112+4,92</t>
  </si>
  <si>
    <t>22,895.60</t>
  </si>
  <si>
    <t>-19,479.24</t>
  </si>
  <si>
    <t>113+0,00</t>
  </si>
  <si>
    <t>22,895.89</t>
  </si>
  <si>
    <t>-19,393.37</t>
  </si>
  <si>
    <t>114+0,00</t>
  </si>
  <si>
    <t>-19,165.10</t>
  </si>
  <si>
    <t>115+0,00</t>
  </si>
  <si>
    <t>-18,866.20</t>
  </si>
  <si>
    <t>116+0,00</t>
  </si>
  <si>
    <t>22,923.92</t>
  </si>
  <si>
    <t>-18,655.05</t>
  </si>
  <si>
    <t>116+12,52</t>
  </si>
  <si>
    <t>23,043.90</t>
  </si>
  <si>
    <t>-18,723.15</t>
  </si>
  <si>
    <t>117+0,00</t>
  </si>
  <si>
    <t>23,169.07</t>
  </si>
  <si>
    <t>-18,848.32</t>
  </si>
  <si>
    <t>118+0,00</t>
  </si>
  <si>
    <t>23,456.59</t>
  </si>
  <si>
    <t>-19,135.84</t>
  </si>
  <si>
    <t>118+12,52</t>
  </si>
  <si>
    <t>23,611.41</t>
  </si>
  <si>
    <t>-19,290.65</t>
  </si>
  <si>
    <t>119+0,00</t>
  </si>
  <si>
    <t>23,717.63</t>
  </si>
  <si>
    <t>-19,396.88</t>
  </si>
  <si>
    <t>120+0,00</t>
  </si>
  <si>
    <t>24,147.75</t>
  </si>
  <si>
    <t>-19,827.00</t>
  </si>
  <si>
    <t>121+0,00</t>
  </si>
  <si>
    <t>24,992.70</t>
  </si>
  <si>
    <t>-20,671.95</t>
  </si>
  <si>
    <t>122+0,00</t>
  </si>
  <si>
    <t>26,598.73</t>
  </si>
  <si>
    <t>-22,277.98</t>
  </si>
  <si>
    <t>123+0,00</t>
  </si>
  <si>
    <t>29,197.07</t>
  </si>
  <si>
    <t>-24,876.31</t>
  </si>
  <si>
    <t>124+0,00</t>
  </si>
  <si>
    <t>31,671.83</t>
  </si>
  <si>
    <t>-27,351.07</t>
  </si>
  <si>
    <t>124+1,94</t>
  </si>
  <si>
    <t>31,847.16</t>
  </si>
  <si>
    <t>-27,526.40</t>
  </si>
  <si>
    <t>125+0,00</t>
  </si>
  <si>
    <t>33,312.84</t>
  </si>
  <si>
    <t>-28,992.08</t>
  </si>
  <si>
    <t>126+0,00</t>
  </si>
  <si>
    <t>34,543.86</t>
  </si>
  <si>
    <t>-30,223.10</t>
  </si>
  <si>
    <t>127+0,00</t>
  </si>
  <si>
    <t>35,409.99</t>
  </si>
  <si>
    <t>-31,089.23</t>
  </si>
  <si>
    <t>127+1,94</t>
  </si>
  <si>
    <t>35,478.04</t>
  </si>
  <si>
    <t>-31,157.28</t>
  </si>
  <si>
    <t>128+0,00</t>
  </si>
  <si>
    <t>36,012.75</t>
  </si>
  <si>
    <t>-31,691.99</t>
  </si>
  <si>
    <t>128+12,95</t>
  </si>
  <si>
    <t>36,254.79</t>
  </si>
  <si>
    <t>-31,934.03</t>
  </si>
  <si>
    <t>129+0,00</t>
  </si>
  <si>
    <t>36,343.72</t>
  </si>
  <si>
    <t>-32,022.93</t>
  </si>
  <si>
    <t>130+0,00</t>
  </si>
  <si>
    <t>36,541.55</t>
  </si>
  <si>
    <t>-32,202.29</t>
  </si>
  <si>
    <t>130+3,97</t>
  </si>
  <si>
    <t>36,566.59</t>
  </si>
  <si>
    <t>-32,218.40</t>
  </si>
  <si>
    <t>131+0,00</t>
  </si>
  <si>
    <t>36,626.78</t>
  </si>
  <si>
    <t>-32,201.22</t>
  </si>
  <si>
    <t>132+0,00</t>
  </si>
  <si>
    <t>36,643.14</t>
  </si>
  <si>
    <t>-31,990.91</t>
  </si>
  <si>
    <t>133+0,00</t>
  </si>
  <si>
    <t>-31,592.83</t>
  </si>
  <si>
    <t>133+3,97</t>
  </si>
  <si>
    <t>-31,494.18</t>
  </si>
  <si>
    <t>134+0,00</t>
  </si>
  <si>
    <t>-31,068.07</t>
  </si>
  <si>
    <t>135+0,00</t>
  </si>
  <si>
    <t>-30,522.88</t>
  </si>
  <si>
    <t>136+0,00</t>
  </si>
  <si>
    <t>-30,017.88</t>
  </si>
  <si>
    <t>137+0,00</t>
  </si>
  <si>
    <t>-29,577.45</t>
  </si>
  <si>
    <t>138+0,00</t>
  </si>
  <si>
    <t>-29,202.52</t>
  </si>
  <si>
    <t>139+0,00</t>
  </si>
  <si>
    <t>-28,906.97</t>
  </si>
  <si>
    <t>140+0,00</t>
  </si>
  <si>
    <t>-28,686.61</t>
  </si>
  <si>
    <t>141+0,00</t>
  </si>
  <si>
    <t>36,644.27</t>
  </si>
  <si>
    <t>-28,530.02</t>
  </si>
  <si>
    <t>142+0,00</t>
  </si>
  <si>
    <t>36,651.45</t>
  </si>
  <si>
    <t>-28,425.41</t>
  </si>
  <si>
    <t>143+0,00</t>
  </si>
  <si>
    <t>36,671.03</t>
  </si>
  <si>
    <t>-28,361.38</t>
  </si>
  <si>
    <t>144+0,00</t>
  </si>
  <si>
    <t>36,703.95</t>
  </si>
  <si>
    <t>-28,335.46</t>
  </si>
  <si>
    <t>145+0,00</t>
  </si>
  <si>
    <t>36,751.17</t>
  </si>
  <si>
    <t>-28,342.54</t>
  </si>
  <si>
    <t>146+0,00</t>
  </si>
  <si>
    <t>36,810.82</t>
  </si>
  <si>
    <t>-28,370.50</t>
  </si>
  <si>
    <t>147+0,00</t>
  </si>
  <si>
    <t>36,880.12</t>
  </si>
  <si>
    <t>-28,407.83</t>
  </si>
  <si>
    <t>148+0,00</t>
  </si>
  <si>
    <t>36,963.67</t>
  </si>
  <si>
    <t>-28,463.66</t>
  </si>
  <si>
    <t>149+0,00</t>
  </si>
  <si>
    <t>37,060.55</t>
  </si>
  <si>
    <t>-28,540.11</t>
  </si>
  <si>
    <t>150+0,00</t>
  </si>
  <si>
    <t>37,140.92</t>
  </si>
  <si>
    <t>-28,605.68</t>
  </si>
  <si>
    <t>151+0,00</t>
  </si>
  <si>
    <t>37,227.39</t>
  </si>
  <si>
    <t>-28,683.29</t>
  </si>
  <si>
    <t>152+0,00</t>
  </si>
  <si>
    <t>37,351.85</t>
  </si>
  <si>
    <t>-28,803.73</t>
  </si>
  <si>
    <t>153+0,00</t>
  </si>
  <si>
    <t>37,481.56</t>
  </si>
  <si>
    <t>-28,931.59</t>
  </si>
  <si>
    <t>154+0,00</t>
  </si>
  <si>
    <t>37,615.04</t>
  </si>
  <si>
    <t>-29,064.10</t>
  </si>
  <si>
    <t>155+0,00</t>
  </si>
  <si>
    <t>37,757.30</t>
  </si>
  <si>
    <t>-29,206.36</t>
  </si>
  <si>
    <t>156+0,00</t>
  </si>
  <si>
    <t>37,906.95</t>
  </si>
  <si>
    <t>-29,356.00</t>
  </si>
  <si>
    <t>157+0,00</t>
  </si>
  <si>
    <t>38,068.46</t>
  </si>
  <si>
    <t>-29,517.50</t>
  </si>
  <si>
    <t>158+0,00</t>
  </si>
  <si>
    <t>38,229.57</t>
  </si>
  <si>
    <t>-29,678.62</t>
  </si>
  <si>
    <t>159+0,00</t>
  </si>
  <si>
    <t>38,387.75</t>
  </si>
  <si>
    <t>-29,836.80</t>
  </si>
  <si>
    <t>160+0,00</t>
  </si>
  <si>
    <t>38,546.61</t>
  </si>
  <si>
    <t>-29,995.03</t>
  </si>
  <si>
    <t>161+0,00</t>
  </si>
  <si>
    <t>38,694.46</t>
  </si>
  <si>
    <t>-30,141.68</t>
  </si>
  <si>
    <t>162+0,00</t>
  </si>
  <si>
    <t>38,837.85</t>
  </si>
  <si>
    <t>-30,283.88</t>
  </si>
  <si>
    <t>163+0,00</t>
  </si>
  <si>
    <t>38,991.25</t>
  </si>
  <si>
    <t>-30,436.22</t>
  </si>
  <si>
    <t>164+0,00</t>
  </si>
  <si>
    <t>39,161.60</t>
  </si>
  <si>
    <t>-30,606.08</t>
  </si>
  <si>
    <t>165+0,00</t>
  </si>
  <si>
    <t>39,374.18</t>
  </si>
  <si>
    <t>-30,818.62</t>
  </si>
  <si>
    <t>166+0,00</t>
  </si>
  <si>
    <t>39,658.97</t>
  </si>
  <si>
    <t>-31,103.41</t>
  </si>
  <si>
    <t>166+11,39</t>
  </si>
  <si>
    <t>39,839.83</t>
  </si>
  <si>
    <t>-31,284.27</t>
  </si>
  <si>
    <t>167+0,00</t>
  </si>
  <si>
    <t>39,983.58</t>
  </si>
  <si>
    <t>-31,428.02</t>
  </si>
  <si>
    <t>168+0,00</t>
  </si>
  <si>
    <t>40,401.79</t>
  </si>
  <si>
    <t>-31,846.23</t>
  </si>
  <si>
    <t>168+11,39</t>
  </si>
  <si>
    <t>40,686.54</t>
  </si>
  <si>
    <t>-32,130.98</t>
  </si>
  <si>
    <t>169+0,00</t>
  </si>
  <si>
    <t>40,923.48</t>
  </si>
  <si>
    <t>-32,367.93</t>
  </si>
  <si>
    <t>170+0,00</t>
  </si>
  <si>
    <t>41,541.50</t>
  </si>
  <si>
    <t>-32,985.94</t>
  </si>
  <si>
    <t>170+7,07</t>
  </si>
  <si>
    <t>41,778.83</t>
  </si>
  <si>
    <t>-33,223.27</t>
  </si>
  <si>
    <t>171+0,00</t>
  </si>
  <si>
    <t>42,245.94</t>
  </si>
  <si>
    <t>-33,690.38</t>
  </si>
  <si>
    <t>172+0,00</t>
  </si>
  <si>
    <t>43,082.26</t>
  </si>
  <si>
    <t>-34,526.70</t>
  </si>
  <si>
    <t>172+2,75</t>
  </si>
  <si>
    <t>43,208.74</t>
  </si>
  <si>
    <t>-34,653.18</t>
  </si>
  <si>
    <t>173+0,00</t>
  </si>
  <si>
    <t>44,041.24</t>
  </si>
  <si>
    <t>-35,485.68</t>
  </si>
  <si>
    <t>174+0,00</t>
  </si>
  <si>
    <t>45,102.01</t>
  </si>
  <si>
    <t>-36,546.45</t>
  </si>
  <si>
    <t>174+2,75</t>
  </si>
  <si>
    <t>45,255.66</t>
  </si>
  <si>
    <t>-36,700.10</t>
  </si>
  <si>
    <t>175+0,00</t>
  </si>
  <si>
    <t>46,242.94</t>
  </si>
  <si>
    <t>-37,687.38</t>
  </si>
  <si>
    <t>176+0,00</t>
  </si>
  <si>
    <t>47,409.10</t>
  </si>
  <si>
    <t>-38,853.54</t>
  </si>
  <si>
    <t>177+0,00</t>
  </si>
  <si>
    <t>48,556.84</t>
  </si>
  <si>
    <t>-40,001.28</t>
  </si>
  <si>
    <t>178+0,00</t>
  </si>
  <si>
    <t>49,649.83</t>
  </si>
  <si>
    <t>-41,094.27</t>
  </si>
  <si>
    <t>179+0,00</t>
  </si>
  <si>
    <t>50,624.65</t>
  </si>
  <si>
    <t>-42,069.09</t>
  </si>
  <si>
    <t>180+0,00</t>
  </si>
  <si>
    <t>51,461.42</t>
  </si>
  <si>
    <t>-42,905.86</t>
  </si>
  <si>
    <t>180+13,56</t>
  </si>
  <si>
    <t>51,944.21</t>
  </si>
  <si>
    <t>-43,388.65</t>
  </si>
  <si>
    <t>181+0,00</t>
  </si>
  <si>
    <t>52,144.87</t>
  </si>
  <si>
    <t>-43,589.32</t>
  </si>
  <si>
    <t>182+0,00</t>
  </si>
  <si>
    <t>52,680.15</t>
  </si>
  <si>
    <t>-44,124.59</t>
  </si>
  <si>
    <t>183+0,00</t>
  </si>
  <si>
    <t>53,080.33</t>
  </si>
  <si>
    <t>-44,524.77</t>
  </si>
  <si>
    <t>183+3,56</t>
  </si>
  <si>
    <t>53,137.14</t>
  </si>
  <si>
    <t>-44,581.59</t>
  </si>
  <si>
    <t>184+0,00</t>
  </si>
  <si>
    <t>53,354.09</t>
  </si>
  <si>
    <t>-44,798.53</t>
  </si>
  <si>
    <t>184+15,52</t>
  </si>
  <si>
    <t>53,502.38</t>
  </si>
  <si>
    <t>-44,946.82</t>
  </si>
  <si>
    <t>185+0,00</t>
  </si>
  <si>
    <t>53,538.20</t>
  </si>
  <si>
    <t>-44,982.64</t>
  </si>
  <si>
    <t>186+0,00</t>
  </si>
  <si>
    <t>53,656.54</t>
  </si>
  <si>
    <t>-45,100.58</t>
  </si>
  <si>
    <t>186+7,47</t>
  </si>
  <si>
    <t>53,686.44</t>
  </si>
  <si>
    <t>-45,130.29</t>
  </si>
  <si>
    <t>187+0,00</t>
  </si>
  <si>
    <t>53,734.13</t>
  </si>
  <si>
    <t>-45,176.95</t>
  </si>
  <si>
    <t>188+0,00</t>
  </si>
  <si>
    <t>53,812.06</t>
  </si>
  <si>
    <t>-45,250.54</t>
  </si>
  <si>
    <t>188+17,47</t>
  </si>
  <si>
    <t>53,869.41</t>
  </si>
  <si>
    <t>-45,305.00</t>
  </si>
  <si>
    <t>189+0,00</t>
  </si>
  <si>
    <t>53,874.55</t>
  </si>
  <si>
    <t>-45,309.81</t>
  </si>
  <si>
    <t>190+0,00</t>
  </si>
  <si>
    <t>53,941.43</t>
  </si>
  <si>
    <t>-45,372.27</t>
  </si>
  <si>
    <t>191+0,00</t>
  </si>
  <si>
    <t>54,061.23</t>
  </si>
  <si>
    <t>-45,489.79</t>
  </si>
  <si>
    <t>192+0,00</t>
  </si>
  <si>
    <t>54,234.57</t>
  </si>
  <si>
    <t>-45,663.13</t>
  </si>
  <si>
    <t>193+0,00</t>
  </si>
  <si>
    <t>54,480.99</t>
  </si>
  <si>
    <t>-45,909.55</t>
  </si>
  <si>
    <t>194+0,00</t>
  </si>
  <si>
    <t>54,766.99</t>
  </si>
  <si>
    <t>-46,195.54</t>
  </si>
  <si>
    <t>195+0,00</t>
  </si>
  <si>
    <t>55,075.07</t>
  </si>
  <si>
    <t>-46,503.63</t>
  </si>
  <si>
    <t>196+0,00</t>
  </si>
  <si>
    <t>55,409.57</t>
  </si>
  <si>
    <t>-46,838.12</t>
  </si>
  <si>
    <t>197+0,00</t>
  </si>
  <si>
    <t>55,732.49</t>
  </si>
  <si>
    <t>-47,161.05</t>
  </si>
  <si>
    <t>198+0,00</t>
  </si>
  <si>
    <t>55,995.54</t>
  </si>
  <si>
    <t>-47,420.89</t>
  </si>
  <si>
    <t>199+0,00</t>
  </si>
  <si>
    <t>56,170.88</t>
  </si>
  <si>
    <t>-47,577.64</t>
  </si>
  <si>
    <t>200+0,00</t>
  </si>
  <si>
    <t>56,247.18</t>
  </si>
  <si>
    <t>-47,585.41</t>
  </si>
  <si>
    <t>201+0,00</t>
  </si>
  <si>
    <t>56,258.10</t>
  </si>
  <si>
    <t>-47,405.57</t>
  </si>
  <si>
    <t>202+0,00</t>
  </si>
  <si>
    <t>-47,008.81</t>
  </si>
  <si>
    <t>203+0,00</t>
  </si>
  <si>
    <t>-46,332.97</t>
  </si>
  <si>
    <t>204+0,00</t>
  </si>
  <si>
    <t>-45,326.69</t>
  </si>
  <si>
    <t>205+0,00</t>
  </si>
  <si>
    <t>-43,940.84</t>
  </si>
  <si>
    <t>205+14,55</t>
  </si>
  <si>
    <t>-42,674.01</t>
  </si>
  <si>
    <t>206+0,00</t>
  </si>
  <si>
    <t>-42,142.04</t>
  </si>
  <si>
    <t>207+0,00</t>
  </si>
  <si>
    <t>-39,945.16</t>
  </si>
  <si>
    <t>207+14,55</t>
  </si>
  <si>
    <t>-38,110.81</t>
  </si>
  <si>
    <t>208+0,00</t>
  </si>
  <si>
    <t>-37,369.38</t>
  </si>
  <si>
    <t>209+0,00</t>
  </si>
  <si>
    <t>-34,382.91</t>
  </si>
  <si>
    <t>210+0,00</t>
  </si>
  <si>
    <t>-30,997.66</t>
  </si>
  <si>
    <t>211+0,00</t>
  </si>
  <si>
    <t>-27,413.51</t>
  </si>
  <si>
    <t>212+0,00</t>
  </si>
  <si>
    <t>-23,660.70</t>
  </si>
  <si>
    <t>212+3,08</t>
  </si>
  <si>
    <t>-23,058.15</t>
  </si>
  <si>
    <t>213+0,00</t>
  </si>
  <si>
    <t>-19,747.22</t>
  </si>
  <si>
    <t>214+0,00</t>
  </si>
  <si>
    <t>-16,017.29</t>
  </si>
  <si>
    <t>215+0,00</t>
  </si>
  <si>
    <t>-12,587.60</t>
  </si>
  <si>
    <t>216+0,00</t>
  </si>
  <si>
    <t>-9,520.35</t>
  </si>
  <si>
    <t>216+11,62</t>
  </si>
  <si>
    <t>-7,981.54</t>
  </si>
  <si>
    <t>217+0,00</t>
  </si>
  <si>
    <t>-7,048.63</t>
  </si>
  <si>
    <t>218+0,00</t>
  </si>
  <si>
    <t>-5,687.27</t>
  </si>
  <si>
    <t>218+11,62</t>
  </si>
  <si>
    <t>56,284.70</t>
  </si>
  <si>
    <t>-5,500.72</t>
  </si>
  <si>
    <t>219+0,00</t>
  </si>
  <si>
    <t>56,464.65</t>
  </si>
  <si>
    <t>-5,678.70</t>
  </si>
  <si>
    <t>219+5,00</t>
  </si>
  <si>
    <t>56,732.32</t>
  </si>
  <si>
    <t>-5,946.37</t>
  </si>
  <si>
    <t>220+0,00</t>
  </si>
  <si>
    <t>57,247.72</t>
  </si>
  <si>
    <t>-6,461.77</t>
  </si>
  <si>
    <t>221+0,00</t>
  </si>
  <si>
    <t>58,399.88</t>
  </si>
  <si>
    <t>-7,613.93</t>
  </si>
  <si>
    <t>221+5,00</t>
  </si>
  <si>
    <t>58,887.64</t>
  </si>
  <si>
    <t>-8,101.69</t>
  </si>
  <si>
    <t>222+0,00</t>
  </si>
  <si>
    <t>59,861.58</t>
  </si>
  <si>
    <t>-9,075.63</t>
  </si>
  <si>
    <t>223+0,00</t>
  </si>
  <si>
    <t>60,559.02</t>
  </si>
  <si>
    <t>-9,773.06</t>
  </si>
  <si>
    <t>224+0,00</t>
  </si>
  <si>
    <t>60,766.87</t>
  </si>
  <si>
    <t>-9,944.69</t>
  </si>
  <si>
    <t>225+0,00</t>
  </si>
  <si>
    <t>60,777.03</t>
  </si>
  <si>
    <t>-9,264.04</t>
  </si>
  <si>
    <t>226+0,00</t>
  </si>
  <si>
    <t>-7,254.90</t>
  </si>
  <si>
    <t>227+0,00</t>
  </si>
  <si>
    <t>-4,141.18</t>
  </si>
  <si>
    <t>228+0,00</t>
  </si>
  <si>
    <t>-603.47</t>
  </si>
  <si>
    <t>229+0,00</t>
  </si>
  <si>
    <t>2,995.41</t>
  </si>
  <si>
    <t>230+0,00</t>
  </si>
  <si>
    <t>6,580.48</t>
  </si>
  <si>
    <t>231+0,00</t>
  </si>
  <si>
    <t>10,008.86</t>
  </si>
  <si>
    <t>232+0,00</t>
  </si>
  <si>
    <t>13,195.61</t>
  </si>
  <si>
    <t>233+0,00</t>
  </si>
  <si>
    <t>16,125.68</t>
  </si>
  <si>
    <t>234+0,00</t>
  </si>
  <si>
    <t>18,735.17</t>
  </si>
  <si>
    <t>235+0,00</t>
  </si>
  <si>
    <t>20,968.97</t>
  </si>
  <si>
    <t>236+0,00</t>
  </si>
  <si>
    <t>22,843.68</t>
  </si>
  <si>
    <t>236+5,65</t>
  </si>
  <si>
    <t>23,301.70</t>
  </si>
  <si>
    <t>237+0,00</t>
  </si>
  <si>
    <t>24,471.93</t>
  </si>
  <si>
    <t>238+0,00</t>
  </si>
  <si>
    <t>26,135.75</t>
  </si>
  <si>
    <t>238+5,65</t>
  </si>
  <si>
    <t>26,584.44</t>
  </si>
  <si>
    <t>239+0,00</t>
  </si>
  <si>
    <t>27,669.00</t>
  </si>
  <si>
    <t>240+0,00</t>
  </si>
  <si>
    <t>29,176.17</t>
  </si>
  <si>
    <t>241+0,00</t>
  </si>
  <si>
    <t>30,778.54</t>
  </si>
  <si>
    <t>242+0,00</t>
  </si>
  <si>
    <t>32,265.07</t>
  </si>
  <si>
    <t>243+0,00</t>
  </si>
  <si>
    <t>33,787.86</t>
  </si>
  <si>
    <t>243+2,68</t>
  </si>
  <si>
    <t>34,020.64</t>
  </si>
  <si>
    <t>244+0,00</t>
  </si>
  <si>
    <t>35,503.42</t>
  </si>
  <si>
    <t>245+0,00</t>
  </si>
  <si>
    <t>37,203.91</t>
  </si>
  <si>
    <t>246+0,00</t>
  </si>
  <si>
    <t>38,949.66</t>
  </si>
  <si>
    <t>247+0,00</t>
  </si>
  <si>
    <t>40,765.27</t>
  </si>
  <si>
    <t>247+19,70</t>
  </si>
  <si>
    <t>42,616.39</t>
  </si>
  <si>
    <t>248+0,00</t>
  </si>
  <si>
    <t>42,644.79</t>
  </si>
  <si>
    <t>249+0,00</t>
  </si>
  <si>
    <t>44,608.95</t>
  </si>
  <si>
    <t>249+19,70</t>
  </si>
  <si>
    <t>46,634.25</t>
  </si>
  <si>
    <t>250+0,00</t>
  </si>
  <si>
    <t>46,665.35</t>
  </si>
  <si>
    <t>251+0,00</t>
  </si>
  <si>
    <t>48,812.38</t>
  </si>
  <si>
    <t>252+0,00</t>
  </si>
  <si>
    <t>50,998.95</t>
  </si>
  <si>
    <t>253+0,00</t>
  </si>
  <si>
    <t>53,149.49</t>
  </si>
  <si>
    <t>253+8,99</t>
  </si>
  <si>
    <t>54,099.56</t>
  </si>
  <si>
    <t>254+0,00</t>
  </si>
  <si>
    <t>55,253.51</t>
  </si>
  <si>
    <t>255+0,00</t>
  </si>
  <si>
    <t>57,298.12</t>
  </si>
  <si>
    <t>256+0,00</t>
  </si>
  <si>
    <t>59,228.06</t>
  </si>
  <si>
    <t>257+0,00</t>
  </si>
  <si>
    <t>61,008.29</t>
  </si>
  <si>
    <t>258+0,00</t>
  </si>
  <si>
    <t>62,616.77</t>
  </si>
  <si>
    <t>259+0,00</t>
  </si>
  <si>
    <t>64,032.47</t>
  </si>
  <si>
    <t>259+18,65</t>
  </si>
  <si>
    <t>65,164.68</t>
  </si>
  <si>
    <t>260+0,00</t>
  </si>
  <si>
    <t>65,239.35</t>
  </si>
  <si>
    <t>261+0,00</t>
  </si>
  <si>
    <t>66,255.97</t>
  </si>
  <si>
    <t>262+0,00</t>
  </si>
  <si>
    <t>67,138.48</t>
  </si>
  <si>
    <t>263+0,00</t>
  </si>
  <si>
    <t>67,896.96</t>
  </si>
  <si>
    <t>264+0,00</t>
  </si>
  <si>
    <t>68,519.15</t>
  </si>
  <si>
    <t>265+0,00</t>
  </si>
  <si>
    <t>69,017.12</t>
  </si>
  <si>
    <t>266+0,00</t>
  </si>
  <si>
    <t>69,415.26</t>
  </si>
  <si>
    <t>266+8,31</t>
  </si>
  <si>
    <t>69,557.71</t>
  </si>
  <si>
    <t>267+0,00</t>
  </si>
  <si>
    <t>69,736.95</t>
  </si>
  <si>
    <t>268+0,00</t>
  </si>
  <si>
    <t>69,983.61</t>
  </si>
  <si>
    <t>269+0,00</t>
  </si>
  <si>
    <t>70,171.90</t>
  </si>
  <si>
    <t>270+0,00</t>
  </si>
  <si>
    <t>70,336.22</t>
  </si>
  <si>
    <t>271+0,00</t>
  </si>
  <si>
    <t>70,477.13</t>
  </si>
  <si>
    <t>272+0,00</t>
  </si>
  <si>
    <t>70,573.25</t>
  </si>
  <si>
    <t>273+0,00</t>
  </si>
  <si>
    <t>60,780.67</t>
  </si>
  <si>
    <t>70,622.98</t>
  </si>
  <si>
    <t>274+0,00</t>
  </si>
  <si>
    <t>60,846.38</t>
  </si>
  <si>
    <t>70,574.87</t>
  </si>
  <si>
    <t>275+0,00</t>
  </si>
  <si>
    <t>61,060.29</t>
  </si>
  <si>
    <t>70,360.96</t>
  </si>
  <si>
    <t>275+18,92</t>
  </si>
  <si>
    <t>61,407.49</t>
  </si>
  <si>
    <t>70,013.76</t>
  </si>
  <si>
    <t>276+0,00</t>
  </si>
  <si>
    <t>61,431.10</t>
  </si>
  <si>
    <t>69,990.15</t>
  </si>
  <si>
    <t>277+0,00</t>
  </si>
  <si>
    <t>62,032.90</t>
  </si>
  <si>
    <t>69,388.34</t>
  </si>
  <si>
    <t>277+18,92</t>
  </si>
  <si>
    <t>62,737.46</t>
  </si>
  <si>
    <t>68,683.78</t>
  </si>
  <si>
    <t>278+0,00</t>
  </si>
  <si>
    <t>62,776.14</t>
  </si>
  <si>
    <t>68,645.10</t>
  </si>
  <si>
    <t>279+0,00</t>
  </si>
  <si>
    <t>63,404.01</t>
  </si>
  <si>
    <t>68,017.24</t>
  </si>
  <si>
    <t>280+0,00</t>
  </si>
  <si>
    <t>63,917.89</t>
  </si>
  <si>
    <t>67,503.36</t>
  </si>
  <si>
    <t>280+10,91</t>
  </si>
  <si>
    <t>64,152.84</t>
  </si>
  <si>
    <t>67,268.40</t>
  </si>
  <si>
    <t>281+0,00</t>
  </si>
  <si>
    <t>64,333.27</t>
  </si>
  <si>
    <t>67,087.98</t>
  </si>
  <si>
    <t>282+0,00</t>
  </si>
  <si>
    <t>64,735.91</t>
  </si>
  <si>
    <t>66,685.34</t>
  </si>
  <si>
    <t>283+0,00</t>
  </si>
  <si>
    <t>65,094.16</t>
  </si>
  <si>
    <t>66,327.09</t>
  </si>
  <si>
    <t>283+2,89</t>
  </si>
  <si>
    <t>65,142.29</t>
  </si>
  <si>
    <t>66,278.96</t>
  </si>
  <si>
    <t>284+0,00</t>
  </si>
  <si>
    <t>65,406.22</t>
  </si>
  <si>
    <t>66,015.03</t>
  </si>
  <si>
    <t>285+0,00</t>
  </si>
  <si>
    <t>65,631.24</t>
  </si>
  <si>
    <t>65,790.00</t>
  </si>
  <si>
    <t>285+2,89</t>
  </si>
  <si>
    <t>65,654.11</t>
  </si>
  <si>
    <t>65,767.15</t>
  </si>
  <si>
    <t>286+0,00</t>
  </si>
  <si>
    <t>65,744.09</t>
  </si>
  <si>
    <t>65,678.79</t>
  </si>
  <si>
    <t>287+0,00</t>
  </si>
  <si>
    <t>65,774.59</t>
  </si>
  <si>
    <t>65,650.17</t>
  </si>
  <si>
    <t>288+0,00</t>
  </si>
  <si>
    <t>289+0,00</t>
  </si>
  <si>
    <t>290+0,00</t>
  </si>
  <si>
    <t>290+13,98</t>
  </si>
  <si>
    <t>OK</t>
  </si>
  <si>
    <t>1,606,03</t>
  </si>
  <si>
    <t>2,598,34</t>
  </si>
  <si>
    <t>2,474,76</t>
  </si>
  <si>
    <t>1,465,68</t>
  </si>
  <si>
    <t>1,231,02</t>
  </si>
  <si>
    <t>1,060,78</t>
  </si>
  <si>
    <t>1,166,15</t>
  </si>
  <si>
    <t>1,147,74</t>
  </si>
  <si>
    <t>1,092,99</t>
  </si>
  <si>
    <t>1,006,28</t>
  </si>
  <si>
    <t>1,385,86</t>
  </si>
  <si>
    <t>1,266,83</t>
  </si>
  <si>
    <t>2,196,88</t>
  </si>
  <si>
    <t>1,834,34</t>
  </si>
  <si>
    <t>2,986,47</t>
  </si>
  <si>
    <t>3,385,25</t>
  </si>
  <si>
    <t>3,584,15</t>
  </si>
  <si>
    <t>3,752,81</t>
  </si>
  <si>
    <t>3,310,93</t>
  </si>
  <si>
    <t>3,729,93</t>
  </si>
  <si>
    <t>3,429,69</t>
  </si>
  <si>
    <t>3,067,25</t>
  </si>
  <si>
    <t>1,538,81</t>
  </si>
  <si>
    <t>1,361,36</t>
  </si>
  <si>
    <t>1,152,16</t>
  </si>
  <si>
    <t>2,009,14</t>
  </si>
  <si>
    <t>3,113,72</t>
  </si>
  <si>
    <t>3,537,72</t>
  </si>
  <si>
    <t>3,598,88</t>
  </si>
  <si>
    <t>3,585,07</t>
  </si>
  <si>
    <t>3,428,38</t>
  </si>
  <si>
    <t>3,186,75</t>
  </si>
  <si>
    <t>2,930,07</t>
  </si>
  <si>
    <t>2,609,49</t>
  </si>
  <si>
    <t>2,233,80</t>
  </si>
  <si>
    <t>1,874,71</t>
  </si>
  <si>
    <t>1,170,23</t>
  </si>
  <si>
    <t>1,663,82</t>
  </si>
  <si>
    <t>1,084,56</t>
  </si>
  <si>
    <t>1,507,17</t>
  </si>
  <si>
    <t>1,602,37</t>
  </si>
  <si>
    <t>1,486,53</t>
  </si>
  <si>
    <t>1,522,79</t>
  </si>
  <si>
    <t>1,482,78</t>
  </si>
  <si>
    <t>1,700,49</t>
  </si>
  <si>
    <t>1,745,75</t>
  </si>
  <si>
    <t>1,815,61</t>
  </si>
  <si>
    <t>1,851,12</t>
  </si>
  <si>
    <t>1,964,16</t>
  </si>
  <si>
    <t>2,025,30</t>
  </si>
  <si>
    <t>2,147,03</t>
  </si>
  <si>
    <t>2,186,57</t>
  </si>
  <si>
    <t>2,150,54</t>
  </si>
  <si>
    <t>1,153,95</t>
  </si>
  <si>
    <t>2,044,62</t>
  </si>
  <si>
    <t>1,929,93</t>
  </si>
  <si>
    <t>1,780,24</t>
  </si>
  <si>
    <t>1,608,48</t>
  </si>
  <si>
    <t>1,415,69</t>
  </si>
  <si>
    <t>1,132,21</t>
  </si>
  <si>
    <t>1,016,62</t>
  </si>
  <si>
    <t>Modelo 8.0 - Quadro de Indicações Gerais</t>
  </si>
  <si>
    <t>Ocorrência</t>
  </si>
  <si>
    <t>Localização</t>
  </si>
  <si>
    <t>Material</t>
  </si>
  <si>
    <t>h médio</t>
  </si>
  <si>
    <t xml:space="preserve">Volume </t>
  </si>
  <si>
    <t>ISC (%)</t>
  </si>
  <si>
    <t>ATERRO SANITÁRIO A 900 M DA ESTACA 286</t>
  </si>
  <si>
    <t>CORTE PARA BOTA-FORA</t>
  </si>
  <si>
    <t>VARIÁVEL</t>
  </si>
  <si>
    <t>63.248,93 m³</t>
  </si>
  <si>
    <t>Modelo de Empréstimos:</t>
  </si>
  <si>
    <t>Cota Projeto</t>
  </si>
  <si>
    <t>Cota Terreno</t>
  </si>
  <si>
    <t>Cota Vermelha</t>
  </si>
  <si>
    <t>Incl. (%)</t>
  </si>
  <si>
    <t>MODELO 1.0 - NOTA DE SERVIÇO</t>
  </si>
  <si>
    <t>LADO ESQUERDO</t>
  </si>
  <si>
    <t>EIXO</t>
  </si>
  <si>
    <t>LADO DIREITO</t>
  </si>
  <si>
    <t>Berma</t>
  </si>
  <si>
    <t>Coordenadas</t>
  </si>
  <si>
    <t>DN: Bordo - offset</t>
  </si>
  <si>
    <t>Rebaixo</t>
  </si>
  <si>
    <t>afast. (m)</t>
  </si>
  <si>
    <t>cota terrapl.</t>
  </si>
  <si>
    <t>cota terrapl</t>
  </si>
  <si>
    <t>Norte</t>
  </si>
  <si>
    <t>Este</t>
  </si>
  <si>
    <t>Área de Regul.</t>
  </si>
  <si>
    <t>Soma Offset</t>
  </si>
  <si>
    <t>E+D</t>
  </si>
  <si>
    <t>Esq.</t>
  </si>
  <si>
    <t>Dir</t>
  </si>
  <si>
    <t>Aterro &lt; 0,60</t>
  </si>
  <si>
    <t>Nota de Serviço - CONTORNO VIÁRIO DE CATALÃO</t>
  </si>
  <si>
    <t>Nota de Serviço - AV-01</t>
  </si>
  <si>
    <t>Nota de Serviço - AV-02</t>
  </si>
  <si>
    <t>Nota de Serviço - ROTATÓRIA</t>
  </si>
  <si>
    <t>Nota de Serviço - RAMO 100</t>
  </si>
  <si>
    <t>Nota de Serviço - ACESSO</t>
  </si>
  <si>
    <t>Nota de Serviço - VB6</t>
  </si>
  <si>
    <t>Nota de Serviço - ALÇA 100</t>
  </si>
  <si>
    <t>Nota de Serviço - ALÇA 200</t>
  </si>
  <si>
    <t>Nota de Serviço - ALÇA 300</t>
  </si>
  <si>
    <t>Nota de Serviço - DORDO DIR</t>
  </si>
  <si>
    <t>Nota de Serviço - DORDO ESQ</t>
  </si>
  <si>
    <t>7.0 EMPOLAMENTO DOS CORTES, EMPRÉSTIMOS E CAIXAS CONCENTRADAS</t>
  </si>
  <si>
    <t>7.1 - TOTAL (média - cortes)</t>
  </si>
  <si>
    <t>7.2 - TOTAL (média - empréstimos laterais)</t>
  </si>
  <si>
    <t>7.3 - TOTAL (média - empréstimos concentrados)</t>
  </si>
  <si>
    <t>7.4 TOTAL (média geral - cortes e empréstimos)</t>
  </si>
  <si>
    <t>K+M/T+O/T+Q</t>
  </si>
  <si>
    <t xml:space="preserve">máx 0,40 m </t>
  </si>
  <si>
    <t>ESTACA BOTA-FORA</t>
  </si>
  <si>
    <t>ATERRO SANITÁRIO</t>
  </si>
  <si>
    <t>afastamento</t>
  </si>
  <si>
    <t>A-02 RÓTULA GO-210</t>
  </si>
  <si>
    <t>A-01 RÓTULA GO-210</t>
  </si>
  <si>
    <t>A-01 ALÇA 100 GO-210</t>
  </si>
  <si>
    <t>A-01 ALÇA 200 GO-210</t>
  </si>
  <si>
    <t>A-01 ALÇA 300 GO-210</t>
  </si>
  <si>
    <t>TERRAPLENAGEM SEM EMPRÉSTIMO LATERAL</t>
  </si>
  <si>
    <t>Pr. Un.</t>
  </si>
  <si>
    <t>SM-02</t>
  </si>
  <si>
    <t>RCD-02</t>
  </si>
  <si>
    <t>Solo de Baixa Capacidade de Suporte (Solo Mole)</t>
  </si>
  <si>
    <t>Rebaixo de Colchão Drenante para Bota-Fora Não Confinado</t>
  </si>
  <si>
    <t>Rebaixo de Solo de Baixa Cap. De Sup. Para BF Não Confinado</t>
  </si>
  <si>
    <t>Rebaixo de Solo de Baixa Cap. De Sup. Para BF Confinado</t>
  </si>
  <si>
    <t>SOLO MOLE</t>
  </si>
  <si>
    <t>&lt;2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</si>
</sst>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0"/>
    <numFmt numFmtId="165" formatCode="00"/>
    <numFmt numFmtId="166" formatCode="_(* #,##0.00_);_(* \(#,##0.00\);_(* &quot;-&quot;??_);_(@_)"/>
    <numFmt numFmtId="167" formatCode="0.000"/>
    <numFmt numFmtId="168" formatCode="&quot;R$ &quot;#,##0.00_);\(&quot;R$ &quot;#,##0.00\)"/>
    <numFmt numFmtId="169" formatCode="0.0%"/>
    <numFmt numFmtId="170" formatCode="_(* #,##0.00_);_(* \(#,##0.00\);_(* \-??_);_(@_)"/>
    <numFmt numFmtId="171" formatCode="_-&quot;R$&quot;* #,##0.00_-;\-&quot;R$&quot;* #,##0.00_-;_-&quot;R$&quot;* &quot;-&quot;??_-;_-@_-"/>
    <numFmt numFmtId="172" formatCode="_(* #,##0_);_(* \(#,##0\);_(* &quot;-&quot;??_);_(@_)"/>
    <numFmt numFmtId="173" formatCode="mmmm\-yy"/>
    <numFmt numFmtId="174" formatCode="###0.00"/>
  </numFmts>
  <fonts count="5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1"/>
      <name val="Tahoma"/>
      <family val="2"/>
    </font>
    <font>
      <b/>
      <sz val="11.8"/>
      <name val="Arial"/>
      <family val="2"/>
    </font>
    <font>
      <sz val="10"/>
      <name val="MS Sans Serif"/>
      <family val="2"/>
    </font>
    <font>
      <b/>
      <sz val="9"/>
      <name val="Arial"/>
      <family val="2"/>
      <charset val="1"/>
    </font>
    <font>
      <b/>
      <sz val="8"/>
      <name val="Arial"/>
      <family val="2"/>
      <charset val="1"/>
    </font>
    <font>
      <sz val="9"/>
      <name val="Arial"/>
      <family val="2"/>
      <charset val="1"/>
    </font>
    <font>
      <vertAlign val="superscript"/>
      <sz val="9"/>
      <name val="Arial"/>
      <family val="2"/>
    </font>
    <font>
      <b/>
      <vertAlign val="superscript"/>
      <sz val="11"/>
      <color indexed="8"/>
      <name val="Calibri"/>
      <family val="2"/>
    </font>
    <font>
      <sz val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name val="Calibri"/>
      <family val="2"/>
      <scheme val="minor"/>
    </font>
    <font>
      <sz val="9"/>
      <color rgb="FF000000"/>
      <name val="Arial"/>
      <family val="2"/>
      <charset val="1"/>
    </font>
    <font>
      <b/>
      <sz val="9"/>
      <color rgb="FF000000"/>
      <name val="Arial"/>
      <family val="2"/>
      <charset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7FBC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rgb="FFDDDDDD"/>
      </patternFill>
    </fill>
    <fill>
      <patternFill patternType="solid">
        <fgColor rgb="FFD9D9D9"/>
        <bgColor rgb="FFDDDDDD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7">
    <xf numFmtId="0" fontId="0" fillId="0" borderId="0"/>
    <xf numFmtId="0" fontId="28" fillId="2" borderId="0" applyNumberFormat="0" applyBorder="0" applyAlignment="0" applyProtection="0"/>
    <xf numFmtId="171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9" fillId="0" borderId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6" fillId="0" borderId="0"/>
    <xf numFmtId="0" fontId="31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Border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909">
    <xf numFmtId="0" fontId="0" fillId="0" borderId="0" xfId="0"/>
    <xf numFmtId="0" fontId="34" fillId="3" borderId="1" xfId="16" applyFont="1" applyFill="1" applyBorder="1" applyAlignment="1">
      <alignment horizontal="left" wrapText="1"/>
    </xf>
    <xf numFmtId="0" fontId="34" fillId="3" borderId="2" xfId="16" applyFont="1" applyFill="1" applyBorder="1" applyAlignment="1">
      <alignment horizontal="left" wrapText="1"/>
    </xf>
    <xf numFmtId="0" fontId="1" fillId="4" borderId="2" xfId="16" applyFill="1" applyBorder="1" applyAlignment="1">
      <alignment vertical="center"/>
    </xf>
    <xf numFmtId="0" fontId="34" fillId="5" borderId="2" xfId="16" applyFont="1" applyFill="1" applyBorder="1" applyAlignment="1">
      <alignment vertical="center" wrapText="1"/>
    </xf>
    <xf numFmtId="0" fontId="34" fillId="3" borderId="2" xfId="16" applyFont="1" applyFill="1" applyBorder="1" applyAlignment="1">
      <alignment horizontal="center" vertical="center" wrapText="1"/>
    </xf>
    <xf numFmtId="0" fontId="1" fillId="0" borderId="0" xfId="16"/>
    <xf numFmtId="0" fontId="34" fillId="5" borderId="0" xfId="16" applyFont="1" applyFill="1" applyAlignment="1">
      <alignment vertical="center" wrapText="1"/>
    </xf>
    <xf numFmtId="0" fontId="34" fillId="3" borderId="0" xfId="16" applyFont="1" applyFill="1" applyAlignment="1">
      <alignment horizontal="center" vertical="center" wrapText="1"/>
    </xf>
    <xf numFmtId="0" fontId="1" fillId="0" borderId="0" xfId="16" applyAlignment="1">
      <alignment horizontal="center" vertical="center"/>
    </xf>
    <xf numFmtId="4" fontId="1" fillId="0" borderId="3" xfId="16" applyNumberFormat="1" applyBorder="1" applyAlignment="1">
      <alignment horizontal="center" vertical="center"/>
    </xf>
    <xf numFmtId="4" fontId="1" fillId="0" borderId="0" xfId="16" applyNumberFormat="1"/>
    <xf numFmtId="0" fontId="27" fillId="0" borderId="0" xfId="21" applyAlignment="1">
      <alignment horizontal="center"/>
    </xf>
    <xf numFmtId="164" fontId="27" fillId="0" borderId="0" xfId="21" applyNumberFormat="1"/>
    <xf numFmtId="4" fontId="27" fillId="0" borderId="0" xfId="21" applyNumberFormat="1"/>
    <xf numFmtId="0" fontId="9" fillId="0" borderId="3" xfId="16" applyFont="1" applyBorder="1" applyAlignment="1">
      <alignment horizontal="center" vertical="center"/>
    </xf>
    <xf numFmtId="0" fontId="9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2" fontId="3" fillId="0" borderId="3" xfId="16" applyNumberFormat="1" applyFont="1" applyBorder="1" applyAlignment="1">
      <alignment horizontal="center" vertical="center"/>
    </xf>
    <xf numFmtId="0" fontId="9" fillId="0" borderId="0" xfId="13" applyFont="1" applyAlignment="1">
      <alignment vertical="center"/>
    </xf>
    <xf numFmtId="0" fontId="1" fillId="0" borderId="0" xfId="0" applyFont="1"/>
    <xf numFmtId="0" fontId="0" fillId="0" borderId="3" xfId="0" applyBorder="1"/>
    <xf numFmtId="4" fontId="9" fillId="0" borderId="0" xfId="13" applyNumberFormat="1" applyFont="1" applyAlignment="1">
      <alignment vertical="center"/>
    </xf>
    <xf numFmtId="0" fontId="0" fillId="0" borderId="4" xfId="0" applyBorder="1"/>
    <xf numFmtId="0" fontId="1" fillId="0" borderId="0" xfId="16" applyAlignment="1">
      <alignment vertical="center"/>
    </xf>
    <xf numFmtId="0" fontId="1" fillId="0" borderId="0" xfId="16" applyAlignment="1">
      <alignment horizontal="left" vertical="center"/>
    </xf>
    <xf numFmtId="4" fontId="35" fillId="6" borderId="3" xfId="25" applyNumberFormat="1" applyFont="1" applyFill="1" applyBorder="1" applyAlignment="1">
      <alignment horizontal="center" vertical="center" wrapText="1"/>
    </xf>
    <xf numFmtId="9" fontId="1" fillId="6" borderId="3" xfId="16" applyNumberFormat="1" applyFill="1" applyBorder="1" applyAlignment="1">
      <alignment horizontal="center" vertical="center"/>
    </xf>
    <xf numFmtId="0" fontId="35" fillId="0" borderId="5" xfId="25" applyFont="1" applyBorder="1" applyAlignment="1">
      <alignment horizontal="center" vertical="center"/>
    </xf>
    <xf numFmtId="0" fontId="1" fillId="0" borderId="6" xfId="16" quotePrefix="1" applyBorder="1" applyAlignment="1">
      <alignment horizontal="center" vertical="center"/>
    </xf>
    <xf numFmtId="4" fontId="35" fillId="0" borderId="7" xfId="25" applyNumberFormat="1" applyFont="1" applyBorder="1" applyAlignment="1">
      <alignment horizontal="center" vertical="center"/>
    </xf>
    <xf numFmtId="4" fontId="35" fillId="0" borderId="3" xfId="25" applyNumberFormat="1" applyFont="1" applyBorder="1" applyAlignment="1">
      <alignment horizontal="center" vertical="center" wrapText="1"/>
    </xf>
    <xf numFmtId="164" fontId="1" fillId="0" borderId="3" xfId="16" applyNumberFormat="1" applyBorder="1" applyAlignment="1">
      <alignment horizontal="center" vertical="center"/>
    </xf>
    <xf numFmtId="164" fontId="35" fillId="0" borderId="8" xfId="25" applyNumberFormat="1" applyFont="1" applyBorder="1" applyAlignment="1">
      <alignment horizontal="center" vertical="center" wrapText="1"/>
    </xf>
    <xf numFmtId="164" fontId="1" fillId="7" borderId="3" xfId="16" applyNumberFormat="1" applyFill="1" applyBorder="1" applyAlignment="1">
      <alignment horizontal="center" vertical="center"/>
    </xf>
    <xf numFmtId="4" fontId="35" fillId="0" borderId="0" xfId="25" applyNumberFormat="1" applyFont="1" applyAlignment="1">
      <alignment horizontal="center" vertical="center"/>
    </xf>
    <xf numFmtId="4" fontId="1" fillId="0" borderId="0" xfId="16" applyNumberFormat="1" applyAlignment="1">
      <alignment horizontal="center" vertical="center"/>
    </xf>
    <xf numFmtId="2" fontId="1" fillId="0" borderId="0" xfId="16" applyNumberFormat="1" applyAlignment="1">
      <alignment horizontal="center" vertical="center"/>
    </xf>
    <xf numFmtId="0" fontId="1" fillId="6" borderId="3" xfId="16" applyFill="1" applyBorder="1" applyAlignment="1">
      <alignment horizontal="center" vertical="center"/>
    </xf>
    <xf numFmtId="2" fontId="1" fillId="0" borderId="3" xfId="16" applyNumberFormat="1" applyBorder="1" applyAlignment="1">
      <alignment horizontal="center" vertical="center"/>
    </xf>
    <xf numFmtId="0" fontId="1" fillId="0" borderId="0" xfId="16" applyAlignment="1">
      <alignment horizontal="right" vertical="center"/>
    </xf>
    <xf numFmtId="0" fontId="1" fillId="0" borderId="0" xfId="16" applyAlignment="1">
      <alignment vertical="top"/>
    </xf>
    <xf numFmtId="0" fontId="1" fillId="0" borderId="0" xfId="16" applyAlignment="1">
      <alignment vertical="center" wrapText="1"/>
    </xf>
    <xf numFmtId="164" fontId="1" fillId="0" borderId="0" xfId="16" applyNumberFormat="1" applyAlignment="1">
      <alignment horizontal="center" vertical="center"/>
    </xf>
    <xf numFmtId="0" fontId="2" fillId="8" borderId="9" xfId="16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3" xfId="0" applyNumberFormat="1" applyFont="1" applyBorder="1" applyAlignment="1">
      <alignment horizontal="center" vertical="center"/>
    </xf>
    <xf numFmtId="0" fontId="3" fillId="0" borderId="8" xfId="16" applyFont="1" applyBorder="1" applyAlignment="1" applyProtection="1">
      <alignment horizontal="center" vertical="center"/>
      <protection locked="0"/>
    </xf>
    <xf numFmtId="3" fontId="3" fillId="0" borderId="8" xfId="16" applyNumberFormat="1" applyFont="1" applyBorder="1" applyAlignment="1">
      <alignment horizontal="center" vertical="center"/>
    </xf>
    <xf numFmtId="4" fontId="3" fillId="0" borderId="8" xfId="16" applyNumberFormat="1" applyFont="1" applyBorder="1" applyAlignment="1">
      <alignment horizontal="center" vertical="center"/>
    </xf>
    <xf numFmtId="4" fontId="2" fillId="0" borderId="8" xfId="16" applyNumberFormat="1" applyFont="1" applyBorder="1" applyAlignment="1">
      <alignment horizontal="center" vertical="center"/>
    </xf>
    <xf numFmtId="164" fontId="3" fillId="0" borderId="3" xfId="16" applyNumberFormat="1" applyFont="1" applyBorder="1" applyAlignment="1">
      <alignment horizontal="center" vertical="center"/>
    </xf>
    <xf numFmtId="4" fontId="3" fillId="0" borderId="3" xfId="16" applyNumberFormat="1" applyFont="1" applyBorder="1" applyAlignment="1">
      <alignment horizontal="center" vertical="center"/>
    </xf>
    <xf numFmtId="4" fontId="2" fillId="8" borderId="8" xfId="16" applyNumberFormat="1" applyFont="1" applyFill="1" applyBorder="1" applyAlignment="1">
      <alignment horizontal="center" vertical="center" wrapText="1"/>
    </xf>
    <xf numFmtId="4" fontId="2" fillId="8" borderId="9" xfId="16" applyNumberFormat="1" applyFont="1" applyFill="1" applyBorder="1" applyAlignment="1">
      <alignment horizontal="center" vertical="center" wrapText="1"/>
    </xf>
    <xf numFmtId="0" fontId="34" fillId="3" borderId="0" xfId="16" applyFont="1" applyFill="1" applyAlignment="1">
      <alignment vertical="center" wrapText="1"/>
    </xf>
    <xf numFmtId="1" fontId="5" fillId="0" borderId="0" xfId="0" applyNumberFormat="1" applyFont="1" applyAlignment="1">
      <alignment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3" xfId="16" applyBorder="1" applyAlignment="1">
      <alignment horizontal="left" vertical="center"/>
    </xf>
    <xf numFmtId="0" fontId="5" fillId="9" borderId="3" xfId="16" applyFont="1" applyFill="1" applyBorder="1" applyAlignment="1">
      <alignment horizontal="center" vertical="center"/>
    </xf>
    <xf numFmtId="0" fontId="1" fillId="0" borderId="10" xfId="16" applyBorder="1" applyAlignment="1">
      <alignment vertical="center"/>
    </xf>
    <xf numFmtId="0" fontId="5" fillId="0" borderId="3" xfId="16" applyFont="1" applyBorder="1" applyAlignment="1">
      <alignment horizontal="center" vertical="center"/>
    </xf>
    <xf numFmtId="0" fontId="1" fillId="0" borderId="3" xfId="16" applyBorder="1" applyAlignment="1">
      <alignment vertical="center"/>
    </xf>
    <xf numFmtId="4" fontId="1" fillId="0" borderId="3" xfId="16" applyNumberFormat="1" applyBorder="1" applyAlignment="1" applyProtection="1">
      <alignment horizontal="right" vertical="center"/>
      <protection locked="0"/>
    </xf>
    <xf numFmtId="0" fontId="5" fillId="0" borderId="9" xfId="16" applyFont="1" applyBorder="1" applyAlignment="1">
      <alignment horizontal="center" vertical="center"/>
    </xf>
    <xf numFmtId="0" fontId="1" fillId="0" borderId="9" xfId="16" applyBorder="1" applyAlignment="1">
      <alignment vertical="center"/>
    </xf>
    <xf numFmtId="4" fontId="1" fillId="0" borderId="9" xfId="16" applyNumberFormat="1" applyBorder="1" applyAlignment="1" applyProtection="1">
      <alignment horizontal="right" vertical="center"/>
      <protection locked="0"/>
    </xf>
    <xf numFmtId="0" fontId="5" fillId="0" borderId="12" xfId="16" applyFont="1" applyBorder="1" applyAlignment="1">
      <alignment horizontal="center" vertical="center"/>
    </xf>
    <xf numFmtId="0" fontId="1" fillId="0" borderId="12" xfId="16" applyBorder="1" applyAlignment="1">
      <alignment vertical="center"/>
    </xf>
    <xf numFmtId="4" fontId="1" fillId="0" borderId="12" xfId="16" applyNumberFormat="1" applyBorder="1" applyAlignment="1" applyProtection="1">
      <alignment horizontal="right" vertical="center"/>
      <protection locked="0"/>
    </xf>
    <xf numFmtId="4" fontId="1" fillId="0" borderId="0" xfId="16" applyNumberFormat="1" applyAlignment="1">
      <alignment horizontal="right" vertical="center"/>
    </xf>
    <xf numFmtId="0" fontId="5" fillId="0" borderId="13" xfId="16" applyFont="1" applyBorder="1" applyAlignment="1">
      <alignment horizontal="center" vertical="center"/>
    </xf>
    <xf numFmtId="0" fontId="1" fillId="0" borderId="13" xfId="16" applyBorder="1" applyAlignment="1">
      <alignment vertical="center"/>
    </xf>
    <xf numFmtId="4" fontId="1" fillId="0" borderId="13" xfId="16" applyNumberFormat="1" applyBorder="1" applyAlignment="1" applyProtection="1">
      <alignment horizontal="right" vertical="center"/>
      <protection locked="0"/>
    </xf>
    <xf numFmtId="0" fontId="5" fillId="0" borderId="8" xfId="16" applyFont="1" applyBorder="1" applyAlignment="1">
      <alignment horizontal="center" vertical="center"/>
    </xf>
    <xf numFmtId="0" fontId="1" fillId="0" borderId="8" xfId="16" applyBorder="1" applyAlignment="1">
      <alignment vertical="center"/>
    </xf>
    <xf numFmtId="0" fontId="1" fillId="0" borderId="8" xfId="16" applyBorder="1" applyAlignment="1">
      <alignment vertical="center" wrapText="1"/>
    </xf>
    <xf numFmtId="0" fontId="1" fillId="0" borderId="12" xfId="16" applyBorder="1" applyAlignment="1">
      <alignment vertical="center" wrapText="1"/>
    </xf>
    <xf numFmtId="0" fontId="1" fillId="0" borderId="3" xfId="16" applyBorder="1" applyAlignment="1">
      <alignment vertical="center" wrapText="1"/>
    </xf>
    <xf numFmtId="0" fontId="1" fillId="0" borderId="13" xfId="16" applyBorder="1" applyAlignment="1">
      <alignment vertical="center" wrapText="1"/>
    </xf>
    <xf numFmtId="4" fontId="1" fillId="0" borderId="0" xfId="16" applyNumberFormat="1" applyAlignment="1">
      <alignment horizontal="left" vertical="center"/>
    </xf>
    <xf numFmtId="4" fontId="1" fillId="10" borderId="12" xfId="16" applyNumberFormat="1" applyFill="1" applyBorder="1" applyAlignment="1" applyProtection="1">
      <alignment horizontal="center" vertical="center"/>
      <protection locked="0"/>
    </xf>
    <xf numFmtId="4" fontId="1" fillId="0" borderId="3" xfId="16" applyNumberFormat="1" applyBorder="1" applyAlignment="1" applyProtection="1">
      <alignment horizontal="center" vertical="center"/>
      <protection locked="0"/>
    </xf>
    <xf numFmtId="4" fontId="1" fillId="0" borderId="0" xfId="16" applyNumberFormat="1" applyAlignment="1">
      <alignment vertical="center"/>
    </xf>
    <xf numFmtId="0" fontId="5" fillId="0" borderId="0" xfId="16" applyFont="1" applyAlignment="1">
      <alignment vertical="center"/>
    </xf>
    <xf numFmtId="0" fontId="1" fillId="7" borderId="3" xfId="16" applyFill="1" applyBorder="1" applyAlignment="1">
      <alignment vertical="center"/>
    </xf>
    <xf numFmtId="4" fontId="1" fillId="7" borderId="3" xfId="16" applyNumberFormat="1" applyFill="1" applyBorder="1" applyAlignment="1">
      <alignment horizontal="left"/>
    </xf>
    <xf numFmtId="4" fontId="1" fillId="0" borderId="3" xfId="16" applyNumberFormat="1" applyBorder="1" applyAlignment="1" applyProtection="1">
      <alignment horizontal="right" vertical="center"/>
      <protection hidden="1"/>
    </xf>
    <xf numFmtId="4" fontId="1" fillId="0" borderId="3" xfId="16" applyNumberFormat="1" applyBorder="1" applyAlignment="1">
      <alignment horizontal="left"/>
    </xf>
    <xf numFmtId="0" fontId="1" fillId="0" borderId="3" xfId="16" applyBorder="1"/>
    <xf numFmtId="0" fontId="5" fillId="0" borderId="0" xfId="16" quotePrefix="1" applyFont="1" applyAlignment="1">
      <alignment horizontal="left" vertical="center"/>
    </xf>
    <xf numFmtId="0" fontId="1" fillId="0" borderId="0" xfId="16" quotePrefix="1" applyAlignment="1">
      <alignment vertical="center"/>
    </xf>
    <xf numFmtId="0" fontId="5" fillId="0" borderId="0" xfId="16" quotePrefix="1" applyFont="1" applyAlignment="1">
      <alignment vertical="center"/>
    </xf>
    <xf numFmtId="4" fontId="0" fillId="0" borderId="0" xfId="0" applyNumberFormat="1"/>
    <xf numFmtId="0" fontId="0" fillId="0" borderId="0" xfId="16" applyFont="1"/>
    <xf numFmtId="4" fontId="2" fillId="0" borderId="0" xfId="16" applyNumberFormat="1" applyFont="1" applyAlignment="1">
      <alignment horizontal="center" vertical="center"/>
    </xf>
    <xf numFmtId="0" fontId="2" fillId="0" borderId="5" xfId="16" applyFont="1" applyBorder="1" applyAlignment="1" applyProtection="1">
      <alignment horizontal="right" vertical="center"/>
      <protection locked="0"/>
    </xf>
    <xf numFmtId="0" fontId="11" fillId="8" borderId="9" xfId="16" applyFont="1" applyFill="1" applyBorder="1" applyAlignment="1">
      <alignment horizontal="center" vertical="center"/>
    </xf>
    <xf numFmtId="0" fontId="11" fillId="8" borderId="8" xfId="16" applyFont="1" applyFill="1" applyBorder="1" applyAlignment="1">
      <alignment horizontal="center" vertical="center"/>
    </xf>
    <xf numFmtId="2" fontId="1" fillId="11" borderId="3" xfId="16" applyNumberFormat="1" applyFill="1" applyBorder="1" applyAlignment="1">
      <alignment horizontal="center" vertical="center"/>
    </xf>
    <xf numFmtId="0" fontId="36" fillId="8" borderId="3" xfId="16" applyFont="1" applyFill="1" applyBorder="1" applyAlignment="1">
      <alignment horizontal="center"/>
    </xf>
    <xf numFmtId="4" fontId="3" fillId="0" borderId="3" xfId="16" applyNumberFormat="1" applyFont="1" applyBorder="1" applyAlignment="1">
      <alignment horizontal="center"/>
    </xf>
    <xf numFmtId="0" fontId="37" fillId="0" borderId="3" xfId="16" applyFont="1" applyBorder="1" applyAlignment="1">
      <alignment vertical="center"/>
    </xf>
    <xf numFmtId="4" fontId="37" fillId="0" borderId="3" xfId="16" applyNumberFormat="1" applyFont="1" applyBorder="1" applyAlignment="1">
      <alignment horizontal="center" vertical="center"/>
    </xf>
    <xf numFmtId="0" fontId="1" fillId="0" borderId="0" xfId="16" applyAlignment="1">
      <alignment horizontal="center"/>
    </xf>
    <xf numFmtId="0" fontId="3" fillId="0" borderId="0" xfId="16" applyFont="1"/>
    <xf numFmtId="0" fontId="15" fillId="0" borderId="0" xfId="16" applyFont="1" applyAlignment="1">
      <alignment horizontal="center" vertical="center"/>
    </xf>
    <xf numFmtId="0" fontId="2" fillId="0" borderId="14" xfId="16" applyFont="1" applyBorder="1" applyAlignment="1" applyProtection="1">
      <alignment horizontal="right" vertical="center"/>
      <protection locked="0"/>
    </xf>
    <xf numFmtId="0" fontId="2" fillId="0" borderId="15" xfId="16" applyFont="1" applyBorder="1" applyAlignment="1" applyProtection="1">
      <alignment vertical="center"/>
      <protection locked="0"/>
    </xf>
    <xf numFmtId="0" fontId="2" fillId="0" borderId="0" xfId="16" applyFont="1" applyAlignment="1" applyProtection="1">
      <alignment vertical="center"/>
      <protection locked="0"/>
    </xf>
    <xf numFmtId="0" fontId="4" fillId="0" borderId="10" xfId="16" applyFont="1" applyBorder="1"/>
    <xf numFmtId="0" fontId="4" fillId="0" borderId="0" xfId="16" applyFont="1"/>
    <xf numFmtId="0" fontId="9" fillId="0" borderId="10" xfId="16" applyFont="1" applyBorder="1"/>
    <xf numFmtId="0" fontId="9" fillId="0" borderId="0" xfId="16" applyFont="1"/>
    <xf numFmtId="0" fontId="11" fillId="8" borderId="16" xfId="16" applyFont="1" applyFill="1" applyBorder="1" applyAlignment="1">
      <alignment horizontal="center" vertical="center" wrapText="1"/>
    </xf>
    <xf numFmtId="0" fontId="11" fillId="8" borderId="14" xfId="16" applyFont="1" applyFill="1" applyBorder="1" applyAlignment="1">
      <alignment horizontal="center" vertical="center"/>
    </xf>
    <xf numFmtId="0" fontId="11" fillId="8" borderId="15" xfId="16" applyFont="1" applyFill="1" applyBorder="1" applyAlignment="1">
      <alignment horizontal="center" vertical="center"/>
    </xf>
    <xf numFmtId="0" fontId="11" fillId="8" borderId="3" xfId="16" applyFont="1" applyFill="1" applyBorder="1" applyAlignment="1">
      <alignment horizontal="center" vertical="center"/>
    </xf>
    <xf numFmtId="0" fontId="11" fillId="8" borderId="4" xfId="16" applyFont="1" applyFill="1" applyBorder="1" applyAlignment="1">
      <alignment horizontal="center" vertical="center"/>
    </xf>
    <xf numFmtId="0" fontId="11" fillId="8" borderId="3" xfId="16" applyFont="1" applyFill="1" applyBorder="1" applyAlignment="1">
      <alignment horizontal="center" vertical="center" wrapText="1"/>
    </xf>
    <xf numFmtId="0" fontId="3" fillId="0" borderId="5" xfId="16" applyFont="1" applyBorder="1" applyAlignment="1">
      <alignment horizontal="center" vertical="center"/>
    </xf>
    <xf numFmtId="0" fontId="3" fillId="0" borderId="6" xfId="16" applyFont="1" applyBorder="1" applyAlignment="1">
      <alignment horizontal="center" vertical="center"/>
    </xf>
    <xf numFmtId="0" fontId="3" fillId="0" borderId="7" xfId="16" applyFont="1" applyBorder="1" applyAlignment="1">
      <alignment horizontal="center" vertical="center"/>
    </xf>
    <xf numFmtId="4" fontId="3" fillId="0" borderId="3" xfId="77" applyNumberFormat="1" applyFont="1" applyFill="1" applyBorder="1" applyAlignment="1">
      <alignment horizontal="center" vertical="center"/>
    </xf>
    <xf numFmtId="10" fontId="3" fillId="0" borderId="3" xfId="77" applyNumberFormat="1" applyFont="1" applyFill="1" applyBorder="1" applyAlignment="1">
      <alignment horizontal="center" vertical="center"/>
    </xf>
    <xf numFmtId="4" fontId="3" fillId="0" borderId="7" xfId="77" applyNumberFormat="1" applyFont="1" applyFill="1" applyBorder="1" applyAlignment="1">
      <alignment horizontal="center" vertical="center"/>
    </xf>
    <xf numFmtId="0" fontId="3" fillId="0" borderId="3" xfId="77" applyNumberFormat="1" applyFont="1" applyFill="1" applyBorder="1" applyAlignment="1">
      <alignment horizontal="center" vertical="center"/>
    </xf>
    <xf numFmtId="4" fontId="3" fillId="12" borderId="3" xfId="77" applyNumberFormat="1" applyFont="1" applyFill="1" applyBorder="1" applyAlignment="1">
      <alignment horizontal="center" vertical="center"/>
    </xf>
    <xf numFmtId="43" fontId="9" fillId="0" borderId="0" xfId="16" applyNumberFormat="1" applyFont="1"/>
    <xf numFmtId="172" fontId="9" fillId="0" borderId="0" xfId="16" applyNumberFormat="1" applyFont="1"/>
    <xf numFmtId="166" fontId="1" fillId="0" borderId="0" xfId="16" applyNumberFormat="1" applyAlignment="1">
      <alignment horizontal="center"/>
    </xf>
    <xf numFmtId="0" fontId="1" fillId="0" borderId="0" xfId="16" applyAlignment="1">
      <alignment horizontal="right"/>
    </xf>
    <xf numFmtId="166" fontId="1" fillId="0" borderId="0" xfId="77" applyFont="1" applyFill="1" applyBorder="1" applyAlignment="1"/>
    <xf numFmtId="0" fontId="3" fillId="0" borderId="14" xfId="16" applyFont="1" applyBorder="1" applyAlignment="1">
      <alignment horizontal="left" vertical="center"/>
    </xf>
    <xf numFmtId="0" fontId="3" fillId="0" borderId="15" xfId="16" applyFont="1" applyBorder="1" applyAlignment="1">
      <alignment horizontal="left" vertical="center"/>
    </xf>
    <xf numFmtId="0" fontId="3" fillId="0" borderId="15" xfId="16" applyFont="1" applyBorder="1" applyAlignment="1">
      <alignment horizontal="center" vertical="center"/>
    </xf>
    <xf numFmtId="0" fontId="3" fillId="0" borderId="17" xfId="16" applyFont="1" applyBorder="1" applyAlignment="1">
      <alignment horizontal="center" vertical="center"/>
    </xf>
    <xf numFmtId="0" fontId="3" fillId="0" borderId="10" xfId="16" applyFont="1" applyBorder="1" applyAlignment="1">
      <alignment horizontal="left" vertical="center"/>
    </xf>
    <xf numFmtId="0" fontId="3" fillId="0" borderId="0" xfId="16" applyFont="1" applyAlignment="1">
      <alignment horizontal="left" vertical="center"/>
    </xf>
    <xf numFmtId="43" fontId="3" fillId="0" borderId="0" xfId="16" applyNumberFormat="1" applyFont="1" applyAlignment="1">
      <alignment horizontal="left" vertical="center"/>
    </xf>
    <xf numFmtId="0" fontId="3" fillId="0" borderId="11" xfId="16" applyFont="1" applyBorder="1" applyAlignment="1">
      <alignment horizontal="center" vertical="center"/>
    </xf>
    <xf numFmtId="2" fontId="2" fillId="0" borderId="15" xfId="16" applyNumberFormat="1" applyFont="1" applyBorder="1" applyAlignment="1">
      <alignment horizontal="center" vertical="center"/>
    </xf>
    <xf numFmtId="2" fontId="3" fillId="0" borderId="3" xfId="77" applyNumberFormat="1" applyFont="1" applyFill="1" applyBorder="1" applyAlignment="1">
      <alignment horizontal="center" vertical="center"/>
    </xf>
    <xf numFmtId="4" fontId="3" fillId="0" borderId="3" xfId="79" applyNumberFormat="1" applyFont="1" applyBorder="1" applyAlignment="1">
      <alignment horizontal="center" vertical="center"/>
    </xf>
    <xf numFmtId="0" fontId="3" fillId="0" borderId="3" xfId="16" applyFont="1" applyBorder="1" applyAlignment="1">
      <alignment horizontal="right" vertical="center"/>
    </xf>
    <xf numFmtId="10" fontId="3" fillId="0" borderId="3" xfId="44" applyNumberFormat="1" applyFont="1" applyFill="1" applyBorder="1" applyAlignment="1">
      <alignment horizontal="center" vertical="center"/>
    </xf>
    <xf numFmtId="4" fontId="2" fillId="0" borderId="3" xfId="77" applyNumberFormat="1" applyFont="1" applyFill="1" applyBorder="1" applyAlignment="1">
      <alignment horizontal="center" vertical="center"/>
    </xf>
    <xf numFmtId="166" fontId="3" fillId="0" borderId="0" xfId="16" applyNumberFormat="1" applyFont="1" applyAlignment="1">
      <alignment horizontal="left" vertical="center"/>
    </xf>
    <xf numFmtId="166" fontId="2" fillId="0" borderId="0" xfId="16" applyNumberFormat="1" applyFont="1" applyAlignment="1">
      <alignment horizontal="right" vertical="center"/>
    </xf>
    <xf numFmtId="166" fontId="1" fillId="0" borderId="0" xfId="16" applyNumberFormat="1"/>
    <xf numFmtId="0" fontId="1" fillId="0" borderId="4" xfId="16" applyBorder="1"/>
    <xf numFmtId="4" fontId="2" fillId="0" borderId="3" xfId="16" applyNumberFormat="1" applyFont="1" applyBorder="1" applyAlignment="1">
      <alignment horizontal="center" vertical="center"/>
    </xf>
    <xf numFmtId="10" fontId="2" fillId="0" borderId="3" xfId="47" applyNumberFormat="1" applyFont="1" applyFill="1" applyBorder="1" applyAlignment="1">
      <alignment horizontal="center" vertical="center"/>
    </xf>
    <xf numFmtId="10" fontId="3" fillId="0" borderId="3" xfId="47" applyNumberFormat="1" applyFont="1" applyFill="1" applyBorder="1" applyAlignment="1">
      <alignment horizontal="center" vertical="center"/>
    </xf>
    <xf numFmtId="43" fontId="1" fillId="0" borderId="0" xfId="16" applyNumberFormat="1"/>
    <xf numFmtId="166" fontId="3" fillId="0" borderId="14" xfId="16" applyNumberFormat="1" applyFont="1" applyBorder="1" applyAlignment="1">
      <alignment horizontal="left" vertical="center"/>
    </xf>
    <xf numFmtId="0" fontId="1" fillId="0" borderId="15" xfId="16" applyBorder="1"/>
    <xf numFmtId="0" fontId="2" fillId="0" borderId="0" xfId="16" applyFont="1" applyAlignment="1">
      <alignment horizontal="left" vertical="center"/>
    </xf>
    <xf numFmtId="4" fontId="3" fillId="0" borderId="0" xfId="77" applyNumberFormat="1" applyFont="1" applyFill="1" applyBorder="1" applyAlignment="1">
      <alignment horizontal="center" vertical="center"/>
    </xf>
    <xf numFmtId="10" fontId="3" fillId="0" borderId="0" xfId="47" applyNumberFormat="1" applyFont="1" applyFill="1" applyBorder="1" applyAlignment="1">
      <alignment horizontal="center" vertical="center"/>
    </xf>
    <xf numFmtId="10" fontId="3" fillId="0" borderId="11" xfId="47" applyNumberFormat="1" applyFont="1" applyFill="1" applyBorder="1" applyAlignment="1">
      <alignment vertical="center"/>
    </xf>
    <xf numFmtId="2" fontId="3" fillId="0" borderId="0" xfId="77" applyNumberFormat="1" applyFont="1" applyFill="1" applyBorder="1" applyAlignment="1">
      <alignment horizontal="center" vertical="center"/>
    </xf>
    <xf numFmtId="10" fontId="3" fillId="0" borderId="0" xfId="47" applyNumberFormat="1" applyFont="1" applyFill="1" applyBorder="1" applyAlignment="1">
      <alignment vertical="center"/>
    </xf>
    <xf numFmtId="166" fontId="3" fillId="0" borderId="4" xfId="16" applyNumberFormat="1" applyFont="1" applyBorder="1" applyAlignment="1">
      <alignment horizontal="left" vertical="center"/>
    </xf>
    <xf numFmtId="2" fontId="3" fillId="0" borderId="4" xfId="77" applyNumberFormat="1" applyFont="1" applyFill="1" applyBorder="1" applyAlignment="1">
      <alignment horizontal="center" vertical="center"/>
    </xf>
    <xf numFmtId="10" fontId="3" fillId="0" borderId="4" xfId="47" applyNumberFormat="1" applyFont="1" applyFill="1" applyBorder="1" applyAlignment="1">
      <alignment vertical="center"/>
    </xf>
    <xf numFmtId="10" fontId="3" fillId="0" borderId="18" xfId="47" applyNumberFormat="1" applyFont="1" applyFill="1" applyBorder="1" applyAlignment="1">
      <alignment vertical="center"/>
    </xf>
    <xf numFmtId="0" fontId="1" fillId="0" borderId="19" xfId="16" applyBorder="1"/>
    <xf numFmtId="0" fontId="1" fillId="0" borderId="4" xfId="16" applyBorder="1" applyAlignment="1">
      <alignment vertical="center"/>
    </xf>
    <xf numFmtId="0" fontId="1" fillId="0" borderId="18" xfId="16" applyBorder="1" applyAlignment="1">
      <alignment vertical="center"/>
    </xf>
    <xf numFmtId="0" fontId="9" fillId="0" borderId="15" xfId="16" applyFont="1" applyBorder="1" applyAlignment="1">
      <alignment vertical="center"/>
    </xf>
    <xf numFmtId="0" fontId="9" fillId="0" borderId="17" xfId="16" applyFont="1" applyBorder="1" applyAlignment="1">
      <alignment vertical="center"/>
    </xf>
    <xf numFmtId="0" fontId="9" fillId="0" borderId="11" xfId="16" applyFont="1" applyBorder="1" applyAlignment="1">
      <alignment vertical="center"/>
    </xf>
    <xf numFmtId="0" fontId="9" fillId="0" borderId="4" xfId="16" applyFont="1" applyBorder="1" applyAlignment="1">
      <alignment vertical="center"/>
    </xf>
    <xf numFmtId="0" fontId="9" fillId="0" borderId="18" xfId="16" applyFont="1" applyBorder="1" applyAlignment="1">
      <alignment vertical="center"/>
    </xf>
    <xf numFmtId="1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 wrapText="1"/>
    </xf>
    <xf numFmtId="4" fontId="38" fillId="0" borderId="9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2" fontId="39" fillId="0" borderId="3" xfId="13" applyNumberFormat="1" applyFont="1" applyBorder="1" applyAlignment="1">
      <alignment horizontal="center" vertical="center"/>
    </xf>
    <xf numFmtId="4" fontId="39" fillId="0" borderId="3" xfId="13" applyNumberFormat="1" applyFont="1" applyBorder="1" applyAlignment="1">
      <alignment horizontal="center" vertical="center" wrapText="1"/>
    </xf>
    <xf numFmtId="4" fontId="39" fillId="0" borderId="3" xfId="13" applyNumberFormat="1" applyFont="1" applyBorder="1" applyAlignment="1">
      <alignment horizontal="center" vertical="center"/>
    </xf>
    <xf numFmtId="0" fontId="20" fillId="13" borderId="9" xfId="16" applyFont="1" applyFill="1" applyBorder="1" applyAlignment="1">
      <alignment horizontal="center" vertical="center" wrapText="1"/>
    </xf>
    <xf numFmtId="0" fontId="20" fillId="13" borderId="16" xfId="16" applyFont="1" applyFill="1" applyBorder="1" applyAlignment="1">
      <alignment horizontal="center" vertical="center" wrapText="1"/>
    </xf>
    <xf numFmtId="2" fontId="39" fillId="0" borderId="3" xfId="16" applyNumberFormat="1" applyFont="1" applyBorder="1" applyAlignment="1">
      <alignment horizontal="center" vertical="center"/>
    </xf>
    <xf numFmtId="4" fontId="39" fillId="0" borderId="3" xfId="16" applyNumberFormat="1" applyFont="1" applyBorder="1" applyAlignment="1">
      <alignment horizontal="center" vertical="center" wrapText="1"/>
    </xf>
    <xf numFmtId="4" fontId="39" fillId="0" borderId="3" xfId="16" applyNumberFormat="1" applyFont="1" applyBorder="1" applyAlignment="1">
      <alignment horizontal="center" vertical="center"/>
    </xf>
    <xf numFmtId="0" fontId="22" fillId="0" borderId="0" xfId="16" applyFont="1"/>
    <xf numFmtId="3" fontId="39" fillId="0" borderId="0" xfId="16" applyNumberFormat="1" applyFont="1" applyAlignment="1">
      <alignment horizontal="center" vertical="center"/>
    </xf>
    <xf numFmtId="2" fontId="39" fillId="0" borderId="0" xfId="16" applyNumberFormat="1" applyFont="1" applyAlignment="1">
      <alignment horizontal="center" vertical="center"/>
    </xf>
    <xf numFmtId="0" fontId="39" fillId="0" borderId="0" xfId="16" applyFont="1" applyAlignment="1">
      <alignment horizontal="center" vertical="center"/>
    </xf>
    <xf numFmtId="0" fontId="40" fillId="0" borderId="3" xfId="16" applyFont="1" applyBorder="1" applyAlignment="1">
      <alignment horizontal="center" vertical="center"/>
    </xf>
    <xf numFmtId="4" fontId="40" fillId="0" borderId="3" xfId="16" applyNumberFormat="1" applyFont="1" applyBorder="1" applyAlignment="1">
      <alignment horizontal="center" vertical="center"/>
    </xf>
    <xf numFmtId="0" fontId="22" fillId="0" borderId="0" xfId="16" applyFont="1" applyAlignment="1">
      <alignment vertical="center"/>
    </xf>
    <xf numFmtId="49" fontId="39" fillId="0" borderId="0" xfId="16" applyNumberFormat="1" applyFont="1" applyAlignment="1">
      <alignment horizontal="center" vertical="center"/>
    </xf>
    <xf numFmtId="3" fontId="41" fillId="0" borderId="0" xfId="16" applyNumberFormat="1" applyFont="1" applyAlignment="1">
      <alignment horizontal="left" vertical="center"/>
    </xf>
    <xf numFmtId="0" fontId="40" fillId="0" borderId="0" xfId="16" applyFont="1" applyAlignment="1">
      <alignment horizontal="center" vertical="center"/>
    </xf>
    <xf numFmtId="4" fontId="40" fillId="0" borderId="0" xfId="16" applyNumberFormat="1" applyFont="1" applyAlignment="1">
      <alignment horizontal="center" vertical="center"/>
    </xf>
    <xf numFmtId="0" fontId="5" fillId="0" borderId="0" xfId="16" applyFont="1" applyAlignment="1">
      <alignment vertical="center" wrapText="1"/>
    </xf>
    <xf numFmtId="0" fontId="20" fillId="0" borderId="5" xfId="16" applyFont="1" applyBorder="1" applyAlignment="1">
      <alignment vertical="center"/>
    </xf>
    <xf numFmtId="4" fontId="20" fillId="0" borderId="3" xfId="77" applyNumberFormat="1" applyFont="1" applyBorder="1" applyAlignment="1">
      <alignment horizontal="center" vertical="center"/>
    </xf>
    <xf numFmtId="4" fontId="42" fillId="0" borderId="3" xfId="16" applyNumberFormat="1" applyFont="1" applyBorder="1" applyAlignment="1">
      <alignment horizontal="center" vertical="center"/>
    </xf>
    <xf numFmtId="0" fontId="20" fillId="0" borderId="0" xfId="16" applyFont="1" applyAlignment="1">
      <alignment vertical="center"/>
    </xf>
    <xf numFmtId="4" fontId="3" fillId="4" borderId="8" xfId="16" applyNumberFormat="1" applyFont="1" applyFill="1" applyBorder="1" applyAlignment="1">
      <alignment horizontal="center" vertical="center"/>
    </xf>
    <xf numFmtId="1" fontId="5" fillId="4" borderId="2" xfId="16" applyNumberFormat="1" applyFont="1" applyFill="1" applyBorder="1" applyAlignment="1">
      <alignment horizontal="left" vertical="center"/>
    </xf>
    <xf numFmtId="1" fontId="1" fillId="0" borderId="0" xfId="16" applyNumberFormat="1"/>
    <xf numFmtId="1" fontId="1" fillId="4" borderId="2" xfId="16" applyNumberFormat="1" applyFill="1" applyBorder="1" applyAlignment="1">
      <alignment vertical="center"/>
    </xf>
    <xf numFmtId="0" fontId="43" fillId="14" borderId="0" xfId="16" applyFont="1" applyFill="1" applyAlignment="1">
      <alignment horizontal="center" vertical="center"/>
    </xf>
    <xf numFmtId="0" fontId="43" fillId="14" borderId="0" xfId="16" applyFont="1" applyFill="1" applyAlignment="1">
      <alignment vertical="center" wrapText="1"/>
    </xf>
    <xf numFmtId="0" fontId="43" fillId="14" borderId="0" xfId="16" applyFont="1" applyFill="1" applyAlignment="1">
      <alignment horizontal="center" vertical="center" wrapText="1"/>
    </xf>
    <xf numFmtId="43" fontId="3" fillId="0" borderId="3" xfId="61" applyFont="1" applyBorder="1" applyAlignment="1">
      <alignment horizontal="center" vertical="center"/>
    </xf>
    <xf numFmtId="0" fontId="0" fillId="0" borderId="3" xfId="16" applyFont="1" applyBorder="1" applyAlignment="1">
      <alignment vertical="center" wrapText="1"/>
    </xf>
    <xf numFmtId="0" fontId="1" fillId="0" borderId="70" xfId="0" applyFont="1" applyBorder="1" applyAlignment="1">
      <alignment horizontal="center" vertical="center"/>
    </xf>
    <xf numFmtId="4" fontId="1" fillId="15" borderId="70" xfId="0" applyNumberFormat="1" applyFont="1" applyFill="1" applyBorder="1" applyAlignment="1">
      <alignment horizontal="right" vertical="center"/>
    </xf>
    <xf numFmtId="4" fontId="1" fillId="7" borderId="70" xfId="0" applyNumberFormat="1" applyFont="1" applyFill="1" applyBorder="1" applyAlignment="1">
      <alignment horizontal="right" vertical="center"/>
    </xf>
    <xf numFmtId="1" fontId="1" fillId="0" borderId="70" xfId="0" applyNumberFormat="1" applyFont="1" applyBorder="1" applyAlignment="1">
      <alignment horizontal="center" vertical="center"/>
    </xf>
    <xf numFmtId="4" fontId="3" fillId="0" borderId="15" xfId="16" applyNumberFormat="1" applyFont="1" applyBorder="1" applyAlignment="1">
      <alignment horizontal="left" vertical="center"/>
    </xf>
    <xf numFmtId="0" fontId="0" fillId="0" borderId="3" xfId="16" applyFont="1" applyBorder="1" applyAlignment="1">
      <alignment vertical="center"/>
    </xf>
    <xf numFmtId="4" fontId="3" fillId="0" borderId="0" xfId="16" applyNumberFormat="1" applyFont="1" applyAlignment="1">
      <alignment vertical="center"/>
    </xf>
    <xf numFmtId="0" fontId="0" fillId="0" borderId="70" xfId="0" applyBorder="1" applyAlignment="1">
      <alignment horizontal="center" vertical="center"/>
    </xf>
    <xf numFmtId="4" fontId="5" fillId="0" borderId="3" xfId="16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" fontId="1" fillId="0" borderId="0" xfId="16" applyNumberFormat="1" applyAlignment="1">
      <alignment horizontal="center" vertical="center"/>
    </xf>
    <xf numFmtId="43" fontId="1" fillId="0" borderId="0" xfId="16" applyNumberFormat="1" applyAlignment="1">
      <alignment horizontal="center" vertical="center"/>
    </xf>
    <xf numFmtId="43" fontId="5" fillId="0" borderId="20" xfId="85" applyFont="1" applyFill="1" applyBorder="1" applyAlignment="1">
      <alignment horizontal="center" vertical="center"/>
    </xf>
    <xf numFmtId="43" fontId="5" fillId="0" borderId="0" xfId="85" applyFont="1" applyFill="1" applyBorder="1" applyAlignment="1">
      <alignment horizontal="center" vertical="center"/>
    </xf>
    <xf numFmtId="0" fontId="1" fillId="0" borderId="14" xfId="16" applyBorder="1" applyAlignment="1">
      <alignment horizontal="center"/>
    </xf>
    <xf numFmtId="0" fontId="1" fillId="0" borderId="17" xfId="16" applyBorder="1"/>
    <xf numFmtId="4" fontId="1" fillId="0" borderId="10" xfId="16" applyNumberFormat="1" applyBorder="1"/>
    <xf numFmtId="4" fontId="1" fillId="0" borderId="11" xfId="16" applyNumberFormat="1" applyBorder="1" applyAlignment="1">
      <alignment horizontal="center"/>
    </xf>
    <xf numFmtId="0" fontId="1" fillId="0" borderId="10" xfId="16" applyBorder="1" applyAlignment="1">
      <alignment horizontal="center"/>
    </xf>
    <xf numFmtId="0" fontId="1" fillId="0" borderId="11" xfId="16" applyBorder="1"/>
    <xf numFmtId="166" fontId="1" fillId="0" borderId="3" xfId="77" applyFont="1" applyFill="1" applyBorder="1" applyAlignment="1">
      <alignment horizontal="center" vertical="center"/>
    </xf>
    <xf numFmtId="10" fontId="1" fillId="0" borderId="0" xfId="45" applyNumberFormat="1" applyBorder="1" applyProtection="1"/>
    <xf numFmtId="10" fontId="1" fillId="0" borderId="0" xfId="16" applyNumberFormat="1"/>
    <xf numFmtId="0" fontId="1" fillId="0" borderId="19" xfId="16" applyBorder="1" applyAlignment="1">
      <alignment horizontal="center"/>
    </xf>
    <xf numFmtId="0" fontId="1" fillId="0" borderId="4" xfId="16" applyBorder="1" applyAlignment="1">
      <alignment horizontal="left" vertical="center"/>
    </xf>
    <xf numFmtId="0" fontId="1" fillId="0" borderId="18" xfId="16" applyBorder="1"/>
    <xf numFmtId="4" fontId="1" fillId="0" borderId="19" xfId="16" applyNumberFormat="1" applyBorder="1"/>
    <xf numFmtId="4" fontId="1" fillId="0" borderId="4" xfId="16" applyNumberFormat="1" applyBorder="1"/>
    <xf numFmtId="4" fontId="1" fillId="0" borderId="4" xfId="16" applyNumberFormat="1" applyBorder="1" applyAlignment="1">
      <alignment horizontal="center"/>
    </xf>
    <xf numFmtId="4" fontId="1" fillId="0" borderId="18" xfId="16" applyNumberFormat="1" applyBorder="1" applyAlignment="1">
      <alignment horizontal="center"/>
    </xf>
    <xf numFmtId="4" fontId="3" fillId="0" borderId="0" xfId="0" applyNumberFormat="1" applyFont="1"/>
    <xf numFmtId="43" fontId="1" fillId="0" borderId="0" xfId="61" applyAlignment="1">
      <alignment vertical="center"/>
    </xf>
    <xf numFmtId="0" fontId="1" fillId="4" borderId="2" xfId="16" applyFill="1" applyBorder="1" applyAlignment="1">
      <alignment horizontal="center" vertical="center"/>
    </xf>
    <xf numFmtId="0" fontId="1" fillId="0" borderId="10" xfId="16" applyBorder="1"/>
    <xf numFmtId="0" fontId="1" fillId="0" borderId="5" xfId="16" applyBorder="1" applyAlignment="1">
      <alignment horizontal="center" vertical="center"/>
    </xf>
    <xf numFmtId="4" fontId="1" fillId="0" borderId="8" xfId="16" applyNumberFormat="1" applyBorder="1" applyAlignment="1" applyProtection="1">
      <alignment horizontal="right" vertical="center"/>
      <protection locked="0"/>
    </xf>
    <xf numFmtId="4" fontId="9" fillId="0" borderId="10" xfId="16" applyNumberFormat="1" applyFont="1" applyBorder="1"/>
    <xf numFmtId="4" fontId="0" fillId="0" borderId="3" xfId="0" applyNumberFormat="1" applyBorder="1"/>
    <xf numFmtId="166" fontId="3" fillId="0" borderId="0" xfId="16" applyNumberFormat="1" applyFont="1" applyAlignment="1">
      <alignment vertical="center"/>
    </xf>
    <xf numFmtId="0" fontId="3" fillId="0" borderId="4" xfId="16" applyFont="1" applyBorder="1" applyAlignment="1">
      <alignment vertical="center"/>
    </xf>
    <xf numFmtId="4" fontId="3" fillId="0" borderId="3" xfId="61" applyNumberFormat="1" applyFont="1" applyFill="1" applyBorder="1" applyAlignment="1">
      <alignment horizontal="center" vertical="center"/>
    </xf>
    <xf numFmtId="4" fontId="2" fillId="8" borderId="16" xfId="0" applyNumberFormat="1" applyFont="1" applyFill="1" applyBorder="1" applyAlignment="1">
      <alignment horizontal="center" vertical="center" wrapText="1"/>
    </xf>
    <xf numFmtId="2" fontId="2" fillId="7" borderId="3" xfId="0" applyNumberFormat="1" applyFont="1" applyFill="1" applyBorder="1" applyAlignment="1" applyProtection="1">
      <alignment horizontal="center" vertical="center"/>
      <protection locked="0"/>
    </xf>
    <xf numFmtId="0" fontId="2" fillId="8" borderId="5" xfId="0" applyFont="1" applyFill="1" applyBorder="1" applyAlignment="1">
      <alignment horizontal="left" vertical="center"/>
    </xf>
    <xf numFmtId="0" fontId="15" fillId="8" borderId="6" xfId="0" applyFont="1" applyFill="1" applyBorder="1" applyAlignment="1">
      <alignment vertical="center" wrapText="1"/>
    </xf>
    <xf numFmtId="0" fontId="2" fillId="8" borderId="6" xfId="0" applyFont="1" applyFill="1" applyBorder="1" applyAlignment="1">
      <alignment vertical="center" wrapText="1"/>
    </xf>
    <xf numFmtId="0" fontId="15" fillId="8" borderId="21" xfId="0" applyFont="1" applyFill="1" applyBorder="1" applyAlignment="1">
      <alignment vertical="center" wrapText="1"/>
    </xf>
    <xf numFmtId="0" fontId="15" fillId="8" borderId="15" xfId="0" applyFont="1" applyFill="1" applyBorder="1" applyAlignment="1">
      <alignment vertical="center" wrapText="1"/>
    </xf>
    <xf numFmtId="0" fontId="15" fillId="8" borderId="7" xfId="0" applyFont="1" applyFill="1" applyBorder="1" applyAlignment="1">
      <alignment vertical="center" wrapText="1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0" fontId="3" fillId="4" borderId="8" xfId="16" applyFont="1" applyFill="1" applyBorder="1" applyAlignment="1" applyProtection="1">
      <alignment horizontal="center" vertical="center"/>
      <protection locked="0"/>
    </xf>
    <xf numFmtId="0" fontId="27" fillId="4" borderId="3" xfId="30" applyFill="1" applyBorder="1" applyAlignment="1">
      <alignment horizontal="center"/>
    </xf>
    <xf numFmtId="2" fontId="27" fillId="4" borderId="3" xfId="30" applyNumberFormat="1" applyFill="1" applyBorder="1" applyAlignment="1">
      <alignment horizontal="center"/>
    </xf>
    <xf numFmtId="3" fontId="3" fillId="4" borderId="8" xfId="16" applyNumberFormat="1" applyFont="1" applyFill="1" applyBorder="1" applyAlignment="1">
      <alignment horizontal="center" vertical="center"/>
    </xf>
    <xf numFmtId="0" fontId="27" fillId="4" borderId="9" xfId="30" applyFill="1" applyBorder="1" applyAlignment="1">
      <alignment horizontal="center"/>
    </xf>
    <xf numFmtId="2" fontId="27" fillId="4" borderId="9" xfId="30" applyNumberFormat="1" applyFill="1" applyBorder="1" applyAlignment="1">
      <alignment horizontal="center"/>
    </xf>
    <xf numFmtId="0" fontId="3" fillId="0" borderId="3" xfId="16" applyFont="1" applyBorder="1" applyAlignment="1" applyProtection="1">
      <alignment horizontal="center" vertical="center"/>
      <protection locked="0"/>
    </xf>
    <xf numFmtId="2" fontId="35" fillId="0" borderId="3" xfId="16" applyNumberFormat="1" applyFont="1" applyBorder="1" applyAlignment="1">
      <alignment horizontal="center"/>
    </xf>
    <xf numFmtId="0" fontId="27" fillId="0" borderId="0" xfId="40"/>
    <xf numFmtId="0" fontId="27" fillId="0" borderId="22" xfId="40" applyBorder="1"/>
    <xf numFmtId="0" fontId="27" fillId="0" borderId="23" xfId="40" applyBorder="1"/>
    <xf numFmtId="0" fontId="33" fillId="0" borderId="24" xfId="40" applyFont="1" applyBorder="1" applyAlignment="1">
      <alignment horizontal="center"/>
    </xf>
    <xf numFmtId="0" fontId="33" fillId="0" borderId="9" xfId="40" applyFont="1" applyBorder="1"/>
    <xf numFmtId="0" fontId="33" fillId="0" borderId="9" xfId="40" applyFont="1" applyBorder="1" applyAlignment="1">
      <alignment horizontal="center"/>
    </xf>
    <xf numFmtId="0" fontId="33" fillId="0" borderId="25" xfId="40" applyFont="1" applyBorder="1"/>
    <xf numFmtId="0" fontId="27" fillId="4" borderId="26" xfId="40" applyFill="1" applyBorder="1" applyAlignment="1">
      <alignment horizontal="center"/>
    </xf>
    <xf numFmtId="2" fontId="27" fillId="4" borderId="26" xfId="40" applyNumberFormat="1" applyFill="1" applyBorder="1" applyAlignment="1">
      <alignment horizontal="center"/>
    </xf>
    <xf numFmtId="4" fontId="27" fillId="4" borderId="26" xfId="40" applyNumberFormat="1" applyFill="1" applyBorder="1" applyAlignment="1">
      <alignment horizontal="center"/>
    </xf>
    <xf numFmtId="0" fontId="27" fillId="0" borderId="27" xfId="40" applyBorder="1"/>
    <xf numFmtId="0" fontId="27" fillId="4" borderId="3" xfId="40" applyFill="1" applyBorder="1" applyAlignment="1">
      <alignment horizontal="center"/>
    </xf>
    <xf numFmtId="2" fontId="27" fillId="4" borderId="3" xfId="40" applyNumberFormat="1" applyFill="1" applyBorder="1" applyAlignment="1">
      <alignment horizontal="center"/>
    </xf>
    <xf numFmtId="4" fontId="27" fillId="4" borderId="3" xfId="40" applyNumberFormat="1" applyFill="1" applyBorder="1" applyAlignment="1">
      <alignment horizontal="center"/>
    </xf>
    <xf numFmtId="4" fontId="27" fillId="7" borderId="3" xfId="40" applyNumberFormat="1" applyFill="1" applyBorder="1" applyAlignment="1">
      <alignment horizontal="center"/>
    </xf>
    <xf numFmtId="0" fontId="27" fillId="0" borderId="28" xfId="40" applyBorder="1"/>
    <xf numFmtId="2" fontId="27" fillId="4" borderId="0" xfId="40" applyNumberFormat="1" applyFill="1"/>
    <xf numFmtId="0" fontId="27" fillId="4" borderId="0" xfId="40" applyFill="1"/>
    <xf numFmtId="0" fontId="27" fillId="7" borderId="3" xfId="40" applyFill="1" applyBorder="1" applyAlignment="1">
      <alignment horizontal="center"/>
    </xf>
    <xf numFmtId="2" fontId="27" fillId="7" borderId="3" xfId="40" applyNumberFormat="1" applyFill="1" applyBorder="1" applyAlignment="1">
      <alignment horizontal="center"/>
    </xf>
    <xf numFmtId="0" fontId="27" fillId="4" borderId="9" xfId="40" applyFill="1" applyBorder="1" applyAlignment="1">
      <alignment horizontal="center"/>
    </xf>
    <xf numFmtId="0" fontId="27" fillId="0" borderId="25" xfId="40" applyBorder="1"/>
    <xf numFmtId="0" fontId="27" fillId="7" borderId="9" xfId="40" applyFill="1" applyBorder="1" applyAlignment="1">
      <alignment horizontal="center"/>
    </xf>
    <xf numFmtId="2" fontId="27" fillId="7" borderId="9" xfId="40" applyNumberFormat="1" applyFill="1" applyBorder="1" applyAlignment="1">
      <alignment horizontal="center"/>
    </xf>
    <xf numFmtId="4" fontId="27" fillId="7" borderId="9" xfId="40" applyNumberFormat="1" applyFill="1" applyBorder="1" applyAlignment="1">
      <alignment horizontal="center"/>
    </xf>
    <xf numFmtId="2" fontId="27" fillId="4" borderId="9" xfId="40" applyNumberFormat="1" applyFill="1" applyBorder="1" applyAlignment="1">
      <alignment horizontal="center"/>
    </xf>
    <xf numFmtId="0" fontId="27" fillId="4" borderId="29" xfId="40" applyFill="1" applyBorder="1" applyAlignment="1">
      <alignment horizontal="center"/>
    </xf>
    <xf numFmtId="2" fontId="27" fillId="4" borderId="29" xfId="40" applyNumberFormat="1" applyFill="1" applyBorder="1" applyAlignment="1">
      <alignment horizontal="center"/>
    </xf>
    <xf numFmtId="0" fontId="27" fillId="4" borderId="30" xfId="40" applyFill="1" applyBorder="1" applyAlignment="1">
      <alignment horizontal="center"/>
    </xf>
    <xf numFmtId="0" fontId="27" fillId="4" borderId="16" xfId="40" applyFill="1" applyBorder="1" applyAlignment="1">
      <alignment horizontal="center"/>
    </xf>
    <xf numFmtId="2" fontId="27" fillId="4" borderId="16" xfId="40" applyNumberFormat="1" applyFill="1" applyBorder="1" applyAlignment="1">
      <alignment horizontal="center"/>
    </xf>
    <xf numFmtId="4" fontId="27" fillId="4" borderId="16" xfId="40" applyNumberFormat="1" applyFill="1" applyBorder="1" applyAlignment="1">
      <alignment horizontal="center"/>
    </xf>
    <xf numFmtId="0" fontId="27" fillId="4" borderId="31" xfId="40" applyFill="1" applyBorder="1" applyAlignment="1">
      <alignment horizontal="center"/>
    </xf>
    <xf numFmtId="0" fontId="27" fillId="4" borderId="27" xfId="40" applyFill="1" applyBorder="1"/>
    <xf numFmtId="4" fontId="27" fillId="4" borderId="9" xfId="40" applyNumberFormat="1" applyFill="1" applyBorder="1" applyAlignment="1">
      <alignment horizontal="center"/>
    </xf>
    <xf numFmtId="0" fontId="27" fillId="4" borderId="32" xfId="40" applyFill="1" applyBorder="1"/>
    <xf numFmtId="0" fontId="27" fillId="4" borderId="8" xfId="40" applyFill="1" applyBorder="1" applyAlignment="1">
      <alignment horizontal="center"/>
    </xf>
    <xf numFmtId="2" fontId="27" fillId="4" borderId="8" xfId="40" applyNumberFormat="1" applyFill="1" applyBorder="1" applyAlignment="1">
      <alignment horizontal="center"/>
    </xf>
    <xf numFmtId="4" fontId="27" fillId="4" borderId="8" xfId="40" applyNumberFormat="1" applyFill="1" applyBorder="1" applyAlignment="1">
      <alignment horizontal="center"/>
    </xf>
    <xf numFmtId="0" fontId="27" fillId="4" borderId="28" xfId="40" applyFill="1" applyBorder="1"/>
    <xf numFmtId="4" fontId="27" fillId="4" borderId="0" xfId="40" applyNumberFormat="1" applyFill="1"/>
    <xf numFmtId="4" fontId="27" fillId="4" borderId="29" xfId="40" applyNumberFormat="1" applyFill="1" applyBorder="1" applyAlignment="1">
      <alignment horizontal="center"/>
    </xf>
    <xf numFmtId="0" fontId="27" fillId="0" borderId="33" xfId="40" applyBorder="1"/>
    <xf numFmtId="0" fontId="27" fillId="0" borderId="3" xfId="40" applyBorder="1" applyAlignment="1">
      <alignment horizontal="center"/>
    </xf>
    <xf numFmtId="2" fontId="27" fillId="0" borderId="3" xfId="40" applyNumberFormat="1" applyBorder="1" applyAlignment="1">
      <alignment horizontal="center"/>
    </xf>
    <xf numFmtId="4" fontId="27" fillId="0" borderId="3" xfId="40" applyNumberFormat="1" applyBorder="1" applyAlignment="1">
      <alignment horizontal="center"/>
    </xf>
    <xf numFmtId="0" fontId="27" fillId="0" borderId="29" xfId="40" applyBorder="1" applyAlignment="1">
      <alignment horizontal="center"/>
    </xf>
    <xf numFmtId="0" fontId="27" fillId="7" borderId="29" xfId="40" applyFill="1" applyBorder="1" applyAlignment="1">
      <alignment horizontal="center"/>
    </xf>
    <xf numFmtId="2" fontId="27" fillId="0" borderId="29" xfId="40" applyNumberFormat="1" applyBorder="1" applyAlignment="1">
      <alignment horizontal="center"/>
    </xf>
    <xf numFmtId="4" fontId="27" fillId="0" borderId="29" xfId="40" applyNumberFormat="1" applyBorder="1" applyAlignment="1">
      <alignment horizontal="center"/>
    </xf>
    <xf numFmtId="0" fontId="27" fillId="0" borderId="34" xfId="40" applyBorder="1"/>
    <xf numFmtId="0" fontId="27" fillId="0" borderId="35" xfId="40" applyBorder="1" applyAlignment="1">
      <alignment horizontal="center"/>
    </xf>
    <xf numFmtId="4" fontId="33" fillId="0" borderId="30" xfId="40" applyNumberFormat="1" applyFont="1" applyBorder="1"/>
    <xf numFmtId="0" fontId="27" fillId="0" borderId="30" xfId="40" applyBorder="1"/>
    <xf numFmtId="0" fontId="27" fillId="0" borderId="36" xfId="40" applyBorder="1"/>
    <xf numFmtId="4" fontId="27" fillId="0" borderId="0" xfId="40" applyNumberFormat="1"/>
    <xf numFmtId="0" fontId="27" fillId="0" borderId="10" xfId="40" applyBorder="1"/>
    <xf numFmtId="0" fontId="27" fillId="0" borderId="11" xfId="40" applyBorder="1"/>
    <xf numFmtId="0" fontId="27" fillId="0" borderId="3" xfId="40" applyBorder="1"/>
    <xf numFmtId="2" fontId="27" fillId="0" borderId="0" xfId="40" applyNumberFormat="1" applyAlignment="1">
      <alignment horizontal="center"/>
    </xf>
    <xf numFmtId="0" fontId="33" fillId="0" borderId="0" xfId="40" applyFont="1" applyAlignment="1">
      <alignment horizontal="center"/>
    </xf>
    <xf numFmtId="0" fontId="27" fillId="0" borderId="19" xfId="40" applyBorder="1"/>
    <xf numFmtId="0" fontId="27" fillId="0" borderId="4" xfId="40" applyBorder="1"/>
    <xf numFmtId="0" fontId="27" fillId="0" borderId="18" xfId="40" applyBorder="1"/>
    <xf numFmtId="0" fontId="5" fillId="0" borderId="0" xfId="13" applyFont="1" applyAlignment="1">
      <alignment horizontal="centerContinuous" vertical="center"/>
    </xf>
    <xf numFmtId="4" fontId="1" fillId="0" borderId="0" xfId="13" applyNumberFormat="1" applyAlignment="1">
      <alignment vertical="center"/>
    </xf>
    <xf numFmtId="0" fontId="5" fillId="0" borderId="10" xfId="13" applyFont="1" applyBorder="1" applyAlignment="1">
      <alignment vertical="center"/>
    </xf>
    <xf numFmtId="0" fontId="5" fillId="0" borderId="0" xfId="13" applyFont="1" applyAlignment="1">
      <alignment vertical="center"/>
    </xf>
    <xf numFmtId="0" fontId="5" fillId="0" borderId="11" xfId="13" applyFont="1" applyBorder="1" applyAlignment="1">
      <alignment horizontal="center" vertical="center"/>
    </xf>
    <xf numFmtId="0" fontId="5" fillId="0" borderId="11" xfId="13" applyFont="1" applyBorder="1" applyAlignment="1">
      <alignment horizontal="left" vertical="center"/>
    </xf>
    <xf numFmtId="0" fontId="9" fillId="0" borderId="0" xfId="13" applyFont="1" applyAlignment="1">
      <alignment horizontal="left" vertical="center"/>
    </xf>
    <xf numFmtId="0" fontId="5" fillId="0" borderId="19" xfId="13" applyFont="1" applyBorder="1" applyAlignment="1">
      <alignment vertical="center"/>
    </xf>
    <xf numFmtId="0" fontId="5" fillId="0" borderId="4" xfId="13" applyFont="1" applyBorder="1" applyAlignment="1">
      <alignment vertical="center"/>
    </xf>
    <xf numFmtId="0" fontId="5" fillId="0" borderId="18" xfId="13" applyFont="1" applyBorder="1" applyAlignment="1">
      <alignment vertical="center"/>
    </xf>
    <xf numFmtId="0" fontId="5" fillId="0" borderId="4" xfId="13" applyFont="1" applyBorder="1" applyAlignment="1">
      <alignment horizontal="center" vertical="center"/>
    </xf>
    <xf numFmtId="49" fontId="5" fillId="0" borderId="18" xfId="13" applyNumberFormat="1" applyFont="1" applyBorder="1" applyAlignment="1">
      <alignment horizontal="center" vertical="center"/>
    </xf>
    <xf numFmtId="16" fontId="1" fillId="0" borderId="0" xfId="13" quotePrefix="1" applyNumberFormat="1" applyAlignment="1">
      <alignment horizontal="center" vertical="center"/>
    </xf>
    <xf numFmtId="0" fontId="5" fillId="0" borderId="14" xfId="13" applyFont="1" applyBorder="1" applyAlignment="1">
      <alignment vertical="center"/>
    </xf>
    <xf numFmtId="0" fontId="5" fillId="0" borderId="15" xfId="13" applyFont="1" applyBorder="1" applyAlignment="1">
      <alignment vertical="center"/>
    </xf>
    <xf numFmtId="0" fontId="5" fillId="0" borderId="17" xfId="13" applyFont="1" applyBorder="1" applyAlignment="1">
      <alignment vertical="center"/>
    </xf>
    <xf numFmtId="0" fontId="5" fillId="0" borderId="17" xfId="13" applyFont="1" applyBorder="1" applyAlignment="1">
      <alignment horizontal="left" vertical="center"/>
    </xf>
    <xf numFmtId="1" fontId="5" fillId="0" borderId="10" xfId="13" applyNumberFormat="1" applyFont="1" applyBorder="1" applyAlignment="1">
      <alignment vertical="center"/>
    </xf>
    <xf numFmtId="173" fontId="5" fillId="0" borderId="18" xfId="13" applyNumberFormat="1" applyFont="1" applyBorder="1" applyAlignment="1">
      <alignment horizontal="center" vertical="center"/>
    </xf>
    <xf numFmtId="173" fontId="1" fillId="0" borderId="0" xfId="13" applyNumberFormat="1" applyAlignment="1">
      <alignment horizontal="center" vertical="center"/>
    </xf>
    <xf numFmtId="1" fontId="5" fillId="0" borderId="9" xfId="13" applyNumberFormat="1" applyFont="1" applyBorder="1" applyAlignment="1">
      <alignment horizontal="center" vertical="center"/>
    </xf>
    <xf numFmtId="4" fontId="11" fillId="0" borderId="0" xfId="13" applyNumberFormat="1" applyFont="1" applyAlignment="1">
      <alignment horizontal="center" vertical="center"/>
    </xf>
    <xf numFmtId="0" fontId="1" fillId="0" borderId="0" xfId="13" applyAlignment="1">
      <alignment vertical="center"/>
    </xf>
    <xf numFmtId="1" fontId="5" fillId="0" borderId="3" xfId="13" applyNumberFormat="1" applyFont="1" applyBorder="1" applyAlignment="1">
      <alignment horizontal="centerContinuous" vertical="center"/>
    </xf>
    <xf numFmtId="4" fontId="5" fillId="0" borderId="16" xfId="13" applyNumberFormat="1" applyFont="1" applyBorder="1" applyAlignment="1">
      <alignment horizontal="center" vertical="center"/>
    </xf>
    <xf numFmtId="165" fontId="1" fillId="0" borderId="3" xfId="13" applyNumberFormat="1" applyBorder="1" applyAlignment="1">
      <alignment horizontal="center" vertical="center"/>
    </xf>
    <xf numFmtId="2" fontId="1" fillId="7" borderId="3" xfId="13" applyNumberFormat="1" applyFill="1" applyBorder="1" applyAlignment="1">
      <alignment horizontal="center" vertical="center"/>
    </xf>
    <xf numFmtId="4" fontId="9" fillId="0" borderId="3" xfId="74" applyNumberFormat="1" applyFont="1" applyFill="1" applyBorder="1" applyAlignment="1">
      <alignment vertical="center"/>
    </xf>
    <xf numFmtId="4" fontId="9" fillId="0" borderId="0" xfId="74" applyNumberFormat="1" applyFont="1" applyFill="1" applyBorder="1" applyAlignment="1">
      <alignment vertical="center"/>
    </xf>
    <xf numFmtId="0" fontId="9" fillId="0" borderId="0" xfId="13" applyFont="1" applyAlignment="1">
      <alignment horizontal="center" vertical="center"/>
    </xf>
    <xf numFmtId="0" fontId="9" fillId="0" borderId="0" xfId="13" applyFont="1" applyAlignment="1">
      <alignment horizontal="right" vertical="center"/>
    </xf>
    <xf numFmtId="174" fontId="9" fillId="0" borderId="0" xfId="74" applyNumberFormat="1" applyFont="1" applyBorder="1" applyAlignment="1">
      <alignment vertical="center"/>
    </xf>
    <xf numFmtId="49" fontId="9" fillId="0" borderId="0" xfId="13" applyNumberFormat="1" applyFont="1" applyAlignment="1">
      <alignment horizontal="center" vertical="center"/>
    </xf>
    <xf numFmtId="164" fontId="9" fillId="0" borderId="0" xfId="13" applyNumberFormat="1" applyFont="1" applyAlignment="1">
      <alignment vertical="center"/>
    </xf>
    <xf numFmtId="174" fontId="9" fillId="0" borderId="0" xfId="13" applyNumberFormat="1" applyFont="1" applyAlignment="1">
      <alignment vertical="center"/>
    </xf>
    <xf numFmtId="165" fontId="1" fillId="0" borderId="3" xfId="13" quotePrefix="1" applyNumberFormat="1" applyBorder="1" applyAlignment="1">
      <alignment horizontal="center" vertical="center"/>
    </xf>
    <xf numFmtId="0" fontId="9" fillId="0" borderId="0" xfId="13" quotePrefix="1" applyFont="1" applyAlignment="1">
      <alignment horizontal="center" vertical="center"/>
    </xf>
    <xf numFmtId="10" fontId="9" fillId="0" borderId="3" xfId="74" applyNumberFormat="1" applyFont="1" applyFill="1" applyBorder="1" applyAlignment="1">
      <alignment horizontal="left" vertical="center"/>
    </xf>
    <xf numFmtId="1" fontId="1" fillId="0" borderId="0" xfId="13" applyNumberFormat="1" applyAlignment="1">
      <alignment vertical="center"/>
    </xf>
    <xf numFmtId="0" fontId="1" fillId="0" borderId="0" xfId="13" applyAlignment="1">
      <alignment horizontal="center" vertical="center"/>
    </xf>
    <xf numFmtId="10" fontId="9" fillId="0" borderId="3" xfId="74" applyNumberFormat="1" applyFont="1" applyFill="1" applyBorder="1" applyAlignment="1">
      <alignment vertical="center"/>
    </xf>
    <xf numFmtId="2" fontId="1" fillId="4" borderId="3" xfId="13" applyNumberFormat="1" applyFill="1" applyBorder="1" applyAlignment="1">
      <alignment horizontal="center" vertical="center"/>
    </xf>
    <xf numFmtId="2" fontId="1" fillId="4" borderId="8" xfId="13" applyNumberFormat="1" applyFill="1" applyBorder="1" applyAlignment="1">
      <alignment horizontal="center" vertical="center"/>
    </xf>
    <xf numFmtId="0" fontId="1" fillId="0" borderId="3" xfId="13" applyBorder="1" applyAlignment="1">
      <alignment horizontal="center" vertical="center"/>
    </xf>
    <xf numFmtId="2" fontId="1" fillId="0" borderId="3" xfId="13" applyNumberFormat="1" applyBorder="1" applyAlignment="1">
      <alignment horizontal="center" vertical="center"/>
    </xf>
    <xf numFmtId="4" fontId="1" fillId="4" borderId="3" xfId="74" applyNumberFormat="1" applyFont="1" applyFill="1" applyBorder="1" applyAlignment="1">
      <alignment horizontal="center" vertical="center"/>
    </xf>
    <xf numFmtId="4" fontId="1" fillId="0" borderId="3" xfId="74" applyNumberFormat="1" applyFont="1" applyFill="1" applyBorder="1" applyAlignment="1">
      <alignment vertical="center"/>
    </xf>
    <xf numFmtId="165" fontId="5" fillId="0" borderId="3" xfId="13" applyNumberFormat="1" applyFont="1" applyBorder="1" applyAlignment="1">
      <alignment horizontal="center" vertical="center"/>
    </xf>
    <xf numFmtId="0" fontId="5" fillId="0" borderId="3" xfId="13" applyFont="1" applyBorder="1" applyAlignment="1">
      <alignment horizontal="center" vertical="center"/>
    </xf>
    <xf numFmtId="174" fontId="5" fillId="0" borderId="3" xfId="74" applyNumberFormat="1" applyFont="1" applyBorder="1" applyAlignment="1">
      <alignment vertical="center"/>
    </xf>
    <xf numFmtId="4" fontId="5" fillId="0" borderId="3" xfId="13" applyNumberFormat="1" applyFont="1" applyBorder="1" applyAlignment="1">
      <alignment horizontal="center" vertical="center"/>
    </xf>
    <xf numFmtId="4" fontId="11" fillId="0" borderId="3" xfId="13" applyNumberFormat="1" applyFont="1" applyBorder="1" applyAlignment="1">
      <alignment horizontal="center" vertical="center"/>
    </xf>
    <xf numFmtId="165" fontId="9" fillId="0" borderId="0" xfId="13" applyNumberFormat="1" applyFont="1" applyAlignment="1">
      <alignment horizontal="center" vertical="center"/>
    </xf>
    <xf numFmtId="2" fontId="9" fillId="0" borderId="0" xfId="13" applyNumberFormat="1" applyFont="1" applyAlignment="1">
      <alignment horizontal="center" vertical="center"/>
    </xf>
    <xf numFmtId="2" fontId="1" fillId="0" borderId="0" xfId="13" applyNumberFormat="1" applyAlignment="1">
      <alignment vertical="center"/>
    </xf>
    <xf numFmtId="165" fontId="9" fillId="0" borderId="0" xfId="13" quotePrefix="1" applyNumberFormat="1" applyFont="1" applyAlignment="1">
      <alignment horizontal="center" vertical="center"/>
    </xf>
    <xf numFmtId="4" fontId="9" fillId="0" borderId="0" xfId="13" applyNumberFormat="1" applyFont="1" applyAlignment="1">
      <alignment horizontal="center" vertical="center"/>
    </xf>
    <xf numFmtId="0" fontId="15" fillId="0" borderId="37" xfId="13" applyFont="1" applyBorder="1" applyAlignment="1">
      <alignment horizontal="center" vertical="center"/>
    </xf>
    <xf numFmtId="2" fontId="15" fillId="4" borderId="38" xfId="13" applyNumberFormat="1" applyFont="1" applyFill="1" applyBorder="1" applyAlignment="1">
      <alignment horizontal="left" vertical="center"/>
    </xf>
    <xf numFmtId="0" fontId="5" fillId="0" borderId="9" xfId="13" applyFont="1" applyBorder="1" applyAlignment="1">
      <alignment horizontal="center" vertical="center"/>
    </xf>
    <xf numFmtId="0" fontId="5" fillId="0" borderId="9" xfId="13" applyFont="1" applyBorder="1" applyAlignment="1">
      <alignment horizontal="center" vertical="center" wrapText="1"/>
    </xf>
    <xf numFmtId="0" fontId="5" fillId="0" borderId="30" xfId="13" applyFont="1" applyBorder="1" applyAlignment="1">
      <alignment horizontal="center" vertical="center"/>
    </xf>
    <xf numFmtId="0" fontId="27" fillId="4" borderId="39" xfId="40" applyFill="1" applyBorder="1" applyAlignment="1">
      <alignment horizontal="center"/>
    </xf>
    <xf numFmtId="2" fontId="3" fillId="4" borderId="8" xfId="13" applyNumberFormat="1" applyFont="1" applyFill="1" applyBorder="1" applyAlignment="1">
      <alignment horizontal="center" vertical="center"/>
    </xf>
    <xf numFmtId="4" fontId="3" fillId="4" borderId="8" xfId="13" applyNumberFormat="1" applyFont="1" applyFill="1" applyBorder="1" applyAlignment="1">
      <alignment horizontal="right" vertical="center"/>
    </xf>
    <xf numFmtId="0" fontId="3" fillId="0" borderId="32" xfId="13" applyFont="1" applyBorder="1" applyAlignment="1">
      <alignment vertical="center"/>
    </xf>
    <xf numFmtId="0" fontId="27" fillId="4" borderId="40" xfId="40" applyFill="1" applyBorder="1" applyAlignment="1">
      <alignment horizontal="center"/>
    </xf>
    <xf numFmtId="2" fontId="3" fillId="4" borderId="3" xfId="13" applyNumberFormat="1" applyFont="1" applyFill="1" applyBorder="1" applyAlignment="1">
      <alignment horizontal="center" vertical="center"/>
    </xf>
    <xf numFmtId="4" fontId="3" fillId="4" borderId="3" xfId="13" applyNumberFormat="1" applyFont="1" applyFill="1" applyBorder="1" applyAlignment="1">
      <alignment horizontal="right" vertical="center"/>
    </xf>
    <xf numFmtId="0" fontId="3" fillId="0" borderId="28" xfId="13" applyFont="1" applyBorder="1" applyAlignment="1">
      <alignment vertical="center"/>
    </xf>
    <xf numFmtId="0" fontId="3" fillId="0" borderId="40" xfId="13" applyFont="1" applyBorder="1" applyAlignment="1">
      <alignment horizontal="center" vertical="center"/>
    </xf>
    <xf numFmtId="0" fontId="3" fillId="0" borderId="3" xfId="13" applyFont="1" applyBorder="1" applyAlignment="1">
      <alignment horizontal="center" vertical="center"/>
    </xf>
    <xf numFmtId="0" fontId="25" fillId="0" borderId="3" xfId="13" applyFont="1" applyBorder="1" applyAlignment="1">
      <alignment horizontal="center" vertical="center"/>
    </xf>
    <xf numFmtId="2" fontId="3" fillId="0" borderId="3" xfId="13" applyNumberFormat="1" applyFont="1" applyBorder="1" applyAlignment="1">
      <alignment horizontal="center" vertical="center"/>
    </xf>
    <xf numFmtId="4" fontId="3" fillId="0" borderId="3" xfId="13" applyNumberFormat="1" applyFont="1" applyBorder="1" applyAlignment="1">
      <alignment horizontal="right" vertical="center"/>
    </xf>
    <xf numFmtId="0" fontId="2" fillId="0" borderId="41" xfId="13" applyFont="1" applyBorder="1" applyAlignment="1">
      <alignment horizontal="center" vertical="center"/>
    </xf>
    <xf numFmtId="0" fontId="2" fillId="0" borderId="6" xfId="13" applyFont="1" applyBorder="1" applyAlignment="1">
      <alignment horizontal="center" vertical="center"/>
    </xf>
    <xf numFmtId="4" fontId="2" fillId="0" borderId="3" xfId="13" applyNumberFormat="1" applyFont="1" applyBorder="1" applyAlignment="1">
      <alignment horizontal="right" vertical="center"/>
    </xf>
    <xf numFmtId="4" fontId="2" fillId="0" borderId="5" xfId="13" applyNumberFormat="1" applyFont="1" applyBorder="1" applyAlignment="1">
      <alignment horizontal="right" vertical="center"/>
    </xf>
    <xf numFmtId="0" fontId="2" fillId="0" borderId="29" xfId="13" applyFont="1" applyBorder="1" applyAlignment="1">
      <alignment horizontal="center" vertical="center"/>
    </xf>
    <xf numFmtId="4" fontId="2" fillId="0" borderId="29" xfId="13" applyNumberFormat="1" applyFont="1" applyBorder="1" applyAlignment="1">
      <alignment horizontal="center" vertical="center"/>
    </xf>
    <xf numFmtId="0" fontId="3" fillId="0" borderId="33" xfId="13" applyFont="1" applyBorder="1" applyAlignment="1">
      <alignment vertical="center"/>
    </xf>
    <xf numFmtId="4" fontId="1" fillId="16" borderId="0" xfId="13" applyNumberFormat="1" applyFill="1" applyAlignment="1">
      <alignment vertical="center"/>
    </xf>
    <xf numFmtId="0" fontId="1" fillId="0" borderId="0" xfId="13"/>
    <xf numFmtId="0" fontId="1" fillId="4" borderId="0" xfId="13" applyFill="1"/>
    <xf numFmtId="0" fontId="1" fillId="0" borderId="0" xfId="13" applyAlignment="1">
      <alignment horizontal="center"/>
    </xf>
    <xf numFmtId="0" fontId="5" fillId="4" borderId="0" xfId="13" applyFont="1" applyFill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3" xfId="13" applyFont="1" applyBorder="1" applyAlignment="1">
      <alignment horizontal="center" vertical="center" wrapText="1"/>
    </xf>
    <xf numFmtId="0" fontId="2" fillId="4" borderId="5" xfId="13" applyFont="1" applyFill="1" applyBorder="1" applyAlignment="1">
      <alignment horizontal="center" vertical="center" wrapText="1"/>
    </xf>
    <xf numFmtId="0" fontId="2" fillId="0" borderId="9" xfId="13" applyFont="1" applyBorder="1" applyAlignment="1">
      <alignment horizontal="center" vertical="center" wrapText="1"/>
    </xf>
    <xf numFmtId="0" fontId="5" fillId="4" borderId="9" xfId="13" applyFont="1" applyFill="1" applyBorder="1" applyAlignment="1">
      <alignment horizontal="center" vertical="center" wrapText="1"/>
    </xf>
    <xf numFmtId="0" fontId="2" fillId="0" borderId="14" xfId="13" applyFont="1" applyBorder="1" applyAlignment="1">
      <alignment horizontal="center" vertical="center" wrapText="1"/>
    </xf>
    <xf numFmtId="16" fontId="2" fillId="0" borderId="15" xfId="13" applyNumberFormat="1" applyFont="1" applyBorder="1" applyAlignment="1">
      <alignment horizontal="center" vertical="center" wrapText="1"/>
    </xf>
    <xf numFmtId="0" fontId="2" fillId="0" borderId="17" xfId="13" applyFont="1" applyBorder="1" applyAlignment="1">
      <alignment horizontal="center" vertical="center" wrapText="1"/>
    </xf>
    <xf numFmtId="0" fontId="2" fillId="4" borderId="14" xfId="13" applyFont="1" applyFill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1" fillId="4" borderId="8" xfId="13" applyFill="1" applyBorder="1"/>
    <xf numFmtId="2" fontId="3" fillId="4" borderId="3" xfId="13" applyNumberFormat="1" applyFont="1" applyFill="1" applyBorder="1" applyAlignment="1">
      <alignment horizontal="right"/>
    </xf>
    <xf numFmtId="2" fontId="3" fillId="4" borderId="3" xfId="13" applyNumberFormat="1" applyFont="1" applyFill="1" applyBorder="1" applyAlignment="1">
      <alignment horizontal="center"/>
    </xf>
    <xf numFmtId="4" fontId="3" fillId="4" borderId="3" xfId="13" applyNumberFormat="1" applyFont="1" applyFill="1" applyBorder="1" applyAlignment="1">
      <alignment horizontal="center"/>
    </xf>
    <xf numFmtId="4" fontId="3" fillId="4" borderId="5" xfId="13" applyNumberFormat="1" applyFont="1" applyFill="1" applyBorder="1" applyAlignment="1">
      <alignment horizontal="center"/>
    </xf>
    <xf numFmtId="0" fontId="3" fillId="4" borderId="28" xfId="13" applyFont="1" applyFill="1" applyBorder="1"/>
    <xf numFmtId="4" fontId="1" fillId="4" borderId="0" xfId="13" applyNumberFormat="1" applyFill="1"/>
    <xf numFmtId="2" fontId="3" fillId="4" borderId="8" xfId="13" applyNumberFormat="1" applyFont="1" applyFill="1" applyBorder="1" applyAlignment="1">
      <alignment horizontal="center"/>
    </xf>
    <xf numFmtId="4" fontId="1" fillId="4" borderId="3" xfId="13" applyNumberFormat="1" applyFill="1" applyBorder="1"/>
    <xf numFmtId="4" fontId="1" fillId="0" borderId="0" xfId="13" applyNumberFormat="1"/>
    <xf numFmtId="4" fontId="3" fillId="4" borderId="19" xfId="13" applyNumberFormat="1" applyFont="1" applyFill="1" applyBorder="1" applyAlignment="1">
      <alignment horizontal="center"/>
    </xf>
    <xf numFmtId="0" fontId="3" fillId="4" borderId="32" xfId="13" applyFont="1" applyFill="1" applyBorder="1"/>
    <xf numFmtId="4" fontId="3" fillId="4" borderId="8" xfId="13" applyNumberFormat="1" applyFont="1" applyFill="1" applyBorder="1" applyAlignment="1">
      <alignment horizontal="center"/>
    </xf>
    <xf numFmtId="4" fontId="3" fillId="4" borderId="19" xfId="13" applyNumberFormat="1" applyFont="1" applyFill="1" applyBorder="1" applyAlignment="1">
      <alignment horizontal="right"/>
    </xf>
    <xf numFmtId="0" fontId="27" fillId="4" borderId="24" xfId="40" applyFill="1" applyBorder="1" applyAlignment="1">
      <alignment horizontal="center"/>
    </xf>
    <xf numFmtId="2" fontId="3" fillId="4" borderId="9" xfId="13" applyNumberFormat="1" applyFont="1" applyFill="1" applyBorder="1" applyAlignment="1">
      <alignment horizontal="right"/>
    </xf>
    <xf numFmtId="2" fontId="3" fillId="4" borderId="9" xfId="13" applyNumberFormat="1" applyFont="1" applyFill="1" applyBorder="1" applyAlignment="1">
      <alignment horizontal="center"/>
    </xf>
    <xf numFmtId="4" fontId="3" fillId="4" borderId="16" xfId="13" applyNumberFormat="1" applyFont="1" applyFill="1" applyBorder="1" applyAlignment="1">
      <alignment horizontal="center"/>
    </xf>
    <xf numFmtId="4" fontId="3" fillId="4" borderId="10" xfId="13" applyNumberFormat="1" applyFont="1" applyFill="1" applyBorder="1" applyAlignment="1">
      <alignment horizontal="right"/>
    </xf>
    <xf numFmtId="0" fontId="3" fillId="0" borderId="42" xfId="13" applyFont="1" applyBorder="1" applyAlignment="1">
      <alignment horizontal="center"/>
    </xf>
    <xf numFmtId="4" fontId="2" fillId="0" borderId="43" xfId="13" applyNumberFormat="1" applyFont="1" applyBorder="1" applyAlignment="1">
      <alignment horizontal="center"/>
    </xf>
    <xf numFmtId="4" fontId="2" fillId="4" borderId="43" xfId="13" applyNumberFormat="1" applyFont="1" applyFill="1" applyBorder="1" applyAlignment="1">
      <alignment horizontal="center"/>
    </xf>
    <xf numFmtId="0" fontId="3" fillId="0" borderId="44" xfId="13" applyFont="1" applyBorder="1"/>
    <xf numFmtId="0" fontId="3" fillId="0" borderId="3" xfId="13" applyFont="1" applyBorder="1" applyAlignment="1">
      <alignment horizontal="center"/>
    </xf>
    <xf numFmtId="2" fontId="3" fillId="0" borderId="8" xfId="13" applyNumberFormat="1" applyFont="1" applyBorder="1" applyAlignment="1">
      <alignment horizontal="center"/>
    </xf>
    <xf numFmtId="4" fontId="1" fillId="4" borderId="33" xfId="13" applyNumberFormat="1" applyFill="1" applyBorder="1" applyAlignment="1">
      <alignment horizontal="right"/>
    </xf>
    <xf numFmtId="0" fontId="3" fillId="0" borderId="0" xfId="13" applyFont="1"/>
    <xf numFmtId="0" fontId="3" fillId="4" borderId="0" xfId="13" applyFont="1" applyFill="1"/>
    <xf numFmtId="0" fontId="44" fillId="0" borderId="0" xfId="40" applyFont="1"/>
    <xf numFmtId="0" fontId="45" fillId="0" borderId="70" xfId="40" applyFont="1" applyBorder="1" applyAlignment="1">
      <alignment horizontal="left" wrapText="1"/>
    </xf>
    <xf numFmtId="4" fontId="45" fillId="0" borderId="70" xfId="40" applyNumberFormat="1" applyFont="1" applyBorder="1" applyAlignment="1">
      <alignment horizontal="left" wrapText="1"/>
    </xf>
    <xf numFmtId="0" fontId="45" fillId="0" borderId="70" xfId="40" applyFont="1" applyBorder="1" applyAlignment="1">
      <alignment horizontal="center" wrapText="1"/>
    </xf>
    <xf numFmtId="0" fontId="44" fillId="0" borderId="70" xfId="40" applyFont="1" applyBorder="1" applyAlignment="1">
      <alignment horizontal="left" wrapText="1"/>
    </xf>
    <xf numFmtId="4" fontId="44" fillId="0" borderId="70" xfId="40" applyNumberFormat="1" applyFont="1" applyBorder="1" applyAlignment="1">
      <alignment horizontal="left" wrapText="1"/>
    </xf>
    <xf numFmtId="0" fontId="44" fillId="17" borderId="70" xfId="40" applyFont="1" applyFill="1" applyBorder="1" applyAlignment="1">
      <alignment horizontal="left" wrapText="1"/>
    </xf>
    <xf numFmtId="0" fontId="44" fillId="11" borderId="70" xfId="40" applyFont="1" applyFill="1" applyBorder="1" applyAlignment="1">
      <alignment horizontal="left" wrapText="1"/>
    </xf>
    <xf numFmtId="4" fontId="44" fillId="17" borderId="70" xfId="40" applyNumberFormat="1" applyFont="1" applyFill="1" applyBorder="1" applyAlignment="1">
      <alignment horizontal="left" wrapText="1"/>
    </xf>
    <xf numFmtId="4" fontId="44" fillId="11" borderId="70" xfId="40" applyNumberFormat="1" applyFont="1" applyFill="1" applyBorder="1" applyAlignment="1">
      <alignment horizontal="left" wrapText="1"/>
    </xf>
    <xf numFmtId="4" fontId="45" fillId="0" borderId="70" xfId="40" applyNumberFormat="1" applyFont="1" applyBorder="1" applyAlignment="1">
      <alignment horizontal="center" wrapText="1"/>
    </xf>
    <xf numFmtId="4" fontId="33" fillId="0" borderId="0" xfId="40" applyNumberFormat="1" applyFont="1" applyAlignment="1">
      <alignment horizontal="center"/>
    </xf>
    <xf numFmtId="4" fontId="33" fillId="0" borderId="3" xfId="4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9" fontId="3" fillId="0" borderId="3" xfId="43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10" fontId="3" fillId="0" borderId="3" xfId="0" applyNumberFormat="1" applyFont="1" applyBorder="1" applyAlignment="1">
      <alignment horizontal="center"/>
    </xf>
    <xf numFmtId="4" fontId="5" fillId="15" borderId="8" xfId="16" applyNumberFormat="1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0" xfId="0" applyFont="1"/>
    <xf numFmtId="0" fontId="0" fillId="0" borderId="10" xfId="0" applyBorder="1"/>
    <xf numFmtId="0" fontId="0" fillId="0" borderId="11" xfId="0" applyBorder="1"/>
    <xf numFmtId="0" fontId="1" fillId="0" borderId="11" xfId="0" applyFont="1" applyBorder="1"/>
    <xf numFmtId="0" fontId="0" fillId="0" borderId="19" xfId="0" applyBorder="1"/>
    <xf numFmtId="0" fontId="0" fillId="0" borderId="18" xfId="0" applyBorder="1"/>
    <xf numFmtId="0" fontId="27" fillId="0" borderId="3" xfId="30" applyBorder="1" applyAlignment="1">
      <alignment horizontal="center"/>
    </xf>
    <xf numFmtId="0" fontId="26" fillId="0" borderId="0" xfId="3"/>
    <xf numFmtId="0" fontId="26" fillId="0" borderId="0" xfId="3" applyAlignment="1">
      <alignment horizontal="center"/>
    </xf>
    <xf numFmtId="0" fontId="26" fillId="0" borderId="0" xfId="3" applyAlignment="1">
      <alignment horizontal="center" vertical="center"/>
    </xf>
    <xf numFmtId="0" fontId="9" fillId="8" borderId="3" xfId="16" applyFont="1" applyFill="1" applyBorder="1" applyAlignment="1">
      <alignment horizontal="center" vertical="center" wrapText="1"/>
    </xf>
    <xf numFmtId="0" fontId="9" fillId="8" borderId="5" xfId="16" applyFont="1" applyFill="1" applyBorder="1" applyAlignment="1">
      <alignment horizontal="center" vertical="center" wrapText="1"/>
    </xf>
    <xf numFmtId="0" fontId="9" fillId="8" borderId="7" xfId="16" applyFont="1" applyFill="1" applyBorder="1" applyAlignment="1">
      <alignment horizontal="center" vertical="center" wrapText="1"/>
    </xf>
    <xf numFmtId="0" fontId="26" fillId="0" borderId="0" xfId="3" applyAlignment="1">
      <alignment horizontal="center" vertical="center" wrapText="1"/>
    </xf>
    <xf numFmtId="0" fontId="1" fillId="0" borderId="0" xfId="3" applyFont="1"/>
    <xf numFmtId="0" fontId="1" fillId="0" borderId="0" xfId="3" applyFont="1" applyAlignment="1">
      <alignment horizontal="center" vertical="center" wrapText="1"/>
    </xf>
    <xf numFmtId="167" fontId="2" fillId="8" borderId="5" xfId="1" applyNumberFormat="1" applyFont="1" applyFill="1" applyBorder="1" applyAlignment="1">
      <alignment vertical="center"/>
    </xf>
    <xf numFmtId="167" fontId="3" fillId="8" borderId="6" xfId="1" applyNumberFormat="1" applyFont="1" applyFill="1" applyBorder="1" applyAlignment="1">
      <alignment vertical="center"/>
    </xf>
    <xf numFmtId="167" fontId="3" fillId="8" borderId="7" xfId="1" applyNumberFormat="1" applyFont="1" applyFill="1" applyBorder="1" applyAlignment="1">
      <alignment vertical="center"/>
    </xf>
    <xf numFmtId="0" fontId="26" fillId="0" borderId="0" xfId="3" applyAlignment="1">
      <alignment vertical="center"/>
    </xf>
    <xf numFmtId="2" fontId="3" fillId="0" borderId="3" xfId="1" applyNumberFormat="1" applyFont="1" applyFill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0" fontId="3" fillId="0" borderId="3" xfId="1" applyNumberFormat="1" applyFont="1" applyFill="1" applyBorder="1" applyAlignment="1">
      <alignment horizontal="center"/>
    </xf>
    <xf numFmtId="167" fontId="3" fillId="4" borderId="3" xfId="1" applyNumberFormat="1" applyFont="1" applyFill="1" applyBorder="1" applyAlignment="1">
      <alignment horizontal="center"/>
    </xf>
    <xf numFmtId="169" fontId="3" fillId="4" borderId="5" xfId="48" applyNumberFormat="1" applyFont="1" applyFill="1" applyBorder="1" applyAlignment="1">
      <alignment horizontal="center"/>
    </xf>
    <xf numFmtId="0" fontId="3" fillId="4" borderId="45" xfId="1" applyNumberFormat="1" applyFont="1" applyFill="1" applyBorder="1" applyAlignment="1">
      <alignment horizontal="center"/>
    </xf>
    <xf numFmtId="0" fontId="3" fillId="4" borderId="3" xfId="1" applyNumberFormat="1" applyFont="1" applyFill="1" applyBorder="1" applyAlignment="1">
      <alignment horizontal="center"/>
    </xf>
    <xf numFmtId="164" fontId="3" fillId="0" borderId="3" xfId="67" applyNumberFormat="1" applyFont="1" applyFill="1" applyBorder="1" applyAlignment="1">
      <alignment horizontal="center" wrapText="1"/>
    </xf>
    <xf numFmtId="2" fontId="3" fillId="0" borderId="7" xfId="1" applyNumberFormat="1" applyFont="1" applyFill="1" applyBorder="1" applyAlignment="1">
      <alignment horizontal="center"/>
    </xf>
    <xf numFmtId="2" fontId="26" fillId="0" borderId="0" xfId="3" applyNumberFormat="1"/>
    <xf numFmtId="2" fontId="26" fillId="0" borderId="0" xfId="3" applyNumberFormat="1" applyAlignment="1">
      <alignment horizontal="center"/>
    </xf>
    <xf numFmtId="167" fontId="3" fillId="7" borderId="3" xfId="1" applyNumberFormat="1" applyFont="1" applyFill="1" applyBorder="1" applyAlignment="1">
      <alignment horizontal="center"/>
    </xf>
    <xf numFmtId="164" fontId="3" fillId="7" borderId="3" xfId="67" applyNumberFormat="1" applyFont="1" applyFill="1" applyBorder="1" applyAlignment="1">
      <alignment horizontal="center" wrapText="1"/>
    </xf>
    <xf numFmtId="0" fontId="26" fillId="7" borderId="0" xfId="3" applyFill="1"/>
    <xf numFmtId="2" fontId="26" fillId="7" borderId="0" xfId="3" applyNumberFormat="1" applyFill="1"/>
    <xf numFmtId="0" fontId="3" fillId="0" borderId="0" xfId="16" applyFont="1" applyAlignment="1">
      <alignment horizontal="center"/>
    </xf>
    <xf numFmtId="0" fontId="3" fillId="4" borderId="0" xfId="16" applyFont="1" applyFill="1" applyAlignment="1">
      <alignment horizontal="center"/>
    </xf>
    <xf numFmtId="167" fontId="3" fillId="4" borderId="46" xfId="1" applyNumberFormat="1" applyFont="1" applyFill="1" applyBorder="1" applyAlignment="1">
      <alignment horizontal="center"/>
    </xf>
    <xf numFmtId="167" fontId="3" fillId="0" borderId="7" xfId="1" applyNumberFormat="1" applyFont="1" applyFill="1" applyBorder="1" applyAlignment="1">
      <alignment horizontal="center"/>
    </xf>
    <xf numFmtId="9" fontId="3" fillId="4" borderId="3" xfId="43" applyFont="1" applyFill="1" applyBorder="1" applyAlignment="1">
      <alignment horizontal="center"/>
    </xf>
    <xf numFmtId="43" fontId="26" fillId="0" borderId="0" xfId="61" applyFont="1"/>
    <xf numFmtId="4" fontId="3" fillId="4" borderId="3" xfId="62" applyNumberFormat="1" applyFont="1" applyFill="1" applyBorder="1" applyAlignment="1">
      <alignment horizontal="center"/>
    </xf>
    <xf numFmtId="4" fontId="22" fillId="0" borderId="3" xfId="73" applyNumberFormat="1" applyFont="1" applyBorder="1" applyAlignment="1" applyProtection="1">
      <alignment horizontal="center" vertical="center"/>
    </xf>
    <xf numFmtId="4" fontId="39" fillId="0" borderId="0" xfId="16" applyNumberFormat="1" applyFont="1" applyAlignment="1">
      <alignment horizontal="center" vertical="center"/>
    </xf>
    <xf numFmtId="4" fontId="22" fillId="0" borderId="0" xfId="16" applyNumberFormat="1" applyFont="1" applyAlignment="1">
      <alignment vertical="center"/>
    </xf>
    <xf numFmtId="9" fontId="9" fillId="8" borderId="3" xfId="43" applyFont="1" applyFill="1" applyBorder="1" applyAlignment="1">
      <alignment horizontal="center" vertical="center" wrapText="1"/>
    </xf>
    <xf numFmtId="9" fontId="3" fillId="8" borderId="6" xfId="43" applyFont="1" applyFill="1" applyBorder="1" applyAlignment="1">
      <alignment vertical="center"/>
    </xf>
    <xf numFmtId="9" fontId="3" fillId="0" borderId="0" xfId="43" applyFont="1" applyAlignment="1">
      <alignment horizontal="center"/>
    </xf>
    <xf numFmtId="9" fontId="3" fillId="4" borderId="5" xfId="43" applyFont="1" applyFill="1" applyBorder="1" applyAlignment="1">
      <alignment horizontal="center"/>
    </xf>
    <xf numFmtId="9" fontId="9" fillId="8" borderId="5" xfId="43" applyFont="1" applyFill="1" applyBorder="1" applyAlignment="1">
      <alignment horizontal="center" vertical="center" wrapText="1"/>
    </xf>
    <xf numFmtId="9" fontId="3" fillId="0" borderId="7" xfId="43" applyFont="1" applyFill="1" applyBorder="1" applyAlignment="1">
      <alignment horizontal="center"/>
    </xf>
    <xf numFmtId="9" fontId="3" fillId="4" borderId="0" xfId="43" applyFont="1" applyFill="1" applyAlignment="1">
      <alignment horizontal="center"/>
    </xf>
    <xf numFmtId="9" fontId="3" fillId="8" borderId="7" xfId="43" applyFont="1" applyFill="1" applyBorder="1" applyAlignment="1">
      <alignment vertical="center"/>
    </xf>
    <xf numFmtId="164" fontId="5" fillId="0" borderId="0" xfId="16" applyNumberFormat="1" applyFont="1" applyAlignment="1">
      <alignment vertical="center"/>
    </xf>
    <xf numFmtId="4" fontId="1" fillId="0" borderId="0" xfId="16" applyNumberFormat="1" applyAlignment="1">
      <alignment horizontal="center"/>
    </xf>
    <xf numFmtId="3" fontId="3" fillId="0" borderId="3" xfId="16" applyNumberFormat="1" applyFont="1" applyBorder="1" applyAlignment="1">
      <alignment horizontal="center" vertical="center"/>
    </xf>
    <xf numFmtId="0" fontId="5" fillId="0" borderId="3" xfId="16" applyFont="1" applyBorder="1" applyAlignment="1">
      <alignment vertical="center" wrapText="1"/>
    </xf>
    <xf numFmtId="0" fontId="5" fillId="0" borderId="3" xfId="16" applyFont="1" applyBorder="1" applyAlignment="1">
      <alignment horizontal="center" vertical="center" wrapText="1"/>
    </xf>
    <xf numFmtId="43" fontId="1" fillId="0" borderId="0" xfId="61"/>
    <xf numFmtId="4" fontId="3" fillId="0" borderId="3" xfId="0" applyNumberFormat="1" applyFont="1" applyBorder="1" applyAlignment="1" applyProtection="1">
      <alignment horizontal="center" vertical="center"/>
      <protection locked="0"/>
    </xf>
    <xf numFmtId="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 wrapText="1"/>
      <protection locked="0"/>
    </xf>
    <xf numFmtId="0" fontId="46" fillId="0" borderId="0" xfId="16" applyFont="1"/>
    <xf numFmtId="3" fontId="1" fillId="0" borderId="0" xfId="16" applyNumberFormat="1"/>
    <xf numFmtId="4" fontId="47" fillId="0" borderId="8" xfId="0" applyNumberFormat="1" applyFont="1" applyBorder="1" applyAlignment="1">
      <alignment horizontal="center" vertical="center"/>
    </xf>
    <xf numFmtId="4" fontId="47" fillId="0" borderId="3" xfId="0" applyNumberFormat="1" applyFont="1" applyBorder="1" applyAlignment="1">
      <alignment horizontal="center" vertical="center"/>
    </xf>
    <xf numFmtId="0" fontId="46" fillId="0" borderId="0" xfId="16" applyFont="1" applyAlignment="1">
      <alignment horizontal="center" vertical="center"/>
    </xf>
    <xf numFmtId="4" fontId="48" fillId="0" borderId="8" xfId="0" applyNumberFormat="1" applyFont="1" applyBorder="1" applyAlignment="1">
      <alignment horizontal="center" vertical="center"/>
    </xf>
    <xf numFmtId="4" fontId="46" fillId="0" borderId="0" xfId="16" applyNumberFormat="1" applyFont="1" applyAlignment="1">
      <alignment horizontal="center" vertical="center"/>
    </xf>
    <xf numFmtId="4" fontId="46" fillId="0" borderId="0" xfId="0" applyNumberFormat="1" applyFont="1" applyAlignment="1">
      <alignment horizontal="center" vertical="center"/>
    </xf>
    <xf numFmtId="0" fontId="46" fillId="0" borderId="0" xfId="0" applyFont="1"/>
    <xf numFmtId="4" fontId="48" fillId="0" borderId="3" xfId="0" applyNumberFormat="1" applyFont="1" applyBorder="1" applyAlignment="1">
      <alignment horizontal="center" vertical="center"/>
    </xf>
    <xf numFmtId="0" fontId="49" fillId="0" borderId="71" xfId="0" applyFont="1" applyBorder="1" applyAlignment="1">
      <alignment horizontal="center" vertical="center"/>
    </xf>
    <xf numFmtId="0" fontId="49" fillId="0" borderId="72" xfId="0" applyFont="1" applyBorder="1" applyAlignment="1">
      <alignment horizontal="left" vertical="center"/>
    </xf>
    <xf numFmtId="4" fontId="1" fillId="15" borderId="73" xfId="0" applyNumberFormat="1" applyFont="1" applyFill="1" applyBorder="1" applyAlignment="1">
      <alignment horizontal="right" vertical="center"/>
    </xf>
    <xf numFmtId="0" fontId="0" fillId="0" borderId="3" xfId="16" applyFont="1" applyBorder="1"/>
    <xf numFmtId="43" fontId="1" fillId="0" borderId="3" xfId="61" applyBorder="1"/>
    <xf numFmtId="0" fontId="1" fillId="0" borderId="3" xfId="16" applyBorder="1" applyAlignment="1">
      <alignment horizontal="center"/>
    </xf>
    <xf numFmtId="0" fontId="0" fillId="0" borderId="3" xfId="16" applyFont="1" applyBorder="1" applyAlignment="1">
      <alignment horizontal="center" vertical="center"/>
    </xf>
    <xf numFmtId="43" fontId="5" fillId="7" borderId="3" xfId="16" applyNumberFormat="1" applyFont="1" applyFill="1" applyBorder="1" applyAlignment="1">
      <alignment horizontal="center" vertical="center"/>
    </xf>
    <xf numFmtId="0" fontId="2" fillId="0" borderId="5" xfId="16" applyFont="1" applyBorder="1" applyAlignment="1" applyProtection="1">
      <alignment vertical="center"/>
      <protection locked="0"/>
    </xf>
    <xf numFmtId="0" fontId="2" fillId="0" borderId="6" xfId="16" applyFont="1" applyBorder="1" applyAlignment="1" applyProtection="1">
      <alignment vertical="center"/>
      <protection locked="0"/>
    </xf>
    <xf numFmtId="0" fontId="2" fillId="0" borderId="7" xfId="16" applyFont="1" applyBorder="1" applyAlignment="1" applyProtection="1">
      <alignment vertical="center"/>
      <protection locked="0"/>
    </xf>
    <xf numFmtId="0" fontId="1" fillId="0" borderId="3" xfId="0" applyFont="1" applyBorder="1"/>
    <xf numFmtId="4" fontId="1" fillId="0" borderId="3" xfId="16" applyNumberFormat="1" applyBorder="1"/>
    <xf numFmtId="4" fontId="1" fillId="0" borderId="3" xfId="16" applyNumberFormat="1" applyBorder="1" applyAlignment="1">
      <alignment horizontal="center"/>
    </xf>
    <xf numFmtId="0" fontId="27" fillId="0" borderId="3" xfId="21" applyBorder="1" applyAlignment="1">
      <alignment horizontal="center"/>
    </xf>
    <xf numFmtId="4" fontId="27" fillId="0" borderId="3" xfId="21" applyNumberFormat="1" applyBorder="1" applyAlignment="1">
      <alignment horizontal="center"/>
    </xf>
    <xf numFmtId="4" fontId="27" fillId="0" borderId="3" xfId="21" applyNumberFormat="1" applyBorder="1"/>
    <xf numFmtId="164" fontId="27" fillId="0" borderId="5" xfId="21" applyNumberFormat="1" applyBorder="1" applyAlignment="1">
      <alignment horizontal="center"/>
    </xf>
    <xf numFmtId="164" fontId="27" fillId="0" borderId="3" xfId="21" applyNumberFormat="1" applyBorder="1" applyAlignment="1">
      <alignment horizontal="center"/>
    </xf>
    <xf numFmtId="0" fontId="1" fillId="0" borderId="16" xfId="16" applyBorder="1" applyAlignment="1">
      <alignment vertical="center"/>
    </xf>
    <xf numFmtId="166" fontId="1" fillId="0" borderId="9" xfId="77" applyFont="1" applyFill="1" applyBorder="1" applyAlignment="1">
      <alignment horizontal="center" vertical="center"/>
    </xf>
    <xf numFmtId="0" fontId="1" fillId="0" borderId="5" xfId="16" applyBorder="1"/>
    <xf numFmtId="0" fontId="1" fillId="0" borderId="6" xfId="0" applyFont="1" applyBorder="1"/>
    <xf numFmtId="0" fontId="1" fillId="0" borderId="6" xfId="16" applyBorder="1"/>
    <xf numFmtId="4" fontId="1" fillId="0" borderId="6" xfId="16" applyNumberFormat="1" applyBorder="1"/>
    <xf numFmtId="4" fontId="1" fillId="0" borderId="7" xfId="16" applyNumberFormat="1" applyBorder="1" applyAlignment="1">
      <alignment horizontal="center"/>
    </xf>
    <xf numFmtId="0" fontId="33" fillId="0" borderId="1" xfId="40" applyFont="1" applyBorder="1" applyAlignment="1">
      <alignment horizontal="center"/>
    </xf>
    <xf numFmtId="0" fontId="33" fillId="0" borderId="2" xfId="40" applyFont="1" applyBorder="1" applyAlignment="1">
      <alignment horizontal="center"/>
    </xf>
    <xf numFmtId="0" fontId="33" fillId="0" borderId="51" xfId="40" applyFont="1" applyBorder="1" applyAlignment="1">
      <alignment horizontal="center"/>
    </xf>
    <xf numFmtId="0" fontId="33" fillId="0" borderId="5" xfId="40" applyFont="1" applyBorder="1" applyAlignment="1">
      <alignment horizontal="center"/>
    </xf>
    <xf numFmtId="0" fontId="33" fillId="0" borderId="6" xfId="40" applyFont="1" applyBorder="1" applyAlignment="1">
      <alignment horizontal="center"/>
    </xf>
    <xf numFmtId="0" fontId="33" fillId="0" borderId="7" xfId="40" applyFont="1" applyBorder="1" applyAlignment="1">
      <alignment horizontal="center"/>
    </xf>
    <xf numFmtId="0" fontId="33" fillId="0" borderId="9" xfId="40" applyFont="1" applyBorder="1" applyAlignment="1">
      <alignment horizontal="center"/>
    </xf>
    <xf numFmtId="0" fontId="27" fillId="0" borderId="47" xfId="40" applyBorder="1" applyAlignment="1">
      <alignment horizontal="center" vertical="center"/>
    </xf>
    <xf numFmtId="0" fontId="27" fillId="0" borderId="48" xfId="40" applyBorder="1" applyAlignment="1">
      <alignment horizontal="center" vertical="center"/>
    </xf>
    <xf numFmtId="0" fontId="27" fillId="0" borderId="34" xfId="40" applyBorder="1" applyAlignment="1">
      <alignment horizontal="center" vertical="center"/>
    </xf>
    <xf numFmtId="0" fontId="27" fillId="0" borderId="47" xfId="40" applyBorder="1" applyAlignment="1">
      <alignment horizontal="center" vertical="center" wrapText="1"/>
    </xf>
    <xf numFmtId="0" fontId="27" fillId="0" borderId="48" xfId="40" applyBorder="1" applyAlignment="1">
      <alignment horizontal="center" vertical="center" wrapText="1"/>
    </xf>
    <xf numFmtId="0" fontId="27" fillId="0" borderId="34" xfId="40" applyBorder="1" applyAlignment="1">
      <alignment horizontal="center" vertical="center" wrapText="1"/>
    </xf>
    <xf numFmtId="0" fontId="27" fillId="4" borderId="47" xfId="40" applyFill="1" applyBorder="1" applyAlignment="1">
      <alignment horizontal="center" vertical="center" wrapText="1"/>
    </xf>
    <xf numFmtId="0" fontId="27" fillId="4" borderId="48" xfId="40" applyFill="1" applyBorder="1" applyAlignment="1">
      <alignment horizontal="center" vertical="center" wrapText="1"/>
    </xf>
    <xf numFmtId="0" fontId="27" fillId="4" borderId="34" xfId="40" applyFill="1" applyBorder="1" applyAlignment="1">
      <alignment horizontal="center" vertical="center" wrapText="1"/>
    </xf>
    <xf numFmtId="0" fontId="27" fillId="0" borderId="49" xfId="40" applyBorder="1" applyAlignment="1">
      <alignment horizontal="center"/>
    </xf>
    <xf numFmtId="0" fontId="27" fillId="0" borderId="50" xfId="40" applyBorder="1" applyAlignment="1">
      <alignment horizontal="center"/>
    </xf>
    <xf numFmtId="0" fontId="27" fillId="0" borderId="35" xfId="40" applyBorder="1" applyAlignment="1">
      <alignment horizontal="center"/>
    </xf>
    <xf numFmtId="0" fontId="33" fillId="0" borderId="0" xfId="40" applyFont="1" applyAlignment="1">
      <alignment horizontal="center"/>
    </xf>
    <xf numFmtId="0" fontId="33" fillId="7" borderId="0" xfId="40" applyFont="1" applyFill="1" applyAlignment="1">
      <alignment horizontal="left" wrapText="1"/>
    </xf>
    <xf numFmtId="0" fontId="33" fillId="0" borderId="14" xfId="40" applyFont="1" applyBorder="1" applyAlignment="1">
      <alignment horizontal="center"/>
    </xf>
    <xf numFmtId="0" fontId="33" fillId="0" borderId="15" xfId="40" applyFont="1" applyBorder="1" applyAlignment="1">
      <alignment horizontal="center"/>
    </xf>
    <xf numFmtId="0" fontId="33" fillId="0" borderId="17" xfId="40" applyFont="1" applyBorder="1" applyAlignment="1">
      <alignment horizontal="center"/>
    </xf>
    <xf numFmtId="0" fontId="27" fillId="0" borderId="5" xfId="40" applyBorder="1" applyAlignment="1">
      <alignment horizontal="center"/>
    </xf>
    <xf numFmtId="0" fontId="27" fillId="0" borderId="6" xfId="40" applyBorder="1" applyAlignment="1">
      <alignment horizontal="center"/>
    </xf>
    <xf numFmtId="0" fontId="27" fillId="0" borderId="7" xfId="40" applyBorder="1" applyAlignment="1">
      <alignment horizontal="center"/>
    </xf>
    <xf numFmtId="0" fontId="1" fillId="0" borderId="0" xfId="13" applyAlignment="1">
      <alignment vertical="center"/>
    </xf>
    <xf numFmtId="0" fontId="15" fillId="0" borderId="5" xfId="13" applyFont="1" applyBorder="1" applyAlignment="1">
      <alignment horizontal="center" vertical="center"/>
    </xf>
    <xf numFmtId="0" fontId="15" fillId="0" borderId="6" xfId="13" applyFont="1" applyBorder="1" applyAlignment="1">
      <alignment horizontal="center" vertical="center"/>
    </xf>
    <xf numFmtId="0" fontId="15" fillId="0" borderId="7" xfId="13" applyFont="1" applyBorder="1" applyAlignment="1">
      <alignment horizontal="center" vertical="center"/>
    </xf>
    <xf numFmtId="1" fontId="5" fillId="0" borderId="9" xfId="13" applyNumberFormat="1" applyFont="1" applyBorder="1" applyAlignment="1">
      <alignment horizontal="center" vertical="center"/>
    </xf>
    <xf numFmtId="1" fontId="5" fillId="0" borderId="16" xfId="13" applyNumberFormat="1" applyFont="1" applyBorder="1" applyAlignment="1">
      <alignment horizontal="center" vertical="center"/>
    </xf>
    <xf numFmtId="0" fontId="5" fillId="0" borderId="8" xfId="13" applyFont="1" applyBorder="1" applyAlignment="1">
      <alignment horizontal="center" vertical="center"/>
    </xf>
    <xf numFmtId="1" fontId="5" fillId="0" borderId="5" xfId="13" applyNumberFormat="1" applyFont="1" applyBorder="1" applyAlignment="1">
      <alignment horizontal="center" vertical="center"/>
    </xf>
    <xf numFmtId="1" fontId="5" fillId="0" borderId="6" xfId="13" applyNumberFormat="1" applyFont="1" applyBorder="1" applyAlignment="1">
      <alignment horizontal="center" vertical="center"/>
    </xf>
    <xf numFmtId="1" fontId="5" fillId="0" borderId="6" xfId="13" quotePrefix="1" applyNumberFormat="1" applyFont="1" applyBorder="1" applyAlignment="1">
      <alignment horizontal="center" vertical="center"/>
    </xf>
    <xf numFmtId="4" fontId="5" fillId="0" borderId="9" xfId="13" applyNumberFormat="1" applyFont="1" applyBorder="1" applyAlignment="1">
      <alignment horizontal="center" vertical="center"/>
    </xf>
    <xf numFmtId="4" fontId="5" fillId="0" borderId="16" xfId="13" applyNumberFormat="1" applyFont="1" applyBorder="1" applyAlignment="1">
      <alignment horizontal="center" vertical="center"/>
    </xf>
    <xf numFmtId="4" fontId="5" fillId="0" borderId="8" xfId="13" applyNumberFormat="1" applyFont="1" applyBorder="1" applyAlignment="1">
      <alignment horizontal="center" vertical="center"/>
    </xf>
    <xf numFmtId="0" fontId="2" fillId="0" borderId="52" xfId="13" applyFont="1" applyBorder="1" applyAlignment="1">
      <alignment horizontal="center" vertical="center"/>
    </xf>
    <xf numFmtId="0" fontId="2" fillId="0" borderId="53" xfId="13" applyFont="1" applyBorder="1" applyAlignment="1">
      <alignment horizontal="center" vertical="center"/>
    </xf>
    <xf numFmtId="0" fontId="2" fillId="0" borderId="54" xfId="13" applyFont="1" applyBorder="1" applyAlignment="1">
      <alignment horizontal="center" vertical="center"/>
    </xf>
    <xf numFmtId="0" fontId="15" fillId="0" borderId="55" xfId="13" applyFont="1" applyBorder="1" applyAlignment="1">
      <alignment horizontal="center" vertical="center"/>
    </xf>
    <xf numFmtId="0" fontId="15" fillId="0" borderId="37" xfId="13" applyFont="1" applyBorder="1" applyAlignment="1">
      <alignment horizontal="center" vertical="center"/>
    </xf>
    <xf numFmtId="0" fontId="5" fillId="0" borderId="24" xfId="13" applyFont="1" applyBorder="1" applyAlignment="1">
      <alignment horizontal="center" vertical="center"/>
    </xf>
    <xf numFmtId="0" fontId="5" fillId="0" borderId="34" xfId="13" applyFont="1" applyBorder="1" applyAlignment="1">
      <alignment horizontal="center" vertical="center"/>
    </xf>
    <xf numFmtId="0" fontId="5" fillId="0" borderId="5" xfId="13" applyFont="1" applyBorder="1" applyAlignment="1">
      <alignment horizontal="center" vertical="center"/>
    </xf>
    <xf numFmtId="0" fontId="5" fillId="0" borderId="6" xfId="13" applyFont="1" applyBorder="1" applyAlignment="1">
      <alignment horizontal="center" vertical="center"/>
    </xf>
    <xf numFmtId="0" fontId="5" fillId="0" borderId="7" xfId="13" applyFont="1" applyBorder="1" applyAlignment="1">
      <alignment horizontal="center" vertical="center"/>
    </xf>
    <xf numFmtId="0" fontId="5" fillId="0" borderId="25" xfId="13" applyFont="1" applyBorder="1" applyAlignment="1">
      <alignment horizontal="center" vertical="center"/>
    </xf>
    <xf numFmtId="0" fontId="5" fillId="0" borderId="36" xfId="13" applyFont="1" applyBorder="1" applyAlignment="1">
      <alignment horizontal="center" vertical="center"/>
    </xf>
    <xf numFmtId="0" fontId="5" fillId="0" borderId="56" xfId="13" applyFont="1" applyBorder="1" applyAlignment="1">
      <alignment horizontal="center" vertical="center"/>
    </xf>
    <xf numFmtId="0" fontId="5" fillId="0" borderId="53" xfId="13" applyFont="1" applyBorder="1" applyAlignment="1">
      <alignment horizontal="center" vertical="center"/>
    </xf>
    <xf numFmtId="0" fontId="5" fillId="0" borderId="54" xfId="13" applyFont="1" applyBorder="1" applyAlignment="1">
      <alignment horizontal="center" vertical="center"/>
    </xf>
    <xf numFmtId="0" fontId="2" fillId="0" borderId="9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57" xfId="13" applyFont="1" applyBorder="1" applyAlignment="1">
      <alignment horizontal="center"/>
    </xf>
    <xf numFmtId="0" fontId="2" fillId="0" borderId="58" xfId="13" applyFont="1" applyBorder="1" applyAlignment="1">
      <alignment horizontal="center"/>
    </xf>
    <xf numFmtId="0" fontId="2" fillId="0" borderId="59" xfId="13" applyFont="1" applyBorder="1" applyAlignment="1">
      <alignment horizontal="center"/>
    </xf>
    <xf numFmtId="0" fontId="15" fillId="0" borderId="1" xfId="13" applyFont="1" applyBorder="1" applyAlignment="1">
      <alignment horizontal="center" vertical="center"/>
    </xf>
    <xf numFmtId="0" fontId="15" fillId="0" borderId="2" xfId="13" applyFont="1" applyBorder="1" applyAlignment="1">
      <alignment horizontal="center" vertical="center"/>
    </xf>
    <xf numFmtId="0" fontId="15" fillId="0" borderId="51" xfId="13" applyFont="1" applyBorder="1" applyAlignment="1">
      <alignment horizontal="center" vertical="center"/>
    </xf>
    <xf numFmtId="0" fontId="15" fillId="0" borderId="60" xfId="13" applyFont="1" applyBorder="1" applyAlignment="1">
      <alignment horizontal="center" vertical="center"/>
    </xf>
    <xf numFmtId="0" fontId="15" fillId="0" borderId="0" xfId="13" applyFont="1" applyAlignment="1">
      <alignment horizontal="center" vertical="center"/>
    </xf>
    <xf numFmtId="0" fontId="15" fillId="0" borderId="61" xfId="13" applyFont="1" applyBorder="1" applyAlignment="1">
      <alignment horizontal="center" vertical="center"/>
    </xf>
    <xf numFmtId="0" fontId="5" fillId="4" borderId="0" xfId="13" applyFont="1" applyFill="1" applyAlignment="1">
      <alignment horizontal="center" vertical="center" wrapText="1"/>
    </xf>
    <xf numFmtId="0" fontId="1" fillId="0" borderId="5" xfId="13" applyBorder="1" applyAlignment="1">
      <alignment horizontal="center"/>
    </xf>
    <xf numFmtId="0" fontId="1" fillId="0" borderId="6" xfId="13" applyBorder="1" applyAlignment="1">
      <alignment horizontal="center"/>
    </xf>
    <xf numFmtId="0" fontId="1" fillId="0" borderId="7" xfId="13" applyBorder="1" applyAlignment="1">
      <alignment horizontal="center"/>
    </xf>
    <xf numFmtId="0" fontId="2" fillId="0" borderId="40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3" xfId="13" applyFont="1" applyBorder="1" applyAlignment="1">
      <alignment horizontal="center" vertical="center" wrapText="1"/>
    </xf>
    <xf numFmtId="0" fontId="2" fillId="0" borderId="28" xfId="13" applyFont="1" applyBorder="1" applyAlignment="1">
      <alignment horizontal="center" vertical="center"/>
    </xf>
    <xf numFmtId="0" fontId="2" fillId="0" borderId="25" xfId="13" applyFont="1" applyBorder="1" applyAlignment="1">
      <alignment horizontal="center" vertical="center"/>
    </xf>
    <xf numFmtId="0" fontId="9" fillId="8" borderId="46" xfId="16" applyFont="1" applyFill="1" applyBorder="1" applyAlignment="1">
      <alignment horizontal="center" vertical="center" wrapText="1"/>
    </xf>
    <xf numFmtId="0" fontId="9" fillId="8" borderId="3" xfId="16" applyFont="1" applyFill="1" applyBorder="1" applyAlignment="1">
      <alignment horizontal="center" vertical="center"/>
    </xf>
    <xf numFmtId="0" fontId="5" fillId="9" borderId="3" xfId="16" applyFont="1" applyFill="1" applyBorder="1" applyAlignment="1">
      <alignment horizontal="center" vertical="center"/>
    </xf>
    <xf numFmtId="0" fontId="2" fillId="8" borderId="14" xfId="3" applyFont="1" applyFill="1" applyBorder="1" applyAlignment="1">
      <alignment horizontal="center" vertical="center" wrapText="1"/>
    </xf>
    <xf numFmtId="0" fontId="2" fillId="8" borderId="15" xfId="3" applyFont="1" applyFill="1" applyBorder="1" applyAlignment="1">
      <alignment horizontal="center" vertical="center" wrapText="1"/>
    </xf>
    <xf numFmtId="0" fontId="2" fillId="8" borderId="45" xfId="16" applyFont="1" applyFill="1" applyBorder="1" applyAlignment="1">
      <alignment horizontal="center" vertical="center"/>
    </xf>
    <xf numFmtId="0" fontId="2" fillId="8" borderId="3" xfId="16" applyFont="1" applyFill="1" applyBorder="1" applyAlignment="1">
      <alignment horizontal="center" vertical="center"/>
    </xf>
    <xf numFmtId="0" fontId="2" fillId="8" borderId="46" xfId="16" applyFont="1" applyFill="1" applyBorder="1" applyAlignment="1">
      <alignment horizontal="center" vertical="center"/>
    </xf>
    <xf numFmtId="0" fontId="2" fillId="8" borderId="7" xfId="16" applyFont="1" applyFill="1" applyBorder="1" applyAlignment="1">
      <alignment horizontal="center" vertical="center"/>
    </xf>
    <xf numFmtId="0" fontId="9" fillId="8" borderId="5" xfId="16" applyFont="1" applyFill="1" applyBorder="1" applyAlignment="1">
      <alignment horizontal="center" vertical="center"/>
    </xf>
    <xf numFmtId="0" fontId="9" fillId="8" borderId="7" xfId="16" applyFont="1" applyFill="1" applyBorder="1" applyAlignment="1">
      <alignment horizontal="center" vertical="center"/>
    </xf>
    <xf numFmtId="0" fontId="9" fillId="8" borderId="45" xfId="16" applyFont="1" applyFill="1" applyBorder="1" applyAlignment="1">
      <alignment horizontal="center" vertical="center" wrapText="1"/>
    </xf>
    <xf numFmtId="0" fontId="9" fillId="8" borderId="3" xfId="16" applyFont="1" applyFill="1" applyBorder="1" applyAlignment="1">
      <alignment horizontal="center" vertical="center" wrapText="1"/>
    </xf>
    <xf numFmtId="0" fontId="9" fillId="8" borderId="5" xfId="16" applyFont="1" applyFill="1" applyBorder="1" applyAlignment="1">
      <alignment horizontal="center" vertical="center" wrapText="1"/>
    </xf>
    <xf numFmtId="0" fontId="9" fillId="8" borderId="7" xfId="16" applyFont="1" applyFill="1" applyBorder="1" applyAlignment="1">
      <alignment horizontal="center" vertical="center" wrapText="1"/>
    </xf>
    <xf numFmtId="0" fontId="26" fillId="0" borderId="0" xfId="3" applyAlignment="1">
      <alignment horizontal="center" vertical="center"/>
    </xf>
    <xf numFmtId="0" fontId="45" fillId="0" borderId="74" xfId="40" applyFont="1" applyBorder="1" applyAlignment="1">
      <alignment horizontal="center" vertical="center" wrapText="1"/>
    </xf>
    <xf numFmtId="0" fontId="45" fillId="0" borderId="75" xfId="40" applyFont="1" applyBorder="1" applyAlignment="1">
      <alignment horizontal="center" vertical="center" wrapText="1"/>
    </xf>
    <xf numFmtId="0" fontId="45" fillId="0" borderId="71" xfId="40" applyFont="1" applyBorder="1" applyAlignment="1">
      <alignment horizontal="center" vertical="center" wrapText="1"/>
    </xf>
    <xf numFmtId="0" fontId="1" fillId="0" borderId="57" xfId="16" applyBorder="1" applyAlignment="1">
      <alignment horizontal="center" vertical="center"/>
    </xf>
    <xf numFmtId="0" fontId="1" fillId="0" borderId="58" xfId="16" applyBorder="1" applyAlignment="1">
      <alignment horizontal="center" vertical="center"/>
    </xf>
    <xf numFmtId="0" fontId="18" fillId="0" borderId="57" xfId="16" applyFont="1" applyBorder="1" applyAlignment="1">
      <alignment horizontal="center" vertical="center"/>
    </xf>
    <xf numFmtId="0" fontId="18" fillId="0" borderId="58" xfId="16" applyFont="1" applyBorder="1" applyAlignment="1">
      <alignment horizontal="center" vertical="center"/>
    </xf>
    <xf numFmtId="0" fontId="18" fillId="0" borderId="62" xfId="16" applyFont="1" applyBorder="1" applyAlignment="1">
      <alignment horizontal="center" vertical="center"/>
    </xf>
    <xf numFmtId="0" fontId="5" fillId="19" borderId="3" xfId="16" applyFont="1" applyFill="1" applyBorder="1" applyAlignment="1">
      <alignment horizontal="center" vertical="center"/>
    </xf>
    <xf numFmtId="3" fontId="49" fillId="0" borderId="4" xfId="25" applyNumberFormat="1" applyFont="1" applyBorder="1" applyAlignment="1">
      <alignment horizontal="center" vertical="center"/>
    </xf>
    <xf numFmtId="3" fontId="35" fillId="6" borderId="3" xfId="25" applyNumberFormat="1" applyFont="1" applyFill="1" applyBorder="1" applyAlignment="1">
      <alignment horizontal="center" vertical="center"/>
    </xf>
    <xf numFmtId="0" fontId="15" fillId="18" borderId="0" xfId="13" applyFont="1" applyFill="1" applyAlignment="1">
      <alignment horizontal="center" vertical="center" wrapText="1"/>
    </xf>
    <xf numFmtId="0" fontId="15" fillId="18" borderId="4" xfId="13" applyFont="1" applyFill="1" applyBorder="1" applyAlignment="1">
      <alignment horizontal="center" vertical="center" wrapText="1"/>
    </xf>
    <xf numFmtId="4" fontId="35" fillId="6" borderId="3" xfId="25" applyNumberFormat="1" applyFont="1" applyFill="1" applyBorder="1" applyAlignment="1">
      <alignment horizontal="center" vertical="center" wrapText="1"/>
    </xf>
    <xf numFmtId="4" fontId="35" fillId="6" borderId="5" xfId="25" applyNumberFormat="1" applyFont="1" applyFill="1" applyBorder="1" applyAlignment="1">
      <alignment horizontal="center" vertical="center" wrapText="1"/>
    </xf>
    <xf numFmtId="4" fontId="35" fillId="6" borderId="7" xfId="25" applyNumberFormat="1" applyFont="1" applyFill="1" applyBorder="1" applyAlignment="1">
      <alignment horizontal="center" vertical="center" wrapText="1"/>
    </xf>
    <xf numFmtId="0" fontId="1" fillId="6" borderId="5" xfId="16" applyFill="1" applyBorder="1" applyAlignment="1">
      <alignment horizontal="center" vertical="center" wrapText="1"/>
    </xf>
    <xf numFmtId="0" fontId="1" fillId="6" borderId="7" xfId="16" applyFill="1" applyBorder="1" applyAlignment="1">
      <alignment horizontal="center" vertical="center" wrapText="1"/>
    </xf>
    <xf numFmtId="0" fontId="1" fillId="6" borderId="3" xfId="16" applyFill="1" applyBorder="1" applyAlignment="1">
      <alignment horizontal="center" vertical="center" wrapText="1"/>
    </xf>
    <xf numFmtId="3" fontId="35" fillId="6" borderId="3" xfId="25" applyNumberFormat="1" applyFont="1" applyFill="1" applyBorder="1" applyAlignment="1">
      <alignment horizontal="center" vertical="center" wrapText="1"/>
    </xf>
    <xf numFmtId="0" fontId="1" fillId="6" borderId="3" xfId="16" applyFill="1" applyBorder="1" applyAlignment="1">
      <alignment horizontal="center" vertical="center"/>
    </xf>
    <xf numFmtId="2" fontId="1" fillId="0" borderId="3" xfId="16" applyNumberFormat="1" applyBorder="1" applyAlignment="1">
      <alignment horizontal="center" vertical="center"/>
    </xf>
    <xf numFmtId="0" fontId="1" fillId="0" borderId="0" xfId="16" applyAlignment="1">
      <alignment horizontal="center" vertical="center" wrapText="1"/>
    </xf>
    <xf numFmtId="2" fontId="1" fillId="11" borderId="3" xfId="16" applyNumberFormat="1" applyFill="1" applyBorder="1" applyAlignment="1">
      <alignment horizontal="center" vertical="center"/>
    </xf>
    <xf numFmtId="0" fontId="49" fillId="9" borderId="19" xfId="16" applyFont="1" applyFill="1" applyBorder="1" applyAlignment="1">
      <alignment horizontal="center" vertical="center"/>
    </xf>
    <xf numFmtId="0" fontId="49" fillId="9" borderId="4" xfId="16" applyFont="1" applyFill="1" applyBorder="1" applyAlignment="1">
      <alignment horizontal="center" vertical="center"/>
    </xf>
    <xf numFmtId="0" fontId="2" fillId="8" borderId="9" xfId="16" applyFont="1" applyFill="1" applyBorder="1" applyAlignment="1">
      <alignment horizontal="center" vertical="center"/>
    </xf>
    <xf numFmtId="0" fontId="2" fillId="8" borderId="8" xfId="16" applyFont="1" applyFill="1" applyBorder="1" applyAlignment="1">
      <alignment horizontal="center" vertical="center"/>
    </xf>
    <xf numFmtId="0" fontId="37" fillId="8" borderId="14" xfId="16" applyFont="1" applyFill="1" applyBorder="1" applyAlignment="1">
      <alignment horizontal="center" vertical="center"/>
    </xf>
    <xf numFmtId="0" fontId="37" fillId="8" borderId="15" xfId="16" applyFont="1" applyFill="1" applyBorder="1" applyAlignment="1">
      <alignment horizontal="center" vertical="center"/>
    </xf>
    <xf numFmtId="0" fontId="37" fillId="8" borderId="17" xfId="16" applyFont="1" applyFill="1" applyBorder="1" applyAlignment="1">
      <alignment horizontal="center" vertical="center"/>
    </xf>
    <xf numFmtId="0" fontId="37" fillId="8" borderId="9" xfId="16" applyFont="1" applyFill="1" applyBorder="1" applyAlignment="1">
      <alignment horizontal="center" wrapText="1"/>
    </xf>
    <xf numFmtId="0" fontId="37" fillId="8" borderId="8" xfId="16" applyFont="1" applyFill="1" applyBorder="1" applyAlignment="1">
      <alignment horizontal="center" wrapText="1"/>
    </xf>
    <xf numFmtId="0" fontId="37" fillId="8" borderId="3" xfId="16" applyFont="1" applyFill="1" applyBorder="1" applyAlignment="1">
      <alignment horizontal="center"/>
    </xf>
    <xf numFmtId="0" fontId="37" fillId="8" borderId="9" xfId="16" applyFont="1" applyFill="1" applyBorder="1" applyAlignment="1">
      <alignment horizontal="center" vertical="center"/>
    </xf>
    <xf numFmtId="0" fontId="37" fillId="8" borderId="8" xfId="16" applyFont="1" applyFill="1" applyBorder="1" applyAlignment="1">
      <alignment horizontal="center" vertical="center"/>
    </xf>
    <xf numFmtId="0" fontId="36" fillId="8" borderId="5" xfId="16" applyFont="1" applyFill="1" applyBorder="1" applyAlignment="1">
      <alignment horizontal="center"/>
    </xf>
    <xf numFmtId="0" fontId="36" fillId="8" borderId="6" xfId="16" applyFont="1" applyFill="1" applyBorder="1" applyAlignment="1">
      <alignment horizontal="center"/>
    </xf>
    <xf numFmtId="0" fontId="36" fillId="8" borderId="7" xfId="16" applyFont="1" applyFill="1" applyBorder="1" applyAlignment="1">
      <alignment horizontal="center"/>
    </xf>
    <xf numFmtId="0" fontId="5" fillId="9" borderId="19" xfId="16" applyFont="1" applyFill="1" applyBorder="1" applyAlignment="1">
      <alignment horizontal="center" vertical="center"/>
    </xf>
    <xf numFmtId="0" fontId="5" fillId="9" borderId="4" xfId="16" applyFont="1" applyFill="1" applyBorder="1" applyAlignment="1">
      <alignment horizontal="center" vertical="center"/>
    </xf>
    <xf numFmtId="0" fontId="2" fillId="8" borderId="9" xfId="16" applyFont="1" applyFill="1" applyBorder="1" applyAlignment="1">
      <alignment horizontal="center" vertical="center" wrapText="1"/>
    </xf>
    <xf numFmtId="0" fontId="2" fillId="8" borderId="8" xfId="16" applyFont="1" applyFill="1" applyBorder="1" applyAlignment="1">
      <alignment horizontal="center" vertical="center" wrapText="1"/>
    </xf>
    <xf numFmtId="0" fontId="11" fillId="8" borderId="5" xfId="16" applyFont="1" applyFill="1" applyBorder="1" applyAlignment="1">
      <alignment horizontal="center" vertical="center"/>
    </xf>
    <xf numFmtId="0" fontId="11" fillId="8" borderId="6" xfId="16" applyFont="1" applyFill="1" applyBorder="1" applyAlignment="1">
      <alignment horizontal="center" vertical="center"/>
    </xf>
    <xf numFmtId="0" fontId="11" fillId="8" borderId="7" xfId="16" applyFont="1" applyFill="1" applyBorder="1" applyAlignment="1">
      <alignment horizontal="center" vertical="center"/>
    </xf>
    <xf numFmtId="0" fontId="2" fillId="0" borderId="5" xfId="16" applyFont="1" applyBorder="1" applyAlignment="1">
      <alignment horizontal="right" vertical="center"/>
    </xf>
    <xf numFmtId="0" fontId="2" fillId="0" borderId="6" xfId="16" applyFont="1" applyBorder="1" applyAlignment="1">
      <alignment horizontal="right" vertical="center"/>
    </xf>
    <xf numFmtId="0" fontId="2" fillId="0" borderId="7" xfId="16" applyFont="1" applyBorder="1" applyAlignment="1">
      <alignment horizontal="right" vertical="center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/>
    </xf>
    <xf numFmtId="0" fontId="15" fillId="9" borderId="6" xfId="0" applyFont="1" applyFill="1" applyBorder="1" applyAlignment="1">
      <alignment horizontal="center" vertical="center"/>
    </xf>
    <xf numFmtId="0" fontId="15" fillId="9" borderId="7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63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64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8" borderId="65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4" fontId="2" fillId="8" borderId="9" xfId="0" applyNumberFormat="1" applyFont="1" applyFill="1" applyBorder="1" applyAlignment="1">
      <alignment horizontal="center" vertical="center" wrapText="1"/>
    </xf>
    <xf numFmtId="4" fontId="2" fillId="8" borderId="16" xfId="0" applyNumberFormat="1" applyFont="1" applyFill="1" applyBorder="1" applyAlignment="1">
      <alignment horizontal="center" vertical="center" wrapText="1"/>
    </xf>
    <xf numFmtId="4" fontId="2" fillId="8" borderId="8" xfId="0" applyNumberFormat="1" applyFont="1" applyFill="1" applyBorder="1" applyAlignment="1">
      <alignment horizontal="center" vertical="center" wrapText="1"/>
    </xf>
    <xf numFmtId="4" fontId="2" fillId="8" borderId="14" xfId="0" applyNumberFormat="1" applyFont="1" applyFill="1" applyBorder="1" applyAlignment="1">
      <alignment horizontal="center" vertical="center" wrapText="1"/>
    </xf>
    <xf numFmtId="4" fontId="2" fillId="8" borderId="15" xfId="0" applyNumberFormat="1" applyFont="1" applyFill="1" applyBorder="1" applyAlignment="1">
      <alignment horizontal="center" vertical="center" wrapText="1"/>
    </xf>
    <xf numFmtId="4" fontId="2" fillId="8" borderId="17" xfId="0" applyNumberFormat="1" applyFont="1" applyFill="1" applyBorder="1" applyAlignment="1">
      <alignment horizontal="center" vertical="center" wrapText="1"/>
    </xf>
    <xf numFmtId="4" fontId="2" fillId="8" borderId="19" xfId="0" applyNumberFormat="1" applyFont="1" applyFill="1" applyBorder="1" applyAlignment="1">
      <alignment horizontal="center" vertical="center" wrapText="1"/>
    </xf>
    <xf numFmtId="4" fontId="2" fillId="8" borderId="4" xfId="0" applyNumberFormat="1" applyFont="1" applyFill="1" applyBorder="1" applyAlignment="1">
      <alignment horizontal="center" vertical="center" wrapText="1"/>
    </xf>
    <xf numFmtId="4" fontId="2" fillId="8" borderId="18" xfId="0" applyNumberFormat="1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66" xfId="0" applyFont="1" applyFill="1" applyBorder="1" applyAlignment="1">
      <alignment horizontal="center" vertical="center" wrapText="1"/>
    </xf>
    <xf numFmtId="0" fontId="2" fillId="8" borderId="67" xfId="0" applyFont="1" applyFill="1" applyBorder="1" applyAlignment="1">
      <alignment horizontal="center" vertical="center" wrapText="1"/>
    </xf>
    <xf numFmtId="0" fontId="2" fillId="8" borderId="68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8" borderId="69" xfId="0" applyFont="1" applyFill="1" applyBorder="1" applyAlignment="1">
      <alignment horizontal="center" vertical="center" wrapText="1"/>
    </xf>
    <xf numFmtId="0" fontId="2" fillId="8" borderId="65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19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0" fontId="15" fillId="20" borderId="5" xfId="16" applyFont="1" applyFill="1" applyBorder="1" applyAlignment="1">
      <alignment horizontal="center"/>
    </xf>
    <xf numFmtId="0" fontId="15" fillId="20" borderId="6" xfId="16" applyFont="1" applyFill="1" applyBorder="1" applyAlignment="1">
      <alignment horizontal="center"/>
    </xf>
    <xf numFmtId="0" fontId="15" fillId="20" borderId="7" xfId="16" applyFont="1" applyFill="1" applyBorder="1" applyAlignment="1">
      <alignment horizontal="center"/>
    </xf>
    <xf numFmtId="4" fontId="15" fillId="20" borderId="5" xfId="16" applyNumberFormat="1" applyFont="1" applyFill="1" applyBorder="1" applyAlignment="1">
      <alignment horizontal="center"/>
    </xf>
    <xf numFmtId="4" fontId="15" fillId="20" borderId="6" xfId="16" applyNumberFormat="1" applyFont="1" applyFill="1" applyBorder="1" applyAlignment="1">
      <alignment horizontal="center"/>
    </xf>
    <xf numFmtId="4" fontId="15" fillId="20" borderId="7" xfId="16" applyNumberFormat="1" applyFont="1" applyFill="1" applyBorder="1" applyAlignment="1">
      <alignment horizontal="center"/>
    </xf>
    <xf numFmtId="0" fontId="10" fillId="20" borderId="5" xfId="16" applyFont="1" applyFill="1" applyBorder="1" applyAlignment="1">
      <alignment horizontal="center" vertical="center"/>
    </xf>
    <xf numFmtId="0" fontId="10" fillId="20" borderId="6" xfId="16" applyFont="1" applyFill="1" applyBorder="1" applyAlignment="1">
      <alignment horizontal="center" vertical="center"/>
    </xf>
    <xf numFmtId="0" fontId="10" fillId="20" borderId="7" xfId="16" applyFont="1" applyFill="1" applyBorder="1" applyAlignment="1">
      <alignment horizontal="center" vertical="center"/>
    </xf>
    <xf numFmtId="1" fontId="5" fillId="11" borderId="3" xfId="0" applyNumberFormat="1" applyFont="1" applyFill="1" applyBorder="1" applyAlignment="1">
      <alignment horizontal="center" vertical="center"/>
    </xf>
    <xf numFmtId="0" fontId="1" fillId="0" borderId="5" xfId="16" applyBorder="1" applyAlignment="1">
      <alignment vertical="center"/>
    </xf>
    <xf numFmtId="0" fontId="1" fillId="0" borderId="6" xfId="16" applyBorder="1" applyAlignment="1">
      <alignment vertical="center"/>
    </xf>
    <xf numFmtId="0" fontId="1" fillId="0" borderId="7" xfId="16" applyBorder="1" applyAlignment="1">
      <alignment vertical="center"/>
    </xf>
    <xf numFmtId="0" fontId="5" fillId="0" borderId="3" xfId="16" applyFont="1" applyBorder="1" applyAlignment="1">
      <alignment horizontal="center" vertical="center"/>
    </xf>
    <xf numFmtId="0" fontId="1" fillId="0" borderId="3" xfId="16" applyBorder="1" applyAlignment="1">
      <alignment vertical="center"/>
    </xf>
    <xf numFmtId="0" fontId="10" fillId="20" borderId="3" xfId="16" applyFont="1" applyFill="1" applyBorder="1" applyAlignment="1">
      <alignment horizontal="center" vertical="center"/>
    </xf>
    <xf numFmtId="0" fontId="2" fillId="0" borderId="5" xfId="16" applyFont="1" applyBorder="1" applyAlignment="1" applyProtection="1">
      <alignment horizontal="right" vertical="center"/>
      <protection locked="0"/>
    </xf>
    <xf numFmtId="0" fontId="2" fillId="0" borderId="6" xfId="16" applyFont="1" applyBorder="1" applyAlignment="1" applyProtection="1">
      <alignment horizontal="right" vertical="center"/>
      <protection locked="0"/>
    </xf>
    <xf numFmtId="0" fontId="2" fillId="0" borderId="7" xfId="16" applyFont="1" applyBorder="1" applyAlignment="1" applyProtection="1">
      <alignment horizontal="right" vertical="center"/>
      <protection locked="0"/>
    </xf>
    <xf numFmtId="0" fontId="5" fillId="9" borderId="5" xfId="16" applyFont="1" applyFill="1" applyBorder="1" applyAlignment="1">
      <alignment horizontal="center" vertical="center"/>
    </xf>
    <xf numFmtId="0" fontId="5" fillId="9" borderId="6" xfId="16" applyFont="1" applyFill="1" applyBorder="1" applyAlignment="1">
      <alignment horizontal="center" vertical="center"/>
    </xf>
    <xf numFmtId="0" fontId="5" fillId="9" borderId="7" xfId="16" applyFont="1" applyFill="1" applyBorder="1" applyAlignment="1">
      <alignment horizontal="center" vertical="center"/>
    </xf>
    <xf numFmtId="0" fontId="2" fillId="8" borderId="5" xfId="16" applyFont="1" applyFill="1" applyBorder="1" applyAlignment="1">
      <alignment horizontal="center" vertical="center" wrapText="1"/>
    </xf>
    <xf numFmtId="0" fontId="2" fillId="8" borderId="6" xfId="16" applyFont="1" applyFill="1" applyBorder="1" applyAlignment="1">
      <alignment horizontal="center" vertical="center" wrapText="1"/>
    </xf>
    <xf numFmtId="0" fontId="2" fillId="0" borderId="5" xfId="16" applyFont="1" applyBorder="1" applyAlignment="1" applyProtection="1">
      <alignment horizontal="center" vertical="center"/>
      <protection locked="0"/>
    </xf>
    <xf numFmtId="0" fontId="2" fillId="0" borderId="7" xfId="16" applyFont="1" applyBorder="1" applyAlignment="1" applyProtection="1">
      <alignment horizontal="center" vertical="center"/>
      <protection locked="0"/>
    </xf>
    <xf numFmtId="0" fontId="2" fillId="0" borderId="3" xfId="16" applyFont="1" applyBorder="1" applyAlignment="1" applyProtection="1">
      <alignment horizontal="right" vertical="center"/>
      <protection locked="0"/>
    </xf>
    <xf numFmtId="0" fontId="5" fillId="15" borderId="5" xfId="16" applyFont="1" applyFill="1" applyBorder="1" applyAlignment="1">
      <alignment horizontal="right" vertical="center"/>
    </xf>
    <xf numFmtId="0" fontId="5" fillId="15" borderId="6" xfId="16" applyFont="1" applyFill="1" applyBorder="1" applyAlignment="1">
      <alignment horizontal="right" vertical="center"/>
    </xf>
    <xf numFmtId="0" fontId="5" fillId="9" borderId="3" xfId="16" applyFont="1" applyFill="1" applyBorder="1" applyAlignment="1">
      <alignment horizontal="center" vertical="center" wrapText="1"/>
    </xf>
    <xf numFmtId="0" fontId="2" fillId="0" borderId="3" xfId="16" applyFont="1" applyBorder="1" applyAlignment="1">
      <alignment horizontal="left" vertical="center"/>
    </xf>
    <xf numFmtId="0" fontId="49" fillId="0" borderId="3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9" fillId="0" borderId="19" xfId="16" applyFont="1" applyBorder="1" applyAlignment="1">
      <alignment vertical="center"/>
    </xf>
    <xf numFmtId="0" fontId="9" fillId="0" borderId="4" xfId="16" applyFont="1" applyBorder="1" applyAlignment="1">
      <alignment vertical="center"/>
    </xf>
    <xf numFmtId="0" fontId="9" fillId="0" borderId="18" xfId="16" applyFont="1" applyBorder="1" applyAlignment="1">
      <alignment vertical="center"/>
    </xf>
    <xf numFmtId="0" fontId="3" fillId="0" borderId="5" xfId="16" applyFont="1" applyBorder="1" applyAlignment="1">
      <alignment horizontal="left" vertical="center"/>
    </xf>
    <xf numFmtId="0" fontId="3" fillId="0" borderId="6" xfId="16" applyFont="1" applyBorder="1" applyAlignment="1">
      <alignment horizontal="left" vertical="center"/>
    </xf>
    <xf numFmtId="0" fontId="3" fillId="0" borderId="7" xfId="16" applyFont="1" applyBorder="1" applyAlignment="1">
      <alignment horizontal="left" vertical="center"/>
    </xf>
    <xf numFmtId="0" fontId="3" fillId="0" borderId="5" xfId="16" applyFont="1" applyBorder="1" applyAlignment="1">
      <alignment vertical="center"/>
    </xf>
    <xf numFmtId="0" fontId="3" fillId="0" borderId="6" xfId="16" applyFont="1" applyBorder="1" applyAlignment="1">
      <alignment vertical="center"/>
    </xf>
    <xf numFmtId="0" fontId="3" fillId="0" borderId="7" xfId="16" applyFont="1" applyBorder="1" applyAlignment="1">
      <alignment vertical="center"/>
    </xf>
    <xf numFmtId="0" fontId="9" fillId="0" borderId="5" xfId="16" applyFont="1" applyBorder="1" applyAlignment="1">
      <alignment horizontal="left" vertical="center"/>
    </xf>
    <xf numFmtId="0" fontId="9" fillId="0" borderId="6" xfId="16" applyFont="1" applyBorder="1" applyAlignment="1">
      <alignment horizontal="left" vertical="center"/>
    </xf>
    <xf numFmtId="0" fontId="9" fillId="0" borderId="7" xfId="16" applyFont="1" applyBorder="1" applyAlignment="1">
      <alignment horizontal="left" vertical="center"/>
    </xf>
    <xf numFmtId="0" fontId="9" fillId="0" borderId="14" xfId="16" applyFont="1" applyBorder="1" applyAlignment="1">
      <alignment vertical="center"/>
    </xf>
    <xf numFmtId="0" fontId="9" fillId="0" borderId="15" xfId="16" applyFont="1" applyBorder="1" applyAlignment="1">
      <alignment vertical="center"/>
    </xf>
    <xf numFmtId="0" fontId="9" fillId="0" borderId="17" xfId="16" applyFont="1" applyBorder="1" applyAlignment="1">
      <alignment vertical="center"/>
    </xf>
    <xf numFmtId="0" fontId="3" fillId="0" borderId="3" xfId="16" applyFont="1" applyBorder="1" applyAlignment="1">
      <alignment vertical="center"/>
    </xf>
    <xf numFmtId="0" fontId="2" fillId="0" borderId="3" xfId="16" applyFont="1" applyBorder="1" applyAlignment="1">
      <alignment horizontal="center" vertical="center"/>
    </xf>
    <xf numFmtId="0" fontId="2" fillId="0" borderId="5" xfId="16" applyFont="1" applyBorder="1" applyAlignment="1">
      <alignment vertical="center"/>
    </xf>
    <xf numFmtId="0" fontId="2" fillId="0" borderId="6" xfId="16" applyFont="1" applyBorder="1" applyAlignment="1">
      <alignment vertical="center"/>
    </xf>
    <xf numFmtId="0" fontId="2" fillId="0" borderId="7" xfId="16" applyFont="1" applyBorder="1" applyAlignment="1">
      <alignment vertical="center"/>
    </xf>
    <xf numFmtId="0" fontId="2" fillId="0" borderId="5" xfId="16" applyFont="1" applyBorder="1" applyAlignment="1">
      <alignment horizontal="left" vertical="center"/>
    </xf>
    <xf numFmtId="0" fontId="2" fillId="0" borderId="6" xfId="16" applyFont="1" applyBorder="1" applyAlignment="1">
      <alignment horizontal="left" vertical="center"/>
    </xf>
    <xf numFmtId="0" fontId="2" fillId="0" borderId="7" xfId="16" applyFont="1" applyBorder="1" applyAlignment="1">
      <alignment horizontal="left" vertical="center"/>
    </xf>
    <xf numFmtId="4" fontId="3" fillId="0" borderId="9" xfId="77" applyNumberFormat="1" applyFont="1" applyFill="1" applyBorder="1" applyAlignment="1">
      <alignment horizontal="center" vertical="center"/>
    </xf>
    <xf numFmtId="4" fontId="3" fillId="0" borderId="8" xfId="77" applyNumberFormat="1" applyFont="1" applyFill="1" applyBorder="1" applyAlignment="1">
      <alignment horizontal="center" vertical="center"/>
    </xf>
    <xf numFmtId="0" fontId="3" fillId="0" borderId="14" xfId="16" applyFont="1" applyBorder="1" applyAlignment="1">
      <alignment horizontal="left" vertical="center"/>
    </xf>
    <xf numFmtId="0" fontId="3" fillId="0" borderId="15" xfId="16" applyFont="1" applyBorder="1" applyAlignment="1">
      <alignment horizontal="left" vertical="center"/>
    </xf>
    <xf numFmtId="0" fontId="3" fillId="0" borderId="19" xfId="16" applyFont="1" applyBorder="1" applyAlignment="1">
      <alignment horizontal="left" vertical="top"/>
    </xf>
    <xf numFmtId="0" fontId="3" fillId="0" borderId="4" xfId="16" applyFont="1" applyBorder="1" applyAlignment="1">
      <alignment horizontal="left" vertical="top"/>
    </xf>
    <xf numFmtId="0" fontId="3" fillId="0" borderId="18" xfId="16" applyFont="1" applyBorder="1" applyAlignment="1">
      <alignment horizontal="left" vertical="top"/>
    </xf>
    <xf numFmtId="166" fontId="9" fillId="0" borderId="5" xfId="16" applyNumberFormat="1" applyFont="1" applyBorder="1" applyAlignment="1">
      <alignment horizontal="left" vertical="center"/>
    </xf>
    <xf numFmtId="166" fontId="9" fillId="0" borderId="6" xfId="16" applyNumberFormat="1" applyFont="1" applyBorder="1" applyAlignment="1">
      <alignment horizontal="left" vertical="center"/>
    </xf>
    <xf numFmtId="166" fontId="9" fillId="0" borderId="7" xfId="16" applyNumberFormat="1" applyFont="1" applyBorder="1" applyAlignment="1">
      <alignment horizontal="left" vertical="center"/>
    </xf>
    <xf numFmtId="0" fontId="9" fillId="12" borderId="5" xfId="16" applyFont="1" applyFill="1" applyBorder="1" applyAlignment="1">
      <alignment horizontal="left" vertical="center"/>
    </xf>
    <xf numFmtId="0" fontId="9" fillId="12" borderId="6" xfId="16" applyFont="1" applyFill="1" applyBorder="1" applyAlignment="1">
      <alignment horizontal="left" vertical="center"/>
    </xf>
    <xf numFmtId="0" fontId="9" fillId="12" borderId="7" xfId="16" applyFont="1" applyFill="1" applyBorder="1" applyAlignment="1">
      <alignment horizontal="left" vertical="center"/>
    </xf>
    <xf numFmtId="0" fontId="3" fillId="0" borderId="5" xfId="16" applyFont="1" applyBorder="1" applyAlignment="1">
      <alignment horizontal="center" vertical="center"/>
    </xf>
    <xf numFmtId="0" fontId="3" fillId="0" borderId="6" xfId="16" applyFont="1" applyBorder="1" applyAlignment="1">
      <alignment horizontal="center" vertical="center"/>
    </xf>
    <xf numFmtId="0" fontId="3" fillId="0" borderId="7" xfId="16" applyFont="1" applyBorder="1" applyAlignment="1">
      <alignment horizontal="center" vertical="center"/>
    </xf>
    <xf numFmtId="0" fontId="3" fillId="0" borderId="14" xfId="16" applyFont="1" applyBorder="1" applyAlignment="1">
      <alignment vertical="center"/>
    </xf>
    <xf numFmtId="0" fontId="3" fillId="0" borderId="15" xfId="16" applyFont="1" applyBorder="1" applyAlignment="1">
      <alignment vertical="center"/>
    </xf>
    <xf numFmtId="0" fontId="3" fillId="0" borderId="17" xfId="16" applyFont="1" applyBorder="1" applyAlignment="1">
      <alignment vertical="center"/>
    </xf>
    <xf numFmtId="0" fontId="2" fillId="9" borderId="5" xfId="16" applyFont="1" applyFill="1" applyBorder="1" applyAlignment="1">
      <alignment horizontal="center" vertical="center"/>
    </xf>
    <xf numFmtId="0" fontId="2" fillId="9" borderId="6" xfId="16" applyFont="1" applyFill="1" applyBorder="1" applyAlignment="1">
      <alignment horizontal="center" vertical="center"/>
    </xf>
    <xf numFmtId="0" fontId="2" fillId="9" borderId="7" xfId="16" applyFont="1" applyFill="1" applyBorder="1" applyAlignment="1">
      <alignment horizontal="center" vertical="center"/>
    </xf>
    <xf numFmtId="0" fontId="11" fillId="8" borderId="9" xfId="16" applyFont="1" applyFill="1" applyBorder="1" applyAlignment="1">
      <alignment horizontal="center" vertical="center" wrapText="1"/>
    </xf>
    <xf numFmtId="0" fontId="11" fillId="8" borderId="16" xfId="16" applyFont="1" applyFill="1" applyBorder="1" applyAlignment="1">
      <alignment horizontal="center" vertical="center" wrapText="1"/>
    </xf>
    <xf numFmtId="0" fontId="11" fillId="8" borderId="8" xfId="16" applyFont="1" applyFill="1" applyBorder="1" applyAlignment="1">
      <alignment horizontal="center" vertical="center" wrapText="1"/>
    </xf>
    <xf numFmtId="0" fontId="2" fillId="9" borderId="14" xfId="16" applyFont="1" applyFill="1" applyBorder="1" applyAlignment="1">
      <alignment horizontal="center" vertical="center"/>
    </xf>
    <xf numFmtId="0" fontId="2" fillId="9" borderId="15" xfId="16" applyFont="1" applyFill="1" applyBorder="1" applyAlignment="1">
      <alignment horizontal="center" vertical="center"/>
    </xf>
    <xf numFmtId="0" fontId="2" fillId="9" borderId="17" xfId="16" applyFont="1" applyFill="1" applyBorder="1" applyAlignment="1">
      <alignment horizontal="center" vertical="center"/>
    </xf>
    <xf numFmtId="0" fontId="11" fillId="8" borderId="14" xfId="16" applyFont="1" applyFill="1" applyBorder="1" applyAlignment="1">
      <alignment horizontal="center" vertical="center"/>
    </xf>
    <xf numFmtId="0" fontId="11" fillId="8" borderId="17" xfId="16" applyFont="1" applyFill="1" applyBorder="1" applyAlignment="1">
      <alignment horizontal="center" vertical="center"/>
    </xf>
    <xf numFmtId="0" fontId="11" fillId="8" borderId="19" xfId="16" applyFont="1" applyFill="1" applyBorder="1" applyAlignment="1">
      <alignment horizontal="center" vertical="center"/>
    </xf>
    <xf numFmtId="0" fontId="11" fillId="8" borderId="18" xfId="16" applyFont="1" applyFill="1" applyBorder="1" applyAlignment="1">
      <alignment horizontal="center" vertical="center"/>
    </xf>
    <xf numFmtId="0" fontId="49" fillId="0" borderId="72" xfId="0" applyFont="1" applyBorder="1" applyAlignment="1">
      <alignment horizontal="left" vertical="center"/>
    </xf>
    <xf numFmtId="0" fontId="1" fillId="0" borderId="76" xfId="0" applyFont="1" applyBorder="1"/>
    <xf numFmtId="0" fontId="1" fillId="0" borderId="77" xfId="0" applyFont="1" applyBorder="1"/>
    <xf numFmtId="0" fontId="1" fillId="0" borderId="73" xfId="0" applyFont="1" applyBorder="1" applyAlignment="1">
      <alignment vertical="center"/>
    </xf>
    <xf numFmtId="0" fontId="1" fillId="0" borderId="78" xfId="0" applyFont="1" applyBorder="1" applyAlignment="1">
      <alignment vertical="center"/>
    </xf>
    <xf numFmtId="0" fontId="1" fillId="0" borderId="79" xfId="0" applyFont="1" applyBorder="1" applyAlignment="1">
      <alignment vertical="center"/>
    </xf>
    <xf numFmtId="0" fontId="11" fillId="8" borderId="9" xfId="16" applyFont="1" applyFill="1" applyBorder="1" applyAlignment="1">
      <alignment horizontal="center" vertical="center"/>
    </xf>
    <xf numFmtId="0" fontId="11" fillId="8" borderId="8" xfId="16" applyFont="1" applyFill="1" applyBorder="1" applyAlignment="1">
      <alignment horizontal="center" vertical="center"/>
    </xf>
    <xf numFmtId="0" fontId="11" fillId="8" borderId="3" xfId="16" applyFont="1" applyFill="1" applyBorder="1" applyAlignment="1">
      <alignment horizontal="center" vertical="center"/>
    </xf>
    <xf numFmtId="0" fontId="11" fillId="8" borderId="4" xfId="16" applyFont="1" applyFill="1" applyBorder="1" applyAlignment="1">
      <alignment horizontal="center" vertical="center"/>
    </xf>
    <xf numFmtId="0" fontId="3" fillId="0" borderId="3" xfId="16" applyFont="1" applyBorder="1" applyAlignment="1">
      <alignment horizontal="center" vertical="center"/>
    </xf>
    <xf numFmtId="0" fontId="11" fillId="8" borderId="15" xfId="16" applyFont="1" applyFill="1" applyBorder="1" applyAlignment="1">
      <alignment horizontal="center" vertical="center"/>
    </xf>
    <xf numFmtId="0" fontId="2" fillId="0" borderId="5" xfId="16" applyFont="1" applyBorder="1" applyAlignment="1">
      <alignment horizontal="center" vertical="center"/>
    </xf>
    <xf numFmtId="0" fontId="2" fillId="0" borderId="6" xfId="16" applyFont="1" applyBorder="1" applyAlignment="1">
      <alignment horizontal="center" vertical="center"/>
    </xf>
    <xf numFmtId="0" fontId="2" fillId="0" borderId="7" xfId="16" applyFont="1" applyBorder="1" applyAlignment="1">
      <alignment horizontal="center" vertical="center"/>
    </xf>
    <xf numFmtId="0" fontId="9" fillId="0" borderId="10" xfId="16" applyFont="1" applyBorder="1" applyAlignment="1">
      <alignment vertical="center"/>
    </xf>
    <xf numFmtId="0" fontId="9" fillId="0" borderId="0" xfId="16" applyFont="1" applyAlignment="1">
      <alignment vertical="center"/>
    </xf>
    <xf numFmtId="0" fontId="9" fillId="0" borderId="11" xfId="16" applyFont="1" applyBorder="1" applyAlignment="1">
      <alignment vertical="center"/>
    </xf>
    <xf numFmtId="0" fontId="5" fillId="9" borderId="5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left" vertical="center"/>
    </xf>
    <xf numFmtId="0" fontId="5" fillId="9" borderId="6" xfId="0" applyFont="1" applyFill="1" applyBorder="1" applyAlignment="1">
      <alignment horizontal="left" vertical="center"/>
    </xf>
    <xf numFmtId="0" fontId="5" fillId="9" borderId="7" xfId="0" applyFont="1" applyFill="1" applyBorder="1" applyAlignment="1">
      <alignment horizontal="left" vertical="center"/>
    </xf>
    <xf numFmtId="0" fontId="20" fillId="13" borderId="3" xfId="16" applyFont="1" applyFill="1" applyBorder="1" applyAlignment="1">
      <alignment horizontal="center" vertical="center" wrapText="1"/>
    </xf>
    <xf numFmtId="0" fontId="20" fillId="13" borderId="9" xfId="16" applyFont="1" applyFill="1" applyBorder="1" applyAlignment="1">
      <alignment horizontal="center" vertical="center" wrapText="1"/>
    </xf>
    <xf numFmtId="0" fontId="20" fillId="13" borderId="8" xfId="16" applyFont="1" applyFill="1" applyBorder="1" applyAlignment="1">
      <alignment horizontal="center" vertical="center" wrapText="1"/>
    </xf>
    <xf numFmtId="0" fontId="21" fillId="13" borderId="3" xfId="16" applyFont="1" applyFill="1" applyBorder="1" applyAlignment="1">
      <alignment horizontal="center" vertical="center" wrapText="1"/>
    </xf>
    <xf numFmtId="4" fontId="2" fillId="8" borderId="3" xfId="16" applyNumberFormat="1" applyFont="1" applyFill="1" applyBorder="1" applyAlignment="1">
      <alignment horizontal="center" vertical="center" wrapText="1"/>
    </xf>
    <xf numFmtId="0" fontId="2" fillId="8" borderId="5" xfId="16" applyFont="1" applyFill="1" applyBorder="1" applyAlignment="1">
      <alignment horizontal="center" vertical="center"/>
    </xf>
    <xf numFmtId="0" fontId="2" fillId="8" borderId="6" xfId="16" applyFont="1" applyFill="1" applyBorder="1" applyAlignment="1">
      <alignment horizontal="center" vertical="center"/>
    </xf>
    <xf numFmtId="4" fontId="2" fillId="8" borderId="9" xfId="16" applyNumberFormat="1" applyFont="1" applyFill="1" applyBorder="1" applyAlignment="1">
      <alignment horizontal="center" vertical="center" wrapText="1"/>
    </xf>
    <xf numFmtId="4" fontId="2" fillId="8" borderId="8" xfId="16" applyNumberFormat="1" applyFont="1" applyFill="1" applyBorder="1" applyAlignment="1">
      <alignment horizontal="center" vertical="center" wrapText="1"/>
    </xf>
    <xf numFmtId="0" fontId="21" fillId="13" borderId="3" xfId="16" applyFont="1" applyFill="1" applyBorder="1" applyAlignment="1">
      <alignment horizontal="center" vertical="center"/>
    </xf>
    <xf numFmtId="0" fontId="2" fillId="8" borderId="3" xfId="16" applyFont="1" applyFill="1" applyBorder="1" applyAlignment="1">
      <alignment horizontal="center" vertical="center" wrapText="1"/>
    </xf>
    <xf numFmtId="2" fontId="2" fillId="8" borderId="3" xfId="16" applyNumberFormat="1" applyFont="1" applyFill="1" applyBorder="1" applyAlignment="1">
      <alignment horizontal="center" vertical="center"/>
    </xf>
    <xf numFmtId="0" fontId="20" fillId="8" borderId="9" xfId="16" applyFont="1" applyFill="1" applyBorder="1" applyAlignment="1">
      <alignment horizontal="center" vertical="center" wrapText="1"/>
    </xf>
    <xf numFmtId="0" fontId="20" fillId="8" borderId="16" xfId="16" applyFont="1" applyFill="1" applyBorder="1" applyAlignment="1">
      <alignment horizontal="center" vertical="center" wrapText="1"/>
    </xf>
    <xf numFmtId="0" fontId="20" fillId="13" borderId="16" xfId="16" applyFont="1" applyFill="1" applyBorder="1" applyAlignment="1">
      <alignment horizontal="center" vertical="center" wrapText="1"/>
    </xf>
    <xf numFmtId="49" fontId="1" fillId="0" borderId="3" xfId="16" applyNumberFormat="1" applyBorder="1" applyAlignment="1">
      <alignment horizontal="center" vertical="center" wrapText="1"/>
    </xf>
  </cellXfs>
  <cellStyles count="87">
    <cellStyle name="Bom" xfId="1" builtinId="26"/>
    <cellStyle name="Moeda 2 2" xfId="2" xr:uid="{00000000-0005-0000-0000-000001000000}"/>
    <cellStyle name="Normal" xfId="0" builtinId="0"/>
    <cellStyle name="Normal 10" xfId="3" xr:uid="{00000000-0005-0000-0000-000003000000}"/>
    <cellStyle name="Normal 10 2" xfId="4" xr:uid="{00000000-0005-0000-0000-000004000000}"/>
    <cellStyle name="Normal 10 4" xfId="5" xr:uid="{00000000-0005-0000-0000-000005000000}"/>
    <cellStyle name="Normal 17 2" xfId="6" xr:uid="{00000000-0005-0000-0000-000006000000}"/>
    <cellStyle name="Normal 17 2 2" xfId="7" xr:uid="{00000000-0005-0000-0000-000007000000}"/>
    <cellStyle name="Normal 18" xfId="8" xr:uid="{00000000-0005-0000-0000-000008000000}"/>
    <cellStyle name="Normal 18 2" xfId="9" xr:uid="{00000000-0005-0000-0000-000009000000}"/>
    <cellStyle name="Normal 19" xfId="10" xr:uid="{00000000-0005-0000-0000-00000A000000}"/>
    <cellStyle name="Normal 19 2" xfId="11" xr:uid="{00000000-0005-0000-0000-00000B000000}"/>
    <cellStyle name="Normal 2" xfId="12" xr:uid="{00000000-0005-0000-0000-00000C000000}"/>
    <cellStyle name="Normal 2 10" xfId="13" xr:uid="{00000000-0005-0000-0000-00000D000000}"/>
    <cellStyle name="Normal 2 2" xfId="14" xr:uid="{00000000-0005-0000-0000-00000E000000}"/>
    <cellStyle name="Normal 2 2 2" xfId="15" xr:uid="{00000000-0005-0000-0000-00000F000000}"/>
    <cellStyle name="Normal 2 2 2 2 3 2 2" xfId="16" xr:uid="{00000000-0005-0000-0000-000010000000}"/>
    <cellStyle name="Normal 2 3" xfId="17" xr:uid="{00000000-0005-0000-0000-000011000000}"/>
    <cellStyle name="Normal 2 3 2" xfId="18" xr:uid="{00000000-0005-0000-0000-000012000000}"/>
    <cellStyle name="Normal 2 4" xfId="19" xr:uid="{00000000-0005-0000-0000-000013000000}"/>
    <cellStyle name="Normal 20" xfId="20" xr:uid="{00000000-0005-0000-0000-000014000000}"/>
    <cellStyle name="Normal 21" xfId="21" xr:uid="{00000000-0005-0000-0000-000015000000}"/>
    <cellStyle name="Normal 21 2" xfId="22" xr:uid="{00000000-0005-0000-0000-000016000000}"/>
    <cellStyle name="Normal 22" xfId="23" xr:uid="{00000000-0005-0000-0000-000017000000}"/>
    <cellStyle name="Normal 22 2" xfId="24" xr:uid="{00000000-0005-0000-0000-000018000000}"/>
    <cellStyle name="Normal 258 2" xfId="25" xr:uid="{00000000-0005-0000-0000-000019000000}"/>
    <cellStyle name="Normal 258 2 2" xfId="26" xr:uid="{00000000-0005-0000-0000-00001A000000}"/>
    <cellStyle name="Normal 3" xfId="27" xr:uid="{00000000-0005-0000-0000-00001B000000}"/>
    <cellStyle name="Normal 3 2" xfId="28" xr:uid="{00000000-0005-0000-0000-00001C000000}"/>
    <cellStyle name="Normal 3 3" xfId="29" xr:uid="{00000000-0005-0000-0000-00001D000000}"/>
    <cellStyle name="Normal 4" xfId="30" xr:uid="{00000000-0005-0000-0000-00001E000000}"/>
    <cellStyle name="Normal 4 2" xfId="31" xr:uid="{00000000-0005-0000-0000-00001F000000}"/>
    <cellStyle name="Normal 4 2 2" xfId="32" xr:uid="{00000000-0005-0000-0000-000020000000}"/>
    <cellStyle name="Normal 4 3" xfId="33" xr:uid="{00000000-0005-0000-0000-000021000000}"/>
    <cellStyle name="Normal 4 4" xfId="34" xr:uid="{00000000-0005-0000-0000-000022000000}"/>
    <cellStyle name="Normal 5" xfId="35" xr:uid="{00000000-0005-0000-0000-000023000000}"/>
    <cellStyle name="Normal 5 2" xfId="36" xr:uid="{00000000-0005-0000-0000-000024000000}"/>
    <cellStyle name="Normal 5 3" xfId="37" xr:uid="{00000000-0005-0000-0000-000025000000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 9 2" xfId="42" xr:uid="{00000000-0005-0000-0000-00002A000000}"/>
    <cellStyle name="Porcentagem" xfId="43" builtinId="5"/>
    <cellStyle name="Porcentagem 2" xfId="44" xr:uid="{00000000-0005-0000-0000-00002C000000}"/>
    <cellStyle name="Porcentagem 2 4" xfId="45" xr:uid="{00000000-0005-0000-0000-00002D000000}"/>
    <cellStyle name="Porcentagem 3" xfId="46" xr:uid="{00000000-0005-0000-0000-00002E000000}"/>
    <cellStyle name="Porcentagem 3 2" xfId="47" xr:uid="{00000000-0005-0000-0000-00002F000000}"/>
    <cellStyle name="Porcentagem 4" xfId="48" xr:uid="{00000000-0005-0000-0000-000030000000}"/>
    <cellStyle name="Porcentagem 4 2" xfId="49" xr:uid="{00000000-0005-0000-0000-000031000000}"/>
    <cellStyle name="Porcentagem 5 2" xfId="50" xr:uid="{00000000-0005-0000-0000-000032000000}"/>
    <cellStyle name="Porcentagem 5 2 2" xfId="51" xr:uid="{00000000-0005-0000-0000-000033000000}"/>
    <cellStyle name="Separador de milhares 2" xfId="52" xr:uid="{00000000-0005-0000-0000-000034000000}"/>
    <cellStyle name="Separador de milhares 2 10 2" xfId="53" xr:uid="{00000000-0005-0000-0000-000035000000}"/>
    <cellStyle name="Separador de milhares 2 10 2 2" xfId="54" xr:uid="{00000000-0005-0000-0000-000036000000}"/>
    <cellStyle name="Separador de milhares 2 2" xfId="55" xr:uid="{00000000-0005-0000-0000-000037000000}"/>
    <cellStyle name="Separador de milhares 3 2" xfId="56" xr:uid="{00000000-0005-0000-0000-000038000000}"/>
    <cellStyle name="Separador de milhares 3 4" xfId="57" xr:uid="{00000000-0005-0000-0000-000039000000}"/>
    <cellStyle name="Separador de milhares 3 4 2" xfId="58" xr:uid="{00000000-0005-0000-0000-00003A000000}"/>
    <cellStyle name="Separador de milhares 8" xfId="59" xr:uid="{00000000-0005-0000-0000-00003B000000}"/>
    <cellStyle name="Separador de milhares 8 2" xfId="60" xr:uid="{00000000-0005-0000-0000-00003C000000}"/>
    <cellStyle name="Vírgula" xfId="61" builtinId="3"/>
    <cellStyle name="Vírgula 11" xfId="62" xr:uid="{00000000-0005-0000-0000-00003E000000}"/>
    <cellStyle name="Vírgula 11 2" xfId="63" xr:uid="{00000000-0005-0000-0000-00003F000000}"/>
    <cellStyle name="Vírgula 2" xfId="64" xr:uid="{00000000-0005-0000-0000-000040000000}"/>
    <cellStyle name="Vírgula 2 2" xfId="65" xr:uid="{00000000-0005-0000-0000-000041000000}"/>
    <cellStyle name="Vírgula 2 2 2" xfId="66" xr:uid="{00000000-0005-0000-0000-000042000000}"/>
    <cellStyle name="Vírgula 2 2 3" xfId="67" xr:uid="{00000000-0005-0000-0000-000043000000}"/>
    <cellStyle name="Vírgula 2 3" xfId="68" xr:uid="{00000000-0005-0000-0000-000044000000}"/>
    <cellStyle name="Vírgula 2 3 2" xfId="69" xr:uid="{00000000-0005-0000-0000-000045000000}"/>
    <cellStyle name="Vírgula 2 3 2 2" xfId="70" xr:uid="{00000000-0005-0000-0000-000046000000}"/>
    <cellStyle name="Vírgula 2 3 3" xfId="71" xr:uid="{00000000-0005-0000-0000-000047000000}"/>
    <cellStyle name="Vírgula 2 4" xfId="72" xr:uid="{00000000-0005-0000-0000-000048000000}"/>
    <cellStyle name="Vírgula 2 5" xfId="73" xr:uid="{00000000-0005-0000-0000-000049000000}"/>
    <cellStyle name="Vírgula 2 6" xfId="74" xr:uid="{00000000-0005-0000-0000-00004A000000}"/>
    <cellStyle name="Vírgula 3" xfId="75" xr:uid="{00000000-0005-0000-0000-00004B000000}"/>
    <cellStyle name="Vírgula 3 2" xfId="76" xr:uid="{00000000-0005-0000-0000-00004C000000}"/>
    <cellStyle name="Vírgula 3 3" xfId="77" xr:uid="{00000000-0005-0000-0000-00004D000000}"/>
    <cellStyle name="Vírgula 4" xfId="78" xr:uid="{00000000-0005-0000-0000-00004E000000}"/>
    <cellStyle name="Vírgula 4 2" xfId="79" xr:uid="{00000000-0005-0000-0000-00004F000000}"/>
    <cellStyle name="Vírgula 5 2" xfId="80" xr:uid="{00000000-0005-0000-0000-000050000000}"/>
    <cellStyle name="Vírgula 5 2 2" xfId="81" xr:uid="{00000000-0005-0000-0000-000051000000}"/>
    <cellStyle name="Vírgula 5 2 2 2" xfId="82" xr:uid="{00000000-0005-0000-0000-000052000000}"/>
    <cellStyle name="Vírgula 5 2 3" xfId="83" xr:uid="{00000000-0005-0000-0000-000053000000}"/>
    <cellStyle name="Vírgula 6" xfId="84" xr:uid="{00000000-0005-0000-0000-000054000000}"/>
    <cellStyle name="Vírgula 7" xfId="85" xr:uid="{00000000-0005-0000-0000-000055000000}"/>
    <cellStyle name="Vírgula 7 2" xfId="86" xr:uid="{00000000-0005-0000-0000-000056000000}"/>
  </cellStyles>
  <dxfs count="13">
    <dxf>
      <font>
        <color rgb="FF006100"/>
      </font>
      <fill>
        <patternFill>
          <bgColor rgb="FFC6EFCE"/>
        </patternFill>
      </fill>
    </dxf>
    <dxf>
      <numFmt numFmtId="4" formatCode="#,##0.00"/>
      <fill>
        <patternFill>
          <bgColor theme="4" tint="0.79998168889431442"/>
        </patternFill>
      </fill>
    </dxf>
    <dxf>
      <numFmt numFmtId="4" formatCode="#,##0.00"/>
      <fill>
        <patternFill>
          <bgColor theme="4" tint="0.79998168889431442"/>
        </patternFill>
      </fill>
    </dxf>
    <dxf>
      <font>
        <sz val="10"/>
        <name val="Arial"/>
        <scheme val="none"/>
      </font>
      <numFmt numFmtId="175" formatCode="\-"/>
    </dxf>
    <dxf>
      <font>
        <sz val="10"/>
        <name val="Arial"/>
        <scheme val="none"/>
      </font>
      <numFmt numFmtId="175" formatCode="\-"/>
    </dxf>
    <dxf>
      <font>
        <sz val="10"/>
        <name val="Arial"/>
        <scheme val="none"/>
      </font>
      <numFmt numFmtId="175" formatCode="\-"/>
    </dxf>
    <dxf>
      <font>
        <sz val="10"/>
        <name val="Arial"/>
        <scheme val="none"/>
      </font>
      <numFmt numFmtId="175" formatCode="\-"/>
    </dxf>
    <dxf>
      <font>
        <sz val="10"/>
        <name val="Arial"/>
        <scheme val="none"/>
      </font>
      <numFmt numFmtId="175" formatCode="\-"/>
    </dxf>
    <dxf>
      <font>
        <sz val="10"/>
        <name val="Arial"/>
        <scheme val="none"/>
      </font>
      <numFmt numFmtId="175" formatCode="\-"/>
    </dxf>
    <dxf>
      <font>
        <sz val="10"/>
        <name val="Arial"/>
        <scheme val="none"/>
      </font>
      <numFmt numFmtId="175" formatCode="\-"/>
    </dxf>
    <dxf>
      <font>
        <sz val="10"/>
        <name val="Arial"/>
        <scheme val="none"/>
      </font>
      <numFmt numFmtId="175" formatCode="\-"/>
    </dxf>
    <dxf>
      <font>
        <sz val="10"/>
        <name val="Arial"/>
        <scheme val="none"/>
      </font>
      <numFmt numFmtId="175" formatCode="\-"/>
    </dxf>
    <dxf>
      <font>
        <sz val="10"/>
        <name val="Arial"/>
        <scheme val="none"/>
      </font>
      <numFmt numFmtId="175" formatCode="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8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63" Type="http://schemas.openxmlformats.org/officeDocument/2006/relationships/externalLink" Target="externalLinks/externalLink44.xml"/><Relationship Id="rId84" Type="http://schemas.openxmlformats.org/officeDocument/2006/relationships/externalLink" Target="externalLinks/externalLink65.xml"/><Relationship Id="rId138" Type="http://schemas.openxmlformats.org/officeDocument/2006/relationships/externalLink" Target="externalLinks/externalLink119.xml"/><Relationship Id="rId159" Type="http://schemas.openxmlformats.org/officeDocument/2006/relationships/externalLink" Target="externalLinks/externalLink140.xml"/><Relationship Id="rId170" Type="http://schemas.openxmlformats.org/officeDocument/2006/relationships/externalLink" Target="externalLinks/externalLink151.xml"/><Relationship Id="rId191" Type="http://schemas.openxmlformats.org/officeDocument/2006/relationships/externalLink" Target="externalLinks/externalLink172.xml"/><Relationship Id="rId205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88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3.xml"/><Relationship Id="rId53" Type="http://schemas.openxmlformats.org/officeDocument/2006/relationships/externalLink" Target="externalLinks/externalLink34.xml"/><Relationship Id="rId74" Type="http://schemas.openxmlformats.org/officeDocument/2006/relationships/externalLink" Target="externalLinks/externalLink55.xml"/><Relationship Id="rId128" Type="http://schemas.openxmlformats.org/officeDocument/2006/relationships/externalLink" Target="externalLinks/externalLink109.xml"/><Relationship Id="rId149" Type="http://schemas.openxmlformats.org/officeDocument/2006/relationships/externalLink" Target="externalLinks/externalLink13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76.xml"/><Relationship Id="rId160" Type="http://schemas.openxmlformats.org/officeDocument/2006/relationships/externalLink" Target="externalLinks/externalLink141.xml"/><Relationship Id="rId181" Type="http://schemas.openxmlformats.org/officeDocument/2006/relationships/externalLink" Target="externalLinks/externalLink162.xml"/><Relationship Id="rId216" Type="http://schemas.openxmlformats.org/officeDocument/2006/relationships/externalLink" Target="externalLinks/externalLink197.xml"/><Relationship Id="rId22" Type="http://schemas.openxmlformats.org/officeDocument/2006/relationships/externalLink" Target="externalLinks/externalLink3.xml"/><Relationship Id="rId43" Type="http://schemas.openxmlformats.org/officeDocument/2006/relationships/externalLink" Target="externalLinks/externalLink24.xml"/><Relationship Id="rId64" Type="http://schemas.openxmlformats.org/officeDocument/2006/relationships/externalLink" Target="externalLinks/externalLink45.xml"/><Relationship Id="rId118" Type="http://schemas.openxmlformats.org/officeDocument/2006/relationships/externalLink" Target="externalLinks/externalLink99.xml"/><Relationship Id="rId139" Type="http://schemas.openxmlformats.org/officeDocument/2006/relationships/externalLink" Target="externalLinks/externalLink120.xml"/><Relationship Id="rId85" Type="http://schemas.openxmlformats.org/officeDocument/2006/relationships/externalLink" Target="externalLinks/externalLink66.xml"/><Relationship Id="rId150" Type="http://schemas.openxmlformats.org/officeDocument/2006/relationships/externalLink" Target="externalLinks/externalLink131.xml"/><Relationship Id="rId171" Type="http://schemas.openxmlformats.org/officeDocument/2006/relationships/externalLink" Target="externalLinks/externalLink152.xml"/><Relationship Id="rId192" Type="http://schemas.openxmlformats.org/officeDocument/2006/relationships/externalLink" Target="externalLinks/externalLink173.xml"/><Relationship Id="rId206" Type="http://schemas.openxmlformats.org/officeDocument/2006/relationships/externalLink" Target="externalLinks/externalLink187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14.xml"/><Relationship Id="rId108" Type="http://schemas.openxmlformats.org/officeDocument/2006/relationships/externalLink" Target="externalLinks/externalLink89.xml"/><Relationship Id="rId129" Type="http://schemas.openxmlformats.org/officeDocument/2006/relationships/externalLink" Target="externalLinks/externalLink110.xml"/><Relationship Id="rId54" Type="http://schemas.openxmlformats.org/officeDocument/2006/relationships/externalLink" Target="externalLinks/externalLink35.xml"/><Relationship Id="rId75" Type="http://schemas.openxmlformats.org/officeDocument/2006/relationships/externalLink" Target="externalLinks/externalLink56.xml"/><Relationship Id="rId96" Type="http://schemas.openxmlformats.org/officeDocument/2006/relationships/externalLink" Target="externalLinks/externalLink77.xml"/><Relationship Id="rId140" Type="http://schemas.openxmlformats.org/officeDocument/2006/relationships/externalLink" Target="externalLinks/externalLink121.xml"/><Relationship Id="rId161" Type="http://schemas.openxmlformats.org/officeDocument/2006/relationships/externalLink" Target="externalLinks/externalLink142.xml"/><Relationship Id="rId182" Type="http://schemas.openxmlformats.org/officeDocument/2006/relationships/externalLink" Target="externalLinks/externalLink163.xml"/><Relationship Id="rId217" Type="http://schemas.openxmlformats.org/officeDocument/2006/relationships/externalLink" Target="externalLinks/externalLink198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4.xml"/><Relationship Id="rId119" Type="http://schemas.openxmlformats.org/officeDocument/2006/relationships/externalLink" Target="externalLinks/externalLink100.xml"/><Relationship Id="rId44" Type="http://schemas.openxmlformats.org/officeDocument/2006/relationships/externalLink" Target="externalLinks/externalLink25.xml"/><Relationship Id="rId65" Type="http://schemas.openxmlformats.org/officeDocument/2006/relationships/externalLink" Target="externalLinks/externalLink46.xml"/><Relationship Id="rId86" Type="http://schemas.openxmlformats.org/officeDocument/2006/relationships/externalLink" Target="externalLinks/externalLink67.xml"/><Relationship Id="rId130" Type="http://schemas.openxmlformats.org/officeDocument/2006/relationships/externalLink" Target="externalLinks/externalLink111.xml"/><Relationship Id="rId151" Type="http://schemas.openxmlformats.org/officeDocument/2006/relationships/externalLink" Target="externalLinks/externalLink132.xml"/><Relationship Id="rId172" Type="http://schemas.openxmlformats.org/officeDocument/2006/relationships/externalLink" Target="externalLinks/externalLink153.xml"/><Relationship Id="rId193" Type="http://schemas.openxmlformats.org/officeDocument/2006/relationships/externalLink" Target="externalLinks/externalLink174.xml"/><Relationship Id="rId207" Type="http://schemas.openxmlformats.org/officeDocument/2006/relationships/externalLink" Target="externalLinks/externalLink188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90.xml"/><Relationship Id="rId34" Type="http://schemas.openxmlformats.org/officeDocument/2006/relationships/externalLink" Target="externalLinks/externalLink15.xml"/><Relationship Id="rId55" Type="http://schemas.openxmlformats.org/officeDocument/2006/relationships/externalLink" Target="externalLinks/externalLink36.xml"/><Relationship Id="rId76" Type="http://schemas.openxmlformats.org/officeDocument/2006/relationships/externalLink" Target="externalLinks/externalLink57.xml"/><Relationship Id="rId97" Type="http://schemas.openxmlformats.org/officeDocument/2006/relationships/externalLink" Target="externalLinks/externalLink78.xml"/><Relationship Id="rId120" Type="http://schemas.openxmlformats.org/officeDocument/2006/relationships/externalLink" Target="externalLinks/externalLink101.xml"/><Relationship Id="rId141" Type="http://schemas.openxmlformats.org/officeDocument/2006/relationships/externalLink" Target="externalLinks/externalLink122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43.xml"/><Relationship Id="rId183" Type="http://schemas.openxmlformats.org/officeDocument/2006/relationships/externalLink" Target="externalLinks/externalLink164.xml"/><Relationship Id="rId218" Type="http://schemas.openxmlformats.org/officeDocument/2006/relationships/externalLink" Target="externalLinks/externalLink199.xml"/><Relationship Id="rId24" Type="http://schemas.openxmlformats.org/officeDocument/2006/relationships/externalLink" Target="externalLinks/externalLink5.xml"/><Relationship Id="rId45" Type="http://schemas.openxmlformats.org/officeDocument/2006/relationships/externalLink" Target="externalLinks/externalLink26.xml"/><Relationship Id="rId66" Type="http://schemas.openxmlformats.org/officeDocument/2006/relationships/externalLink" Target="externalLinks/externalLink47.xml"/><Relationship Id="rId87" Type="http://schemas.openxmlformats.org/officeDocument/2006/relationships/externalLink" Target="externalLinks/externalLink68.xml"/><Relationship Id="rId110" Type="http://schemas.openxmlformats.org/officeDocument/2006/relationships/externalLink" Target="externalLinks/externalLink91.xml"/><Relationship Id="rId131" Type="http://schemas.openxmlformats.org/officeDocument/2006/relationships/externalLink" Target="externalLinks/externalLink112.xml"/><Relationship Id="rId152" Type="http://schemas.openxmlformats.org/officeDocument/2006/relationships/externalLink" Target="externalLinks/externalLink133.xml"/><Relationship Id="rId173" Type="http://schemas.openxmlformats.org/officeDocument/2006/relationships/externalLink" Target="externalLinks/externalLink154.xml"/><Relationship Id="rId194" Type="http://schemas.openxmlformats.org/officeDocument/2006/relationships/externalLink" Target="externalLinks/externalLink175.xml"/><Relationship Id="rId208" Type="http://schemas.openxmlformats.org/officeDocument/2006/relationships/externalLink" Target="externalLinks/externalLink189.xml"/><Relationship Id="rId14" Type="http://schemas.openxmlformats.org/officeDocument/2006/relationships/worksheet" Target="worksheets/sheet14.xml"/><Relationship Id="rId35" Type="http://schemas.openxmlformats.org/officeDocument/2006/relationships/externalLink" Target="externalLinks/externalLink16.xml"/><Relationship Id="rId56" Type="http://schemas.openxmlformats.org/officeDocument/2006/relationships/externalLink" Target="externalLinks/externalLink37.xml"/><Relationship Id="rId77" Type="http://schemas.openxmlformats.org/officeDocument/2006/relationships/externalLink" Target="externalLinks/externalLink58.xml"/><Relationship Id="rId100" Type="http://schemas.openxmlformats.org/officeDocument/2006/relationships/externalLink" Target="externalLinks/externalLink8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externalLink" Target="externalLinks/externalLink53.xml"/><Relationship Id="rId93" Type="http://schemas.openxmlformats.org/officeDocument/2006/relationships/externalLink" Target="externalLinks/externalLink74.xml"/><Relationship Id="rId98" Type="http://schemas.openxmlformats.org/officeDocument/2006/relationships/externalLink" Target="externalLinks/externalLink79.xml"/><Relationship Id="rId121" Type="http://schemas.openxmlformats.org/officeDocument/2006/relationships/externalLink" Target="externalLinks/externalLink102.xml"/><Relationship Id="rId142" Type="http://schemas.openxmlformats.org/officeDocument/2006/relationships/externalLink" Target="externalLinks/externalLink123.xml"/><Relationship Id="rId163" Type="http://schemas.openxmlformats.org/officeDocument/2006/relationships/externalLink" Target="externalLinks/externalLink144.xml"/><Relationship Id="rId184" Type="http://schemas.openxmlformats.org/officeDocument/2006/relationships/externalLink" Target="externalLinks/externalLink165.xml"/><Relationship Id="rId189" Type="http://schemas.openxmlformats.org/officeDocument/2006/relationships/externalLink" Target="externalLinks/externalLink170.xml"/><Relationship Id="rId219" Type="http://schemas.openxmlformats.org/officeDocument/2006/relationships/externalLink" Target="externalLinks/externalLink20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5.xml"/><Relationship Id="rId25" Type="http://schemas.openxmlformats.org/officeDocument/2006/relationships/externalLink" Target="externalLinks/externalLink6.xml"/><Relationship Id="rId46" Type="http://schemas.openxmlformats.org/officeDocument/2006/relationships/externalLink" Target="externalLinks/externalLink27.xml"/><Relationship Id="rId67" Type="http://schemas.openxmlformats.org/officeDocument/2006/relationships/externalLink" Target="externalLinks/externalLink48.xml"/><Relationship Id="rId116" Type="http://schemas.openxmlformats.org/officeDocument/2006/relationships/externalLink" Target="externalLinks/externalLink97.xml"/><Relationship Id="rId137" Type="http://schemas.openxmlformats.org/officeDocument/2006/relationships/externalLink" Target="externalLinks/externalLink118.xml"/><Relationship Id="rId158" Type="http://schemas.openxmlformats.org/officeDocument/2006/relationships/externalLink" Target="externalLinks/externalLink139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62" Type="http://schemas.openxmlformats.org/officeDocument/2006/relationships/externalLink" Target="externalLinks/externalLink43.xml"/><Relationship Id="rId83" Type="http://schemas.openxmlformats.org/officeDocument/2006/relationships/externalLink" Target="externalLinks/externalLink64.xml"/><Relationship Id="rId88" Type="http://schemas.openxmlformats.org/officeDocument/2006/relationships/externalLink" Target="externalLinks/externalLink69.xml"/><Relationship Id="rId111" Type="http://schemas.openxmlformats.org/officeDocument/2006/relationships/externalLink" Target="externalLinks/externalLink92.xml"/><Relationship Id="rId132" Type="http://schemas.openxmlformats.org/officeDocument/2006/relationships/externalLink" Target="externalLinks/externalLink113.xml"/><Relationship Id="rId153" Type="http://schemas.openxmlformats.org/officeDocument/2006/relationships/externalLink" Target="externalLinks/externalLink134.xml"/><Relationship Id="rId174" Type="http://schemas.openxmlformats.org/officeDocument/2006/relationships/externalLink" Target="externalLinks/externalLink155.xml"/><Relationship Id="rId179" Type="http://schemas.openxmlformats.org/officeDocument/2006/relationships/externalLink" Target="externalLinks/externalLink160.xml"/><Relationship Id="rId195" Type="http://schemas.openxmlformats.org/officeDocument/2006/relationships/externalLink" Target="externalLinks/externalLink176.xml"/><Relationship Id="rId209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71.xml"/><Relationship Id="rId204" Type="http://schemas.openxmlformats.org/officeDocument/2006/relationships/externalLink" Target="externalLinks/externalLink185.xml"/><Relationship Id="rId220" Type="http://schemas.openxmlformats.org/officeDocument/2006/relationships/externalLink" Target="externalLinks/externalLink201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7.xml"/><Relationship Id="rId57" Type="http://schemas.openxmlformats.org/officeDocument/2006/relationships/externalLink" Target="externalLinks/externalLink38.xml"/><Relationship Id="rId106" Type="http://schemas.openxmlformats.org/officeDocument/2006/relationships/externalLink" Target="externalLinks/externalLink87.xml"/><Relationship Id="rId127" Type="http://schemas.openxmlformats.org/officeDocument/2006/relationships/externalLink" Target="externalLinks/externalLink10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52" Type="http://schemas.openxmlformats.org/officeDocument/2006/relationships/externalLink" Target="externalLinks/externalLink33.xml"/><Relationship Id="rId73" Type="http://schemas.openxmlformats.org/officeDocument/2006/relationships/externalLink" Target="externalLinks/externalLink54.xml"/><Relationship Id="rId78" Type="http://schemas.openxmlformats.org/officeDocument/2006/relationships/externalLink" Target="externalLinks/externalLink59.xml"/><Relationship Id="rId94" Type="http://schemas.openxmlformats.org/officeDocument/2006/relationships/externalLink" Target="externalLinks/externalLink75.xml"/><Relationship Id="rId99" Type="http://schemas.openxmlformats.org/officeDocument/2006/relationships/externalLink" Target="externalLinks/externalLink80.xml"/><Relationship Id="rId101" Type="http://schemas.openxmlformats.org/officeDocument/2006/relationships/externalLink" Target="externalLinks/externalLink82.xml"/><Relationship Id="rId122" Type="http://schemas.openxmlformats.org/officeDocument/2006/relationships/externalLink" Target="externalLinks/externalLink103.xml"/><Relationship Id="rId143" Type="http://schemas.openxmlformats.org/officeDocument/2006/relationships/externalLink" Target="externalLinks/externalLink124.xml"/><Relationship Id="rId148" Type="http://schemas.openxmlformats.org/officeDocument/2006/relationships/externalLink" Target="externalLinks/externalLink129.xml"/><Relationship Id="rId164" Type="http://schemas.openxmlformats.org/officeDocument/2006/relationships/externalLink" Target="externalLinks/externalLink145.xml"/><Relationship Id="rId169" Type="http://schemas.openxmlformats.org/officeDocument/2006/relationships/externalLink" Target="externalLinks/externalLink150.xml"/><Relationship Id="rId185" Type="http://schemas.openxmlformats.org/officeDocument/2006/relationships/externalLink" Target="externalLinks/externalLink16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1.xml"/><Relationship Id="rId210" Type="http://schemas.openxmlformats.org/officeDocument/2006/relationships/externalLink" Target="externalLinks/externalLink191.xml"/><Relationship Id="rId215" Type="http://schemas.openxmlformats.org/officeDocument/2006/relationships/externalLink" Target="externalLinks/externalLink196.xml"/><Relationship Id="rId26" Type="http://schemas.openxmlformats.org/officeDocument/2006/relationships/externalLink" Target="externalLinks/externalLink7.xml"/><Relationship Id="rId47" Type="http://schemas.openxmlformats.org/officeDocument/2006/relationships/externalLink" Target="externalLinks/externalLink28.xml"/><Relationship Id="rId68" Type="http://schemas.openxmlformats.org/officeDocument/2006/relationships/externalLink" Target="externalLinks/externalLink49.xml"/><Relationship Id="rId89" Type="http://schemas.openxmlformats.org/officeDocument/2006/relationships/externalLink" Target="externalLinks/externalLink70.xml"/><Relationship Id="rId112" Type="http://schemas.openxmlformats.org/officeDocument/2006/relationships/externalLink" Target="externalLinks/externalLink93.xml"/><Relationship Id="rId133" Type="http://schemas.openxmlformats.org/officeDocument/2006/relationships/externalLink" Target="externalLinks/externalLink114.xml"/><Relationship Id="rId154" Type="http://schemas.openxmlformats.org/officeDocument/2006/relationships/externalLink" Target="externalLinks/externalLink135.xml"/><Relationship Id="rId175" Type="http://schemas.openxmlformats.org/officeDocument/2006/relationships/externalLink" Target="externalLinks/externalLink156.xml"/><Relationship Id="rId196" Type="http://schemas.openxmlformats.org/officeDocument/2006/relationships/externalLink" Target="externalLinks/externalLink177.xml"/><Relationship Id="rId200" Type="http://schemas.openxmlformats.org/officeDocument/2006/relationships/externalLink" Target="externalLinks/externalLink181.xml"/><Relationship Id="rId16" Type="http://schemas.openxmlformats.org/officeDocument/2006/relationships/worksheet" Target="worksheets/sheet16.xml"/><Relationship Id="rId221" Type="http://schemas.openxmlformats.org/officeDocument/2006/relationships/theme" Target="theme/theme1.xml"/><Relationship Id="rId37" Type="http://schemas.openxmlformats.org/officeDocument/2006/relationships/externalLink" Target="externalLinks/externalLink18.xml"/><Relationship Id="rId58" Type="http://schemas.openxmlformats.org/officeDocument/2006/relationships/externalLink" Target="externalLinks/externalLink39.xml"/><Relationship Id="rId79" Type="http://schemas.openxmlformats.org/officeDocument/2006/relationships/externalLink" Target="externalLinks/externalLink60.xml"/><Relationship Id="rId102" Type="http://schemas.openxmlformats.org/officeDocument/2006/relationships/externalLink" Target="externalLinks/externalLink83.xml"/><Relationship Id="rId123" Type="http://schemas.openxmlformats.org/officeDocument/2006/relationships/externalLink" Target="externalLinks/externalLink104.xml"/><Relationship Id="rId144" Type="http://schemas.openxmlformats.org/officeDocument/2006/relationships/externalLink" Target="externalLinks/externalLink125.xml"/><Relationship Id="rId90" Type="http://schemas.openxmlformats.org/officeDocument/2006/relationships/externalLink" Target="externalLinks/externalLink71.xml"/><Relationship Id="rId165" Type="http://schemas.openxmlformats.org/officeDocument/2006/relationships/externalLink" Target="externalLinks/externalLink146.xml"/><Relationship Id="rId186" Type="http://schemas.openxmlformats.org/officeDocument/2006/relationships/externalLink" Target="externalLinks/externalLink167.xml"/><Relationship Id="rId211" Type="http://schemas.openxmlformats.org/officeDocument/2006/relationships/externalLink" Target="externalLinks/externalLink192.xml"/><Relationship Id="rId27" Type="http://schemas.openxmlformats.org/officeDocument/2006/relationships/externalLink" Target="externalLinks/externalLink8.xml"/><Relationship Id="rId48" Type="http://schemas.openxmlformats.org/officeDocument/2006/relationships/externalLink" Target="externalLinks/externalLink29.xml"/><Relationship Id="rId69" Type="http://schemas.openxmlformats.org/officeDocument/2006/relationships/externalLink" Target="externalLinks/externalLink50.xml"/><Relationship Id="rId113" Type="http://schemas.openxmlformats.org/officeDocument/2006/relationships/externalLink" Target="externalLinks/externalLink94.xml"/><Relationship Id="rId134" Type="http://schemas.openxmlformats.org/officeDocument/2006/relationships/externalLink" Target="externalLinks/externalLink115.xml"/><Relationship Id="rId80" Type="http://schemas.openxmlformats.org/officeDocument/2006/relationships/externalLink" Target="externalLinks/externalLink61.xml"/><Relationship Id="rId155" Type="http://schemas.openxmlformats.org/officeDocument/2006/relationships/externalLink" Target="externalLinks/externalLink136.xml"/><Relationship Id="rId176" Type="http://schemas.openxmlformats.org/officeDocument/2006/relationships/externalLink" Target="externalLinks/externalLink157.xml"/><Relationship Id="rId197" Type="http://schemas.openxmlformats.org/officeDocument/2006/relationships/externalLink" Target="externalLinks/externalLink178.xml"/><Relationship Id="rId201" Type="http://schemas.openxmlformats.org/officeDocument/2006/relationships/externalLink" Target="externalLinks/externalLink182.xml"/><Relationship Id="rId222" Type="http://schemas.openxmlformats.org/officeDocument/2006/relationships/styles" Target="styles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19.xml"/><Relationship Id="rId59" Type="http://schemas.openxmlformats.org/officeDocument/2006/relationships/externalLink" Target="externalLinks/externalLink40.xml"/><Relationship Id="rId103" Type="http://schemas.openxmlformats.org/officeDocument/2006/relationships/externalLink" Target="externalLinks/externalLink84.xml"/><Relationship Id="rId124" Type="http://schemas.openxmlformats.org/officeDocument/2006/relationships/externalLink" Target="externalLinks/externalLink105.xml"/><Relationship Id="rId70" Type="http://schemas.openxmlformats.org/officeDocument/2006/relationships/externalLink" Target="externalLinks/externalLink51.xml"/><Relationship Id="rId91" Type="http://schemas.openxmlformats.org/officeDocument/2006/relationships/externalLink" Target="externalLinks/externalLink72.xml"/><Relationship Id="rId145" Type="http://schemas.openxmlformats.org/officeDocument/2006/relationships/externalLink" Target="externalLinks/externalLink126.xml"/><Relationship Id="rId166" Type="http://schemas.openxmlformats.org/officeDocument/2006/relationships/externalLink" Target="externalLinks/externalLink147.xml"/><Relationship Id="rId187" Type="http://schemas.openxmlformats.org/officeDocument/2006/relationships/externalLink" Target="externalLinks/externalLink168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3.xml"/><Relationship Id="rId28" Type="http://schemas.openxmlformats.org/officeDocument/2006/relationships/externalLink" Target="externalLinks/externalLink9.xml"/><Relationship Id="rId49" Type="http://schemas.openxmlformats.org/officeDocument/2006/relationships/externalLink" Target="externalLinks/externalLink30.xml"/><Relationship Id="rId114" Type="http://schemas.openxmlformats.org/officeDocument/2006/relationships/externalLink" Target="externalLinks/externalLink95.xml"/><Relationship Id="rId60" Type="http://schemas.openxmlformats.org/officeDocument/2006/relationships/externalLink" Target="externalLinks/externalLink41.xml"/><Relationship Id="rId81" Type="http://schemas.openxmlformats.org/officeDocument/2006/relationships/externalLink" Target="externalLinks/externalLink62.xml"/><Relationship Id="rId135" Type="http://schemas.openxmlformats.org/officeDocument/2006/relationships/externalLink" Target="externalLinks/externalLink116.xml"/><Relationship Id="rId156" Type="http://schemas.openxmlformats.org/officeDocument/2006/relationships/externalLink" Target="externalLinks/externalLink137.xml"/><Relationship Id="rId177" Type="http://schemas.openxmlformats.org/officeDocument/2006/relationships/externalLink" Target="externalLinks/externalLink158.xml"/><Relationship Id="rId198" Type="http://schemas.openxmlformats.org/officeDocument/2006/relationships/externalLink" Target="externalLinks/externalLink179.xml"/><Relationship Id="rId202" Type="http://schemas.openxmlformats.org/officeDocument/2006/relationships/externalLink" Target="externalLinks/externalLink183.xml"/><Relationship Id="rId223" Type="http://schemas.openxmlformats.org/officeDocument/2006/relationships/sharedStrings" Target="sharedStrings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1.xml"/><Relationship Id="rId104" Type="http://schemas.openxmlformats.org/officeDocument/2006/relationships/externalLink" Target="externalLinks/externalLink85.xml"/><Relationship Id="rId125" Type="http://schemas.openxmlformats.org/officeDocument/2006/relationships/externalLink" Target="externalLinks/externalLink106.xml"/><Relationship Id="rId146" Type="http://schemas.openxmlformats.org/officeDocument/2006/relationships/externalLink" Target="externalLinks/externalLink127.xml"/><Relationship Id="rId167" Type="http://schemas.openxmlformats.org/officeDocument/2006/relationships/externalLink" Target="externalLinks/externalLink148.xml"/><Relationship Id="rId188" Type="http://schemas.openxmlformats.org/officeDocument/2006/relationships/externalLink" Target="externalLinks/externalLink169.xml"/><Relationship Id="rId71" Type="http://schemas.openxmlformats.org/officeDocument/2006/relationships/externalLink" Target="externalLinks/externalLink52.xml"/><Relationship Id="rId92" Type="http://schemas.openxmlformats.org/officeDocument/2006/relationships/externalLink" Target="externalLinks/externalLink73.xml"/><Relationship Id="rId213" Type="http://schemas.openxmlformats.org/officeDocument/2006/relationships/externalLink" Target="externalLinks/externalLink19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1.xml"/><Relationship Id="rId115" Type="http://schemas.openxmlformats.org/officeDocument/2006/relationships/externalLink" Target="externalLinks/externalLink96.xml"/><Relationship Id="rId136" Type="http://schemas.openxmlformats.org/officeDocument/2006/relationships/externalLink" Target="externalLinks/externalLink117.xml"/><Relationship Id="rId157" Type="http://schemas.openxmlformats.org/officeDocument/2006/relationships/externalLink" Target="externalLinks/externalLink138.xml"/><Relationship Id="rId178" Type="http://schemas.openxmlformats.org/officeDocument/2006/relationships/externalLink" Target="externalLinks/externalLink159.xml"/><Relationship Id="rId61" Type="http://schemas.openxmlformats.org/officeDocument/2006/relationships/externalLink" Target="externalLinks/externalLink42.xml"/><Relationship Id="rId82" Type="http://schemas.openxmlformats.org/officeDocument/2006/relationships/externalLink" Target="externalLinks/externalLink63.xml"/><Relationship Id="rId199" Type="http://schemas.openxmlformats.org/officeDocument/2006/relationships/externalLink" Target="externalLinks/externalLink180.xml"/><Relationship Id="rId203" Type="http://schemas.openxmlformats.org/officeDocument/2006/relationships/externalLink" Target="externalLinks/externalLink184.xml"/><Relationship Id="rId19" Type="http://schemas.openxmlformats.org/officeDocument/2006/relationships/worksheet" Target="worksheets/sheet19.xml"/><Relationship Id="rId224" Type="http://schemas.openxmlformats.org/officeDocument/2006/relationships/calcChain" Target="calcChain.xml"/><Relationship Id="rId30" Type="http://schemas.openxmlformats.org/officeDocument/2006/relationships/externalLink" Target="externalLinks/externalLink11.xml"/><Relationship Id="rId105" Type="http://schemas.openxmlformats.org/officeDocument/2006/relationships/externalLink" Target="externalLinks/externalLink86.xml"/><Relationship Id="rId126" Type="http://schemas.openxmlformats.org/officeDocument/2006/relationships/externalLink" Target="externalLinks/externalLink107.xml"/><Relationship Id="rId147" Type="http://schemas.openxmlformats.org/officeDocument/2006/relationships/externalLink" Target="externalLinks/externalLink128.xml"/><Relationship Id="rId168" Type="http://schemas.openxmlformats.org/officeDocument/2006/relationships/externalLink" Target="externalLinks/externalLink14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95250</xdr:rowOff>
    </xdr:from>
    <xdr:to>
      <xdr:col>2</xdr:col>
      <xdr:colOff>247650</xdr:colOff>
      <xdr:row>0</xdr:row>
      <xdr:rowOff>400050</xdr:rowOff>
    </xdr:to>
    <xdr:pic>
      <xdr:nvPicPr>
        <xdr:cNvPr id="1103" name="Imagem 1">
          <a:extLst>
            <a:ext uri="{FF2B5EF4-FFF2-40B4-BE49-F238E27FC236}">
              <a16:creationId xmlns:a16="http://schemas.microsoft.com/office/drawing/2014/main" id="{97675107-67B9-4B28-9E70-67BBAAE4C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95250"/>
          <a:ext cx="8001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304800</xdr:colOff>
      <xdr:row>397</xdr:row>
      <xdr:rowOff>38100</xdr:rowOff>
    </xdr:from>
    <xdr:to>
      <xdr:col>15</xdr:col>
      <xdr:colOff>533400</xdr:colOff>
      <xdr:row>408</xdr:row>
      <xdr:rowOff>38100</xdr:rowOff>
    </xdr:to>
    <xdr:pic>
      <xdr:nvPicPr>
        <xdr:cNvPr id="1104" name="Imagem 2">
          <a:extLst>
            <a:ext uri="{FF2B5EF4-FFF2-40B4-BE49-F238E27FC236}">
              <a16:creationId xmlns:a16="http://schemas.microsoft.com/office/drawing/2014/main" id="{3F94DDB1-4149-4714-89AD-EB04DF67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988"/>
        <a:stretch>
          <a:fillRect/>
        </a:stretch>
      </xdr:blipFill>
      <xdr:spPr bwMode="auto">
        <a:xfrm>
          <a:off x="2333625" y="85829775"/>
          <a:ext cx="9610725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371475</xdr:colOff>
      <xdr:row>1</xdr:row>
      <xdr:rowOff>38100</xdr:rowOff>
    </xdr:from>
    <xdr:to>
      <xdr:col>28</xdr:col>
      <xdr:colOff>167640</xdr:colOff>
      <xdr:row>21</xdr:row>
      <xdr:rowOff>19050</xdr:rowOff>
    </xdr:to>
    <xdr:pic>
      <xdr:nvPicPr>
        <xdr:cNvPr id="2205" name="Imagem 1">
          <a:extLst>
            <a:ext uri="{FF2B5EF4-FFF2-40B4-BE49-F238E27FC236}">
              <a16:creationId xmlns:a16="http://schemas.microsoft.com/office/drawing/2014/main" id="{B32B2581-0859-45F8-AB7A-A320FB5D2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352425"/>
          <a:ext cx="9067800" cy="3524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390525</xdr:colOff>
      <xdr:row>26</xdr:row>
      <xdr:rowOff>57150</xdr:rowOff>
    </xdr:from>
    <xdr:to>
      <xdr:col>28</xdr:col>
      <xdr:colOff>167640</xdr:colOff>
      <xdr:row>45</xdr:row>
      <xdr:rowOff>129540</xdr:rowOff>
    </xdr:to>
    <xdr:pic>
      <xdr:nvPicPr>
        <xdr:cNvPr id="2206" name="Imagem 2">
          <a:extLst>
            <a:ext uri="{FF2B5EF4-FFF2-40B4-BE49-F238E27FC236}">
              <a16:creationId xmlns:a16="http://schemas.microsoft.com/office/drawing/2014/main" id="{B74E0A03-F5CB-4113-8855-07357A44D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0" y="5181600"/>
          <a:ext cx="9048750" cy="3533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57150</xdr:colOff>
      <xdr:row>49</xdr:row>
      <xdr:rowOff>57150</xdr:rowOff>
    </xdr:from>
    <xdr:to>
      <xdr:col>28</xdr:col>
      <xdr:colOff>320040</xdr:colOff>
      <xdr:row>69</xdr:row>
      <xdr:rowOff>91440</xdr:rowOff>
    </xdr:to>
    <xdr:pic>
      <xdr:nvPicPr>
        <xdr:cNvPr id="2207" name="Imagem 3">
          <a:extLst>
            <a:ext uri="{FF2B5EF4-FFF2-40B4-BE49-F238E27FC236}">
              <a16:creationId xmlns:a16="http://schemas.microsoft.com/office/drawing/2014/main" id="{F6859904-2596-46C2-86AD-8056319C5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53700" y="9563100"/>
          <a:ext cx="8820150" cy="37623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57150</xdr:colOff>
      <xdr:row>113</xdr:row>
      <xdr:rowOff>0</xdr:rowOff>
    </xdr:from>
    <xdr:to>
      <xdr:col>28</xdr:col>
      <xdr:colOff>281940</xdr:colOff>
      <xdr:row>132</xdr:row>
      <xdr:rowOff>53340</xdr:rowOff>
    </xdr:to>
    <xdr:pic>
      <xdr:nvPicPr>
        <xdr:cNvPr id="2208" name="Imagem 4">
          <a:extLst>
            <a:ext uri="{FF2B5EF4-FFF2-40B4-BE49-F238E27FC236}">
              <a16:creationId xmlns:a16="http://schemas.microsoft.com/office/drawing/2014/main" id="{B70523B6-CB5F-4BDE-B3ED-8C3A67F34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53700" y="20840700"/>
          <a:ext cx="8782050" cy="3552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11</xdr:row>
      <xdr:rowOff>133350</xdr:rowOff>
    </xdr:from>
    <xdr:to>
      <xdr:col>3</xdr:col>
      <xdr:colOff>152400</xdr:colOff>
      <xdr:row>30</xdr:row>
      <xdr:rowOff>85725</xdr:rowOff>
    </xdr:to>
    <xdr:pic>
      <xdr:nvPicPr>
        <xdr:cNvPr id="3112" name="Imagem 1">
          <a:extLst>
            <a:ext uri="{FF2B5EF4-FFF2-40B4-BE49-F238E27FC236}">
              <a16:creationId xmlns:a16="http://schemas.microsoft.com/office/drawing/2014/main" id="{D7321733-5BB3-4B2B-94C9-F2FCC2D9F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0" t="932"/>
        <a:stretch>
          <a:fillRect/>
        </a:stretch>
      </xdr:blipFill>
      <xdr:spPr bwMode="auto">
        <a:xfrm>
          <a:off x="371475" y="2219325"/>
          <a:ext cx="5162550" cy="3028950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arecida\PM_APA~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elson/Meus%20doc/Documents%20and%20Settings/Anderson/Meus%20documentos/DNIT/Arquivos%20DNIT/PATO/PATOS%20ENTREGUES/Jata&#237;/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\Downloads\PLANILHA%20MODELO.xlsx\12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WINDOWS.000\TEMP\Pato%20PRRTN%20-%20BR47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lexandre/c/ARQXLS/PR/Conservas%20dez-02/Pato%20PRRTN%20-%20BR47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TEMP\Pato%20PRRTN%20-%20BR47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lner\Downloads\PLANILHA%20MODELO.xlsx\1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01-ObraMaringa\01-ObraMaringa\M-(CN)\01-Medi&#231;&#245;es\01-Medi&#231;&#245;es%20_Campo-Realizadas\5-ContaCorrenteGeral\Verifica&#231;&#227;o%20de%20dados_CC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01-ContornoNorteMaringa\M-(CN)\01-Medi&#231;&#245;es\Marlon\Readequa&#231;&#227;o%20Terraplenagem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AF2EC6\Pato%20PRRTN%20-%20BR47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WINDOWS.000\TEMP\Pato%20PRRTN%20-%20BR47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9&#170;%20JUN%2007%20REAJUSTADA%20Rev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pato2004br262\composi&#231;&#227;opadr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ocuments\Projetos%20e%20Patos\PATO%20BR-158%20km%200%20ao%20141%20-%20novembro%202010\BR-158%20-%20Km%200,00%20ao%20141,9%20-%20nov%20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correncia\LICITA&#199;&#195;O\DNIT\BR-101%20-%20SC%20EDITAL%200003-02\LOTE%2028%20apresenta&#231;&#227;o\cd\Lote%2028%20SC\gelson\XLS\CUSTOS\DNER398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CCB\Projetos\ANALISES%20E%20RELATORIOS\ANO%202014\RESUMO\uninovac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ono\My%20Documents\Super_Calend&#225;ri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m112844\Desktop\Magno%20BKP\desktop%204\pen%20drive\estudo%20PINI\Transporte-de-material-escavado_Revisao%20-PINI%20-%20R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8%20-%20BR-365%20(160,2%20ao%20277,9)-LOTE%202\Projeto%20Final%20(20-07-09)_SINAL.%20e%20MB\Projeto%20CREMA%20BR-365%20(160,2%20ao%20277,9)%2025.05.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9F7B15\CANA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L&#237;dia\PATO%202008\Meus%20documentos\Arquivos%20BR-459%20TCM%20EDEMILSON\Projeto%20Executivo%20BR-459%20COPAVEL\04-03-2004\Meus%20documentos\EGESA\Br-482mg\Volume2\CAN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L&#237;dia\PATO%202008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ATO\PATO%20NOVO%20-%202017\Comparativo%20Areia%20Brita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CK%20UP%20GERAL%20LEO%20ALVIM/Arquivos%20de%20Leonardo/TESCON/1200157%202008%20JATAI%20%20BR%20364/MEDI&#199;&#213;ES%20DNIT%20157/PATO%20-%20BR%20-%20425%20aditiv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4\TO\Arquivos%20recebidos%20Victor%2009_11_09\BR153lote1\QUANTITATIVOS%20SH%20BR153_TO%20LOTE%2001%20OK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DNIT%202018\SICRO\MUDAN&#199;A%20FIT%20-%20DESONERADO%20II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\c\CSTSANSAO\Medi&#231;&#245;es%20dos%20Servi&#231;os%20CST-Ourinhos\Lote%2003\Terraplenagem\CSTL\Altinopolis\DIVERSOS\Prod.%20de%20Fresa%20Ago.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zequias.deoliveira/Downloads/UTMConversions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7.10\servidor\Documents%20and%20Settings\C%20arlos%20%20Machado\My%20Documents\Disco%201\BR-262-MS(3)\Anexos%20PGQ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WINDOWS\TEMP\WINDOWS\TEMP\WINDOWS\TEMP\Calc.Medi&#231;&#227;o%20BR-010%20PD-15-01011-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413_20_PFE%20SERRA%20VERDE\413_20%20PROJ\0_Banco%20de%20Dados\00-Padr&#245;es_Serra%20Verde\2_Padr&#245;es%20A4-A3\MI-P-000-EL-RT-7001I-R00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c_1/tec1/ARQ/SOLOTEC/BR-476/VIGA/ANALIS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uario/Documents/Agetop/GO-447%20-%20Divin&#243;polis%20de%20Goi&#225;s/Aditivo/Primeiro%20ADITIVO/1&#186;%20Aditivo%2021.01.15%20-%20%7b%20V6%2001%2006%202015%20%7d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NIT/Medi&#231;&#227;o%20Delta/INVE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SalaTecnica\Megesa60%20com%20memoria%20da%20pon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SalaTecnica\AcFisico\Documents%20and%20Settings\usuario\Meus%20documentos\SE&#199;&#195;O_TECNICA\MEDI&#199;&#213;ES_REALIZADAS\60&#170;_MED\Megesa60&#17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nsportes\c\Meus%20Documentos\Planaltina\Boletim%20de%20Medi&#231;&#227;o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10%20-%20EPMA\Pastas%20pessoais\Nelson%20I\PATO%20BR-163%20-%20TOLEDO%20-%20MAL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7D1741\MEDI&#199;&#195;O%20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Meus%20documentos\Arquivos%20BR-459%20TCM%20EDEMILSON\Projeto%20Executivo%20BR-459%20COPAVEL\04-03-2004\Meus%20Do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Meus%20documentos\Arquivos%20BR-459%20TCM%20EDEMILSON\Projeto%20Executivo%20BR-459%20COPAVEL\04-03-2004\0798\TE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estinfo99\para%20samuel\Meus%20documentos\EXCEL-MD\Conseva\Cons-116\MEDICOES%20CBMI%202004%20cont%20novoi\61MCBMI.DNI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obra%20202%20(br-265)\medi&#231;&#227;o\acumulad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PATO%202009%20MODIFICADO\RESID&#202;NCIA%20VALENDO%20EM%2012-02-09\obra%20202%20(br-265)\medi&#231;&#227;o\acumulado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.CBUQ%20F-B-1160602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Interior\Compos.Sistema%20Vi&#225;rio\PavimManaus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a\engenharia\Literatura\NORMAS%20E%20MANUAIS\02%20-%20DNER_DNIT\Editais%20Constru&#231;&#227;o\Edital_220_BR364m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derson/Meus%20documentos/DNIT/Arquivos%20DNIT/PATO/PATOS%20ENTREGUES/Jata&#237;/PATO%20-%20BR%20-%20425%20aditivo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-SVR\Engenharia\Projetos%20em%20andamento\Concess&#245;es\Rodoanel%202009\Dados\IRI\XLT\BaCkup%20PC\Modelos\QI%20Laser\XLT\Modelo%20ARTES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iha%20Santa%20Luzia%20-%20atualizad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Users\Cristiano%20Bredow\AppData\Local\Microsoft\Windows\Temporary%20Internet%20Files\Content.Outlook\OJTTNIYW\Monteadriano%20Conrado\180-09%20Edital%20541-09%20Lote%20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\AppData\Local\Microsoft\Windows\Temporary%20Internet%20Files\Content.Outlook\UV0PD44Z\PATO%20BR-163%20MS%20JANEIRO%20201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555EC65\Pato%20PRRTN%20-%20BR47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-SVR\Engenharia\Meus%20Documentos\Macros\Cabral\macroG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OLE\CONTROLE2\Se&#231;&#227;o%20T&#233;cnica\DIVERSO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Conseva\Cons-116\MEDICOES\61MCBMI.DNI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Aparecida%20de%20Goi&#226;nia\Sedu-6600\Boletim%20de%20Medi&#231;&#227;o%20-%20Banc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drigo.mendonca\Desktop\Arquivos\CGR%2013\EVTE%20CGR%2013%20-%20fev_2011\EVTE%20-%20CGR%201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TO%20BR%20158%2012_05_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504584E\TRANSPORTES%20E%20LIMPEZA%20DE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us%20documentos\DER-SP\PLANILHA%20OFICI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RE.0303-ProjetosDesenvolvimento\0151-GOINFRA-PE25.2023-Catal&#227;o\07%20-%20Desenhos%20e%20Memoriais\04%20-%20Projeto%20de%20Drenagem\04.%20GO-320%20-%20Entr.BR-153%20-%20Goiatuba\02-V1\VOL.%20INTERSE&#199;&#195;O%20-%201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ustavo%20Deschamps\AppData\Local\Microsoft\Windows\Temporary%20Internet%20Files\Content.Outlook\E5LZ585M\Castellar%20EVTE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TA%20CORRENTE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nsportes\c\dados\PLANILHA\drgoor02_an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uario\CONFIG~1\Temp\Rar$DI03.641\61MCBMI.DNI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DNER\CONTRATO\PD029-96\BD029PAV\NO~CAMPO\TB-MB029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MPRESAS/ENPA/RONDONIA/OBRA_31/Edital%20034/real/Qtd_3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3\tecnico\2007\DNIT\344-07-00%20-%20DUPLICA&#199;&#195;O%20BR-101-ES\5)-%20PROPOSTA%20COMERCIAL\PC%20344-07-00-BR101-ES-FIDEN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ONARDO/Leonardo/BR-230,405%20e%20116%20(Gerobra-Cajazeiras)/Medi&#231;&#245;es%2018-06-02/Paramarsha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&#231;amentos\BR-354\Lote%2003%2063540%200262%20BR-354%20complemento\2009-10%20-%20Sicro%20Mar&#231;o%202009%20BDI%2027,84%25\04%2005%2013%2019%2020%20-%20Planilha%20Mar&#231;o%2009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ejamento%20do%20Lote%20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ssoais\Orcamento\OR96088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Or&#231;amentos\Orc%20381\Orc%20Trevo%20Takono\OR96088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c\Meus%20documentos\01%20-%20Pasta%20Uberl&#226;ndia\06%20-%20Integral%20Engenharia%20-%20Lote%203\03%20-%20Medi&#231;&#245;es%20Integral%20Engenharia\08&#170;%20Medi&#231;&#227;o%20Integral%20Engenharia%20Novembr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yllacunha\Desktop\Caiap&#243;\OBRAS%202013\AGETOP\LOTE%2002\C.U.%20LOT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tguerra\Local%20Settings\Temporary%20Internet%20Files\Content.Outlook\IP9APU49\estudo%20de%20demanda_RB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vino%20Cezar%20Barbosa\iCloudDrive\_GOINFRA\GO-060%20-%20Rodovia%20-%20Ipora&#769;\Medic&#807;o&#771;es%20-2019%20-%20DIVINO%20CEZAR\Med%2099.1%20-%203&#186;%20Aditivo\2-%20GO060%20-%20Planilha%20Ca&#769;lculo%203&#170;%20Proposta%20Readequac&#807;a&#771;o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41E531A\BR153_9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96\EXCEL\PATOs\BR153_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96\EXCEL\PATOs\BR153_99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jeto2\Elias\BR%20354\Planejamento\LOTE%2002\PO%20BR-354%20Arcos%20Lote%20I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eduardoiunes\Documents\Planejamento\Rodoviaria\O:\Documents\Planejamento\Planejamentos%25202014\217.01\MC-E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elson/Meus%20doc/Documents%20and%20Settings/Fabricio/Meus%20documentos/DNIT/03%20CAIAP&#212;NIA%20-%20BR%20-%20158%20CC1260/APROPRIA&#199;&#195;O/FEVEREIRO/Meus%20Documentos%202003/Catalogos%20EMOP/dado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-9-6\Excel\PATOs\BR153_9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1040\Engenharia\DER-SP\DER_SP%20%20Dados%20de%20campo%20LVC%20e%20QI\lvc\LVC\Arquivos%20xls\LVC215O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Obras%20Da%20Visor%20II\Emergencia%20Argirita%20Km%2029\Licita&#231;&#227;o\EMERGENCIA%20BR-267%20KM%2029%20(REV.14-1)_Empres%201%20Astc%20(rev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Obras%20Da%20Visor%20II\Emergencia%20Argirita%20Km%2029\Licita&#231;&#227;o\EMERGENCIA%20BR-267%20KM%2029%20(REV.14-1)%20_%20Emp.%201%20A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it\Dept_2007\CONV&#202;NIOS_2007\CONV&#202;NIO%20TT-109%20CONSERVA%20BR-174\AM%20RR%20X%20VILA%20DO%20EQUADOR\PATO%20DE%20ETAPA\PATO%20BR-174%20-%20RESERVA%2012-01-2009%20-%20pato%20inicia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RITERIO\data%20base\09-MAR&#199;O_2011\Documents%20and%20Settings\m131636\Desktop\Po&#231;os%20tubulares%20provisorio\Or&#231;amento_para_Perfura&#231;&#227;o_Po&#231;o._(Nov_2008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Obras%20Da%20Visor%20II\Conserva%20BR-262%20-%20Anel%20Rodovi&#225;rio\Medi&#231;&#245;es\MEDI&#199;&#213;ES%20VISOR\13&#170;%20Med.%20Prov.%20Nov.08%20-%20T&#201;O-DNIT-VALENDO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Documents%20and%20Settings\jose.s.pinto\Desktop\DOCUMENTOS%20DA%20UL%2006-03\DIVERSOS\PATOS%20DIVERSOS-EMERGENCIAS\PATO%20%20BR-356%20(Ref.%20Mar.%202008)%20(20-06-2008)%20(1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Documents%20and%20Settings\jose.s.pinto\Desktop\DOCUMENTOS%20DA%20UL%2006-03\DIVERSOS\PATOS%20DIVERSOS-EMERGE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AFA961\BR153_9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-9-6\Excel\PATOs\Pato%20PRRTN%20-%20BR15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esar.ferri\Desktop\PATO\PATO%20BR-476%20E%20BR-153%20Final%20V.1%20-%20alterado%20Elcio%2025.02.2016.xlsx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WMS-TCPO\Obras%20em%20Execu&#231;&#227;o\Polo%20Diamantino\Planejamento-MEDI&#199;&#195;O%20ACUMULADA-DIAMANTINO%20BR%20364\MP%2032\MP3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-9-6\Excel\PATOs\BR153_9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d\mgd\Paulo\Trabalho\Bid\Informa&#231;&#245;es%20Gerais\Or&#231;amento%20e%20Anexos%20Pendendetes\Paulo\Trabalho\Bid\Editais\Edital%20de%20Obras\Trabalho\Bid\Planilhas\HDM%20-%20VDM\VDM%20-%20Projetos%20Contratado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gostinho\Desktop\05%20-%20OBRA%20166.01%20DUPLICA&#199;&#195;O_2&#170;%20FASE\03Terraplenagem\Minha%20PL.-Dist.%20Materiais%20Rev.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%20S%20T/EDITAIS%20EM%20ABERTO/DNIT%202010-386%20-%20Crema%202&#170;%20Etapa%20BR-364%20RO/Projetos/Projeto%20e%20Or&#231;amento/CD%20-%2001/04%20-%20Resumo,%20Planilha%20e%20Cronogramas/Planilha%20Or&#231;amento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jetos\0338%20-%20Renovias%20-%20Monitoramento\Engenharia\0224\Engenharia\Levantamentos%20Finais\Pro-08\Pro-08_SP348NORTEFAIXA34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dre/Desktop/Ensaios/Meusdocumentos/Downloads/CBUQ/C%20A%20P%20A/projeto/CAPA%20-%20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TELECOM%20-%202002\I%20N%20T%20E%20L%20I%20G\5.%20RENOVA&#199;&#195;O%20DE%20CONTRATO\BDI-FLUXO\BDI%20-%20Fluxo%20REV%201%20(12meses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Or&#231;amentos\Orc%20381\Orc%20Trevo%20Takono\OR96088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secon-2003%20-%20Regional%20S&#227;o%20Lui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zia\ona%20(f)\Projetos\2008-02%20RVerde-Barragem%20Jatob&#225;\MC-Barragem%20Sedimentacao%20Funda&#231;&#227;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C539943\PATO%20BR-163%20-%20CONTORNO%20OESTE%20DE%20CASCAVEL%20V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Ricardo\Meus%20documentos\Manaus\BR%20319%202005\Planilha%20Br%20319%202005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CB\Aragua&#237;na\PLANEJAMENTO%202015\REPLAN%20DERTINS\Empresas\CCB\Custos\PLANEJAMENTOS\2015\N&#227;o%20Aprovadas\Composi&#231;&#245;es%20Adutor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Or&#231;amento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01\Rede$\04.DPRO\1-Contratos\C176_DNITPB%20BR434PB\C&#243;pia%20de%20Minuta%20do%20Relat&#243;rio%20Final\VOL_4_ORCAMENTO\EXCEL\F%20L%20&#193;%20V%20I%20O\OR&#199;AMENTOS\ANEL%20RIO%20-%20CONS&#211;RCIO\PROPOSTA%206%200409\ANEL%20RIO\CUSTO%20LARANJEIRA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85BB3B\Orc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ptnet\operacional\009-09%20PVA%20-%20DNIT\03%20Presta&#231;&#227;o%20de%20Servi&#231;os\03.05%20Arquivos%20CD%20Cliente\009-09%20PVA%20-%20697%20R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v.Gera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01\Rede$\04.DPRO\1-Contratos\C176_DNITPB%20BR434PB\C&#243;pia%20de%20Minuta%20do%20Relat&#243;rio%20Final\VOL_4_ORCAMENTO\EXCEL\F%20L%20&#193;%20V%20I%20O\OR&#199;AMENTOS\ANEL%20RIO%20-%20CONS&#211;RCIO\PROPOSTA%206%200409\ANEL%20RIO\CUSTO%20ZONA%20SUL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1\E\Castellar%20Obra%20%20MAFRA%20e%20LAGES\DNIT%20LAGES\MEDI&#199;&#195;O%20LAGES\61MCBMI.DNIT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lcardoso\Meus%20documentos\P\s_c\45000_49620_ServAux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/Volumes/BOOTCAMP/Users/eduardo.iunes/Documents/CCB/Obra%20155.01/Revis&#227;o/TCU/planilha%20compl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e9c8ccf353ae17d/Trabalho/EMPRESAS/PAVIENGE/Contratos/Obra%20109%20-%20GO%20414%20Divin&#243;polis/Medi&#231;&#245;es/45%20Ago-22/2_ANEXO_45_MED_PLANILHA_E_MEMORIA_DE_CALCULO.xlsx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c\linda\Planilha-cronograma-Fabrica%20Nova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AA3437\CPU%20Extra%20em%20excel%20de%20Br11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03-PROJETOS\MCMV%20PARAISO%20DOS%20IPES%20-%20400%20LOTES%20-%20RODES%20ENGENHARIA\1-OR&#199;AMENTOS\PLANILHA%20OR&#199;AMENTARIA%20MCMV%20PARAISO%20_%20RODES%20ENG.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objleite\Arquivos\Consorcio%20Barragem%20Jo&#227;o%20Leite\Planejamento\plano%20de%20trabalho\PT%202001-9280768\OBRAS%20DE%20ARTE%20ESPECIAI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D%20N%20I%20T%20-%20Emerg&#234;ncia%20BR-158-MS\Or&#231;amento%20-%20km%20%2078,5%20-%20Emerg&#234;ncia-velho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399\PATO262_03_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\Arquivos\MARCILIO-Projetos\Conserva\BR-365-MG-LOTE1-EXECUTIVO\ALTERNATIVASESTUDADAS\OR96088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ckup/Arquivos/MARCILIO-Projetos/Conserva/BR-365-MG-LOTE1-EXECUTIVO/ALTERNATIVASESTUDADAS/OR96088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ivino%20C&#233;sar/Google%20Drive/Agetop/GO239%20-%20Colinas%20do%20Sul/Readequa&#231;&#227;o%20-%20DC/GO239%20-%202&#170;%20Adequa&#231;&#227;o%20Fase%20de%20Obra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estinfo99\para%20samuel\Meus%20documentos\EXCEL-MD\Conseva\Cons-116\MEDICOES\61MCBMI.DNI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0%20Roxo\Ano_2012\003_Garimpinho\001_Planejamento_Garimpinho\Planejmento_2013_Insumos.xlsx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TCM%20Engenharia%20e%20Empreendimentos\BR-459%20Obra%20260\Medi&#231;&#245;es%20DNIT\Medi&#231;&#227;o%2015.2004%20-%20Fevereiro2004\TC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BA021B\UT%2012-08%20BR-158%20EVTE2%20.xlsx%20-canteiro%20e%20mobiliza&#231;&#227;o.xlsx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ticacompleti-my.sharepoint.com/_Dcezar/ForteOr&#231;amentoCorenReformaAmplia&#231;&#227;o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lc_03/ceng01/Meus%20documentos/EGESA/Br-482mg/Volume1/CANAA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PATO%202008\Meus%20documentos\Arquivos%20BR-459%20TCM%20EDEMILSON\Projeto%20Executivo%20BR-459%20COPAVEL\04-03-2004\Meus%20documentos\EGESA\Br-482mg\Volume2\CANAA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renato\loctec\licita&#231;&#245;es\dermu\edital%2000204\proposta\lote%2009def\env03pre%2009\or&#231;am%2009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Arquivos%20BR-459%20TCM%20EDEMILSON\Projeto%20Executivo%20BR-459%20COPAVEL\04-03-2004\Meus%20documentos\EGESA\Br-482mg\Volume2\CANAA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icardo%20Mesquita\180105\Meus%20documentos\BR%20242\Vicente\GAUTAMA%20MENSA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renato\loctec\licita&#231;&#245;es\dermu\edital%2000204\proposta\lote%2009def\env03pre%2009\or&#231;am%2009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ID\Edital-2008\2a%20Fase%2005-11-2008%20Novos%20Arquivos\arquivos%20or&#231;amento%2030-10-08%20-%20CPL\moveis\001_pdc\ENGENHARIA\CRITERIO\data%20base\04-ABRIL_2005\convers&#227;o%20para%20o%20KOR\COMPOS1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0%20Roxo\Ano_2012\001%20_Modelos%20e%20Documentos\Planilha%20para%20calculo%20de%20Reajustamento.xlsx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STELLAR%20ENGENHARIA\6%20-%20XANXER&#202;%20DNIT\09%20-%20PRODU&#199;&#195;O\03%20-%20JULHO%2008\PRODU&#199;&#195;O%20JUNHO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OBRA%20139%20ORLANDO\ACOMPANH%20PRODU&#199;&#195;O%20DI&#193;RIA%20m&#234;s%20agosto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3\tecnico\Concorrencia\LICITA&#199;&#195;O\DNIT\BR-101%20-%20SC%20EDITAL%200003-02\LOTE%2028%20apresenta&#231;&#227;o\cd\Lote%2028%20SC\gelson\XLS\CUSTOS\DNER398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4/e/Concorrencia/LICITA&#199;&#195;O/DNIT/BR-101%20-%20SC%20EDITAL%200003-02/LOTE%2028%20apresenta&#231;&#227;o/cd/Lote%2028%20SC/gelson/XLS/CUSTOS/DNER398A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tos\10023%20GO-320\Volume%201%20-%20Relat&#243;rio%20de%20Projeto%20e%20Documentos\Projeto%20de%20Pavimenta&#231;&#227;o%20(IS-211)\LOTE%20&#218;NICO%20-%20Quadro%20Demonstrativos%20de%20Pavimenta&#231;&#227;o%20ORCELINO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Documents%20and%20Settings\usuario\Desktop\OBRA%20139\PINT.%20LIGA&#199;&#195;O%20PARA%20DRENOS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201\patobr158%2010_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IR_MS\projetopir060lote2\OR&#199;AMENTO_jan08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PATO%202008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Pen%20branco\Adequa&#231;&#227;o%20Maio%202010\Altera&#231;&#227;o%20FINAL2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GS\PLANEJAMENTO\Meus%20documentos\FABRICA%20NOVA\PLAN.%20REVIS&#195;O%20I%20-%20JULHO%2003\REVIS&#195;O%20I%20PLANEJAMENTO%20FABRICA%20NOVA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GS/PLANEJAMENTO/Meus%20documentos/FABRICA%20NOVA/PLAN.%20REVIS&#195;O%20I%20-%20JULHO%2003/REVIS&#195;O%20I%20PLANEJAMENTO%20FABRICA%20NOVA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Simula&#231;&#227;o%20Or&#231;amento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%20arlos%20%20Machado\My%20Documents\Disco%201\BR-262-MS(3)\Anexos%20PGQ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arolina/AppData/Local/Microsoft/Windows/Temporary%20Internet%20Files/Content.Outlook/H57RTGSA/Proposta%20oficial/Proposta_295-12-23(briga).xlsm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RS/Ed_231-03-00_PIR_IV_BR-153-158-290-392/Proposta_Acordo_Briga_Final/Acordo/Proposta%20de%20Pre&#231;os%20RS%20Lote12(A)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C%20arlos%20%20Machado\My%20Documents\Disco%201\BR-262-MS(3)\Anexos%20PGQ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Usr\Users\FLVIOE~1\AppData\Local\Temp\Documents%20and%20Settings\gas\Configura&#231;&#245;es%20locais\Temporary%20Internet%20Files\Content.Outlook\NY2PGIY1\Documents%20and%20Settings\emsa\Meus%20documentos\Medicao-Obra717\EMSA-5&#170;MEDI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R-364%20MT_2_Executivo_Definitivo_10_07_2002/Vol04_Or&#231;amento/Lote_08/Documents%20and%20Settings/bruno/Meus%20documentos/Servi&#231;o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S\Ed_231-03-00_PIR_IV_BR-153-158-290-392\Proposta_Acordo_Briga_Final\Acordo\Proposta%20de%20Pre&#231;os%20RS%20Lote12(A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Documents%20and%20Settings\lidia.martins\Meus%20documentos\L&#205;DIA%20COMPACTO\Meus%20Documentos%20Lidia\ALTERA&#199;&#213;ES%20DE%20PROJETO\Altera&#231;&#227;o%20Projeto%20CCL\CCL%202&#170;REVIS&#195;O\OR960887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laub\Downloads\ARCO-VI&#193;RIO-R0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e2d156e68c9a5d1/01%20-%20PROJETOS/05%20-%20ARCO%20VI&#193;RIO%20DE%20CATAL&#195;O/NOVA%20VERS&#195;O/TERRAPLENAGEM%20R05.xlsx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lauber.oliveira\Downloads\SERVI&#199;OS_T3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AMENTO"/>
      <sheetName val="DR84PCRF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lan17"/>
      <sheetName val="Plan18"/>
      <sheetName val="Plan19"/>
      <sheetName val="Plan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RESUMO"/>
      <sheetName val="Indices"/>
      <sheetName val="PATO_15"/>
      <sheetName val="Equipamentos"/>
      <sheetName val="Anual"/>
      <sheetName val=""/>
      <sheetName val="AUX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  <sheetName val="Indices"/>
      <sheetName val="Serviços"/>
      <sheetName val="Teor"/>
      <sheetName val="Equipamentos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BUQ_28Med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ato PRRTN - BR476"/>
      <sheetName val="Custo do RR-2C"/>
      <sheetName val="Custo do TSD"/>
      <sheetName val="Custo do CM-30"/>
      <sheetName val="Cadastro Traços e Obras"/>
      <sheetName val="Pla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  <sheetName val="COMPOS1"/>
      <sheetName val="DMT modelo"/>
      <sheetName val="RELATÓRIO"/>
      <sheetName val="QuQuant"/>
      <sheetName val="MARSHALL"/>
      <sheetName val="COMPOSIÇÃO_A1"/>
      <sheetName val="P_A_T_O_99_B1"/>
      <sheetName val="Trans_99_C1"/>
      <sheetName val="Preços_99_D1"/>
      <sheetName val="Cronograma_99_E1"/>
      <sheetName val="Diagrama_4761"/>
      <sheetName val="Custo_do_RR-2C1"/>
      <sheetName val="Custo_do_TSD1"/>
      <sheetName val="Custo_do_CM-301"/>
      <sheetName val="Cadastro_Traços_e_Obras1"/>
      <sheetName val="Pato_PRRTN_-_BR47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BUQ_28Med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ificação"/>
      <sheetName val="Verificação de dados_CC"/>
    </sheetNames>
    <definedNames>
      <definedName name="________A1" refersTo="#REF!"/>
      <definedName name="________A10" refersTo="#REF!"/>
      <definedName name="________A11" refersTo="#REF!"/>
      <definedName name="________A12" refersTo="#REF!"/>
      <definedName name="________A13" refersTo="#REF!"/>
      <definedName name="________A14" refersTo="#REF!"/>
      <definedName name="________A15" refersTo="#REF!"/>
      <definedName name="________A16" refersTo="#REF!"/>
      <definedName name="________A17" refersTo="#REF!"/>
      <definedName name="________A19" refersTo="#REF!"/>
      <definedName name="________A2" refersTo="#REF!"/>
      <definedName name="________A20" refersTo="#REF!"/>
      <definedName name="________A21" refersTo="#REF!"/>
      <definedName name="________A22" refersTo="#REF!"/>
      <definedName name="________A23" refersTo="#REF!"/>
      <definedName name="________A24" refersTo="#REF!"/>
      <definedName name="________A25" refersTo="#REF!"/>
      <definedName name="________A3" refersTo="#REF!"/>
      <definedName name="________A4" refersTo="#REF!"/>
      <definedName name="________A5" refersTo="#REF!"/>
      <definedName name="________A6" refersTo="#REF!"/>
      <definedName name="________A7" refersTo="#REF!"/>
      <definedName name="________A9" refersTo="#REF!"/>
      <definedName name="________Fev1" refersTo="#REF!"/>
      <definedName name="________Jan1" refersTo="#REF!"/>
      <definedName name="________Mar1" refersTo="#REF!"/>
      <definedName name="________MOD01" refersTo="#REF!"/>
      <definedName name="________RP1" refersTo="#REF!"/>
      <definedName name="_______A1" refersTo="#REF!"/>
      <definedName name="_______A10" refersTo="#REF!"/>
      <definedName name="_______A11" refersTo="#REF!"/>
      <definedName name="_______A12" refersTo="#REF!"/>
      <definedName name="_______A13" refersTo="#REF!"/>
      <definedName name="_______A14" refersTo="#REF!"/>
      <definedName name="_______A15" refersTo="#REF!"/>
      <definedName name="_______A16" refersTo="#REF!"/>
      <definedName name="_______A17" refersTo="#REF!"/>
      <definedName name="_______A19" refersTo="#REF!"/>
      <definedName name="_______A2" refersTo="#REF!"/>
      <definedName name="_______A20" refersTo="#REF!"/>
      <definedName name="_______A21" refersTo="#REF!"/>
      <definedName name="_______A22" refersTo="#REF!"/>
      <definedName name="_______A23" refersTo="#REF!"/>
      <definedName name="_______A24" refersTo="#REF!"/>
      <definedName name="_______A25" refersTo="#REF!"/>
      <definedName name="_______A3" refersTo="#REF!"/>
      <definedName name="_______A4" refersTo="#REF!"/>
      <definedName name="_______A5" refersTo="#REF!"/>
      <definedName name="_______A6" refersTo="#REF!"/>
      <definedName name="_______A7" refersTo="#REF!"/>
      <definedName name="_______A9" refersTo="#REF!"/>
      <definedName name="_______Fev1" refersTo="#REF!"/>
      <definedName name="_______Jan1" refersTo="#REF!"/>
      <definedName name="_______Mar1" refersTo="#REF!"/>
      <definedName name="_______MOD01" refersTo="#REF!"/>
      <definedName name="_______RP1" refersTo="#REF!"/>
    </defined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álculo DMT - areia"/>
      <sheetName val="Cálculo DMT - bota fora"/>
      <sheetName val="RESUMO - FINAL"/>
      <sheetName val="DMT"/>
      <sheetName val="DISTRIBUIÇÃO"/>
      <sheetName val="Troca de solo"/>
      <sheetName val="REFLEXO - S Judas 1a cat"/>
      <sheetName val="Planilha - S Judas 1ª CAT"/>
      <sheetName val="DMT - S Judas 1a cat"/>
      <sheetName val="A Belay 1ªCAT"/>
      <sheetName val="A Belay 2ªCAT"/>
      <sheetName val="A Belay 3ªCAT"/>
      <sheetName val="PLANILHA - Alt Tracado"/>
      <sheetName val="REFLEXO - Alt Tracado"/>
      <sheetName val="DMT - Alt Tracado"/>
      <sheetName val="PP "/>
      <sheetName val="ALZIRU ZARUR"/>
      <sheetName val="Rib. Maringá - ABCD"/>
      <sheetName val="Rib. Maringá - EFGH"/>
      <sheetName val="Rib. Mandacarú - ABCD"/>
      <sheetName val="Rib. Mandacarú - EFGH"/>
      <sheetName val="KM-08"/>
      <sheetName val="Rib. Morangueira - ABCD"/>
      <sheetName val="Rib. Morangueira - EFGH"/>
      <sheetName val="OZIRES GUIMARÃES"/>
      <sheetName val="PF"/>
      <sheetName val="0-PP - Vol. Total PROJ"/>
      <sheetName val="Alziro Zarur - Vol. Total PROJ"/>
      <sheetName val="KM-8 - Vol. Total PROJ"/>
      <sheetName val="Ozires Guimarães-Vol. Total PRO"/>
      <sheetName val="PF - Vol. Total PROJ"/>
      <sheetName val="aterro95% PROJ. - RIBEIRÕES"/>
      <sheetName val="0-PP-95% REA (ARG.)"/>
      <sheetName val="Alziro Zarur-95% REA (ARG.)"/>
      <sheetName val="Rib. Maringá - Vol. 95%(ARG.)"/>
      <sheetName val="Rib. Mandacarú-Vol. 95%(ARG.)"/>
      <sheetName val="KM-8 95% REA (ARG.)"/>
      <sheetName val="Rib. Morangueira-Vol. 95%(ARG.)"/>
      <sheetName val="Ozires Guimarães 95% REA (ARG.)"/>
      <sheetName val="PF 95% REA (ARG.)"/>
      <sheetName val="Readequação Terraplenagem"/>
    </sheetNames>
    <definedNames>
      <definedName name="______A1" refersTo="#REF!"/>
      <definedName name="______A10" refersTo="#REF!"/>
      <definedName name="______A11" refersTo="#REF!"/>
      <definedName name="______A12" refersTo="#REF!"/>
      <definedName name="______A13" refersTo="#REF!"/>
      <definedName name="______A14" refersTo="#REF!"/>
      <definedName name="______A15" refersTo="#REF!"/>
      <definedName name="______A16" refersTo="#REF!"/>
      <definedName name="______A17" refersTo="#REF!"/>
      <definedName name="______A19" refersTo="#REF!"/>
      <definedName name="______A2" refersTo="#REF!"/>
      <definedName name="______A20" refersTo="#REF!"/>
      <definedName name="______A21" refersTo="#REF!"/>
      <definedName name="______A22" refersTo="#REF!"/>
      <definedName name="______A23" refersTo="#REF!"/>
      <definedName name="______A24" refersTo="#REF!"/>
      <definedName name="______A25" refersTo="#REF!"/>
      <definedName name="______A3" refersTo="#REF!"/>
      <definedName name="______A4" refersTo="#REF!"/>
      <definedName name="______A5" refersTo="#REF!"/>
      <definedName name="______A6" refersTo="#REF!"/>
      <definedName name="______A7" refersTo="#REF!"/>
      <definedName name="______A9" refersTo="#REF!"/>
      <definedName name="______Fev1" refersTo="#REF!"/>
      <definedName name="______Jan1" refersTo="#REF!"/>
      <definedName name="______Mar1" refersTo="#REF!"/>
      <definedName name="______MOD01" refersTo="#REF!"/>
      <definedName name="______RP1" refersTo="#REF!"/>
      <definedName name="_____A1" refersTo="#REF!"/>
      <definedName name="_____A10" refersTo="#REF!"/>
      <definedName name="_____A11" refersTo="#REF!"/>
      <definedName name="_____A12" refersTo="#REF!"/>
      <definedName name="_____A13" refersTo="#REF!"/>
      <definedName name="_____A14" refersTo="#REF!"/>
      <definedName name="_____A15" refersTo="#REF!"/>
      <definedName name="_____A16" refersTo="#REF!"/>
      <definedName name="_____A17" refersTo="#REF!"/>
      <definedName name="_____A19" refersTo="#REF!"/>
      <definedName name="_____A2" refersTo="#REF!"/>
      <definedName name="_____A20" refersTo="#REF!"/>
      <definedName name="_____A21" refersTo="#REF!"/>
      <definedName name="_____A22" refersTo="#REF!"/>
      <definedName name="_____A23" refersTo="#REF!"/>
      <definedName name="_____A24" refersTo="#REF!"/>
      <definedName name="_____A25" refersTo="#REF!"/>
      <definedName name="_____A3" refersTo="#REF!"/>
      <definedName name="_____A4" refersTo="#REF!"/>
      <definedName name="_____A5" refersTo="#REF!"/>
      <definedName name="_____A6" refersTo="#REF!"/>
      <definedName name="_____A7" refersTo="#REF!"/>
      <definedName name="_____A9" refersTo="#REF!"/>
      <definedName name="_____Fev1" refersTo="#REF!"/>
      <definedName name="_____Jan1" refersTo="#REF!"/>
      <definedName name="_____Mar1" refersTo="#REF!"/>
      <definedName name="_____MOD01" refersTo="#REF!"/>
      <definedName name="_____RP1" refersTo="#REF!"/>
      <definedName name="____A1" refersTo="#REF!"/>
      <definedName name="____A10" refersTo="#REF!"/>
      <definedName name="____A11" refersTo="#REF!"/>
      <definedName name="____A12" refersTo="#REF!"/>
      <definedName name="____A13" refersTo="#REF!"/>
      <definedName name="____A14" refersTo="#REF!"/>
      <definedName name="____A15" refersTo="#REF!"/>
      <definedName name="____A16" refersTo="#REF!"/>
      <definedName name="____A17" refersTo="#REF!"/>
      <definedName name="____A19" refersTo="#REF!"/>
      <definedName name="____A2" refersTo="#REF!"/>
      <definedName name="____A20" refersTo="#REF!"/>
      <definedName name="____A21" refersTo="#REF!"/>
      <definedName name="____A22" refersTo="#REF!"/>
      <definedName name="____A23" refersTo="#REF!"/>
      <definedName name="____A24" refersTo="#REF!"/>
      <definedName name="____A25" refersTo="#REF!"/>
      <definedName name="____A3" refersTo="#REF!"/>
      <definedName name="____A4" refersTo="#REF!"/>
      <definedName name="____A5" refersTo="#REF!"/>
      <definedName name="____A6" refersTo="#REF!"/>
      <definedName name="____A7" refersTo="#REF!"/>
      <definedName name="____A9" refersTo="#REF!"/>
      <definedName name="____Fev1" refersTo="#REF!"/>
      <definedName name="____Jan1" refersTo="#REF!"/>
      <definedName name="____Mar1" refersTo="#REF!"/>
      <definedName name="____MOD01" refersTo="#REF!"/>
      <definedName name="____RP1" refersTo="#REF!"/>
      <definedName name="___A1" refersTo="#REF!"/>
      <definedName name="___A10" refersTo="#REF!"/>
      <definedName name="___A11" refersTo="#REF!"/>
      <definedName name="___A12" refersTo="#REF!"/>
      <definedName name="___A13" refersTo="#REF!"/>
      <definedName name="___A14" refersTo="#REF!"/>
      <definedName name="___A15" refersTo="#REF!"/>
      <definedName name="___A16" refersTo="#REF!"/>
      <definedName name="___A17" refersTo="#REF!"/>
      <definedName name="___A19" refersTo="#REF!"/>
      <definedName name="___A2" refersTo="#REF!"/>
      <definedName name="___A20" refersTo="#REF!"/>
      <definedName name="___A21" refersTo="#REF!"/>
      <definedName name="___A22" refersTo="#REF!"/>
      <definedName name="___A23" refersTo="#REF!"/>
      <definedName name="___A24" refersTo="#REF!"/>
      <definedName name="___A25" refersTo="#REF!"/>
      <definedName name="___A3" refersTo="#REF!"/>
      <definedName name="___A4" refersTo="#REF!"/>
      <definedName name="___A5" refersTo="#REF!"/>
      <definedName name="___A6" refersTo="#REF!"/>
      <definedName name="___A7" refersTo="#REF!"/>
      <definedName name="___A9" refersTo="#REF!"/>
      <definedName name="___MOD01" refersTo="#REF!"/>
      <definedName name="___RP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Tapa Burac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Recomp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Caiação"/>
      <sheetName val="Demol Pav"/>
      <sheetName val="Sarjeta"/>
      <sheetName val="Sarjeta Geral "/>
      <sheetName val="Dados_Entrada"/>
      <sheetName val="Prod_1S"/>
      <sheetName val="Prod_2S"/>
      <sheetName val="Prod_3S"/>
      <sheetName val="Prod_4S_"/>
      <sheetName val="Resumo_Produção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</sheetNames>
    <sheetDataSet>
      <sheetData sheetId="0" refreshError="1"/>
      <sheetData sheetId="1" refreshError="1"/>
      <sheetData sheetId="2" refreshError="1"/>
      <sheetData sheetId="3">
        <row r="6">
          <cell r="A6">
            <v>39083</v>
          </cell>
          <cell r="I6">
            <v>39114</v>
          </cell>
          <cell r="Q6">
            <v>39142</v>
          </cell>
        </row>
        <row r="15">
          <cell r="A15">
            <v>39173</v>
          </cell>
          <cell r="I15">
            <v>39203</v>
          </cell>
          <cell r="Q15">
            <v>39234</v>
          </cell>
        </row>
        <row r="24">
          <cell r="A24">
            <v>39264</v>
          </cell>
          <cell r="I24">
            <v>39295</v>
          </cell>
          <cell r="Q24">
            <v>39326</v>
          </cell>
        </row>
        <row r="33">
          <cell r="A33">
            <v>39356</v>
          </cell>
          <cell r="I33">
            <v>39387</v>
          </cell>
          <cell r="Q33">
            <v>39417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</sheetNames>
    <sheetDataSet>
      <sheetData sheetId="0" refreshError="1">
        <row r="7">
          <cell r="B7">
            <v>37501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ão de Obra"/>
      <sheetName val="INVENTÁRIO"/>
      <sheetName val="CROQUIS"/>
      <sheetName val="MB"/>
      <sheetName val="AQ TR MB"/>
      <sheetName val="MOBIL-CANT"/>
      <sheetName val="PATO"/>
      <sheetName val="ORÇAMENTO 2 anos"/>
      <sheetName val="TLCB5"/>
      <sheetName val="TLMR"/>
      <sheetName val="TLCC4"/>
      <sheetName val="TCCB10"/>
      <sheetName val="CRONOGAMA 1º"/>
      <sheetName val="CRONOGAMA 2º"/>
      <sheetName val="Reg.mec FD"/>
      <sheetName val="dreno"/>
      <sheetName val="Fresagem descontínua"/>
      <sheetName val="Solo Melh. c cim. base rem prof"/>
      <sheetName val="Pint de Lig"/>
      <sheetName val="Micro rev. 1,5cm"/>
      <sheetName val="Rec. rev MBUQ"/>
      <sheetName val="MBUQ ACBC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oçada man."/>
      <sheetName val="Roçada Capim colonião"/>
      <sheetName val="Roçada mecaniz."/>
      <sheetName val="Capina"/>
      <sheetName val="Recomp. man. aterro"/>
      <sheetName val="Recomp. mec. aterro"/>
      <sheetName val="Recomp.tacha"/>
      <sheetName val="Man.recomp. pint.faix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ompressor"/>
      <sheetName val="Cam basc. 5m³"/>
      <sheetName val="Cav. mec. reb."/>
      <sheetName val="Concr.estr. 18mpa"/>
      <sheetName val="prep.Aço- CA50"/>
      <sheetName val="Fabr. g.corpo"/>
      <sheetName val="Concr.estr. 18mpa PM"/>
      <sheetName val="areia"/>
      <sheetName val="brita"/>
      <sheetName val="Pedra mão Comerc."/>
      <sheetName val="ATÉ AQUI"/>
      <sheetName val="Expurgo.jz"/>
      <sheetName val="Limp.cam.vg.jz"/>
      <sheetName val="Esc.c.mat jz"/>
      <sheetName val="Forn. aço CA-50"/>
      <sheetName val="Forn. aço CA-25"/>
      <sheetName val="Obt. grama"/>
    </sheetNames>
    <sheetDataSet>
      <sheetData sheetId="0">
        <row r="12">
          <cell r="E12">
            <v>19.410399999999999</v>
          </cell>
        </row>
        <row r="13">
          <cell r="E13">
            <v>19.410399999999999</v>
          </cell>
        </row>
        <row r="14">
          <cell r="E14">
            <v>17.312000000000001</v>
          </cell>
        </row>
        <row r="15">
          <cell r="E15">
            <v>36.722299999999997</v>
          </cell>
        </row>
        <row r="18">
          <cell r="E18">
            <v>7.8166000000000002</v>
          </cell>
        </row>
        <row r="19">
          <cell r="E19">
            <v>7.8166000000000002</v>
          </cell>
        </row>
        <row r="20">
          <cell r="E20">
            <v>7.8166000000000002</v>
          </cell>
        </row>
        <row r="21">
          <cell r="E21">
            <v>7.8166000000000002</v>
          </cell>
        </row>
        <row r="27">
          <cell r="E27">
            <v>5.2984999999999998</v>
          </cell>
        </row>
      </sheetData>
      <sheetData sheetId="1"/>
      <sheetData sheetId="2">
        <row r="36">
          <cell r="K36">
            <v>40.049999999999997</v>
          </cell>
        </row>
      </sheetData>
      <sheetData sheetId="3">
        <row r="12">
          <cell r="E12">
            <v>1757.3</v>
          </cell>
        </row>
        <row r="25">
          <cell r="F25">
            <v>143.06</v>
          </cell>
        </row>
      </sheetData>
      <sheetData sheetId="4"/>
      <sheetData sheetId="5"/>
      <sheetData sheetId="6">
        <row r="42">
          <cell r="G42">
            <v>3240</v>
          </cell>
        </row>
      </sheetData>
      <sheetData sheetId="7"/>
      <sheetData sheetId="8">
        <row r="34">
          <cell r="I34">
            <v>144307.78700000001</v>
          </cell>
        </row>
      </sheetData>
      <sheetData sheetId="9">
        <row r="25">
          <cell r="I25">
            <v>90599.827999999994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ual"/>
      <sheetName val="Feriados"/>
    </sheetNames>
    <sheetDataSet>
      <sheetData sheetId="0"/>
      <sheetData sheetId="1">
        <row r="4">
          <cell r="B4">
            <v>39083</v>
          </cell>
        </row>
        <row r="5">
          <cell r="B5">
            <v>39188</v>
          </cell>
        </row>
        <row r="6">
          <cell r="B6">
            <v>39190</v>
          </cell>
        </row>
        <row r="7">
          <cell r="B7">
            <v>39193</v>
          </cell>
        </row>
        <row r="8">
          <cell r="B8">
            <v>39203</v>
          </cell>
        </row>
        <row r="9">
          <cell r="B9">
            <v>39250</v>
          </cell>
        </row>
        <row r="10">
          <cell r="B10">
            <v>39332</v>
          </cell>
        </row>
        <row r="11">
          <cell r="B11">
            <v>39367</v>
          </cell>
        </row>
        <row r="12">
          <cell r="B12">
            <v>39388</v>
          </cell>
        </row>
        <row r="13">
          <cell r="B13">
            <v>39401</v>
          </cell>
        </row>
        <row r="14">
          <cell r="B14">
            <v>39441</v>
          </cell>
        </row>
        <row r="17">
          <cell r="B17">
            <v>39143</v>
          </cell>
        </row>
        <row r="18">
          <cell r="B18">
            <v>39183</v>
          </cell>
        </row>
        <row r="19">
          <cell r="B19">
            <v>39189</v>
          </cell>
        </row>
        <row r="20">
          <cell r="B20">
            <v>39215</v>
          </cell>
        </row>
        <row r="21">
          <cell r="B21">
            <v>39245</v>
          </cell>
        </row>
        <row r="22">
          <cell r="B22">
            <v>39367</v>
          </cell>
        </row>
        <row r="23">
          <cell r="B23">
            <v>39306</v>
          </cell>
        </row>
        <row r="24">
          <cell r="B24">
            <v>39355</v>
          </cell>
        </row>
        <row r="27">
          <cell r="B27">
            <v>39097</v>
          </cell>
        </row>
        <row r="28">
          <cell r="B28">
            <v>39132</v>
          </cell>
        </row>
        <row r="29">
          <cell r="B29">
            <v>39230</v>
          </cell>
        </row>
        <row r="30">
          <cell r="B30">
            <v>39267</v>
          </cell>
        </row>
        <row r="31">
          <cell r="B31">
            <v>39328</v>
          </cell>
        </row>
        <row r="32">
          <cell r="B32">
            <v>39363</v>
          </cell>
        </row>
        <row r="33">
          <cell r="B33">
            <v>39397</v>
          </cell>
        </row>
        <row r="34">
          <cell r="B34">
            <v>39408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Página 16"/>
      <sheetName val="QuQuant"/>
      <sheetName val="Planilha Original"/>
      <sheetName val="DADOS"/>
      <sheetName val="TransComerc_Basc10m³"/>
      <sheetName val="TapaBuraco"/>
      <sheetName val="eq"/>
      <sheetName val="mo"/>
      <sheetName val="RESUMO"/>
      <sheetName val="RELAT610"/>
      <sheetName val="PQ"/>
      <sheetName val="CARTA PROPOSTA"/>
      <sheetName val="PROJETO BR_146 (2)"/>
      <sheetName val="TABELA"/>
      <sheetName val="PLANILHA CONTRATUAL"/>
      <sheetName val="Medição"/>
      <sheetName val="FIDENS-R$mil"/>
      <sheetName val="Quadro de qntd"/>
      <sheetName val="8ª MP_BR_459"/>
      <sheetName val="8ª MP_BR-459"/>
      <sheetName val="geral"/>
      <sheetName val="Mat. Betum. - Port. 1078.15"/>
      <sheetName val="Orçamento"/>
      <sheetName val="PT"/>
      <sheetName val="Mat"/>
      <sheetName val="TRANSP"/>
      <sheetName val="PLANILHA ATUALIZADA"/>
      <sheetName val="TCB5"/>
      <sheetName val="Planilha de Medição"/>
      <sheetName val="Resumo Financeiro"/>
      <sheetName val="ficha medição"/>
      <sheetName val="Auxiliares"/>
      <sheetName val="PRINCIPARIS"/>
      <sheetName val="materiais civil"/>
      <sheetName val="mão de obra civil"/>
      <sheetName val="B M Pl04"/>
      <sheetName val="Listas"/>
      <sheetName val="Especif"/>
      <sheetName val="Produção x Medição"/>
      <sheetName val="dez00"/>
      <sheetName val="COMPOS1"/>
      <sheetName val="Equipamentos"/>
      <sheetName val="DADOS_NAO_IMPRIMIR"/>
      <sheetName val="MB VIAB."/>
      <sheetName val="FLUXO - EXECUÇÃO PRÓPRI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transporte"/>
      <sheetName val="Estudo"/>
      <sheetName val="Estudo (2)"/>
      <sheetName val="Estudo (3)"/>
      <sheetName val="CÁLCULO MANUAL PRÁTICO "/>
      <sheetName val="resumo_transporte"/>
      <sheetName val="Estudo_(2)"/>
      <sheetName val="Estudo_(3)"/>
      <sheetName val="CÁLCULO_MANUAL_PRÁTICO_"/>
      <sheetName val="resumo_transporte1"/>
      <sheetName val="Estudo_(2)1"/>
      <sheetName val="Estudo_(3)1"/>
      <sheetName val="CÁLCULO_MANUAL_PRÁTICO_1"/>
      <sheetName val="resumo_transporte3"/>
      <sheetName val="Estudo_(2)3"/>
      <sheetName val="Estudo_(3)3"/>
      <sheetName val="CÁLCULO_MANUAL_PRÁTICO_3"/>
      <sheetName val="resumo_transporte2"/>
      <sheetName val="Estudo_(2)2"/>
      <sheetName val="Estudo_(3)2"/>
      <sheetName val="CÁLCULO_MANUAL_PRÁTICO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Lote02 Complemento"/>
      <sheetName val="OAE"/>
      <sheetName val="Capa Memória de Calc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 (2)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47">
          <cell r="E47" t="str">
            <v>ANEXO I - Levantamento Visual Contínuo (LVC)</v>
          </cell>
        </row>
      </sheetData>
      <sheetData sheetId="31" refreshError="1"/>
      <sheetData sheetId="32">
        <row r="47">
          <cell r="E47" t="str">
            <v>ANEXO II - Avaliação Objetiva de Superfície (IGG)</v>
          </cell>
        </row>
      </sheetData>
      <sheetData sheetId="33"/>
      <sheetData sheetId="34"/>
      <sheetData sheetId="35" refreshError="1"/>
      <sheetData sheetId="3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Quant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Resumo Vertical"/>
      <sheetName val="PATO - BR - 425 aditivo"/>
      <sheetName val="Dados"/>
      <sheetName val="Plan1"/>
      <sheetName val="DG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Serviços"/>
      <sheetName val="Teor"/>
      <sheetName val="Equipamentos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PLMUSEU"/>
      <sheetName val="B M Pl04"/>
      <sheetName val="Listas"/>
      <sheetName val="Modelo"/>
      <sheetName val="QuQuant"/>
      <sheetName val=""/>
      <sheetName val="Paulo de Carvalho"/>
      <sheetName val="DREN. MEM. CAL. 2"/>
      <sheetName val="PL16_2003"/>
      <sheetName val="Anu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Quant"/>
      <sheetName val="CANAA"/>
    </sheetNames>
    <sheetDataSet>
      <sheetData sheetId="0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ª MP_BR_459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RESUMO DE MEDIÇÃO"/>
      <sheetName val="Plan1"/>
      <sheetName val="LISTAS"/>
      <sheetName val="Sub-base"/>
      <sheetName val="Resumo"/>
      <sheetName val="DMT Terrap."/>
      <sheetName val="Reajustamento"/>
      <sheetName val="RESUMO TOTAL LOTE"/>
      <sheetName val="BR 146"/>
      <sheetName val="8ª MP_BR_459"/>
      <sheetName val="RBE ACT mi"/>
      <sheetName val="C"/>
      <sheetName val="FV-DNER"/>
      <sheetName val="orçamento_global"/>
      <sheetName val="Plan 2.7"/>
      <sheetName val="CUSTO ZONA SUL"/>
      <sheetName val="LISTA_MATERIAIS"/>
      <sheetName val="MATERIAIS"/>
      <sheetName val="COMPOS1"/>
      <sheetName val="Vínculo"/>
      <sheetName val="RESUMO BACIAS_IMPRESSÃO"/>
      <sheetName val="K"/>
      <sheetName val="FIDENS-R$mil"/>
      <sheetName val="8ª MP_BR-459"/>
      <sheetName val="points"/>
      <sheetName val="Mat"/>
      <sheetName val="PLANILHA CONTRATUAL"/>
      <sheetName val="Equipamentos"/>
      <sheetName val="Motores"/>
      <sheetName val="QuQuant"/>
      <sheetName val="P A T O 98 D"/>
      <sheetName val="DG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Conversão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  <sheetName val="MEDIÇÃO.XLS"/>
      <sheetName val="FICHA.XLS"/>
      <sheetName val="CONTROLE MEDIÇÕES"/>
      <sheetName val="LISTAS (2)"/>
      <sheetName val="MATERIAIS (2)"/>
      <sheetName val="TB"/>
      <sheetName val="TB _BG_"/>
      <sheetName val="RemProf"/>
      <sheetName val="AVANÇO FÍSICO"/>
      <sheetName val="AUXILIAR"/>
      <sheetName val="Instalação"/>
      <sheetName val="AUXILIARES"/>
      <sheetName val="ADM"/>
      <sheetName val="SINALIZ"/>
      <sheetName val="Índices de Reajustamento"/>
      <sheetName val="B - Captação_Elevação 1a Etapa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2"/>
      <sheetName val="Comparativo Areia Brita"/>
    </sheetNames>
    <definedNames>
      <definedName name="_A14" refersTo="#REF!"/>
      <definedName name="ddddddddddd" refersTo="#REF!"/>
      <definedName name="dfre" refersTo="#REF!"/>
      <definedName name="eee" refersTo="#REF!"/>
      <definedName name="eeee" refersTo="#REF!"/>
      <definedName name="err" refersTo="#REF!"/>
      <definedName name="M" refersTo="#REF!"/>
      <definedName name="NN" refersTo="#REF!"/>
      <definedName name="nnnn" refersTo="#REF!"/>
      <definedName name="NNNNN" refersTo="#REF!"/>
      <definedName name="Q" refersTo="#REF!"/>
      <definedName name="qqe" refersTo="#REF!"/>
      <definedName name="RESUMO1" refersTo="#REF!"/>
      <definedName name="WEWRWRE" refersTo="#REF!"/>
      <definedName name="XXXXXXXX" refersTo="#REF!"/>
    </defined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PATO - BR - 425 aditivo"/>
      <sheetName val="QuQuant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cterísticas"/>
      <sheetName val="Unifilar"/>
      <sheetName val="Quant.2"/>
      <sheetName val="Resumo"/>
      <sheetName val="Plan2"/>
      <sheetName val="Aux.1"/>
      <sheetName val="SH"/>
      <sheetName val="Plan1"/>
      <sheetName val="CBUQ (cont.)"/>
      <sheetName val="CBUQ"/>
      <sheetName val="Fresagem"/>
      <sheetName val="Lama Asfaltica"/>
      <sheetName val="MICRO"/>
      <sheetName val="NF"/>
      <sheetName val="Reestabilização da base"/>
      <sheetName val="TSD"/>
      <sheetName val="TSS"/>
      <sheetName val="Remendos"/>
      <sheetName val="Reconstrução"/>
      <sheetName val="Reperfilagem"/>
      <sheetName val="Quant"/>
      <sheetName val="Linear"/>
      <sheetName val="Aux.2"/>
      <sheetName val="MED.01"/>
      <sheetName val="COMPOS1"/>
      <sheetName val="QuQu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U "/>
      <sheetName val=" BDI Desonerado"/>
      <sheetName val="CRONOGRAMA "/>
      <sheetName val="Q.Quant."/>
      <sheetName val="Pato "/>
      <sheetName val="FIT "/>
      <sheetName val="MIST.BET.CBUQ I"/>
      <sheetName val="RR 1 C - AQUIS. E TRANSP. "/>
      <sheetName val="CROQUIS DE DIST."/>
      <sheetName val="T.CARROC.4 T"/>
      <sheetName val="T.GUINDAUTO 45 (2)"/>
      <sheetName val="T.REMENDO"/>
      <sheetName val="T.Tanque"/>
      <sheetName val="T.BASC. 10m³"/>
      <sheetName val="T.BASC. 6m³"/>
      <sheetName val="Adm - Resumo"/>
      <sheetName val="Adm Fixa Princ"/>
      <sheetName val="Adm Vinculada Princ"/>
      <sheetName val="Adm Manutenção"/>
      <sheetName val="LAY-OUT"/>
      <sheetName val="INST.CANTEIRO"/>
      <sheetName val="MOBILIZAÇÃO"/>
      <sheetName val="MUDANÇA FIT - DESONERADO II"/>
    </sheetNames>
    <definedNames>
      <definedName name="_tt1" refersTo="#REF!" sheetId="8"/>
      <definedName name="AAAAAAAAA" refersTo="#REF!" sheetId="8"/>
      <definedName name="abc" refersTo="#REF!" sheetId="8"/>
      <definedName name="AFDD" refersTo="#REF!" sheetId="8"/>
      <definedName name="AVC" refersTo="#REF!" sheetId="8"/>
      <definedName name="CCCCCCCCCCC" refersTo="#REF!" sheetId="8"/>
      <definedName name="CELSO" refersTo="#REF!" sheetId="8"/>
      <definedName name="daV" refersTo="#REF!" sheetId="8"/>
      <definedName name="daVIDSON" refersTo="#REF!" sheetId="8"/>
      <definedName name="DIGITAL" refersTo="#REF!" sheetId="8"/>
      <definedName name="llllllll" refersTo="#REF!" sheetId="8"/>
      <definedName name="MERDA" refersTo="#REF!" sheetId="8"/>
      <definedName name="PassaExtenso" refersTo="#REF!"/>
      <definedName name="qq" refersTo="#REF!" sheetId="8"/>
      <definedName name="rD" refersTo="#REF!" sheetId="8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J17">
            <v>3443.26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 de Pista Ago-98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ÃO"/>
      <sheetName val="Main Page"/>
      <sheetName val="Datums"/>
      <sheetName val="Convert Lat, Long to UTM"/>
      <sheetName val="Convert UTM to Lat, Long"/>
      <sheetName val="Convert MGR to LatLong"/>
      <sheetName val="Batch Convert UTM to Lat-Long"/>
      <sheetName val="Batch Convert Lat Long To UTM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6378137</v>
          </cell>
        </row>
        <row r="9">
          <cell r="C9">
            <v>0.99960000000000004</v>
          </cell>
        </row>
        <row r="11">
          <cell r="C11">
            <v>6.7394967565870025E-3</v>
          </cell>
        </row>
        <row r="17">
          <cell r="C17">
            <v>6367449.1458008448</v>
          </cell>
        </row>
        <row r="18">
          <cell r="C18">
            <v>16038.429553159074</v>
          </cell>
        </row>
        <row r="19">
          <cell r="C19">
            <v>16.832613334334404</v>
          </cell>
        </row>
        <row r="20">
          <cell r="C20">
            <v>2.1984404273757349E-2</v>
          </cell>
        </row>
        <row r="21">
          <cell r="C21">
            <v>3.1270521795044842E-4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Calc"/>
      <sheetName val="Composições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demanda"/>
      <sheetName val="Cover"/>
      <sheetName val="RESUME"/>
      <sheetName val="LC-001"/>
      <sheetName val="1-MCC-SCREENING SYSTEM 1"/>
      <sheetName val="2-MCC-SCREENING SYSTEM 2"/>
      <sheetName val="3-MCC-SCREENING SYSTEM 3"/>
      <sheetName val="4-MCC-SCREENING SYSTEM 4"/>
      <sheetName val="DC-003-WATER CATCHMENT"/>
      <sheetName val="DC-003-ADM"/>
      <sheetName val="LC-002"/>
      <sheetName val="DC-001"/>
      <sheetName val="5-MCC-LEACHING CIRCUIT"/>
      <sheetName val="8-MCC-UTILITIES"/>
      <sheetName val="DC-002"/>
      <sheetName val="6-MCC-PRECIPITATION CIRCUIT"/>
      <sheetName val="7-MCC-NACL_SODAASH_FLOCCULANT"/>
      <sheetName val="0-MCC-ESSENTIAL LOADS"/>
      <sheetName val="mo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5">
          <cell r="A15" t="str">
            <v>DOL</v>
          </cell>
        </row>
        <row r="16">
          <cell r="A16" t="str">
            <v>FDR</v>
          </cell>
        </row>
        <row r="17">
          <cell r="A17" t="str">
            <v>VSD</v>
          </cell>
        </row>
        <row r="18">
          <cell r="A18" t="str">
            <v>LRS</v>
          </cell>
        </row>
        <row r="19">
          <cell r="A19" t="str">
            <v>SS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Quadro + Gráfico"/>
      <sheetName val="Cálculo"/>
      <sheetName val="P3"/>
      <sheetName val="PLANILHA ATUALIZADA"/>
      <sheetName val="Preços"/>
      <sheetName val="Desp. Apoio"/>
      <sheetName val="Fresagem de Pista Ago-98"/>
      <sheetName val="memória de calculo_liquida"/>
      <sheetName val="Carimbo de Nota"/>
      <sheetName val="Conc 20"/>
      <sheetName val="CRON.NOVO.ARIPUANA"/>
      <sheetName val="Proposta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RELATA"/>
      <sheetName val="Custo_do_CM-30"/>
      <sheetName val="memória_de_calculo_liquida"/>
      <sheetName val="Quadro_+_Gráfico"/>
      <sheetName val="Desp__Apoio"/>
      <sheetName val="Auxiliar"/>
      <sheetName val="Tela"/>
      <sheetName val="Atualizacao"/>
      <sheetName val="Chuvas"/>
      <sheetName val="Medição"/>
      <sheetName val="COMPOS1"/>
      <sheetName val="RP-1 SB (3)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D"/>
      <sheetName val="TABELAS"/>
      <sheetName val="Read Me!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lanilha orçamentária da PMJ"/>
      <sheetName val="Imai03"/>
      <sheetName val="RED.-EXP."/>
      <sheetName val="BOCAIS"/>
      <sheetName val="LEQ"/>
      <sheetName val="Planejamento Detalh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NF 131"/>
      <sheetName val="DIPRVS12"/>
      <sheetName val="PROJETO"/>
      <sheetName val="ANALISES.XLS"/>
      <sheetName val="INSUMOS"/>
      <sheetName val="FECHA CONSORCIO"/>
      <sheetName val="FC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HOR"/>
      <sheetName val="BDI (EDITAL 2)"/>
      <sheetName val="B - Captação_Elevação 1a Etapa "/>
      <sheetName val="Otimização 1994"/>
      <sheetName val="Otimização 1999"/>
      <sheetName val="Otimização 2006"/>
      <sheetName val="Otimização 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  <sheetName val="PRO_08"/>
      <sheetName val="COMPOS1"/>
    </sheetNames>
    <sheetDataSet>
      <sheetData sheetId="0" refreshError="1"/>
      <sheetData sheetId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  <sheetName val="PRO_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ANALISES"/>
      <sheetName val="Custo do CM-30"/>
      <sheetName val="Cálculo"/>
      <sheetName val="Quadro + Gráfico"/>
      <sheetName val="Preços"/>
      <sheetName val="Desp. Apo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PRO-08"/>
      <sheetName val="PRO_08"/>
      <sheetName val="PROJETO"/>
      <sheetName val="Preços"/>
      <sheetName val="Testes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Equipamentos"/>
      <sheetName val="2.2.5.CBUQ"/>
      <sheetName val="2.2.5.PMQ"/>
      <sheetName val="Viaduto S. Pompeu"/>
      <sheetName val="CPV"/>
      <sheetName val="Planej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ITIVO"/>
      <sheetName val="RESUMO"/>
      <sheetName val="CRONOG FINAN "/>
      <sheetName val="OAE"/>
      <sheetName val="Calc DT terrap - aditivo"/>
      <sheetName val="Aterro GO447 - aditivo"/>
      <sheetName val="Aterro GO112"/>
      <sheetName val="Reaterro - Rebaixo dos Cortes"/>
      <sheetName val="Corte com Rebaixo"/>
      <sheetName val="Calc DT terrap até 4aMed"/>
      <sheetName val="Pavimentação"/>
      <sheetName val="Tipo"/>
      <sheetName val="Larguras de Terraplenagem"/>
      <sheetName val="Resumo dos Quantitativ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Fisico"/>
      <sheetName val="Preço Unit."/>
      <sheetName val="Orçamento"/>
      <sheetName val="Transp.Carroc. 4 ton."/>
      <sheetName val="Transp.Basc. 5m³ "/>
      <sheetName val="Transp.Basc. 4m³"/>
      <sheetName val="Transp.MBF"/>
      <sheetName val="Preço Unit. (2)"/>
      <sheetName val="Plan1"/>
      <sheetName val="Plan2 (4)"/>
      <sheetName val="Q-01"/>
      <sheetName val="CRONOGRAMA"/>
      <sheetName val="Plan2 (3)"/>
      <sheetName val="FL02"/>
      <sheetName val="FL01"/>
      <sheetName val="FL0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"/>
      <sheetName val="Ficha de medição"/>
      <sheetName val="Q.I.F."/>
      <sheetName val="PLUVIOM"/>
      <sheetName val="RESUMO"/>
      <sheetName val="2.2.4.Pintura de lig."/>
      <sheetName val="2.2.5.PMQ"/>
      <sheetName val="2.2.5.CBUQ"/>
      <sheetName val="2.2.9.Rem Mat Granular"/>
      <sheetName val="2.2.9.Medição de dop"/>
      <sheetName val="2.6.0.Fresagem"/>
      <sheetName val="3.4.5.DRENO_SUB_SUPERF"/>
      <sheetName val="3.4.9.Sarjeta"/>
      <sheetName val="3.4.9.TUBO O 40"/>
      <sheetName val="6.6.4.Cerca"/>
      <sheetName val="5.2.5.CBUQ"/>
      <sheetName val="5.2.9.RemMatBetum"/>
      <sheetName val="5.3.0.EscavavSoloSemEsgot."/>
      <sheetName val="5.3.1.Escoram"/>
      <sheetName val="5.3.1.Andaimes"/>
      <sheetName val="5.3.3.Concreto15"/>
      <sheetName val="5.3.3.Concreto18"/>
      <sheetName val="5.3.3.ConcretoProjet"/>
      <sheetName val="5.5.5.Aço"/>
      <sheetName val="5.3.3.Forma"/>
      <sheetName val="5.3.9.AcabPedreiro"/>
      <sheetName val="5.3.9.JateamAreia"/>
      <sheetName val="5.3.9.Apicoamento"/>
      <sheetName val="5.3.9.CorteEstConcreto"/>
      <sheetName val="5.3.9.DemEstrConcret"/>
      <sheetName val="7.2.9.Aquis.Mat.Bet. 59ªMP-REV"/>
    </sheetNames>
    <sheetDataSet>
      <sheetData sheetId="0"/>
      <sheetData sheetId="1"/>
      <sheetData sheetId="2"/>
      <sheetData sheetId="3"/>
      <sheetData sheetId="4"/>
      <sheetData sheetId="5">
        <row r="48">
          <cell r="L48">
            <v>47101.5</v>
          </cell>
        </row>
      </sheetData>
      <sheetData sheetId="6">
        <row r="30">
          <cell r="J30">
            <v>86.04498000000001</v>
          </cell>
        </row>
        <row r="39">
          <cell r="O39">
            <v>2458.4279999999999</v>
          </cell>
        </row>
      </sheetData>
      <sheetData sheetId="7">
        <row r="43">
          <cell r="J43">
            <v>225.33681599999997</v>
          </cell>
        </row>
      </sheetData>
      <sheetData sheetId="8">
        <row r="49">
          <cell r="L49">
            <v>408.01151999999996</v>
          </cell>
        </row>
      </sheetData>
      <sheetData sheetId="9">
        <row r="49">
          <cell r="I49">
            <v>1.245527184</v>
          </cell>
        </row>
      </sheetData>
      <sheetData sheetId="10">
        <row r="48">
          <cell r="L48">
            <v>1751.3760000000002</v>
          </cell>
        </row>
      </sheetData>
      <sheetData sheetId="11">
        <row r="117">
          <cell r="I117">
            <v>3300.0500000000006</v>
          </cell>
        </row>
      </sheetData>
      <sheetData sheetId="12">
        <row r="55">
          <cell r="I55">
            <v>846.4</v>
          </cell>
        </row>
      </sheetData>
      <sheetData sheetId="13">
        <row r="52">
          <cell r="I52">
            <v>4</v>
          </cell>
        </row>
      </sheetData>
      <sheetData sheetId="14">
        <row r="56">
          <cell r="K56">
            <v>26663.5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"/>
      <sheetName val="Ficha de medição"/>
      <sheetName val="Q.I.F."/>
      <sheetName val="PLUVIOM"/>
      <sheetName val="Planilha PI+R"/>
      <sheetName val="RESUMO"/>
      <sheetName val="2.2.4.Pintura de lig."/>
      <sheetName val="2.2.5.PMQ"/>
      <sheetName val="2.2.5.CBUQ"/>
      <sheetName val="2.2.9.Rem Mat Granular"/>
      <sheetName val="2.2.9.Medição de dop"/>
      <sheetName val="2.6.0.Fresagem"/>
      <sheetName val="3.4.5.DRENO_SUB_SUPERF"/>
      <sheetName val="3.4.9.Sarjeta"/>
      <sheetName val="3.4.9.TUBO O 40"/>
      <sheetName val="6.6.4.Cerca"/>
      <sheetName val="5.2.9.RemMatBetum"/>
      <sheetName val="5.3.0.EscavavSoloSemEsgot."/>
      <sheetName val="5.3.1.Escoram"/>
      <sheetName val="5.3.1.Andaimes"/>
      <sheetName val="5.3.9.JateamAreia"/>
      <sheetName val="5.3.9.Apicoamento"/>
      <sheetName val="5.3.9.CorteEstConcreto"/>
      <sheetName val="5.3.9.DemEstrConcret"/>
      <sheetName val="7.2.9.Aquis.Mat.Bet. 59ªMP-REV"/>
      <sheetName val="2.2.2.SUB_BASE_SEG"/>
      <sheetName val="2.2.0.Regularizacao"/>
      <sheetName val="2.2.2.BASESEG30%ARE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0">
          <cell r="J30">
            <v>199.13264000000001</v>
          </cell>
        </row>
      </sheetData>
      <sheetData sheetId="8" refreshError="1">
        <row r="43">
          <cell r="J43">
            <v>265.19196000000005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Códigos"/>
      <sheetName val="B M Pl04"/>
      <sheetName val="B M Pl03"/>
      <sheetName val="B M Pl02"/>
      <sheetName val="B M Pl01"/>
      <sheetName val="S. L. V.04"/>
      <sheetName val="S. L. V.03"/>
      <sheetName val="S. L. V.02"/>
      <sheetName val="S.L.V.01-2"/>
      <sheetName val="Plan4"/>
      <sheetName val="Plan3"/>
      <sheetName val="Paviment pl03-2"/>
      <sheetName val="Plan2"/>
      <sheetName val="Carta à C. E. F."/>
      <sheetName val="RESUMO "/>
      <sheetName val="MOBIL-CANT-MANUNT-DESM"/>
      <sheetName val="PQP(1)"/>
      <sheetName val="PQP (2)"/>
      <sheetName val="PQP (3)"/>
      <sheetName val="PQP (4)"/>
      <sheetName val="PQP (5)"/>
      <sheetName val="06-220-TRANS CV3"/>
      <sheetName val="PQP (7)"/>
      <sheetName val="PQP (8)"/>
      <sheetName val="PQP (9)"/>
      <sheetName val="10-260-SILO MIN"/>
      <sheetName val="PQP (11)"/>
      <sheetName val="12-330-MOA BASE"/>
      <sheetName val="PQP (13)"/>
      <sheetName val="PQP (14)"/>
      <sheetName val="PQP (15)"/>
      <sheetName val="PQP (16)"/>
      <sheetName val="PQP (17)"/>
      <sheetName val="PQP (18)"/>
      <sheetName val="PQP (19)"/>
      <sheetName val="PQP (20)"/>
      <sheetName val="PQP (21)"/>
      <sheetName val="PQP (22)"/>
      <sheetName val="PQP (23)"/>
      <sheetName val="PQP (24)"/>
      <sheetName val="PQP (25)"/>
      <sheetName val="PQP (26)"/>
      <sheetName val="PQP (27)"/>
      <sheetName val="PQP (28)"/>
      <sheetName val="PQP (29)"/>
      <sheetName val="PQP (30)"/>
      <sheetName val="PQP (31)"/>
      <sheetName val="PQP (32)"/>
      <sheetName val="PQP (33)"/>
      <sheetName val="PQP (34)"/>
      <sheetName val="PQP (35)"/>
      <sheetName val="PQP (36)"/>
      <sheetName val="39-612-SUB PLA"/>
      <sheetName val="40-613-SUBS LIX"/>
      <sheetName val="PQP (41)"/>
      <sheetName val="PQP (42)"/>
      <sheetName val="43-614-SUBS REJ"/>
      <sheetName val="44-614-SUBS  BOM"/>
      <sheetName val="45-614-SUBS CAP"/>
      <sheetName val="PQP (46)"/>
      <sheetName val="PQP (47)"/>
      <sheetName val="PQP (48)"/>
      <sheetName val="PQP (49)"/>
      <sheetName val="PQP (50)"/>
      <sheetName val="PQP (51)"/>
      <sheetName val="R$ Unit Produção (2)"/>
      <sheetName val="CRON. FISICO"/>
      <sheetName val="C.F.F "/>
      <sheetName val="Preço Unitário-MO"/>
      <sheetName val="Preço Unit. veículos e equip."/>
      <sheetName val="BDI"/>
      <sheetName val="Adm local"/>
      <sheetName val="Mobilização-desmobiliz"/>
      <sheetName val="Canteiro"/>
      <sheetName val="Manutenção do canteiro"/>
      <sheetName val="Encargos "/>
      <sheetName val="EPI's"/>
      <sheetName val="Desp Indir MO"/>
      <sheetName val="R$ Unit Serviço"/>
      <sheetName val="R$ Unit Produção"/>
      <sheetName val="histograma MO"/>
      <sheetName val="histograma Equipam"/>
      <sheetName val="Plan1"/>
      <sheetName val="Boletim de Medição"/>
      <sheetName val="B_M_Pl04"/>
      <sheetName val="B_M_Pl03"/>
      <sheetName val="B_M_Pl02"/>
      <sheetName val="B_M_Pl01"/>
      <sheetName val="S__L__V_04"/>
      <sheetName val="S__L__V_03"/>
      <sheetName val="S__L__V_02"/>
      <sheetName val="S_L_V_01-2"/>
      <sheetName val="Paviment_pl03-2"/>
      <sheetName val="Carta_à_C__E__F_"/>
      <sheetName val="Boletim_de_Medição"/>
      <sheetName val="Boletim de Medição.xls"/>
    </sheetNames>
    <sheetDataSet>
      <sheetData sheetId="0" refreshError="1">
        <row r="5">
          <cell r="B5" t="str">
            <v>50-01-01</v>
          </cell>
        </row>
        <row r="6">
          <cell r="B6">
            <v>98</v>
          </cell>
        </row>
        <row r="7">
          <cell r="B7">
            <v>97</v>
          </cell>
        </row>
        <row r="8">
          <cell r="B8">
            <v>96</v>
          </cell>
          <cell r="D8">
            <v>1</v>
          </cell>
          <cell r="E8">
            <v>3</v>
          </cell>
          <cell r="F8" t="str">
            <v>1ª MEDIÇÃO - LOTE 13 (1ª MEDIÇÃO S. FORTEVILLE)</v>
          </cell>
          <cell r="G8" t="str">
            <v>0.000.000-00</v>
          </cell>
          <cell r="H8" t="str">
            <v>20/07 À 31/07/2005</v>
          </cell>
          <cell r="I8" t="str">
            <v>JULHO/2005</v>
          </cell>
          <cell r="J8">
            <v>38580</v>
          </cell>
          <cell r="K8">
            <v>1</v>
          </cell>
          <cell r="L8">
            <v>1</v>
          </cell>
          <cell r="M8">
            <v>1</v>
          </cell>
          <cell r="O8" t="str">
            <v>BANCO</v>
          </cell>
          <cell r="P8">
            <v>0</v>
          </cell>
          <cell r="S8">
            <v>4</v>
          </cell>
        </row>
        <row r="9">
          <cell r="B9">
            <v>95</v>
          </cell>
          <cell r="D9" t="str">
            <v/>
          </cell>
          <cell r="E9" t="str">
            <v/>
          </cell>
          <cell r="F9" t="str">
            <v>BANCO</v>
          </cell>
          <cell r="G9" t="str">
            <v>PLANEJAMENTO</v>
          </cell>
          <cell r="H9">
            <v>0</v>
          </cell>
          <cell r="I9" t="str">
            <v>PLANEJAMENTO</v>
          </cell>
          <cell r="J9" t="str">
            <v>PLANEJAMENTO</v>
          </cell>
          <cell r="K9" t="str">
            <v/>
          </cell>
          <cell r="L9" t="str">
            <v/>
          </cell>
          <cell r="M9" t="str">
            <v/>
          </cell>
          <cell r="O9" t="str">
            <v>SANEAGO</v>
          </cell>
          <cell r="P9">
            <v>0</v>
          </cell>
          <cell r="S9" t="str">
            <v/>
          </cell>
        </row>
        <row r="10">
          <cell r="B10">
            <v>94</v>
          </cell>
          <cell r="D10" t="str">
            <v/>
          </cell>
          <cell r="E10" t="str">
            <v/>
          </cell>
          <cell r="F10" t="str">
            <v>BANCO</v>
          </cell>
          <cell r="G10" t="str">
            <v>PLANEJAMENTO</v>
          </cell>
          <cell r="H10">
            <v>0</v>
          </cell>
          <cell r="I10" t="str">
            <v>PLANEJAMENTO</v>
          </cell>
          <cell r="J10" t="str">
            <v>PLANEJAMENTO</v>
          </cell>
          <cell r="K10" t="str">
            <v/>
          </cell>
          <cell r="L10" t="str">
            <v/>
          </cell>
          <cell r="M10" t="str">
            <v/>
          </cell>
          <cell r="O10" t="str">
            <v>PREFEITURA</v>
          </cell>
          <cell r="P10">
            <v>0</v>
          </cell>
          <cell r="S10" t="str">
            <v/>
          </cell>
        </row>
        <row r="11">
          <cell r="B11">
            <v>93</v>
          </cell>
          <cell r="D11" t="str">
            <v/>
          </cell>
          <cell r="E11" t="str">
            <v/>
          </cell>
          <cell r="F11" t="str">
            <v>BANCO</v>
          </cell>
          <cell r="G11" t="str">
            <v>PLANEJAMENTO</v>
          </cell>
          <cell r="H11">
            <v>0</v>
          </cell>
          <cell r="I11" t="str">
            <v>PLANEJAMENTO</v>
          </cell>
          <cell r="J11" t="str">
            <v>PLANEJAMENTO</v>
          </cell>
          <cell r="K11" t="str">
            <v/>
          </cell>
          <cell r="L11" t="str">
            <v/>
          </cell>
          <cell r="M11" t="str">
            <v/>
          </cell>
          <cell r="O11" t="str">
            <v>NÃO MEDIR</v>
          </cell>
          <cell r="P11">
            <v>0</v>
          </cell>
          <cell r="S11" t="str">
            <v/>
          </cell>
        </row>
        <row r="12">
          <cell r="B12">
            <v>92</v>
          </cell>
          <cell r="D12" t="str">
            <v/>
          </cell>
          <cell r="E12" t="str">
            <v/>
          </cell>
          <cell r="F12" t="str">
            <v>BANCO</v>
          </cell>
          <cell r="G12" t="str">
            <v>PLANEJAMENTO</v>
          </cell>
          <cell r="H12">
            <v>0</v>
          </cell>
          <cell r="I12" t="str">
            <v>PLANEJAMENTO</v>
          </cell>
          <cell r="J12" t="str">
            <v>PLANEJAMENTO</v>
          </cell>
          <cell r="K12" t="str">
            <v/>
          </cell>
          <cell r="L12" t="str">
            <v/>
          </cell>
          <cell r="M12" t="str">
            <v/>
          </cell>
          <cell r="O12">
            <v>0</v>
          </cell>
          <cell r="P12">
            <v>0</v>
          </cell>
          <cell r="S12" t="str">
            <v/>
          </cell>
        </row>
        <row r="13">
          <cell r="B13" t="str">
            <v>CÓDIGO</v>
          </cell>
          <cell r="D13" t="str">
            <v/>
          </cell>
          <cell r="E13" t="str">
            <v/>
          </cell>
          <cell r="F13" t="str">
            <v>BANCO</v>
          </cell>
          <cell r="G13" t="str">
            <v>PLANEJAMENTO</v>
          </cell>
          <cell r="H13">
            <v>0</v>
          </cell>
          <cell r="I13" t="str">
            <v>PLANEJAMENTO</v>
          </cell>
          <cell r="J13" t="str">
            <v>PLANEJAMENTO</v>
          </cell>
          <cell r="K13" t="str">
            <v/>
          </cell>
          <cell r="L13" t="str">
            <v/>
          </cell>
          <cell r="M13" t="str">
            <v/>
          </cell>
          <cell r="O13">
            <v>0</v>
          </cell>
          <cell r="P13">
            <v>0</v>
          </cell>
          <cell r="S13" t="str">
            <v/>
          </cell>
        </row>
        <row r="14">
          <cell r="B14">
            <v>90</v>
          </cell>
          <cell r="D14" t="str">
            <v/>
          </cell>
          <cell r="E14" t="str">
            <v/>
          </cell>
          <cell r="F14" t="str">
            <v/>
          </cell>
          <cell r="G14" t="str">
            <v/>
          </cell>
          <cell r="H14" t="str">
            <v/>
          </cell>
          <cell r="I14" t="str">
            <v>Planej._Pl.Tr.Div._Min.Cid./06</v>
          </cell>
          <cell r="J14" t="str">
            <v>ABR/07</v>
          </cell>
          <cell r="K14" t="str">
            <v/>
          </cell>
          <cell r="L14" t="str">
            <v/>
          </cell>
          <cell r="M14" t="str">
            <v/>
          </cell>
          <cell r="O14" t="str">
            <v/>
          </cell>
          <cell r="P14" t="str">
            <v/>
          </cell>
          <cell r="S14" t="str">
            <v/>
          </cell>
        </row>
        <row r="15">
          <cell r="B15">
            <v>89</v>
          </cell>
          <cell r="D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>Planej._Pl.Tr.146,25(3)-Min.Cid./06</v>
          </cell>
          <cell r="J15" t="str">
            <v>ABR/07</v>
          </cell>
          <cell r="K15" t="str">
            <v/>
          </cell>
          <cell r="L15" t="str">
            <v/>
          </cell>
          <cell r="M15" t="str">
            <v/>
          </cell>
          <cell r="O15" t="str">
            <v/>
          </cell>
          <cell r="P15" t="str">
            <v/>
          </cell>
          <cell r="S15" t="str">
            <v/>
          </cell>
        </row>
        <row r="16">
          <cell r="B16">
            <v>88</v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>Planej._Pl.Tr.292,5-Min.Cid./06</v>
          </cell>
          <cell r="J16" t="str">
            <v>ABR/07</v>
          </cell>
          <cell r="K16" t="str">
            <v/>
          </cell>
          <cell r="L16" t="str">
            <v/>
          </cell>
          <cell r="M16" t="str">
            <v/>
          </cell>
          <cell r="O16" t="str">
            <v/>
          </cell>
          <cell r="P16" t="str">
            <v/>
          </cell>
          <cell r="S16" t="str">
            <v/>
          </cell>
        </row>
        <row r="17">
          <cell r="B17">
            <v>89</v>
          </cell>
          <cell r="D17" t="str">
            <v/>
          </cell>
          <cell r="E17" t="str">
            <v/>
          </cell>
          <cell r="F17" t="str">
            <v/>
          </cell>
          <cell r="G17" t="str">
            <v/>
          </cell>
          <cell r="H17" t="str">
            <v/>
          </cell>
          <cell r="I17" t="str">
            <v>Planej._Pl.Tr.146,25(3)-Min.Cid./06</v>
          </cell>
          <cell r="J17" t="str">
            <v>JUN/08</v>
          </cell>
          <cell r="K17" t="str">
            <v/>
          </cell>
          <cell r="L17" t="str">
            <v/>
          </cell>
          <cell r="M17" t="str">
            <v/>
          </cell>
          <cell r="O17" t="str">
            <v/>
          </cell>
          <cell r="P17" t="str">
            <v/>
          </cell>
          <cell r="S17" t="str">
            <v/>
          </cell>
        </row>
        <row r="18">
          <cell r="B18">
            <v>88</v>
          </cell>
          <cell r="D18" t="str">
            <v/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>Planej._Pl.Tr.292,5-Min.Cid./06</v>
          </cell>
          <cell r="J18" t="str">
            <v>JUN/08</v>
          </cell>
          <cell r="K18" t="str">
            <v/>
          </cell>
          <cell r="L18" t="str">
            <v/>
          </cell>
          <cell r="M18" t="str">
            <v/>
          </cell>
          <cell r="O18" t="str">
            <v/>
          </cell>
          <cell r="P18" t="str">
            <v/>
          </cell>
          <cell r="S18" t="str">
            <v/>
          </cell>
        </row>
        <row r="19">
          <cell r="B19">
            <v>1</v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>16/06/08 A 20/06/08</v>
          </cell>
          <cell r="J19" t="str">
            <v>JUN/08</v>
          </cell>
          <cell r="K19" t="str">
            <v/>
          </cell>
          <cell r="L19" t="str">
            <v/>
          </cell>
          <cell r="M19" t="str">
            <v/>
          </cell>
          <cell r="O19" t="str">
            <v/>
          </cell>
          <cell r="P19" t="str">
            <v/>
          </cell>
          <cell r="S19" t="str">
            <v/>
          </cell>
        </row>
        <row r="20">
          <cell r="B20">
            <v>1</v>
          </cell>
          <cell r="D20" t="str">
            <v/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>16/06/08 A 20/06/08</v>
          </cell>
          <cell r="J20" t="str">
            <v>JUN/08</v>
          </cell>
          <cell r="K20" t="str">
            <v/>
          </cell>
          <cell r="L20" t="str">
            <v/>
          </cell>
          <cell r="M20" t="str">
            <v/>
          </cell>
          <cell r="O20" t="str">
            <v/>
          </cell>
          <cell r="P20" t="str">
            <v/>
          </cell>
          <cell r="S20" t="str">
            <v/>
          </cell>
        </row>
        <row r="21">
          <cell r="B21">
            <v>2</v>
          </cell>
          <cell r="D21" t="str">
            <v/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>16/06/08 A 20/06/08</v>
          </cell>
          <cell r="J21" t="str">
            <v>JUN/08</v>
          </cell>
          <cell r="K21" t="str">
            <v/>
          </cell>
          <cell r="L21" t="str">
            <v/>
          </cell>
          <cell r="M21" t="str">
            <v/>
          </cell>
          <cell r="O21" t="str">
            <v/>
          </cell>
          <cell r="P21" t="str">
            <v/>
          </cell>
          <cell r="S21" t="str">
            <v/>
          </cell>
        </row>
        <row r="22">
          <cell r="B22">
            <v>2</v>
          </cell>
          <cell r="D22" t="str">
            <v/>
          </cell>
          <cell r="E22" t="str">
            <v/>
          </cell>
          <cell r="F22" t="str">
            <v/>
          </cell>
          <cell r="G22" t="str">
            <v/>
          </cell>
          <cell r="H22" t="str">
            <v/>
          </cell>
          <cell r="I22" t="str">
            <v>16/06/08 A 20/06/08</v>
          </cell>
          <cell r="J22" t="str">
            <v>JUN/08</v>
          </cell>
          <cell r="K22" t="str">
            <v/>
          </cell>
          <cell r="L22" t="str">
            <v/>
          </cell>
          <cell r="M22" t="str">
            <v/>
          </cell>
          <cell r="O22" t="str">
            <v/>
          </cell>
          <cell r="P22" t="str">
            <v/>
          </cell>
          <cell r="S22" t="str">
            <v/>
          </cell>
        </row>
        <row r="23">
          <cell r="B23">
            <v>98</v>
          </cell>
          <cell r="D23" t="str">
            <v/>
          </cell>
          <cell r="E23" t="str">
            <v/>
          </cell>
          <cell r="F23" t="str">
            <v>02-01-02</v>
          </cell>
          <cell r="G23">
            <v>2</v>
          </cell>
          <cell r="H23" t="str">
            <v/>
          </cell>
          <cell r="I23" t="str">
            <v>Planej._Pl.Tr.487,5-Min.Cid./07</v>
          </cell>
          <cell r="J23" t="str">
            <v>JUN/08</v>
          </cell>
          <cell r="K23" t="str">
            <v/>
          </cell>
          <cell r="L23" t="str">
            <v/>
          </cell>
          <cell r="M23" t="str">
            <v/>
          </cell>
          <cell r="O23" t="str">
            <v/>
          </cell>
          <cell r="P23" t="str">
            <v/>
          </cell>
          <cell r="S23" t="str">
            <v/>
          </cell>
        </row>
        <row r="24">
          <cell r="B24">
            <v>97</v>
          </cell>
          <cell r="D24" t="str">
            <v/>
          </cell>
          <cell r="E24" t="str">
            <v/>
          </cell>
          <cell r="F24" t="str">
            <v>02-01-02</v>
          </cell>
          <cell r="G24" t="str">
            <v>MAIO/2002</v>
          </cell>
          <cell r="H24" t="str">
            <v/>
          </cell>
          <cell r="I24" t="str">
            <v>Planej._Pl.Tr. 97,5-Min.Cid./07</v>
          </cell>
          <cell r="J24" t="str">
            <v>JUN/08</v>
          </cell>
          <cell r="K24" t="str">
            <v/>
          </cell>
          <cell r="L24" t="str">
            <v/>
          </cell>
          <cell r="M24" t="str">
            <v/>
          </cell>
          <cell r="O24" t="str">
            <v/>
          </cell>
          <cell r="P24" t="str">
            <v/>
          </cell>
          <cell r="S24" t="str">
            <v/>
          </cell>
        </row>
        <row r="25">
          <cell r="B25">
            <v>96</v>
          </cell>
          <cell r="D25" t="str">
            <v/>
          </cell>
          <cell r="E25" t="str">
            <v/>
          </cell>
          <cell r="F25" t="str">
            <v>02-01-02</v>
          </cell>
          <cell r="G25" t="str">
            <v>01 A 31/05/2002</v>
          </cell>
          <cell r="H25" t="str">
            <v/>
          </cell>
          <cell r="I25" t="str">
            <v>Planej._Pl.Tr. 1.950-Min.Cid./07</v>
          </cell>
          <cell r="J25" t="str">
            <v>JUN/08</v>
          </cell>
          <cell r="K25" t="str">
            <v/>
          </cell>
          <cell r="L25" t="str">
            <v/>
          </cell>
          <cell r="M25" t="str">
            <v/>
          </cell>
          <cell r="O25" t="str">
            <v/>
          </cell>
          <cell r="P25" t="str">
            <v/>
          </cell>
          <cell r="S25" t="str">
            <v/>
          </cell>
        </row>
        <row r="26">
          <cell r="B26">
            <v>95</v>
          </cell>
          <cell r="D26" t="str">
            <v/>
          </cell>
          <cell r="E26" t="str">
            <v/>
          </cell>
          <cell r="F26" t="str">
            <v>02-01-02</v>
          </cell>
          <cell r="G26">
            <v>37412</v>
          </cell>
          <cell r="H26" t="str">
            <v/>
          </cell>
          <cell r="I26" t="str">
            <v>Planej._Pl.Tr. 975-Min.Cid./07</v>
          </cell>
          <cell r="J26" t="str">
            <v>JUN/08</v>
          </cell>
          <cell r="K26" t="str">
            <v/>
          </cell>
          <cell r="L26" t="str">
            <v/>
          </cell>
          <cell r="M26" t="str">
            <v/>
          </cell>
          <cell r="O26" t="str">
            <v/>
          </cell>
          <cell r="P26" t="str">
            <v/>
          </cell>
          <cell r="S26" t="str">
            <v/>
          </cell>
        </row>
        <row r="27">
          <cell r="B27">
            <v>94</v>
          </cell>
          <cell r="D27" t="str">
            <v/>
          </cell>
          <cell r="E27" t="str">
            <v/>
          </cell>
          <cell r="F27" t="str">
            <v>02-01-02</v>
          </cell>
          <cell r="G27">
            <v>166.93799999999999</v>
          </cell>
          <cell r="H27" t="str">
            <v/>
          </cell>
          <cell r="I27" t="str">
            <v>Planej._Pl.Tr. 1.778,8-Min.Cid./07</v>
          </cell>
          <cell r="J27" t="str">
            <v>JUN/08</v>
          </cell>
          <cell r="K27" t="str">
            <v/>
          </cell>
          <cell r="L27" t="str">
            <v/>
          </cell>
          <cell r="M27" t="str">
            <v/>
          </cell>
          <cell r="O27" t="str">
            <v/>
          </cell>
          <cell r="P27" t="str">
            <v/>
          </cell>
          <cell r="S27" t="str">
            <v/>
          </cell>
        </row>
        <row r="28">
          <cell r="B28">
            <v>3</v>
          </cell>
          <cell r="D28" t="str">
            <v/>
          </cell>
          <cell r="E28" t="str">
            <v/>
          </cell>
          <cell r="F28" t="str">
            <v>02-01-02</v>
          </cell>
          <cell r="G28">
            <v>170.988</v>
          </cell>
          <cell r="H28" t="str">
            <v/>
          </cell>
          <cell r="I28" t="str">
            <v>02/07/08 A 09/07/08</v>
          </cell>
          <cell r="J28" t="str">
            <v>JUL/08</v>
          </cell>
          <cell r="K28" t="str">
            <v/>
          </cell>
          <cell r="L28" t="str">
            <v/>
          </cell>
          <cell r="M28" t="str">
            <v/>
          </cell>
          <cell r="O28" t="str">
            <v/>
          </cell>
          <cell r="P28" t="str">
            <v/>
          </cell>
          <cell r="S28" t="str">
            <v/>
          </cell>
        </row>
        <row r="29">
          <cell r="B29">
            <v>3</v>
          </cell>
          <cell r="D29" t="str">
            <v/>
          </cell>
          <cell r="E29" t="str">
            <v/>
          </cell>
          <cell r="F29" t="str">
            <v>02-01-02</v>
          </cell>
          <cell r="G29">
            <v>162.203</v>
          </cell>
          <cell r="H29" t="str">
            <v/>
          </cell>
          <cell r="I29" t="str">
            <v>02/07/08 A 09/07/08</v>
          </cell>
          <cell r="J29" t="str">
            <v>JUL/08</v>
          </cell>
          <cell r="K29" t="str">
            <v/>
          </cell>
          <cell r="L29" t="str">
            <v/>
          </cell>
          <cell r="M29" t="str">
            <v/>
          </cell>
          <cell r="O29" t="str">
            <v/>
          </cell>
          <cell r="P29" t="str">
            <v/>
          </cell>
          <cell r="S29" t="str">
            <v/>
          </cell>
        </row>
        <row r="30">
          <cell r="B30">
            <v>4</v>
          </cell>
          <cell r="D30" t="str">
            <v/>
          </cell>
          <cell r="E30" t="str">
            <v/>
          </cell>
          <cell r="F30" t="str">
            <v>02-01-02</v>
          </cell>
          <cell r="G30">
            <v>0</v>
          </cell>
          <cell r="H30" t="str">
            <v/>
          </cell>
          <cell r="I30" t="str">
            <v>02/07/08 A 09/07/08</v>
          </cell>
          <cell r="J30" t="str">
            <v>JUL/08</v>
          </cell>
          <cell r="K30" t="str">
            <v/>
          </cell>
          <cell r="L30" t="str">
            <v/>
          </cell>
          <cell r="M30" t="str">
            <v/>
          </cell>
          <cell r="O30" t="str">
            <v/>
          </cell>
          <cell r="P30" t="str">
            <v/>
          </cell>
          <cell r="S30" t="str">
            <v/>
          </cell>
        </row>
        <row r="31">
          <cell r="B31">
            <v>4</v>
          </cell>
          <cell r="D31" t="str">
            <v/>
          </cell>
          <cell r="E31" t="str">
            <v/>
          </cell>
          <cell r="F31" t="str">
            <v>02-01-02</v>
          </cell>
          <cell r="G31">
            <v>0</v>
          </cell>
          <cell r="H31" t="str">
            <v/>
          </cell>
          <cell r="I31" t="str">
            <v>02/07/08 A 09/07/08</v>
          </cell>
          <cell r="J31" t="str">
            <v>JUL/08</v>
          </cell>
          <cell r="K31" t="str">
            <v/>
          </cell>
          <cell r="L31" t="str">
            <v/>
          </cell>
          <cell r="M31" t="str">
            <v/>
          </cell>
          <cell r="O31" t="str">
            <v/>
          </cell>
          <cell r="P31" t="str">
            <v/>
          </cell>
          <cell r="S31" t="str">
            <v/>
          </cell>
        </row>
        <row r="32">
          <cell r="B32">
            <v>5</v>
          </cell>
          <cell r="D32" t="str">
            <v/>
          </cell>
          <cell r="E32" t="str">
            <v/>
          </cell>
          <cell r="F32" t="str">
            <v/>
          </cell>
          <cell r="G32" t="str">
            <v>(TODOS)</v>
          </cell>
          <cell r="H32" t="str">
            <v/>
          </cell>
          <cell r="I32" t="str">
            <v>02/07/08 A 09/07/08</v>
          </cell>
          <cell r="J32" t="str">
            <v>JUL/08</v>
          </cell>
          <cell r="K32" t="str">
            <v/>
          </cell>
          <cell r="L32" t="str">
            <v/>
          </cell>
          <cell r="M32" t="str">
            <v/>
          </cell>
          <cell r="O32" t="str">
            <v/>
          </cell>
          <cell r="P32" t="str">
            <v/>
          </cell>
          <cell r="S32" t="str">
            <v/>
          </cell>
        </row>
        <row r="33">
          <cell r="B33" t="str">
            <v/>
          </cell>
          <cell r="D33" t="str">
            <v/>
          </cell>
          <cell r="E33" t="str">
            <v/>
          </cell>
          <cell r="F33">
            <v>1</v>
          </cell>
          <cell r="G33" t="str">
            <v>BANCO</v>
          </cell>
          <cell r="H33" t="str">
            <v/>
          </cell>
          <cell r="I33" t="str">
            <v>02/07/08 A 09/07/08</v>
          </cell>
          <cell r="J33" t="str">
            <v>JUL/08</v>
          </cell>
          <cell r="K33" t="str">
            <v/>
          </cell>
          <cell r="L33" t="str">
            <v/>
          </cell>
          <cell r="M33" t="str">
            <v/>
          </cell>
          <cell r="O33" t="str">
            <v/>
          </cell>
          <cell r="P33" t="str">
            <v/>
          </cell>
          <cell r="S33" t="str">
            <v/>
          </cell>
        </row>
        <row r="34">
          <cell r="B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>(TODAS)</v>
          </cell>
          <cell r="H34" t="str">
            <v/>
          </cell>
          <cell r="I34" t="str">
            <v>02/07/08 A 09/07/08</v>
          </cell>
          <cell r="J34" t="str">
            <v>JUL/08</v>
          </cell>
          <cell r="K34" t="str">
            <v/>
          </cell>
          <cell r="L34" t="str">
            <v/>
          </cell>
          <cell r="M34" t="str">
            <v/>
          </cell>
          <cell r="O34" t="str">
            <v/>
          </cell>
          <cell r="P34" t="str">
            <v/>
          </cell>
          <cell r="S34" t="str">
            <v/>
          </cell>
        </row>
        <row r="35">
          <cell r="B35" t="str">
            <v/>
          </cell>
          <cell r="D35" t="str">
            <v/>
          </cell>
          <cell r="E35" t="str">
            <v/>
          </cell>
          <cell r="F35">
            <v>2</v>
          </cell>
          <cell r="G35" t="str">
            <v>PAVIMENTAÇÃO URBANA</v>
          </cell>
          <cell r="H35" t="str">
            <v/>
          </cell>
          <cell r="I35" t="str">
            <v>02/07/08 A 09/07/08</v>
          </cell>
          <cell r="J35" t="str">
            <v>JUL/08</v>
          </cell>
          <cell r="K35" t="str">
            <v/>
          </cell>
          <cell r="L35" t="str">
            <v/>
          </cell>
          <cell r="M35" t="str">
            <v/>
          </cell>
          <cell r="O35" t="str">
            <v/>
          </cell>
          <cell r="P35" t="str">
            <v/>
          </cell>
          <cell r="S35" t="str">
            <v/>
          </cell>
        </row>
        <row r="36">
          <cell r="B36" t="str">
            <v/>
          </cell>
          <cell r="D36" t="str">
            <v/>
          </cell>
          <cell r="E36" t="str">
            <v/>
          </cell>
          <cell r="F36" t="str">
            <v>-</v>
          </cell>
          <cell r="G36" t="str">
            <v>PLANALTINA, GO</v>
          </cell>
          <cell r="H36" t="str">
            <v/>
          </cell>
          <cell r="I36" t="str">
            <v>21/06/08 A 13/09/08</v>
          </cell>
          <cell r="J36" t="str">
            <v>JUN a SET/08</v>
          </cell>
          <cell r="K36" t="str">
            <v/>
          </cell>
          <cell r="L36" t="str">
            <v/>
          </cell>
          <cell r="M36" t="str">
            <v/>
          </cell>
          <cell r="O36" t="str">
            <v/>
          </cell>
          <cell r="P36" t="str">
            <v/>
          </cell>
          <cell r="S36" t="str">
            <v/>
          </cell>
        </row>
        <row r="37">
          <cell r="B37" t="str">
            <v/>
          </cell>
          <cell r="D37" t="str">
            <v/>
          </cell>
          <cell r="E37" t="str">
            <v/>
          </cell>
          <cell r="F37">
            <v>2</v>
          </cell>
          <cell r="G37" t="str">
            <v>SEPLAN-2000</v>
          </cell>
          <cell r="H37" t="str">
            <v/>
          </cell>
          <cell r="I37" t="str">
            <v>21/06/08 A 13/09/08</v>
          </cell>
          <cell r="J37" t="str">
            <v>JUN a SET/08</v>
          </cell>
          <cell r="K37" t="str">
            <v/>
          </cell>
          <cell r="L37" t="str">
            <v/>
          </cell>
          <cell r="M37" t="str">
            <v/>
          </cell>
          <cell r="O37" t="str">
            <v/>
          </cell>
          <cell r="P37" t="str">
            <v/>
          </cell>
          <cell r="S37" t="str">
            <v/>
          </cell>
        </row>
        <row r="38">
          <cell r="B38" t="str">
            <v/>
          </cell>
          <cell r="D38" t="str">
            <v/>
          </cell>
          <cell r="E38" t="str">
            <v/>
          </cell>
          <cell r="F38" t="str">
            <v>-</v>
          </cell>
          <cell r="G38" t="str">
            <v>Ademir Menezes</v>
          </cell>
          <cell r="H38" t="str">
            <v/>
          </cell>
          <cell r="I38" t="str">
            <v>10/07/08 A 13/09/08</v>
          </cell>
          <cell r="J38" t="str">
            <v>JUL a SET/08</v>
          </cell>
          <cell r="K38" t="str">
            <v/>
          </cell>
          <cell r="L38" t="str">
            <v/>
          </cell>
          <cell r="M38" t="str">
            <v/>
          </cell>
          <cell r="O38" t="str">
            <v/>
          </cell>
          <cell r="P38" t="str">
            <v/>
          </cell>
          <cell r="S38" t="str">
            <v/>
          </cell>
        </row>
        <row r="39">
          <cell r="D39" t="str">
            <v/>
          </cell>
          <cell r="E39" t="str">
            <v/>
          </cell>
          <cell r="F39" t="str">
            <v>PREFEITURA</v>
          </cell>
          <cell r="G39" t="str">
            <v>17-B</v>
          </cell>
          <cell r="H39" t="str">
            <v>17-A</v>
          </cell>
          <cell r="I39" t="str">
            <v>10/07/08 A 13/09/08</v>
          </cell>
          <cell r="J39" t="str">
            <v>JUL a SET/08</v>
          </cell>
          <cell r="K39" t="str">
            <v/>
          </cell>
          <cell r="L39" t="str">
            <v/>
          </cell>
          <cell r="M39" t="str">
            <v/>
          </cell>
          <cell r="S39" t="str">
            <v/>
          </cell>
        </row>
        <row r="40">
          <cell r="D40" t="str">
            <v/>
          </cell>
          <cell r="E40" t="str">
            <v/>
          </cell>
          <cell r="F40" t="str">
            <v>BANCO</v>
          </cell>
          <cell r="G40">
            <v>2</v>
          </cell>
          <cell r="H40">
            <v>1</v>
          </cell>
          <cell r="I40" t="str">
            <v>10/07/08 A 13/09/08</v>
          </cell>
          <cell r="J40" t="str">
            <v>JUL a SET/08</v>
          </cell>
          <cell r="K40" t="str">
            <v/>
          </cell>
          <cell r="L40" t="str">
            <v/>
          </cell>
          <cell r="M40" t="str">
            <v/>
          </cell>
          <cell r="S40" t="str">
            <v/>
          </cell>
        </row>
        <row r="41">
          <cell r="D41" t="str">
            <v/>
          </cell>
          <cell r="E41" t="str">
            <v/>
          </cell>
          <cell r="F41" t="str">
            <v>PREFEITURA</v>
          </cell>
          <cell r="G41" t="str">
            <v>17-C</v>
          </cell>
          <cell r="H41" t="str">
            <v>17-B</v>
          </cell>
          <cell r="I41" t="str">
            <v>10/07/08 A 13/09/08</v>
          </cell>
          <cell r="J41" t="str">
            <v>JUL a SET/08</v>
          </cell>
          <cell r="K41" t="str">
            <v/>
          </cell>
          <cell r="L41" t="str">
            <v/>
          </cell>
          <cell r="M41" t="str">
            <v/>
          </cell>
          <cell r="S41" t="str">
            <v/>
          </cell>
        </row>
      </sheetData>
      <sheetData sheetId="1" refreshError="1">
        <row r="5">
          <cell r="B5" t="str">
            <v>APLICAR PERCEN-</v>
          </cell>
          <cell r="M5">
            <v>3</v>
          </cell>
          <cell r="O5" t="str">
            <v>BANCO E SANEAGO</v>
          </cell>
        </row>
        <row r="6">
          <cell r="M6">
            <v>4</v>
          </cell>
          <cell r="O6" t="str">
            <v>BANCO E PREFEITURA</v>
          </cell>
        </row>
        <row r="7">
          <cell r="M7" t="str">
            <v/>
          </cell>
          <cell r="O7" t="str">
            <v>SANEAGO E PREFEITURA</v>
          </cell>
        </row>
        <row r="8">
          <cell r="E8">
            <v>3</v>
          </cell>
          <cell r="F8" t="str">
            <v>1ª MEDIÇÃO - LOTE 13 (1ª MEDIÇÃO S. FORTEVILLE)</v>
          </cell>
          <cell r="G8" t="str">
            <v>0.000.000-00</v>
          </cell>
          <cell r="H8" t="str">
            <v>20/07 À 31/07/2005</v>
          </cell>
          <cell r="I8" t="str">
            <v>JULHO/2005</v>
          </cell>
          <cell r="J8">
            <v>38580</v>
          </cell>
          <cell r="K8">
            <v>1</v>
          </cell>
          <cell r="L8">
            <v>1</v>
          </cell>
          <cell r="M8">
            <v>6</v>
          </cell>
          <cell r="O8" t="str">
            <v>BANCO</v>
          </cell>
        </row>
        <row r="9">
          <cell r="E9" t="str">
            <v/>
          </cell>
          <cell r="F9" t="str">
            <v>BANCO</v>
          </cell>
          <cell r="G9" t="str">
            <v>Pl.Tr. 975-Min.Cid./07</v>
          </cell>
          <cell r="H9">
            <v>0</v>
          </cell>
          <cell r="I9" t="str">
            <v>Planej._Pl.Tr. 975-Min.Cid./07</v>
          </cell>
          <cell r="J9" t="str">
            <v>MAR/08</v>
          </cell>
          <cell r="K9" t="str">
            <v/>
          </cell>
          <cell r="L9" t="str">
            <v/>
          </cell>
          <cell r="M9" t="str">
            <v/>
          </cell>
          <cell r="O9" t="str">
            <v>SANEAGO</v>
          </cell>
        </row>
        <row r="10">
          <cell r="E10" t="str">
            <v/>
          </cell>
          <cell r="F10" t="str">
            <v>BANCO</v>
          </cell>
          <cell r="G10" t="str">
            <v>Pl.Tr. 1.778,8-Min.Cid./07</v>
          </cell>
          <cell r="H10">
            <v>0</v>
          </cell>
          <cell r="I10" t="str">
            <v>Planej._Pl.Tr. 1.778,8-Min.Cid./07</v>
          </cell>
          <cell r="J10" t="str">
            <v>MAR/08</v>
          </cell>
          <cell r="K10" t="str">
            <v/>
          </cell>
          <cell r="L10" t="str">
            <v/>
          </cell>
          <cell r="M10" t="str">
            <v/>
          </cell>
          <cell r="O10" t="str">
            <v>PREFEITURA</v>
          </cell>
        </row>
        <row r="11">
          <cell r="E11" t="str">
            <v/>
          </cell>
          <cell r="F11" t="str">
            <v>BANCO</v>
          </cell>
          <cell r="G11" t="str">
            <v>Pl.Tr.Div._Min.Cid./07_Div._Lago</v>
          </cell>
          <cell r="H11">
            <v>0</v>
          </cell>
          <cell r="I11" t="str">
            <v xml:space="preserve"> Planej._Pl.Tr.Div._Min.Cid./07_Div._Lago</v>
          </cell>
          <cell r="J11" t="str">
            <v>MAR/08</v>
          </cell>
          <cell r="K11" t="str">
            <v/>
          </cell>
          <cell r="L11" t="str">
            <v/>
          </cell>
          <cell r="M11" t="str">
            <v/>
          </cell>
          <cell r="O11" t="str">
            <v>NÃO MEDIR</v>
          </cell>
        </row>
        <row r="12">
          <cell r="E12" t="str">
            <v/>
          </cell>
          <cell r="F12" t="str">
            <v>BANCO</v>
          </cell>
          <cell r="G12" t="str">
            <v xml:space="preserve"> Pl.Tr. 987,5-Min.Cid./07 </v>
          </cell>
          <cell r="H12">
            <v>0</v>
          </cell>
          <cell r="I12" t="str">
            <v xml:space="preserve"> Planej._Pl.Tr. 987,5-Min.Cid./07 </v>
          </cell>
          <cell r="J12" t="str">
            <v>MAR/08</v>
          </cell>
          <cell r="K12" t="str">
            <v/>
          </cell>
          <cell r="L12" t="str">
            <v/>
          </cell>
          <cell r="M12" t="str">
            <v/>
          </cell>
          <cell r="O12">
            <v>0</v>
          </cell>
        </row>
        <row r="13">
          <cell r="E13" t="str">
            <v/>
          </cell>
          <cell r="F13" t="str">
            <v>BANCO</v>
          </cell>
          <cell r="G13" t="str">
            <v xml:space="preserve"> Pl.Tr. 146,25(4)-Min.Tur./07 </v>
          </cell>
          <cell r="H13">
            <v>0</v>
          </cell>
          <cell r="I13" t="str">
            <v xml:space="preserve"> Planej._Pl.Tr. 146,25(4)-Min.Tur./07 </v>
          </cell>
          <cell r="J13" t="str">
            <v>MAR/08</v>
          </cell>
          <cell r="K13" t="str">
            <v/>
          </cell>
          <cell r="L13" t="str">
            <v/>
          </cell>
          <cell r="M13" t="str">
            <v/>
          </cell>
          <cell r="O13">
            <v>0</v>
          </cell>
        </row>
        <row r="14">
          <cell r="E14" t="str">
            <v/>
          </cell>
          <cell r="F14" t="str">
            <v>BANCO</v>
          </cell>
          <cell r="G14" t="str">
            <v>Pl.Tr.Div._Min.Cid./06_Div.</v>
          </cell>
          <cell r="H14">
            <v>0</v>
          </cell>
          <cell r="I14" t="str">
            <v>Planej._Pl.Tr.Div._Min.Cid./06</v>
          </cell>
          <cell r="J14" t="str">
            <v>ABR/07</v>
          </cell>
          <cell r="K14" t="str">
            <v/>
          </cell>
          <cell r="L14" t="str">
            <v/>
          </cell>
          <cell r="M14" t="str">
            <v/>
          </cell>
          <cell r="O14" t="str">
            <v/>
          </cell>
        </row>
        <row r="15">
          <cell r="E15" t="str">
            <v/>
          </cell>
          <cell r="F15" t="str">
            <v>BANCO</v>
          </cell>
          <cell r="G15" t="str">
            <v>Pl.Tr.146,25(3)-Min.Cid./06</v>
          </cell>
          <cell r="H15">
            <v>0</v>
          </cell>
          <cell r="I15" t="str">
            <v>Planej._Pl.Tr.146,25(3)-Min.Cid./06</v>
          </cell>
          <cell r="J15" t="str">
            <v>ABR/07</v>
          </cell>
          <cell r="K15" t="str">
            <v/>
          </cell>
          <cell r="L15" t="str">
            <v/>
          </cell>
          <cell r="M15" t="str">
            <v/>
          </cell>
          <cell r="O15" t="str">
            <v/>
          </cell>
        </row>
        <row r="16">
          <cell r="E16" t="str">
            <v/>
          </cell>
          <cell r="F16" t="str">
            <v>BANCO</v>
          </cell>
          <cell r="G16" t="str">
            <v>Pl.Tr.292,5-Min.Cid./06</v>
          </cell>
          <cell r="H16">
            <v>0</v>
          </cell>
          <cell r="I16" t="str">
            <v>Planej._Pl.Tr.292,5-Min.Cid./06</v>
          </cell>
          <cell r="J16" t="str">
            <v>ABR/07</v>
          </cell>
          <cell r="K16" t="str">
            <v/>
          </cell>
          <cell r="L16" t="str">
            <v/>
          </cell>
          <cell r="M16" t="str">
            <v/>
          </cell>
          <cell r="O16" t="str">
            <v/>
          </cell>
        </row>
        <row r="17">
          <cell r="E17" t="str">
            <v/>
          </cell>
          <cell r="F17" t="str">
            <v>BANCO</v>
          </cell>
          <cell r="G17" t="str">
            <v>Pl.Tr.146,25(3)-Min.Cid./06</v>
          </cell>
          <cell r="H17">
            <v>0</v>
          </cell>
          <cell r="I17" t="str">
            <v>Planej._Pl.Tr.146,25(3)-Min.Cid./06</v>
          </cell>
          <cell r="J17" t="str">
            <v>JUN/08</v>
          </cell>
          <cell r="K17" t="str">
            <v/>
          </cell>
          <cell r="L17" t="str">
            <v/>
          </cell>
          <cell r="M17" t="str">
            <v/>
          </cell>
          <cell r="O17" t="str">
            <v/>
          </cell>
        </row>
        <row r="18">
          <cell r="E18" t="str">
            <v/>
          </cell>
          <cell r="F18" t="str">
            <v>BANCO</v>
          </cell>
          <cell r="G18" t="str">
            <v>Pl.Tr.292,5-Min.Cid./06</v>
          </cell>
          <cell r="H18">
            <v>0</v>
          </cell>
          <cell r="I18" t="str">
            <v>Planej._Pl.Tr.292,5-Min.Cid./06</v>
          </cell>
          <cell r="J18" t="str">
            <v>JUN/08</v>
          </cell>
          <cell r="K18" t="str">
            <v/>
          </cell>
          <cell r="L18" t="str">
            <v/>
          </cell>
          <cell r="M18" t="str">
            <v/>
          </cell>
          <cell r="O18" t="str">
            <v/>
          </cell>
        </row>
        <row r="19">
          <cell r="E19" t="str">
            <v/>
          </cell>
          <cell r="F19" t="str">
            <v>BANCO</v>
          </cell>
          <cell r="G19">
            <v>1</v>
          </cell>
          <cell r="H19">
            <v>0</v>
          </cell>
          <cell r="I19" t="str">
            <v>16/06/08 A 20/06/08</v>
          </cell>
          <cell r="J19" t="str">
            <v>JUN/08</v>
          </cell>
          <cell r="K19" t="str">
            <v/>
          </cell>
          <cell r="L19" t="str">
            <v/>
          </cell>
          <cell r="M19" t="str">
            <v/>
          </cell>
          <cell r="O19" t="str">
            <v/>
          </cell>
        </row>
        <row r="20">
          <cell r="E20" t="str">
            <v/>
          </cell>
          <cell r="F20" t="str">
            <v>PREFEITURA</v>
          </cell>
          <cell r="G20" t="str">
            <v>15-A</v>
          </cell>
          <cell r="H20">
            <v>14</v>
          </cell>
          <cell r="I20" t="str">
            <v>16/06/08 A 20/06/08</v>
          </cell>
          <cell r="J20" t="str">
            <v>JUN/08</v>
          </cell>
          <cell r="K20" t="str">
            <v/>
          </cell>
          <cell r="L20" t="str">
            <v/>
          </cell>
          <cell r="M20" t="str">
            <v/>
          </cell>
          <cell r="O20" t="str">
            <v/>
          </cell>
        </row>
        <row r="21">
          <cell r="E21" t="str">
            <v/>
          </cell>
          <cell r="F21" t="str">
            <v>BANCO</v>
          </cell>
          <cell r="G21">
            <v>1</v>
          </cell>
          <cell r="H21">
            <v>0</v>
          </cell>
          <cell r="I21" t="str">
            <v>16/06/08 A 20/06/08</v>
          </cell>
          <cell r="J21" t="str">
            <v>JUN/08</v>
          </cell>
          <cell r="K21" t="str">
            <v/>
          </cell>
          <cell r="L21" t="str">
            <v/>
          </cell>
          <cell r="M21" t="str">
            <v/>
          </cell>
          <cell r="O21" t="str">
            <v/>
          </cell>
        </row>
        <row r="22">
          <cell r="E22" t="str">
            <v/>
          </cell>
          <cell r="F22" t="str">
            <v>PREFEITURA</v>
          </cell>
          <cell r="G22" t="str">
            <v>15-B</v>
          </cell>
          <cell r="H22" t="str">
            <v>15-A</v>
          </cell>
          <cell r="I22" t="str">
            <v>16/06/08 A 20/06/08</v>
          </cell>
          <cell r="J22" t="str">
            <v>JUN/08</v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</row>
        <row r="23">
          <cell r="E23" t="str">
            <v/>
          </cell>
          <cell r="F23" t="str">
            <v>02-01-02</v>
          </cell>
          <cell r="G23">
            <v>2</v>
          </cell>
          <cell r="H23">
            <v>0</v>
          </cell>
          <cell r="I23" t="str">
            <v>Planej._Pl.Tr.487,5-Min.Cid./07</v>
          </cell>
          <cell r="J23" t="str">
            <v>JUN/08</v>
          </cell>
          <cell r="K23" t="str">
            <v/>
          </cell>
          <cell r="L23" t="str">
            <v/>
          </cell>
          <cell r="M23" t="str">
            <v/>
          </cell>
          <cell r="O23" t="str">
            <v/>
          </cell>
        </row>
        <row r="24">
          <cell r="E24" t="str">
            <v/>
          </cell>
          <cell r="F24" t="str">
            <v>02-01-02</v>
          </cell>
          <cell r="G24" t="str">
            <v>MAIO/2002</v>
          </cell>
          <cell r="H24">
            <v>0</v>
          </cell>
          <cell r="I24" t="str">
            <v>Planej._Pl.Tr. 97,5-Min.Cid./07</v>
          </cell>
          <cell r="J24" t="str">
            <v>JUN/08</v>
          </cell>
          <cell r="K24" t="str">
            <v/>
          </cell>
          <cell r="L24" t="str">
            <v/>
          </cell>
          <cell r="M24" t="str">
            <v/>
          </cell>
          <cell r="O24" t="str">
            <v/>
          </cell>
        </row>
        <row r="25">
          <cell r="E25" t="str">
            <v/>
          </cell>
          <cell r="F25" t="str">
            <v>02-01-02</v>
          </cell>
          <cell r="G25" t="str">
            <v>01 A 31/05/2002</v>
          </cell>
          <cell r="H25">
            <v>0</v>
          </cell>
          <cell r="I25" t="str">
            <v>Planej._Pl.Tr. 1.950-Min.Cid./07</v>
          </cell>
          <cell r="J25" t="str">
            <v>JUN/08</v>
          </cell>
          <cell r="K25" t="str">
            <v/>
          </cell>
          <cell r="L25" t="str">
            <v/>
          </cell>
          <cell r="M25" t="str">
            <v/>
          </cell>
          <cell r="O25" t="str">
            <v/>
          </cell>
        </row>
        <row r="26">
          <cell r="E26" t="str">
            <v/>
          </cell>
          <cell r="F26" t="str">
            <v>02-01-02</v>
          </cell>
          <cell r="G26">
            <v>37412</v>
          </cell>
          <cell r="H26">
            <v>0</v>
          </cell>
          <cell r="I26" t="str">
            <v>Planej._Pl.Tr. 975-Min.Cid./07</v>
          </cell>
          <cell r="J26" t="str">
            <v>JUN/08</v>
          </cell>
          <cell r="K26" t="str">
            <v/>
          </cell>
          <cell r="L26" t="str">
            <v/>
          </cell>
          <cell r="M26" t="str">
            <v/>
          </cell>
          <cell r="O26" t="str">
            <v/>
          </cell>
        </row>
        <row r="27">
          <cell r="E27" t="str">
            <v/>
          </cell>
          <cell r="F27" t="str">
            <v>02-01-02</v>
          </cell>
          <cell r="G27">
            <v>166.93799999999999</v>
          </cell>
          <cell r="H27">
            <v>0</v>
          </cell>
          <cell r="I27" t="str">
            <v>Planej._Pl.Tr. 1.778,8-Min.Cid./07</v>
          </cell>
          <cell r="J27" t="str">
            <v>JUN/08</v>
          </cell>
          <cell r="K27" t="str">
            <v/>
          </cell>
          <cell r="L27" t="str">
            <v/>
          </cell>
          <cell r="M27" t="str">
            <v/>
          </cell>
          <cell r="O27" t="str">
            <v/>
          </cell>
        </row>
        <row r="28">
          <cell r="E28" t="str">
            <v/>
          </cell>
          <cell r="F28" t="str">
            <v>02-01-02</v>
          </cell>
          <cell r="G28">
            <v>170.988</v>
          </cell>
          <cell r="H28">
            <v>0</v>
          </cell>
          <cell r="I28" t="str">
            <v>02/07/08 A 09/07/08</v>
          </cell>
          <cell r="J28" t="str">
            <v>JUL/08</v>
          </cell>
          <cell r="K28" t="str">
            <v/>
          </cell>
          <cell r="L28" t="str">
            <v/>
          </cell>
          <cell r="M28" t="str">
            <v/>
          </cell>
          <cell r="O28" t="str">
            <v/>
          </cell>
        </row>
        <row r="29">
          <cell r="E29" t="str">
            <v/>
          </cell>
          <cell r="F29" t="str">
            <v>02-01-02</v>
          </cell>
          <cell r="G29">
            <v>162.203</v>
          </cell>
          <cell r="H29" t="str">
            <v>15-B</v>
          </cell>
          <cell r="I29" t="str">
            <v>02/07/08 A 09/07/08</v>
          </cell>
          <cell r="J29" t="str">
            <v>JUL/08</v>
          </cell>
          <cell r="K29" t="str">
            <v/>
          </cell>
          <cell r="L29" t="str">
            <v/>
          </cell>
          <cell r="M29" t="str">
            <v/>
          </cell>
          <cell r="O29" t="str">
            <v/>
          </cell>
        </row>
        <row r="30">
          <cell r="E30" t="str">
            <v/>
          </cell>
          <cell r="F30" t="str">
            <v>02-01-02</v>
          </cell>
          <cell r="G30">
            <v>0</v>
          </cell>
          <cell r="H30">
            <v>0</v>
          </cell>
          <cell r="I30" t="str">
            <v>02/07/08 A 09/07/08</v>
          </cell>
          <cell r="J30" t="str">
            <v>JUL/08</v>
          </cell>
          <cell r="K30" t="str">
            <v/>
          </cell>
          <cell r="L30" t="str">
            <v/>
          </cell>
          <cell r="M30" t="str">
            <v/>
          </cell>
          <cell r="O30" t="str">
            <v/>
          </cell>
        </row>
        <row r="31">
          <cell r="E31" t="str">
            <v/>
          </cell>
          <cell r="F31" t="str">
            <v>02-01-02</v>
          </cell>
          <cell r="G31">
            <v>0</v>
          </cell>
          <cell r="H31" t="str">
            <v>16-A</v>
          </cell>
          <cell r="I31" t="str">
            <v>02/07/08 A 09/07/08</v>
          </cell>
          <cell r="J31" t="str">
            <v>JUL/08</v>
          </cell>
          <cell r="K31" t="str">
            <v/>
          </cell>
          <cell r="L31" t="str">
            <v/>
          </cell>
          <cell r="M31" t="str">
            <v/>
          </cell>
          <cell r="O31" t="str">
            <v/>
          </cell>
        </row>
        <row r="32">
          <cell r="E32" t="str">
            <v/>
          </cell>
          <cell r="F32" t="str">
            <v/>
          </cell>
          <cell r="G32" t="str">
            <v>(TODOS)</v>
          </cell>
          <cell r="H32">
            <v>0</v>
          </cell>
          <cell r="I32" t="str">
            <v>02/07/08 A 09/07/08</v>
          </cell>
          <cell r="J32" t="str">
            <v>JUL/08</v>
          </cell>
          <cell r="K32" t="str">
            <v/>
          </cell>
          <cell r="L32" t="str">
            <v/>
          </cell>
          <cell r="M32" t="str">
            <v/>
          </cell>
          <cell r="O32" t="str">
            <v/>
          </cell>
        </row>
        <row r="33">
          <cell r="E33" t="str">
            <v/>
          </cell>
          <cell r="F33">
            <v>1</v>
          </cell>
          <cell r="G33" t="str">
            <v>BANCO</v>
          </cell>
          <cell r="H33" t="str">
            <v>16-B</v>
          </cell>
          <cell r="I33" t="str">
            <v>02/07/08 A 09/07/08</v>
          </cell>
          <cell r="J33" t="str">
            <v>JUL/08</v>
          </cell>
          <cell r="K33" t="str">
            <v/>
          </cell>
          <cell r="L33" t="str">
            <v/>
          </cell>
          <cell r="M33" t="str">
            <v/>
          </cell>
          <cell r="O33" t="str">
            <v/>
          </cell>
        </row>
        <row r="34">
          <cell r="E34" t="str">
            <v/>
          </cell>
          <cell r="F34" t="str">
            <v/>
          </cell>
          <cell r="G34" t="str">
            <v>(TODAS)</v>
          </cell>
          <cell r="H34">
            <v>0</v>
          </cell>
          <cell r="I34" t="str">
            <v>02/07/08 A 09/07/08</v>
          </cell>
          <cell r="J34" t="str">
            <v>JUL/08</v>
          </cell>
          <cell r="K34" t="str">
            <v/>
          </cell>
          <cell r="L34" t="str">
            <v/>
          </cell>
          <cell r="M34" t="str">
            <v/>
          </cell>
          <cell r="O34" t="str">
            <v/>
          </cell>
        </row>
        <row r="35">
          <cell r="E35" t="str">
            <v/>
          </cell>
          <cell r="F35">
            <v>2</v>
          </cell>
          <cell r="G35" t="str">
            <v>PAVIMENTAÇÃO URBANA</v>
          </cell>
          <cell r="H35" t="str">
            <v>16-C</v>
          </cell>
          <cell r="I35" t="str">
            <v>02/07/08 A 09/07/08</v>
          </cell>
          <cell r="J35" t="str">
            <v>JUL/08</v>
          </cell>
          <cell r="K35" t="str">
            <v/>
          </cell>
          <cell r="L35" t="str">
            <v/>
          </cell>
          <cell r="M35" t="str">
            <v/>
          </cell>
          <cell r="O35" t="str">
            <v/>
          </cell>
        </row>
        <row r="36">
          <cell r="E36" t="str">
            <v/>
          </cell>
          <cell r="F36" t="str">
            <v>-</v>
          </cell>
          <cell r="G36" t="str">
            <v>PLANALTINA, GO</v>
          </cell>
          <cell r="H36">
            <v>1</v>
          </cell>
          <cell r="I36" t="str">
            <v>21/06/08 A 13/09/08</v>
          </cell>
          <cell r="J36" t="str">
            <v>JUN a SET/08</v>
          </cell>
          <cell r="K36" t="str">
            <v/>
          </cell>
          <cell r="L36" t="str">
            <v/>
          </cell>
          <cell r="M36" t="str">
            <v/>
          </cell>
          <cell r="O36" t="str">
            <v/>
          </cell>
        </row>
        <row r="37">
          <cell r="E37" t="str">
            <v/>
          </cell>
          <cell r="F37">
            <v>2</v>
          </cell>
          <cell r="G37" t="str">
            <v>SEPLAN-2000</v>
          </cell>
          <cell r="H37" t="str">
            <v>16-D</v>
          </cell>
          <cell r="I37" t="str">
            <v>21/06/08 A 13/09/08</v>
          </cell>
          <cell r="J37" t="str">
            <v>JUN a SET/08</v>
          </cell>
          <cell r="K37" t="str">
            <v/>
          </cell>
          <cell r="L37" t="str">
            <v/>
          </cell>
          <cell r="M37" t="str">
            <v/>
          </cell>
          <cell r="O37" t="str">
            <v/>
          </cell>
        </row>
        <row r="38">
          <cell r="E38" t="str">
            <v/>
          </cell>
          <cell r="F38" t="str">
            <v>-</v>
          </cell>
          <cell r="G38" t="str">
            <v>Ademir Menezes</v>
          </cell>
          <cell r="H38">
            <v>1</v>
          </cell>
          <cell r="I38" t="str">
            <v>10/07/08 A 13/09/08</v>
          </cell>
          <cell r="J38" t="str">
            <v>JUL a SET/08</v>
          </cell>
          <cell r="K38" t="str">
            <v/>
          </cell>
          <cell r="L38" t="str">
            <v/>
          </cell>
          <cell r="M38" t="str">
            <v/>
          </cell>
          <cell r="O38" t="str">
            <v/>
          </cell>
        </row>
      </sheetData>
      <sheetData sheetId="2" refreshError="1">
        <row r="5">
          <cell r="B5" t="str">
            <v>50-01-01</v>
          </cell>
          <cell r="R5">
            <v>3</v>
          </cell>
          <cell r="S5">
            <v>28070963.179999996</v>
          </cell>
          <cell r="T5" t="str">
            <v>PAVIMENTAÇÃO E GALERIAS DE ÁGUAS PLUVIAIS</v>
          </cell>
          <cell r="U5">
            <v>3</v>
          </cell>
          <cell r="V5" t="str">
            <v>000/2005</v>
          </cell>
          <cell r="X5" t="str">
            <v>S. RECANTO DAS MINAS GERAIS</v>
          </cell>
        </row>
        <row r="6">
          <cell r="V6" t="str">
            <v/>
          </cell>
          <cell r="X6" t="str">
            <v>S. RECANTO DAS MINAS GERAIS</v>
          </cell>
        </row>
        <row r="7">
          <cell r="V7" t="str">
            <v/>
          </cell>
          <cell r="X7" t="str">
            <v>S. RECANTO DAS MINAS GERAIS</v>
          </cell>
        </row>
        <row r="8">
          <cell r="S8">
            <v>4</v>
          </cell>
          <cell r="V8" t="str">
            <v/>
          </cell>
          <cell r="X8" t="str">
            <v>S. RECANTO DAS MINAS GERAIS</v>
          </cell>
        </row>
        <row r="9">
          <cell r="S9" t="str">
            <v/>
          </cell>
          <cell r="V9" t="str">
            <v/>
          </cell>
          <cell r="X9" t="str">
            <v>S. RECANTO DAS MINAS GERAIS</v>
          </cell>
        </row>
        <row r="10">
          <cell r="S10" t="str">
            <v/>
          </cell>
          <cell r="V10" t="str">
            <v/>
          </cell>
          <cell r="X10" t="str">
            <v>S. RECANTO DAS MINAS GERAIS</v>
          </cell>
        </row>
        <row r="11">
          <cell r="S11" t="str">
            <v/>
          </cell>
          <cell r="V11" t="str">
            <v/>
          </cell>
          <cell r="X11" t="str">
            <v>S. RECANTO DAS MINAS GERAIS</v>
          </cell>
        </row>
        <row r="12">
          <cell r="S12" t="str">
            <v/>
          </cell>
          <cell r="V12" t="str">
            <v/>
          </cell>
          <cell r="X12" t="str">
            <v>S. RECANTO DAS MINAS GERAIS</v>
          </cell>
        </row>
        <row r="13">
          <cell r="S13" t="str">
            <v/>
          </cell>
          <cell r="V13" t="str">
            <v/>
          </cell>
          <cell r="X13" t="str">
            <v>S. RECANTO DAS MINAS GERAIS</v>
          </cell>
        </row>
        <row r="14">
          <cell r="S14" t="str">
            <v/>
          </cell>
          <cell r="V14" t="str">
            <v/>
          </cell>
          <cell r="X14" t="str">
            <v>S. RECANTO DAS MINAS GERAIS</v>
          </cell>
        </row>
        <row r="15">
          <cell r="S15" t="str">
            <v/>
          </cell>
          <cell r="V15" t="str">
            <v/>
          </cell>
          <cell r="X15" t="str">
            <v>S. RECANTO DAS MINAS GERAIS</v>
          </cell>
        </row>
        <row r="16">
          <cell r="S16" t="str">
            <v/>
          </cell>
          <cell r="V16" t="str">
            <v/>
          </cell>
          <cell r="X16" t="str">
            <v>S. RECANTO DAS MINAS GERAIS</v>
          </cell>
        </row>
        <row r="17">
          <cell r="S17" t="str">
            <v/>
          </cell>
          <cell r="V17" t="str">
            <v/>
          </cell>
          <cell r="X17" t="str">
            <v>S. RECANTO DAS MINAS GERAIS</v>
          </cell>
        </row>
        <row r="18">
          <cell r="S18" t="str">
            <v/>
          </cell>
          <cell r="V18" t="str">
            <v/>
          </cell>
          <cell r="X18" t="str">
            <v>S. RECANTO DAS MINAS GERAIS</v>
          </cell>
        </row>
        <row r="19">
          <cell r="S19" t="str">
            <v/>
          </cell>
          <cell r="V19" t="str">
            <v/>
          </cell>
          <cell r="X19" t="str">
            <v>S. RECANTO DAS MINAS GERAIS</v>
          </cell>
        </row>
        <row r="20">
          <cell r="S20" t="str">
            <v/>
          </cell>
          <cell r="V20" t="str">
            <v/>
          </cell>
        </row>
        <row r="21">
          <cell r="S21" t="str">
            <v/>
          </cell>
          <cell r="V21" t="str">
            <v/>
          </cell>
        </row>
        <row r="22">
          <cell r="S22" t="str">
            <v/>
          </cell>
          <cell r="V22" t="str">
            <v/>
          </cell>
        </row>
        <row r="23">
          <cell r="S23" t="str">
            <v/>
          </cell>
          <cell r="V23" t="str">
            <v/>
          </cell>
        </row>
        <row r="24">
          <cell r="S24" t="str">
            <v/>
          </cell>
          <cell r="V24" t="str">
            <v/>
          </cell>
        </row>
        <row r="25">
          <cell r="S25" t="str">
            <v/>
          </cell>
          <cell r="V25" t="str">
            <v/>
          </cell>
        </row>
        <row r="26">
          <cell r="S26" t="str">
            <v/>
          </cell>
          <cell r="V26" t="str">
            <v/>
          </cell>
        </row>
        <row r="27">
          <cell r="S27" t="str">
            <v/>
          </cell>
          <cell r="V27" t="str">
            <v/>
          </cell>
        </row>
        <row r="28">
          <cell r="S28" t="str">
            <v/>
          </cell>
          <cell r="V28" t="str">
            <v/>
          </cell>
        </row>
        <row r="29">
          <cell r="S29" t="str">
            <v/>
          </cell>
          <cell r="V29" t="str">
            <v/>
          </cell>
        </row>
        <row r="30">
          <cell r="S30" t="str">
            <v/>
          </cell>
          <cell r="V30" t="str">
            <v/>
          </cell>
        </row>
        <row r="31">
          <cell r="S31" t="str">
            <v/>
          </cell>
          <cell r="V31" t="str">
            <v/>
          </cell>
        </row>
        <row r="32">
          <cell r="S32" t="str">
            <v/>
          </cell>
          <cell r="V32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B5">
            <v>0</v>
          </cell>
        </row>
      </sheetData>
      <sheetData sheetId="16">
        <row r="5">
          <cell r="B5" t="str">
            <v>APLICAR PERCEN-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PRO-08"/>
      <sheetName val="2.2.5.CBUQ"/>
      <sheetName val="2.2.5.PMQ"/>
      <sheetName val="Plan1"/>
      <sheetName val="Planilha"/>
      <sheetName val="QuQuant"/>
      <sheetName val="Códigos"/>
      <sheetName val="consultoria"/>
      <sheetName val="Vínculo"/>
      <sheetName val="Custo MB - (1)"/>
      <sheetName val="BRASIL"/>
      <sheetName val="qorcamentodnerL1"/>
      <sheetName val="Teor"/>
      <sheetName val="Equipamentos"/>
      <sheetName val="PSCEGERAL"/>
      <sheetName val="Desmat 0,15"/>
      <sheetName val="DMT modelo"/>
      <sheetName val="eq"/>
      <sheetName val="mo"/>
      <sheetName val="Ofício"/>
      <sheetName val="reaj"/>
      <sheetName val="alphaville"/>
      <sheetName val="Price List"/>
      <sheetName val="projeto"/>
      <sheetName val="RELATÓRIO"/>
      <sheetName val="Fator Reajustes"/>
      <sheetName val="CUSTO EQUIP"/>
      <sheetName val="Comp P Unit "/>
      <sheetName val="CALCULOS AUXILIARES"/>
      <sheetName val="CUSTO MATERIAL"/>
      <sheetName val="Croqui"/>
      <sheetName val="C MÃO OBRA"/>
      <sheetName val="resumo_aut1"/>
      <sheetName val="Conversão"/>
      <sheetName val="p reaj x p atual"/>
      <sheetName val="resumo financeiro"/>
      <sheetName val="serviços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B M Pl04"/>
      <sheetName val="Listas"/>
    </sheetNames>
    <sheetDataSet>
      <sheetData sheetId="0" refreshError="1"/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P A T O"/>
      <sheetName val="Quadro qdade 2 anos"/>
      <sheetName val="Transporte"/>
      <sheetName val="Material Betuminoso"/>
      <sheetName val="Mobilização"/>
      <sheetName val="Inst. e Canteiro"/>
      <sheetName val="Cronograma"/>
      <sheetName val="comp cust transp equip"/>
      <sheetName val="Croqui L. Material"/>
      <sheetName val="Quadro qdade anual (não imp.)"/>
      <sheetName val="Ind corr transp matbet"/>
      <sheetName val="Adequação AGO 2002"/>
      <sheetName val="COMPARATIVO"/>
      <sheetName val="26ª M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  <sheetName val="AUT_ORIGINAL"/>
      <sheetName val="te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P A T O 99 B"/>
      <sheetName val="BSTC 0,60"/>
      <sheetName val="BOCA BSTC 0,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</sheetNames>
    <sheetDataSet>
      <sheetData sheetId="0" refreshError="1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"/>
      <sheetName val="Ind. Físicos"/>
      <sheetName val="pluviometria"/>
      <sheetName val="Fh. Medição"/>
      <sheetName val="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ção"/>
      <sheetName val="Boletim"/>
      <sheetName val="Ind. Físicos"/>
      <sheetName val="pluviometria"/>
      <sheetName val="Fh. 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CUSTO HORÁRIO"/>
      <sheetName val="Mão de obra"/>
      <sheetName val="Material"/>
      <sheetName val="RESUMO_AUT1"/>
      <sheetName val="Resumo Financeiro"/>
    </sheetNames>
    <sheetDataSet>
      <sheetData sheetId="0">
        <row r="3">
          <cell r="A3">
            <v>4</v>
          </cell>
        </row>
      </sheetData>
      <sheetData sheetId="1">
        <row r="3">
          <cell r="A3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A3">
            <v>4</v>
          </cell>
        </row>
      </sheetData>
      <sheetData sheetId="20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Pato"/>
      <sheetName val="Q Custo"/>
      <sheetName val="Cronog"/>
      <sheetName val="Transp"/>
      <sheetName val="Memorial"/>
      <sheetName val="Memorial II"/>
      <sheetName val="SERV MAT BET"/>
      <sheetName val="CALCULOS AUXILIARES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</sheetNames>
    <sheetDataSet>
      <sheetData sheetId="0">
        <row r="4">
          <cell r="I4" t="str">
            <v>SR/DNIT/MT</v>
          </cell>
        </row>
        <row r="6">
          <cell r="I6" t="str">
            <v>Lote 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1.88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27.071999999999996</v>
          </cell>
          <cell r="R5">
            <v>10.800700000000001</v>
          </cell>
          <cell r="S5">
            <v>97.989820000000009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1.88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46.924799999999998</v>
          </cell>
          <cell r="R6">
            <v>10.800700000000001</v>
          </cell>
          <cell r="S6">
            <v>150.06374</v>
          </cell>
          <cell r="T6">
            <v>10.800700000000001</v>
          </cell>
        </row>
        <row r="7">
          <cell r="A7" t="str">
            <v>E 006</v>
          </cell>
          <cell r="B7" t="str">
            <v>Motoniveladora</v>
          </cell>
          <cell r="C7">
            <v>433400</v>
          </cell>
          <cell r="D7">
            <v>20</v>
          </cell>
          <cell r="E7">
            <v>7.5</v>
          </cell>
          <cell r="F7">
            <v>2000</v>
          </cell>
          <cell r="G7">
            <v>0</v>
          </cell>
          <cell r="H7">
            <v>0.9</v>
          </cell>
          <cell r="I7">
            <v>93</v>
          </cell>
          <cell r="J7">
            <v>22.32</v>
          </cell>
          <cell r="K7">
            <v>1.88</v>
          </cell>
          <cell r="L7">
            <v>1</v>
          </cell>
          <cell r="M7">
            <v>11.417899999999999</v>
          </cell>
          <cell r="N7">
            <v>23.114666666666668</v>
          </cell>
          <cell r="O7">
            <v>0</v>
          </cell>
          <cell r="P7">
            <v>26.004000000000001</v>
          </cell>
          <cell r="Q7">
            <v>41.961599999999997</v>
          </cell>
          <cell r="R7">
            <v>11.417899999999999</v>
          </cell>
          <cell r="S7">
            <v>102.49816666666666</v>
          </cell>
          <cell r="T7">
            <v>11.417899999999999</v>
          </cell>
        </row>
        <row r="8">
          <cell r="A8" t="str">
            <v>E 007</v>
          </cell>
          <cell r="B8" t="str">
            <v>Trator agrícola</v>
          </cell>
          <cell r="C8">
            <v>116600</v>
          </cell>
          <cell r="D8">
            <v>20</v>
          </cell>
          <cell r="E8">
            <v>8</v>
          </cell>
          <cell r="F8">
            <v>1250</v>
          </cell>
          <cell r="G8">
            <v>0</v>
          </cell>
          <cell r="H8">
            <v>0.7</v>
          </cell>
          <cell r="I8">
            <v>82</v>
          </cell>
          <cell r="J8">
            <v>16.400000000000002</v>
          </cell>
          <cell r="K8">
            <v>1.88</v>
          </cell>
          <cell r="L8">
            <v>1</v>
          </cell>
          <cell r="M8">
            <v>8.3320000000000007</v>
          </cell>
          <cell r="N8">
            <v>9.3279999999999994</v>
          </cell>
          <cell r="O8">
            <v>0</v>
          </cell>
          <cell r="P8">
            <v>8.1620000000000008</v>
          </cell>
          <cell r="Q8">
            <v>30.832000000000001</v>
          </cell>
          <cell r="R8">
            <v>8.3320000000000007</v>
          </cell>
          <cell r="S8">
            <v>56.654000000000003</v>
          </cell>
          <cell r="T8">
            <v>8.3320000000000007</v>
          </cell>
        </row>
        <row r="9">
          <cell r="A9" t="str">
            <v>E 011</v>
          </cell>
          <cell r="B9" t="str">
            <v>Retroescavadeira</v>
          </cell>
          <cell r="C9">
            <v>147390</v>
          </cell>
          <cell r="D9">
            <v>20</v>
          </cell>
          <cell r="E9">
            <v>5</v>
          </cell>
          <cell r="F9">
            <v>2000</v>
          </cell>
          <cell r="G9">
            <v>0</v>
          </cell>
          <cell r="H9">
            <v>0.7</v>
          </cell>
          <cell r="I9">
            <v>57</v>
          </cell>
          <cell r="J9">
            <v>11.4</v>
          </cell>
          <cell r="K9">
            <v>1.88</v>
          </cell>
          <cell r="L9">
            <v>1</v>
          </cell>
          <cell r="M9">
            <v>10.800700000000001</v>
          </cell>
          <cell r="N9">
            <v>11.7912</v>
          </cell>
          <cell r="O9">
            <v>0</v>
          </cell>
          <cell r="P9">
            <v>10.317299999999999</v>
          </cell>
          <cell r="Q9">
            <v>21.431999999999999</v>
          </cell>
          <cell r="R9">
            <v>10.800700000000001</v>
          </cell>
          <cell r="S9">
            <v>54.341199999999994</v>
          </cell>
          <cell r="T9">
            <v>10.800700000000001</v>
          </cell>
        </row>
        <row r="10">
          <cell r="A10" t="str">
            <v>E 013</v>
          </cell>
          <cell r="B10" t="str">
            <v>Rolo comp. pé carneiro 11,25 t</v>
          </cell>
          <cell r="C10">
            <v>347000</v>
          </cell>
          <cell r="D10">
            <v>10</v>
          </cell>
          <cell r="E10">
            <v>6</v>
          </cell>
          <cell r="F10">
            <v>1750</v>
          </cell>
          <cell r="G10">
            <v>0</v>
          </cell>
          <cell r="H10">
            <v>0.8</v>
          </cell>
          <cell r="I10">
            <v>85</v>
          </cell>
          <cell r="J10">
            <v>17</v>
          </cell>
          <cell r="K10">
            <v>1.88</v>
          </cell>
          <cell r="L10">
            <v>1</v>
          </cell>
          <cell r="M10">
            <v>8.3320000000000007</v>
          </cell>
          <cell r="N10">
            <v>29.742857142857144</v>
          </cell>
          <cell r="O10">
            <v>0</v>
          </cell>
          <cell r="P10">
            <v>26.438095238095237</v>
          </cell>
          <cell r="Q10">
            <v>31.959999999999997</v>
          </cell>
          <cell r="R10">
            <v>8.3320000000000007</v>
          </cell>
          <cell r="S10">
            <v>96.472952380952364</v>
          </cell>
          <cell r="T10">
            <v>8.3320000000000007</v>
          </cell>
        </row>
        <row r="11">
          <cell r="A11" t="str">
            <v>E 016</v>
          </cell>
          <cell r="B11" t="str">
            <v>Carregadeira pneus 1,33 m3</v>
          </cell>
          <cell r="C11">
            <v>312000</v>
          </cell>
          <cell r="D11">
            <v>20</v>
          </cell>
          <cell r="E11">
            <v>5</v>
          </cell>
          <cell r="F11">
            <v>2000</v>
          </cell>
          <cell r="G11">
            <v>0</v>
          </cell>
          <cell r="H11">
            <v>0.7</v>
          </cell>
          <cell r="I11">
            <v>79</v>
          </cell>
          <cell r="J11">
            <v>15.8</v>
          </cell>
          <cell r="K11">
            <v>1.88</v>
          </cell>
          <cell r="L11">
            <v>1</v>
          </cell>
          <cell r="M11">
            <v>10.800700000000001</v>
          </cell>
          <cell r="N11">
            <v>24.96</v>
          </cell>
          <cell r="O11">
            <v>0</v>
          </cell>
          <cell r="P11">
            <v>21.84</v>
          </cell>
          <cell r="Q11">
            <v>29.704000000000001</v>
          </cell>
          <cell r="R11">
            <v>10.800700000000001</v>
          </cell>
          <cell r="S11">
            <v>87.304699999999997</v>
          </cell>
          <cell r="T11">
            <v>10.800700000000001</v>
          </cell>
        </row>
        <row r="12">
          <cell r="A12" t="str">
            <v>E 101</v>
          </cell>
          <cell r="B12" t="str">
            <v>Grade de discos 24 x 24</v>
          </cell>
          <cell r="C12">
            <v>12756</v>
          </cell>
          <cell r="D12">
            <v>5</v>
          </cell>
          <cell r="E12">
            <v>10</v>
          </cell>
          <cell r="F12">
            <v>1000</v>
          </cell>
          <cell r="G12">
            <v>0</v>
          </cell>
          <cell r="H12">
            <v>0.6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1.2118199999999999</v>
          </cell>
          <cell r="O12">
            <v>0</v>
          </cell>
          <cell r="P12">
            <v>0.76535999999999993</v>
          </cell>
          <cell r="Q12">
            <v>0</v>
          </cell>
          <cell r="R12">
            <v>0</v>
          </cell>
          <cell r="S12">
            <v>1.9771799999999997</v>
          </cell>
          <cell r="T12">
            <v>0</v>
          </cell>
        </row>
        <row r="13">
          <cell r="A13" t="str">
            <v>E 105</v>
          </cell>
          <cell r="B13" t="str">
            <v>Rolo comp. pneus 21 t</v>
          </cell>
          <cell r="C13">
            <v>390189.9</v>
          </cell>
          <cell r="D13">
            <v>15</v>
          </cell>
          <cell r="E13">
            <v>6.8</v>
          </cell>
          <cell r="F13">
            <v>1750</v>
          </cell>
          <cell r="G13">
            <v>0</v>
          </cell>
          <cell r="H13">
            <v>0.7</v>
          </cell>
          <cell r="I13">
            <v>97</v>
          </cell>
          <cell r="J13">
            <v>19.400000000000002</v>
          </cell>
          <cell r="K13">
            <v>1.88</v>
          </cell>
          <cell r="L13">
            <v>1</v>
          </cell>
          <cell r="M13">
            <v>8.3320000000000007</v>
          </cell>
          <cell r="N13">
            <v>27.87070714285715</v>
          </cell>
          <cell r="O13">
            <v>0</v>
          </cell>
          <cell r="P13">
            <v>22.952347058823531</v>
          </cell>
          <cell r="Q13">
            <v>36.472000000000001</v>
          </cell>
          <cell r="R13">
            <v>8.3320000000000007</v>
          </cell>
          <cell r="S13">
            <v>95.627054201680664</v>
          </cell>
          <cell r="T13">
            <v>8.3320000000000007</v>
          </cell>
        </row>
        <row r="14">
          <cell r="A14" t="str">
            <v>E 107</v>
          </cell>
          <cell r="B14" t="str">
            <v>Vassoura mecânica - reboc.</v>
          </cell>
          <cell r="C14">
            <v>23638</v>
          </cell>
          <cell r="D14">
            <v>10</v>
          </cell>
          <cell r="E14">
            <v>10</v>
          </cell>
          <cell r="F14">
            <v>1000</v>
          </cell>
          <cell r="G14">
            <v>0</v>
          </cell>
          <cell r="H14">
            <v>0.6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2.1274199999999999</v>
          </cell>
          <cell r="O14">
            <v>0</v>
          </cell>
          <cell r="P14">
            <v>1.41828</v>
          </cell>
          <cell r="Q14">
            <v>0</v>
          </cell>
          <cell r="R14">
            <v>0</v>
          </cell>
          <cell r="S14">
            <v>3.5457000000000001</v>
          </cell>
          <cell r="T14">
            <v>0</v>
          </cell>
        </row>
        <row r="15">
          <cell r="A15" t="str">
            <v>E 108</v>
          </cell>
          <cell r="B15" t="str">
            <v>Distr. agregados - reboc.</v>
          </cell>
          <cell r="C15">
            <v>26895</v>
          </cell>
          <cell r="D15">
            <v>10</v>
          </cell>
          <cell r="E15">
            <v>10</v>
          </cell>
          <cell r="F15">
            <v>1250</v>
          </cell>
          <cell r="G15">
            <v>0</v>
          </cell>
          <cell r="H15">
            <v>0.5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1.9364400000000002</v>
          </cell>
          <cell r="O15">
            <v>0</v>
          </cell>
          <cell r="P15">
            <v>1.0758000000000001</v>
          </cell>
          <cell r="Q15">
            <v>0</v>
          </cell>
          <cell r="R15">
            <v>0</v>
          </cell>
          <cell r="S15">
            <v>3.0122400000000003</v>
          </cell>
          <cell r="T15">
            <v>0</v>
          </cell>
        </row>
        <row r="16">
          <cell r="A16" t="str">
            <v>E 110</v>
          </cell>
          <cell r="B16" t="str">
            <v>Tanque estoc. asfalto 20.000 l</v>
          </cell>
          <cell r="C16">
            <v>43400</v>
          </cell>
          <cell r="D16">
            <v>10</v>
          </cell>
          <cell r="E16">
            <v>8</v>
          </cell>
          <cell r="F16">
            <v>2500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1.9530000000000001</v>
          </cell>
          <cell r="O16">
            <v>0</v>
          </cell>
          <cell r="P16">
            <v>1.085</v>
          </cell>
          <cell r="Q16">
            <v>0</v>
          </cell>
          <cell r="R16">
            <v>0</v>
          </cell>
          <cell r="S16">
            <v>3.0380000000000003</v>
          </cell>
          <cell r="T16">
            <v>0</v>
          </cell>
        </row>
        <row r="17">
          <cell r="A17" t="str">
            <v>E 111</v>
          </cell>
          <cell r="B17" t="str">
            <v>Equip. distr. asf. - mont. cam.</v>
          </cell>
          <cell r="C17">
            <v>261750</v>
          </cell>
          <cell r="D17">
            <v>20</v>
          </cell>
          <cell r="E17">
            <v>10</v>
          </cell>
          <cell r="F17">
            <v>1250</v>
          </cell>
          <cell r="G17">
            <v>2.5000000000000001E-2</v>
          </cell>
          <cell r="H17">
            <v>0.8</v>
          </cell>
          <cell r="I17">
            <v>195.6</v>
          </cell>
          <cell r="J17">
            <v>29.339999999999996</v>
          </cell>
          <cell r="K17">
            <v>1.88</v>
          </cell>
          <cell r="L17">
            <v>1</v>
          </cell>
          <cell r="M17">
            <v>9.8749000000000002</v>
          </cell>
          <cell r="N17">
            <v>8.8580000000000005</v>
          </cell>
          <cell r="O17">
            <v>1.1437999999999999</v>
          </cell>
          <cell r="P17">
            <v>8.8580000000000005</v>
          </cell>
          <cell r="Q17">
            <v>55.159199999999991</v>
          </cell>
          <cell r="R17">
            <v>9.8749000000000002</v>
          </cell>
          <cell r="S17">
            <v>83.893899999999988</v>
          </cell>
          <cell r="T17">
            <v>9.8749000000000002</v>
          </cell>
        </row>
        <row r="18">
          <cell r="A18" t="str">
            <v>E 112</v>
          </cell>
          <cell r="B18" t="str">
            <v>Aquecedor de fluido térmico</v>
          </cell>
          <cell r="C18">
            <v>247800</v>
          </cell>
          <cell r="D18">
            <v>10</v>
          </cell>
          <cell r="E18">
            <v>8</v>
          </cell>
          <cell r="F18">
            <v>2500</v>
          </cell>
          <cell r="G18">
            <v>0</v>
          </cell>
          <cell r="H18">
            <v>0.6</v>
          </cell>
          <cell r="I18">
            <v>8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11.151</v>
          </cell>
          <cell r="O18">
            <v>0</v>
          </cell>
          <cell r="P18">
            <v>7.4340000000000002</v>
          </cell>
          <cell r="Q18">
            <v>0</v>
          </cell>
          <cell r="R18">
            <v>0</v>
          </cell>
          <cell r="S18">
            <v>18.585000000000001</v>
          </cell>
          <cell r="T18">
            <v>0</v>
          </cell>
        </row>
        <row r="19">
          <cell r="A19" t="str">
            <v>E 113</v>
          </cell>
          <cell r="B19" t="str">
            <v>Usina asfalto quente 40/60 t/h</v>
          </cell>
          <cell r="C19">
            <v>796214</v>
          </cell>
          <cell r="D19">
            <v>10</v>
          </cell>
          <cell r="E19">
            <v>8</v>
          </cell>
          <cell r="F19">
            <v>1750</v>
          </cell>
          <cell r="G19">
            <v>0</v>
          </cell>
          <cell r="H19">
            <v>0.9</v>
          </cell>
          <cell r="I19">
            <v>128</v>
          </cell>
          <cell r="J19">
            <v>0</v>
          </cell>
          <cell r="K19">
            <v>0</v>
          </cell>
          <cell r="L19">
            <v>1</v>
          </cell>
          <cell r="M19">
            <v>11.417899999999999</v>
          </cell>
          <cell r="N19">
            <v>51.185185714285716</v>
          </cell>
          <cell r="O19">
            <v>0</v>
          </cell>
          <cell r="P19">
            <v>51.185185714285716</v>
          </cell>
          <cell r="Q19">
            <v>0</v>
          </cell>
          <cell r="R19">
            <v>11.417899999999999</v>
          </cell>
          <cell r="S19">
            <v>113.78827142857143</v>
          </cell>
          <cell r="T19">
            <v>11.417899999999999</v>
          </cell>
        </row>
        <row r="20">
          <cell r="A20" t="str">
            <v>E 114</v>
          </cell>
          <cell r="B20" t="str">
            <v>Vibro acabadora asfalto</v>
          </cell>
          <cell r="C20">
            <v>210000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20</v>
          </cell>
          <cell r="J20">
            <v>4</v>
          </cell>
          <cell r="K20">
            <v>1.88</v>
          </cell>
          <cell r="L20">
            <v>1</v>
          </cell>
          <cell r="M20">
            <v>11.417899999999999</v>
          </cell>
          <cell r="N20">
            <v>13.5</v>
          </cell>
          <cell r="O20">
            <v>0</v>
          </cell>
          <cell r="P20">
            <v>13.5</v>
          </cell>
          <cell r="Q20">
            <v>7.52</v>
          </cell>
          <cell r="R20">
            <v>11.417899999999999</v>
          </cell>
          <cell r="S20">
            <v>45.937899999999999</v>
          </cell>
          <cell r="T20">
            <v>11.417899999999999</v>
          </cell>
        </row>
        <row r="21">
          <cell r="A21" t="str">
            <v>E 116</v>
          </cell>
          <cell r="B21" t="str">
            <v>Usina mist. PMF 30/60 t/h</v>
          </cell>
          <cell r="C21">
            <v>123559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0.7</v>
          </cell>
          <cell r="I21">
            <v>20</v>
          </cell>
          <cell r="J21">
            <v>0</v>
          </cell>
          <cell r="K21">
            <v>0</v>
          </cell>
          <cell r="L21">
            <v>1</v>
          </cell>
          <cell r="M21">
            <v>11.417899999999999</v>
          </cell>
          <cell r="N21">
            <v>7.9430785714285719</v>
          </cell>
          <cell r="O21">
            <v>0</v>
          </cell>
          <cell r="P21">
            <v>6.1779499999999992</v>
          </cell>
          <cell r="Q21">
            <v>0</v>
          </cell>
          <cell r="R21">
            <v>11.417899999999999</v>
          </cell>
          <cell r="S21">
            <v>25.538928571428571</v>
          </cell>
          <cell r="T21">
            <v>11.417899999999999</v>
          </cell>
        </row>
        <row r="22">
          <cell r="A22" t="str">
            <v>E 117</v>
          </cell>
          <cell r="B22" t="str">
            <v>Rolo comp. estat. autop. 8,9 t</v>
          </cell>
          <cell r="C22">
            <v>163195</v>
          </cell>
          <cell r="D22">
            <v>15</v>
          </cell>
          <cell r="E22">
            <v>6.8</v>
          </cell>
          <cell r="F22">
            <v>1750</v>
          </cell>
          <cell r="G22">
            <v>0</v>
          </cell>
          <cell r="H22">
            <v>0.7</v>
          </cell>
          <cell r="I22">
            <v>43</v>
          </cell>
          <cell r="J22">
            <v>9</v>
          </cell>
          <cell r="K22">
            <v>1.88</v>
          </cell>
          <cell r="L22">
            <v>1</v>
          </cell>
          <cell r="M22">
            <v>8.3320000000000007</v>
          </cell>
          <cell r="N22">
            <v>11.656785714285714</v>
          </cell>
          <cell r="O22">
            <v>0</v>
          </cell>
          <cell r="P22">
            <v>9.5997058823529411</v>
          </cell>
          <cell r="Q22">
            <v>16.919999999999998</v>
          </cell>
          <cell r="R22">
            <v>8.3320000000000007</v>
          </cell>
          <cell r="S22">
            <v>46.508491596638656</v>
          </cell>
          <cell r="T22">
            <v>8.3320000000000007</v>
          </cell>
        </row>
        <row r="23">
          <cell r="A23" t="str">
            <v>E 118</v>
          </cell>
          <cell r="B23" t="str">
            <v>Rolo comp. tanden vibrat. 1,5 t</v>
          </cell>
          <cell r="C23">
            <v>97990</v>
          </cell>
          <cell r="D23">
            <v>10</v>
          </cell>
          <cell r="E23">
            <v>6</v>
          </cell>
          <cell r="F23">
            <v>1750</v>
          </cell>
          <cell r="G23">
            <v>0</v>
          </cell>
          <cell r="H23">
            <v>0.8</v>
          </cell>
          <cell r="I23">
            <v>10</v>
          </cell>
          <cell r="J23">
            <v>2</v>
          </cell>
          <cell r="K23">
            <v>1.88</v>
          </cell>
          <cell r="L23">
            <v>1</v>
          </cell>
          <cell r="M23">
            <v>8.3320000000000007</v>
          </cell>
          <cell r="N23">
            <v>8.3991428571428575</v>
          </cell>
          <cell r="O23">
            <v>0</v>
          </cell>
          <cell r="P23">
            <v>7.4659047619047616</v>
          </cell>
          <cell r="Q23">
            <v>3.76</v>
          </cell>
          <cell r="R23">
            <v>8.3320000000000007</v>
          </cell>
          <cell r="S23">
            <v>27.957047619047621</v>
          </cell>
          <cell r="T23">
            <v>8.3320000000000007</v>
          </cell>
        </row>
        <row r="24">
          <cell r="A24" t="str">
            <v>E 119</v>
          </cell>
          <cell r="B24" t="str">
            <v>Rolo comp. pn. est. aut. 23 t</v>
          </cell>
          <cell r="C24">
            <v>303024.64000000001</v>
          </cell>
          <cell r="D24">
            <v>15</v>
          </cell>
          <cell r="E24">
            <v>6.8</v>
          </cell>
          <cell r="F24">
            <v>1750</v>
          </cell>
          <cell r="G24">
            <v>0</v>
          </cell>
          <cell r="H24">
            <v>0.7</v>
          </cell>
          <cell r="I24">
            <v>83</v>
          </cell>
          <cell r="J24">
            <v>16.600000000000001</v>
          </cell>
          <cell r="K24">
            <v>1.88</v>
          </cell>
          <cell r="L24">
            <v>1</v>
          </cell>
          <cell r="M24">
            <v>8.3320000000000007</v>
          </cell>
          <cell r="N24">
            <v>21.644617142857143</v>
          </cell>
          <cell r="O24">
            <v>0</v>
          </cell>
          <cell r="P24">
            <v>17.82497882352941</v>
          </cell>
          <cell r="Q24">
            <v>31.208000000000002</v>
          </cell>
          <cell r="R24">
            <v>8.3320000000000007</v>
          </cell>
          <cell r="S24">
            <v>79.009595966386541</v>
          </cell>
          <cell r="T24">
            <v>8.3320000000000007</v>
          </cell>
        </row>
        <row r="25">
          <cell r="A25" t="str">
            <v>E 123</v>
          </cell>
          <cell r="B25" t="str">
            <v>Caldeira asfalto reboc. 600 l</v>
          </cell>
          <cell r="C25">
            <v>31850</v>
          </cell>
          <cell r="D25">
            <v>10</v>
          </cell>
          <cell r="E25">
            <v>10</v>
          </cell>
          <cell r="F25">
            <v>1250</v>
          </cell>
          <cell r="G25">
            <v>0</v>
          </cell>
          <cell r="H25">
            <v>0.3</v>
          </cell>
          <cell r="I25">
            <v>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2.2932000000000001</v>
          </cell>
          <cell r="O25">
            <v>0</v>
          </cell>
          <cell r="P25">
            <v>0.76439999999999997</v>
          </cell>
          <cell r="Q25">
            <v>0</v>
          </cell>
          <cell r="R25">
            <v>0</v>
          </cell>
          <cell r="S25">
            <v>3.0575999999999999</v>
          </cell>
          <cell r="T25">
            <v>0</v>
          </cell>
        </row>
        <row r="26">
          <cell r="A26" t="str">
            <v>E 126</v>
          </cell>
          <cell r="B26" t="str">
            <v>Fresadora a frio Wirtgen:W-1000 L</v>
          </cell>
          <cell r="C26">
            <v>618600</v>
          </cell>
          <cell r="D26">
            <v>20</v>
          </cell>
          <cell r="E26">
            <v>5</v>
          </cell>
          <cell r="F26">
            <v>1200</v>
          </cell>
          <cell r="G26">
            <v>0</v>
          </cell>
          <cell r="H26">
            <v>1</v>
          </cell>
          <cell r="I26">
            <v>105</v>
          </cell>
          <cell r="J26">
            <v>21</v>
          </cell>
          <cell r="K26">
            <v>1.88</v>
          </cell>
          <cell r="L26">
            <v>1</v>
          </cell>
          <cell r="M26">
            <v>11.417899999999999</v>
          </cell>
          <cell r="N26">
            <v>82.48</v>
          </cell>
          <cell r="O26">
            <v>0</v>
          </cell>
          <cell r="P26">
            <v>103.1</v>
          </cell>
          <cell r="Q26">
            <v>39.479999999999997</v>
          </cell>
          <cell r="R26">
            <v>11.417899999999999</v>
          </cell>
          <cell r="S26">
            <v>236.47789999999998</v>
          </cell>
          <cell r="T26">
            <v>11.417899999999999</v>
          </cell>
        </row>
        <row r="27">
          <cell r="A27" t="str">
            <v>E 156</v>
          </cell>
          <cell r="B27" t="str">
            <v>Carreg.de pneus Case c/vass.1,8 m</v>
          </cell>
          <cell r="C27">
            <v>90800</v>
          </cell>
          <cell r="D27">
            <v>20</v>
          </cell>
          <cell r="E27">
            <v>5</v>
          </cell>
          <cell r="F27">
            <v>2000</v>
          </cell>
          <cell r="G27">
            <v>0</v>
          </cell>
          <cell r="H27">
            <v>0.7</v>
          </cell>
          <cell r="I27">
            <v>36</v>
          </cell>
          <cell r="J27">
            <v>7.2</v>
          </cell>
          <cell r="K27">
            <v>1.88</v>
          </cell>
          <cell r="L27">
            <v>1</v>
          </cell>
          <cell r="M27">
            <v>10.800700000000001</v>
          </cell>
          <cell r="N27">
            <v>7.2640000000000002</v>
          </cell>
          <cell r="O27">
            <v>0</v>
          </cell>
          <cell r="P27">
            <v>6.355999999999999</v>
          </cell>
          <cell r="Q27">
            <v>13.536</v>
          </cell>
          <cell r="R27">
            <v>10.800700000000001</v>
          </cell>
          <cell r="S27">
            <v>37.956699999999998</v>
          </cell>
          <cell r="T27">
            <v>10.800700000000001</v>
          </cell>
        </row>
        <row r="28">
          <cell r="A28" t="str">
            <v>E 161</v>
          </cell>
          <cell r="B28" t="str">
            <v>Equip. Distr. LA Rup Contr</v>
          </cell>
          <cell r="C28">
            <v>781431</v>
          </cell>
          <cell r="D28">
            <v>20</v>
          </cell>
          <cell r="E28">
            <v>12</v>
          </cell>
          <cell r="F28">
            <v>1000</v>
          </cell>
          <cell r="G28">
            <v>2.5000000000000001E-2</v>
          </cell>
          <cell r="H28">
            <v>0.9</v>
          </cell>
          <cell r="I28">
            <v>274</v>
          </cell>
          <cell r="J28">
            <v>43.799996</v>
          </cell>
          <cell r="K28">
            <v>1.88</v>
          </cell>
          <cell r="L28">
            <v>1</v>
          </cell>
          <cell r="M28">
            <v>10.492100000000001</v>
          </cell>
          <cell r="N28">
            <v>52.095399999999998</v>
          </cell>
          <cell r="O28">
            <v>1.47875</v>
          </cell>
          <cell r="P28">
            <v>58.607325000000003</v>
          </cell>
          <cell r="Q28">
            <v>82.343992479999997</v>
          </cell>
          <cell r="R28">
            <v>10.492100000000001</v>
          </cell>
          <cell r="S28">
            <v>205.01756748</v>
          </cell>
          <cell r="T28">
            <v>10.492100000000001</v>
          </cell>
        </row>
        <row r="29">
          <cell r="A29" t="str">
            <v>E 208</v>
          </cell>
          <cell r="B29" t="str">
            <v>Compressor de Ar 180 PCM</v>
          </cell>
          <cell r="C29">
            <v>58600</v>
          </cell>
          <cell r="D29">
            <v>15</v>
          </cell>
          <cell r="E29">
            <v>7</v>
          </cell>
          <cell r="F29">
            <v>1750</v>
          </cell>
          <cell r="G29">
            <v>0</v>
          </cell>
          <cell r="H29">
            <v>0.8</v>
          </cell>
          <cell r="I29">
            <v>59</v>
          </cell>
          <cell r="J29">
            <v>12.98</v>
          </cell>
          <cell r="K29">
            <v>1.88</v>
          </cell>
          <cell r="L29">
            <v>1</v>
          </cell>
          <cell r="M29">
            <v>8.3320000000000007</v>
          </cell>
          <cell r="N29">
            <v>4.0661224489795913</v>
          </cell>
          <cell r="O29">
            <v>0</v>
          </cell>
          <cell r="P29">
            <v>3.8269387755102042</v>
          </cell>
          <cell r="Q29">
            <v>24.4024</v>
          </cell>
          <cell r="R29">
            <v>8.3320000000000007</v>
          </cell>
          <cell r="S29">
            <v>40.627461224489799</v>
          </cell>
          <cell r="T29">
            <v>8.3320000000000007</v>
          </cell>
        </row>
        <row r="30">
          <cell r="A30" t="str">
            <v>E 209</v>
          </cell>
          <cell r="B30" t="str">
            <v>Martelete - rompedor 28 kg</v>
          </cell>
          <cell r="C30">
            <v>6128.25</v>
          </cell>
          <cell r="D30">
            <v>5</v>
          </cell>
          <cell r="E30">
            <v>6</v>
          </cell>
          <cell r="F30">
            <v>1750</v>
          </cell>
          <cell r="G30">
            <v>0</v>
          </cell>
          <cell r="H30">
            <v>0.8</v>
          </cell>
          <cell r="I30">
            <v>0</v>
          </cell>
          <cell r="J30">
            <v>0</v>
          </cell>
          <cell r="K30">
            <v>0</v>
          </cell>
          <cell r="L30">
            <v>1</v>
          </cell>
          <cell r="M30">
            <v>7.4062000000000001</v>
          </cell>
          <cell r="N30">
            <v>0.55446071428571431</v>
          </cell>
          <cell r="O30">
            <v>0</v>
          </cell>
          <cell r="P30">
            <v>0.46691428571428573</v>
          </cell>
          <cell r="Q30">
            <v>0</v>
          </cell>
          <cell r="R30">
            <v>7.4062000000000001</v>
          </cell>
          <cell r="S30">
            <v>8.4275750000000009</v>
          </cell>
          <cell r="T30">
            <v>7.4062000000000001</v>
          </cell>
        </row>
        <row r="31">
          <cell r="A31" t="str">
            <v>E 211</v>
          </cell>
          <cell r="B31" t="str">
            <v>Máq. pint. - compr. Ar pint. (2 kW)</v>
          </cell>
          <cell r="C31">
            <v>5280</v>
          </cell>
          <cell r="D31">
            <v>15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2</v>
          </cell>
          <cell r="J31">
            <v>0.48</v>
          </cell>
          <cell r="K31">
            <v>0</v>
          </cell>
          <cell r="L31">
            <v>0</v>
          </cell>
          <cell r="M31">
            <v>0</v>
          </cell>
          <cell r="N31">
            <v>0.42742857142857144</v>
          </cell>
          <cell r="O31">
            <v>0</v>
          </cell>
          <cell r="P31">
            <v>0.4022857142857143</v>
          </cell>
          <cell r="Q31">
            <v>0</v>
          </cell>
          <cell r="R31">
            <v>0</v>
          </cell>
          <cell r="S31">
            <v>0.82971428571428574</v>
          </cell>
          <cell r="T31">
            <v>0</v>
          </cell>
        </row>
        <row r="32">
          <cell r="A32" t="str">
            <v>E 301</v>
          </cell>
          <cell r="B32" t="str">
            <v>Betoneira 320 l</v>
          </cell>
          <cell r="C32">
            <v>7200</v>
          </cell>
          <cell r="D32">
            <v>10</v>
          </cell>
          <cell r="E32">
            <v>6</v>
          </cell>
          <cell r="F32">
            <v>1750</v>
          </cell>
          <cell r="G32">
            <v>0</v>
          </cell>
          <cell r="H32">
            <v>0.6</v>
          </cell>
          <cell r="I32">
            <v>7</v>
          </cell>
          <cell r="J32">
            <v>1.4000000000000001</v>
          </cell>
          <cell r="K32">
            <v>1.88</v>
          </cell>
          <cell r="L32">
            <v>1</v>
          </cell>
          <cell r="M32">
            <v>8.3320000000000007</v>
          </cell>
          <cell r="N32">
            <v>0.6171428571428571</v>
          </cell>
          <cell r="O32">
            <v>0</v>
          </cell>
          <cell r="P32">
            <v>0.41142857142857142</v>
          </cell>
          <cell r="Q32">
            <v>2.6320000000000001</v>
          </cell>
          <cell r="R32">
            <v>8.3320000000000007</v>
          </cell>
          <cell r="S32">
            <v>11.992571428571429</v>
          </cell>
          <cell r="T32">
            <v>8.3320000000000007</v>
          </cell>
        </row>
        <row r="33">
          <cell r="A33" t="str">
            <v>E 302</v>
          </cell>
          <cell r="B33" t="str">
            <v>Betoneira 320 l</v>
          </cell>
          <cell r="C33">
            <v>2460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4</v>
          </cell>
          <cell r="J33">
            <v>0</v>
          </cell>
          <cell r="K33">
            <v>0</v>
          </cell>
          <cell r="L33">
            <v>1</v>
          </cell>
          <cell r="M33">
            <v>8.3320000000000007</v>
          </cell>
          <cell r="N33">
            <v>0.21085714285714285</v>
          </cell>
          <cell r="O33">
            <v>0</v>
          </cell>
          <cell r="P33">
            <v>0.14057142857142857</v>
          </cell>
          <cell r="Q33">
            <v>0</v>
          </cell>
          <cell r="R33">
            <v>8.3320000000000007</v>
          </cell>
          <cell r="S33">
            <v>8.6834285714285713</v>
          </cell>
          <cell r="T33">
            <v>8.3320000000000007</v>
          </cell>
        </row>
        <row r="34">
          <cell r="A34" t="str">
            <v>E 304</v>
          </cell>
          <cell r="B34" t="str">
            <v>Transp. man. - car. mão 80 l</v>
          </cell>
          <cell r="C34">
            <v>85</v>
          </cell>
          <cell r="D34">
            <v>5</v>
          </cell>
          <cell r="E34">
            <v>1</v>
          </cell>
          <cell r="F34">
            <v>1000</v>
          </cell>
          <cell r="G34">
            <v>0</v>
          </cell>
          <cell r="H34">
            <v>0.5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8.0750000000000002E-2</v>
          </cell>
          <cell r="O34">
            <v>0</v>
          </cell>
          <cell r="P34">
            <v>4.2500000000000003E-2</v>
          </cell>
          <cell r="Q34">
            <v>0</v>
          </cell>
          <cell r="R34">
            <v>0</v>
          </cell>
          <cell r="S34">
            <v>0.12325</v>
          </cell>
          <cell r="T34">
            <v>0</v>
          </cell>
        </row>
        <row r="35">
          <cell r="A35" t="str">
            <v>E 306</v>
          </cell>
          <cell r="B35" t="str">
            <v>Vibrador concreto imersão</v>
          </cell>
          <cell r="C35">
            <v>1359</v>
          </cell>
          <cell r="D35">
            <v>5</v>
          </cell>
          <cell r="E35">
            <v>7</v>
          </cell>
          <cell r="F35">
            <v>1000</v>
          </cell>
          <cell r="G35">
            <v>0</v>
          </cell>
          <cell r="H35">
            <v>0.5</v>
          </cell>
          <cell r="I35">
            <v>2</v>
          </cell>
          <cell r="J35">
            <v>0</v>
          </cell>
          <cell r="K35">
            <v>0</v>
          </cell>
          <cell r="L35">
            <v>1</v>
          </cell>
          <cell r="M35">
            <v>7.4062000000000001</v>
          </cell>
          <cell r="N35">
            <v>0.18443571428571429</v>
          </cell>
          <cell r="O35">
            <v>0</v>
          </cell>
          <cell r="P35">
            <v>9.7071428571428572E-2</v>
          </cell>
          <cell r="Q35">
            <v>0</v>
          </cell>
          <cell r="R35">
            <v>7.4062000000000001</v>
          </cell>
          <cell r="S35">
            <v>7.6877071428571426</v>
          </cell>
          <cell r="T35">
            <v>7.4062000000000001</v>
          </cell>
        </row>
        <row r="36">
          <cell r="A36" t="str">
            <v>E 312</v>
          </cell>
          <cell r="B36" t="str">
            <v>Fab. Pré-mold. Conc.-D=1,00 m</v>
          </cell>
          <cell r="C36">
            <v>25998.54</v>
          </cell>
          <cell r="D36">
            <v>10</v>
          </cell>
          <cell r="E36">
            <v>5</v>
          </cell>
          <cell r="F36">
            <v>1200</v>
          </cell>
          <cell r="G36">
            <v>0</v>
          </cell>
          <cell r="H36">
            <v>0.6</v>
          </cell>
          <cell r="I36">
            <v>2</v>
          </cell>
          <cell r="J36">
            <v>0.4</v>
          </cell>
          <cell r="K36">
            <v>0</v>
          </cell>
          <cell r="L36">
            <v>0</v>
          </cell>
          <cell r="M36">
            <v>0</v>
          </cell>
          <cell r="N36">
            <v>3.8997810000000004</v>
          </cell>
          <cell r="O36">
            <v>0</v>
          </cell>
          <cell r="P36">
            <v>2.5998540000000001</v>
          </cell>
          <cell r="Q36">
            <v>0</v>
          </cell>
          <cell r="R36">
            <v>0</v>
          </cell>
          <cell r="S36">
            <v>6.4996350000000005</v>
          </cell>
          <cell r="T36">
            <v>0</v>
          </cell>
        </row>
        <row r="37">
          <cell r="A37" t="str">
            <v>E 318</v>
          </cell>
          <cell r="B37" t="str">
            <v>Fábr. pré-mold. concr. inst. gc</v>
          </cell>
          <cell r="C37">
            <v>10415.459999999999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1.5623189999999998</v>
          </cell>
          <cell r="O37">
            <v>0</v>
          </cell>
          <cell r="P37">
            <v>1.0415459999999999</v>
          </cell>
          <cell r="Q37">
            <v>0</v>
          </cell>
          <cell r="R37">
            <v>0</v>
          </cell>
          <cell r="S37">
            <v>2.6038649999999999</v>
          </cell>
          <cell r="T37">
            <v>0</v>
          </cell>
        </row>
        <row r="38">
          <cell r="A38" t="str">
            <v>E 400</v>
          </cell>
          <cell r="B38" t="str">
            <v>Caminhão basc. 5 m³ 8,8 t</v>
          </cell>
          <cell r="C38">
            <v>164100</v>
          </cell>
          <cell r="D38">
            <v>20</v>
          </cell>
          <cell r="E38">
            <v>5.3</v>
          </cell>
          <cell r="F38">
            <v>2000</v>
          </cell>
          <cell r="G38">
            <v>2.5000000000000001E-2</v>
          </cell>
          <cell r="H38">
            <v>0.9</v>
          </cell>
          <cell r="I38">
            <v>125</v>
          </cell>
          <cell r="J38">
            <v>18.75</v>
          </cell>
          <cell r="K38">
            <v>1.88</v>
          </cell>
          <cell r="L38">
            <v>1</v>
          </cell>
          <cell r="M38">
            <v>9.8749000000000002</v>
          </cell>
          <cell r="N38">
            <v>12.384905660377358</v>
          </cell>
          <cell r="O38">
            <v>1.2191391509433964</v>
          </cell>
          <cell r="P38">
            <v>13.933018867924527</v>
          </cell>
          <cell r="Q38">
            <v>35.25</v>
          </cell>
          <cell r="R38">
            <v>9.8749000000000002</v>
          </cell>
          <cell r="S38">
            <v>72.661963679245275</v>
          </cell>
          <cell r="T38">
            <v>9.8749000000000002</v>
          </cell>
        </row>
        <row r="39">
          <cell r="A39" t="str">
            <v>E 402</v>
          </cell>
          <cell r="B39" t="str">
            <v>Caminhão carroc. madeira 15 t</v>
          </cell>
          <cell r="C39">
            <v>202280</v>
          </cell>
          <cell r="D39">
            <v>20</v>
          </cell>
          <cell r="E39">
            <v>5.8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180</v>
          </cell>
          <cell r="J39">
            <v>27</v>
          </cell>
          <cell r="K39">
            <v>1.88</v>
          </cell>
          <cell r="L39">
            <v>1</v>
          </cell>
          <cell r="M39">
            <v>9.8749000000000002</v>
          </cell>
          <cell r="N39">
            <v>13.950344827586207</v>
          </cell>
          <cell r="O39">
            <v>1.4822241379310344</v>
          </cell>
          <cell r="P39">
            <v>15.694137931034483</v>
          </cell>
          <cell r="Q39">
            <v>50.76</v>
          </cell>
          <cell r="R39">
            <v>9.8749000000000002</v>
          </cell>
          <cell r="S39">
            <v>91.761606896551712</v>
          </cell>
          <cell r="T39">
            <v>9.8749000000000002</v>
          </cell>
        </row>
        <row r="40">
          <cell r="A40" t="str">
            <v>E 404</v>
          </cell>
          <cell r="B40" t="str">
            <v>Caminhão basc. 10 m3 15 t</v>
          </cell>
          <cell r="C40">
            <v>219780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1.88</v>
          </cell>
          <cell r="L40">
            <v>1</v>
          </cell>
          <cell r="M40">
            <v>9.8749000000000002</v>
          </cell>
          <cell r="N40">
            <v>15.157241379310346</v>
          </cell>
          <cell r="O40">
            <v>1.6104568965517243</v>
          </cell>
          <cell r="P40">
            <v>17.051896551724138</v>
          </cell>
          <cell r="Q40">
            <v>50.76</v>
          </cell>
          <cell r="R40">
            <v>9.8749000000000002</v>
          </cell>
          <cell r="S40">
            <v>94.454494827586203</v>
          </cell>
          <cell r="T40">
            <v>9.8749000000000002</v>
          </cell>
        </row>
        <row r="41">
          <cell r="A41" t="str">
            <v>E 406</v>
          </cell>
          <cell r="B41" t="str">
            <v>Caminhão tanque 6.000 l</v>
          </cell>
          <cell r="C41">
            <v>143050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0.8</v>
          </cell>
          <cell r="I41">
            <v>150</v>
          </cell>
          <cell r="J41">
            <v>22.5</v>
          </cell>
          <cell r="K41">
            <v>1.88</v>
          </cell>
          <cell r="L41">
            <v>1</v>
          </cell>
          <cell r="M41">
            <v>9.8749000000000002</v>
          </cell>
          <cell r="N41">
            <v>9.86551724137931</v>
          </cell>
          <cell r="O41">
            <v>1.0482112068965519</v>
          </cell>
          <cell r="P41">
            <v>9.86551724137931</v>
          </cell>
          <cell r="Q41">
            <v>42.3</v>
          </cell>
          <cell r="R41">
            <v>9.8749000000000002</v>
          </cell>
          <cell r="S41">
            <v>72.954145689655164</v>
          </cell>
          <cell r="T41">
            <v>9.8749000000000002</v>
          </cell>
        </row>
        <row r="42">
          <cell r="A42" t="str">
            <v>E 408</v>
          </cell>
          <cell r="B42" t="str">
            <v>Caminhão carroceria fixa 4 t</v>
          </cell>
          <cell r="C42">
            <v>92233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81</v>
          </cell>
          <cell r="J42">
            <v>12.15</v>
          </cell>
          <cell r="K42">
            <v>1.88</v>
          </cell>
          <cell r="L42">
            <v>1</v>
          </cell>
          <cell r="M42">
            <v>9.8749000000000002</v>
          </cell>
          <cell r="N42">
            <v>6.3608965517241387</v>
          </cell>
          <cell r="O42">
            <v>0.67584525862068978</v>
          </cell>
          <cell r="P42">
            <v>6.3608965517241387</v>
          </cell>
          <cell r="Q42">
            <v>22.841999999999999</v>
          </cell>
          <cell r="R42">
            <v>9.8749000000000002</v>
          </cell>
          <cell r="S42">
            <v>46.11453836206897</v>
          </cell>
          <cell r="T42">
            <v>9.8749000000000002</v>
          </cell>
        </row>
        <row r="43">
          <cell r="A43" t="str">
            <v>E 409</v>
          </cell>
          <cell r="B43" t="str">
            <v>Caminhão carroceria fixa 9 t</v>
          </cell>
          <cell r="C43">
            <v>137830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150</v>
          </cell>
          <cell r="J43">
            <v>22.5</v>
          </cell>
          <cell r="K43">
            <v>1.88</v>
          </cell>
          <cell r="L43">
            <v>1</v>
          </cell>
          <cell r="M43">
            <v>9.8749000000000002</v>
          </cell>
          <cell r="N43">
            <v>9.5055172413793105</v>
          </cell>
          <cell r="O43">
            <v>1.0099612068965518</v>
          </cell>
          <cell r="P43">
            <v>9.5055172413793105</v>
          </cell>
          <cell r="Q43">
            <v>42.3</v>
          </cell>
          <cell r="R43">
            <v>9.8749000000000002</v>
          </cell>
          <cell r="S43">
            <v>72.195895689655174</v>
          </cell>
          <cell r="T43">
            <v>9.8749000000000002</v>
          </cell>
        </row>
        <row r="44">
          <cell r="A44" t="str">
            <v>E 410</v>
          </cell>
          <cell r="B44" t="str">
            <v>Caminhão basc. 4 m3 7,1 t</v>
          </cell>
          <cell r="C44">
            <v>143165</v>
          </cell>
          <cell r="D44">
            <v>20</v>
          </cell>
          <cell r="E44">
            <v>5.3</v>
          </cell>
          <cell r="F44">
            <v>2000</v>
          </cell>
          <cell r="G44">
            <v>2.5000000000000001E-2</v>
          </cell>
          <cell r="H44">
            <v>0.9</v>
          </cell>
          <cell r="I44">
            <v>100</v>
          </cell>
          <cell r="J44">
            <v>15</v>
          </cell>
          <cell r="K44">
            <v>1.88</v>
          </cell>
          <cell r="L44">
            <v>1</v>
          </cell>
          <cell r="M44">
            <v>9.8749000000000002</v>
          </cell>
          <cell r="N44">
            <v>10.80490566037736</v>
          </cell>
          <cell r="O44">
            <v>1.0636079009433963</v>
          </cell>
          <cell r="P44">
            <v>12.155518867924528</v>
          </cell>
          <cell r="Q44">
            <v>28.2</v>
          </cell>
          <cell r="R44">
            <v>9.8749000000000002</v>
          </cell>
          <cell r="S44">
            <v>62.098932429245281</v>
          </cell>
          <cell r="T44">
            <v>9.8749000000000002</v>
          </cell>
        </row>
        <row r="45">
          <cell r="A45" t="str">
            <v>E 411</v>
          </cell>
          <cell r="B45" t="str">
            <v>Cavalo Mec. C/reb:M. Benz/R.:LS-1634/45 - 29,5 t</v>
          </cell>
          <cell r="C45">
            <v>320161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205</v>
          </cell>
          <cell r="J45">
            <v>30.75</v>
          </cell>
          <cell r="K45">
            <v>1.88</v>
          </cell>
          <cell r="L45">
            <v>1</v>
          </cell>
          <cell r="M45">
            <v>10.492100000000001</v>
          </cell>
          <cell r="N45">
            <v>24.163094339622642</v>
          </cell>
          <cell r="O45">
            <v>2.3785545990566042</v>
          </cell>
          <cell r="P45">
            <v>27.183481132075475</v>
          </cell>
          <cell r="Q45">
            <v>57.809999999999995</v>
          </cell>
          <cell r="R45">
            <v>10.492100000000001</v>
          </cell>
          <cell r="S45">
            <v>122.02723007075471</v>
          </cell>
          <cell r="T45">
            <v>10.492100000000001</v>
          </cell>
        </row>
        <row r="46">
          <cell r="A46" t="str">
            <v>E 412</v>
          </cell>
          <cell r="B46" t="str">
            <v>Veículo leve até 100 hp</v>
          </cell>
          <cell r="C46">
            <v>23500</v>
          </cell>
          <cell r="D46">
            <v>25</v>
          </cell>
          <cell r="E46">
            <v>5</v>
          </cell>
          <cell r="F46">
            <v>1000</v>
          </cell>
          <cell r="G46">
            <v>2.5000000000000001E-2</v>
          </cell>
          <cell r="H46">
            <v>0.7</v>
          </cell>
          <cell r="I46">
            <v>38</v>
          </cell>
          <cell r="J46">
            <v>5.3458399999999999</v>
          </cell>
          <cell r="K46">
            <v>2.4900000000000002</v>
          </cell>
          <cell r="L46">
            <v>1</v>
          </cell>
          <cell r="M46">
            <v>8.9490999999999996</v>
          </cell>
          <cell r="N46">
            <v>3.5249999999999999</v>
          </cell>
          <cell r="O46">
            <v>0.35249999999999998</v>
          </cell>
          <cell r="P46">
            <v>3.29</v>
          </cell>
          <cell r="Q46">
            <v>13.311141600000001</v>
          </cell>
          <cell r="R46">
            <v>8.9490999999999996</v>
          </cell>
          <cell r="S46">
            <v>29.427741600000004</v>
          </cell>
          <cell r="T46">
            <v>8.9490999999999996</v>
          </cell>
        </row>
        <row r="47">
          <cell r="A47" t="str">
            <v>E 502</v>
          </cell>
          <cell r="B47" t="str">
            <v>Grupo gerador 136/150 KVA</v>
          </cell>
          <cell r="C47">
            <v>55000</v>
          </cell>
          <cell r="D47">
            <v>15</v>
          </cell>
          <cell r="E47">
            <v>7</v>
          </cell>
          <cell r="F47">
            <v>2000</v>
          </cell>
          <cell r="G47">
            <v>0</v>
          </cell>
          <cell r="H47">
            <v>0.5</v>
          </cell>
          <cell r="I47">
            <v>132</v>
          </cell>
          <cell r="J47">
            <v>29.04</v>
          </cell>
          <cell r="K47">
            <v>1.88</v>
          </cell>
          <cell r="L47">
            <v>1</v>
          </cell>
          <cell r="M47">
            <v>8.3320000000000007</v>
          </cell>
          <cell r="N47">
            <v>3.3392857142857144</v>
          </cell>
          <cell r="O47">
            <v>0</v>
          </cell>
          <cell r="P47">
            <v>1.9642857142857142</v>
          </cell>
          <cell r="Q47">
            <v>54.595199999999998</v>
          </cell>
          <cell r="R47">
            <v>8.3320000000000007</v>
          </cell>
          <cell r="S47">
            <v>68.23077142857143</v>
          </cell>
          <cell r="T47">
            <v>8.3320000000000007</v>
          </cell>
        </row>
        <row r="48">
          <cell r="A48" t="str">
            <v>E 507</v>
          </cell>
          <cell r="B48" t="str">
            <v>Grupo gerador 100/110 KVA</v>
          </cell>
          <cell r="C48">
            <v>43789.3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99</v>
          </cell>
          <cell r="J48">
            <v>21.78</v>
          </cell>
          <cell r="K48">
            <v>1.88</v>
          </cell>
          <cell r="L48">
            <v>1</v>
          </cell>
          <cell r="M48">
            <v>8.3320000000000007</v>
          </cell>
          <cell r="N48">
            <v>2.6586360714285715</v>
          </cell>
          <cell r="O48">
            <v>0</v>
          </cell>
          <cell r="P48">
            <v>1.5639035714285716</v>
          </cell>
          <cell r="Q48">
            <v>40.946399999999997</v>
          </cell>
          <cell r="R48">
            <v>8.3320000000000007</v>
          </cell>
          <cell r="S48">
            <v>53.500939642857141</v>
          </cell>
          <cell r="T48">
            <v>8.3320000000000007</v>
          </cell>
        </row>
        <row r="49">
          <cell r="A49" t="str">
            <v>E 509</v>
          </cell>
          <cell r="B49" t="str">
            <v>Grupo gerador 25/18 KVA</v>
          </cell>
          <cell r="C49">
            <v>18995.82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20</v>
          </cell>
          <cell r="J49">
            <v>4.4000000000000004</v>
          </cell>
          <cell r="K49">
            <v>1.88</v>
          </cell>
          <cell r="L49">
            <v>1</v>
          </cell>
          <cell r="M49">
            <v>8.3320000000000007</v>
          </cell>
          <cell r="N49">
            <v>1.1533176428571428</v>
          </cell>
          <cell r="O49">
            <v>0</v>
          </cell>
          <cell r="P49">
            <v>0.67842214285714286</v>
          </cell>
          <cell r="Q49">
            <v>8.2720000000000002</v>
          </cell>
          <cell r="R49">
            <v>8.3320000000000007</v>
          </cell>
          <cell r="S49">
            <v>18.435739785714286</v>
          </cell>
          <cell r="T49">
            <v>8.3320000000000007</v>
          </cell>
        </row>
        <row r="50">
          <cell r="A50" t="str">
            <v>E 601</v>
          </cell>
          <cell r="B50" t="str">
            <v>Roçadeira em trator de pneus</v>
          </cell>
          <cell r="C50">
            <v>127150</v>
          </cell>
          <cell r="D50">
            <v>20</v>
          </cell>
          <cell r="E50">
            <v>8</v>
          </cell>
          <cell r="F50">
            <v>1250</v>
          </cell>
          <cell r="G50">
            <v>2.5000000000000001E-2</v>
          </cell>
          <cell r="H50">
            <v>0.7</v>
          </cell>
          <cell r="I50">
            <v>82</v>
          </cell>
          <cell r="J50">
            <v>16.400000000000002</v>
          </cell>
          <cell r="K50">
            <v>1.88</v>
          </cell>
          <cell r="L50">
            <v>1</v>
          </cell>
          <cell r="M50">
            <v>8.3320000000000007</v>
          </cell>
          <cell r="N50">
            <v>10.172000000000001</v>
          </cell>
          <cell r="O50">
            <v>8.2125000000000004E-2</v>
          </cell>
          <cell r="P50">
            <v>8.9004999999999992</v>
          </cell>
          <cell r="Q50">
            <v>30.832000000000001</v>
          </cell>
          <cell r="R50">
            <v>8.3320000000000007</v>
          </cell>
          <cell r="S50">
            <v>58.318625000000004</v>
          </cell>
          <cell r="T50">
            <v>8.3320000000000007</v>
          </cell>
        </row>
        <row r="51">
          <cell r="A51" t="str">
            <v>E 904</v>
          </cell>
          <cell r="B51" t="str">
            <v>Máq. banc. serra circ. 12"</v>
          </cell>
          <cell r="C51">
            <v>1890</v>
          </cell>
          <cell r="D51">
            <v>5</v>
          </cell>
          <cell r="E51">
            <v>8</v>
          </cell>
          <cell r="F51">
            <v>2000</v>
          </cell>
          <cell r="G51">
            <v>0</v>
          </cell>
          <cell r="H51">
            <v>0.5</v>
          </cell>
          <cell r="I51">
            <v>4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0.11221875000000001</v>
          </cell>
          <cell r="O51">
            <v>0</v>
          </cell>
          <cell r="P51">
            <v>5.9062499999999997E-2</v>
          </cell>
          <cell r="Q51">
            <v>0</v>
          </cell>
          <cell r="R51">
            <v>0</v>
          </cell>
          <cell r="S51">
            <v>0.17128125</v>
          </cell>
          <cell r="T51">
            <v>0</v>
          </cell>
        </row>
        <row r="52">
          <cell r="A52" t="str">
            <v>E 906</v>
          </cell>
          <cell r="B52" t="str">
            <v>Comp. manual soquete vibrat.</v>
          </cell>
          <cell r="C52">
            <v>13950</v>
          </cell>
          <cell r="D52">
            <v>5</v>
          </cell>
          <cell r="E52">
            <v>9</v>
          </cell>
          <cell r="F52">
            <v>1000</v>
          </cell>
          <cell r="G52">
            <v>0</v>
          </cell>
          <cell r="H52">
            <v>0.8</v>
          </cell>
          <cell r="I52">
            <v>2</v>
          </cell>
          <cell r="J52">
            <v>0.6</v>
          </cell>
          <cell r="K52">
            <v>2.4900000000000002</v>
          </cell>
          <cell r="L52">
            <v>1</v>
          </cell>
          <cell r="M52">
            <v>7.4062000000000001</v>
          </cell>
          <cell r="N52">
            <v>1.4724999999999999</v>
          </cell>
          <cell r="O52">
            <v>0</v>
          </cell>
          <cell r="P52">
            <v>1.24</v>
          </cell>
          <cell r="Q52">
            <v>1.494</v>
          </cell>
          <cell r="R52">
            <v>7.4062000000000001</v>
          </cell>
          <cell r="S52">
            <v>11.6127</v>
          </cell>
          <cell r="T52">
            <v>7.4062000000000001</v>
          </cell>
        </row>
        <row r="53">
          <cell r="A53" t="str">
            <v>E 914</v>
          </cell>
          <cell r="B53" t="str">
            <v>Comp. manual placa vibrat.</v>
          </cell>
          <cell r="C53">
            <v>12990</v>
          </cell>
          <cell r="D53">
            <v>5</v>
          </cell>
          <cell r="E53">
            <v>10</v>
          </cell>
          <cell r="F53">
            <v>1000</v>
          </cell>
          <cell r="G53">
            <v>0</v>
          </cell>
          <cell r="H53">
            <v>0.5</v>
          </cell>
          <cell r="I53">
            <v>3</v>
          </cell>
          <cell r="J53">
            <v>0.60000000000000009</v>
          </cell>
          <cell r="K53">
            <v>1.88</v>
          </cell>
          <cell r="L53">
            <v>1</v>
          </cell>
          <cell r="M53">
            <v>7.4062000000000001</v>
          </cell>
          <cell r="N53">
            <v>1.2340499999999999</v>
          </cell>
          <cell r="O53">
            <v>0</v>
          </cell>
          <cell r="P53">
            <v>0.64949999999999997</v>
          </cell>
          <cell r="Q53">
            <v>1.1280000000000001</v>
          </cell>
          <cell r="R53">
            <v>7.4062000000000001</v>
          </cell>
          <cell r="S53">
            <v>10.41775</v>
          </cell>
          <cell r="T53">
            <v>7.4062000000000001</v>
          </cell>
        </row>
        <row r="54">
          <cell r="A54" t="str">
            <v>E 917</v>
          </cell>
          <cell r="B54" t="str">
            <v>Máq. banc.-C-6A univ. corte 4 kW</v>
          </cell>
          <cell r="C54">
            <v>26420</v>
          </cell>
          <cell r="D54">
            <v>15</v>
          </cell>
          <cell r="E54">
            <v>7</v>
          </cell>
          <cell r="F54">
            <v>2000</v>
          </cell>
          <cell r="G54">
            <v>0</v>
          </cell>
          <cell r="H54">
            <v>0.6</v>
          </cell>
          <cell r="I54">
            <v>4</v>
          </cell>
          <cell r="J54">
            <v>0</v>
          </cell>
          <cell r="K54">
            <v>0</v>
          </cell>
          <cell r="L54">
            <v>1</v>
          </cell>
          <cell r="M54">
            <v>7.4062000000000001</v>
          </cell>
          <cell r="N54">
            <v>1.6040714285714286</v>
          </cell>
          <cell r="O54">
            <v>0</v>
          </cell>
          <cell r="P54">
            <v>1.1322857142857143</v>
          </cell>
          <cell r="Q54">
            <v>0</v>
          </cell>
          <cell r="R54">
            <v>7.4062000000000001</v>
          </cell>
          <cell r="S54">
            <v>10.142557142857143</v>
          </cell>
          <cell r="T54">
            <v>7.4062000000000001</v>
          </cell>
        </row>
        <row r="55">
          <cell r="A55" t="str">
            <v>E 918</v>
          </cell>
          <cell r="B55" t="str">
            <v>Máq. banc. - prensa exec. 1 kW</v>
          </cell>
          <cell r="C55">
            <v>22250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0.5</v>
          </cell>
          <cell r="I55">
            <v>1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1.3508928571428571</v>
          </cell>
          <cell r="O55">
            <v>0</v>
          </cell>
          <cell r="P55">
            <v>0.7946428571428571</v>
          </cell>
          <cell r="Q55">
            <v>0</v>
          </cell>
          <cell r="R55">
            <v>0</v>
          </cell>
          <cell r="S55">
            <v>2.1455357142857143</v>
          </cell>
          <cell r="T55">
            <v>0</v>
          </cell>
        </row>
        <row r="56">
          <cell r="A56" t="str">
            <v>E 919</v>
          </cell>
          <cell r="B56" t="str">
            <v>Máq. de banc. Guilhotina 8t (3 kW)</v>
          </cell>
          <cell r="C56">
            <v>36480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0.6</v>
          </cell>
          <cell r="I56">
            <v>3</v>
          </cell>
          <cell r="J56">
            <v>0.60000000000000009</v>
          </cell>
          <cell r="K56">
            <v>0</v>
          </cell>
          <cell r="L56">
            <v>0</v>
          </cell>
          <cell r="M56">
            <v>0</v>
          </cell>
          <cell r="N56">
            <v>2.2148571428571429</v>
          </cell>
          <cell r="O56">
            <v>0</v>
          </cell>
          <cell r="P56">
            <v>1.5634285714285714</v>
          </cell>
          <cell r="Q56">
            <v>0</v>
          </cell>
          <cell r="R56">
            <v>0</v>
          </cell>
          <cell r="S56">
            <v>3.7782857142857145</v>
          </cell>
          <cell r="T56">
            <v>0</v>
          </cell>
        </row>
      </sheetData>
      <sheetData sheetId="14"/>
      <sheetData sheetId="15"/>
      <sheetData sheetId="1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Final"/>
      <sheetName val="SGP"/>
      <sheetName val="Gráfico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LE157"/>
      <sheetName val="Implantação"/>
      <sheetName val="Celas RF"/>
      <sheetName val="ESTUDOS E REFEITÓRIO"/>
      <sheetName val="Apoio RF"/>
      <sheetName val="Oficina e auditório"/>
      <sheetName val="Plan2"/>
      <sheetName val="Plan3"/>
      <sheetName val="RESUMO_AUT1"/>
      <sheetName val="QuQuan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ia-me"/>
      <sheetName val="Geral"/>
      <sheetName val="Serviços"/>
      <sheetName val="Q08 Planilha"/>
      <sheetName val="Folha fecho 1"/>
      <sheetName val="Q09 CPU"/>
      <sheetName val="CPAux"/>
      <sheetName val="Q10 MO"/>
      <sheetName val="Materiais"/>
      <sheetName val="Equipamentos"/>
      <sheetName val="Transportes"/>
    </sheetNames>
    <sheetDataSet>
      <sheetData sheetId="0" refreshError="1"/>
      <sheetData sheetId="1">
        <row r="15">
          <cell r="B15">
            <v>39995</v>
          </cell>
        </row>
        <row r="22">
          <cell r="B22">
            <v>0</v>
          </cell>
        </row>
        <row r="23">
          <cell r="B23">
            <v>0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CROQUI 2010"/>
      <sheetName val="CROQUI 2010 2"/>
      <sheetName val="CROQUI 2010 TV"/>
      <sheetName val="Pato"/>
      <sheetName val="QUANTIDADES RESUMIDA"/>
      <sheetName val="COMP BR-359"/>
      <sheetName val="QUANTIDADES E CUSTOS"/>
      <sheetName val="JUSTIFICATIVA QUADRO"/>
      <sheetName val="JUSTIFICATIVA"/>
      <sheetName val="Cronogr"/>
      <sheetName val="MATERIAIS "/>
      <sheetName val="INVENTARIO"/>
      <sheetName val="LICITAT"/>
      <sheetName val="LICITATORIA"/>
      <sheetName val="resumo transp"/>
      <sheetName val="TRANSP LOCAL CARROC 4 T ROD PAV"/>
      <sheetName val="TR LOC 5M³ ROD PAV"/>
      <sheetName val="TRANSP COM CARROC ROD PAV"/>
      <sheetName val="TRANSP COM 10 M3 ROD PAV"/>
      <sheetName val="TRANSP COM 10 M3 ROD NÃO PAV"/>
      <sheetName val="TR LOC MAT REMENDOS"/>
      <sheetName val="TR MAT BETUMINOSO"/>
      <sheetName val="Cronog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P UNITARIO MAT BET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USTOS MAT BET"/>
      <sheetName val="TARIFA TRANSP."/>
      <sheetName val="NOVO CANTEIRO"/>
      <sheetName val="BDI"/>
      <sheetName val="CAPA"/>
      <sheetName val="canteiro"/>
      <sheetName val="Divisórias"/>
    </sheetNames>
    <sheetDataSet>
      <sheetData sheetId="0">
        <row r="5">
          <cell r="B5" t="str">
            <v>: KM 0,00 - KM 219,30</v>
          </cell>
        </row>
        <row r="7">
          <cell r="B7" t="str">
            <v>: 359BMS0030 - 359BMS0070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>
            <v>21.58</v>
          </cell>
        </row>
        <row r="54">
          <cell r="E54">
            <v>23.98</v>
          </cell>
        </row>
      </sheetData>
      <sheetData sheetId="36" refreshError="1"/>
      <sheetData sheetId="37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8">
        <row r="13">
          <cell r="A13" t="str">
            <v>COD.</v>
          </cell>
        </row>
      </sheetData>
      <sheetData sheetId="39">
        <row r="10">
          <cell r="A10" t="str">
            <v>AM 01</v>
          </cell>
        </row>
        <row r="22">
          <cell r="F22">
            <v>1370</v>
          </cell>
        </row>
        <row r="23">
          <cell r="F23">
            <v>1802</v>
          </cell>
        </row>
        <row r="24">
          <cell r="F24">
            <v>995</v>
          </cell>
        </row>
        <row r="25">
          <cell r="F25">
            <v>1065</v>
          </cell>
        </row>
        <row r="26">
          <cell r="F26">
            <v>1209</v>
          </cell>
        </row>
        <row r="27">
          <cell r="F27">
            <v>1049</v>
          </cell>
        </row>
        <row r="28">
          <cell r="F28">
            <v>1540</v>
          </cell>
        </row>
      </sheetData>
      <sheetData sheetId="40">
        <row r="4">
          <cell r="A4" t="str">
            <v>Código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GT"/>
    </sheetNames>
    <definedNames>
      <definedName name="Bt_Cancel_Clique"/>
      <definedName name="Bt_Fechar_Clique"/>
      <definedName name="Mc_CGráfico"/>
    </defined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º ANO_qtd_dner"/>
      <sheetName val="2º ANO_qtd_dner"/>
      <sheetName val="3º ANO_qtd_dner"/>
      <sheetName val="4º ANO_qtd_dner"/>
      <sheetName val="5º ANO_qtd_dner"/>
      <sheetName val="RESUMO"/>
      <sheetName val="Conv.Resumo1"/>
      <sheetName val="Referencia"/>
      <sheetName val="AUXILIAR"/>
      <sheetName val="TERRAPLENAGEM"/>
      <sheetName val="PAVIMENTAÇÃO"/>
      <sheetName val="DRENAGEM E OAC"/>
      <sheetName val="OB. COMPLEM."/>
      <sheetName val="PROT. CORPO EST."/>
      <sheetName val="PROT. AMBIENTAL"/>
      <sheetName val="OAE"/>
      <sheetName val="PRO EQ. - AUX"/>
      <sheetName val="PRO EQ. - TERRAPL"/>
      <sheetName val="PRO EQ. - PAVIM"/>
      <sheetName val="PLA_ORÇAM _BR-319"/>
      <sheetName val="CRONOG"/>
      <sheetName val="PLA_EDITAL _BR-319"/>
      <sheetName val="Materiais"/>
      <sheetName val="Materiais-quantidade"/>
      <sheetName val="Mao de Obra"/>
      <sheetName val="BDI"/>
      <sheetName val="Calculo de eqpto."/>
      <sheetName val="concreto cimento ok (2)"/>
      <sheetName val="Calculo"/>
      <sheetName val="P"/>
      <sheetName val="PlanContrato"/>
      <sheetName val="Especif"/>
      <sheetName val="Calculo (2)"/>
      <sheetName val="PP"/>
      <sheetName val="PROJETO"/>
      <sheetName val="RESUMO_AUT1"/>
      <sheetName val="QuQuant"/>
      <sheetName val="Pintura de ligação"/>
      <sheetName val="CBUQ -  Polímero"/>
      <sheetName val="Cbuq"/>
      <sheetName val="Coleta"/>
      <sheetName val="DIPRVS12"/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Pluviometria "/>
      <sheetName val="BOLETIM "/>
      <sheetName val="Resumo fianceiro"/>
      <sheetName val="Resumo por medicao"/>
      <sheetName val="COMPOS1"/>
      <sheetName val="Quantidades-serviços"/>
      <sheetName val="Quantidades_mat.bet"/>
      <sheetName val="Quant-serviços_manutenção"/>
      <sheetName val="Quant-serviços_conservaçào"/>
      <sheetName val="canteiro"/>
      <sheetName val="quant por solução"/>
      <sheetName val="cronograma fisico por ativ"/>
      <sheetName val=" DMT"/>
      <sheetName val="Plan1"/>
      <sheetName val="Plan2"/>
      <sheetName val="Plan3"/>
      <sheetName val="#REF"/>
      <sheetName val="DADOS"/>
      <sheetName val="VCP"/>
      <sheetName val="PRE"/>
      <sheetName val="JOÃO ANDRÉ"/>
      <sheetName val="ACESSO 01"/>
      <sheetName val="CONTORNO"/>
      <sheetName val="ACESSO 02"/>
      <sheetName val="DRENAGEM"/>
      <sheetName val="SINALIZAÇÃO VERTICAL"/>
      <sheetName val="sinalização horizontal"/>
      <sheetName val="TACHAS"/>
      <sheetName val="CPU-LOTE 30"/>
      <sheetName val="CPU-Lote 30-básico"/>
      <sheetName val="Cpu"/>
      <sheetName val="CHE"/>
      <sheetName val="MObra"/>
      <sheetName val="Crono"/>
      <sheetName val="EncSoc"/>
      <sheetName val="Cadastros"/>
      <sheetName val="QTR"/>
      <sheetName val="Planilha"/>
      <sheetName val="TABELA"/>
      <sheetName val="INDICADORES"/>
      <sheetName val="Serro"/>
      <sheetName val="Borbagato"/>
      <sheetName val="MinasRio"/>
      <sheetName val="Balance Sheet&amp;Income Statement"/>
      <sheetName val="Cash Flow"/>
      <sheetName val="Equity "/>
      <sheetName val="IFRS Adjustments"/>
      <sheetName val="ABC US$ 50,000,000_261107"/>
      <sheetName val="Parc. CP &amp; LP ABC US$ 50M 2611"/>
      <sheetName val="ABC US$ 12M_060508"/>
      <sheetName val="ABC US$ 17,7M_090508"/>
      <sheetName val="SALDO"/>
      <sheetName val="Parc. CP &amp; LP"/>
      <sheetName val="logistica"/>
      <sheetName val="amapa"/>
      <sheetName val="metalicos"/>
      <sheetName val="bay"/>
      <sheetName val="anglo"/>
      <sheetName val="equity"/>
      <sheetName val="ConsFev09"/>
      <sheetName val="llx"/>
      <sheetName val="Relação Equipamento (2)"/>
      <sheetName val="EQUIPAMENTOS C.C. 862"/>
      <sheetName val="MEDIÇÃO CAMPO TSD"/>
      <sheetName val="MEDIÇÃO CAMPO IMPRIMAÇÃO"/>
      <sheetName val="MEDIÇÃO CAMPO BASE"/>
      <sheetName val="pagina 01 (9)"/>
      <sheetName val="pagina 01 (8)"/>
      <sheetName val="CAPA"/>
      <sheetName val="CAPA Ficha de Medição"/>
      <sheetName val="Ficha de medição"/>
      <sheetName val="CAPA Medição Resumo"/>
      <sheetName val="MEDIÇÃO RESUMO"/>
      <sheetName val="CAPA Relatório de Pluviometria"/>
      <sheetName val="PLUVIOMETRIA"/>
      <sheetName val="CAPA Cronograma de Atividades"/>
      <sheetName val="3A. FAIXA"/>
      <sheetName val="PISTA ROLAMENTO"/>
      <sheetName val="ACOSTAMENTO"/>
      <sheetName val="CAPA RSUPERV"/>
      <sheetName val="RSUPERV"/>
      <sheetName val="CAPA Boletim"/>
      <sheetName val="Boletim Desempenho"/>
      <sheetName val="Capa Rel Fotografico"/>
      <sheetName val="pagina 01"/>
      <sheetName val="pagina 01 (2)"/>
      <sheetName val="pagina 01 (3)"/>
      <sheetName val="pagina 01 (4)"/>
      <sheetName val="pagina 01 (5)"/>
      <sheetName val="pagina 01 (6)"/>
      <sheetName val="pagina 01 (7)"/>
      <sheetName val="Proposta - Global .."/>
      <sheetName val="Plan. Equipamentos"/>
      <sheetName val="pessoal"/>
      <sheetName val="salários"/>
      <sheetName val="dinâmica"/>
      <sheetName val="estática"/>
      <sheetName val="corretiva - emenda"/>
      <sheetName val="infra"/>
      <sheetName val="administ. - supervisão"/>
      <sheetName val="dados fluxo"/>
      <sheetName val="ANEXO IV"/>
      <sheetName val="e.p.i."/>
      <sheetName val="equipamentos"/>
      <sheetName val="BDI "/>
      <sheetName val="FLUXO - EXECUÇÃO PRÓPRIA"/>
      <sheetName val="FLUXO - FAT-DIRETO"/>
      <sheetName val="RES-FIN"/>
      <sheetName val="DEFIN"/>
      <sheetName val="CONSIDERAÇÕES"/>
      <sheetName val="KANAFLEX"/>
      <sheetName val="NOVOTUB"/>
      <sheetName val="MEDIDAS"/>
      <sheetName val="CUSTO LARANJEIRAS"/>
      <sheetName val="RESUMO EMPRESA"/>
      <sheetName val="CUSTO EMPRESA"/>
      <sheetName val="CUSTO ZONA SUL"/>
      <sheetName val="CUSTO (REF dvs) "/>
      <sheetName val="PRODUÇÃO"/>
      <sheetName val="VALOR PRODUÇÃO"/>
      <sheetName val="ACOMPANHAMENTO"/>
      <sheetName val="Decofin"/>
      <sheetName val="Relção Equipamentos"/>
      <sheetName val="Produção Setembro-"/>
      <sheetName val="Relação Pessoal"/>
      <sheetName val="Progamação Trimestral"/>
      <sheetName val="Progamação de Resultado"/>
      <sheetName val="Anexos PGQ"/>
      <sheetName val="Teor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Relação Pessoal - Novembro"/>
      <sheetName val="Lançamentos"/>
      <sheetName val="Solicitação de Numerário"/>
      <sheetName val="Tipo Despesa"/>
      <sheetName val="Reg. Belém - Jun-07"/>
      <sheetName val="Reg. Belém - Jul-07"/>
      <sheetName val="Reg. Belém - Ago-2007"/>
      <sheetName val="Reg. Belém - Set-2007"/>
      <sheetName val="Reg. Belém - Mar-2008"/>
      <sheetName val="Reg. Belém - Jul-2008"/>
      <sheetName val="Ago-2008"/>
      <sheetName val="COMPOR 90 "/>
      <sheetName val="RESUMO  "/>
      <sheetName val="CRONOGRAMA "/>
      <sheetName val="ESCALA SALARIAL"/>
      <sheetName val="BDI 20,00%"/>
      <sheetName val="BDP"/>
      <sheetName val="Boletim Delta"/>
      <sheetName val="Mem.Calc"/>
      <sheetName val="Mem.Calculo"/>
      <sheetName val="Locais"/>
      <sheetName val="Limpeza de Pontes"/>
      <sheetName val="Roçada Manual"/>
      <sheetName val="Descida d'água"/>
      <sheetName val="Capina"/>
      <sheetName val="F.Quant."/>
      <sheetName val="Ficha Quant."/>
      <sheetName val="Resumo Físico-Financ."/>
      <sheetName val="ACFIS"/>
      <sheetName val="Acomp. Físico"/>
      <sheetName val="QIF"/>
      <sheetName val="Q. I. Físicos"/>
      <sheetName val="Ord.Serv(Capa)"/>
      <sheetName val="Ord Serv."/>
      <sheetName val="R.Cons.(CAPA)"/>
      <sheetName val="R. Conserv"/>
      <sheetName val="Rel.Foto"/>
      <sheetName val="foto"/>
      <sheetName val="ISSQN"/>
      <sheetName val="ISSQN 14A 181-2007"/>
      <sheetName val="Divisão ISS Por Municipios"/>
      <sheetName val="ISSQN R$  5a MEDIÇÃO"/>
      <sheetName val="Resumo do Controle"/>
      <sheetName val="Caçamba AF-005.036"/>
      <sheetName val="Prancha AF-018.001"/>
      <sheetName val="Solic. Numerario"/>
      <sheetName val="Solic. RPF"/>
      <sheetName val="DebitoxCredito"/>
      <sheetName val="Equip e Veiculos Alugados"/>
      <sheetName val="Móveis e Utensilios"/>
      <sheetName val="Imoveis Locados"/>
      <sheetName val="Medição de Carreteiro"/>
      <sheetName val="Veiculos locados"/>
      <sheetName val="Equipamentos Delta"/>
      <sheetName val="Folha de Pagamento"/>
      <sheetName val="Churras. Fortaleza nf-677"/>
      <sheetName val="P. Magnólia nf-46801"/>
      <sheetName val="P. Magnólia nf-46981"/>
      <sheetName val="P. Carajás nf 4307"/>
      <sheetName val="P. Fortaleza NF-9476"/>
      <sheetName val="FOLHA PESSOAL JULHO 2007 943 01"/>
      <sheetName val="ALIMENTAÇÃO JULHO 2007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PROGRAMAÇÃO TOTAL - EXECUTAR"/>
      <sheetName val="Encontros da ponte"/>
      <sheetName val="Mem calculo desvio"/>
      <sheetName val="Mem calculo vão da ponte"/>
      <sheetName val="PlanMem Calculo BDMETALICO"/>
      <sheetName val="Mem Calculo Bueiro concreto"/>
      <sheetName val="Crongr.de Equipamentos"/>
      <sheetName val="Despesas Indiretas OK"/>
      <sheetName val="Preço insumo OK"/>
      <sheetName val="Ensaio Lab"/>
      <sheetName val="Loc. Ocorrências"/>
      <sheetName val="AC FIS"/>
      <sheetName val="ordem de serviço (2)"/>
      <sheetName val="NF "/>
      <sheetName val="MCálculo"/>
      <sheetName val="Gráfico de Ocorrências"/>
      <sheetName val="notas fiscais"/>
      <sheetName val="Boletim Desemp."/>
      <sheetName val="Quadro de IND. Físicos"/>
      <sheetName val="Ac. Físico 2"/>
      <sheetName val="Ac. Físico 1"/>
      <sheetName val="LOCAIS AAUQ 2"/>
      <sheetName val="LOCAIS AAUQ"/>
      <sheetName val="ordem de serviço"/>
      <sheetName val="mem.calc.DELTA"/>
      <sheetName val="Ficha.Quantitativos.DELTA"/>
      <sheetName val="Med.Financ.DELTA"/>
      <sheetName val="PATO"/>
      <sheetName val="Transp com"/>
      <sheetName val="Transp carro"/>
      <sheetName val="Transp esp"/>
      <sheetName val="CRONOGRAMA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EQUIPAMENTO"/>
      <sheetName val="MATERIAL"/>
      <sheetName val="MEMORIA CALCULO D=1,5M"/>
      <sheetName val="MEMORIA CALCULO D=2,0"/>
      <sheetName val="MEMORIA CALC. RECOMP. VAO PON"/>
      <sheetName val="MEMORIA CALCULO DESVIO"/>
      <sheetName val="MEM. CALCULO - MÁQUINAS"/>
      <sheetName val="MAPA DE CUBAÇÃO - DESVIO"/>
      <sheetName val="ISSQN R$"/>
      <sheetName val="Cadastro"/>
      <sheetName val="POSTO MÃE DO RIO NF 258 e 259"/>
      <sheetName val="POSTO MÃE DO RIO NF 273"/>
      <sheetName val="NOSSO  POSTO V NF 614"/>
      <sheetName val="NOSSO POSTO II NF 8068"/>
      <sheetName val="POSTO RODA VIVA NF 46152"/>
      <sheetName val="POSTO RODA VIVA NF 46153"/>
      <sheetName val="POSTO GAROUPA NF-612"/>
      <sheetName val="NOSSO POSTO MÃE DO RIO NF283 "/>
      <sheetName val="plano 03"/>
      <sheetName val="Solic DND"/>
      <sheetName val=" Folha de Pagamento CC1050"/>
      <sheetName val="Posto Santa Rita (Caxias-MA)"/>
      <sheetName val="Resumo de autonomo CC 1050"/>
      <sheetName val="Controle de AlimentaçãoCC 1050"/>
      <sheetName val="Equipamento Alugado CC1050"/>
      <sheetName val="Relação de Bens CC1050"/>
      <sheetName val="Rel. equipamento Delta cc1050"/>
      <sheetName val="Veiculos alugado CC1050"/>
      <sheetName val="Rel. de Imoveis Alug. CC1050 "/>
      <sheetName val="PROGRAMAÇÃO TRIMESTRAL"/>
      <sheetName val="Acompanhamento Resultado"/>
      <sheetName val="SOLICITAÇÃO DE NUMERARIOS"/>
      <sheetName val="SOLIC. DND"/>
      <sheetName val="POSTO ALT. ALEGRE"/>
      <sheetName val="POSTO BELEM 08"/>
      <sheetName val="POSTO FRAZÃO "/>
      <sheetName val="POSTO SANTA MARTA"/>
      <sheetName val="POSTO BELEM 04 "/>
      <sheetName val="POSTO SANTA RITA"/>
      <sheetName val="POSTO RIO NOVO"/>
      <sheetName val="POSTO RIO NOVO 2"/>
      <sheetName val="CHUR. FRAZÃO (CAXIAS-MA)"/>
      <sheetName val="POUSADA E RES. O GOMES (CODO)"/>
      <sheetName val="REST. RIO NOVO (CODO)"/>
      <sheetName val="REST. RIO NOVO 2 (CODO)"/>
      <sheetName val="CHUR. PERNAMBUCO (PERITORO)"/>
      <sheetName val=" FOLHA COL. CC1051 NOVEMBRO"/>
      <sheetName val="IMOVEIS ALUGADO CC1051"/>
      <sheetName val="RELACAO EQUIP.CC-1051"/>
      <sheetName val="SALDO ESTOQUE"/>
      <sheetName val="Resumo km faixa"/>
      <sheetName val="Memo-Quant"/>
      <sheetName val="RESUMO DAS SOLUÇÕES"/>
      <sheetName val="Unifilar-Solucoes"/>
      <sheetName val="COMPARA- Orçamento"/>
      <sheetName val="Orçamento Restauração"/>
      <sheetName val="Orçamento Total"/>
      <sheetName val="Resumo do Orçamento"/>
      <sheetName val="Orçamento OAEs"/>
      <sheetName val="Orçamento Serviços Balanças"/>
      <sheetName val="Orçamento Mobilização"/>
      <sheetName val="A"/>
      <sheetName val="MARSHALL"/>
      <sheetName val="COMPOGRAN"/>
      <sheetName val="COMPOSIC"/>
      <sheetName val="GRANOMETRIA"/>
      <sheetName val="B-19"/>
      <sheetName val="B-12"/>
      <sheetName val="B-10"/>
      <sheetName val="PÓ"/>
      <sheetName val="AREIA"/>
      <sheetName val="Gráfico2"/>
      <sheetName val="GRAFICO"/>
      <sheetName val="COMPOS."/>
      <sheetName val="Marsh 01"/>
      <sheetName val="Marsh 02"/>
      <sheetName val="GRAF."/>
      <sheetName val="POSTO AMERICANO NF 465"/>
      <sheetName val="POSTO AMERICANO NF 485"/>
      <sheetName val="POSTO AMERICANDO"/>
      <sheetName val="Projeto básico referencial"/>
      <sheetName val="Dimensiona equipam + pessoal"/>
      <sheetName val="Solicitação RPF"/>
      <sheetName val="Imoveis Alugados"/>
      <sheetName val="OR960887"/>
      <sheetName val="Orc"/>
      <sheetName val="Preço composto"/>
      <sheetName val="DADOS CONTRATUAL"/>
      <sheetName val="MEMORIA DE CÁLCULO"/>
      <sheetName val="QUADRO UNIFILAR"/>
      <sheetName val="Planilha adequada"/>
      <sheetName val="Planilha de quantidade"/>
      <sheetName val="REC NOVA"/>
      <sheetName val="USINAGEM CBUQ ORIGINAL"/>
      <sheetName val="CBUQ ORIGINAL"/>
      <sheetName val="USINAGEM CORRIGIDA"/>
      <sheetName val="CBUQ CORRIGIDO"/>
      <sheetName val="QUADRO DE DMT"/>
      <sheetName val="consumo de ligante"/>
      <sheetName val="COMPARATIVO SICRO"/>
      <sheetName val="FOLHA PESSOAL 101 - PI"/>
      <sheetName val="DECOFIN 101 - PI"/>
      <sheetName val="ENSAIO BASE 01"/>
      <sheetName val="ENSAIO BASE 02"/>
      <sheetName val="ENSAIO BASE 03"/>
      <sheetName val="RECICLAGEM 5S0299210"/>
      <sheetName val="USINAGEM CBUQ 1A0139052"/>
      <sheetName val="CBUQ 5S0254001"/>
      <sheetName val="LAMA 5S0251252"/>
      <sheetName val="TSD 3S0250152"/>
      <sheetName val="MFC 05- 2 S 04 910 55"/>
      <sheetName val="STC 01- 2 S 04 900 51"/>
      <sheetName val="SARJETA SZC-02"/>
      <sheetName val="Dreno prof"/>
      <sheetName val="BOCA DRENO"/>
      <sheetName val="CORPO BSTC"/>
      <sheetName val="BOCA BSTC"/>
      <sheetName val="DENTE AUX"/>
      <sheetName val="CONCRETO 10 Mpa aux"/>
      <sheetName val="CONCRETO 15 MPa aux"/>
      <sheetName val="CONCRETO 18 MPa aux"/>
      <sheetName val="CONCRETO CICL  aux"/>
      <sheetName val="argamssa 1-3"/>
      <sheetName val="argamassa 1-4"/>
      <sheetName val="tubo D=20"/>
      <sheetName val="tubo D=100"/>
      <sheetName val="RESUMO ITEM NOVO"/>
      <sheetName val="Sumário"/>
      <sheetName val="Apresentação"/>
      <sheetName val="Capa Mapa"/>
      <sheetName val="Mapa"/>
      <sheetName val="Capa Serviços a Executar"/>
      <sheetName val="Cálculo DMT"/>
      <sheetName val="QTransporte"/>
      <sheetName val="Capa Frentes Serviço"/>
      <sheetName val="Frentes Serviço"/>
      <sheetName val="Planta do Canteiro"/>
      <sheetName val="Equipamentos Mínimos"/>
      <sheetName val="Quantitativos Mobilização"/>
      <sheetName val="Capa Orçamento"/>
      <sheetName val="Orçamento SICRO"/>
      <sheetName val="Orçamento c-desc"/>
      <sheetName val="Capa Cronograma"/>
      <sheetName val="Cronograma Físico Financeiro"/>
      <sheetName val="Capa Dados de Cálculo"/>
      <sheetName val="Resumo DMTs"/>
      <sheetName val="Capa Composições"/>
      <sheetName val="Capa Composições Rest. Pista"/>
      <sheetName val="Recuperação da Pista"/>
      <sheetName val="Capa Composições Mat. Betum."/>
      <sheetName val="Custo Transporte"/>
      <sheetName val="Materiais Betuminosos"/>
      <sheetName val="Capa Composições Mobilização"/>
      <sheetName val="Composições Mobilização"/>
      <sheetName val="Capa Composições Auxiliares"/>
      <sheetName val="Auxiliares"/>
      <sheetName val="POSTO  LIDER 280"/>
      <sheetName val="SOLIC.NUMERARIO 824 OUT.05 2"/>
      <sheetName val="DECOFIN 824 OUT.05"/>
      <sheetName val="POSTO LIDER"/>
      <sheetName val="POSTO PAPAI NOEL"/>
      <sheetName val="FOLHA PESSOAL FEV 2007"/>
      <sheetName val="DESPESAS COM TRANSPORTES"/>
      <sheetName val="DND"/>
      <sheetName val="DECOFIN 1007 FEV.2007"/>
      <sheetName val="SOL 1007 FEV.07"/>
      <sheetName val="Explicativo"/>
      <sheetName val="Transp. Local Carr."/>
      <sheetName val="Transp. Com. Carr."/>
      <sheetName val="Mem_Calc_DMT_BR 020"/>
      <sheetName val="Recomp.cam.base.adiç.brita"/>
      <sheetName val="Transp. Comercial 10m3"/>
      <sheetName val="Desemp_"/>
      <sheetName val="AVANCO"/>
      <sheetName val="Ficha"/>
      <sheetName val="RemoMecRev"/>
      <sheetName val="RemoMecCamGran"/>
      <sheetName val="RecompCamGran"/>
      <sheetName val="Imprimacao"/>
      <sheetName val="PintLig"/>
      <sheetName val="Recomp_rev"/>
      <sheetName val="Solo para Base"/>
      <sheetName val="MAAUQ"/>
      <sheetName val="RemendoProf_"/>
      <sheetName val="Roçada Manual "/>
      <sheetName val="TransBasc5m³"/>
      <sheetName val="TransLocalBasc10m³"/>
      <sheetName val="TransRem_"/>
      <sheetName val="CA20P_AQ"/>
      <sheetName val="CAP_TR"/>
      <sheetName val="CM_30_AQ"/>
      <sheetName val="CM_30_TR"/>
      <sheetName val="RL_1C_AQ"/>
      <sheetName val="RL_1C_TR"/>
      <sheetName val="CROQUI"/>
      <sheetName val="MP"/>
      <sheetName val="Anual"/>
      <sheetName val="Feriados"/>
      <sheetName val="POSTO DOM BOSCO"/>
      <sheetName val="REST TREVO"/>
      <sheetName val="Planilha de Preços OK"/>
      <sheetName val="MATERIAS"/>
      <sheetName val="CBUQ-4cm"/>
      <sheetName val="DMT 1 USINA 1 BRITADOR"/>
      <sheetName val="DMT 2 USINAS 2 BRITADORES"/>
      <sheetName val="Custo recicladora OK"/>
      <sheetName val="SITUAÇÃO 1"/>
      <sheetName val="SITUAÇÃO 2"/>
      <sheetName val="SITUAÇÃO 3"/>
      <sheetName val="Resumo programação - EXECUTAR"/>
      <sheetName val="OCORRENCIAS"/>
      <sheetName val="LAY-OUT ACAMPAMENTO"/>
      <sheetName val="LAY OUT USINA"/>
      <sheetName val="ISSQN RECEBER"/>
      <sheetName val=" Folha Pgto CC1348 Agosto 2009 "/>
      <sheetName val="Posto Alto Alegre 15 a 27jul"/>
      <sheetName val="P.Belem 19Ju a 31Jul"/>
      <sheetName val="Medicao de Carreteiro"/>
      <sheetName val="Cad.Maq.Veic."/>
      <sheetName val="Contr.COmb.2,05 07a13Junh"/>
      <sheetName val="Contr.COmb.1,98 14a17Jun"/>
      <sheetName val="Contr.COmb.1,98 17E18JUN"/>
      <sheetName val="Contr.COmb.1,95 (19JUn-22)"/>
      <sheetName val="Contr.COmb.1,95 (22 a 24jun)"/>
      <sheetName val="REST.PAPALEGUAS"/>
      <sheetName val="Curva ABC"/>
      <sheetName val="Orc Trevo Takon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LAY-OUT"/>
      <sheetName val="Pesquisa preços Inst.Canteiro"/>
      <sheetName val="Instalação Canteiro"/>
      <sheetName val="Composição transp. equipamento"/>
      <sheetName val="Mobilização-Desmobilização"/>
      <sheetName val="CP_Pontes"/>
      <sheetName val="Revestimento com Bica Corrida"/>
      <sheetName val="Cálculo da DMT rev. prim."/>
      <sheetName val="Transportes"/>
      <sheetName val="Ptrabalho"/>
      <sheetName val="Quant e custos"/>
      <sheetName val="Grafico-DMT"/>
      <sheetName val="Relação de pontes"/>
      <sheetName val="LinkExternoRecuperado1"/>
      <sheetName val="COMPOS2"/>
      <sheetName val="COMPOS3"/>
      <sheetName val="1- QUADRO DE QUANTIDADE (2)"/>
      <sheetName val="Transporte 5m³"/>
      <sheetName val="Transporte 4m³"/>
      <sheetName val="Transporte 4t"/>
      <sheetName val="Transporte Mat. Frio"/>
      <sheetName val="Cronograma (2)"/>
      <sheetName val="ESTUDO PREÇOS"/>
      <sheetName val="REST.SINDY  3,00"/>
      <sheetName val="REST.SINDY  3,50 CAFE"/>
      <sheetName val="Dados de Entrada 1"/>
      <sheetName val="Dados de Entrada 2"/>
      <sheetName val="Dados de Entrada 3"/>
      <sheetName val="Dados de Entrada 4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REST.SINDY"/>
      <sheetName val="Dens. médias"/>
      <sheetName val="Dens. teórica"/>
      <sheetName val="GRAFTEMPVISC2"/>
      <sheetName val="INSTRUCOES"/>
      <sheetName val="Relatorio"/>
      <sheetName val="VEICULOS"/>
      <sheetName val="CONFIGURAÇAO"/>
      <sheetName val="Periodos"/>
      <sheetName val="Indices"/>
      <sheetName val="Reajustamentos"/>
      <sheetName val="Indice Fisico"/>
      <sheetName val="Desempenho"/>
      <sheetName val="Fatura"/>
      <sheetName val="Ficha Qtde"/>
      <sheetName val="Boletim de Medição"/>
      <sheetName val="1.1"/>
      <sheetName val="1.2"/>
      <sheetName val="1.3."/>
      <sheetName val="1.4.1"/>
      <sheetName val="1.4.2"/>
      <sheetName val="1.4.3"/>
      <sheetName val="1.4.4"/>
      <sheetName val="1.4.5"/>
      <sheetName val="1.4.6"/>
      <sheetName val="1.4.7"/>
      <sheetName val="1.4.8"/>
      <sheetName val="1.4.9"/>
      <sheetName val="1.4.10"/>
      <sheetName val="1.4.11"/>
      <sheetName val="1.5.1"/>
      <sheetName val="1.5.2"/>
      <sheetName val="1.5.3"/>
      <sheetName val="1.5.4"/>
      <sheetName val="1.6"/>
      <sheetName val="1.7"/>
      <sheetName val="1.8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9"/>
      <sheetName val="2.40"/>
      <sheetName val="2.41"/>
      <sheetName val="2.42"/>
      <sheetName val="2.43"/>
      <sheetName val="2.44"/>
      <sheetName val="2.45"/>
      <sheetName val="2,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5"/>
      <sheetName val="3.1.2"/>
      <sheetName val="3.1.3"/>
      <sheetName val="3.1.4"/>
      <sheetName val="3.1.5"/>
      <sheetName val="3.1.6"/>
      <sheetName val="3.1.7"/>
      <sheetName val="3.2.1"/>
      <sheetName val="3.2.2"/>
      <sheetName val="3.2.3"/>
      <sheetName val="3.2.4"/>
      <sheetName val="3.3.1"/>
      <sheetName val="3.3.2"/>
      <sheetName val="3.3.3"/>
      <sheetName val="3.3.4"/>
      <sheetName val="3.4.1"/>
      <sheetName val="3.4.2"/>
      <sheetName val="3.4.3"/>
      <sheetName val="3.4.4"/>
      <sheetName val="3.4.5"/>
      <sheetName val="3.4.6"/>
      <sheetName val="3.4.7"/>
      <sheetName val="3.5.1"/>
      <sheetName val="3.5.2"/>
      <sheetName val="3.5.3"/>
      <sheetName val="3.6.1"/>
      <sheetName val="3.6.2"/>
      <sheetName val="3.6.3"/>
      <sheetName val="3.7.1.1"/>
      <sheetName val="3.7.1.2"/>
      <sheetName val="3.7.1.3"/>
      <sheetName val="3.7.1.4"/>
      <sheetName val="3.7.1.5"/>
      <sheetName val="3.7.1.6"/>
      <sheetName val="3.7.1.7"/>
      <sheetName val="3.8.1"/>
      <sheetName val="3.8.2"/>
      <sheetName val="3.8.3"/>
      <sheetName val="3.9.1"/>
      <sheetName val="3.9.2"/>
      <sheetName val="3.9.3"/>
      <sheetName val="3.10.1"/>
      <sheetName val="3.10.2"/>
      <sheetName val="3.10.3"/>
      <sheetName val="3.10.4"/>
      <sheetName val="3.10.5"/>
      <sheetName val="3.10.6"/>
      <sheetName val="3.11.1"/>
      <sheetName val="3.11.2"/>
      <sheetName val="3.11.3"/>
      <sheetName val="3.12.1"/>
      <sheetName val="3.12.2"/>
      <sheetName val="3.12.3"/>
      <sheetName val="3.13.1"/>
      <sheetName val="3.13.2"/>
      <sheetName val="3.13.3"/>
      <sheetName val="3.13.4"/>
      <sheetName val="3.13.5"/>
      <sheetName val="3.14.1"/>
      <sheetName val="3.14.2"/>
      <sheetName val="3.14.3"/>
      <sheetName val="3.15.1"/>
      <sheetName val="3.15.2"/>
      <sheetName val="3.15.3"/>
      <sheetName val="4.1.1"/>
      <sheetName val="4.1.2"/>
      <sheetName val="4.2.1.1"/>
      <sheetName val="4.2.1.2"/>
      <sheetName val="4.2.1.3"/>
      <sheetName val="4.2.1.4"/>
      <sheetName val="4.2.1.5"/>
      <sheetName val="4.2.1.6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7.1 detalhado"/>
      <sheetName val="8.1 Detalhado"/>
      <sheetName val=" Decofin - 1367"/>
      <sheetName val="Solicitação Numerario"/>
      <sheetName val="Folha Pagamento"/>
      <sheetName val="Cestas Básicas"/>
      <sheetName val="Hospedagem"/>
      <sheetName val="Combustivel II"/>
      <sheetName val="Relação de Equip. Alugados"/>
      <sheetName val="Equipamento Delta"/>
      <sheetName val="Relação de Imóveis"/>
      <sheetName val="Veiculos Alugados"/>
      <sheetName val="Estoque"/>
      <sheetName val="Resumo Carreteiro"/>
      <sheetName val="Alimentação I"/>
      <sheetName val="Alimentação I (2)"/>
      <sheetName val="RPF I"/>
      <sheetName val="Contr.COmb.1,95 (25 a 30jun) "/>
      <sheetName val="MODELO"/>
      <sheetName val="M C S FONSECA NF 687"/>
      <sheetName val="SOLICITAÇÃO DE RPF"/>
      <sheetName val="SOLICITAÇÃO DE NUMERARIO"/>
      <sheetName val="mapasituação"/>
      <sheetName val="Elementos"/>
      <sheetName val="pontospassagem"/>
      <sheetName val="tran5m3"/>
      <sheetName val="tran10m3"/>
      <sheetName val="t.local.remendos"/>
      <sheetName val="translocal.mat.bet"/>
      <sheetName val="tran4t"/>
      <sheetName val="transp.água"/>
      <sheetName val="PREÇO.MAT.BET"/>
      <sheetName val="MAT.BETM"/>
      <sheetName val="MOBeCAN"/>
      <sheetName val="DMT"/>
      <sheetName val="Cálculo das Massas"/>
      <sheetName val="ComposiçãoMBUQ"/>
      <sheetName val="DEM DE CONSUM"/>
      <sheetName val="POSTO REI DAS SELVAS"/>
      <sheetName val="POSTO GAROUPA"/>
      <sheetName val="NOSSO POSTO V"/>
      <sheetName val="NOSSO POSTO II"/>
      <sheetName val="RODA VIVA"/>
      <sheetName val="ORGANIZAÇÃO ULIANA LTDA"/>
      <sheetName val="Plan8"/>
      <sheetName val="Plan9"/>
      <sheetName val="Plan10"/>
      <sheetName val="Pato BR 226"/>
      <sheetName val="Pl_anual_transp_BR_226"/>
      <sheetName val="Mem_Calc_DMT_BR226"/>
      <sheetName val="MOBILIZ _ INST_CANT "/>
      <sheetName val="lay_out cant_"/>
      <sheetName val="Gráfico Ocorrências"/>
      <sheetName val="FOLHA DE PAGAMENTO (2)"/>
      <sheetName val="Transporte"/>
      <sheetName val="L. Usina"/>
      <sheetName val="FundoFixo"/>
      <sheetName val="Relação Modalidades"/>
      <sheetName val="POSTO CIDADE"/>
      <sheetName val="AUT_ORIGINAL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4"/>
      <sheetName val="Plan5"/>
      <sheetName val="Plan6"/>
      <sheetName val="Plan7"/>
      <sheetName val="Plan11"/>
      <sheetName val="Plan12"/>
      <sheetName val="Plan13"/>
      <sheetName val="Plan14"/>
      <sheetName val="Plan15"/>
      <sheetName val="Plan16"/>
      <sheetName val="C378 Distribuicao de Massas Lot"/>
      <sheetName val="Cortes"/>
      <sheetName val="Aterros"/>
      <sheetName val="geral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  <sheetName val="Ind. Físicos"/>
      <sheetName val="Fh. Medição"/>
      <sheetName val="Medição"/>
      <sheetName val="Reaj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DPS-02"/>
      <sheetName val="enrocamento"/>
      <sheetName val="COMP."/>
      <sheetName val="Aux."/>
      <sheetName val="Cron.Físico"/>
      <sheetName val="Transp."/>
      <sheetName val="Transp.Bet."/>
      <sheetName val="Mob."/>
      <sheetName val="Equip."/>
      <sheetName val="M.O."/>
      <sheetName val="Mat."/>
      <sheetName val="Índices"/>
      <sheetName val="Aluguel"/>
      <sheetName val="Aquis. e Transp. Mat. Betum."/>
      <sheetName val="Transp.Mat.Betum"/>
      <sheetName val="comp.Eq.pes."/>
      <sheetName val="Layout cant."/>
      <sheetName val="ponte madeira"/>
      <sheetName val="Mob.Desmob."/>
      <sheetName val="Quadro 03"/>
      <sheetName val="Quadro 04"/>
      <sheetName val="Quadro 05"/>
      <sheetName val="Composição de preços 08 (2)"/>
      <sheetName val="Quadro Resumo 08"/>
      <sheetName val="Planilha 09"/>
      <sheetName val="Composição de preços 10 (2)"/>
      <sheetName val="Composição de preços 10"/>
      <sheetName val="Escala salarial 11"/>
      <sheetName val="Cronograma 12"/>
      <sheetName val="Composição do BDI 13"/>
      <sheetName val="Composição do BDI 14"/>
      <sheetName val="Leis sociais 15"/>
      <sheetName val="BD - Composições unitárias"/>
      <sheetName val="BD - Materiais"/>
      <sheetName val="RASCUNHO CRONOGRAMA"/>
      <sheetName val="comp. cant."/>
      <sheetName val="BD - Índice de serviços"/>
      <sheetName val="Quad_Transp_"/>
      <sheetName val="BD - Mão de obra"/>
      <sheetName val="BD - Equipamentos"/>
      <sheetName val="Planilha Orçamentária"/>
      <sheetName val="FICHA RESUMO"/>
      <sheetName val="Planilha Orçamentária (2)"/>
      <sheetName val="Planilha ABC"/>
      <sheetName val="Desmatamento&lt;15cm"/>
      <sheetName val="Desmatamento 15a30cm"/>
      <sheetName val="mat 1ª c. DMT 50 a 200m"/>
      <sheetName val="mat 1ª c. DMT 200 a 400m"/>
      <sheetName val="mat 1ª c. DMT 3000 a 5000m"/>
      <sheetName val="mat 1ª c. DMT &gt; 5000m"/>
      <sheetName val="Solo mole"/>
      <sheetName val="Distribuição de massas"/>
      <sheetName val="Compac. 100%"/>
      <sheetName val="Compac. bota fora"/>
      <sheetName val="Compac. 95%"/>
      <sheetName val="Subleito"/>
      <sheetName val="Pintura de lig."/>
      <sheetName val="CBUQ &quot;C&quot;"/>
      <sheetName val="CBUQ &quot;B&quot;"/>
      <sheetName val="Remoção de revest. betuminoso"/>
      <sheetName val="Remoção de camada granular "/>
      <sheetName val="Forn RR-1C"/>
      <sheetName val="Forn CM-30"/>
      <sheetName val="Forn Cap 50-70"/>
      <sheetName val="Forn RR-2C"/>
      <sheetName val="Transp RR-1C"/>
      <sheetName val="Transp CM-30"/>
      <sheetName val="Transp Cap 50-70"/>
      <sheetName val="Transp RR-2C"/>
      <sheetName val="OAC"/>
      <sheetName val="Escav. manual"/>
      <sheetName val="Dreno profundo"/>
      <sheetName val="Colchão drenante"/>
      <sheetName val="Descida d'agua"/>
      <sheetName val="Sarjeta SCC 01"/>
      <sheetName val="Meio-fio MFC 05"/>
      <sheetName val="Meio-fio MFC 01"/>
      <sheetName val="Remoção de meio-fios"/>
      <sheetName val="Remoção de concreto"/>
      <sheetName val="Sinal. vertical"/>
      <sheetName val="Sinal. horizontal"/>
      <sheetName val="Defensa"/>
      <sheetName val="Calçada"/>
      <sheetName val="Índices de Reajustamento"/>
      <sheetName val="Acomp. Medição"/>
      <sheetName val="Planilha com Reajustamento"/>
      <sheetName val="Planilha Comparativa - Custo"/>
      <sheetName val="S Trecho KM 166 - KM 370"/>
      <sheetName val="RemendoProf_Manual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CROQUI _2_"/>
      <sheetName val="TapaBuraco"/>
      <sheetName val="Limpeza"/>
      <sheetName val="BANCO"/>
      <sheetName val="Conversão"/>
      <sheetName val="Índice"/>
      <sheetName val="FolhasRosto"/>
      <sheetName val="QTDES"/>
      <sheetName val="TCCARR NPAV"/>
      <sheetName val="MOB02"/>
      <sheetName val="MOBILIZAÇÃO I"/>
      <sheetName val="MOBILIZAÇÃO II"/>
      <sheetName val="DIAGRAMA2"/>
      <sheetName val="GRÁF PONTE NOVO"/>
      <sheetName val="EST"/>
      <sheetName val="TRANSV"/>
      <sheetName val="BALAN"/>
      <sheetName val="LONG"/>
      <sheetName val="ALA"/>
      <sheetName val="GRODA"/>
      <sheetName val="LDÁGUA"/>
      <sheetName val="MFRANC"/>
      <sheetName val="CONTRAV"/>
      <sheetName val="PRANC"/>
      <sheetName val="DESL"/>
      <sheetName val="GCORPO"/>
      <sheetName val="FERRAG_"/>
      <sheetName val="PINT"/>
      <sheetName val="GRÁFICO _2_"/>
      <sheetName val="CAVMEC"/>
      <sheetName val="Orçamentária"/>
      <sheetName val="TB"/>
      <sheetName val="TB _BG_"/>
      <sheetName val="RemProf"/>
      <sheetName val="abc"/>
      <sheetName val="plan.preçounit."/>
      <sheetName val="qd transp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  <sheetName val="OFICIO"/>
      <sheetName val="RELATORIO 1"/>
      <sheetName val="RELATORIO 2"/>
      <sheetName val="PLUVIOMETRIA 2ª"/>
      <sheetName val="F_MEDIÇÃO(pato)5ªMP"/>
      <sheetName val="TAPA BUR MBUF MAN 5ª MP "/>
      <sheetName val="TAPA BUR MBUF REC 5ª MP"/>
      <sheetName val="REMENDO PROF MAN 3ª MP"/>
      <sheetName val="REM. PROF REC MBUF 5ª MP"/>
      <sheetName val="REMENDO PROF.MBUQ 5ª MP"/>
      <sheetName val="REC.com MBUF MAN 3ª"/>
      <sheetName val="REC.com MBUF REC 3ª "/>
      <sheetName val="FRESA MAN"/>
      <sheetName val="CORREÇÃO "/>
      <sheetName val=" CONCRETO CIM 5ªMP "/>
      <sheetName val=" FORMA5ª "/>
      <sheetName val=" GUARDA CORPO"/>
      <sheetName val="ESCAVAÇÃO"/>
      <sheetName val="ESCAV MECAN"/>
      <sheetName val="RECOMPOSIÇÃO MEC. ATERRO 5ª MP"/>
      <sheetName val="ENROCAMENTO 5ª"/>
      <sheetName val="LIMP SARJ M FIO (5ª)"/>
      <sheetName val="LIMP DESC. ÁGUA 5ª "/>
      <sheetName val="LIMP DE PONTE "/>
      <sheetName val=" LIMP DE VALA DE DREN."/>
      <sheetName val="DESOBSTRUÇÃO DE BUEIRO "/>
      <sheetName val="LIMP PLACA"/>
      <sheetName val=" RECOMP PLACA"/>
      <sheetName val=" REMOÇÃO DE MAN. DE BARREIRA "/>
      <sheetName val=" REM DE MAN. DE mat bet"/>
      <sheetName val=" REM DE MEC. DE mat bet "/>
      <sheetName val=" ROÇ MAN (5ª)"/>
      <sheetName val=" ROÇ COL (5ª)"/>
      <sheetName val=" ROÇ MEC(4ª)"/>
      <sheetName val="CAPINA (estourou)"/>
      <sheetName val=" CAIAÇÃO"/>
      <sheetName val="QUANT SERV MAN (4ª)"/>
      <sheetName val="QUANT SERV REC I(5ª)"/>
      <sheetName val="mom. total "/>
      <sheetName val=" TRANSPORTE MAN 5ª"/>
      <sheetName val="CORREÇÃO DA TERCEIRA MEDIÇÃO"/>
      <sheetName val=" TRANSPORTE REC(5ª)"/>
      <sheetName val="FRESAGEM (REL)58"/>
      <sheetName val="CORR.DEF.MBUF MAN(REL)"/>
      <sheetName val="RECOMPOS. REV.CBUF(rel) MAN"/>
      <sheetName val="RECOMPOS. REV.CBUF(rel)REC 3ª"/>
      <sheetName val="TAPA BUR MBUF(rel) 5ªman"/>
      <sheetName val="TAPA BUR MBUF(rel) 3ªrec"/>
      <sheetName val="REM.PROF Q REC(rel) OK"/>
      <sheetName val="REM.PROF FRIO REC(rel)"/>
      <sheetName val="CORR DEF MBUQ(rel)"/>
      <sheetName val="CAIAÇÃO (rel)"/>
      <sheetName val="ESCAVAÇÃO(II)"/>
      <sheetName val="GUARDA CORPO (rel)n"/>
      <sheetName val="RECOMPOS. REV.CBUQ(relat)"/>
      <sheetName val="CONCR CIM (rel) 5ª"/>
      <sheetName val="FORMA (rel) 5ª"/>
      <sheetName val="RECOMPOSIÇÃO DE ATERRO"/>
      <sheetName val="LIMP DE VALA DE DREN. (rel)N"/>
      <sheetName val="LIMP DE DESCIDA REL  "/>
      <sheetName val="DESOBSTRUÇÃO DE BUEIRO (REL)"/>
      <sheetName val="LIMP DE PONTE"/>
      <sheetName val="ROÇ MAN (rel)5ª"/>
      <sheetName val="ROÇ COL (rel)4ª"/>
      <sheetName val="REGMECFAIXA(rel)4ª"/>
      <sheetName val="CAPINA(rel)N"/>
      <sheetName val="LIMPPLACA(rel)ok"/>
      <sheetName val="RECOMPPLACA(rel)ok"/>
      <sheetName val="LIMP SARJ M FIO(rel)"/>
      <sheetName val="REM. PROF.MBUF MAN(rel)"/>
      <sheetName val="REM. PROF.MBUF REC(rel) "/>
      <sheetName val="REC FAIXA DOM(4ª)"/>
      <sheetName val="F_MEDIÇÃO(pato)"/>
      <sheetName val="F_MEDIÇÃO(apres. ary) "/>
      <sheetName val="Resumo apresent 57 patoary"/>
      <sheetName val="TAPA BUR MBUQ MAN"/>
      <sheetName val="TAPA BUR MBUF MAN"/>
      <sheetName val="TAPA BUR MBUF REC "/>
      <sheetName val="TAPA BUR MBUQ REC"/>
      <sheetName val="RECOMP. MAN MBUQ"/>
      <sheetName val="RECOMP. REC MBUQ OK"/>
      <sheetName val="FRESAGEM MAN"/>
      <sheetName val="FRESAGEM REC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REC FAIXA DOM"/>
      <sheetName val=" CONCRETO CIM"/>
      <sheetName val=" FORMA"/>
      <sheetName val="LIMP SARJ M FIO"/>
      <sheetName val="LIMP DESC DAGUA"/>
      <sheetName val="LIMP DE VALA DE DREN."/>
      <sheetName val="RECOMP PLACA"/>
      <sheetName val="(ok) ROÇ MAN"/>
      <sheetName val="ROÇ COL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 SARJ M FIO(rel)ok"/>
      <sheetName val="F_MEDIÇÃO_pato_"/>
      <sheetName val="RECOMP_ MAN MBUQ"/>
      <sheetName val="RECOMP_ REC MBUQ OK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CronFIFI"/>
      <sheetName val="Desem."/>
      <sheetName val="Resumo 1"/>
      <sheetName val="C. Físico-Finan"/>
      <sheetName val="Fisico Sangue 2"/>
      <sheetName val="Trans Med."/>
      <sheetName val="Folha 4.1"/>
      <sheetName val="Tubul.  2"/>
      <sheetName val="Tub. 3 "/>
      <sheetName val="Tub. 4"/>
      <sheetName val="Folha 6"/>
      <sheetName val="Folha 7"/>
      <sheetName val="Físico Sangue 1"/>
      <sheetName val="TAPA BUR MBUQ MAN 1ª MP"/>
      <sheetName val="TAPA BUR MBUF MAN 1ªMP"/>
      <sheetName val="TAPA BUR MBUF REC ok "/>
      <sheetName val="TAPA BUR MBUQ REC 1ª MP"/>
      <sheetName val="RECOMP. MAN 1ª MP"/>
      <sheetName val="RECOMP. REC MBUQ 1ªMP"/>
      <sheetName val="RECOMP. REC MBUF 1ª MP"/>
      <sheetName val="Micro Revest MAN"/>
      <sheetName val="Micro Revest REC 1ªMP"/>
      <sheetName val="FRESAGEM REC 1ªMP"/>
      <sheetName val="FRESAGEM MAN 1ªMP"/>
      <sheetName val="REM.MEC MAT.BET.MAN"/>
      <sheetName val="REMENDO MBUQ MAN 1ªmp"/>
      <sheetName val="CORR MBUQ MAN 1ª MP"/>
      <sheetName val="CORR MBUF MAN 1ª MP"/>
      <sheetName val="CORR MBUQ REC 1ª MP"/>
      <sheetName val="CORR MBUF REC 1ª MP"/>
      <sheetName val="REC FAIXA DOM 1ª MP "/>
      <sheetName val="ROÇ MAN"/>
      <sheetName val="MICRO MAN rel "/>
      <sheetName val="MICRO total simulação"/>
      <sheetName val="MICRO REC rel "/>
      <sheetName val="REM. MEC. DE REV.BET.REC"/>
      <sheetName val="Plan17"/>
      <sheetName val="Plan18"/>
      <sheetName val="Plan19"/>
      <sheetName val="Plan20"/>
      <sheetName val="Plan21"/>
      <sheetName val="Plan22"/>
      <sheetName val="Plan23"/>
      <sheetName val="Plan24"/>
      <sheetName val="Plan25"/>
      <sheetName val="Plan26"/>
      <sheetName val="Plan27"/>
      <sheetName val="Plan28"/>
      <sheetName val="FRESAGEM"/>
      <sheetName val="REMENDO PRO"/>
      <sheetName val="Transp. med."/>
      <sheetName val="Trans Licit."/>
      <sheetName val="SOLO P BASE REM PROF_"/>
      <sheetName val="M_A_A_U_Q_ _  02_521_00"/>
      <sheetName val="M_B_U_Q_ _ 02_540_00"/>
      <sheetName val="Castanho - Igapó Açu"/>
      <sheetName val="QUANTIDADES"/>
      <sheetName val="QUANTIDADES (02 ANOS)"/>
      <sheetName val="Cronograma (02 ANOS)"/>
      <sheetName val="Caminhão 5m3"/>
      <sheetName val="Local para Remendos"/>
      <sheetName val="Transp. Carroceria 4t"/>
      <sheetName val="Quantit. de Mat. Betum."/>
      <sheetName val="Transporte de Mat. Betum."/>
      <sheetName val="M.A.A.U.Q. -  02.521.00"/>
      <sheetName val="M.B.U.Q. - 02.540.00"/>
      <sheetName val="Camada Granular - 02.200.01"/>
      <sheetName val="Solo Ministurado 02.241.00"/>
      <sheetName val="Formas de Madeira - 03.370.00"/>
      <sheetName val="Concreto Cimento - 13.329.01"/>
      <sheetName val="QTDE"/>
      <sheetName val="CRON FÍSICO"/>
      <sheetName val="TCC RÑP"/>
      <sheetName val="TCC RP"/>
      <sheetName val="TCB RÑP"/>
      <sheetName val="TLB RÑP"/>
      <sheetName val="MEDESM"/>
      <sheetName val="CAV MEC"/>
      <sheetName val="INST CANT"/>
      <sheetName val="Layout Canteiro"/>
      <sheetName val="G REV PRIM"/>
      <sheetName val="G MADEIRA"/>
      <sheetName val="G CHAPA"/>
      <sheetName val="_Estaca"/>
      <sheetName val="_Transversina"/>
      <sheetName val="_Balancin"/>
      <sheetName val="_Longarina"/>
      <sheetName val="_Ala"/>
      <sheetName val="_Guarda Rodas"/>
      <sheetName val="_Linha d'água"/>
      <sheetName val="_Mão Francesa"/>
      <sheetName val="_Contraventamento"/>
      <sheetName val="_Prancheta"/>
      <sheetName val="_Deslizante"/>
      <sheetName val="_Guarda Corpo"/>
      <sheetName val="_Ferragem"/>
      <sheetName val="_Pintura"/>
      <sheetName val="Mat Bet"/>
      <sheetName val="Consumo Pintura"/>
      <sheetName val="Cons Ferragem"/>
      <sheetName val="DEMOLIÇÃO DE PONTE"/>
      <sheetName val="NOVO PARAÍSO - CARACARAÍ"/>
      <sheetName val="Cronograma Físico"/>
      <sheetName val="TRANSP. COMERC. 5M3"/>
      <sheetName val="TRANSP. LOCAL REMENDOS"/>
      <sheetName val="TRANSP. LOCAL 4T"/>
      <sheetName val="QUANT. MAT. BETUME"/>
      <sheetName val="GRÁFICO (2)"/>
      <sheetName val="CPS-1  "/>
      <sheetName val="Ind. Fis."/>
      <sheetName val="Desemp."/>
      <sheetName val="M.P."/>
      <sheetName val="RECOMP. DO REVEST. PRIMÁRIO."/>
      <sheetName val="RECONFORMAÇÃO DA PLATAFORMA"/>
      <sheetName val="RECOMP. MEC. ATERRO"/>
      <sheetName val="Saldo Antes Aditivo"/>
      <sheetName val="Saldo Após Aditivo"/>
      <sheetName val="QUANTITATIVOS"/>
      <sheetName val="T_ LOCAL 10m3"/>
      <sheetName val="TRANSP. LOCAL EM BASCULANTE"/>
      <sheetName val="DESMAT. DESTOCAM. E LIMP."/>
      <sheetName val="EXECUÇÃO DE PONTE"/>
      <sheetName val="ESC. MECÂNICA 1ª CAT."/>
      <sheetName val="CORPO DE BSTC D=1,20 m"/>
      <sheetName val="BOCA DE BSTC D=1,20 m"/>
      <sheetName val="CORPO DE BDTC D=1,20 m"/>
      <sheetName val="BOCA DE BDTC D=1,20 m"/>
      <sheetName val="REATERRO E COMP. P BUEIRO"/>
      <sheetName val="T_ COMERC_ CARR_"/>
      <sheetName val="TRANSP. COMERCIAL CARROCERIA"/>
      <sheetName val="TRANSP. COMERCIAL EM BASCULANTE"/>
      <sheetName val="VEÍCULO LEVE"/>
      <sheetName val="T_ COMERCIAL 10m3"/>
      <sheetName val="Capa (2)"/>
      <sheetName val="CUSTO BALSA"/>
      <sheetName val="QTD BALSA"/>
      <sheetName val="TL REM"/>
      <sheetName val="TCB RP"/>
      <sheetName val="TLB RP"/>
      <sheetName val="TLC RP"/>
      <sheetName val="AQ MATBET"/>
      <sheetName val="TMAT BET"/>
      <sheetName val="MOBIL E DESMOBIL EQUIP"/>
      <sheetName val="LINEAR"/>
      <sheetName val="RASCUNHO_Ñ Imprimir"/>
      <sheetName val="GRAF MATERIAL DE PV"/>
      <sheetName val="GRAF JAZ"/>
      <sheetName val="GRAF EROSÕES"/>
      <sheetName val="VOLUMES 01"/>
      <sheetName val="VOLUMES 02"/>
      <sheetName val="VOLUMES 03"/>
      <sheetName val="VOLUMES 04"/>
      <sheetName val="VOLUMES 05"/>
      <sheetName val="VOLUMES 06"/>
      <sheetName val="VOLUMES 07"/>
      <sheetName val="DIV GRAF OCORR_2"/>
      <sheetName val="Folha de Medição"/>
      <sheetName val="CRON BR 364"/>
      <sheetName val="CRON BR 364 _2_"/>
      <sheetName val="Boletim de Desempenho Parcial"/>
      <sheetName val="Andamento Físico"/>
      <sheetName val="3ª FAIXA"/>
      <sheetName val="PISTA"/>
      <sheetName val="Memória ABRIL"/>
      <sheetName val="Memória"/>
      <sheetName val="Medição R$"/>
      <sheetName val="Financeiro"/>
      <sheetName val="Pintura Ligação (m2)"/>
      <sheetName val="Fresagem (m³)"/>
      <sheetName val="CBUQ (ton)"/>
      <sheetName val="Q.Dem+MFio"/>
      <sheetName val="Q.Dem"/>
      <sheetName val="Andam.Físico"/>
      <sheetName val="Boletim Des"/>
      <sheetName val="Pluviom"/>
      <sheetName val="Avanço Linear"/>
      <sheetName val=" Decofin - JAMARI"/>
      <sheetName val="COMBUSTIVEL I"/>
      <sheetName val="Instruções"/>
      <sheetName val="TXG"/>
      <sheetName val="FECHAMENTO"/>
      <sheetName val="INDIRETO"/>
      <sheetName val="BANCO_MO"/>
      <sheetName val="LEIS_H"/>
      <sheetName val="LEIS_M"/>
      <sheetName val="Prestadores Serviço"/>
      <sheetName val="Memo Veículos"/>
      <sheetName val="Cons.Combustivel"/>
      <sheetName val="EFETIVO OBRA 179"/>
      <sheetName val="Impressao"/>
      <sheetName val="Help"/>
      <sheetName val="Suporte"/>
      <sheetName val="Explicação1"/>
      <sheetName val="Verificador"/>
      <sheetName val="CP"/>
      <sheetName val="DP"/>
      <sheetName val="OESP"/>
      <sheetName val="CTRL"/>
      <sheetName val="DO"/>
      <sheetName val="CR"/>
      <sheetName val="ACUM"/>
      <sheetName val="FCC"/>
      <sheetName val="PEC"/>
      <sheetName val="FC"/>
      <sheetName val="PE"/>
      <sheetName val="EVA"/>
      <sheetName val="ECONO"/>
      <sheetName val="FINAN"/>
      <sheetName val="COMPARA"/>
      <sheetName val="ANALISE"/>
      <sheetName val="PM"/>
      <sheetName val="Consistência"/>
      <sheetName val="Menu_Navegação"/>
      <sheetName val="Pos_Contrato"/>
      <sheetName val="Menu_Financeiro"/>
      <sheetName val="Menu_mov_financ"/>
      <sheetName val="Mov Fin"/>
      <sheetName val="Mov_Financeiro"/>
      <sheetName val="Acom_Econômico"/>
      <sheetName val="Menu_Pessoal"/>
      <sheetName val="Pessoal Real"/>
      <sheetName val="PROVENTOS_DINAMICA"/>
      <sheetName val="PROVENTOS - FOLHA DE PAGAMENTO"/>
      <sheetName val="Desp Ger Prev"/>
      <sheetName val="Desp Ger Real"/>
      <sheetName val="Desp Ger Imp"/>
      <sheetName val="Demost_ result"/>
      <sheetName val="Med Real"/>
      <sheetName val="Menu_Medições"/>
      <sheetName val="Menu_Produção"/>
      <sheetName val="MEDIÇÃO_MENSAL"/>
      <sheetName val="RESUMO_MEDIÇÃO"/>
      <sheetName val="PRODUÇÃO_MENSAL"/>
      <sheetName val="RESUMO_PRODUÇÃO"/>
      <sheetName val="CONTROLE"/>
      <sheetName val="REL. FOTOG."/>
      <sheetName val="Dados do projeto"/>
      <sheetName val="CARTA PROPOSTA"/>
      <sheetName val="C2 PLANILHA rocha e brita"/>
      <sheetName val="C4 Resumo do projeto"/>
      <sheetName val="C5 Comparativo layout 2 e 3"/>
      <sheetName val="C7 PLANILHA de preços unitários"/>
      <sheetName val="PLANILHA Quant e preços"/>
      <sheetName val="CRON-EQ"/>
      <sheetName val="LISTA-EQ"/>
      <sheetName val="CRON-MOD"/>
      <sheetName val="CRON-MOI"/>
      <sheetName val="FIS"/>
      <sheetName val="FIS-FIN - LANÇAR NO FIS"/>
      <sheetName val="Histograma de mão de obra"/>
      <sheetName val="PLANILHA Para EAP"/>
      <sheetName val="EAP-V&amp;M"/>
      <sheetName val="COMPOR-CBM"/>
      <sheetName val="COMPOR-CHE"/>
      <sheetName val="Valeta VPA 03"/>
      <sheetName val="Atualização da Matriz"/>
      <sheetName val="Roteiro de Preenchimento"/>
      <sheetName val="Dados Informativos"/>
      <sheetName val="Contra-capa"/>
      <sheetName val="Dados Contratuais"/>
      <sheetName val="Localização"/>
      <sheetName val="Seções Típicas"/>
      <sheetName val="Planilha Resumida"/>
      <sheetName val="Proj. Bás x Exec. Fat.Emp. Sald"/>
      <sheetName val="Cron. Físico Financeiro"/>
      <sheetName val="Cronograma de Eqtos Diretos"/>
      <sheetName val="Cronograma de Eqtos Indiretos"/>
      <sheetName val="Horas Trabalhadas dos Equiptos "/>
      <sheetName val="Cronograma Mão de Obra Direta"/>
      <sheetName val="Cronograma Mão de Obra Indireta"/>
      <sheetName val="Principais Materiais"/>
      <sheetName val="Resumo do Custo Direto"/>
      <sheetName val="Rateio dos Encarregados"/>
      <sheetName val="Praticabilidade 1 Turno"/>
      <sheetName val="Perdas de tempo 1 Turno"/>
      <sheetName val="Praticabilidade 2 Turnos"/>
      <sheetName val="Perdas de tempo 2 Turnos"/>
      <sheetName val="Encargo Social Ponderado 1Turno"/>
      <sheetName val="Encargo Social Ponderado 2Turn "/>
      <sheetName val="Encargos Sociais"/>
      <sheetName val="Desmatamento"/>
      <sheetName val="Escavação 1a Cat"/>
      <sheetName val="Escavação 2a Cat"/>
      <sheetName val="Escavação 3a Cat"/>
      <sheetName val="Escavação Solo Mole"/>
      <sheetName val="Camada Drenante"/>
      <sheetName val="Aquis.  transp  Areia  CD "/>
      <sheetName val="Compactação de Aterro"/>
      <sheetName val="Regularização"/>
      <sheetName val="Subbase de Solos"/>
      <sheetName val="Esc. Carga Transp. Jaz. Subbase"/>
      <sheetName val="Base de Solos"/>
      <sheetName val="Esc. Carga Transp. Jaz. Base"/>
      <sheetName val="BGS"/>
      <sheetName val="Aquisição e transporte de BGS"/>
      <sheetName val="Reciclagem"/>
      <sheetName val="Pintura"/>
      <sheetName val="Aquis.  transp  Brita TSS"/>
      <sheetName val="Aquis.  transp  Brita TSD"/>
      <sheetName val="Conj. Britagem"/>
      <sheetName val="Resumo do CBUQ"/>
      <sheetName val="Usinagem de CBUQ"/>
      <sheetName val="Aquis.  transp  Brita  CBUQ "/>
      <sheetName val="Aquis.  transp  Areia  CBUQ"/>
      <sheetName val="Aquis.  transp Pó pedra  CBUQ"/>
      <sheetName val="Aquis.  transp Cal CBUQ"/>
      <sheetName val="Transporte da massa para  pista"/>
      <sheetName val="Aplicação do CBUQ"/>
      <sheetName val="Serviços Diversos"/>
      <sheetName val="Outros Gastos Mão de Obra Diret"/>
      <sheetName val="Resumo das Indiretas"/>
      <sheetName val="Encargo Social Ponderado 1T Ind"/>
      <sheetName val="Gerente do Projeto"/>
      <sheetName val="Engenheiros e Encarreg Geral"/>
      <sheetName val="Depto Administrativo"/>
      <sheetName val="Depto de Manutenção"/>
      <sheetName val="Depto de QSM"/>
      <sheetName val="Depto Acampamento - Canteiro"/>
      <sheetName val="Depto Técnico e Topografia"/>
      <sheetName val="Depto de Custos"/>
      <sheetName val="Depto de Laboratório"/>
      <sheetName val="Depto de Suprimentos"/>
      <sheetName val="Outros Gastos Indiretos"/>
      <sheetName val="Despesas de Apoio às Obras"/>
      <sheetName val="Check-list"/>
      <sheetName val="Precipitações"/>
      <sheetName val="Tabela de Salários Adotada"/>
      <sheetName val="SP - Tab salários"/>
      <sheetName val="MG - Tab salários"/>
      <sheetName val="PARÁ - Tab Salários"/>
      <sheetName val="MS - Tab salários"/>
      <sheetName val="% de AD"/>
      <sheetName val="Plan3 (2)"/>
      <sheetName val="Bueiro Contrato"/>
      <sheetName val="BueiroContrato-CustosMaterial"/>
      <sheetName val="lançamento TB"/>
      <sheetName val="Lançamento R P"/>
      <sheetName val="Lancamento CD"/>
      <sheetName val="Lancamento CBUQ"/>
      <sheetName val="Avanço"/>
      <sheetName val="Ficha. "/>
      <sheetName val="Tapa-buraco"/>
      <sheetName val="Rem. Profundo"/>
      <sheetName val="Cor.Defeitos"/>
      <sheetName val="Rel mensal acomp"/>
      <sheetName val="Recomp. manual de aterro"/>
      <sheetName val="Meio-Fio (2)"/>
      <sheetName val="Sarjeta (2)"/>
      <sheetName val="Descida d'água (2)"/>
      <sheetName val="Capina (2)"/>
      <sheetName val="Roçada manual (2)"/>
      <sheetName val="Decofin 711-Setembro-07"/>
      <sheetName val="Recebimentos"/>
      <sheetName val="Folha"/>
      <sheetName val="Equipamentos e Mobiliário"/>
      <sheetName val="R. MACHADO 16-07 A 15-08-09"/>
      <sheetName val="R. SHOPP MANIA 16-10 A 15-11-09"/>
      <sheetName val="FOLHA CONSORCIO GETEL INSTTALE"/>
      <sheetName val="FOLHA DE PAGAMENTO CONSORCIO GE"/>
      <sheetName val="PT"/>
      <sheetName val="ORÇA"/>
      <sheetName val="CFF"/>
      <sheetName val="TLB5M3"/>
      <sheetName val="TLC4T"/>
      <sheetName val="TLMBF"/>
      <sheetName val="TLÁGUA"/>
      <sheetName val="ASF"/>
      <sheetName val="CS"/>
      <sheetName val="EQP"/>
      <sheetName val="Contr.COmb.1,98 17E18JUN (2)"/>
      <sheetName val="Contr.COmb.1,95 (19A30 JUN)"/>
      <sheetName val="Contr.COmb.1,95 (01 A 14Jul )"/>
      <sheetName val="Contr.COmb.1,95 (15 JUL --)"/>
      <sheetName val="Med_10_Atual_1 (2)"/>
      <sheetName val="PLANILHA FINANCEIRA"/>
      <sheetName val="ESTOQUE (2)"/>
      <sheetName val="DECOFIN abril-15"/>
      <sheetName val="FOLHA ABRIL 2015 1651."/>
      <sheetName val="Solicitação Numerarios"/>
      <sheetName val="Equipamento Alugados"/>
      <sheetName val="1651 DELTA 0"/>
      <sheetName val="1651 descontar 1"/>
      <sheetName val="1651 DELTA 1"/>
      <sheetName val="1651 descontar 2"/>
      <sheetName val="01651 DELTA 2"/>
      <sheetName val="01651 descontar 3"/>
      <sheetName val="1651 descontar 4"/>
      <sheetName val="1651 delta 3"/>
      <sheetName val="1651 adm"/>
      <sheetName val="1651 campo"/>
      <sheetName val="DADOS DO CONTRATO"/>
      <sheetName val="PLANILHA FINANCEIRA (2)"/>
      <sheetName val="PLANILHA QUANT."/>
      <sheetName val="PLAN. QNTD."/>
      <sheetName val="PLAN. CÁLCULO"/>
      <sheetName val="RESUMO FATOR"/>
      <sheetName val="P.ROLAMENTO"/>
      <sheetName val="SINALIZAÇÃO"/>
      <sheetName val="DISP.e OBRAS COMPL."/>
      <sheetName val="FAIXA DE DOMÍNIO"/>
      <sheetName val="RE(cim+brita)20 3%-PISTA-KM FAI"/>
      <sheetName val="RE(cim+brita)20 3%-PISTA-4877"/>
      <sheetName val="RE(cim+brita)20 3%-PISTA-4878"/>
      <sheetName val="RE(cim+brita)20 3%-PISTA-4879"/>
      <sheetName val="RE(cim+brita)20 3%-PISTA-4870"/>
      <sheetName val="Memória SERV. p Km de Faixa"/>
      <sheetName val="RE(cim+brita)20 3%-ACOST-KM "/>
      <sheetName val="REcim20 3%-ACOST."/>
      <sheetName val="RECcim20 IMPR-ACOST."/>
      <sheetName val="RECcim20-ACOST-AQUIS.CM"/>
      <sheetName val="RECcim20-ACOST-TRANSP.CM"/>
      <sheetName val="REcim20 TSDpol-ACOST."/>
      <sheetName val="REcim20-ACOST-AQUIS. RR2C"/>
      <sheetName val="REcim20-ACOST-TRANSP. RR2C"/>
      <sheetName val="ORC 50"/>
      <sheetName val="Conferência"/>
      <sheetName val="Indice"/>
      <sheetName val="Q08- Resumo"/>
      <sheetName val="Q09-Planilha"/>
      <sheetName val="ORC 50 (Solução)"/>
      <sheetName val="Q10-CPU"/>
      <sheetName val="Q 11- Esc.Salarial"/>
      <sheetName val="Q12-Cronog"/>
      <sheetName val="BDI 26,70"/>
      <sheetName val="BDI 15"/>
      <sheetName val="Termo"/>
      <sheetName val="Proposta"/>
      <sheetName val="PrecosUnitarios"/>
      <sheetName val="Composição"/>
      <sheetName val="EscalaSalarial"/>
      <sheetName val="Procuração"/>
      <sheetName val="Capa1"/>
      <sheetName val="Capa2"/>
      <sheetName val="Capa3"/>
      <sheetName val="Descrição"/>
      <sheetName val="DERPreço"/>
      <sheetName val="DNITPreço"/>
      <sheetName val="DNITMãoDeObra"/>
      <sheetName val="Cad.Fornecedores"/>
      <sheetName val="qorcamentodnerL1"/>
      <sheetName val="qorcamentodnerL2"/>
      <sheetName val="ALYSSON 2"/>
      <sheetName val="ALYSSON%202.xls"/>
      <sheetName val="Calc"/>
      <sheetName val="TAPA BURACO-CBUQ (2)"/>
      <sheetName val="Ficha Quant. "/>
      <sheetName val="Resumo Físico-Financ. "/>
      <sheetName val="Planilha Adeq."/>
      <sheetName val="Transp. Loc. Basc. 5m³"/>
      <sheetName val="Transp. Comercial Basc. 10m³"/>
      <sheetName val="Transp. p remendo"/>
      <sheetName val="Localização ocorrências"/>
      <sheetName val="PlanilhaGeral-Modelo"/>
      <sheetName val="EDUARDO"/>
      <sheetName val="Solucoes "/>
      <sheetName val="Quant original"/>
      <sheetName val="QRDT"/>
      <sheetName val="PC-1 A 6-8 A 12"/>
      <sheetName val="PC-7 A 7a"/>
      <sheetName val="SERV ITV's"/>
      <sheetName val="SERV -PC7-7a"/>
      <sheetName val="Alteração"/>
      <sheetName val="CAPA-OK"/>
      <sheetName val="RESUMO - OK"/>
      <sheetName val="PLAN.SOLUÇÃO MODELO"/>
      <sheetName val="CONSOLIDADA"/>
      <sheetName val="01 - MEMO"/>
      <sheetName val="02 - ficha  (2) modelo Dr marci"/>
      <sheetName val="03 -Consolidada (2)Mod Dr marci"/>
      <sheetName val="09 - CRONOG (2) Mod Dr marcio"/>
      <sheetName val="Medição Por Km de Faixa"/>
      <sheetName val="FS (6) - H (6)"/>
      <sheetName val="Calc. da área"/>
      <sheetName val="Calc. d ECT de Material"/>
      <sheetName val="COMPACTÇÃO DE ATERRO"/>
      <sheetName val="PREPARAÇÃO DA AREA"/>
      <sheetName val="MICRO"/>
      <sheetName val="MICRO-Micro Revest."/>
      <sheetName val="Acost - TSD"/>
      <sheetName val="PINTURA FAIXA (MICRO 100%)"/>
      <sheetName val="PINTURA FAIXA (MICRO 92,8%)"/>
      <sheetName val="MICRO-Aq. de RC-1C-E "/>
      <sheetName val="MICRO-Aq. de RC-1C-E  (2)"/>
      <sheetName val="TSD Acost-Aq. de RR 2C "/>
      <sheetName val="MICRO-Transp. de RC-1C-E "/>
      <sheetName val="MICRO-Transp. de RC-1C-E  (2)"/>
      <sheetName val="TSD Acost-Transp. de RR 2C"/>
      <sheetName val="INST.CANTEIRO"/>
      <sheetName val="CANT.MANUT."/>
      <sheetName val="FS6 3°-Fres. Cont "/>
      <sheetName val="FS6 3°-Pintura de Lig."/>
      <sheetName val="FS6 3°-CBUQ "/>
      <sheetName val="FS6 3°-Pintura de Faixa"/>
      <sheetName val="RB C. CIM- RECICL"/>
      <sheetName val="RB C. CIM-IMPR"/>
      <sheetName val="RB C. CIM- TSD"/>
      <sheetName val="RB C. CIM-Pintura de Lig."/>
      <sheetName val="RB C. CIM-CBUQ 5"/>
      <sheetName val="RB C. CIM-Pint. de faixa"/>
      <sheetName val="RECON. PAV- Remoç Capa 5cm"/>
      <sheetName val="RECON. PAV- Rem. BASE"/>
      <sheetName val="RECON. PAV- SOLO ESTB"/>
      <sheetName val="RECON. PAV- BGS"/>
      <sheetName val="RECON. PAV. IMPR"/>
      <sheetName val="RECON. PAV-Pint Lig"/>
      <sheetName val="RECON. PAV-CBUQ"/>
      <sheetName val="RECON. PAV-Pint. Faixa"/>
      <sheetName val="Acost.- LAMA"/>
      <sheetName val="Acost. RB C. CIM- RECICL"/>
      <sheetName val="Acost. RB C. CIM-IMPR"/>
      <sheetName val="Acost. RB C. CIM- TSD"/>
      <sheetName val="Acost. RBAM- REEST. BASE"/>
      <sheetName val="Acost. RBAM-IMPR"/>
      <sheetName val="Acost. RBAM-TSD"/>
      <sheetName val="Acost. Reperf-Pint Lig"/>
      <sheetName val="Acost. Reperf-CBUQ Massa Fi"/>
      <sheetName val="Acost. RECON. PAV-Remoç Capa 5"/>
      <sheetName val="Acost. RECON. PAV- Rem. BASE"/>
      <sheetName val="Acost. RECON. PAV- SOLO ESTB"/>
      <sheetName val="Acost. RECON. PAV- BGS"/>
      <sheetName val="Acost. RECON. PAV. IMPR "/>
      <sheetName val="7.4-RBAM.JAZ"/>
      <sheetName val="11.2-taxas"/>
      <sheetName val="11.3-sin.def"/>
      <sheetName val="12.1-stc01"/>
      <sheetName val="12.2-dar02"/>
      <sheetName val="12.3-camada_dren"/>
      <sheetName val="12.4-mfc01"/>
      <sheetName val="12.5-dps07"/>
      <sheetName val="12.6-dpr02"/>
      <sheetName val="12.7-bsd02"/>
      <sheetName val="13.1-EsCarTran_berma"/>
      <sheetName val="13.2-comp.95PN_berma"/>
      <sheetName val="14.1-barreira"/>
      <sheetName val="14.2-rest_disp_concr"/>
      <sheetName val="14.3-anc_defensa"/>
      <sheetName val="14.4-portico"/>
      <sheetName val="14.5-defensa_s"/>
      <sheetName val="16.1-manut_2ano"/>
      <sheetName val="03 - consolidada"/>
      <sheetName val="05 - DIÁRIO OBRA"/>
      <sheetName val="08 - FOTOS"/>
      <sheetName val="MANUT.1°ANO"/>
      <sheetName val="REL PLUV"/>
      <sheetName val="FICHA - ST"/>
      <sheetName val="MICROREVESTIMENTO"/>
      <sheetName val="FRESAGEM (4CM)"/>
      <sheetName val="CBUQ(4CM)"/>
      <sheetName val="RECICLAGEM DE BASE"/>
      <sheetName val="CBUQ(5cm)"/>
      <sheetName val="TSD (ACOST)"/>
      <sheetName val="02 - ficha"/>
      <sheetName val="Mobilização (2)"/>
      <sheetName val="P A T O 99 B"/>
      <sheetName val="1"/>
      <sheetName val="Inventario"/>
      <sheetName val="P.A.T.O"/>
      <sheetName val="ORÇ 1 ano"/>
      <sheetName val="ORÇ 2 anos"/>
      <sheetName val="Fisico-Finan."/>
      <sheetName val="Fisico-Finan.S-AQ"/>
      <sheetName val="Preço.Mat.Betum."/>
      <sheetName val="Jazidas"/>
      <sheetName val="DMTs"/>
      <sheetName val="Mob-Desmob."/>
      <sheetName val="Comp.TraspEquip"/>
      <sheetName val="Quantidades S-AQ"/>
      <sheetName val="Preço.Mat.Betum.S-AQ"/>
      <sheetName val="Cotação preços"/>
      <sheetName val="Comp. Mist Betu"/>
      <sheetName val="Comp. Conc. Ciclo"/>
      <sheetName val="Comp. Conc. de Cim"/>
      <sheetName val="Comp. Argam. Cim."/>
      <sheetName val="Dist Fortal Trecho"/>
      <sheetName val="ORÇAMENTO S-AQ"/>
      <sheetName val="Comp. Manut. Cant."/>
      <sheetName val="Comp. Alug. Lab Solos, Betume"/>
      <sheetName val="Comp. Alug. Equip. Topo"/>
      <sheetName val="Comp. Alug. de Residencias"/>
      <sheetName val="Comp. Alug. de Alojamento"/>
      <sheetName val="Comp. Alug. de Canteiro"/>
      <sheetName val="Comp. Manutenção dos Canteiros"/>
      <sheetName val="Mapa do Trecho"/>
      <sheetName val="REL-BENS III"/>
      <sheetName val="Físico-Financeiro - Contas"/>
      <sheetName val="Planilha do Plano"/>
      <sheetName val="Anexo III - Cronograma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(2)"/>
      <sheetName val="Limpeza da faixa de domínio"/>
      <sheetName val="Regula"/>
      <sheetName val="Ligação"/>
      <sheetName val="TSD-FOG"/>
      <sheetName val="AGREGADOS"/>
      <sheetName val="GRAMA"/>
      <sheetName val="BSTC (3)"/>
      <sheetName val="DMT DIGITAÇÃO"/>
      <sheetName val="Folha 8"/>
      <sheetName val="Folha 1-3"/>
      <sheetName val="Memorial"/>
      <sheetName val="Reajuste"/>
      <sheetName val="Folha 5"/>
      <sheetName val="Folha 4"/>
      <sheetName val="Mat Asf"/>
      <sheetName val="RESUMO_DVOP 4ª MED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custo"/>
      <sheetName val="Serviços (2)"/>
      <sheetName val="Serviços (3)"/>
      <sheetName val="Serviços (4)"/>
      <sheetName val="Reajuste "/>
      <sheetName val="Aterro "/>
      <sheetName val="Aterro 100%-Vilmark"/>
      <sheetName val="reforço"/>
      <sheetName val="Dreno"/>
      <sheetName val="Crono Físico-Financeiro"/>
      <sheetName val="Cubação"/>
      <sheetName val="DMT_TERRAPLENAGEM"/>
      <sheetName val="Transporte_materiais"/>
      <sheetName val="OAC1 "/>
      <sheetName val=" base "/>
      <sheetName val="DMT_EV "/>
      <sheetName val="CÁLC.DMT-T "/>
      <sheetName val="RESUMO_8ª MED"/>
      <sheetName val="Desmatamento "/>
      <sheetName val="OFICIO "/>
      <sheetName val="Crongrama SEET (2)"/>
      <sheetName val="Res. aditivo"/>
      <sheetName val="Planilha Aditivo Com reflexo f."/>
      <sheetName val="DMT "/>
      <sheetName val="Regularização Subleito"/>
      <sheetName val="Imprimação e CM-30"/>
      <sheetName val="Meio fio"/>
      <sheetName val="sarjetas de corte"/>
      <sheetName val="descida dágua"/>
      <sheetName val="HIDROSSEMEADURA"/>
      <sheetName val="DIAGRAMA DE SERVIÇOS"/>
      <sheetName val="Sub_base"/>
      <sheetName val="Sub Base"/>
      <sheetName val="Tabela Abril 2000"/>
      <sheetName val="Orçamento (2)"/>
      <sheetName val="Orçamento SubRogado"/>
      <sheetName val="Orçamento Saldo"/>
      <sheetName val="Dados Contrato"/>
      <sheetName val="Fiscais"/>
      <sheetName val="Carimbo"/>
      <sheetName val="Relatório "/>
      <sheetName val="Ofício "/>
      <sheetName val="Cronograma atual"/>
      <sheetName val="Reajustamento"/>
      <sheetName val="Crono Físico"/>
      <sheetName val="REL_MED"/>
      <sheetName val="LIMPEZA DE FAIXA DE DOMINIO"/>
      <sheetName val="Execuçao Sub e base "/>
      <sheetName val="Transportes Sub e base"/>
      <sheetName val="DMT_TERRAPLENAGEM "/>
      <sheetName val="CÁLC.DMT-T (2)"/>
      <sheetName val="DMT_EV"/>
      <sheetName val="ATERRO COMP E REGULA"/>
      <sheetName val="Pik-up"/>
      <sheetName val="AVS"/>
      <sheetName val="Ctr. (3)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BSD 03"/>
      <sheetName val="DSS 03"/>
      <sheetName val="BSD 01"/>
      <sheetName val="Reciclagem de Base com BRITA"/>
      <sheetName val="RBSM"/>
      <sheetName val="RBAM(FS)"/>
      <sheetName val="Fresagem Cont."/>
      <sheetName val="Vínculo"/>
      <sheetName val="COLAR"/>
      <sheetName val="Ctr."/>
      <sheetName val="Fluxo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  <sheetName val="Tabela Medição"/>
      <sheetName val="Medições"/>
      <sheetName val="Critérios de filtro"/>
      <sheetName val="Filtro Anterior"/>
      <sheetName val="Densidades"/>
      <sheetName val="Avanço Físico - Itumbiara"/>
      <sheetName val="Previsão Medição"/>
      <sheetName val="1000000 - RESUMO DESMATAMENTO"/>
      <sheetName val="DMT (ARG)-A"/>
      <sheetName val="DMT (CCB)-B"/>
      <sheetName val="DMT (ARG)-C"/>
      <sheetName val="DMT (CCB)-D"/>
      <sheetName val="DMT (ARG)-E"/>
      <sheetName val="DMT (ARG)-F"/>
      <sheetName val="DMT (ARG)-G"/>
      <sheetName val="DMT (ARG)-H"/>
      <sheetName val="DMT (ARG)-I"/>
      <sheetName val="DMT (ARG)-J"/>
      <sheetName val="DMT (ARG)-K"/>
      <sheetName val="DMT (ARG)-L"/>
      <sheetName val="1000000 - RESUMO TRANSPORTE"/>
      <sheetName val="1000000 - SOLO MOLE"/>
      <sheetName val="1000000 - ATERRO 95%"/>
      <sheetName val="1000000 - ATERRO 100%"/>
      <sheetName val="1000000 - EXPURGO DESM."/>
      <sheetName val="2000000 - PAVIMENTAÇÃO"/>
      <sheetName val="3000000 - DRENAGEM"/>
      <sheetName val="4000000 - OBRAS ARTE CORRENTES"/>
      <sheetName val="5000000 - OBRAS COMPLEM."/>
      <sheetName val="7000000 - O. DE ARTE ESPECIAIS"/>
      <sheetName val="9000000 - POLÍCIA R. FEDERAL"/>
      <sheetName val="CAPA ANEXOS"/>
      <sheetName val="CAPA PRINCIPAL"/>
      <sheetName val="QUANTIT. 1ª"/>
      <sheetName val="GERAL 2ª"/>
      <sheetName val="REAJUST"/>
      <sheetName val="PRO-08"/>
      <sheetName val="PLANILHA ATUALIZADA"/>
      <sheetName val="Módulo1"/>
      <sheetName val="Módulo2"/>
      <sheetName val="Módulo3"/>
      <sheetName val="PLMUSEU Rev Jul-00"/>
      <sheetName val="PLMUSEU Rev Mai-00 (Med)"/>
      <sheetName val="QUANTMU"/>
      <sheetName val="PLMUSEU"/>
      <sheetName val="Cálculo"/>
      <sheetName val="PLMUSEU (3)"/>
      <sheetName val="Planilha Apresent"/>
      <sheetName val="RMLE157"/>
      <sheetName val="PLANILHA DE PREÇOS"/>
      <sheetName val="Res. Irisville"/>
      <sheetName val="Pacheco I e II "/>
      <sheetName val="Shangri-lá"/>
      <sheetName val="Antônio Barbosa"/>
      <sheetName val="Carlos Pires"/>
      <sheetName val="Orlando Morais"/>
      <sheetName val="Elza Fronze"/>
      <sheetName val="Pindorama"/>
      <sheetName val="Recreio Mansões"/>
      <sheetName val="pavgap"/>
      <sheetName val="COMPOR"/>
      <sheetName val="relação"/>
      <sheetName val="Res. Irisville (1)"/>
      <sheetName val="Res. Irisville (2)"/>
      <sheetName val="Pacheco I e II (1)"/>
      <sheetName val="Pacheco I e II (2)"/>
      <sheetName val="Shangri-lá (1)"/>
      <sheetName val="Shangri-lá (2)"/>
      <sheetName val="Antônio Barbosa (1)"/>
      <sheetName val="Antônio Barbosa (2)"/>
      <sheetName val="Carlos Pires (1)"/>
      <sheetName val="Carlos Pires (2)"/>
      <sheetName val="Orlando Morais (1)"/>
      <sheetName val="Orlando Morais (2)"/>
      <sheetName val="Elza Fronze (1)"/>
      <sheetName val="Elza Fronze (2)"/>
      <sheetName val="Pindorama (1)"/>
      <sheetName val="Pindorama (2)"/>
      <sheetName val="Recreio Mansões (1)"/>
      <sheetName val="Recreio Mansões (2)"/>
      <sheetName val="controle financeiro"/>
      <sheetName val="Transportes Cal"/>
      <sheetName val="DMT modelo (1)"/>
      <sheetName val="CÁLC.DMT-T"/>
      <sheetName val="DIST.MAT-T"/>
      <sheetName val="Compactação 100% PN"/>
      <sheetName val="Compactação95% PN"/>
      <sheetName val="CERCA"/>
      <sheetName val=" MAT DRENAGEM "/>
      <sheetName val="1 MED ANEL"/>
      <sheetName val="AVANÇO FÍSICO"/>
      <sheetName val="Esc e carga mat jazida"/>
      <sheetName val="remoção mecanizada"/>
      <sheetName val="Base "/>
      <sheetName val="pintura de lig"/>
      <sheetName val="remendo profundo"/>
      <sheetName val="remendo profun"/>
      <sheetName val="limpeza des agua"/>
      <sheetName val="RESUMO-SETPU"/>
      <sheetName val="Cubação Após Limpeza)"/>
      <sheetName val="secção tipo 20"/>
      <sheetName val="Recomposição de Cerca"/>
      <sheetName val="Sin Hor"/>
      <sheetName val="Placas"/>
      <sheetName val="Bueiros"/>
      <sheetName val="Cron"/>
      <sheetName val="Rem. e limpeza "/>
      <sheetName val="Rel-15ª med."/>
      <sheetName val="Cub corte"/>
      <sheetName val="Cub caixa e corte2"/>
      <sheetName val="Cub corte3"/>
      <sheetName val="DMT-11ª MEDIÇÃO"/>
      <sheetName val="FOG"/>
      <sheetName val="PMF"/>
      <sheetName val="Transp-Brita_Massa"/>
      <sheetName val="AGREGADOS_TSD"/>
      <sheetName val="AGREGADOS_TSD (2)"/>
      <sheetName val="meiofio"/>
      <sheetName val="Descida"/>
      <sheetName val="Extras"/>
      <sheetName val="Cronograma Semanal"/>
      <sheetName val="AGREGADOS_PMF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BDTC"/>
      <sheetName val="RESUMO-Medição"/>
      <sheetName val="NF SEET"/>
      <sheetName val="Cabeçalho"/>
      <sheetName val="Saldo de Dias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Corte"/>
      <sheetName val="Compactação 95% PN"/>
      <sheetName val="Construção de OAC"/>
      <sheetName val="Constr OAC (envelop)"/>
      <sheetName val="Remoção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grama em mudas"/>
      <sheetName val="grama em mudas (2)"/>
      <sheetName val="Tachinha"/>
      <sheetName val="Tachões"/>
      <sheetName val="Res.Contrato"/>
      <sheetName val="Folha 4 (2)"/>
      <sheetName val="Folha 5 (2)"/>
      <sheetName val="Folha 6 "/>
      <sheetName val="Desmat 0,15"/>
      <sheetName val="RESUMO-DVOP 4ª MED"/>
      <sheetName val="Relatório do Contrato"/>
      <sheetName val="FOTOS"/>
      <sheetName val="Apropriação de hora máquina"/>
      <sheetName val="Transp. de agregados"/>
      <sheetName val="Compactação leito estrada exist"/>
      <sheetName val="DMT TERRAPLENAGEM"/>
      <sheetName val="TSS e TSD"/>
      <sheetName val="Reforço sub-leito"/>
      <sheetName val=" base  "/>
      <sheetName val="OAC2"/>
      <sheetName val="GRAMA MUDAS"/>
      <sheetName val="secção tipo"/>
      <sheetName val="Indice de Reajuste"/>
      <sheetName val="Sado de contrato a PI"/>
      <sheetName val="Mat Asf "/>
      <sheetName val="Físico_med"/>
      <sheetName val="REAJU (2)"/>
      <sheetName val="REAJU (3)"/>
      <sheetName val="REAJU (4)"/>
      <sheetName val="Compac alas"/>
      <sheetName val="OAC (2)"/>
      <sheetName val="Reforço do sub-leito"/>
      <sheetName val="AGREGADOS (2)"/>
      <sheetName val="Valeta"/>
      <sheetName val="Valeta (2)"/>
      <sheetName val="Valeta (3)"/>
      <sheetName val="DDL de Cerrado"/>
      <sheetName val="Escalonamento"/>
      <sheetName val="Aterro 100% (2)"/>
      <sheetName val="Aterro 95% (2)"/>
      <sheetName val="DMT modelo (2)"/>
      <sheetName val="Aterro 100%"/>
      <sheetName val="Aterro 95%"/>
      <sheetName val="DESM."/>
      <sheetName val="TERRACAM (2)"/>
      <sheetName val="DESMAT"/>
      <sheetName val="BOTA FORA"/>
      <sheetName val="TERRACAM"/>
      <sheetName val="IMPRIM."/>
      <sheetName val="DREN."/>
      <sheetName val="DREN2.VALAS"/>
      <sheetName val="DREN2"/>
      <sheetName val="SINALIZA"/>
      <sheetName val="TERR_PAV"/>
      <sheetName val="MAT BET_TRANSP_OAC"/>
      <sheetName val="ULTIMA FOLHA"/>
      <sheetName val="ATUAL.MAT.BET"/>
      <sheetName val="CONTROLE CRONOGRAMA"/>
      <sheetName val="CONTROLE PRAZO"/>
      <sheetName val="BOL_DESEMPENHO"/>
      <sheetName val="RELATÓRIO COOT"/>
      <sheetName val="FOTOS (2)"/>
      <sheetName val="CRONOGRAMA2"/>
      <sheetName val="Planilha 358 (Saldo)"/>
      <sheetName val="rosto"/>
      <sheetName val="prefácio"/>
      <sheetName val="Valores"/>
      <sheetName val="SERV-EXTRAS"/>
      <sheetName val="TSSAREA"/>
      <sheetName val="Transp-Brita-TSS"/>
      <sheetName val="Transp-Brita-Usina"/>
      <sheetName val="Pint. Ligação"/>
      <sheetName val="Transp-Massa"/>
      <sheetName val="Rem de pav"/>
      <sheetName val="Entrada"/>
      <sheetName val="P A T O  B"/>
      <sheetName val="RESUMO-DVOP_JBS (2)"/>
      <sheetName val="RESUMO-DVOP MOD SEET"/>
      <sheetName val="Forma Tubulão"/>
      <sheetName val="Forma Compensado"/>
      <sheetName val="RESUMO-DVOP_AGRIMAT"/>
      <sheetName val="Total Mat Asf"/>
      <sheetName val="DMT 50m"/>
      <sheetName val="DMT 600 a 800m"/>
      <sheetName val="DMT 1000 a 1200m"/>
      <sheetName val="Enrocamento Rachão"/>
      <sheetName val="Remoção Solo Mole"/>
      <sheetName val="CAPA SELANTE"/>
      <sheetName val="Enleivamento"/>
      <sheetName val="AGREGADOS P DRENAGEM"/>
      <sheetName val="Transp. Rio Honorato"/>
      <sheetName val="Cálculo Ponte"/>
      <sheetName val="Corte "/>
      <sheetName val="Compactação 95%"/>
      <sheetName val="Compactação 100%"/>
      <sheetName val="TERRACAM "/>
      <sheetName val="OAC "/>
      <sheetName val="MEDIÇÃO "/>
      <sheetName val="CRNOFIS"/>
      <sheetName val="RESUMO_PARA_REAJUSTAMENTO"/>
      <sheetName val="Cron.Fisico Finan."/>
      <sheetName val="diag. de serviços (2)"/>
      <sheetName val="M.O. de Manutenção do Canteiro"/>
      <sheetName val="Equipamentos de Apoio"/>
      <sheetName val="Infraestrutra-Ponte"/>
      <sheetName val="transporte 3°"/>
      <sheetName val="Fotos 3°"/>
      <sheetName val="RESUMO-SEGUNDA_MED"/>
      <sheetName val="Cronograma Físico "/>
      <sheetName val="secção tipo 27"/>
      <sheetName val="Rebaixo_de_corte"/>
      <sheetName val="Compactação leito -95%_100% PN "/>
      <sheetName val="Diagr. Linear De Seviços"/>
      <sheetName val="Edificações de Canteiro"/>
      <sheetName val="Edificações de Produção"/>
      <sheetName val="Acessórios das Ed. Alojamento"/>
      <sheetName val="Mesoestrutura"/>
      <sheetName val="diag. linear de serviços "/>
      <sheetName val="Acessório das Edificações"/>
      <sheetName val="Acessório da Inst. de Produção"/>
      <sheetName val="Edificações dos Alojamentos"/>
      <sheetName val="Mobilização e Desmobilização"/>
      <sheetName val="REAJUSTAMENTO (3 Medição)"/>
      <sheetName val="Imprimação (3 Medição)"/>
      <sheetName val="TSD-FOG (3 Medição)"/>
      <sheetName val="Função Extenso"/>
      <sheetName val="CH"/>
      <sheetName val="DMT 600a800"/>
      <sheetName val="DMT 1000a1200"/>
      <sheetName val="DMT 1200a1400"/>
      <sheetName val="aterro100%"/>
      <sheetName val="Regula (2)"/>
      <sheetName val="Transp. casc"/>
      <sheetName val="Transp. Comercial"/>
      <sheetName val="Escav_Mec"/>
      <sheetName val="BSTC 1,00m"/>
      <sheetName val="Boca BSTC 1,00m"/>
      <sheetName val="Concreto fck10MPa"/>
      <sheetName val="Concreto fck15MPa"/>
      <sheetName val="Concreto fck20MPa"/>
      <sheetName val="Concreto fck30MPa"/>
      <sheetName val="Forma Placa resinada"/>
      <sheetName val="Forma Placa comp"/>
      <sheetName val="BDCC 3,00x3,00"/>
      <sheetName val="Boca BDCC 3,00x3,00"/>
      <sheetName val="Argamassa 13"/>
      <sheetName val="Guarda Corpo"/>
      <sheetName val="MFC01"/>
      <sheetName val="MFC05"/>
      <sheetName val="DAR02"/>
      <sheetName val="EDA01"/>
      <sheetName val="DEB01"/>
      <sheetName val="DEB03"/>
      <sheetName val="macro"/>
      <sheetName val="Sub e base"/>
      <sheetName val="DMT modelo"/>
      <sheetName val="Croqui terra"/>
      <sheetName val="Concreto "/>
      <sheetName val="RESUMO-DVOP_JBS"/>
      <sheetName val="Janeiro"/>
      <sheetName val="PSCEGERAL"/>
      <sheetName val="Resumo de medição"/>
      <sheetName val="Reajustamento 2ª Med Prov"/>
      <sheetName val="Reajustamento 1ª Med Prov"/>
      <sheetName val="Remoção de Solo Mole"/>
      <sheetName val="RECOMPISIÇÃO DE CERCA"/>
      <sheetName val="REMOÇÃO E RELOCAÇÃO DE POSTES"/>
      <sheetName val="Serviços Preliminares"/>
      <sheetName val="Remoção árvores"/>
      <sheetName val="Cubação Após Limpeza "/>
      <sheetName val="REGULARIZAÇÃO DE SUB LEITO"/>
      <sheetName val="VOLUME DE SUB BASE E BASE"/>
      <sheetName val="TRANP.SUB E BASE"/>
      <sheetName val="RECONFORMAÇÃO"/>
      <sheetName val="Memória de cálc serv prelim"/>
      <sheetName val="Reajustamento "/>
      <sheetName val="RESUMO-OITAVA_MEDIÇÃO"/>
      <sheetName val="DMT_EV_SUB_BASE"/>
      <sheetName val="CÁLC.DMT-T_SUB_BASE"/>
      <sheetName val="Transporte_Sub-Base"/>
      <sheetName val="DMT_EV_Base"/>
      <sheetName val="CÁLC.DMT-T_Base"/>
      <sheetName val="Transporte_Base"/>
      <sheetName val="TSD COM FOG"/>
      <sheetName val="DMT_EV_TSD"/>
      <sheetName val="CÁLC.DMT-T_TSD"/>
      <sheetName val="Transporte_Brita_TSD"/>
      <sheetName val="Transporte_CONCRETO_MEIO_FIO"/>
      <sheetName val="Caixas de Contenção"/>
      <sheetName val="RECONFORMAÇÃO DE JAZIDAS"/>
      <sheetName val="Dados Contrato valendo"/>
      <sheetName val="Oficio valendo"/>
      <sheetName val="Preliminar"/>
      <sheetName val="Boletim de desempenho"/>
      <sheetName val="Dados Contrato "/>
      <sheetName val="Reajustamento 2ª Med"/>
      <sheetName val="Reajustamento 1ª Med"/>
      <sheetName val="secção tipo 01"/>
      <sheetName val="Cubação-aterro completo "/>
      <sheetName val="Cubação-aterro parcial"/>
      <sheetName val="secção tipo 2"/>
      <sheetName val="Limpeza Faixa de Dominio"/>
      <sheetName val="Compactação 100% "/>
      <sheetName val="DRENO DPS - 07 "/>
      <sheetName val="tr brita dreno"/>
      <sheetName val="Compactação 100_ PN"/>
      <sheetName val="Compactação 95_ PN"/>
      <sheetName val="Controle orçam"/>
      <sheetName val="Rem Mec Rev Bet"/>
      <sheetName val="Base -  transporte "/>
      <sheetName val="Base - compactação"/>
      <sheetName val="Imprimação Base"/>
      <sheetName val="Imprimação tapa buraco"/>
      <sheetName val="Pintura de ligação-CBUQ"/>
      <sheetName val="CBUQ "/>
      <sheetName val="Mom transp agreg-massa-CBUQ"/>
      <sheetName val="Mistura betum - tapa buraco"/>
      <sheetName val="Mom transp agreg-massa-tapa bur"/>
      <sheetName val="Material betuminoso"/>
      <sheetName val="Aterro Compactado-Portel"/>
      <sheetName val="DMT-Terraplenagem-Portel"/>
      <sheetName val="Enrocamento-Portel"/>
      <sheetName val="Escav mecan vala"/>
      <sheetName val="Bidim-tubos-Portel"/>
      <sheetName val="Orç"/>
      <sheetName val="Decl 2"/>
      <sheetName val="Decl 1"/>
      <sheetName val="Binfo"/>
      <sheetName val="Ofício Fabiano"/>
      <sheetName val="Pint ligação-capa"/>
      <sheetName val="CBUQ-capa rolamento "/>
      <sheetName val="Mom trans agreg-massa-CBUQ-capa"/>
      <sheetName val="TSS-TSD-FOG"/>
      <sheetName val="TRANSP -TSS-TSD-Agreg-pav"/>
      <sheetName val="TRANSP -TSS-TSD-Agreg-não pav"/>
      <sheetName val="Dreno long prof"/>
      <sheetName val="DRENAGEM -Transp mat-Rod Pav "/>
      <sheetName val="Reconf mec faixa domí"/>
      <sheetName val="Ofício Fabiano-trecho 1"/>
      <sheetName val="Trecho 1 - 10ª Med Prov"/>
      <sheetName val="Ofício Fabiano Trecho 2"/>
      <sheetName val="trecho 2 - 10ª Med Prov"/>
      <sheetName val="Resumo Receber 10ª med"/>
      <sheetName val="Medido por Serviço "/>
      <sheetName val="Resumo até 10ª med"/>
      <sheetName val="Contratos Novos"/>
      <sheetName val="Desempenho parcial"/>
      <sheetName val="OAC (1)-Constr"/>
      <sheetName val="OAC (2)-Transp mat"/>
      <sheetName val="Grama (2)"/>
      <sheetName val="Base-Sub-base - compactação"/>
      <sheetName val="Base-Sub-base transporte "/>
      <sheetName val="TSS-TSD-Agregados"/>
      <sheetName val="Dest árvores d=0,15-0,30m "/>
      <sheetName val="Avanço Físico-1"/>
      <sheetName val="Avanço Físico-2"/>
      <sheetName val="Devolução Momento transporte"/>
      <sheetName val="Devolução RR-2C"/>
      <sheetName val="Devolução CM-30"/>
      <sheetName val="Estorno TSD - Acostamento"/>
      <sheetName val="Base-transp-não pav"/>
      <sheetName val="Base-transp-rod pav"/>
      <sheetName val="TRANSP -TSD-Agreg-pav"/>
      <sheetName val="TRANSP -TSD-Agreg-não pav"/>
      <sheetName val="CBUQ-Capa"/>
      <sheetName val="Mom trans agreg-mas-CBUQ-capa"/>
      <sheetName val="Material Betuminoso "/>
      <sheetName val="Contratos novos-resumo"/>
      <sheetName val="RESUMO-DVOP (2)"/>
      <sheetName val="RESUMO-DVOP (3)"/>
      <sheetName val="RESUMO-DVOP (4)"/>
      <sheetName val="RESUMO-DVOP (5)"/>
      <sheetName val="RESUMO-DVOP (6)"/>
      <sheetName val="RESUMO-DVOP (7)"/>
      <sheetName val="RESUMO-DVOP (8)"/>
      <sheetName val="RESUMO-DVOP (9)"/>
      <sheetName val="RESUMO-DVOP (10)"/>
      <sheetName val="RESUMO-DVOP (11)"/>
      <sheetName val="RESUMO-DVOP (12)"/>
      <sheetName val="Crono Físico-Erosão Portelãndia"/>
      <sheetName val="Crono Físico-Serra Parecis-traç"/>
      <sheetName val="Aterro Compactado-Serra Parecis"/>
      <sheetName val="DMT-Terraplenagem-Serra Parecis"/>
      <sheetName val="Mob-Cant-Serv topog"/>
      <sheetName val="Escavação material-Portel"/>
      <sheetName val="Adm local-manut canteiro"/>
      <sheetName val="Aterro-Acesso Ribeirãozinho"/>
      <sheetName val="DMT terrapl-Acesso Ribeirão  "/>
      <sheetName val="Aterro-MT-100"/>
      <sheetName val="DMT terrapl-MT-100  "/>
      <sheetName val="terrapl -Compact de aterros"/>
      <sheetName val="DMT Transp Sub-base"/>
      <sheetName val="Base-Sub-base- transporte "/>
      <sheetName val="Boletim desemp"/>
      <sheetName val="Resumo "/>
      <sheetName val="Cronogr"/>
      <sheetName val="Escav-reater-aterro "/>
      <sheetName val="DMT-Terraplenagem"/>
      <sheetName val="Rachão -enrocamento"/>
      <sheetName val="Rachão-enroc- transp "/>
      <sheetName val="Sub-base-Base -  transporte "/>
      <sheetName val="Sub-base-Base - compactação"/>
      <sheetName val="Pré-misturado- SERRA"/>
      <sheetName val="Momento transp agregados-massa"/>
      <sheetName val="Corrigida-fev-12"/>
      <sheetName val="Aterro Terraplenagem "/>
      <sheetName val="Base-compactação"/>
      <sheetName val="Contratos Novos Rest Rodovias"/>
      <sheetName val="Conf pista rev primário"/>
      <sheetName val="Espalh mat revest prim"/>
      <sheetName val="Transp local rod não pav"/>
      <sheetName val="Esc Carga mat Jazida"/>
      <sheetName val="Limpeza de áreas arv 0,15m"/>
      <sheetName val="terrapl -Compact de aterros (2)"/>
      <sheetName val="terrapl -trevos-corte-aterro"/>
      <sheetName val="DMT terrapl  "/>
      <sheetName val="Regula "/>
      <sheetName val="Sub-base-Base-Transporte"/>
      <sheetName val="Mob-Cant-Serv topog "/>
      <sheetName val="OAC-Valeta VPC -Transp mat "/>
      <sheetName val="OAC-Valeta VPA -Transp mat"/>
      <sheetName val="OAC-Remoção Bueiros-Transp mat"/>
      <sheetName val="CERCAS-Transp mat"/>
      <sheetName val="OAC -Transp mat"/>
      <sheetName val="DRENO LONG PROF -Transp mat "/>
      <sheetName val="Base- transporte "/>
      <sheetName val="Limp de áreas arv 0,15m-Rodovia"/>
      <sheetName val="Dest árvores d &gt; 0,30m"/>
      <sheetName val="DMT Transp Base"/>
      <sheetName val="Avanço Físico-1 "/>
      <sheetName val="Base-transporte"/>
      <sheetName val="Pint ligação "/>
      <sheetName val="Mom transp brita-Rod n Pav"/>
      <sheetName val="Mob-Cant-Acamp"/>
      <sheetName val="Dreno long profundo"/>
      <sheetName val="dren long prof-transp-Rod Pav"/>
      <sheetName val="dren long prof-transp-Rod N Pav"/>
      <sheetName val="OAC -Transp mat-Rod N Pav"/>
      <sheetName val="OAC -Transp mat-Rod Pav"/>
      <sheetName val="Aterro-2"/>
      <sheetName val="DMT terrapl-2"/>
      <sheetName val="terrapl -Compact de aterros-2"/>
      <sheetName val="terrapl -Compact de aterros-1"/>
      <sheetName val="Aterro-1"/>
      <sheetName val="DMT terrapl-1  "/>
      <sheetName val="Plan Resumo Medição"/>
      <sheetName val="Avanço Físico "/>
      <sheetName val="Mob-Desmob-Cant-veículo"/>
      <sheetName val="Mom trans agr-mas-CBUQ-Rod Pav "/>
      <sheetName val="Mom tr-agr-mas-CBUQ-Rod n Pav"/>
      <sheetName val="Imprimação-fresagem"/>
      <sheetName val="Pint ligação-binder"/>
      <sheetName val="Fresagem descontínua"/>
      <sheetName val="CBUQ-binder-fresagem "/>
      <sheetName val="Mom trans agreg-mas-CBUQ-Binder"/>
      <sheetName val="Limpeza meio fio  "/>
      <sheetName val="Imprimação Base "/>
      <sheetName val="Sub-base - transporte "/>
      <sheetName val="Sub-base - compactação "/>
      <sheetName val="Base - transporte"/>
      <sheetName val="Base - compactação "/>
      <sheetName val="Rem Mec Cam Gran Pav"/>
      <sheetName val="Transp Rev Bet "/>
      <sheetName val="TSS-TSD-FOG "/>
      <sheetName val="TSS-TSD-Transp Agregados  "/>
      <sheetName val=" Material betuminoso "/>
      <sheetName val="Mist betum"/>
      <sheetName val="PMF-Mom transp agreg-massa"/>
      <sheetName val="Momento Transp agreg-massa"/>
      <sheetName val="CBUQ - TAPA BURACO"/>
      <sheetName val="REMOÇÃO MANUAL REVEST BET"/>
      <sheetName val="Remoção manual revest betum"/>
      <sheetName val="MOMENTO TRANSP AGREG-EMULSÃO"/>
      <sheetName val="Pint ligação-binder-capa"/>
      <sheetName val="Mom Trans agre-massa-CBUQ-remen"/>
      <sheetName val="CBUQ - Binder - fresagem"/>
      <sheetName val="Sub-base-base-compactação"/>
      <sheetName val="Imprimação-Tapa Buraco"/>
      <sheetName val="Mist Betuminosa - Tapa Buraco"/>
      <sheetName val="Pint ligação-tapa buraco"/>
      <sheetName val="Roçada-Placa Obra "/>
      <sheetName val="Aditivo-Memória de cálculo"/>
      <sheetName val="Planilha aditivo"/>
      <sheetName val="Plan Orç Preços a PI"/>
      <sheetName val="Plan Orç Preços Set-12"/>
      <sheetName val="DRENAGEM -Transp mat-Rod Pav"/>
      <sheetName val="DRENAGEM -Transp mat-Rod N Pav"/>
      <sheetName val="Transporte OAC-BSTC"/>
      <sheetName val="DMT Transp local"/>
      <sheetName val="Sub-base- transporte "/>
      <sheetName val="Reajustamento corrigido 8ª Med"/>
      <sheetName val="Reajustamento corrigido 9ª Med"/>
      <sheetName val="Ponte de Concreto-1"/>
      <sheetName val="Ponte de Concreto-2"/>
      <sheetName val="Tubulação dren urbana"/>
      <sheetName val="Transp-Tubulação Urbana "/>
      <sheetName val="Drenag superf "/>
      <sheetName val="Drenagem com estaqueamento"/>
      <sheetName val="OAC-Dren Superf-Transp"/>
      <sheetName val="Plantio de grama-canteiros"/>
      <sheetName val="Hidross-Reconf áreas jaz-emprés"/>
      <sheetName val="Limpeza de áreas arv 0,15m "/>
      <sheetName val="Terrapl Escav e carga 1ª cat"/>
      <sheetName val="Terrapl Vol comp e Mom Transp"/>
      <sheetName val="OAC-Escav e reaterro"/>
      <sheetName val="Sub-base e Base-transporte "/>
      <sheetName val="Base e Sub-base-compactação"/>
      <sheetName val="TRANSP -TSS-TSD-Agreg-Rod Pav"/>
      <sheetName val="Hidrossemeadura e cerca"/>
      <sheetName val="Regul da faixa de domínio"/>
      <sheetName val="Resumo Receber 1ª Med"/>
      <sheetName val=".xls]Ofício"/>
      <sheetName val=".xls]RESUMO-DVOP"/>
      <sheetName val=".xls]Avanço Físico"/>
      <sheetName val=".xls]Controle orçam"/>
      <sheetName val=".xls]Mob-Cant-Serv topog"/>
      <sheetName val=".xls]Reajustamento "/>
      <sheetName val=".xls]Dreno long prof"/>
      <sheetName val=".xls]DRENAGEM -Transp mat-Rod P"/>
      <sheetName val=".xls]DRENAGEM -Transp mat-Rod N"/>
      <sheetName val=".xls]OAC"/>
      <sheetName val=".xls]Transporte OAC-BSTC"/>
      <sheetName val=".xls]Patrolamento"/>
      <sheetName val=".xls]Conf pista rev primário"/>
      <sheetName val=".xls]Espalh mat revest prim"/>
      <sheetName val=".xls]Transp local rod não pav"/>
      <sheetName val=".xls]DMT Transp local"/>
      <sheetName val=".xls]Esc Carga mat Jazida"/>
      <sheetName val=".xls]Aterro"/>
      <sheetName val=".xls]DMT terrapl  "/>
      <sheetName val=".xls]terrapl -Compact de aterro"/>
      <sheetName val=".xls]Regula"/>
      <sheetName val=".xls]Sub-base- transporte "/>
      <sheetName val=".xls]Contratos Novos"/>
      <sheetName val=".xls]Desempenho parcial"/>
      <sheetName val="Planilha orç adequada"/>
      <sheetName val="BSTC-D=0,80-TRANSP ROD PAV"/>
      <sheetName val="BSTC-D=0,80-TRANSP ROD N PAV"/>
      <sheetName val="BSTC-D=0,60-TRANSP ROD PAV"/>
      <sheetName val="BSTC-D=0,60-TRANSP ROD N PAV "/>
      <sheetName val="Drenagem-meio fio"/>
      <sheetName val="Dren-descidas-entradas-dissip"/>
      <sheetName val="Controle de erosões"/>
      <sheetName val="hidross-reconf jazidas"/>
      <sheetName val="Aterro-3"/>
      <sheetName val="DMT terrapl-3"/>
      <sheetName val="terrapl -Compact de aterros -3"/>
      <sheetName val="Mom transp brita-Rod "/>
      <sheetName val="M.trans agr-mas-CBUQ-Rod N Pav "/>
      <sheetName val="Aterro-3-cancelado"/>
      <sheetName val="DMT terrapl-3-cancelado"/>
      <sheetName val="terrapl -Comp aterros-3-cancela"/>
      <sheetName val="ESCAV MEC VALA 1A CATEG "/>
      <sheetName val="COMPACT ATERROS 100% "/>
      <sheetName val="REMOÇÃO MEC REVEST BETUM"/>
      <sheetName val="SUB-BASE - COMPACTAÇÃO"/>
      <sheetName val="TRANSPORTE DE SUB-BASE E BASE "/>
      <sheetName val="TRANSPORTE DE SUB-BASE E BA (2)"/>
      <sheetName val="DRENAGEM (2)"/>
      <sheetName val="TAPA BURACO-MISTURA BETUMINOSA"/>
      <sheetName val="MISTURA BETUMINOSA"/>
      <sheetName val="Mom trans agreg-mas-binder"/>
      <sheetName val="Sinalização "/>
      <sheetName val="Hidrossemeadura de talude "/>
      <sheetName val="Regul fxa domínio-semeadura "/>
      <sheetName val="Mom transp brita-Rod"/>
      <sheetName val="Corte Mat 3ª cat "/>
      <sheetName val="DMT mat 3ª cat "/>
      <sheetName val="Colchão drenante para reb rocha"/>
      <sheetName val="Mom transp brita-Colchão dren"/>
      <sheetName val="Estorno-aterro-1"/>
      <sheetName val="Estorno-DMT terrapl-1"/>
      <sheetName val="Estorno-terrapl -Comp aterros-1"/>
      <sheetName val="Estorno-aterro-2"/>
      <sheetName val="Estorno-DMT terrapl-2"/>
      <sheetName val="Estorno-terrapl-comp aterros-2"/>
      <sheetName val="Estorno sinalização"/>
      <sheetName val="Expurgo de Jazida"/>
      <sheetName val="Medição Cerca"/>
      <sheetName val="Transp OC"/>
      <sheetName val="Quantificação OC"/>
      <sheetName val="Aterro estorno"/>
      <sheetName val="DMT terrapl-aterro estorno"/>
      <sheetName val="Compactação aterro estorno"/>
      <sheetName val="Comp-transp-Botafora-estorno"/>
      <sheetName val="Regula-estorno"/>
      <sheetName val="Sub-base- transporte-estorno"/>
      <sheetName val="Regula rod e trevo"/>
      <sheetName val="Sub-base- transporte"/>
      <sheetName val="Aterro 3 - Rodovia"/>
      <sheetName val="DMT 3 - terrapl-aterro rodovia"/>
      <sheetName val="Compactação 3-aterro rodovia"/>
      <sheetName val="Comp-transp-B.fora-3-rodovia"/>
      <sheetName val="Aterro 2 - Rodovia"/>
      <sheetName val="DMT 2 - terrapl-aterro rodo"/>
      <sheetName val="Compactação 2-aterro rod"/>
      <sheetName val="Comp-transp-B.fora-2-rod "/>
      <sheetName val="Aterro trevo"/>
      <sheetName val="DMT terrapl-aterro 2"/>
      <sheetName val="Compactação aterro 2"/>
      <sheetName val="DMT terrapl-aterro 1"/>
      <sheetName val="Compactação aterro-1"/>
      <sheetName val="Estorno Cerca 1"/>
      <sheetName val="Estorno cerca 2"/>
      <sheetName val="Mat bax cap sup-Bota-fora"/>
      <sheetName val="Compactação-transp-Bota-fora"/>
      <sheetName val="Avanço Físico-1  "/>
      <sheetName val="Avanço Físico-2 "/>
      <sheetName val="Aterro  "/>
      <sheetName val="DMT 1 - terrapl"/>
      <sheetName val="Compactação aterro "/>
      <sheetName val="Comp-transp-B.fora"/>
      <sheetName val="PRÉ-MISTURADO - TAPA BURACO"/>
      <sheetName val="DMT terrapl-aterro "/>
      <sheetName val="QR"/>
      <sheetName val="bx cap"/>
      <sheetName val="pint_lig"/>
      <sheetName val="transp pav"/>
      <sheetName val="DMTa"/>
      <sheetName val="transpOAC"/>
      <sheetName val="transpOC"/>
      <sheetName val="qtfiOAC"/>
      <sheetName val="qtfiOC"/>
      <sheetName val="NSbueiro"/>
      <sheetName val="NScerca"/>
      <sheetName val="alt_cubPonte"/>
      <sheetName val="alt_cub_varian_daMata"/>
      <sheetName val="qtfiDRE"/>
      <sheetName val="transpDRE"/>
      <sheetName val="ns-eda-dad-deb"/>
      <sheetName val="ns meio-fio"/>
      <sheetName val="transp.pav-proj"/>
      <sheetName val="2"/>
      <sheetName val="Sub-Base-Compact"/>
      <sheetName val="Dren-tubulação-meio fio-desc"/>
      <sheetName val="Drenagem-concreto-lastros"/>
      <sheetName val="Dren-Tubos-Transp mat-Rod Pav "/>
      <sheetName val="Dren-concr-Transp mat-Rod Pav"/>
      <sheetName val="Contratos Novos Rest Rodov"/>
      <sheetName val="Tubulação+ escav+ meio fio"/>
      <sheetName val="Concret+lastro brita+caixas"/>
      <sheetName val="Transp Concreto"/>
      <sheetName val="Transp brita"/>
      <sheetName val="Reconf áreas jazidas e emprést"/>
      <sheetName val="Pint ligação-capa-fresagem"/>
      <sheetName val="CBUQ - Capa - fresagem"/>
      <sheetName val="Mom trans agreg-mas-CBUQ-remend"/>
      <sheetName val="Ofício encaminhamento"/>
      <sheetName val="Resumo Receber 7ª med"/>
      <sheetName val="Rem Mec Rev Bet - Transporte"/>
      <sheetName val="Limpeza-Roçada "/>
      <sheetName val="Sub-Base-compactação"/>
      <sheetName val="DRENO PROF-Trans mat-Rod não Pa"/>
      <sheetName val="Resumo Receber 3ª Med"/>
      <sheetName val="DRENAGEM -Transp mat-Rod não Pa"/>
      <sheetName val="OAC -Transp mat Rod não Pav"/>
      <sheetName val="Trecho 1 - 6ª Med Prov"/>
      <sheetName val="trecho 2 - 6ª Med Prov"/>
      <sheetName val="Resumo Receber 6ª med"/>
      <sheetName val="Resumo recebido até 6ª Med Prov"/>
      <sheetName val="Fisico %"/>
      <sheetName val="Fisico"/>
      <sheetName val="Fisico % (2)"/>
      <sheetName val="Medição Líquida"/>
      <sheetName val="Andamento Fisico"/>
      <sheetName val="Andamento Fisico - Anexo I"/>
      <sheetName val="Andamento Fisico - Anexo II"/>
      <sheetName val="Memória de Cálculo - Resumo"/>
      <sheetName val="Quadro de Const Rodoviaria"/>
      <sheetName val="Mapa de Chuva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CAPA (6)"/>
      <sheetName val="capa (10)"/>
      <sheetName val="DG"/>
      <sheetName val="7CONT FIN"/>
      <sheetName val="9CONT FIS"/>
      <sheetName val="ROSTO I"/>
      <sheetName val="REM SUP PISTA"/>
      <sheetName val="REM PROF.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BODE"/>
      <sheetName val="REP SUP"/>
      <sheetName val="REP PROF"/>
      <sheetName val="FRESA"/>
      <sheetName val="CAPA PIS ACOST"/>
      <sheetName val="MATBET"/>
      <sheetName val="2SUMÁRIO"/>
      <sheetName val="BUEIRO"/>
      <sheetName val="CAPA PIS "/>
      <sheetName val="LAMA ASFÁLTICA"/>
      <sheetName val="REAJUSTE - 8ªMED"/>
      <sheetName val="MEMO 1"/>
      <sheetName val="CAPA 1"/>
      <sheetName val="8a Medição"/>
      <sheetName val="Muro de Arrimo"/>
      <sheetName val="Cortina Atirantada"/>
      <sheetName val="Tirantes"/>
      <sheetName val="Pré Moldado"/>
      <sheetName val="Transporte locais"/>
      <sheetName val="Sup. Mold. local"/>
      <sheetName val="Vol. Escav. Trin"/>
      <sheetName val="Rel. Foto"/>
      <sheetName val="RESUMO_DVOP_JBS"/>
      <sheetName val="1ª MEDIÇÃO-Relatório"/>
      <sheetName val="Relatório - 1ª Med "/>
      <sheetName val="Relatório - 2ª Med "/>
      <sheetName val="Relatório - 3ª Med "/>
      <sheetName val="Reajuste 1ª "/>
      <sheetName val="Desm"/>
      <sheetName val="DMT (3)"/>
      <sheetName val="transp. rod. Não pav."/>
      <sheetName val="Espalhamento"/>
      <sheetName val="REM E RECOMP C-VEGETAL"/>
      <sheetName val="FICHA  MEDIÇÃO"/>
      <sheetName val="MEMORIAL DESCRITIVO"/>
      <sheetName val="QUADRO DE TRANSPORTE"/>
      <sheetName val="CAVALCA Preços"/>
      <sheetName val="a_f_reperf_"/>
      <sheetName val="a_f_capa"/>
      <sheetName val="cs agreg"/>
      <sheetName val="cs lig"/>
      <sheetName val="TSBASE"/>
      <sheetName val="TBASE."/>
      <sheetName val="TRANSP CASCALHO"/>
      <sheetName val="RR_2C"/>
      <sheetName val="CM_30"/>
      <sheetName val="TST"/>
      <sheetName val="DEPOSITO "/>
      <sheetName val="25-07"/>
      <sheetName val="14-07"/>
      <sheetName val="memoriam super"/>
      <sheetName val="memoria meso"/>
      <sheetName val="memoria super 2"/>
      <sheetName val="PROGAMAÇÃO CONSERVAÇÃO"/>
      <sheetName val="PROGRAMAÇÃO RECUPERAÇÃO"/>
      <sheetName val="PROGRAMAÇÃO PPI"/>
      <sheetName val="TRANSP"/>
      <sheetName val="Planilha de revisão"/>
      <sheetName val="COMP. DNIT"/>
      <sheetName val="COMP. SEL."/>
      <sheetName val="COMP. RR-1C"/>
      <sheetName val="COMP. TRANS. RR-1C"/>
      <sheetName val="Serv extra"/>
      <sheetName val="Crono Físico_Financeiro "/>
      <sheetName val="RESUMO_DVOP"/>
      <sheetName val="Meio fio "/>
      <sheetName val="Cimento"/>
      <sheetName val="Cimento (2)"/>
      <sheetName val="Compact de fundo"/>
      <sheetName val="TSS_"/>
      <sheetName val="TSD_FOG_"/>
      <sheetName val="Hidrosemeadura"/>
      <sheetName val="REM E RECOMP C_VEGETAL"/>
      <sheetName val="ESCAV VALA"/>
      <sheetName val="3ª CAT"/>
      <sheetName val="Aterro T"/>
      <sheetName val="Aterro C"/>
      <sheetName val="transp_ rod_ Não pav_"/>
      <sheetName val="RESUMO-7ª MED"/>
      <sheetName val="Res. para Reajustes"/>
      <sheetName val="Crono F-Financeiro"/>
      <sheetName val="Limp em mata"/>
      <sheetName val="Rebaixo"/>
      <sheetName val="S-Mole"/>
      <sheetName val="TAXA CM"/>
      <sheetName val="TAXA RR"/>
      <sheetName val="Cerca "/>
      <sheetName val="Cx de contensão"/>
      <sheetName val="Reg mec faixa dominio "/>
      <sheetName val="Tran CONCR MEIO FIO"/>
      <sheetName val="Cubação (S)"/>
      <sheetName val="Cubação Type passarela"/>
      <sheetName val="Cubação Pedágio "/>
      <sheetName val="Cubaçãop-onibus"/>
      <sheetName val="DMT caminhaõ"/>
      <sheetName val="EMPOLAMENTO"/>
      <sheetName val="SEÇAO "/>
      <sheetName val="SEÇAO  "/>
      <sheetName val="PREÇO"/>
      <sheetName val="Casc. J-Paviserv"/>
      <sheetName val="Cron Físico "/>
      <sheetName val="Cron Físico  (2)"/>
      <sheetName val="REAJ. 6a"/>
      <sheetName val="Reajustamento  (2)"/>
      <sheetName val="foto (2)"/>
      <sheetName val="Desmatamento (2)"/>
      <sheetName val="DREN"/>
      <sheetName val="BASE (2)"/>
      <sheetName val="Patrolamento (2)"/>
      <sheetName val="Esc e carga mat jazida (2)"/>
      <sheetName val="transp. rod. Não pav. (2)"/>
      <sheetName val="Espalhamento (2)"/>
      <sheetName val="REM E RECOMP C-VEGETAL (2)"/>
      <sheetName val="REAJ. 02"/>
      <sheetName val="Orç. original"/>
      <sheetName val="Res reaj"/>
      <sheetName val="Resumo Geral"/>
      <sheetName val="CUSTO FINAL "/>
      <sheetName val="Cron Fís-Fino"/>
      <sheetName val="Cont Fin"/>
      <sheetName val="Cron. adeq."/>
      <sheetName val="Instalação de Canteiro"/>
      <sheetName val="Mobil. e Desmobl.de Pessoal"/>
      <sheetName val="Mob. e Desmob. Equip.Rodante"/>
      <sheetName val="Mobil e Desmob.Equip.pesado"/>
      <sheetName val="ADM Local da Obra"/>
      <sheetName val="Placa obras"/>
      <sheetName val="Des.arv.0,15M"/>
      <sheetName val="desm. dest."/>
      <sheetName val="DMT sub-base"/>
      <sheetName val="DMT base"/>
      <sheetName val="T-BRITA TSD"/>
      <sheetName val="T-BASC. ROD.ÑPAV."/>
      <sheetName val="T-BASC. ROD. PAV"/>
      <sheetName val="caminho serv."/>
      <sheetName val="expurgo"/>
      <sheetName val="fundo at."/>
      <sheetName val="vol aterro"/>
      <sheetName val="CALC.DMT.T-T"/>
      <sheetName val="Distribuição-A3"/>
      <sheetName val="DMT.T-EV"/>
      <sheetName val="TERRAPL "/>
      <sheetName val="Alug veic."/>
      <sheetName val="Transp Dren Rod pav."/>
      <sheetName val="Transp Dren Rod ñpav pav."/>
      <sheetName val="SARJETA"/>
      <sheetName val="ESCAV. DRENO "/>
      <sheetName val="ENT. DESC. D'AGUA DISSIPADOR."/>
      <sheetName val="PINT. FAIXA"/>
      <sheetName val="RECONF."/>
      <sheetName val="REG. ESP."/>
      <sheetName val="escavação manual"/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RESUMO-DVOP Z"/>
      <sheetName val="RESUMO-DVOP "/>
      <sheetName val="REAJ. 1a"/>
      <sheetName val="TERR - DMT"/>
      <sheetName val="TSD - DMT"/>
      <sheetName val="Medição Nominal"/>
      <sheetName val="PLANILHA ISSQN"/>
      <sheetName val="RELATÓRIO FOTOGRÁFICO."/>
      <sheetName val="RELATÓRIO FOTOGRÁFICO"/>
      <sheetName val="Minuta"/>
      <sheetName val="Enc Sociais"/>
      <sheetName val="Tabela de Materiais"/>
      <sheetName val="Tabela de Equip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Usinagem PMF"/>
      <sheetName val="Transp. rod n pav"/>
      <sheetName val="Transp. rod pav"/>
      <sheetName val="Rem mecaniz"/>
      <sheetName val="Esc mec vala"/>
      <sheetName val="BSTC 0,60m"/>
      <sheetName val="BSTC 0,80m"/>
      <sheetName val="BSTC 1,20m"/>
      <sheetName val="Boca BSTC 0,60m"/>
      <sheetName val="Boca BSTC 0,8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Hidrossem"/>
      <sheetName val="Ench Cant Cent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RR-2C"/>
      <sheetName val="Transp_Mat_Bet"/>
      <sheetName val="Transp_RR-2C"/>
      <sheetName val="RESUMO-1ª MED"/>
      <sheetName val="Canteiro de obras."/>
      <sheetName val="Mob de caminh."/>
      <sheetName val="Transp Eqtº c prancha"/>
      <sheetName val="Dest D=0,15 á 0,30m"/>
      <sheetName val="mapa geografico"/>
      <sheetName val="Medição Acumulada"/>
      <sheetName val="memória de calculo_liquida"/>
      <sheetName val="Planilha Orçamento"/>
      <sheetName val="PGQ _ Mapa de Chuva4"/>
      <sheetName val="Relat."/>
      <sheetName val="Res.Med"/>
      <sheetName val="med"/>
      <sheetName val="Sub-base e Base-trans-não pav  "/>
      <sheetName val="Base-Sub-Base-compactação"/>
      <sheetName val="Trecho 1 - 7ª Med Prov"/>
      <sheetName val="trecho 2 - 7ª Med Prov"/>
      <sheetName val="Resumo recebido até 7ª Med Prov"/>
      <sheetName val="Resumo Contrato"/>
      <sheetName val="Rel Qtitativos"/>
      <sheetName val="Reaj. "/>
      <sheetName val="Crono Físico-Fin Geo (2)"/>
      <sheetName val="REL_MED (2)"/>
      <sheetName val="Transportes QUEBÓ"/>
      <sheetName val="Transportes QUEBOZINHO"/>
      <sheetName val="Crono Físico-Fin Geo"/>
      <sheetName val="FOTOS 01"/>
      <sheetName val="FOTOS 02"/>
      <sheetName val="Transporte Mat Cerca"/>
      <sheetName val="Quantificação Mat Cerca"/>
      <sheetName val="Estorno-OAC"/>
      <sheetName val="Estorno-OAC-Trans.mat-Rod N Pav"/>
      <sheetName val="Estorno-OAC-Transp mat-Rod Pav"/>
      <sheetName val="OAC-escavação-reaterro"/>
      <sheetName val="Qdade Mat- OAC"/>
      <sheetName val="Transp Mat - OAC"/>
      <sheetName val="Sub-base-transporte"/>
      <sheetName val="Medição Meio Fio"/>
      <sheetName val="Qdade Mat- Meio fio"/>
      <sheetName val="Transporte Mat Meio Fio"/>
      <sheetName val="Alteração Modelo"/>
      <sheetName val="RESUMO_ADITIVO"/>
      <sheetName val="Cubação Após Limpeza) (2)"/>
      <sheetName val="secção tipo 20 (2)"/>
      <sheetName val="DMT_EV  (2)"/>
      <sheetName val="DMT_TERRAPLENAGEM  (2)"/>
      <sheetName val="OAC (3)"/>
      <sheetName val="MFC-TRANSPORTE (2)"/>
      <sheetName val="Entradas, Descidas, Dissip"/>
      <sheetName val="DEB 01-TRANSPORTE "/>
      <sheetName val="DAR 03-TRANSPORTE"/>
      <sheetName val="EDA 01-TRANSPORTE "/>
      <sheetName val="EDA 02-TRANSPORTE "/>
      <sheetName val="Horiz QR"/>
      <sheetName val="Tacha "/>
      <sheetName val="Placa De Sinalização"/>
      <sheetName val="Regular mec Faixa dom"/>
      <sheetName val="SPA_Esc Jaz e Tranp."/>
      <sheetName val="Reconf Plataforma"/>
      <sheetName val="Grama muda"/>
      <sheetName val="Cronograma anterior"/>
      <sheetName val="Regul fxa dom-expurgo de jazid "/>
      <sheetName val="Qdade Mat- OAC-BTTC"/>
      <sheetName val="Transp Mat - OAC-BTCC"/>
      <sheetName val="Aterro com rocha"/>
      <sheetName val="Aterro Mat 1ª Cat"/>
      <sheetName val="Compactação aterro"/>
      <sheetName val="Compact-transp-B.fora"/>
      <sheetName val="Sub-base e base-transporte"/>
      <sheetName val="Limp de áreas arv 0,15m-Acesso"/>
      <sheetName val="Aterro 1 - Rodovia "/>
      <sheetName val="DMT 1 - terrapl-aterro rodovia "/>
      <sheetName val="Compactação 1-aterro rod  "/>
      <sheetName val="Comp-transp-B.fora-1-rod"/>
      <sheetName val="Desm-dest-Limpeza "/>
      <sheetName val="DMT terrapl "/>
      <sheetName val="Sub-base e base- transporte "/>
      <sheetName val="Sub-Base e compactação"/>
      <sheetName val="Transporte-TSS-TSD-Agregados"/>
      <sheetName val="OAC -Transp mat-Rod Pav-2"/>
      <sheetName val="OAC -Transp mat-Rod Pav-1"/>
      <sheetName val="OAC -Transp mat-Rod não Pav-1"/>
      <sheetName val="OAC -Transp mat-Rod Não Pav-2 "/>
      <sheetName val="Resumo Receber 2ª med"/>
      <sheetName val="Crongrama SINFRA ADITIVO 13-02"/>
      <sheetName val="VALE "/>
      <sheetName val="FEVEREIRO"/>
      <sheetName val="MARÇO"/>
      <sheetName val="ABRIL"/>
      <sheetName val="MAIO"/>
      <sheetName val="Compac.95%"/>
      <sheetName val="Compac.100%"/>
      <sheetName val="DMT Terrap."/>
      <sheetName val="O.A.C."/>
      <sheetName val="Solo-Cimento"/>
      <sheetName val="D.M.T. Brita"/>
      <sheetName val="T.S.D."/>
      <sheetName val="Dren. Superf."/>
      <sheetName val="Sinal. Horizont."/>
      <sheetName val="Transporte Agreg TSD"/>
      <sheetName val="Transporte Agreg-massa-Capa"/>
      <sheetName val="Dreno Long Prof "/>
      <sheetName val="Qdade mat- dreno prof"/>
      <sheetName val="Transporte dreno prof"/>
      <sheetName val="cro"/>
      <sheetName val="quantf"/>
      <sheetName val="Avanço Físico da Obra"/>
      <sheetName val="APONT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Empreiteira_Agrimat"/>
      <sheetName val="RESUMO MED"/>
      <sheetName val="DMT - ESCAVAÇÃO"/>
      <sheetName val="DMT - ATERRO"/>
      <sheetName val="CONTR FINANCEIRO"/>
      <sheetName val="Remoção Cam Veg"/>
      <sheetName val="Reconf caixa emprestimos"/>
      <sheetName val="Enroc Rachão Galeria"/>
      <sheetName val="Sub-base_Execução"/>
      <sheetName val="Sub-base_transp"/>
      <sheetName val="COERTE Mat. 3"/>
      <sheetName val="Compac 95%-V.Fundo"/>
      <sheetName val="Aterro Lateral-Est 312 LE"/>
      <sheetName val="CIDADE"/>
      <sheetName val="ADM_CANT_MOB"/>
      <sheetName val="Orçamento-GO-330"/>
      <sheetName val="DT1"/>
      <sheetName val="COTAÇÕES"/>
      <sheetName val="ANP-Asfálticos"/>
      <sheetName val="A3"/>
      <sheetName val="ADM_CANT_MOB (2)"/>
      <sheetName val="C.U"/>
      <sheetName val="C_U"/>
      <sheetName val="REPAROS LOCAL."/>
      <sheetName val="Parâmetros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Meio fio MFC 01"/>
      <sheetName val="Meio fio MFC 03"/>
      <sheetName val="Meio fio MFC 05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Entrada dágua EDA 01"/>
      <sheetName val="Entrada dágua EDA 02"/>
      <sheetName val="Dissipador DEB 01"/>
      <sheetName val="Dissipador DEB 03"/>
      <sheetName val="Dissipador DEB 07"/>
      <sheetName val="Dissipador DEB 08"/>
      <sheetName val="BLD 02"/>
      <sheetName val="CLP 16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IDENTIFICAÇÃO"/>
      <sheetName val="Prod. Diária"/>
      <sheetName val="Atual"/>
      <sheetName val="Calendário da Família"/>
      <sheetName val="INSUMOS"/>
      <sheetName val="C"/>
      <sheetName val="Resumo CPU"/>
      <sheetName val="BR-423 PE"/>
      <sheetName val="BR-424 PE"/>
      <sheetName val="MEM BR-423-PETSE"/>
      <sheetName val="MEM BR-424"/>
      <sheetName val="UNIF.DYN-423"/>
      <sheetName val="UNIF.DYN-424"/>
      <sheetName val="C.PR"/>
      <sheetName val="ADEQ.DEL-423"/>
      <sheetName val="ADEQ.DEL-424 "/>
      <sheetName val="Dados do projeto (2)"/>
      <sheetName val="MEM BR-423"/>
      <sheetName val="BDI DE 19,60%"/>
      <sheetName val="PLANO TRAB"/>
      <sheetName val=" PONTO DE PASS."/>
      <sheetName val="PT. DE PASSAGEM"/>
      <sheetName val="Demostr das Quantides"/>
      <sheetName val="Desc.Serviços"/>
      <sheetName val="quadro cons. mat. bet"/>
      <sheetName val="Tr.Loc.Basc"/>
      <sheetName val="Tr.Mat.Rem."/>
      <sheetName val="Tr.L.Cam.Carr"/>
      <sheetName val="Tr.L.Mat.Bet."/>
      <sheetName val="Tr.Agua"/>
      <sheetName val="Cronog.Fis.Fin"/>
      <sheetName val="Cálculo das Massas]"/>
      <sheetName val="Medição PI+R -MAR-01"/>
      <sheetName val="Crono. Fin. BR116-230-405-427"/>
      <sheetName val="Planilha BR_116_PB"/>
      <sheetName val="Planilha BR_230 PB"/>
      <sheetName val="Planilha BR_405 PB"/>
      <sheetName val="Planinha BR-427 PB"/>
      <sheetName val="CAPA_FM"/>
      <sheetName val="Folha de Medicao"/>
      <sheetName val="CAPA_MP"/>
      <sheetName val="Medicao Provisoria"/>
      <sheetName val="CAPA_MC"/>
      <sheetName val="100000"/>
      <sheetName val="110009"/>
      <sheetName val="110012"/>
      <sheetName val="110014"/>
      <sheetName val="110016"/>
      <sheetName val="110018"/>
      <sheetName val="151000"/>
      <sheetName val="151100"/>
      <sheetName val="334014"/>
      <sheetName val="110267"/>
      <sheetName val="300002"/>
      <sheetName val="394012"/>
      <sheetName val="410003"/>
      <sheetName val="410103"/>
      <sheetName val="411001"/>
      <sheetName val="411101"/>
      <sheetName val="440101"/>
      <sheetName val="491003"/>
      <sheetName val="491005"/>
      <sheetName val="494101"/>
      <sheetName val="494201"/>
      <sheetName val="494202"/>
      <sheetName val="3a Medicao Parcial - Jul08 - ME"/>
      <sheetName val="Medição_1_IMPR"/>
      <sheetName val="Ficha_1_IMPR"/>
      <sheetName val="Mem_ Cálculo_1_IMPR"/>
      <sheetName val="Estaq_1_IMPR"/>
      <sheetName val="Plano Estaq_ IMPR"/>
      <sheetName val="Plano Estaq_ Projeto NÃO"/>
      <sheetName val="Avanço Fisico-1a.Med Proje_NÃO"/>
      <sheetName val="Avanço Físico_Acum_NÃO"/>
      <sheetName val="Índice de efetividade_NÃO"/>
      <sheetName val="Av_Fis_Pluv_"/>
      <sheetName val="BOLETIM_IMPRI"/>
      <sheetName val="Memória_Cálculo"/>
      <sheetName val="TCB10M3"/>
      <sheetName val="TLB5M3ÑP"/>
      <sheetName val="TCC"/>
      <sheetName val="TLACTÑP"/>
      <sheetName val="IPCS"/>
      <sheetName val="MEDIÇÃO CONSOLIDADA"/>
      <sheetName val="3"/>
      <sheetName val="5"/>
      <sheetName val="6"/>
      <sheetName val="7"/>
      <sheetName val="PREÇOS POR SOLUÇÃO-Kmf"/>
      <sheetName val="RESULTADO MANUTENÇÃO"/>
      <sheetName val="Cron. de Ativ. Lama Asfáltica"/>
      <sheetName val="Cron. de Ativ. Micro Revest."/>
      <sheetName val="Lama Asf. Grossa"/>
      <sheetName val="Micro Revestimento"/>
      <sheetName val="Serv. Manut. e Cons. 1º ano"/>
      <sheetName val="Aquis. RL-1C lama"/>
      <sheetName val="Aquis. RC-1C-E micro"/>
      <sheetName val="Transp. RL-1C"/>
      <sheetName val="Transp. RC-1C-E micro"/>
      <sheetName val="Inst. do Canteiro de Obras"/>
      <sheetName val="Manutenção de Canteiro"/>
      <sheetName val="Sinalização Provisória"/>
      <sheetName val="Mobilização de Equipamentos"/>
      <sheetName val="Relat. fotográfico"/>
      <sheetName val="RELATÓRIO PLUVIOMÉTRICO"/>
      <sheetName val="Roçada mecanizada"/>
      <sheetName val="Capina manual"/>
      <sheetName val="Encarregado de turma"/>
      <sheetName val="Servente"/>
      <sheetName val="Limpeza Sarj e MF"/>
      <sheetName val="10"/>
      <sheetName val="11"/>
      <sheetName val="12"/>
      <sheetName val="13"/>
      <sheetName val="14"/>
      <sheetName val="17"/>
      <sheetName val="18"/>
      <sheetName val="22"/>
      <sheetName val="24"/>
      <sheetName val="25"/>
      <sheetName val="26"/>
      <sheetName val="32"/>
      <sheetName val="33"/>
      <sheetName val="FREQ. DE VERIF. MICRO"/>
      <sheetName val="PGQ"/>
      <sheetName val="QUADRO ISSQN- SEM EST."/>
      <sheetName val="EST. PARAMBÚ"/>
      <sheetName val="EST. TAUÁ"/>
      <sheetName val="QUADRO ISSQN- COM EST."/>
      <sheetName val="PLAN"/>
      <sheetName val="AUX"/>
      <sheetName val="PLANILHA-SOLUÇÃO"/>
      <sheetName val="CRON-TIROL."/>
      <sheetName val="Aquis. RL-1C"/>
      <sheetName val="Copiar"/>
      <sheetName val="Erros"/>
      <sheetName val="Obra"/>
      <sheetName val="Horas-extras"/>
      <sheetName val="Salario"/>
      <sheetName val="01_Setores"/>
      <sheetName val="03_Normal"/>
      <sheetName val="04_HE"/>
      <sheetName val="05_Compl"/>
      <sheetName val="13ªProd.Acum."/>
      <sheetName val="Prod. Supl "/>
      <sheetName val="Fatur. Terraplenagem"/>
      <sheetName val="Faturamento"/>
      <sheetName val="S. Geométrica"/>
      <sheetName val="Ser. a Executar"/>
      <sheetName val="Chegada Equip."/>
      <sheetName val="Empresa"/>
      <sheetName val="Funcionarios"/>
      <sheetName val="Complem"/>
      <sheetName val="Encargos"/>
      <sheetName val="Obras"/>
      <sheetName val="CBO"/>
      <sheetName val="Gráfico Resumo"/>
      <sheetName val="Faturamento Mensal"/>
      <sheetName val="Faturamento Acumulado"/>
      <sheetName val="Aguarde"/>
      <sheetName val="GECOFIN"/>
      <sheetName val="Solicitação Remessa "/>
      <sheetName val="FOLHA DE PAGAMENTO "/>
      <sheetName val="Alimentação 01 a 31.08.2012"/>
      <sheetName val="desp diversas alimentação"/>
      <sheetName val="CANTINA ADMINISTRAÇÃO"/>
      <sheetName val="Relação de Imoveis"/>
      <sheetName val="Despesas de Viagem"/>
      <sheetName val="Veiculos Getel"/>
      <sheetName val="Inventario Obra"/>
      <sheetName val="DIARIA EQUP - OBRA - AGO  2012"/>
      <sheetName val="DIARIA EQUP-OBRA-DIESEL-AGO 12 "/>
      <sheetName val="Resumo dos Equipamento Alugados"/>
      <sheetName val="Resumo dos Veiculos Alugados"/>
      <sheetName val="MEDIÇÃO EDUARDO 38&quot; 2"/>
      <sheetName val="MEDIÇÃO EDUARDO 58&quot;"/>
      <sheetName val="RESUMO TRANSP. BRITA"/>
      <sheetName val="MEDIÇÃO SEBASTIAO 38"/>
      <sheetName val="MEDIÇÃO SEBASTIÃO 58&quot;"/>
      <sheetName val="RESUMO TRANS. BRITA"/>
      <sheetName val="Desp. Valter Carneiro"/>
      <sheetName val="ENC. FABIO LUCIO"/>
      <sheetName val="Despesas telefone"/>
      <sheetName val="Despesas de Agua"/>
      <sheetName val="1º QUINZENA"/>
      <sheetName val="2º QUINZENA"/>
      <sheetName val="CONSUMO DE OLEO"/>
      <sheetName val="Movimento"/>
      <sheetName val="PlanEnvNF"/>
      <sheetName val="PlanEnvNF (2)"/>
      <sheetName val="Rest Bené GETEL"/>
      <sheetName val="Rest. Bené TERCEIRIZADOS"/>
      <sheetName val="Rest Bené INSTALLE"/>
      <sheetName val="Churrasc Eucaliptos CVAL"/>
      <sheetName val="Churrasc Eucaliptos SH MIRANDA"/>
      <sheetName val="Rest O Louro CVAL"/>
      <sheetName val="Rest O Louro - DESPESAS"/>
      <sheetName val="Rest O Cesar - DESPESAS FISCAL "/>
      <sheetName val="Planilha Veiculos"/>
      <sheetName val="Folha PG-Prévia "/>
      <sheetName val="Relação Residências"/>
      <sheetName val="Despesas Energia"/>
      <sheetName val="Despesas Agua"/>
      <sheetName val="CONTROLE COMB NF 893"/>
      <sheetName val="NU versão 2a"/>
      <sheetName val="PLANILHA FONTE"/>
      <sheetName val="Cpus"/>
      <sheetName val="Fluxo Caixa"/>
      <sheetName val="QTS"/>
      <sheetName val="ES"/>
      <sheetName val="Materiais_Elétricos A"/>
      <sheetName val="3841_ESCOPO_A"/>
      <sheetName val="Arrum_ESCOPO_A"/>
      <sheetName val="SUBT_ESCOPO_A"/>
      <sheetName val="Indiretas"/>
      <sheetName val="Crono MOI"/>
      <sheetName val="CpuApr"/>
      <sheetName val="RelCpu"/>
      <sheetName val="Permanência"/>
      <sheetName val="Crono MO"/>
      <sheetName val="Crono EQ"/>
      <sheetName val="GerRel"/>
      <sheetName val="DEMONSTRATIVO DE RESULTADO"/>
      <sheetName val="Desp. Indireta"/>
      <sheetName val="Transmang"/>
      <sheetName val="ValdeCans"/>
      <sheetName val="ViaLocal"/>
      <sheetName val="PROGRAMAÇÃO TOTAL"/>
      <sheetName val="PLANILHA DE OBRA"/>
      <sheetName val="Composições Auxil."/>
      <sheetName val="Janeiro-06"/>
      <sheetName val="Fevereiro-06"/>
      <sheetName val="Março-06"/>
      <sheetName val="Abril-06"/>
      <sheetName val="Maio-06"/>
      <sheetName val="ACOMP. DE CONTRATO"/>
      <sheetName val="Situação de contrato"/>
      <sheetName val="Administração Reg."/>
      <sheetName val="PACAJUS"/>
      <sheetName val="Ponte Jaguaribe"/>
      <sheetName val="Viaduto S. Pompeu"/>
      <sheetName val="Riacho Verde"/>
      <sheetName val="Russas"/>
      <sheetName val="Milagres"/>
      <sheetName val="Madalena"/>
      <sheetName val="Aprazível"/>
      <sheetName val="Canindé"/>
      <sheetName val="Acaraú"/>
      <sheetName val="Chorozinho"/>
      <sheetName val="Varzea Alegre"/>
      <sheetName val="Croatá"/>
      <sheetName val="Barra Nova"/>
      <sheetName val="Crateús"/>
      <sheetName val="ConservaTauá"/>
      <sheetName val="Crateús 2"/>
      <sheetName val="Quixeramobim"/>
      <sheetName val="BR-02-Choró"/>
      <sheetName val="Varjota"/>
      <sheetName val="Mossoró-Angicos"/>
      <sheetName val="Passarela BR-101"/>
      <sheetName val="Macaíba"/>
      <sheetName val="Hospital de Itapipoca"/>
      <sheetName val="Viaduto BR-101-RN"/>
      <sheetName val="Junho-06"/>
      <sheetName val="REC.OBRAS INFRA -09"/>
      <sheetName val="PLANILHA DE OBRA GERAL"/>
      <sheetName val="Despesas Indiretas"/>
      <sheetName val="JAN-05"/>
      <sheetName val="FEV-05"/>
      <sheetName val="MAR-05"/>
      <sheetName val="ABR-05"/>
      <sheetName val="MAI-05"/>
      <sheetName val="JUN-05"/>
      <sheetName val="JUL-05"/>
      <sheetName val="AGO-05"/>
      <sheetName val="SET-05"/>
      <sheetName val="OUT-05"/>
      <sheetName val="NOV-05"/>
      <sheetName val="Resumo de Contratos"/>
      <sheetName val="779 - Vit Conq"/>
      <sheetName val="797 - Jequié"/>
      <sheetName val="723 - Dias Dávila"/>
      <sheetName val="807 - Eunápolis"/>
      <sheetName val="847 - Uauá"/>
      <sheetName val="Abril-05"/>
      <sheetName val="Maio-05"/>
      <sheetName val="Junho-05"/>
      <sheetName val="Julho-05"/>
      <sheetName val="Agosto-05"/>
      <sheetName val="Setembro-05"/>
      <sheetName val="Outubro-05"/>
      <sheetName val="Novembro-05"/>
      <sheetName val="Tianguá"/>
      <sheetName val="S.Quitéria"/>
      <sheetName val="Santa Cruz"/>
      <sheetName val="Jucurutú"/>
      <sheetName val="ADM.REGIONAL"/>
      <sheetName val="Gurupi"/>
      <sheetName val="Barão de G. 01"/>
      <sheetName val="Barão de G. 02"/>
      <sheetName val="Floriano 01"/>
      <sheetName val="Floriano 02"/>
      <sheetName val="Valença I"/>
      <sheetName val="Valença II"/>
      <sheetName val="Itaituba 06"/>
      <sheetName val="Itaituba 07"/>
      <sheetName val="Redenção do Gurguéia"/>
      <sheetName val="Solicitação Remessa CC 153"/>
      <sheetName val="RES.F4000  RAIMUNDO"/>
      <sheetName val="RES.F4000 L0URENÇO"/>
      <sheetName val="CAÇAMBA BWF 7740"/>
      <sheetName val="TABELA DO TIPO DE EQUIP."/>
      <sheetName val="EQUIP.ALUGADO C.C 943"/>
      <sheetName val="VEICULOS ALUGADOS C.C 943"/>
      <sheetName val="ALIMENTAÇÃO JOSE MARIA"/>
      <sheetName val="RELAÇÃO DE MÓVEIS"/>
      <sheetName val="SOL. 943 ANGICAL-PI 10 2007"/>
      <sheetName val="Memória. OUTUBRO 2007"/>
      <sheetName val="DND 943 ANGICAL - PI NOV  2007"/>
      <sheetName val="Remessa 928 Junho"/>
      <sheetName val="Folha Junho"/>
      <sheetName val="EQUIPAMENTOS ALUGADOS"/>
      <sheetName val="Produção Mar 2007"/>
      <sheetName val="Combustivel 928"/>
      <sheetName val="Alimentação-B,Viagem"/>
      <sheetName val="Decofin CC711-Jun.06"/>
      <sheetName val="C.C 711-Solic.de Numer. 10.07"/>
      <sheetName val="FOLHA.Jun.06"/>
      <sheetName val="Chur.Bom Gosto.Jun.06"/>
      <sheetName val="CONSCEL LTDA.(CABELUDO)"/>
      <sheetName val="SOLIC.DE NUMERARIO C.C 280 FLOR"/>
      <sheetName val="SOLIC.280 PICOS (17)"/>
      <sheetName val="DECOFIM CONT. (017)"/>
      <sheetName val="DNC"/>
      <sheetName val="FOLHA C.C 280 BR - 230 (17)"/>
      <sheetName val="POSTO PAPAI NOEL C.C280"/>
      <sheetName val="POSTO  R. SÁ OEIRAS"/>
      <sheetName val="RES.INF.VAR."/>
      <sheetName val="RESECON"/>
      <sheetName val="SIT."/>
      <sheetName val="DELTA"/>
      <sheetName val="SIT. (2)"/>
      <sheetName val="164Santana"/>
      <sheetName val="235Afrânio"/>
      <sheetName val="270Garanhuns"/>
      <sheetName val="274Agrestina"/>
      <sheetName val="352CrSalgueiro"/>
      <sheetName val="394P.Índios"/>
      <sheetName val="495T.Vilela"/>
      <sheetName val="736Jabitaca"/>
      <sheetName val="783Itabaiana"/>
      <sheetName val="792P.Ferro"/>
      <sheetName val="794P.D'alho"/>
      <sheetName val="821PePedro"/>
      <sheetName val="823Atalaia"/>
      <sheetName val="838Caetés"/>
      <sheetName val="903Floresta"/>
      <sheetName val="907Ig.Carmo"/>
      <sheetName val="924Maruim"/>
      <sheetName val="931Nazaré"/>
      <sheetName val="945Toritama"/>
      <sheetName val="967Tacaratu"/>
      <sheetName val="970Promata"/>
      <sheetName val="972P.Branca"/>
      <sheetName val="975R.Cavalc."/>
      <sheetName val="976Carié"/>
      <sheetName val="Planilha Orç Completa"/>
      <sheetName val="Seleção de Itens Filtro"/>
      <sheetName val="Seleção de Itens Soma"/>
      <sheetName val="Resultado Zero-vírgula"/>
      <sheetName val="Percentual"/>
      <sheetName val="Despesas JUNHO"/>
      <sheetName val="Despesas JULHO"/>
      <sheetName val="Contr.C."/>
      <sheetName val="Resumo_abr-08"/>
      <sheetName val="Resumo_mai-08"/>
      <sheetName val="Resumo_jun-08"/>
      <sheetName val="Resumo_jul-08"/>
      <sheetName val="Resumo_ago-08"/>
      <sheetName val="terrap_ESCOPO_A venda"/>
      <sheetName val="terrap_ESCOPO_A custo"/>
      <sheetName val="Arrum_ESCOPO_A venda"/>
      <sheetName val="Arrum_ESCOPO_A custo"/>
      <sheetName val="CONTRATO"/>
      <sheetName val="Fi. Quantitativo"/>
      <sheetName val="RESUMO_MEDICAO"/>
      <sheetName val="CRONOG-1oAno"/>
      <sheetName val="CRONOG-2oAno"/>
      <sheetName val="MOBILIZACAO EQUIPAMENTOS"/>
      <sheetName val="TRANSP LOCAL CAMIN CARROCERIA"/>
      <sheetName val="ASSENTAM TUBO 1M"/>
      <sheetName val="CONCRETO Cimento"/>
      <sheetName val="CONCRETO Ciclop"/>
      <sheetName val="FORMA"/>
      <sheetName val="TRANSP LOCAL BASC 5 M3"/>
      <sheetName val="TRANSP LOCAL BASC 10 M3"/>
      <sheetName val="CORRECAO DEF"/>
      <sheetName val="REC. CAMAD. GRANULAR PAV."/>
      <sheetName val="RECMP. REV. COM MISTURA BET. "/>
      <sheetName val="Recomposição Manual de Aterro"/>
      <sheetName val="ENROCAMENTO PEDRA ARRUMADA"/>
      <sheetName val="TRANSP LOCAL DÁGUA"/>
      <sheetName val="Reaterro Apiloado"/>
      <sheetName val="Remoção Manual Barreira Solo"/>
      <sheetName val="TRANSPORT. COMERC. CARROCERIA"/>
      <sheetName val="REM PROF"/>
      <sheetName val="SOLO BASE REM PROF"/>
      <sheetName val="LIM MEIO FIO"/>
      <sheetName val="LIM DESC DAGUA"/>
      <sheetName val="DESOBSTRUCAO BUEIRO"/>
      <sheetName val="CAIACAO"/>
      <sheetName val="PINTURA DE LIGACAO"/>
      <sheetName val="ESCAV. MANUAL DE VAL"/>
      <sheetName val="AQUISICAO CAP"/>
      <sheetName val="AQUISICAO CM-30"/>
      <sheetName val="AQUISICAO CM-30 REM PROF"/>
      <sheetName val="AQUISICAO RR-1C"/>
      <sheetName val="AQUISICAO RR-1C CORR"/>
      <sheetName val="TRANSP CM-30 REM PROF"/>
      <sheetName val="TRANSP RR-1C CORR"/>
      <sheetName val="TRANSPORTE LOCAL REMENDOS"/>
      <sheetName val="ROÇADA CAPIM"/>
      <sheetName val="ISSQN DNIT"/>
      <sheetName val="Estorno carolina"/>
      <sheetName val="Estorno estreito"/>
      <sheetName val="producao rocada"/>
      <sheetName val="producao_TB"/>
      <sheetName val="producao_RP"/>
      <sheetName val="Justif. Quant."/>
      <sheetName val="Demons. Quant."/>
      <sheetName val="novo preço Aqui e TransMB"/>
      <sheetName val="Transp. local basc. 5 m³"/>
      <sheetName val="Transp. local p rem."/>
      <sheetName val="Quadro Resumo Dist"/>
      <sheetName val="Transp.Comer. Basc 10m³ Rod Pav"/>
      <sheetName val="Transp.Comer.Carroc15T Rod. Pav"/>
      <sheetName val="Transp. carroc."/>
      <sheetName val="Transp. local de água"/>
      <sheetName val="CRONOGRAMA 2 ano"/>
      <sheetName val="Gráfico DMTs"/>
      <sheetName val="Canteiro de Obras"/>
      <sheetName val="Mob e Desmob"/>
      <sheetName val="Custo Trans Pesado"/>
      <sheetName val=" ORÇAMENTO 1ANO"/>
      <sheetName val="ORÇAMENTO 2 ANO"/>
      <sheetName val="LS"/>
      <sheetName val="54"/>
      <sheetName val="50"/>
      <sheetName val="40"/>
      <sheetName val="38"/>
      <sheetName val="financ"/>
      <sheetName val="Quadro Geral"/>
      <sheetName val="DSS_04"/>
      <sheetName val="PintLigacao"/>
      <sheetName val="PMQ"/>
      <sheetName val="STC_01"/>
      <sheetName val="F. MEDIÇAO"/>
      <sheetName val="CONCRETO"/>
      <sheetName val="MBUQ"/>
      <sheetName val="REM. MANUAL"/>
      <sheetName val="F. MEDIÇÃO"/>
      <sheetName val="Contr. veículo"/>
      <sheetName val="Serv. Admin."/>
      <sheetName val="CORREÇÃO DEF MBUQ"/>
      <sheetName val="T. BURACO"/>
      <sheetName val="ROÇ. MAN"/>
      <sheetName val="ROÇ. MAN. CC"/>
      <sheetName val="LIMP. PONTE"/>
      <sheetName val="Esc vala leste"/>
      <sheetName val="ESC. CARG. MAT. JAZIDA"/>
      <sheetName val="ESC. MAT 1ª C 200 a 400"/>
      <sheetName val="Esc vala oeste"/>
      <sheetName val="ESCAV. MAN. 1 CAT. "/>
      <sheetName val="REAT. COMPAC. DE BUEIRO"/>
      <sheetName val="D=1,00M SEM BERÇO ACBC"/>
      <sheetName val="D=1,50M SEM BERÇO ACBC"/>
      <sheetName val="LASTRO DE BRITA BC"/>
      <sheetName val="PVI 10"/>
      <sheetName val="PVI 16"/>
      <sheetName val="PVI 18"/>
      <sheetName val="Muro de Gabião "/>
      <sheetName val="Gabião colchao "/>
      <sheetName val="CCT 02"/>
      <sheetName val="CCT 03"/>
      <sheetName val="CCT 06"/>
      <sheetName val="CCT 07"/>
      <sheetName val="CCT 08"/>
      <sheetName val="CCT 11"/>
      <sheetName val="CLP 10"/>
      <sheetName val="CLP12"/>
      <sheetName val="CLP16"/>
      <sheetName val="CLP18"/>
      <sheetName val="LIMPEZA MF"/>
      <sheetName val="LIMP.DESC D'AGUA"/>
      <sheetName val="REC. DE PLACA"/>
      <sheetName val="REC. DEFENSA"/>
      <sheetName val="REM. PROFUN MECANIZADO"/>
      <sheetName val="ROÇ. MECAN."/>
      <sheetName val="Corte de Area Gramada"/>
      <sheetName val="LIMP VAL DREN"/>
      <sheetName val="ENR. DE PEDRA JOGADA"/>
      <sheetName val="ENR. DE PEDRA ARRUMADA"/>
      <sheetName val="RECOMP. REVEST. CBUQ"/>
      <sheetName val="RECREV. CBUQ (Patrol)"/>
      <sheetName val="ESCAV. VALA MEC"/>
      <sheetName val="D=0,40M SEM BERÇO ACBC"/>
      <sheetName val="D=0,60M SEM BERÇO ACBC"/>
      <sheetName val="D=0,80M SEM BERÇO ACBC"/>
      <sheetName val="RECOMP. MEC. DE ATERRO"/>
      <sheetName val="PVI 04"/>
      <sheetName val="CPV 02"/>
      <sheetName val="CPV 04"/>
      <sheetName val="CPV 06"/>
      <sheetName val="CPV 05"/>
      <sheetName val="Sarjeta de canteiro central de "/>
      <sheetName val="CPV 03"/>
      <sheetName val="ELEIVAMENTO"/>
      <sheetName val="Compactação de aterros a 95% pr"/>
      <sheetName val="Compactação de material de bota"/>
      <sheetName val="CCT 01"/>
      <sheetName val="CCT 12"/>
      <sheetName val="CCT 16"/>
      <sheetName val="CORREÇ DEF MBUQ"/>
      <sheetName val="LIMP.DESOB.BUE E ESCAVAÇ."/>
      <sheetName val="CORREÇÃO DEF MBUQ (2)"/>
      <sheetName val="ESCAV. MAT. 1 CAT."/>
      <sheetName val="Fiscal de Campo"/>
      <sheetName val="REM. CAM. GRAN-BET"/>
      <sheetName val="PONTE E CAIAÇÃO"/>
      <sheetName val="REC.MEC.ATER"/>
      <sheetName val="Relatconsv"/>
      <sheetName val="CORREC FRESA"/>
      <sheetName val="ENROCAMENTO ARRUM."/>
      <sheetName val="ESCAV. MAN. e MEC."/>
      <sheetName val="REC.MAN.ATER"/>
      <sheetName val="REV. VEGETAL"/>
      <sheetName val="SOLO"/>
      <sheetName val="ENROCAMENTO JOGADO"/>
      <sheetName val="RECOMP.MANUAL"/>
      <sheetName val="CONCRETO ciclópico"/>
      <sheetName val="Plan2 (2)"/>
      <sheetName val="Rel Fotog."/>
      <sheetName val="Rel. Consv"/>
      <sheetName val="Roç. Man."/>
      <sheetName val="Roç. Mec."/>
      <sheetName val="rec. plca sinalz."/>
      <sheetName val="LIMP. BUEIROS"/>
      <sheetName val="DESOBS BUEIRO"/>
      <sheetName val="ESCAV. MEC."/>
      <sheetName val="Limp Desc. D'agua"/>
      <sheetName val="Rec. G. Corpo"/>
      <sheetName val="REM. MECANIZADO"/>
      <sheetName val="Rem. Mat. Betum."/>
      <sheetName val="Limpeza plca sinalz. "/>
      <sheetName val="RECOMP.MEC."/>
      <sheetName val="LIMP. VAL CORTE E MEIO-FIO"/>
      <sheetName val="Capina Man."/>
      <sheetName val="correção"/>
      <sheetName val="Limp. de Buero"/>
      <sheetName val="Dados Cadastrais "/>
      <sheetName val="Grade Geral 4º Etapa"/>
      <sheetName val="Radequação2012"/>
      <sheetName val="Grade Geral 5ª Etapa"/>
      <sheetName val="01-Medição 56ªMP"/>
      <sheetName val="01-Medição 54ªMP"/>
      <sheetName val="02-Boletim Parcial 54ª MP"/>
      <sheetName val="03-pluviometria-54ªMP"/>
      <sheetName val="04-Acumulado "/>
      <sheetName val="05-Rel.Mensal Acomp.54ª MP"/>
      <sheetName val="06-Cronograma Fisico Financeiro"/>
      <sheetName val="07-Medição Consolidada 54ªMP"/>
      <sheetName val="Recomp. Rev. Primário"/>
      <sheetName val=" Roçada Manual"/>
      <sheetName val=" Roçada coloniao"/>
      <sheetName val="Limp. sarj. MF"/>
      <sheetName val="Limp. valeta dren."/>
      <sheetName val="Mão-de-Obra"/>
      <sheetName val="Rec_Plataforma"/>
      <sheetName val="Rec manual de aterro"/>
      <sheetName val="Rec mec de aterro"/>
      <sheetName val="Escavacao mec "/>
      <sheetName val="Limpeza de bueiro"/>
      <sheetName val="desobstrucao de bueiro"/>
      <sheetName val="Enr. ped. arrumada"/>
      <sheetName val="Enr. ped. jogada"/>
      <sheetName val="Remoçao Manual de Barreira"/>
      <sheetName val="brita"/>
      <sheetName val="Armadura"/>
      <sheetName val="Rev. grama"/>
      <sheetName val="tachao_Sinal Horiz."/>
      <sheetName val="Custo m³ - TB"/>
      <sheetName val="Resumo de Campo "/>
      <sheetName val="02-Boletim Parcial 56ª MP"/>
      <sheetName val="03-pluviometria-55ªMP"/>
      <sheetName val="05-Rel.Mensal Acomp.56ª MP"/>
      <sheetName val="07-Medição Consolidada 56ªMP"/>
      <sheetName val="Escavacao Mec. 1ªCat. "/>
      <sheetName val="Transp. Adeq."/>
      <sheetName val="Verificação"/>
      <sheetName val="Verificação de dados_CC"/>
      <sheetName val="Verific"/>
      <sheetName val="Calendar"/>
      <sheetName val="Vistorias"/>
      <sheetName val="Grade Geral "/>
      <sheetName val="01-Medição 34ªMP"/>
      <sheetName val="01-Medição 32ªMP"/>
      <sheetName val="02-Boletim Parcial 32ª MP"/>
      <sheetName val="03-pluviometria-32ªMP"/>
      <sheetName val="04-Acumulado - 32ªmp"/>
      <sheetName val="05-Rel.Mensal Acomp. 32ª MP"/>
      <sheetName val="07-Medição Consolidada 1° Etapa"/>
      <sheetName val="Rocada manual"/>
      <sheetName val="Roçada coloniao"/>
      <sheetName val="Corte e limp. area gramada"/>
      <sheetName val="Recomp.Mec Aterro "/>
      <sheetName val="Recomp.Manual Aterro"/>
      <sheetName val="Limp.Beuiro"/>
      <sheetName val="Desobs.Beuiro"/>
      <sheetName val="vala drenagem"/>
      <sheetName val="pedra jogada"/>
      <sheetName val="pedra arrumada"/>
      <sheetName val="Rem.Manual Barreira"/>
      <sheetName val="Esc.Manual"/>
      <sheetName val="Esc.Mec"/>
      <sheetName val="fres."/>
      <sheetName val="00-Resumo dos Serviços"/>
      <sheetName val="01-Medição 01ªMP"/>
      <sheetName val="02-Boletim Parcial 34ª MP"/>
      <sheetName val="03-pluviometria-34ªMP"/>
      <sheetName val="REg. Fx Dom."/>
      <sheetName val="Desobs.Bueiro"/>
      <sheetName val="limp. Placas"/>
      <sheetName val="REcomp. Placas"/>
      <sheetName val="Cor. Defeitos"/>
      <sheetName val="Limp.Bueiro"/>
      <sheetName val="Forn. impl. Placas"/>
      <sheetName val="Transp. Com. C.basc. 10m3"/>
      <sheetName val="Transp. local. rem"/>
      <sheetName val="Transp. Com. Carroceria"/>
      <sheetName val="Tinta Esm."/>
      <sheetName val="Caibro"/>
      <sheetName val="Parafuso  3 16"/>
      <sheetName val="Parafuso  5 16"/>
      <sheetName val="Rec. defensa met."/>
      <sheetName val="CAL MAT BET CONSERVA "/>
      <sheetName val="Insumos contratual"/>
      <sheetName val="Insumo contratual - SECOPA"/>
      <sheetName val="Insumo%20contratual%20-%20SECOP"/>
      <sheetName val="AGR 1"/>
      <sheetName val="AGR 2"/>
      <sheetName val="AGR 3"/>
      <sheetName val="SILO QUENTE"/>
      <sheetName val="Dosagem Marshall Fx.III surcap"/>
      <sheetName val="conferencia"/>
      <sheetName val="CUSTO TRANSPORTE (2)"/>
      <sheetName val="memoria eletrica"/>
      <sheetName val="TRANSP_ 10m3"/>
      <sheetName val="CRONOGRAMA GERAL"/>
      <sheetName val="PLANILHA DEFINITIVA"/>
      <sheetName val="MEMORIA - URBANIZAÇÃO"/>
      <sheetName val="MEMO-PAV. (2)"/>
      <sheetName val="Memória_LAURA P. MAIA"/>
      <sheetName val="Memória_ABRAHÃO FELIX"/>
      <sheetName val="Memória_diversas jóquei"/>
      <sheetName val="Memória_diversas caçari"/>
      <sheetName val="Memória_CORCEL NEGRO"/>
      <sheetName val="Laura Pinheiro"/>
      <sheetName val="Corcel Negro"/>
      <sheetName val="Abraão Félix"/>
      <sheetName val="COMENTÁRIOS"/>
      <sheetName val="IndReaj"/>
      <sheetName val="Fatura-GOV"/>
      <sheetName val="1.1 (Detalhada)"/>
      <sheetName val="1.2 (Detalhada)"/>
      <sheetName val="2.4.1"/>
      <sheetName val="2.4.2"/>
      <sheetName val="2.4.3"/>
      <sheetName val="2.4.4"/>
      <sheetName val="2.4.5"/>
      <sheetName val="2.4.6"/>
      <sheetName val="2.4.7"/>
      <sheetName val="2.4.9"/>
      <sheetName val="2.4.11"/>
      <sheetName val="2.4.12"/>
      <sheetName val="2.4.13"/>
      <sheetName val="2.5.1"/>
      <sheetName val="2.5.2"/>
      <sheetName val="2.5.3"/>
      <sheetName val="2.5.4"/>
      <sheetName val="2.5.5"/>
      <sheetName val="3.1.6.3"/>
      <sheetName val="3.1.6.4"/>
      <sheetName val="3.1.7.3"/>
      <sheetName val="3.1.7.4"/>
      <sheetName val="3.2.5"/>
      <sheetName val="3.2.9"/>
      <sheetName val="3.2.10"/>
      <sheetName val="3.2.11.3"/>
      <sheetName val="3.2.12.3"/>
      <sheetName val="3.4.8"/>
      <sheetName val="3.4.10"/>
      <sheetName val="3.4.11"/>
      <sheetName val="3.4.13.2"/>
      <sheetName val="3.4.14.2"/>
      <sheetName val="4.3"/>
      <sheetName val="4.4"/>
      <sheetName val="4.5"/>
      <sheetName val="4.6"/>
      <sheetName val="4.7"/>
      <sheetName val="4.8"/>
      <sheetName val="4.9"/>
      <sheetName val="4.13"/>
      <sheetName val="4.14"/>
      <sheetName val="4.21"/>
      <sheetName val="4.23"/>
      <sheetName val="4.27"/>
      <sheetName val="4.28"/>
      <sheetName val="4.29"/>
      <sheetName val="4.33"/>
      <sheetName val="4.68"/>
      <sheetName val="4.69"/>
      <sheetName val="4.70"/>
      <sheetName val="4.72"/>
      <sheetName val="4.73"/>
      <sheetName val="4.75"/>
      <sheetName val="4.76"/>
      <sheetName val="4.77"/>
      <sheetName val="DRENAGEM I"/>
      <sheetName val="DRENAGEM II"/>
      <sheetName val="DRENAGEM (3)"/>
      <sheetName val="PAVIMENTAÇÃO (2)"/>
      <sheetName val="PAVIMENTAÇÃO (3)"/>
      <sheetName val="MEIO AMBIENTE"/>
      <sheetName val="TRANSP. LOCAL"/>
      <sheetName val="TRANSP. 10m3"/>
      <sheetName val="TRANSP. CARROCERIA"/>
      <sheetName val="COMPARATIVO"/>
      <sheetName val="TRANSP. LOCAL p. REMENDOS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 _2_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SUBST_ FERRAG_"/>
      <sheetName val="PINTURA GERAL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Banco de Dados"/>
      <sheetName val="Agregados P OAC"/>
      <sheetName val="Medição (2)"/>
      <sheetName val="Componente Ambiental"/>
      <sheetName val="Obras Complementares"/>
      <sheetName val="Inst. Cant. Acamp. Mob. Desmob."/>
      <sheetName val="Anexo 2 Cubação Aterro"/>
      <sheetName val="Cronograma F-F Proposta"/>
      <sheetName val="Cronograma Planejamento"/>
      <sheetName val="RELATORIO 2não"/>
      <sheetName val="Memoria"/>
      <sheetName val="Reaj Med 02"/>
      <sheetName val="Folha de Med"/>
      <sheetName val="QUADRO"/>
      <sheetName val="Contr.Pluviom."/>
      <sheetName val="Capa Foto"/>
      <sheetName val="Parâmetros Gerais"/>
      <sheetName val="Medição Completa det"/>
      <sheetName val="Medição Completa"/>
      <sheetName val="Medição (2"/>
      <sheetName val="Manutenção"/>
      <sheetName val="Medição Líquida (2)"/>
      <sheetName val="Memória de Cálculo (2)"/>
      <sheetName val="Cronograma de atividades"/>
      <sheetName val="Orçamento por Kmf"/>
      <sheetName val="Medição Completa det2"/>
      <sheetName val="Mob"/>
      <sheetName val="Memória de Cálculo"/>
      <sheetName val="Quadro Const Rodoviaria"/>
      <sheetName val="Planilha Contratada"/>
      <sheetName val="Diario de Obra (2)"/>
      <sheetName val="RECOMPOSIÇÃO MAN"/>
      <sheetName val="_TRANSPORTE MAN"/>
      <sheetName val="PLANILHA DE MEDIÇÃO"/>
      <sheetName val="Mem. Cálculo"/>
      <sheetName val="Croqui Canteiro"/>
      <sheetName val="Foto 01 e 02 "/>
      <sheetName val="Foto 03 e 04"/>
      <sheetName val="Foto 05 e 06"/>
      <sheetName val="Foto 07 e 08"/>
      <sheetName val="Rel_19ª med_"/>
      <sheetName val="DADOS GERAIS"/>
      <sheetName val="SERVIÇOS - PATO"/>
      <sheetName val="QUANT. CUSTO"/>
      <sheetName val="Inv."/>
      <sheetName val="Inv.I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M Obra"/>
      <sheetName val="01 e 02"/>
      <sheetName val="03 e 04"/>
      <sheetName val="05 e 06"/>
      <sheetName val="07 e 08"/>
      <sheetName val="09 e 10"/>
      <sheetName val="11 e 12"/>
      <sheetName val="13 e 14"/>
      <sheetName val="15 e 16"/>
      <sheetName val="17 e 18"/>
      <sheetName val="19 e 20"/>
      <sheetName val="21 e 22"/>
      <sheetName val="23 e 24"/>
      <sheetName val="25 e 26"/>
      <sheetName val="27 e 28"/>
      <sheetName val="29 e 30"/>
      <sheetName val="31 e 32"/>
      <sheetName val="33 e 34"/>
      <sheetName val="35"/>
      <sheetName val="RODAPÉ_PAISAGEM"/>
      <sheetName val="RODAPÉ_RETRATO"/>
      <sheetName val="Mem. Canteiro"/>
      <sheetName val="Classificação"/>
      <sheetName val="Capsulas e Cilindros"/>
      <sheetName val="Fx-D 1"/>
      <sheetName val="LIMITE GRAN."/>
      <sheetName val="CBR"/>
      <sheetName val="PROCTOR"/>
      <sheetName val="Compactação Completo (6CBR)"/>
      <sheetName val="Digitar Dados dos Ensaios"/>
      <sheetName val="Compactação Completo (3CBR)"/>
      <sheetName val="Compactação Simples"/>
      <sheetName val="Resumo do Ensaios"/>
      <sheetName val="Cálculos Estatístico Geral"/>
      <sheetName val="Tara"/>
      <sheetName val="III-PLANILHA ORÇ."/>
      <sheetName val="RODAPÉ"/>
      <sheetName val="DIVISÓRIAS"/>
      <sheetName val="BDI 29,79%"/>
      <sheetName val="LEIS SOCIAIS"/>
      <sheetName val="MEMORIAL DE CÁLCULO"/>
      <sheetName val="I-EQ. TÉCNICA"/>
      <sheetName val="II-SERV. INICIAIS"/>
      <sheetName val="fresagem de pista ago-98"/>
      <sheetName val="01"/>
      <sheetName val="001"/>
      <sheetName val="01 (2)"/>
      <sheetName val="BR-365-MG-LOTE1-EXE"/>
      <sheetName val="OF"/>
      <sheetName val="RO"/>
      <sheetName val="RAFO"/>
      <sheetName val="CANT MAN"/>
      <sheetName val="DESMAT2"/>
      <sheetName val="ECT 0-50"/>
      <sheetName val="ECT 50-200"/>
      <sheetName val="ECT 200-400"/>
      <sheetName val="ECT 400-600"/>
      <sheetName val="ECT 600-800"/>
      <sheetName val="ECT 800-1000"/>
      <sheetName val="ECT 1000-1200"/>
      <sheetName val="ECT 1200-1400"/>
      <sheetName val="ECT1400-1600"/>
      <sheetName val="ECT 1600-1800"/>
      <sheetName val="ECT 1800-2000"/>
      <sheetName val="ECT 2000-3000"/>
      <sheetName val="ECT 3000-5000"/>
      <sheetName val="ECT 5000-7000"/>
      <sheetName val="ECT 7000-10000"/>
      <sheetName val="ECT 10000-16000"/>
      <sheetName val="COMPAC ATERRO 100%PN"/>
      <sheetName val="COMPAC BOTA FORA"/>
      <sheetName val="REMPROFUNDO"/>
      <sheetName val="RECIC"/>
      <sheetName val="TSD P"/>
      <sheetName val="CBUQ-REPERFILAMENTO"/>
      <sheetName val="RO Estorno"/>
      <sheetName val="CBUQ-CAPA Estorno"/>
      <sheetName val="CBUQ-CAPA Estorno (2)"/>
      <sheetName val="CBUQ-CAPA (ACOST.)"/>
      <sheetName val="CBUQ- INT&amp;ACESSOS"/>
      <sheetName val="SUBBASE"/>
      <sheetName val="TSD S P "/>
      <sheetName val="BSTC-1,00M"/>
      <sheetName val="DRENAGEM-BDTC-1,00M"/>
      <sheetName val="DRENAGEM-BTTC-1,00M"/>
      <sheetName val="DRENAGEM-BSTM-1,90"/>
      <sheetName val="DRENAGEM-BDTM-1,90"/>
      <sheetName val="DRENAGEM-BDTM-2,00"/>
      <sheetName val="DRENAGEM-BSTM-3,00"/>
      <sheetName val="DRENAGEM-BSTM-2,20"/>
      <sheetName val="DRENAGEM-BDTM-2,00 "/>
      <sheetName val="DRENAGEM-BTTM-1,90"/>
      <sheetName val="DRENAGEM-BSOvóide"/>
      <sheetName val="ENROCAMENTO DE PEDRA JOGADA"/>
      <sheetName val="EDA 01 Concresolo"/>
      <sheetName val="EDA 02 Concresolo"/>
      <sheetName val="DESCIDA DÁGUA DAD 01"/>
      <sheetName val="DAD 01 Concresolo"/>
      <sheetName val="DESCIDA DÁGUA DAR 02"/>
      <sheetName val="DAR 02 Concresolo"/>
      <sheetName val="DISSIPADOR DE ENERGIA DEB02"/>
      <sheetName val="DRENO SUBSUPERFICIAL DSS03"/>
      <sheetName val="ESC. MANUAL. 1 CAT - BUEIROS"/>
      <sheetName val="ENVELOPAMENTO BUEIRO"/>
      <sheetName val="MUDAS"/>
      <sheetName val="DEFENSAS METAL E ANCORAGENS"/>
      <sheetName val="SINALIZAÇÃO HORIZONTAL - DEFIN."/>
      <sheetName val="SINALIZAÇÃO HORIZONTAL PROV."/>
      <sheetName val="Sin Vert"/>
      <sheetName val="PLACAS VERTICAIS"/>
      <sheetName val="TACHAS REFLETIVAS E TACHÕES"/>
      <sheetName val="CAPA RELAT FOTOG"/>
      <sheetName val="QUADRO-06"/>
      <sheetName val="Orçamento-empresa"/>
      <sheetName val="Plan alteração-infra"/>
      <sheetName val="Quantidades e Custos"/>
      <sheetName val="QUANT CUSTOS"/>
      <sheetName val="JUSTIFICATIVA1"/>
      <sheetName val="Quadro Alterações Propostas"/>
      <sheetName val="Resumo Reflexo Financeiro"/>
      <sheetName val="QFIS"/>
      <sheetName val="DEST ARVORES 15A30"/>
      <sheetName val="REM 1"/>
      <sheetName val="REM"/>
      <sheetName val="RECIC CIMENTO"/>
      <sheetName val="CBUQ-CAPA (PONTOS DE ONIBUS)"/>
      <sheetName val="CBUQ-CAPA (PMR)"/>
      <sheetName val="SUBBASE 1"/>
      <sheetName val="REG. SUBLEITO-ACOSTAMENTO"/>
      <sheetName val="ENROCAMENTO ACOST. E PISTA"/>
      <sheetName val="DRENAGEM-BSTC-1,00M"/>
      <sheetName val="HIDROSSEMEADURA (2)"/>
      <sheetName val="DEFENSAS METÁLICAS E ANCORAGENS"/>
      <sheetName val="SINALIZAÇÃO HORIZONTAL - DEF"/>
      <sheetName val="DRENAGEM-BOvóide"/>
      <sheetName val="Planilha Contrato"/>
      <sheetName val="Transenge - acórdão 32"/>
      <sheetName val="BO"/>
      <sheetName val="FS 3"/>
      <sheetName val="REC"/>
      <sheetName val="CBUQ H4"/>
      <sheetName val="REP+MICRO"/>
      <sheetName val="CRONO_PISTA"/>
      <sheetName val="RBAM+MICRO"/>
      <sheetName val="MICRO A"/>
      <sheetName val="CRONO_ACOST"/>
      <sheetName val="INTER&amp;ACESSOS"/>
      <sheetName val="CRONO_INTER&amp;ACESSO"/>
      <sheetName val="TACHAS REFLETIVAS"/>
      <sheetName val="ENROCAMENTO_PJ"/>
      <sheetName val="ENROCAMENTO_PA"/>
      <sheetName val="REC_MEC_ATERRO"/>
      <sheetName val="REC_MEC_ATERRO OAES"/>
      <sheetName val="MAN&amp;CONSERV"/>
      <sheetName val="Manut&amp;Cons_1ºano"/>
      <sheetName val="SUBBASE-INT&amp;ACESSO"/>
      <sheetName val="BASE-INT&amp;ACESSOS"/>
      <sheetName val="TSD S P_INT&amp;ACESSOS"/>
      <sheetName val="SUBBASE_A"/>
      <sheetName val="BASE_A"/>
      <sheetName val="DEMOL. CONCRETO SIMPLES"/>
      <sheetName val="COMPAC ATERRO 100%PN (2)"/>
      <sheetName val="REM (2)"/>
      <sheetName val="TSD PISTA"/>
      <sheetName val="TSD ACOST"/>
      <sheetName val="Reg. Sub-Leito Acost."/>
      <sheetName val="REG. SUBLEITO-ACOST. sem valor"/>
      <sheetName val="COLCHÃO DRENANTE. E PISTA"/>
      <sheetName val="DRENAGEM-BTTC-1,00M fidens"/>
      <sheetName val="DRENAGEM-BDTC-1,00M fidens"/>
      <sheetName val="DESCIDA DÁGUA DAD 01 (2)"/>
      <sheetName val="DESCIDA DÁGUA DAR 02 fidens"/>
      <sheetName val="HIDROSSEMEADURA "/>
      <sheetName val="HIDROSSEMEADURA FIDENS"/>
      <sheetName val="MUDAS FIDENS"/>
      <sheetName val="SINALIZAÇÃO HORIZONTAL - DEFIN"/>
      <sheetName val="SUBBASE-PISTA"/>
      <sheetName val="BASE-PISTA"/>
      <sheetName val="SEMI PORTICO"/>
      <sheetName val="QUADROS 1 2 3 4 6 7 8"/>
      <sheetName val="Conferencia Campo"/>
      <sheetName val="Plan Resumo Avaliação"/>
      <sheetName val="Plan Avaliação"/>
      <sheetName val="Med Líquida"/>
      <sheetName val="Avanço Físico Grafico"/>
      <sheetName val="Boletim DNIT"/>
      <sheetName val="Pluviométrico"/>
      <sheetName val="MC (Fresa 4)"/>
      <sheetName val="MC (Pint Lig)"/>
      <sheetName val="MC (CBUQ)"/>
      <sheetName val="MC (Fresa 5)"/>
      <sheetName val="MC (Pint Lig Reperf)"/>
      <sheetName val="MC (CBUQ Reperf)"/>
      <sheetName val="MC (Pint Prov)"/>
      <sheetName val="MC (Pint Definit)"/>
      <sheetName val="MC (Manut_Cons)"/>
      <sheetName val="MC (Mob_Desmob)"/>
      <sheetName val="MC (Canteiro)"/>
      <sheetName val="Relat M.O."/>
      <sheetName val="Relat Equipto"/>
      <sheetName val="Declaração"/>
      <sheetName val="Cron Ativ Pista Rolam Fresagem"/>
      <sheetName val="Cron Ativ Pista Rolam CBUQ"/>
      <sheetName val="Cron Ativ Pista Rolam Reperf"/>
      <sheetName val="Cron Ativ Pista Rolam Micro"/>
      <sheetName val="Cron Ativ Acostamento"/>
      <sheetName val="Med. Financ."/>
      <sheetName val="Med.Quant."/>
      <sheetName val="Memória CAMPO"/>
      <sheetName val="RConserv1"/>
      <sheetName val="SDO CONT."/>
      <sheetName val="Sinalização H"/>
      <sheetName val="RepLocalizado(PR)"/>
      <sheetName val="FRESAGEM (PR)"/>
      <sheetName val="TRANSPFRES(PR)"/>
      <sheetName val="H (4) - PR"/>
      <sheetName val="H (5) - PR"/>
      <sheetName val="PINTLIG - PR"/>
      <sheetName val="REPLOC - AC"/>
      <sheetName val="RBAM - AC"/>
      <sheetName val="IMPRIMAÇÃO - AC"/>
      <sheetName val="TSD - AC"/>
      <sheetName val="CAP 50-60"/>
      <sheetName val="CM 30"/>
      <sheetName val="RR 1C"/>
      <sheetName val="TRANSP CAP CM"/>
      <sheetName val="TRANSP EMULSÃO"/>
      <sheetName val="PlanMed"/>
      <sheetName val="financeira"/>
      <sheetName val="PLANILHA (KMF)"/>
      <sheetName val="PLANILHA (KMF) (global)"/>
      <sheetName val="Planilha Edital"/>
      <sheetName val="Dados-serviços"/>
      <sheetName val="Quadro_Resumo"/>
      <sheetName val="Planilha_preços"/>
      <sheetName val="Planilha_preços (Dr Turola)"/>
      <sheetName val="Composições_Principais"/>
      <sheetName val="Composições_Auxiliares"/>
      <sheetName val="Rec e Estoc Mat Betum"/>
      <sheetName val="Item 15.10 Incid Serviços"/>
      <sheetName val="LDI"/>
      <sheetName val="Instal e Manut de Canteiro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Calc Custo Transp Mat Betum"/>
      <sheetName val="POR EXTENSO"/>
      <sheetName val="Capas Separadoras"/>
      <sheetName val="Avanço  Novo"/>
      <sheetName val="Plan. Global"/>
      <sheetName val="Planilha Detalhada"/>
      <sheetName val="Preços"/>
      <sheetName val="Seguro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Sobressalentes"/>
      <sheetName val="Eier"/>
      <sheetName val="Maske"/>
      <sheetName val="Druck"/>
      <sheetName val="Tabmask"/>
      <sheetName val="Num"/>
      <sheetName val="Drucken"/>
      <sheetName val="Feindruck"/>
      <sheetName val="Sprache"/>
      <sheetName val="Deutsch"/>
      <sheetName val="Englisch"/>
      <sheetName val="Französisch"/>
      <sheetName val="Lw"/>
      <sheetName val="Resumo OAE"/>
      <sheetName val="NOVAS "/>
      <sheetName val="RESTAURAÇÃO "/>
      <sheetName val="F.Transporte (2)"/>
      <sheetName val="F.Transporte"/>
      <sheetName val="DIGITAÇÃO"/>
      <sheetName val="Granul"/>
      <sheetName val="Caract-ASF"/>
      <sheetName val="VISCxTEMP"/>
      <sheetName val="MARSHALL1"/>
      <sheetName val="Resumo1"/>
      <sheetName val="Gran Agregados"/>
      <sheetName val="Caract. Marshall"/>
      <sheetName val=" Curva  Marshall "/>
      <sheetName val="Dens Real"/>
      <sheetName val="Dens Solta"/>
      <sheetName val="Teoricas"/>
      <sheetName val="Teoricas 1"/>
      <sheetName val="Viscosidade"/>
      <sheetName val="Modelagem"/>
      <sheetName val="Dens. Real "/>
      <sheetName val="5.0"/>
      <sheetName val="Caracterist."/>
      <sheetName val="E.A"/>
      <sheetName val="VISTEM"/>
      <sheetName val="CARACT"/>
      <sheetName val="CALCULOS"/>
      <sheetName val="Recomendações"/>
      <sheetName val="Curva"/>
      <sheetName val="graficos"/>
      <sheetName val="FORMULAS"/>
      <sheetName val="Dgraf"/>
      <sheetName val="Duriez"/>
      <sheetName val="Fx_Caixa_semestre"/>
      <sheetName val="Fx_Caixa_mês"/>
      <sheetName val="Fx_Caixa_Acum"/>
      <sheetName val="Fx_Caixa_Acum 2004x2003"/>
      <sheetName val="nvOrigens_2004"/>
      <sheetName val="nvOrigens_2003"/>
      <sheetName val="nvOrigens_2002"/>
      <sheetName val="CCL_2002"/>
      <sheetName val="CCL_2003"/>
      <sheetName val="CCL_2004"/>
      <sheetName val="CCL_2004_casas"/>
      <sheetName val="CCL_2004_pefisa"/>
      <sheetName val="Balanço reunião"/>
      <sheetName val="Balanço mês a mês 2002"/>
      <sheetName val="Balanço Consolidado 2002"/>
      <sheetName val="Balanço Consolidado"/>
      <sheetName val="Origens_2003_modelo_Top"/>
      <sheetName val="BalançoALTSA_2002"/>
      <sheetName val="LEI_2002"/>
      <sheetName val="2002MÊS"/>
      <sheetName val="2003_BASE"/>
      <sheetName val="ORÇADO 2003"/>
      <sheetName val="BalançoPEFISA_2002"/>
      <sheetName val="saldo atual jan02 ago03"/>
      <sheetName val="base_mai03"/>
      <sheetName val="base_jun03"/>
      <sheetName val="base_jul03"/>
      <sheetName val="base_ago03"/>
      <sheetName val="base_set03"/>
      <sheetName val="base_out03"/>
      <sheetName val="base_nov03"/>
      <sheetName val="base_dez03"/>
      <sheetName val="21"/>
      <sheetName val="23"/>
      <sheetName val="2003_IMPUT"/>
      <sheetName val="Origens top"/>
      <sheetName val="2004_IMPUT"/>
      <sheetName val="BalançoALTSA"/>
      <sheetName val="DADOS_ESTATÍSTICOS-2002"/>
      <sheetName val="base_jan04"/>
      <sheetName val="base_fev04"/>
      <sheetName val="BalançoPEFISA"/>
      <sheetName val="RM_Pefisa_mês"/>
      <sheetName val="CXA_Pefisa"/>
      <sheetName val="CXA_Pefisa (2004)"/>
      <sheetName val="CXA_Pedis"/>
      <sheetName val="CXA_Pedis (2004)"/>
      <sheetName val="DO_Pedis"/>
      <sheetName val="RM_Pedis"/>
      <sheetName val="PF_Pedis"/>
      <sheetName val="PL_Pedis"/>
      <sheetName val="TAES_2002 del"/>
      <sheetName val="Ivaicana"/>
      <sheetName val="DOPEN"/>
      <sheetName val="TM_DRE_BP"/>
      <sheetName val="TM_WACC"/>
      <sheetName val="WACC"/>
      <sheetName val="TM_Sheet1"/>
      <sheetName val="Sheet1"/>
      <sheetName val="US inflation"/>
      <sheetName val="Global_Risk 30_11"/>
      <sheetName val="Market premium"/>
      <sheetName val="Size premium"/>
      <sheetName val="TM_Damodaran US market"/>
      <sheetName val="Damodaran US market"/>
      <sheetName val="Damodaran emerging markets"/>
      <sheetName val="Demonstrativo"/>
      <sheetName val="Cledinor SA"/>
      <sheetName val="Colonia SA"/>
      <sheetName val="Frigorifico Tacuarembó SA"/>
      <sheetName val="Inaler SA"/>
      <sheetName val="QUADRO 1"/>
      <sheetName val="QUADRO 2"/>
      <sheetName val="QUADRO 3"/>
      <sheetName val="30-09-06"/>
      <sheetName val="31-10-06"/>
      <sheetName val="Limites 31-10"/>
      <sheetName val="Limites"/>
      <sheetName val="Swap"/>
      <sheetName val="Aplicação de Recursos"/>
      <sheetName val="Comparat Bonds"/>
      <sheetName val="30-11-06"/>
      <sheetName val="Amortizações"/>
      <sheetName val="Vencimentos"/>
      <sheetName val="ABN PPE"/>
      <sheetName val="ABN CG 1"/>
      <sheetName val="ABN CG 2"/>
      <sheetName val="BBM CG"/>
      <sheetName val="BNDES Exim Bradesco"/>
      <sheetName val="BNDES Exim Safra"/>
      <sheetName val="BNDES Finem"/>
      <sheetName val="BNDES Progeren"/>
      <sheetName val="BONDS"/>
      <sheetName val="Boston BI 1"/>
      <sheetName val="Boston BI 2"/>
      <sheetName val="Boston Leasing 1"/>
      <sheetName val="Boston Leasing 2"/>
      <sheetName val="Bradesco PPE 1"/>
      <sheetName val="Bradesco PPE 2"/>
      <sheetName val="Brasil CG 3"/>
      <sheetName val="Brasil CG 4"/>
      <sheetName val="Citibank BI"/>
      <sheetName val="Codorus FE 1"/>
      <sheetName val="Codorus FE 2"/>
      <sheetName val="CSI"/>
      <sheetName val="FINEP"/>
      <sheetName val="GE Leasing 1"/>
      <sheetName val="GE Leasing 2"/>
      <sheetName val="IIG PPE 1"/>
      <sheetName val="JSafra NCE"/>
      <sheetName val="Merrill Lynch Bridge - Loan"/>
      <sheetName val="Ativo_Passivo"/>
      <sheetName val="Resultado Acumulado"/>
      <sheetName val="Ebitda"/>
      <sheetName val="Aplicações"/>
      <sheetName val="Aging list"/>
      <sheetName val="Abertura Ativo"/>
      <sheetName val="Impostos a Recuperar"/>
      <sheetName val="Investimentos e Intangível"/>
      <sheetName val="Imobilizado"/>
      <sheetName val="Abertura Passivo"/>
      <sheetName val="Impostos taxas e contribuições"/>
      <sheetName val="Depreciação e Amortização"/>
      <sheetName val="Empréstimos"/>
      <sheetName val="Empréstimos Grupo"/>
      <sheetName val="Abertura Resultado"/>
      <sheetName val="Partes Relacionadas"/>
      <sheetName val="DMPL"/>
      <sheetName val="Receita Líquida"/>
      <sheetName val="Empréstimos Consol."/>
      <sheetName val="TD Aplicação"/>
      <sheetName val="Quadro para Aplicação"/>
      <sheetName val="Instrumentos Consol."/>
      <sheetName val="Aplicações Consol."/>
      <sheetName val="Posição Liquidez"/>
      <sheetName val="Vencimento Empréstimos"/>
      <sheetName val="COVER"/>
      <sheetName val="Variables"/>
      <sheetName val="Summary"/>
      <sheetName val="Historical"/>
      <sheetName val="IS"/>
      <sheetName val="CF"/>
      <sheetName val="Debt"/>
      <sheetName val="Capex"/>
      <sheetName val="Assump"/>
      <sheetName val="Acquisitions"/>
      <sheetName val="Valuation"/>
      <sheetName val="Ratios"/>
      <sheetName val="Returns"/>
      <sheetName val="Graphs"/>
      <sheetName val="FINAL"/>
      <sheetName val="FINAL_2"/>
      <sheetName val="DATA"/>
      <sheetName val="BACKUP"/>
      <sheetName val="OBD"/>
      <sheetName val="Cenário A"/>
      <sheetName val="Cenário B"/>
      <sheetName val="Cenário 1"/>
      <sheetName val="Cenário 2"/>
      <sheetName val="Cenário 3"/>
      <sheetName val="Cenário 1-A"/>
      <sheetName val="Cenário A-B"/>
      <sheetName val="Cenário B-3"/>
      <sheetName val="Alterações"/>
      <sheetName val="Premissas"/>
      <sheetName val="Precificacao"/>
      <sheetName val="Opções Implícitas"/>
      <sheetName val="DRE"/>
      <sheetName val="Retornos"/>
      <sheetName val="Dívida"/>
      <sheetName val="Calculo - Estrutura"/>
      <sheetName val="Set"/>
      <sheetName val="Oasso"/>
      <sheetName val="Wd"/>
      <sheetName val="Ndcpl"/>
      <sheetName val="Oepl"/>
      <sheetName val="Rsedpl(119)"/>
      <sheetName val="Rsedpl(120)"/>
      <sheetName val="MJ47,48"/>
      <sheetName val="Gupta"/>
      <sheetName val="Ocpl-53"/>
      <sheetName val="Opd"/>
      <sheetName val="Curvature"/>
      <sheetName val="Figures in"/>
      <sheetName val="project ratio"/>
      <sheetName val="ProfRatios"/>
      <sheetName val="CoP  &amp; MoF"/>
      <sheetName val="BalanceSheet"/>
      <sheetName val="Profitability"/>
      <sheetName val="ProjCashFlow"/>
      <sheetName val="Mul-Int"/>
      <sheetName val="int-mulcal"/>
      <sheetName val="Fan-Int"/>
      <sheetName val="Completed"/>
      <sheetName val="OngoingSpas&amp;sea"/>
      <sheetName val="SpasWork"/>
      <sheetName val="Ongoing-mul"/>
      <sheetName val="SpasCost"/>
      <sheetName val="Mul-Work"/>
      <sheetName val="SpasSale"/>
      <sheetName val="MulStatSale"/>
      <sheetName val="FanCost"/>
      <sheetName val="FanSale"/>
      <sheetName val="FanSaleII"/>
      <sheetName val="FanSaleI"/>
      <sheetName val="FanWorkII"/>
      <sheetName val="FanWorkI"/>
      <sheetName val="FAN stat."/>
      <sheetName val="Fantacy PRC"/>
      <sheetName val="PMD"/>
      <sheetName val="CMD"/>
      <sheetName val="Cash Flow - OMPL"/>
      <sheetName val="OMPL"/>
      <sheetName val="quadro comparativo"/>
      <sheetName val="Macroeconômica"/>
      <sheetName val="Construção CNO "/>
      <sheetName val="Usos e Fontes (R$ MM)"/>
      <sheetName val="Capex, dívida e receita mensal"/>
      <sheetName val="Dívidas"/>
      <sheetName val="Cenários"/>
      <sheetName val="Fluxo de Caixa das Atividades"/>
      <sheetName val="gráficos"/>
      <sheetName val="Inflow &amp; Outflow"/>
      <sheetName val="Parcela Variável - SPE 1"/>
      <sheetName val="Lucro Presumido X Real - SPE 1"/>
      <sheetName val="IS SPE 1"/>
      <sheetName val="BS SPE 1"/>
      <sheetName val="CF SPE 1"/>
      <sheetName val="Parcela Fixa - SPE 2"/>
      <sheetName val="Lucro Presumido X Real - SPE 2"/>
      <sheetName val="IS SPE 2"/>
      <sheetName val="BS SPE 2"/>
      <sheetName val="CF SPE 2"/>
      <sheetName val="Fluxo de CPMF SPE 2"/>
      <sheetName val="Cash_Flow"/>
      <sheetName val="IS Pro forma"/>
      <sheetName val="BS Pro forma"/>
      <sheetName val="CF Pro forma"/>
      <sheetName val="Receita"/>
      <sheetName val="Opex"/>
      <sheetName val="Usos e Fontes (%)"/>
      <sheetName val="Depreciação"/>
      <sheetName val="Sens"/>
      <sheetName val="DebtLT"/>
      <sheetName val="DebtST"/>
      <sheetName val="Contraprestação mensal"/>
      <sheetName val="Q2 Cust Oper"/>
      <sheetName val="Q3 Desp Oper"/>
      <sheetName val="Q4 Imob Invest"/>
      <sheetName val="Q5 Capital Social"/>
      <sheetName val="Q6 Fin CEF"/>
      <sheetName val="Q6 UBB 1"/>
      <sheetName val="Q6 UBB 2"/>
      <sheetName val="Q6 Consolidado"/>
      <sheetName val="Q7 Rec. Financeira"/>
      <sheetName val="Q8 Desp. Financeira"/>
      <sheetName val="Q9 Dem. Resultado"/>
      <sheetName val="Q10 Fluxo Caixa"/>
      <sheetName val="Q11 Bal. Patrim"/>
      <sheetName val="Q12 DOAR"/>
      <sheetName val="Q13 Depr_Amort"/>
      <sheetName val="Q4 Imob Invest (suporte)"/>
      <sheetName val="CONSOL DRE por ue"/>
      <sheetName val="CONSOL DRE GERAL"/>
      <sheetName val="consol le mensal R$"/>
      <sheetName val="Consolidado Brasil"/>
      <sheetName val="Consol Exterior R$"/>
      <sheetName val="Principal"/>
      <sheetName val="AEN - Ent - Fluxo Caixa"/>
      <sheetName val="AEN - Ent - Balanco"/>
      <sheetName val="AEN - Ent - DRE"/>
      <sheetName val="AEN - Auxiliar"/>
      <sheetName val="AEN - Ent - Premissas"/>
      <sheetName val="AEN - Ent - Outros"/>
      <sheetName val="AEN - Rel - Alavancas de Valor"/>
      <sheetName val="AEN - Rel - Desempenho EF"/>
      <sheetName val="AEN - Rel - Outros"/>
      <sheetName val="AEN - Rel - Caixa"/>
      <sheetName val="AEN - Rel - Lucro Econ"/>
      <sheetName val="AEN - Rel - Valuation"/>
      <sheetName val="AEN - BP - Cash Flow"/>
      <sheetName val="AEN - BP - DRE"/>
      <sheetName val="Ferramenta - Portugal - 060426 "/>
      <sheetName val="DIF"/>
      <sheetName val="Resumo Sc"/>
      <sheetName val="Fluxo Sc"/>
      <sheetName val="Fluxo_UFG"/>
      <sheetName val="Fluxo_Reais"/>
      <sheetName val="tabelas"/>
      <sheetName val="PlanoContas"/>
      <sheetName val="Sensibilidade"/>
      <sheetName val="Gastos Passados"/>
      <sheetName val="Giro"/>
      <sheetName val="Fiscal"/>
      <sheetName val="Societario"/>
      <sheetName val="Societario Anual"/>
      <sheetName val="Impostos (Fiscal)"/>
      <sheetName val="Impostos (CVM)"/>
      <sheetName val="Saída GPS"/>
      <sheetName val="Mód.1"/>
      <sheetName val="Unidades Pernutadas"/>
      <sheetName val="CUSTO ORÇADO"/>
      <sheetName val="CHECAGEM"/>
      <sheetName val="LANÇAMENTO GERENCIAL"/>
      <sheetName val="Checagem Rateio"/>
      <sheetName val="LT_011011"/>
      <sheetName val="LT_12131415"/>
      <sheetName val="Balancete"/>
      <sheetName val="Balancete 102008"/>
      <sheetName val="Apuração"/>
      <sheetName val="Movimentação Provisões"/>
      <sheetName val="Agio dez"/>
      <sheetName val="Agio_jan"/>
      <sheetName val="Agio_fev"/>
      <sheetName val="Agio_mar"/>
      <sheetName val="Agio_abr"/>
      <sheetName val="Contabilização"/>
      <sheetName val="PAT "/>
      <sheetName val="Receita Bruta"/>
      <sheetName val="Aviso"/>
      <sheetName val="Cont"/>
      <sheetName val="Check"/>
      <sheetName val="Apres"/>
      <sheetName val="Casos"/>
      <sheetName val="Hip_C"/>
      <sheetName val="Hip_V"/>
      <sheetName val="Tempo"/>
      <sheetName val="Ops"/>
      <sheetName val="Cap Trab"/>
      <sheetName val="Fin"/>
      <sheetName val="Fin opex-capex"/>
      <sheetName val="Dep"/>
      <sheetName val="Bal"/>
      <sheetName val="U&amp;F"/>
      <sheetName val="Análise"/>
      <sheetName val="NCia - Fin"/>
      <sheetName val="Ncia - Dep"/>
      <sheetName val="NCia -DRE"/>
      <sheetName val="Ncia - CF"/>
      <sheetName val="Ncia -Bal"/>
      <sheetName val="Ncia - U&amp;F"/>
      <sheetName val="Ncia - Análise"/>
      <sheetName val="Ativo OK"/>
      <sheetName val="resultado OK"/>
      <sheetName val="mut_pl"/>
      <sheetName val="mut_pl OK"/>
      <sheetName val="doar"/>
      <sheetName val="notas_explic(2) OK"/>
      <sheetName val="soc da organiz. (Imp) OK"/>
      <sheetName val="investimentos - % parent"/>
      <sheetName val="imobilizado OK"/>
      <sheetName val="IR e CS VER FISCAL OK"/>
      <sheetName val="nota_explic_IRCS FISCAL OK"/>
      <sheetName val="nota_explic_IRCS FISCAL (2)"/>
      <sheetName val="Macroindicadores"/>
      <sheetName val="Empresas_Lumina"/>
      <sheetName val="Controle_Input_Lumina"/>
      <sheetName val="Empresas_Foz"/>
      <sheetName val="Controle_Input_Filhas"/>
      <sheetName val="Aux_Cons_Lumina"/>
      <sheetName val="Aux_Cons_Soma_Lumina"/>
      <sheetName val="Aux_Cons"/>
      <sheetName val="Aux_Cons_Soma"/>
      <sheetName val="PadraoLum"/>
      <sheetName val="Combinado_Lumina"/>
      <sheetName val="Eliminações_Lumina"/>
      <sheetName val="Lumina_Holding"/>
      <sheetName val="Inputs_Lumina_Holding"/>
      <sheetName val="Consolidado_Lumina"/>
      <sheetName val="Padrao"/>
      <sheetName val="Combinado"/>
      <sheetName val="Eliminações"/>
      <sheetName val="Foz_Holding"/>
      <sheetName val="Inputs_Foz_Holding"/>
      <sheetName val="Consolidado"/>
      <sheetName val="Abertura_Consolidado"/>
      <sheetName val="Macroeconomico"/>
      <sheetName val="mercado "/>
      <sheetName val="Qualitativo"/>
      <sheetName val="DFs"/>
      <sheetName val="DFs 51%"/>
      <sheetName val="Log"/>
      <sheetName val="Engenharia"/>
      <sheetName val="Customizações"/>
      <sheetName val="Input DFs"/>
      <sheetName val="Input DFs Fiscais"/>
      <sheetName val="DFs Mensais"/>
      <sheetName val="DFs Anuais"/>
      <sheetName val="DFs Mensais - Fiscal"/>
      <sheetName val="DFs Anuais - Fiscal"/>
      <sheetName val="Macroeconomia"/>
      <sheetName val="Retorno"/>
      <sheetName val="Operação"/>
      <sheetName val="Custos"/>
      <sheetName val="Investimento"/>
      <sheetName val="Financiamento"/>
      <sheetName val="Impostos"/>
      <sheetName val="Capital de Giro"/>
      <sheetName val="IFRIC"/>
      <sheetName val="Amortização IFRIC"/>
      <sheetName val="Dividendos IFRIC"/>
      <sheetName val="Dividendos"/>
      <sheetName val="AuxGraficos"/>
      <sheetName val="Ata"/>
      <sheetName val="Cambio"/>
      <sheetName val="BS3 R$"/>
      <sheetName val="BS3 US$"/>
      <sheetName val="CRL R$"/>
      <sheetName val="CRL US$"/>
      <sheetName val="EM R$"/>
      <sheetName val="EM US$"/>
      <sheetName val="TT R$"/>
      <sheetName val="TT US$"/>
      <sheetName val="UM R$"/>
      <sheetName val="UT R$"/>
      <sheetName val="bndes US$"/>
      <sheetName val="bndes R$"/>
      <sheetName val="Inv"/>
      <sheetName val="Sensitivity Analysis"/>
      <sheetName val="Outputs"/>
      <sheetName val="Inputs"/>
      <sheetName val="Revenues"/>
      <sheetName val="Turbines Cronogram"/>
      <sheetName val="Op Expenses"/>
      <sheetName val="Eco Assump"/>
      <sheetName val="Investment(EPC) - Support"/>
      <sheetName val="Investments(EPC) Consortium"/>
      <sheetName val="Custos EPC SPC"/>
      <sheetName val="Cronograma Invest"/>
      <sheetName val="Op &amp; Inv Assump"/>
      <sheetName val="Bridge Loan"/>
      <sheetName val="BNDES_TJLP_A"/>
      <sheetName val="BNDES_TJLP_B"/>
      <sheetName val="BNDES_TJLP_IND_A"/>
      <sheetName val="BNDES_TJLP_IND_B"/>
      <sheetName val="BNDES_currency basket"/>
      <sheetName val="BNDES IPCA B"/>
      <sheetName val="BNDES IPCA IND"/>
      <sheetName val="BNDES IPCA IND B"/>
      <sheetName val="BNDES IPCA"/>
      <sheetName val="BID"/>
      <sheetName val="Debenture"/>
      <sheetName val="FIN 3"/>
      <sheetName val="FIN 3 velho"/>
      <sheetName val="FIN 4"/>
      <sheetName val="FDA"/>
      <sheetName val="FDA Nao usar"/>
      <sheetName val="Addit LT Debt"/>
      <sheetName val="P&amp;L"/>
      <sheetName val="Tabelas Apresentação (2)"/>
      <sheetName val="NPV &amp; IRR"/>
      <sheetName val="Mask"/>
      <sheetName val="Sources &amp; Uses"/>
      <sheetName val="Manual Input"/>
      <sheetName val="Appendix"/>
      <sheetName val="O&amp;M Consórcio"/>
      <sheetName val="PIS-COFINS"/>
      <sheetName val="Fixed Assets"/>
      <sheetName val="Fixed Assets IR"/>
      <sheetName val="Sheet2"/>
      <sheetName val="Sheet3"/>
      <sheetName val="macroeco_estimado"/>
      <sheetName val="Costos AOM"/>
      <sheetName val="Competência"/>
      <sheetName val="Caixa"/>
      <sheetName val="Lista de Contas"/>
      <sheetName val="Lista de UAs"/>
      <sheetName val="1999-2000"/>
      <sheetName val="2001-2002"/>
      <sheetName val="2003-2004"/>
      <sheetName val="2005-2006"/>
      <sheetName val="2007-2008"/>
      <sheetName val="CP1"/>
      <sheetName val="CP2"/>
      <sheetName val="CP3"/>
      <sheetName val="CP4"/>
      <sheetName val="GERADOR"/>
      <sheetName val="TRAFOS"/>
      <sheetName val="CUBICULOS"/>
      <sheetName val="SISTEMA CONTROLE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Descrição e Revisões"/>
      <sheetName val="Horas ABS"/>
      <sheetName val="ROR"/>
      <sheetName val="EAS"/>
      <sheetName val="Fluxo de Caixa"/>
      <sheetName val="Curva do Fluxo de Caixa"/>
      <sheetName val="Sup Mont"/>
      <sheetName val="Custo GCB"/>
      <sheetName val="SAE Spare Part"/>
      <sheetName val="SAE_Transp-Qtde"/>
      <sheetName val="GCB_Transp"/>
      <sheetName val="Sobressalentes_Transp"/>
      <sheetName val="CRED NAFTA CONTROLE"/>
      <sheetName val="II1"/>
      <sheetName val="C4.3"/>
      <sheetName val="Céd. 4"/>
      <sheetName val="Depreciação dedutível"/>
      <sheetName val="BT1"/>
      <sheetName val="A1"/>
      <sheetName val="D"/>
      <sheetName val="D1"/>
      <sheetName val="D2"/>
      <sheetName val="D2.1"/>
      <sheetName val="D2.1.1"/>
      <sheetName val="D2.2"/>
      <sheetName val="D2.3"/>
      <sheetName val="D2.4"/>
      <sheetName val="D2.5"/>
      <sheetName val="E"/>
      <sheetName val="E1.1.1"/>
      <sheetName val="F"/>
      <sheetName val="F1"/>
      <sheetName val="G"/>
      <sheetName val="G1"/>
      <sheetName val="H"/>
      <sheetName val="H1"/>
      <sheetName val="H2"/>
      <sheetName val="K"/>
      <sheetName val="K1"/>
      <sheetName val="K1.1"/>
      <sheetName val="K1.2"/>
      <sheetName val="BT2"/>
      <sheetName val="AA"/>
      <sheetName val="BB"/>
      <sheetName val="BB1"/>
      <sheetName val="CC"/>
      <sheetName val="CC1"/>
      <sheetName val="CC2"/>
      <sheetName val="CC2.1"/>
      <sheetName val="DD"/>
      <sheetName val="DD1"/>
      <sheetName val="DD1.1"/>
      <sheetName val="DD1.2"/>
      <sheetName val="DD1.3"/>
      <sheetName val="DD1.4"/>
      <sheetName val="DD1.5"/>
      <sheetName val="FF"/>
      <sheetName val="FF2"/>
      <sheetName val="JJ"/>
      <sheetName val="RR"/>
      <sheetName val="Controle de área"/>
      <sheetName val="A (Disponib.)"/>
      <sheetName val="A100"/>
      <sheetName val="B (Aplic. Finan.)"/>
      <sheetName val="C (Clientes)"/>
      <sheetName val="C1.1"/>
      <sheetName val="C1.7"/>
      <sheetName val="C100"/>
      <sheetName val="D (Créd. Diversos)"/>
      <sheetName val="E (Estoques)"/>
      <sheetName val="F (Desp. Antec.)"/>
      <sheetName val="H (RLP)"/>
      <sheetName val="J (Invest.)"/>
      <sheetName val="K (Imobiliz.)"/>
      <sheetName val="L1.3"/>
      <sheetName val="L1.3 (2)"/>
      <sheetName val="K2 (Adição)"/>
      <sheetName val="AA1.1"/>
      <sheetName val="AA100"/>
      <sheetName val="DD (Obrig. Trib.)"/>
      <sheetName val="EE (Obrig. Div.)"/>
      <sheetName val="EE1.1"/>
      <sheetName val="EE 5"/>
      <sheetName val="JJ (ELP)"/>
      <sheetName val="PP (Patrim. Líq.)"/>
      <sheetName val="C1 (3 de 3)"/>
      <sheetName val="CC1.1"/>
      <sheetName val="RR (2)"/>
      <sheetName val="NFs sócios"/>
      <sheetName val="NFs Alubillets"/>
      <sheetName val="Resumo_MO"/>
      <sheetName val="Resumo_GGF"/>
      <sheetName val="Resumo_Rateio_PAO"/>
      <sheetName val="Resumo_Rateio_PAAG"/>
      <sheetName val="Resumo_Rateio_SA"/>
      <sheetName val="Embalagem"/>
      <sheetName val="Líquidos"/>
      <sheetName val="Manipulação"/>
      <sheetName val="Drageamento"/>
      <sheetName val="Compressão"/>
      <sheetName val="Junho"/>
      <sheetName val="Julho"/>
      <sheetName val="Agosto"/>
      <sheetName val="Setembro"/>
      <sheetName val="Outubro"/>
      <sheetName val="Novembro"/>
      <sheetName val="Dezembro"/>
      <sheetName val="Consolidação"/>
      <sheetName val="Janeiro "/>
      <sheetName val="Sumario"/>
      <sheetName val="Detail"/>
      <sheetName val="12 months"/>
      <sheetName val="G. Ledger"/>
      <sheetName val="Adiant. fornecedor"/>
      <sheetName val="Adiant. clientes"/>
      <sheetName val="contas a receber"/>
      <sheetName val="contas a pagar"/>
      <sheetName val="Adiant. fornecedores"/>
      <sheetName val="Instructions"/>
      <sheetName val="Sales"/>
      <sheetName val="Contracted Vol"/>
      <sheetName val="Summary Financials"/>
      <sheetName val="Debtors Analysis"/>
      <sheetName val="Working Capital"/>
      <sheetName val="C to S"/>
      <sheetName val="Cash Management"/>
      <sheetName val="EMS GM"/>
      <sheetName val="MOPS Sales &amp; Margin"/>
      <sheetName val="Price_Vol Trends"/>
      <sheetName val="Strategy_Update Sales"/>
      <sheetName val="Top 10"/>
      <sheetName val="STI Opex"/>
      <sheetName val="List of Names"/>
      <sheetName val="Início"/>
      <sheetName val="Menu"/>
      <sheetName val="JS  VF"/>
      <sheetName val="JS N"/>
      <sheetName val="JS VP"/>
      <sheetName val="JS I"/>
      <sheetName val="DB VF"/>
      <sheetName val="DB VP"/>
      <sheetName val="DB N"/>
      <sheetName val="DB I"/>
      <sheetName val="JC VF"/>
      <sheetName val="JC VP"/>
      <sheetName val="JC N"/>
      <sheetName val="JC I"/>
      <sheetName val="SÉRIE PMT"/>
      <sheetName val="SÉRIE VF"/>
      <sheetName val="SÉRIE VP"/>
      <sheetName val="SÉRIE N"/>
      <sheetName val="SÉRIE I"/>
      <sheetName val="Ser-Price"/>
      <sheetName val="Ser-Sac"/>
      <sheetName val="Não Uniforme"/>
      <sheetName val="T Desiguais"/>
      <sheetName val="Continua"/>
      <sheetName val="MatFinanc"/>
      <sheetName val="Autor"/>
      <sheetName val="OutrasFunções"/>
      <sheetName val="Ideal x Contabilizado (3)"/>
      <sheetName val="2006 B (sem perd 2005) OFICIAL"/>
      <sheetName val="Ideal x Contabilizado (2)"/>
      <sheetName val="2006"/>
      <sheetName val="Controle Antecipações - CSLL"/>
      <sheetName val="Controle Antecipações - IRFF"/>
      <sheetName val="2006 (2)"/>
      <sheetName val="Ideal x Contabilizado"/>
      <sheetName val="BT1 Índice"/>
      <sheetName val="A2"/>
      <sheetName val="B"/>
      <sheetName val="B1"/>
      <sheetName val="C20"/>
      <sheetName val="J"/>
      <sheetName val="J1"/>
      <sheetName val="J1.4"/>
      <sheetName val="L"/>
      <sheetName val="L1"/>
      <sheetName val="L 1.1"/>
      <sheetName val="L1.2"/>
      <sheetName val="L2"/>
      <sheetName val="BT2 Índice"/>
      <sheetName val="AA1"/>
      <sheetName val="BB1.2.1"/>
      <sheetName val="FF1"/>
      <sheetName val="LL"/>
      <sheetName val="LL1 (1 de 2)"/>
      <sheetName val="LL1 (2 de 2)"/>
      <sheetName val="PP1"/>
      <sheetName val="JULY SUMMARY"/>
      <sheetName val="July"/>
      <sheetName val="AUG SUMMARY"/>
      <sheetName val="Aug"/>
      <sheetName val="SEPT SUMMARY"/>
      <sheetName val="Sept"/>
      <sheetName val="OCT SUMMARY"/>
      <sheetName val="Oct"/>
      <sheetName val="NOV SUMMARY"/>
      <sheetName val="Nov"/>
      <sheetName val="DEC SUMMARY"/>
      <sheetName val="Dec 2006"/>
      <sheetName val="DEPT LIST"/>
      <sheetName val="input"/>
      <sheetName val="Raz"/>
      <sheetName val="AP"/>
      <sheetName val="L&amp;P"/>
      <sheetName val="RESULTADO"/>
      <sheetName val="CSSL"/>
      <sheetName val="PAT"/>
      <sheetName val="Lucro Liquido"/>
      <sheetName val="Rec Liq Ativ"/>
      <sheetName val="Lucro Exploração"/>
      <sheetName val="Contas Lucro da explor."/>
      <sheetName val="Distr Isenção"/>
      <sheetName val="IRPJ"/>
      <sheetName val="IMPOSTO DIFERIDO"/>
      <sheetName val="VC TOTAL"/>
      <sheetName val="lalur"/>
      <sheetName val="INC"/>
      <sheetName val="LOper"/>
      <sheetName val="IRCSACU"/>
      <sheetName val="var cambial"/>
      <sheetName val="Moeda"/>
      <sheetName val="Matriz"/>
      <sheetName val="Combinações"/>
      <sheetName val="Indice Ativo"/>
      <sheetName val="BT 1"/>
      <sheetName val="A 1"/>
      <sheetName val="A 2"/>
      <sheetName val="A 3"/>
      <sheetName val="B1.1"/>
      <sheetName val="B1.2"/>
      <sheetName val="B1.3"/>
      <sheetName val="C-1"/>
      <sheetName val="C-1.1"/>
      <sheetName val="C-2"/>
      <sheetName val="C-3"/>
      <sheetName val="D-1"/>
      <sheetName val="E-1"/>
      <sheetName val="F-1"/>
      <sheetName val="G-1"/>
      <sheetName val="G-1.1"/>
      <sheetName val="H-1"/>
      <sheetName val="H-2"/>
      <sheetName val="H-3"/>
      <sheetName val="I"/>
      <sheetName val="I-1"/>
      <sheetName val="J-1"/>
      <sheetName val="K-1"/>
      <sheetName val="L-1"/>
      <sheetName val="M"/>
      <sheetName val="N"/>
      <sheetName val="O"/>
      <sheetName val="O-1"/>
      <sheetName val="P-1"/>
      <sheetName val="P-2"/>
      <sheetName val="Q"/>
      <sheetName val="Q-1"/>
      <sheetName val="Q-1.1"/>
      <sheetName val="Q-1.2"/>
      <sheetName val="R"/>
      <sheetName val="S"/>
      <sheetName val="Indice Passivo"/>
      <sheetName val="BT 2"/>
      <sheetName val="AA-1"/>
      <sheetName val="AA 1.1"/>
      <sheetName val="AA-2"/>
      <sheetName val="BB-1"/>
      <sheetName val="CC-1"/>
      <sheetName val="CC-2"/>
      <sheetName val="CC-3"/>
      <sheetName val="DD-1"/>
      <sheetName val="DD-2"/>
      <sheetName val="EE"/>
      <sheetName val="GG"/>
      <sheetName val="GG-1"/>
      <sheetName val="HH"/>
      <sheetName val="HH-1"/>
      <sheetName val="HH 1.1"/>
      <sheetName val="HH-2"/>
      <sheetName val="HH 2.1"/>
      <sheetName val="HH-3"/>
      <sheetName val="II"/>
      <sheetName val="JJ-1"/>
      <sheetName val="KK"/>
      <sheetName val="KK-1"/>
      <sheetName val="LL-1"/>
      <sheetName val="LL-2"/>
      <sheetName val="MM"/>
      <sheetName val="MM-1"/>
      <sheetName val="NN"/>
      <sheetName val="NN-1"/>
      <sheetName val="OO"/>
      <sheetName val="QQ"/>
      <sheetName val="BT3"/>
      <sheetName val="AA 1"/>
      <sheetName val="A3.1"/>
      <sheetName val="C1 "/>
      <sheetName val="L1.1"/>
      <sheetName val="RR 1"/>
      <sheetName val="Balancete anterior"/>
      <sheetName val="Balancete preliminar"/>
      <sheetName val="DESPESAS"/>
      <sheetName val="bal base"/>
      <sheetName val="% FINANC"/>
      <sheetName val="sazo"/>
      <sheetName val="Estoques"/>
      <sheetName val="DIVIDA"/>
      <sheetName val="DIVIDA (2)"/>
      <sheetName val="DIVIDA (3)"/>
      <sheetName val="Prem"/>
      <sheetName val="EXEC"/>
      <sheetName val="MARK UP"/>
      <sheetName val="Áreas"/>
      <sheetName val="imob"/>
      <sheetName val="det.invest."/>
      <sheetName val="CONCILIACAO"/>
      <sheetName val="Anexo"/>
      <sheetName val="Programa de Trabalho"/>
      <sheetName val="VR 1"/>
      <sheetName val="VR 2"/>
      <sheetName val="VR 3"/>
      <sheetName val="VR 4"/>
      <sheetName val="VR 5"/>
      <sheetName val="VR 6"/>
      <sheetName val="VR 7"/>
      <sheetName val="VR 8"/>
      <sheetName val="VR 9"/>
      <sheetName val="VR 10"/>
      <sheetName val="VR 11"/>
      <sheetName val="VR 12"/>
      <sheetName val="VR 13"/>
      <sheetName val="VR 14"/>
      <sheetName val="VR 15"/>
      <sheetName val="VR 16"/>
      <sheetName val=""/>
      <sheetName val="Exall - BT's e Folhas Mestras 0"/>
      <sheetName val="A 2.1"/>
      <sheetName val="A 4"/>
      <sheetName val="A 4.1"/>
      <sheetName val="K 1"/>
      <sheetName val="K 1.1"/>
      <sheetName val="K 1.2"/>
      <sheetName val="K 1.3"/>
      <sheetName val="K 1.4"/>
      <sheetName val="K 1.5"/>
      <sheetName val="K 1.6"/>
      <sheetName val="K 2"/>
      <sheetName val="K 2.1"/>
      <sheetName val="EE 1"/>
      <sheetName val="EE 1.1"/>
      <sheetName val="EE 1.2"/>
      <sheetName val="EE 2"/>
      <sheetName val="EE 2.1"/>
      <sheetName val="EE 2.2"/>
      <sheetName val="II 1"/>
      <sheetName val="A0011"/>
      <sheetName val="A0012"/>
      <sheetName val="A0021"/>
      <sheetName val="A0031"/>
      <sheetName val="A0051"/>
      <sheetName val="A0071"/>
      <sheetName val="A0091"/>
      <sheetName val="A0101"/>
      <sheetName val="A0102"/>
      <sheetName val="P0022 CPMF"/>
      <sheetName val="P0041"/>
      <sheetName val="P0051"/>
      <sheetName val="P0055"/>
      <sheetName val="P0061"/>
      <sheetName val="P0062"/>
      <sheetName val="P0071"/>
      <sheetName val="P0072"/>
      <sheetName val="CII01 - CII02 Total Integral"/>
      <sheetName val="DLP01"/>
      <sheetName val="RPL01"/>
      <sheetName val="Ativo"/>
      <sheetName val="Passivo"/>
      <sheetName val="REF01"/>
      <sheetName val="LPA01"/>
      <sheetName val="DLP02"/>
      <sheetName val="SS1 Pagamentos"/>
      <sheetName val="Relatorio Endividamento jul6"/>
      <sheetName val="MGI BR - Marges Brute Resumé"/>
      <sheetName val="Movto de Contas (2)"/>
      <sheetName val="Balanço Patrimonial Modelo"/>
      <sheetName val="RR  1_2"/>
      <sheetName val="RR 2_2"/>
      <sheetName val="RR1"/>
      <sheetName val="RR2"/>
      <sheetName val="mutuo - moru"/>
      <sheetName val="mutuo - moru (aplicação)"/>
      <sheetName val="Status"/>
      <sheetName val="Balanço_cons"/>
      <sheetName val="LP"/>
      <sheetName val="Práticas contábeis"/>
      <sheetName val="Financeiro (Gerencial)"/>
      <sheetName val="Disponível"/>
      <sheetName val="A-1"/>
      <sheetName val="Clientes"/>
      <sheetName val="Abertura 30-04"/>
      <sheetName val="Aging 30-04"/>
      <sheetName val="Receimentos pós 30-04"/>
      <sheetName val="B-2"/>
      <sheetName val="Anexo EV 30-04"/>
      <sheetName val="Acordos em andamento"/>
      <sheetName val="Duplicatas descontadas"/>
      <sheetName val="B-1"/>
      <sheetName val="Ranking de clientes"/>
      <sheetName val="B-3"/>
      <sheetName val="Posição de estoques - Abr 2010 "/>
      <sheetName val="C - 2"/>
      <sheetName val="Estoques obsoletos"/>
      <sheetName val="C - 3"/>
      <sheetName val="Impressoras em estoques"/>
      <sheetName val="Posição dos estoques - velho"/>
      <sheetName val="01-2010 - Val Estoque - velho"/>
      <sheetName val="Impres dentro do imob -  velho"/>
      <sheetName val="plan velho"/>
      <sheetName val="Resumo Andrea Relatório"/>
      <sheetName val="Teste Andréa"/>
      <sheetName val="Créditos diversos"/>
      <sheetName val="Despesas antecipadas"/>
      <sheetName val="realizável a longo prazo"/>
      <sheetName val="Mútuos"/>
      <sheetName val="Teste"/>
      <sheetName val="Investimentos"/>
      <sheetName val="N-1"/>
      <sheetName val="U-1"/>
      <sheetName val="UV-1"/>
      <sheetName val="Intangível"/>
      <sheetName val="X-1"/>
      <sheetName val="Empréstimos e financiamentos"/>
      <sheetName val="Leasing"/>
      <sheetName val="Leasing (2)"/>
      <sheetName val="Leasing a valor presente"/>
      <sheetName val="Real - 1412477"/>
      <sheetName val="Real - 1432192"/>
      <sheetName val="Bradesco - 1154156"/>
      <sheetName val="Banco do Brasil"/>
      <sheetName val="Itaú - 2912420"/>
      <sheetName val="Itaú - 29866811"/>
      <sheetName val="Itaú - 2992593"/>
      <sheetName val="Itaú - 3474093"/>
      <sheetName val="Itaú - 3498911"/>
      <sheetName val="Itaú - 3510677"/>
      <sheetName val="Itaú - 3522187"/>
      <sheetName val="Itaú - 4174458"/>
      <sheetName val="Itaú - 4012743"/>
      <sheetName val="Itaú - 4306554"/>
      <sheetName val="Itaú - 4294799"/>
      <sheetName val="Itaú - 4294849"/>
      <sheetName val="Itaú - 43560374"/>
      <sheetName val="Itaú - 44110617"/>
      <sheetName val="Itaú - 4475863-9"/>
      <sheetName val="Itaú - 45081353"/>
      <sheetName val="Abertura dos empréstimos"/>
      <sheetName val="Real 988996513"/>
      <sheetName val="Real 899926668"/>
      <sheetName val="Itaú 31705896-4"/>
      <sheetName val="Itaú 302359708"/>
      <sheetName val="Santander 330010000130069811"/>
      <sheetName val="Fornecedores"/>
      <sheetName val="Fornecedores 1"/>
      <sheetName val="fornecedores aberto"/>
      <sheetName val="Fornecedores (2)"/>
      <sheetName val="quadro mágico"/>
      <sheetName val="Extrato x razão"/>
      <sheetName val="KK (2)"/>
      <sheetName val="Anexo KK (2)"/>
      <sheetName val="Fornecedores - quebrado"/>
      <sheetName val="Fornecedores - quebrado (2)"/>
      <sheetName val="liquidados apb"/>
      <sheetName val="abertos "/>
      <sheetName val="BB-2"/>
      <sheetName val="Obrig. Trab"/>
      <sheetName val="Tributos Indiretos"/>
      <sheetName val="Tributos diretos"/>
      <sheetName val="FF-1"/>
      <sheetName val="EE-1"/>
      <sheetName val="Plan1 (2)"/>
      <sheetName val="Anexo KK"/>
      <sheetName val="Exigível a longo prazo"/>
      <sheetName val="Tributários"/>
      <sheetName val="Trabalhistas"/>
      <sheetName val="Cíveis"/>
      <sheetName val="patrimonio líquido"/>
      <sheetName val="SS-1"/>
      <sheetName val="Mutacoes"/>
      <sheetName val="Contrato Social"/>
      <sheetName val="Contas de compensação"/>
      <sheetName val="Ranking das remessas"/>
      <sheetName val="Imagemax"/>
      <sheetName val="Duplix"/>
      <sheetName val="SS 101"/>
      <sheetName val="Imagemax 2"/>
      <sheetName val="Duplix (2)"/>
      <sheetName val="Lixo"/>
      <sheetName val="Lixo 1"/>
      <sheetName val="Lixo 2"/>
      <sheetName val="Lixo3"/>
      <sheetName val="Lixo4"/>
      <sheetName val="QT-TIMI"/>
      <sheetName val="saldos razao"/>
      <sheetName val="Geral (2)"/>
      <sheetName val="A-2"/>
      <sheetName val="A-100"/>
      <sheetName val="C-100"/>
      <sheetName val="L-1.1"/>
      <sheetName val="L-2"/>
      <sheetName val="CC3"/>
      <sheetName val="CC4"/>
      <sheetName val="CC5"/>
      <sheetName val="CC60"/>
      <sheetName val="DD-1 A"/>
      <sheetName val="DD-1 B"/>
      <sheetName val="DD-1 C"/>
      <sheetName val="DD-1 D"/>
      <sheetName val="DD-1 E"/>
      <sheetName val="Memo_Parecer"/>
      <sheetName val="Ajustes Saldos"/>
      <sheetName val="COMPROT"/>
      <sheetName val="Processos"/>
      <sheetName val="Certidão"/>
      <sheetName val="Balancete 31-12-2007"/>
      <sheetName val="Selic"/>
      <sheetName val="P0022_CPMF"/>
      <sheetName val="CII01_-_CII02_Total_Integral"/>
      <sheetName val="serviços+terc"/>
      <sheetName val="Programação"/>
      <sheetName val="Programação (2)"/>
      <sheetName val="AA1.1 (1)"/>
      <sheetName val="AA1.1 (3)"/>
      <sheetName val="AA1.1 (2)"/>
      <sheetName val="AA1.1 (4)"/>
      <sheetName val="Forn. Intern 31"/>
      <sheetName val="Compte d'Exploitation"/>
      <sheetName val="Indirect"/>
      <sheetName val="TITRE"/>
      <sheetName val="SOMMAIRE"/>
      <sheetName val="1.1 Bis"/>
      <sheetName val="1.1 Bis Graph"/>
      <sheetName val="2.1_(01)"/>
      <sheetName val="2.1_(02)"/>
      <sheetName val="2.1_(03)"/>
      <sheetName val="2.2 BIS"/>
      <sheetName val="2.2 Bis Graph"/>
      <sheetName val="3.1.1"/>
      <sheetName val="3.2.1 Bis"/>
      <sheetName val="3.2.1.1"/>
      <sheetName val="3.2.2.Bis"/>
      <sheetName val="3.3"/>
      <sheetName val="3.4"/>
      <sheetName val="3.4 Bis"/>
      <sheetName val="3.5"/>
      <sheetName val="3.6"/>
      <sheetName val="3.7"/>
      <sheetName val="4"/>
      <sheetName val="Annexe 1"/>
      <sheetName val="Annexe 2"/>
      <sheetName val="Outillage"/>
      <sheetName val="BASE CÁLCULO PIS "/>
      <sheetName val="CRÉDITOS PIS  "/>
      <sheetName val="BASE CÁLCULO COFINS "/>
      <sheetName val="CRÉDITOS COFINS  "/>
      <sheetName val="OUTRAS RECEITAS"/>
      <sheetName val="CAIXA DOLAR"/>
      <sheetName val="REAL"/>
      <sheetName val="UNIBANCO"/>
      <sheetName val="CONTAS A RECEBER CONTABIL"/>
      <sheetName val="DUPL. A RECEBER "/>
      <sheetName val="APLIC. UNIBANCO"/>
      <sheetName val="Diferença"/>
      <sheetName val="DUPLICATAS A RECEBER"/>
      <sheetName val="DUPLICATAS RECEBER"/>
      <sheetName val="OUTRAS C.RECEBER"/>
      <sheetName val="PDD"/>
      <sheetName val="Contabil"/>
      <sheetName val="ADTO. VIAGEM"/>
      <sheetName val="ADTO. VIAGEM - CARLOS SAMASSA"/>
      <sheetName val="ADTO. VIAGEM - MARCOS VALERIO"/>
      <sheetName val="ADTO. VIAGEM - EDUARDO FREITAS"/>
      <sheetName val="ADTO. VIAGEM - CINTIA CASELLA"/>
      <sheetName val="ADTO. VIAGEM - EMMANUEL OLIVEIR"/>
      <sheetName val="ADTO. VIAGEM - CARLOS FERREIRA"/>
      <sheetName val="ADTO. VIAGEM - FABIO ARRUDA"/>
      <sheetName val="ADTO VIAGEM CESAR GAZZOTTI"/>
      <sheetName val="ADTO VIAGEM VICTOR HUGO"/>
      <sheetName val="DANIELA LOPES LAUX"/>
      <sheetName val="EDSON PIMENTEL"/>
      <sheetName val="LEONARDO MENDES"/>
      <sheetName val="ADTO VIAGEM RAFAEL BAISEREDO"/>
      <sheetName val="ADTO VIAGEM FABIANO MAISTRELO"/>
      <sheetName val="ADTO VIAGEM FRANCISCO ALMEIDA"/>
      <sheetName val="RENATO JEROLA"/>
      <sheetName val="HELIO RODRIGUES"/>
      <sheetName val="CELSO BARBOSA DE OLIVEIRA"/>
      <sheetName val="JUCIMARA CARMONA PEREIRA"/>
      <sheetName val="HERBERT L. SILVA"/>
      <sheetName val="JULIO C. FAVERO"/>
      <sheetName val="LEANDRO PILATI"/>
      <sheetName val="RAJAT KAPOOR"/>
      <sheetName val="RODRIGO ESTACIO"/>
      <sheetName val="OUTRAS DESP.A REEMBOLSAR"/>
      <sheetName val="ADTO. SALÁRIO"/>
      <sheetName val="ADTO.  FÉRIAS"/>
      <sheetName val="ADTO. 13. SALÁRIO"/>
      <sheetName val="ADTO 13ºSALARIO"/>
      <sheetName val="EMPRESTIMO FUNCIONÁRIO"/>
      <sheetName val="ADTO IMOBILIZADO"/>
      <sheetName val="ADTO FORNECEDOR"/>
      <sheetName val="ADTO DE IMPORTAÇÃO"/>
      <sheetName val="IRRF APLIC"/>
      <sheetName val="PROV. OBSOLECENCIA"/>
      <sheetName val="DESP. ANT. ALUGUEL"/>
      <sheetName val="RATEIO DE SEGUROS "/>
      <sheetName val="IMP. CONS - 121110006"/>
      <sheetName val="GARANTIA"/>
      <sheetName val="DESPESAS JUDICIAIS"/>
      <sheetName val="IMOBILIZADO MOEDA 4"/>
      <sheetName val="FORNECEDORES INTERCOMPANY"/>
      <sheetName val="EMPRESTIMO"/>
      <sheetName val="Requisitos"/>
      <sheetName val="Habilitação"/>
      <sheetName val="Posição na Estrutura"/>
      <sheetName val="Indiomas"/>
      <sheetName val="Relacionamento"/>
      <sheetName val="Julgamento"/>
      <sheetName val="Conciliação do Imposto Cons"/>
      <sheetName val="PACKAGE "/>
      <sheetName val="Conciliação do Imposto"/>
      <sheetName val="Conciliação do Imposto COIN"/>
      <sheetName val="LR COIN 2004"/>
      <sheetName val="LR COSR 2004"/>
      <sheetName val="LR TCHB 2004"/>
      <sheetName val="LR COML 2004"/>
      <sheetName val="Conciliação do Imposto COSR"/>
      <sheetName val="RESUMO COIN"/>
      <sheetName val="Receita Bruta COSR"/>
      <sheetName val="Receita Bruta COIN"/>
      <sheetName val="Composição Analítica-COSR"/>
      <sheetName val="COSR-NOV-2004"/>
      <sheetName val="CONSOLIDADO GER"/>
      <sheetName val="NEG.COEQ GER"/>
      <sheetName val="NEG.COPI GER"/>
      <sheetName val="Composição Analítica COIN"/>
      <sheetName val="APF-INDUSTRIAL_2004"/>
      <sheetName val="BAL-COIN"/>
      <sheetName val="Conciliação do Imposto Mensal"/>
      <sheetName val="DOCUMENTO FI"/>
      <sheetName val="PT-VI-3"/>
      <sheetName val="04_12_05"/>
      <sheetName val="blablp"/>
      <sheetName val="ff3"/>
      <sheetName val="ff4"/>
      <sheetName val="ff5"/>
      <sheetName val="ff6"/>
      <sheetName val="ff7"/>
      <sheetName val="ff8"/>
      <sheetName val="ff9"/>
      <sheetName val="ff9 (DIPJ)"/>
      <sheetName val="ff12"/>
      <sheetName val="ff13"/>
      <sheetName val="ff15"/>
      <sheetName val="ff16"/>
      <sheetName val="ff17"/>
      <sheetName val="ff18"/>
      <sheetName val="ff19"/>
      <sheetName val="ff20"/>
      <sheetName val="ff22"/>
      <sheetName val="ff23"/>
      <sheetName val="Ato. Salários a Empregados"/>
      <sheetName val="Ato. 13 Salario a Empregados."/>
      <sheetName val="Ato. Férias a Empregados"/>
      <sheetName val="Adto. a Fornecedor"/>
      <sheetName val="Cheques Pré"/>
      <sheetName val="Cheques Devolvidos"/>
      <sheetName val="Redecard  SETEMBRO"/>
      <sheetName val="VISANET SETEMBRO"/>
      <sheetName val="Plan 1"/>
      <sheetName val="Plan 2"/>
      <sheetName val="OK - Bradesco 475-8 "/>
      <sheetName val="Banco Real 8700173-1"/>
      <sheetName val="Bradesco 476-6"/>
      <sheetName val="Banco Banespa 13002335-6"/>
      <sheetName val="OK - Banco Banespa 13000208-9"/>
      <sheetName val="N. Caixa N. Banco 0400075-3"/>
      <sheetName val="Banco do Brasil 15000-2"/>
      <sheetName val="Banco Itaú Conta 00600-6"/>
      <sheetName val="Caixa Economica Federal 358-2"/>
      <sheetName val="Itaú 12286-0"/>
      <sheetName val="Gerencial_Ajustado"/>
      <sheetName val="Exall - BT'"/>
      <sheetName val="ff4_1"/>
      <sheetName val="ff7_1"/>
      <sheetName val="ff7_2"/>
      <sheetName val="ff9 (2)"/>
      <sheetName val="ff10"/>
      <sheetName val="ff11"/>
      <sheetName val="ff14"/>
      <sheetName val="RSA 04 07_2006"/>
      <sheetName val="RSA 04 12_2005 novo"/>
      <sheetName val="Empréstimos - Real"/>
      <sheetName val="EMPRESTIMOS INTERCOMPANY"/>
      <sheetName val="ctas pagar fin"/>
      <sheetName val="CONTAS A PAGAR DVS"/>
      <sheetName val="PROVISOES DIVERSAS"/>
      <sheetName val="ADTO DE CLIENTES"/>
      <sheetName val="CSLL A REC"/>
      <sheetName val="ICMS"/>
      <sheetName val="PIS"/>
      <sheetName val="ICMS (2)"/>
      <sheetName val="COFINS"/>
      <sheetName val="ISS"/>
      <sheetName val="IPTU A REC"/>
      <sheetName val="IR SALARIO"/>
      <sheetName val="IRRF SVS"/>
      <sheetName val="CONTR.SINDICAL"/>
      <sheetName val="COFINS SERVICOS"/>
      <sheetName val="CSLL SERVICOS"/>
      <sheetName val="PIS SERVICOS"/>
      <sheetName val="ICMS S.ENTRADAS"/>
      <sheetName val="ICMS S.SAIDA"/>
      <sheetName val="PIS S.ENTRADAS"/>
      <sheetName val="COFINS S.ENTRADAS"/>
      <sheetName val="SALARIOS"/>
      <sheetName val="PROV FÉRIAS"/>
      <sheetName val="PROV 13 SALARIO"/>
      <sheetName val="INSS"/>
      <sheetName val="FGTS"/>
      <sheetName val="ENCARGOS FERIAS-13 SALARIO"/>
      <sheetName val="CAPITAL SOCIAL ESTRANG."/>
      <sheetName val="CAPITAL A INTEGR ESTRANG"/>
      <sheetName val="1.2 Balance sheet"/>
      <sheetName val="5.6 Income report(2005)"/>
      <sheetName val="5.6.1 Income report (2004)"/>
      <sheetName val="2.2 Cash report"/>
      <sheetName val="Cash report forecast"/>
      <sheetName val="ANEXO II-B PACOTE B"/>
      <sheetName val="Planilha II B"/>
      <sheetName val="BD"/>
      <sheetName val="tbl_Vendas"/>
      <sheetName val="tbl_Funcionários"/>
      <sheetName val="tbl_Funções"/>
      <sheetName val="tbl_INSS_FGTS"/>
      <sheetName val="tbl_IR"/>
      <sheetName val="Notas fiscais selecionadas"/>
      <sheetName val="PC1"/>
      <sheetName val="A10"/>
      <sheetName val="D10"/>
      <sheetName val="G "/>
      <sheetName val="G  10"/>
      <sheetName val="H10"/>
      <sheetName val="AA 10"/>
      <sheetName val="BB10"/>
      <sheetName val="DD10"/>
      <sheetName val="DRMENSAL"/>
      <sheetName val="DRMENSAL ANALITICA"/>
      <sheetName val="DRMENSAL SINTÉTICA"/>
      <sheetName val="DRMENSAL ANALÍTICA MENSAL"/>
      <sheetName val="BD MENSAL DR"/>
      <sheetName val="BD RESUL. ACM GG"/>
      <sheetName val="BB2"/>
      <sheetName val="BB3"/>
      <sheetName val="BB4"/>
      <sheetName val="BB5"/>
      <sheetName val="BB6"/>
      <sheetName val="BB11"/>
      <sheetName val="BB12"/>
      <sheetName val="PC1 - Balancete lado a lado"/>
      <sheetName val="PC1- Balanço Lado a Lado"/>
      <sheetName val="A 100"/>
      <sheetName val="B 100"/>
      <sheetName val="C 100"/>
      <sheetName val="D 100"/>
      <sheetName val="E 100"/>
      <sheetName val="F 100"/>
      <sheetName val="G 100"/>
      <sheetName val="I 100"/>
      <sheetName val="AA 100"/>
      <sheetName val="BB "/>
      <sheetName val="BB 100"/>
      <sheetName val="CC 100"/>
      <sheetName val="DD 100"/>
      <sheetName val="EE 100"/>
      <sheetName val="GG 100"/>
      <sheetName val="DR"/>
      <sheetName val="DR 100"/>
      <sheetName val="DD2"/>
      <sheetName val="DD3"/>
      <sheetName val="DD4"/>
      <sheetName val="DD5"/>
      <sheetName val="DD6"/>
      <sheetName val="DD100"/>
      <sheetName val="A 10"/>
      <sheetName val="B 10"/>
      <sheetName val="C 10"/>
      <sheetName val="D 10"/>
      <sheetName val="E 10"/>
      <sheetName val="F 10"/>
      <sheetName val="G 10"/>
      <sheetName val="I 10"/>
      <sheetName val="BB 10"/>
      <sheetName val="CC 10"/>
      <sheetName val="DD 10"/>
      <sheetName val="EE 10"/>
      <sheetName val="GG 10"/>
      <sheetName val="DR 10"/>
      <sheetName val="DR ANALITICA"/>
      <sheetName val="TD"/>
      <sheetName val="Lado a Lado"/>
      <sheetName val="Mar.08"/>
      <sheetName val="Abril.08"/>
      <sheetName val="Maio.08"/>
      <sheetName val="Jun.08"/>
      <sheetName val="Jul.08"/>
      <sheetName val="Ago.08"/>
      <sheetName val="Set.08"/>
      <sheetName val="Out.08"/>
      <sheetName val="Consulta1 NR"/>
      <sheetName val="Consulta1 geral"/>
      <sheetName val="D500"/>
      <sheetName val="AA400"/>
      <sheetName val="Tabela Dinâmica"/>
      <sheetName val="Balancete Lado a Lado Analítico"/>
      <sheetName val="Balancete Lado a Lado"/>
      <sheetName val="Balanço Lado a Lado"/>
      <sheetName val="B10"/>
      <sheetName val="C10"/>
      <sheetName val="E10"/>
      <sheetName val="G10"/>
      <sheetName val="AA10"/>
      <sheetName val="CC10"/>
      <sheetName val="EE10"/>
      <sheetName val="GG10"/>
      <sheetName val="DR10"/>
      <sheetName val="Ativo e Passivo relatorio"/>
      <sheetName val="DRE COMPARATIVA relatorio"/>
      <sheetName val="DMPL relatorio"/>
      <sheetName val="B SOCIAL final"/>
      <sheetName val="Fluxo Caixa relatorio"/>
      <sheetName val="DVA relatorio (2)"/>
      <sheetName val="Disponibilidade"/>
      <sheetName val="Mov. Imobilizado"/>
      <sheetName val="Obrigação Social"/>
      <sheetName val="Assinatura"/>
      <sheetName val="Pendentes 19.02"/>
      <sheetName val="Balanço Patrimonial"/>
      <sheetName val="PC1 - Balanço Lado a Lado"/>
      <sheetName val="Tabela Dinamica"/>
      <sheetName val="Plano de Rotação de Enfase"/>
      <sheetName val="I10"/>
      <sheetName val="GG1"/>
      <sheetName val="GG2"/>
      <sheetName val="GG3"/>
      <sheetName val="GG4"/>
      <sheetName val="GG5"/>
      <sheetName val="GG6"/>
      <sheetName val="GG11"/>
      <sheetName val="GG12"/>
      <sheetName val="GG13"/>
      <sheetName val="F2"/>
      <sheetName val="F3"/>
      <sheetName val="F4"/>
      <sheetName val="F5"/>
      <sheetName val="F6"/>
      <sheetName val="F100"/>
      <sheetName val="F200"/>
      <sheetName val="F300"/>
      <sheetName val="F400"/>
      <sheetName val="PC1 - Balancete"/>
      <sheetName val="Apuração do Resultado"/>
      <sheetName val="F10"/>
      <sheetName val="PC9.1 Indice"/>
      <sheetName val="PC9.2 ProgramaDeTrabalho-MicroC"/>
      <sheetName val="PC9.2.2 Planos de Cont."/>
      <sheetName val="PC9.12"/>
      <sheetName val="PC9.2.3 Prev.Armaz.Dados"/>
      <sheetName val="PC9.2.4 Política de Seg."/>
      <sheetName val="PC9.2.5 Uso Sist.Inform."/>
      <sheetName val="PC9.3 Conclusão"/>
      <sheetName val="PC9.5 Revisão sênior"/>
      <sheetName val="PC9.6 Pontos de CI"/>
      <sheetName val="PC9.2.1 Contr.Softw.Hard."/>
      <sheetName val="PC9.10."/>
      <sheetName val="PC9.11"/>
      <sheetName val="PC9.14"/>
      <sheetName val="PC9.17"/>
      <sheetName val="PC9.18"/>
      <sheetName val="Mapa Doar "/>
      <sheetName val="DVA"/>
      <sheetName val="Balanço Social"/>
      <sheetName val="Comp. Emprés."/>
      <sheetName val="Comp. saldos dos FEH"/>
      <sheetName val="P. relacionadas"/>
      <sheetName val="Prej. Fiscal"/>
      <sheetName val="Riscos financeiros"/>
      <sheetName val="Cobert. Seguros"/>
      <sheetName val="DR1"/>
      <sheetName val="DR2"/>
      <sheetName val="DR3"/>
      <sheetName val="DR4"/>
      <sheetName val="DR5"/>
      <sheetName val="DR6"/>
      <sheetName val="DR200"/>
      <sheetName val="PC1- Balancete Lado a Lado"/>
      <sheetName val="DRMensal Sint."/>
      <sheetName val="DRMensal Anal."/>
      <sheetName val="Ativo 11.638"/>
      <sheetName val="Passivo 11.638"/>
      <sheetName val="Dados da Nota 1"/>
      <sheetName val="Dados da Nota 1 (3)"/>
      <sheetName val="Dados da Nota 1 (2)"/>
      <sheetName val="Nomes dos Conselhos"/>
      <sheetName val="Terrenos avaliados"/>
      <sheetName val="Balancete DEZ"/>
      <sheetName val="Ativo e Passivo antes ajustes"/>
      <sheetName val="DR antes dos ajustes"/>
      <sheetName val="Ativo e Passivo depois ajustes"/>
      <sheetName val="DR depois dos ajustes"/>
      <sheetName val="PR3"/>
      <sheetName val="Ajustes do gestional"/>
      <sheetName val="Ativo e Passivo INGLÊS"/>
      <sheetName val="DR INGLÊS"/>
      <sheetName val="DMPL INGLÊS"/>
      <sheetName val="Fluxo Caixa INGLÊS"/>
      <sheetName val="PR3 INGLÊS"/>
      <sheetName val="Fluxo Caixa 2008 2007"/>
      <sheetName val="Memória Fluxo de caixa 2007"/>
      <sheetName val="Memória Fluxo Caixa 2008"/>
      <sheetName val="Nota 3 Aplicação Financeira"/>
      <sheetName val="Nota 5 Cts a receber"/>
      <sheetName val="Nota 6 Estoques"/>
      <sheetName val="Nota 7 Outros ativos"/>
      <sheetName val="Nota 8 RLP"/>
      <sheetName val="Nota 9 Imobilizado"/>
      <sheetName val="Nota 10 Fornecedores"/>
      <sheetName val="Nota 11 Adiantamentos recebidos"/>
      <sheetName val="Nota 12 ELP"/>
      <sheetName val="Nota 13 Capital social"/>
      <sheetName val="Nota 14 Partes Relacionadas"/>
      <sheetName val="Nota 15 Seguros"/>
      <sheetName val="Procedimentos IFRS"/>
      <sheetName val="Duvidas"/>
      <sheetName val="Ajustes Conf. Luciano"/>
      <sheetName val="L1000"/>
      <sheetName val="L2000"/>
      <sheetName val="L3000"/>
      <sheetName val="L7000"/>
      <sheetName val="DR."/>
      <sheetName val="Nota 3 Disponibilidades"/>
      <sheetName val="Nota 4 Comp. Emprés."/>
      <sheetName val="Nota 6 Ind. a pagar"/>
      <sheetName val="Nota 7 Obrig. Rel. Empreg."/>
      <sheetName val="Nota 8 PAES"/>
      <sheetName val="Nota 9 Obrig. Provisionadas"/>
      <sheetName val="Nota 11 Partes Relacionadas"/>
      <sheetName val="Nota 12 Prej. Fiscal"/>
      <sheetName val="Nota 13 Previminas"/>
      <sheetName val="Nota 17 Desp Pessoal"/>
      <sheetName val="Nota 18 Desp Serv. Terc."/>
      <sheetName val="Nota 20 Riscos financeiros"/>
      <sheetName val="Nota 21 Seguros"/>
      <sheetName val="Terrenos a comercializar"/>
      <sheetName val="Composição CReceber"/>
      <sheetName val="Fernandes"/>
      <sheetName val="FLUXO DE CAIXA (2)"/>
      <sheetName val="Anal. de Contas"/>
      <sheetName val="Comp. PAES"/>
      <sheetName val="Resumo folha do mês"/>
      <sheetName val="Teste documental"/>
      <sheetName val="Teste Férias"/>
      <sheetName val="Teste 13 "/>
      <sheetName val="Teste INSS"/>
      <sheetName val="Teste IR"/>
      <sheetName val="Teste Geral Folha"/>
      <sheetName val="Ativo e Passivo"/>
      <sheetName val="Imobilizado 2"/>
      <sheetName val="Notas 5 e 6"/>
      <sheetName val="Saldo dos direito de concessão"/>
      <sheetName val="CARTA GERENCIA"/>
      <sheetName val="Valores a receber"/>
      <sheetName val="Diferido"/>
      <sheetName val="Caixa,banco e equivalentes cx"/>
      <sheetName val="Dez.04 a Dez.05 (2)"/>
      <sheetName val="Rel. Obrigatórios"/>
      <sheetName val="MEP"/>
      <sheetName val="Lalur, Créd. Tributário"/>
      <sheetName val="Cotações de Moedas"/>
      <sheetName val="BP"/>
      <sheetName val="BPM"/>
      <sheetName val="Dados DOAR"/>
      <sheetName val="Valor Adicionado"/>
      <sheetName val="AN B"/>
      <sheetName val="AN E"/>
      <sheetName val="ATIVOACUM"/>
      <sheetName val="AN F"/>
      <sheetName val="AN G"/>
      <sheetName val="AN H"/>
      <sheetName val="AN I"/>
      <sheetName val="PTES"/>
      <sheetName val="LEAS."/>
      <sheetName val="PES"/>
      <sheetName val="IND"/>
      <sheetName val="BACONS"/>
      <sheetName val="Sirti - Immobiliz"/>
      <sheetName val="Sirti - CustoServ"/>
      <sheetName val="Sirti - ALTRI"/>
      <sheetName val="Sirti - Reconciliação infragrup"/>
      <sheetName val="Sirti - Informação de Imbolizad"/>
      <sheetName val="AN C"/>
      <sheetName val="APLIC.FINANC."/>
      <sheetName val="AN B1"/>
      <sheetName val="AN D"/>
      <sheetName val="Seguros em Vigor"/>
      <sheetName val="Fianças"/>
      <sheetName val="Pes MZ"/>
      <sheetName val="Partic. Lucros"/>
      <sheetName val="Custo Provisionado"/>
      <sheetName val="Delta LIC - Hyperion"/>
      <sheetName val="Não Recorrentes"/>
      <sheetName val="Rec. Brasil Telecom"/>
      <sheetName val="BA-ELF"/>
      <sheetName val="Atributos Empresa"/>
      <sheetName val="AIS Resumo"/>
      <sheetName val="Total Auxiliar"/>
      <sheetName val="1001"/>
      <sheetName val="1101"/>
      <sheetName val="1102"/>
      <sheetName val="1103"/>
      <sheetName val="2001"/>
      <sheetName val="2002"/>
      <sheetName val="2003"/>
      <sheetName val="2101"/>
      <sheetName val="2102"/>
      <sheetName val="2103"/>
      <sheetName val="4001"/>
      <sheetName val="Novo Fluxo"/>
      <sheetName val="APORTE DE CAPITAL"/>
      <sheetName val="PARÂMETROS FINANC."/>
      <sheetName val="Dados Variaveis"/>
      <sheetName val="MARKETING"/>
      <sheetName val="Financiamento Bancário BNDES"/>
      <sheetName val="DESPESAS COM PESSOAL TOTAL"/>
      <sheetName val="Escala de Trabalho"/>
      <sheetName val=" DESPESAS FIXAS"/>
      <sheetName val="ORÇAMENTO GERAL"/>
      <sheetName val="RESUMO DO CONTO"/>
      <sheetName val="CONTO ANALITICO R$"/>
      <sheetName val="ORÇAMENTO C. CUSTO"/>
      <sheetName val="CONSULTA LANCAMENTOS"/>
      <sheetName val="ESTOQUE ANALITICO TIPO"/>
      <sheetName val="CONTO ANALITICO Nº PESSOAL"/>
      <sheetName val="APRESENTACAO DE RESULTADO"/>
      <sheetName val="CONSULTA C.CUSTO FECHAMENTO"/>
      <sheetName val="CONSULTA LANCAMENTOS  GRUPOS"/>
      <sheetName val="RESUMO INVESTIMENTO_2010"/>
      <sheetName val="Referencias"/>
      <sheetName val="Conta"/>
      <sheetName val="Base-Conto"/>
      <sheetName val="Trabalho-Lancamentos"/>
      <sheetName val="Nº Pessoal"/>
      <sheetName val="PLANILHA INVESTIMENTOS"/>
      <sheetName val="EDI"/>
      <sheetName val="ESTOQUES_2010"/>
      <sheetName val="trab"/>
      <sheetName val="Pasta Orçamento_2010"/>
      <sheetName val="Pasta de Trabalho_Outros"/>
      <sheetName val="ORÇAMENTO POR CONTAS"/>
      <sheetName val="ESTOQUE ANALITICO"/>
      <sheetName val="APRESENTACAO"/>
      <sheetName val="Hoja1"/>
      <sheetName val="P Y G (T1-T5) "/>
      <sheetName val="Balance"/>
      <sheetName val="Libro1"/>
      <sheetName val="Hipótesis"/>
      <sheetName val="DATOS"/>
      <sheetName val="CONTROL"/>
      <sheetName val="Construcción y Financiación"/>
      <sheetName val="Deuda (T1-T5)"/>
      <sheetName val="Threshold Table"/>
      <sheetName val="Entrada Dados - Relatório"/>
      <sheetName val="Entrada Dados - Planilha - A"/>
      <sheetName val="Resumo da Análise - B"/>
      <sheetName val="Orçamento - D"/>
      <sheetName val="Usos-e-Fontes - E"/>
      <sheetName val="Ocupação -Salas"/>
      <sheetName val="Ocupação - Alunos"/>
      <sheetName val="Receitas"/>
      <sheetName val="Risco do Projeto "/>
      <sheetName val="Proposto 1 - D"/>
      <sheetName val="Proposto 2 - D"/>
      <sheetName val="Proposto 3 - D"/>
      <sheetName val="Existente 1 - D"/>
      <sheetName val="Existente 2 - D"/>
      <sheetName val="Existente 3 - D"/>
      <sheetName val="Existente 4 - D"/>
      <sheetName val="Existente 5 - D"/>
      <sheetName val="Existente 6 - D"/>
      <sheetName val="Existente 7 - D"/>
      <sheetName val="Existente 8 - D"/>
      <sheetName val="Fluxos 1 2 3 C H I "/>
      <sheetName val="Capital de Giro - G"/>
      <sheetName val="Folha Rosto"/>
      <sheetName val="Conclusão SIM"/>
      <sheetName val="Portfólio"/>
      <sheetName val="Reposição Dívidas - F"/>
      <sheetName val="Acompanhamento - O"/>
      <sheetName val="Conclusão NÃO"/>
      <sheetName val="Nota Técnica - 1a Parte"/>
      <sheetName val="NT Dispensa - 1a Parte"/>
      <sheetName val="Risco Projeto"/>
      <sheetName val="PARÂMETROS DE RISCO"/>
      <sheetName val="Resumo Sermatec primeira rodada"/>
      <sheetName val="QUF"/>
      <sheetName val="Q-Usos e Fontes"/>
      <sheetName val="Memória de Calculo BNDES"/>
      <sheetName val="Resumo Sermatec reunião 26_07"/>
      <sheetName val="Desencaixe"/>
      <sheetName val="Gráf1"/>
      <sheetName val="EntradaDadosResumo"/>
      <sheetName val="CAPEX AGRÍCOLA"/>
      <sheetName val="SG&amp;A &amp; CAPEX ADM"/>
      <sheetName val="CAPEX INDUSTRIAL I"/>
      <sheetName val="CAPEX INDUSTRIAL II"/>
      <sheetName val="Budget Planta 1"/>
      <sheetName val="Budget Planta 2"/>
      <sheetName val="Budget Planta 3"/>
      <sheetName val="Budget Planta 4"/>
      <sheetName val="PlantaAT_Novo Padrão"/>
      <sheetName val="PlantaMV_Novo Padrão"/>
      <sheetName val="PlantaCR_Novo Padrão"/>
      <sheetName val="PlantaAE_Novo Padrão"/>
      <sheetName val="CONSOLIDADO_Novo Padrão"/>
      <sheetName val="Output_Consolidado"/>
      <sheetName val="Output_Brenco Brasil"/>
      <sheetName val="Output_Água Emendada"/>
      <sheetName val="BNDES"/>
      <sheetName val="MODELO FCO"/>
      <sheetName val="Plantas GO"/>
      <sheetName val="Plantas GO (2)"/>
      <sheetName val="Plantas MT"/>
      <sheetName val="Plantas MT (2)"/>
      <sheetName val="Plantas MS"/>
      <sheetName val="Plantas MS (2)"/>
      <sheetName val="Distr $ FCO"/>
      <sheetName val="DISTÂNCIAS"/>
      <sheetName val="Outras Informações"/>
      <sheetName val="SOCIETÁRIO"/>
      <sheetName val="DADOS P.IMRESSAO,GRAFICO"/>
      <sheetName val="Inputs - Básicos"/>
      <sheetName val="Mensal"/>
      <sheetName val="Premissas Macro"/>
      <sheetName val="CRDORGR"/>
      <sheetName val="EMPORGR"/>
      <sheetName val="Gastos_Org_Reg"/>
      <sheetName val="Empleo_Org_Reg"/>
      <sheetName val="Selección"/>
      <sheetName val="Inputs vista"/>
      <sheetName val="CCRR CdG"/>
      <sheetName val="Capex CdG"/>
      <sheetName val="Operativos"/>
      <sheetName val="FCF"/>
      <sheetName val="Mercado"/>
      <sheetName val="Visión Cliente"/>
      <sheetName val="Cta Márgenes"/>
      <sheetName val="Capex Capas"/>
      <sheetName val="KPIs"/>
      <sheetName val="essbase"/>
      <sheetName val="Incrementales_Agresivo"/>
      <sheetName val="Resumen"/>
      <sheetName val="Residencial"/>
      <sheetName val="Negocios"/>
      <sheetName val="Empresas"/>
      <sheetName val="Calculos modelo RED"/>
      <sheetName val="Operadores"/>
      <sheetName val="graf_comp"/>
      <sheetName val="Comparativo TEM"/>
      <sheetName val="Pres comparativo"/>
      <sheetName val="Pres_Esc_Base_segmentos"/>
      <sheetName val="MULTGLOBO"/>
      <sheetName val="ACCOR"/>
      <sheetName val="MULTBR"/>
      <sheetName val="MULTB1"/>
      <sheetName val="multbanco"/>
      <sheetName val="4RODAS"/>
      <sheetName val="ESTADAO"/>
      <sheetName val="varig"/>
      <sheetName val="uniseg"/>
      <sheetName val="MULTGLOBO (2)"/>
      <sheetName val="b.antigaglobo"/>
      <sheetName val="todosbandeira"/>
      <sheetName val="Custos Operacionais"/>
      <sheetName val="SG&amp;A e Mkt - RJ"/>
      <sheetName val="SG&amp;A e Mkt - SP"/>
      <sheetName val="Folha - RJ"/>
      <sheetName val="Folha - SP"/>
      <sheetName val="Metas"/>
      <sheetName val="Fontes&amp;Usos"/>
      <sheetName val="Projeção"/>
      <sheetName val="Saída-TRI"/>
      <sheetName val="FluxoCx (2)"/>
      <sheetName val="Saída"/>
      <sheetName val="FluxoCx"/>
      <sheetName val="FluxoDividendos"/>
      <sheetName val="Sensibilidade-REIF"/>
      <sheetName val="Projeção - Trimestral"/>
      <sheetName val="DDM - 2 estágios"/>
      <sheetName val="DDM - 3 estágios"/>
      <sheetName val="EBITDA - 3 estágios"/>
      <sheetName val="Target EVEBITDA - Perpetuidade"/>
      <sheetName val="Indice - DDM"/>
      <sheetName val="VC Method 1 Estágio"/>
      <sheetName val="VC Method 3 Estágios"/>
      <sheetName val="Black&amp;Scholes"/>
      <sheetName val="Opções Reais"/>
      <sheetName val="Location"/>
      <sheetName val="MOTORISTA"/>
      <sheetName val="SECUNDÁRIO (1º SR)"/>
      <sheetName val="SECUNDÁRIO (2º SR)"/>
      <sheetName val="PRINCIPAL-CC"/>
      <sheetName val="PRINCIPAL-CE"/>
      <sheetName val="TEMPOS"/>
      <sheetName val="TAB-PRI"/>
      <sheetName val="TAB-SEC"/>
      <sheetName val="CUSTO TOTAL"/>
      <sheetName val="Temp.Aux.Viag."/>
      <sheetName val="Nº de Viagens"/>
      <sheetName val="Nome_Padrão"/>
      <sheetName val="vendas2004"/>
      <sheetName val="cancelamento2004"/>
      <sheetName val="reajuste prévia"/>
      <sheetName val="receita demonstrativo"/>
      <sheetName val="vidas"/>
      <sheetName val="irlau"/>
      <sheetName val="lista rescindida"/>
      <sheetName val="despesas comerciais"/>
      <sheetName val="comissaovenda"/>
      <sheetName val="COMISSAO RH"/>
      <sheetName val="PF_INT"/>
      <sheetName val="PF_CORRETORES"/>
      <sheetName val="PME_ABC"/>
      <sheetName val="PME_CAMP"/>
      <sheetName val="PME_SP"/>
      <sheetName val="PME_BA"/>
      <sheetName val="PME_RJ"/>
      <sheetName val="PME_DF"/>
      <sheetName val="PME_PE"/>
      <sheetName val="PME_MG"/>
      <sheetName val="PME_BH"/>
      <sheetName val="PMG_ABC"/>
      <sheetName val="PMG_CAMP"/>
      <sheetName val="PMG_SP"/>
      <sheetName val="PMG_BA"/>
      <sheetName val="PMG_RJ"/>
      <sheetName val="PMG_PE"/>
      <sheetName val="PMG_MG"/>
      <sheetName val="PMG_BH"/>
      <sheetName val="PMG_DF"/>
      <sheetName val="Multi Waterfall"/>
      <sheetName val="Sales by geographic"/>
      <sheetName val="Index&gt;&gt;&gt;"/>
      <sheetName val="Format rules"/>
      <sheetName val="1. Overview&gt;&gt;&gt;"/>
      <sheetName val="1.1 Market share"/>
      <sheetName val="1.2 PEST"/>
      <sheetName val="1.3 5 forces"/>
      <sheetName val="1.4 SWOT"/>
      <sheetName val="1.5 Mgt org"/>
      <sheetName val="1.6 Co org"/>
      <sheetName val="1.7 Employees"/>
      <sheetName val="1.8 Contracts"/>
      <sheetName val="1.9 key milestones"/>
      <sheetName val="1.10 Carve out"/>
      <sheetName val="1.11 Related parties"/>
      <sheetName val="1.12 KPIs"/>
      <sheetName val="2. Trading&gt;&gt;&gt;"/>
      <sheetName val="2.1 P&amp;L"/>
      <sheetName val="2.2a Seasonality"/>
      <sheetName val="2.2b MA sales"/>
      <sheetName val="2.3 Sales mix"/>
      <sheetName val="2.4 Customers"/>
      <sheetName val="2.5 CAGR"/>
      <sheetName val="2.6 USP"/>
      <sheetName val="2.6a Products margin"/>
      <sheetName val="2.6b Fixed-variable costs"/>
      <sheetName val="2.7 Forex"/>
      <sheetName val="2.7b Labour"/>
      <sheetName val="2.8a Norm"/>
      <sheetName val="2.8b Norm"/>
      <sheetName val="2.8c Norm"/>
      <sheetName val="2.9 Current"/>
      <sheetName val="2.10 LTM"/>
      <sheetName val="2.11 Portf"/>
      <sheetName val="2.12 Run rate"/>
      <sheetName val="2.13a Bridge EBITDA 1"/>
      <sheetName val="2.13b Bridge EBITDA 2"/>
      <sheetName val="2.13c Bridge EBITDA 3"/>
      <sheetName val="2.13d Bridge EBITDA 4"/>
      <sheetName val="2.13e Bridge EBITDA 5"/>
      <sheetName val="2.13f Bridge EBITDA 6"/>
      <sheetName val="3. Balance sheet&gt;&gt;&gt;"/>
      <sheetName val="3.1 BS"/>
      <sheetName val="3.2 IA"/>
      <sheetName val="3.3 Fixed assets"/>
      <sheetName val="3.4 Stock"/>
      <sheetName val="3.5 Aging"/>
      <sheetName val="3.6 Equity"/>
      <sheetName val="3.7a Net debt"/>
      <sheetName val="3.7b Net debt details 1"/>
      <sheetName val="3.7c Net debt details 2"/>
      <sheetName val="3.7d Net debt details 3"/>
      <sheetName val="3.7e Net debt details 4"/>
      <sheetName val="3.8 Adjusted net debt"/>
      <sheetName val="3.9a Provisions"/>
      <sheetName val="3.9b Provisions detail 1"/>
      <sheetName val="3.9c Provisions detail 2"/>
      <sheetName val="3.9d Provisions detail 3"/>
      <sheetName val="3.10 Off BS "/>
      <sheetName val="4. Cash flow&gt;&gt;&gt;"/>
      <sheetName val="4.1 CF"/>
      <sheetName val="4.2a WC"/>
      <sheetName val="4.2b Norm WC"/>
      <sheetName val="4.2c Norm WC"/>
      <sheetName val="4.3a Mon WC"/>
      <sheetName val="4.3b Mon WC 2"/>
      <sheetName val="4.4 Capex"/>
      <sheetName val="4.5a Mly FCF"/>
      <sheetName val="4.5b Mly FCF"/>
      <sheetName val="4.5c Cash"/>
      <sheetName val="5. BP&gt;&gt;&gt;"/>
      <sheetName val="5.1 P&amp;L"/>
      <sheetName val="5.2 Sales mix"/>
      <sheetName val="5.3 COS"/>
      <sheetName val="5.4 SG&amp;A"/>
      <sheetName val="5.5 CF"/>
      <sheetName val="5.6 Capex"/>
      <sheetName val="5.7 Budget accuracy"/>
      <sheetName val="5.8 Sensitivity"/>
      <sheetName val="1.10 Related parties"/>
      <sheetName val="1.11 KPIs"/>
      <sheetName val="2.2 Seasonality"/>
      <sheetName val="2.21 MA sales"/>
      <sheetName val="2.3c Bridge"/>
      <sheetName val="2.3d Bridge2"/>
      <sheetName val="2.3e Bridge3"/>
      <sheetName val="2.3f Bridge4"/>
      <sheetName val="2.3g bridge 4"/>
      <sheetName val="2.6b COS"/>
      <sheetName val="2.7 SG&amp;A"/>
      <sheetName val="4.2 WC"/>
      <sheetName val="4.3 Mon WC"/>
      <sheetName val="4.5 Mly FCF"/>
      <sheetName val="4.51 Mly FCF"/>
      <sheetName val="4.52 Cash"/>
      <sheetName val="Categorias Wave 1"/>
      <sheetName val="2010_03_22"/>
      <sheetName val="Definição do escopo"/>
      <sheetName val="Chart Sales"/>
      <sheetName val="Chart Gross Profit"/>
      <sheetName val="Chart EBIT"/>
      <sheetName val="Chart variance"/>
      <sheetName val="Chart margins"/>
      <sheetName val="Chart variance rapport"/>
      <sheetName val="Variance analysis"/>
      <sheetName val="chart data"/>
      <sheetName val="P&amp;L BP vs historique"/>
      <sheetName val="P&amp;L &quot;organic&quot; vs historique"/>
      <sheetName val="P&amp;L BP"/>
      <sheetName val="P&amp;L &quot;organic&quot;"/>
      <sheetName val="P&amp;L Strategic levers"/>
      <sheetName val="Gain share"/>
      <sheetName val="Cross selling"/>
      <sheetName val="Powerboat"/>
      <sheetName val="High tech products"/>
      <sheetName val="USA Devt"/>
      <sheetName val="Other geographic expansion"/>
      <sheetName val="M&amp;A"/>
      <sheetName val="Fixed &amp; Variable"/>
      <sheetName val="Better efficiency"/>
      <sheetName val="pdg"/>
      <sheetName val="Hyp."/>
      <sheetName val="Bilan 2004 (2)"/>
      <sheetName val="Bilan 2005 (2)"/>
      <sheetName val="Bilan 2006 (2)"/>
      <sheetName val="Bilan 2004"/>
      <sheetName val="Bilan 2005"/>
      <sheetName val="Bilan 2006"/>
      <sheetName val="ConsoEUR"/>
      <sheetName val="ConsoEUR (2)"/>
      <sheetName val="SynthèseEUR"/>
      <sheetName val="EauFranceEUR"/>
      <sheetName val="InternationalEUR"/>
      <sheetName val="PropreteEUR"/>
      <sheetName val="TravauxEUR "/>
      <sheetName val="OptimumEUR"/>
      <sheetName val="HoldingAleaEUR"/>
      <sheetName val="décomposition"/>
      <sheetName val="données en euro"/>
      <sheetName val="données en FRF"/>
      <sheetName val="ConsoFRF"/>
      <sheetName val="SynthèseFRF"/>
      <sheetName val="EauFranceFRF"/>
      <sheetName val="InternationalFRF"/>
      <sheetName val="PropreteFRF"/>
      <sheetName val="TravauxFRF"/>
      <sheetName val="DiversFRF"/>
      <sheetName val="HoldingAleaFRF"/>
      <sheetName val="Indicateurs"/>
      <sheetName val="Définitions"/>
      <sheetName val="poubelle"/>
      <sheetName val="Conso "/>
      <sheetName val="Eau France"/>
      <sheetName val="International"/>
      <sheetName val="Propreté"/>
      <sheetName val="Travaux"/>
      <sheetName val="Holding"/>
      <sheetName val="SynthèseFRF (2)"/>
      <sheetName val="Détail"/>
      <sheetName val="détail REMIC 2000"/>
      <sheetName val="détail Investissement"/>
      <sheetName val="Organigramme"/>
      <sheetName val="Company list"/>
      <sheetName val="Org Chart"/>
      <sheetName val="IT System"/>
      <sheetName val="Staff"/>
      <sheetName val="Effectif 01-03"/>
      <sheetName val="Effectif 04-08"/>
      <sheetName val="BS Conso"/>
      <sheetName val="P&amp;L Conso"/>
      <sheetName val="P&amp;L Budget"/>
      <sheetName val="BS Contrib 01"/>
      <sheetName val="BS Contrib 02"/>
      <sheetName val="BS Contrib 03"/>
      <sheetName val="P&amp;L Contrib 01"/>
      <sheetName val="P&amp;L Contrib 02"/>
      <sheetName val="P&amp;L Contrib 03"/>
      <sheetName val="BS ME"/>
      <sheetName val="P&amp;L ME"/>
      <sheetName val="Sales analysis"/>
      <sheetName val="Sales volume"/>
      <sheetName val="Sales price"/>
      <sheetName val="P&amp;L Conso 98-08"/>
      <sheetName val="BP Contrib 2003"/>
      <sheetName val="BP Contrib 2004"/>
      <sheetName val="BP Contrib 2005"/>
      <sheetName val="BP Contrib 2006"/>
      <sheetName val="BP Contrib 2007"/>
      <sheetName val="BP Contrib 2008"/>
      <sheetName val="External charges"/>
      <sheetName val="Org Chart Finance"/>
      <sheetName val="Vente 04 réseau"/>
      <sheetName val="Vente 04 marques"/>
      <sheetName val="10 clients"/>
      <sheetName val="Syn 10 Clients"/>
      <sheetName val="TD receivables Group"/>
      <sheetName val="TD receivables MCD"/>
      <sheetName val="To JC Gas"/>
      <sheetName val="Marge export"/>
      <sheetName val="Marge export (Source)"/>
      <sheetName val="BP Graph"/>
      <sheetName val="BP Table"/>
      <sheetName val="Taxes"/>
      <sheetName val="Mensuel"/>
      <sheetName val="&lt;--Old Doc--&gt;"/>
      <sheetName val="BS Conso (Old)"/>
      <sheetName val="P&amp;L Conso (Old)"/>
      <sheetName val="BS Contrib 01 (Old)"/>
      <sheetName val="BS Contrib 02 (Old)"/>
      <sheetName val="BS Contrib 03 (Old)"/>
      <sheetName val="BS ME (Old)"/>
      <sheetName val="P&amp;L ME (Old)"/>
      <sheetName val="CA in BP(Old)"/>
      <sheetName val="CA in BP (price)(Old)"/>
      <sheetName val="CA in BP (volume)(Old)"/>
      <sheetName val="Sales (Old)"/>
      <sheetName val="P&amp;L Conso 98-08 (Old)"/>
      <sheetName val="Receivables"/>
      <sheetName val="Meta1"/>
      <sheetName val="Meta2"/>
      <sheetName val="Meta3"/>
      <sheetName val="Meta4"/>
      <sheetName val="Meta5"/>
      <sheetName val="Meta6"/>
      <sheetName val="Meta7"/>
      <sheetName val="Meta7(2)"/>
      <sheetName val="Meta8"/>
      <sheetName val="Meta9"/>
      <sheetName val="Meta10"/>
      <sheetName val="Meta10(2)"/>
      <sheetName val="Meta11"/>
      <sheetName val="Meta12"/>
      <sheetName val="Meta13"/>
      <sheetName val="Meta14"/>
      <sheetName val="Meta15"/>
      <sheetName val="Meta16"/>
      <sheetName val="TD receivables MCD- Export"/>
      <sheetName val="TD receivables MCD- France"/>
      <sheetName val="Marge com"/>
      <sheetName val="Analysis marge comm 01"/>
      <sheetName val="Analysis marge comm 02"/>
      <sheetName val="Analysis marge comm 03"/>
      <sheetName val="Honoraires"/>
      <sheetName val="TD receivables MCD (Old)"/>
      <sheetName val="GRAFACID"/>
      <sheetName val="Macro1"/>
      <sheetName val="grp merc Serviços"/>
      <sheetName val="1_2 PEST"/>
      <sheetName val="1_3 5 forces"/>
      <sheetName val="1_4 SWOT"/>
      <sheetName val="1_5 Mgt org"/>
      <sheetName val="1_6 Co org"/>
      <sheetName val="1_7 Employees"/>
      <sheetName val="1_9 key milestones"/>
      <sheetName val="1_10 Carve out"/>
      <sheetName val="1_11 Related parties"/>
      <sheetName val="1_12 KPIs"/>
      <sheetName val="2_3 Sales mix"/>
      <sheetName val="2_4 Customers"/>
      <sheetName val="2_5 CAGR"/>
      <sheetName val="2_6 USP"/>
      <sheetName val="2_6b Fixed_variable costs"/>
      <sheetName val="2_7 Forex"/>
      <sheetName val="2_7b Labour"/>
      <sheetName val="2_8a Norm"/>
      <sheetName val="2_8b Norm"/>
      <sheetName val="2_8c Norm"/>
      <sheetName val="2_10 LTM"/>
      <sheetName val="2_12 Run rate"/>
      <sheetName val="3_1 BS"/>
      <sheetName val="3_2 IA"/>
      <sheetName val="3_3 Fixed assets"/>
      <sheetName val="3_4 Stock"/>
      <sheetName val="3_5 Aging"/>
      <sheetName val="3_6 Equity"/>
      <sheetName val="3_7a Net debt"/>
      <sheetName val="3_7b Net debt details 1"/>
      <sheetName val="3_7c Net debt details 2"/>
      <sheetName val="3_7d Net debt details 3"/>
      <sheetName val="3_7e Net debt details 4"/>
      <sheetName val="3_8 Adjusted net debt"/>
      <sheetName val="3_9a Provisions"/>
      <sheetName val="3_9b Provisions detail 1"/>
      <sheetName val="3_9c Provisions detail 2"/>
      <sheetName val="3_9d Provisions detail 3"/>
      <sheetName val="3_10 Off BS "/>
      <sheetName val="4_1 CF"/>
      <sheetName val="4_2a WC"/>
      <sheetName val="4_2c Norm WC"/>
      <sheetName val="4_4 Capex"/>
      <sheetName val="5_1 P_L"/>
      <sheetName val="5_3 COS"/>
      <sheetName val="5_4 SG_A"/>
      <sheetName val="5_5 CF"/>
      <sheetName val="5_6 Capex"/>
      <sheetName val="5_7 Budget accuracy"/>
      <sheetName val="5_8 Sensitivity"/>
      <sheetName val="2_3e Bridge3"/>
      <sheetName val="4600025825 CARAMBEI"/>
      <sheetName val="4600032393 - CARAMBEI"/>
      <sheetName val="Usuários"/>
      <sheetName val="Desktop"/>
      <sheetName val="Servidor"/>
      <sheetName val="Desknote"/>
      <sheetName val="Servidores"/>
      <sheetName val="Usuario"/>
      <sheetName val="Juin"/>
      <sheetName val="Juillet"/>
      <sheetName val="Août"/>
      <sheetName val="Septembre"/>
      <sheetName val="Octobre"/>
      <sheetName val="Novembre"/>
      <sheetName val="Décembre"/>
      <sheetName val="Janvier"/>
      <sheetName val="Février"/>
      <sheetName val="Mars"/>
      <sheetName val="Avril"/>
      <sheetName val="Mai"/>
      <sheetName val="MAESTROS"/>
      <sheetName val="CIERRE CONCEPT"/>
      <sheetName val="Balance de Situacion"/>
      <sheetName val="Cuenta de Resultados"/>
      <sheetName val="EOAF"/>
      <sheetName val="INTERCOMPANYS"/>
      <sheetName val="FINANCIERO"/>
      <sheetName val="INMOVILIZADO"/>
      <sheetName val="GAD E IAD"/>
      <sheetName val="FONDOS PROPIOS"/>
      <sheetName val="IMPUESTOS"/>
      <sheetName val="PROVISIONES"/>
      <sheetName val="PLAN FINANCIERO"/>
      <sheetName val="Cálculo O&amp;M 2006"/>
      <sheetName val=" 2 O&amp;M com 2 segmentos Média"/>
      <sheetName val=" 2 O&amp;M com 2 segmentos Urbana"/>
      <sheetName val=" 2 O&amp;M com 2 segmentos RDP"/>
      <sheetName val=" 2 O&amp;M com 2 segmentos Rural"/>
      <sheetName val="Ativo da Cemig 31122002"/>
      <sheetName val="     "/>
      <sheetName val="1 Determinação da Curva de O&amp;Mm"/>
      <sheetName val="1 Determinação da Curva de O&amp;M"/>
      <sheetName val=" 2b O&amp;M com 2 segmentos de Reta"/>
      <sheetName val="5 Curva de O&amp;M cresc constante"/>
      <sheetName val=" 2 O&amp;M com 2 segmentos de reta"/>
      <sheetName val="O&amp;M rural anual 2004-2006"/>
      <sheetName val="O&amp;M rural mensal 2004-2006"/>
      <sheetName val="DOP 2004 atual 230704"/>
      <sheetName val="DOP 2004-2006 2003"/>
      <sheetName val="O&amp;M anual 2004-2006 Médio"/>
      <sheetName val="Cálculo O&amp;M 2004-2006"/>
      <sheetName val="O&amp;M Urbano anual 2004"/>
      <sheetName val="O&amp;M Urbano mensal 2004"/>
      <sheetName val="O&amp;M - Rede Urbana e Rural"/>
      <sheetName val="3 O&amp;M com 3 segmentos de reta"/>
      <sheetName val="FORMULÁRIO"/>
      <sheetName val="EVDRE_DATACACHE"/>
      <sheetName val="INICIO"/>
      <sheetName val="EV_##PARKEDGET##"/>
      <sheetName val="EV_##PARKEDCOM##"/>
      <sheetName val="EV_##PARKEDPROPS##"/>
      <sheetName val="VALIDACIONES"/>
      <sheetName val="1A"/>
      <sheetName val="3A"/>
      <sheetName val="4A"/>
      <sheetName val="6A"/>
      <sheetName val="8"/>
      <sheetName val="8A"/>
      <sheetName val="9"/>
      <sheetName val="12A"/>
      <sheetName val="15"/>
      <sheetName val="16"/>
      <sheetName val="19"/>
      <sheetName val="20"/>
      <sheetName val="Meta_Data"/>
      <sheetName val="Caixa e equivalente de caixa"/>
      <sheetName val="Aplicação"/>
      <sheetName val="Quadro aplicação"/>
      <sheetName val="Quadro aplicação v2"/>
      <sheetName val="Quadro taxas"/>
      <sheetName val="BP_DRE"/>
      <sheetName val="RES_MENSAL"/>
      <sheetName val="DIV_RECEBER"/>
      <sheetName val="DIV_PAGAR"/>
      <sheetName val="CONTAS_A_PAGAR"/>
      <sheetName val="EMPRÉST_COMISSÃO_ATIVO"/>
      <sheetName val="EMPRÉST_PASSIVO"/>
      <sheetName val="MOV_ÁGIO_DESÁGIO"/>
      <sheetName val="DMPL_R$"/>
      <sheetName val="DMPL_R$_MIL"/>
      <sheetName val="MOV_INVESTIMENTOS"/>
      <sheetName val="DESTINAÇÕES"/>
      <sheetName val="DE_PARA"/>
      <sheetName val="Ativos e Passivos Regulatórios"/>
      <sheetName val="CAM AMPLA 300905 compos 3mm"/>
      <sheetName val="cam em 031105"/>
      <sheetName val="cam em 311005"/>
      <sheetName val="1 _DOMICILIAR"/>
      <sheetName val="Resumo Edital 1"/>
      <sheetName val="Resumo Edital 2"/>
      <sheetName val="Resumo Edital 3"/>
      <sheetName val="Cron. Fís-Fin. 01"/>
      <sheetName val="Cron. Fís-Fin. 02"/>
      <sheetName val="Cron. Fís-Fin. 03"/>
      <sheetName val="Cron. Fís-Fin 04"/>
      <sheetName val="Resumo 2"/>
      <sheetName val="Proposta 1"/>
      <sheetName val="Proposta 2"/>
      <sheetName val="Resumo Equip. M.O."/>
      <sheetName val="Variáveis"/>
      <sheetName val="1.1.1 - Varrição"/>
      <sheetName val="1.1 - Capina e Roçada"/>
      <sheetName val="1.2.2 - Capina"/>
      <sheetName val="1.3.1 - Boca"/>
      <sheetName val="2.1 - Cestos"/>
      <sheetName val="2.2 - Cestos"/>
      <sheetName val="2.3 - Cestos"/>
      <sheetName val="2.4 - Cestos"/>
      <sheetName val="2.5 - Cestos"/>
      <sheetName val="3.1 - Veículo"/>
      <sheetName val="1.2 - Capina e Roçada"/>
      <sheetName val="B.D.I."/>
      <sheetName val="A. Adm. Local"/>
      <sheetName val="B. Mão Obra"/>
      <sheetName val="C. Benefício"/>
      <sheetName val="D. Exames Médicos"/>
      <sheetName val="E. Uniforme + EPI"/>
      <sheetName val="F. Veíc. Mat. e Ferr."/>
      <sheetName val="G. Enc. Soc."/>
      <sheetName val="H. B.D.I."/>
      <sheetName val="Dias uteis - Coleta"/>
      <sheetName val="tonelagem"/>
      <sheetName val="Número Habitantes"/>
      <sheetName val="Viagens"/>
      <sheetName val="Veic. Esc. Diurno"/>
      <sheetName val="Veic. Esc. Noturno"/>
      <sheetName val="Total de Veic."/>
      <sheetName val="Quilometragem Total"/>
      <sheetName val="Km Vega+CEEMA (Salvador)"/>
      <sheetName val="Quilometragem de Setor"/>
      <sheetName val="Combustível"/>
      <sheetName val="Número de Garis"/>
      <sheetName val="Número de Veículos de Produção"/>
      <sheetName val="Número de Funcionários Produção"/>
      <sheetName val="Número de Funcionários Coleta"/>
      <sheetName val="Total de Funcionários"/>
      <sheetName val="Sacos Plásticos"/>
      <sheetName val="Numero Varredores Escala"/>
      <sheetName val="km varrida total"/>
      <sheetName val="Dias uteis - Varrição"/>
      <sheetName val="ISO-Tonelada-Total horas pagas"/>
      <sheetName val="ISO-km varrida-horas pagas"/>
      <sheetName val="ISO-Absenteísmo Coletor"/>
      <sheetName val="ISO-Absenteísmo Varredor"/>
      <sheetName val="ISO-Absenteísmo Motorista"/>
      <sheetName val="Esc. Veic."/>
      <sheetName val="TOTAL"/>
      <sheetName val="OBRJUL99)"/>
      <sheetName val="OBRJUL98"/>
      <sheetName val="OBRJU95"/>
      <sheetName val="Basic Data"/>
      <sheetName val="Financing"/>
      <sheetName val="Balance_Sheet"/>
      <sheetName val="NPV_IRR"/>
      <sheetName val="Sensitivity"/>
      <sheetName val="Historic Balance Sheet"/>
      <sheetName val="Hist. P&amp;L"/>
      <sheetName val="balancetehtne"/>
      <sheetName val="RESULTADO OPER HTNE DIRETORIA"/>
      <sheetName val="RESULTADO OPERACIONAL HTNE"/>
      <sheetName val="ajuste"/>
      <sheetName val="TEATRO"/>
      <sheetName val="A Empresa"/>
      <sheetName val="Margem"/>
      <sheetName val="Desp"/>
      <sheetName val="Não Oper-Soc"/>
      <sheetName val="Cálculos"/>
      <sheetName val="Mut"/>
      <sheetName val="FL CX Dir"/>
      <sheetName val="FL CX Ind"/>
      <sheetName val="NCG"/>
      <sheetName val="Simulações"/>
      <sheetName val="Valor"/>
      <sheetName val="Notas"/>
      <sheetName val="REL_ACO"/>
      <sheetName val="MPO"/>
      <sheetName val="Gerencial - DRE e Caixa"/>
      <sheetName val="Outros Indicadores"/>
      <sheetName val="11.1"/>
      <sheetName val="12.A"/>
      <sheetName val="12.B"/>
      <sheetName val="12.0"/>
      <sheetName val="12.1 "/>
      <sheetName val="12.1.1"/>
      <sheetName val="12.2 "/>
      <sheetName val="12.3"/>
      <sheetName val="12.4"/>
      <sheetName val="12.5"/>
      <sheetName val="12.8"/>
      <sheetName val="12.10"/>
      <sheetName val="12.11A"/>
      <sheetName val="22.1"/>
      <sheetName val="28"/>
      <sheetName val="27"/>
      <sheetName val="29"/>
      <sheetName val="29.0"/>
      <sheetName val="29.1"/>
      <sheetName val="29.1.1"/>
      <sheetName val="29.2"/>
      <sheetName val="29.3"/>
      <sheetName val="29.4"/>
      <sheetName val="29.5"/>
      <sheetName val="29.6"/>
      <sheetName val="30"/>
      <sheetName val="31"/>
      <sheetName val="32.1"/>
      <sheetName val="34"/>
      <sheetName val="36"/>
      <sheetName val="37"/>
      <sheetName val="39"/>
      <sheetName val="41"/>
      <sheetName val="41.1"/>
      <sheetName val="42"/>
      <sheetName val="43"/>
      <sheetName val="43.1"/>
      <sheetName val="44"/>
      <sheetName val="45"/>
      <sheetName val="45.1"/>
      <sheetName val="46"/>
      <sheetName val="47"/>
      <sheetName val="48"/>
      <sheetName val="49"/>
      <sheetName val="51"/>
      <sheetName val="52"/>
      <sheetName val="53"/>
      <sheetName val="55"/>
      <sheetName val="55.0"/>
      <sheetName val="55.1"/>
      <sheetName val="56"/>
      <sheetName val="57"/>
      <sheetName val="57.1"/>
      <sheetName val="57.2"/>
      <sheetName val="57.3"/>
      <sheetName val="57.4"/>
      <sheetName val="57.5"/>
      <sheetName val="58"/>
      <sheetName val="59"/>
      <sheetName val="60"/>
      <sheetName val="61"/>
      <sheetName val="61.1"/>
      <sheetName val="61.2"/>
      <sheetName val="61.3"/>
      <sheetName val="62"/>
      <sheetName val="63"/>
      <sheetName val="63.1"/>
      <sheetName val="64"/>
      <sheetName val="64-NOVO"/>
      <sheetName val="65"/>
      <sheetName val="66"/>
      <sheetName val="67"/>
      <sheetName val="67-NOVO"/>
      <sheetName val="67.1"/>
      <sheetName val="67.2"/>
      <sheetName val="68"/>
      <sheetName val="9antes"/>
      <sheetName val="12.1"/>
      <sheetName val="12.2"/>
      <sheetName val="12.6"/>
      <sheetName val="12.7"/>
      <sheetName val="12.9"/>
      <sheetName val="12.11"/>
      <sheetName val="12.10.1"/>
      <sheetName val="12.12"/>
      <sheetName val="12.13"/>
      <sheetName val="12.14"/>
      <sheetName val="12.15"/>
      <sheetName val="backup 16"/>
      <sheetName val="22.1 rasc"/>
      <sheetName val="60.1"/>
      <sheetName val="60.2"/>
      <sheetName val="69"/>
      <sheetName val="A4"/>
      <sheetName val="Balancete25.03.2010"/>
      <sheetName val="Datas"/>
      <sheetName val="Balanço"/>
      <sheetName val="8.1"/>
      <sheetName val="12.C"/>
      <sheetName val="12.D"/>
      <sheetName val="14.1"/>
      <sheetName val="33.1"/>
      <sheetName val="54.1"/>
      <sheetName val="54.1.1"/>
      <sheetName val="54.2"/>
      <sheetName val="55.2"/>
      <sheetName val="57.0"/>
      <sheetName val="57.6"/>
      <sheetName val="57.7"/>
      <sheetName val="58.1"/>
      <sheetName val="59.1"/>
      <sheetName val="61.0"/>
      <sheetName val="XX"/>
      <sheetName val="3-ok"/>
      <sheetName val="4-ok"/>
      <sheetName val="5-ok"/>
      <sheetName val="7-ok"/>
      <sheetName val="8-ok"/>
      <sheetName val="9-ok"/>
      <sheetName val="10-Alterar"/>
      <sheetName val="11-ok"/>
      <sheetName val="11.1-ok"/>
      <sheetName val="12.A-ok"/>
      <sheetName val="12.B-ok"/>
      <sheetName val="12.0-ok"/>
      <sheetName val="12.1-ok"/>
      <sheetName val="12.2-ok"/>
      <sheetName val="12.3-ok"/>
      <sheetName val="12.5-ok"/>
      <sheetName val="12.6-ok"/>
      <sheetName val="12.7-ok"/>
      <sheetName val="12.8-ok"/>
      <sheetName val="12.9-ok"/>
      <sheetName val="12.10-ok"/>
      <sheetName val="12.11-ok"/>
      <sheetName val="12.12-ok"/>
      <sheetName val="12.13-ok"/>
      <sheetName val="12.14-Alterar"/>
      <sheetName val="12.15-ok"/>
      <sheetName val="12.16-Alterar"/>
      <sheetName val="13-ok"/>
      <sheetName val="14-ok"/>
      <sheetName val="15-OK"/>
      <sheetName val="16-ok"/>
      <sheetName val="17-ok"/>
      <sheetName val="18-ok"/>
      <sheetName val="19-ok"/>
      <sheetName val="20-ok"/>
      <sheetName val="21-ok"/>
      <sheetName val="22-ok"/>
      <sheetName val="23-ok"/>
      <sheetName val="24-nao"/>
      <sheetName val="25-ok"/>
      <sheetName val="26-ok"/>
      <sheetName val="27-ok"/>
      <sheetName val="28-ok"/>
      <sheetName val="29-ok"/>
      <sheetName val="29.0-ok"/>
      <sheetName val="29.1-ok"/>
      <sheetName val="29.2-ok"/>
      <sheetName val="29.3-ok"/>
      <sheetName val="29.4-ok"/>
      <sheetName val="29.5-ok"/>
      <sheetName val="30-ok"/>
      <sheetName val="31-ok"/>
      <sheetName val="32-ok"/>
      <sheetName val="33-ok"/>
      <sheetName val="34-ok"/>
      <sheetName val="35-ok"/>
      <sheetName val="36-ok"/>
      <sheetName val="37-ok"/>
      <sheetName val="38-ok"/>
      <sheetName val="39-ok"/>
      <sheetName val="40-ok"/>
      <sheetName val="41-ok"/>
      <sheetName val="42-ok"/>
      <sheetName val="43-ok"/>
      <sheetName val="43.1- ok"/>
      <sheetName val="44-ok"/>
      <sheetName val="45-ok"/>
      <sheetName val="45.1-ok"/>
      <sheetName val="46-ok"/>
      <sheetName val="49-ok"/>
      <sheetName val="50-ok"/>
      <sheetName val="51-ok"/>
      <sheetName val="52-Alterar"/>
      <sheetName val="53-ok"/>
      <sheetName val="54-ok"/>
      <sheetName val="55-ok"/>
      <sheetName val="56-ok"/>
      <sheetName val="57-ok"/>
      <sheetName val="59-ok"/>
      <sheetName val="60-ok"/>
      <sheetName val="61-ok"/>
      <sheetName val="66-ok"/>
      <sheetName val="Tickmarks"/>
      <sheetName val="11_1"/>
      <sheetName val="12_A"/>
      <sheetName val="12_B"/>
      <sheetName val="12_0"/>
      <sheetName val="12_1"/>
      <sheetName val="12_1_1"/>
      <sheetName val="12_2"/>
      <sheetName val="12_3"/>
      <sheetName val="12_4"/>
      <sheetName val="12_5"/>
      <sheetName val="12_6"/>
      <sheetName val="12_7"/>
      <sheetName val="12_8"/>
      <sheetName val="12_9"/>
      <sheetName val="12_10"/>
      <sheetName val="12_11"/>
      <sheetName val="12_12"/>
      <sheetName val="12_13"/>
      <sheetName val="12_14"/>
      <sheetName val="12_15"/>
      <sheetName val="22_1"/>
      <sheetName val="29_0"/>
      <sheetName val="29_1"/>
      <sheetName val="29_2"/>
      <sheetName val="29_3"/>
      <sheetName val="29_4"/>
      <sheetName val="29_5"/>
      <sheetName val="32_1"/>
      <sheetName val="41_1"/>
      <sheetName val="43_1"/>
      <sheetName val="45_1"/>
      <sheetName val="55_0"/>
      <sheetName val="55_1"/>
      <sheetName val="57_1"/>
      <sheetName val="57_2"/>
      <sheetName val="57_3"/>
      <sheetName val="57_4"/>
      <sheetName val="57_5"/>
      <sheetName val="61 _2_"/>
      <sheetName val="11638"/>
      <sheetName val="RESUMO B"/>
      <sheetName val="Dados de Entrada"/>
      <sheetName val="Análise Financeira"/>
      <sheetName val="Rural-EBRÁS - T1"/>
      <sheetName val="Rural-EBRÁS - T2"/>
      <sheetName val="Rural-EBRÁS - T3"/>
      <sheetName val="RURAL-EBRÁS - T4"/>
      <sheetName val="RURAL-EBRÁS - T5"/>
      <sheetName val="RURAL-EBRÁS - T6"/>
      <sheetName val="RURAL-GovEstado-T1"/>
      <sheetName val="RURAL-GovEstado-T2"/>
      <sheetName val="RURAL-GovEstado-T3"/>
      <sheetName val="Cálculo O&amp;M"/>
      <sheetName val="IPCA"/>
      <sheetName val="PLPT Final"/>
      <sheetName val="BITR"/>
      <sheetName val="Análise Pis Cofins e Icms"/>
      <sheetName val="Cálculo PIS COFINS"/>
      <sheetName val="Abertura MPEnovo"/>
      <sheetName val="Custo de Energianovo"/>
      <sheetName val="BITR ABRIL 11"/>
      <sheetName val="Bal MPE"/>
      <sheetName val="RES_2011 COELBA"/>
      <sheetName val="CL CUSTO"/>
      <sheetName val="NOTAS_DRE"/>
      <sheetName val="Quadros Comentario"/>
      <sheetName val="DRE MPE"/>
      <sheetName val="Margem MPE"/>
      <sheetName val="Resultado Ajustado Orçamento"/>
      <sheetName val="04Balancete_Abril_10"/>
      <sheetName val="CONSUM FATURADOS"/>
      <sheetName val="VENDA ENERGIA MÊS"/>
      <sheetName val="VENDA ENERGIA ACUMULADO"/>
      <sheetName val="COMPRA_ENERGIA"/>
      <sheetName val="IMPOSTOS CORRENTE"/>
      <sheetName val="IMPOSTOS DIFERIDOS"/>
      <sheetName val="COMPARATIVO TARIFAS"/>
      <sheetName val="DadosIndicadores"/>
      <sheetName val="MPE_CELPE"/>
      <sheetName val="DRE_SAP"/>
      <sheetName val="VENDA_ENERGIA"/>
      <sheetName val="por empresa"/>
      <sheetName val="Carteiras por Fundo"/>
      <sheetName val="carteiras"/>
      <sheetName val="Ent. Reforma"/>
      <sheetName val="Quadro Resumo"/>
      <sheetName val="Andam."/>
      <sheetName val="Progr."/>
      <sheetName val="Selec."/>
      <sheetName val="Penden."/>
      <sheetName val="Concl."/>
      <sheetName val="Excluído"/>
      <sheetName val="M1_Mapa"/>
      <sheetName val="CELPE-média-mensal-99-04"/>
      <sheetName val="CELPE"/>
      <sheetName val="VPA"/>
      <sheetName val="LPA"/>
      <sheetName val="Check-list Auditoria"/>
      <sheetName val="GeRoti"/>
      <sheetName val="RESUMO ER"/>
      <sheetName val="CODIGO-K"/>
      <sheetName val="TIP"/>
      <sheetName val="DADOS-CA"/>
      <sheetName val="DADOS-DIV"/>
      <sheetName val="pl atual"/>
      <sheetName val="Lead"/>
      <sheetName val="Baixa Renda"/>
      <sheetName val="Links"/>
      <sheetName val="XREF"/>
      <sheetName val="Encargos debêntures "/>
      <sheetName val="Apuração 2009"/>
      <sheetName val="Apuração 2010"/>
      <sheetName val="Apuração 2011"/>
      <sheetName val="Excesso CELPOS"/>
      <sheetName val="PAT 2011"/>
      <sheetName val="Variação Cambial"/>
      <sheetName val="Intertemporais PIS e COFINS"/>
      <sheetName val="Intertemporais IRPJ e CSLL"/>
      <sheetName val="Intertemporais RTT"/>
      <sheetName val="Contab Inter RTT 2011"/>
      <sheetName val="Contab Inter RTT 2009 PL"/>
      <sheetName val="Contab Intert PIS e COFINS"/>
      <sheetName val="Contab Intert IRPJ e CSLL"/>
      <sheetName val="Contab IRPJ e CSLL"/>
      <sheetName val="Contab L. Exploração"/>
      <sheetName val="Análise Intert PIS e COFINS CP"/>
      <sheetName val="Análise Intert PIS COFINS LP"/>
      <sheetName val="Análise Intert IRPJ e CSLL CP"/>
      <sheetName val="Análise Intert IRPJ e CSLL CP-P"/>
      <sheetName val="Análise Intert IRPJ e CSLL LP"/>
      <sheetName val="Análise Intert IRPJ e CSLL LP-P"/>
      <sheetName val="Análise Incorrido"/>
      <sheetName val="Análise Prejuízo"/>
      <sheetName val="Análise Estimado"/>
      <sheetName val="Análise Incorrido (710)"/>
      <sheetName val="Análise Diferido (710)"/>
      <sheetName val="Análise Diferido RTT - CS (710)"/>
      <sheetName val="Análise Diferido RTT - CR (710)"/>
      <sheetName val="Análise Diferido RTT - CS PL"/>
      <sheetName val="Análise Diferido RTT - CS"/>
      <sheetName val="Análise Diferido RTT - CR"/>
      <sheetName val="SALDO ANÁLISES"/>
      <sheetName val="Contabilização Fiscal"/>
      <sheetName val="Contabilização CS"/>
      <sheetName val="Contabilização CR"/>
      <sheetName val="Log de alteração"/>
      <sheetName val="Adições"/>
      <sheetName val="Baixas"/>
      <sheetName val="Provisão de Juros"/>
      <sheetName val="PAS-Juros-R$"/>
      <sheetName val="PAS-Juros-US"/>
      <sheetName val="Mapa 31.08.02"/>
      <sheetName val="Debêntures"/>
      <sheetName val="PAS Variação"/>
      <sheetName val="Juros"/>
      <sheetName val="PAS Juros"/>
      <sheetName val="Taxas"/>
      <sheetName val="BP_WP"/>
      <sheetName val="RBPS_0315_V2"/>
      <sheetName val="BP ANÁLISE"/>
      <sheetName val="DRE_WP"/>
      <sheetName val="DRE ANÁLISE"/>
      <sheetName val="DRE_WP (2014)"/>
      <sheetName val="DRE (2014)"/>
      <sheetName val="RBPS"/>
      <sheetName val="GRP1"/>
      <sheetName val="CONTABILIDADE"/>
      <sheetName val="CSV_BPC"/>
      <sheetName val="RBPS_0316"/>
      <sheetName val="COELBA_2016 MWh"/>
      <sheetName val="COELBA MCP_2016-R$"/>
      <sheetName val="RESUMO COELBA"/>
      <sheetName val="Análise REALxPROV_JAN"/>
      <sheetName val="Análise REALxPROV_JAN_EXP"/>
      <sheetName val="Análise REALxPROV_FEV"/>
      <sheetName val="Análise REALxPROV_FEV_EXP"/>
      <sheetName val="Análise REALxPROV_ABR"/>
      <sheetName val="Análise REALxPROV_MAI"/>
      <sheetName val="Análise REALxPROV_JUN"/>
      <sheetName val="CONTABILIZAÇÕES"/>
      <sheetName val="Análise REALxPROV_MAR"/>
      <sheetName val="Descritivo SUM001.3Acronimos"/>
      <sheetName val="Manual"/>
      <sheetName val="Tarifários"/>
      <sheetName val="Fator X_Antiga"/>
      <sheetName val="Fator X"/>
      <sheetName val="REL_ACO_Neoenergia"/>
      <sheetName val="Impairment"/>
      <sheetName val="DRE - Distribuidoras"/>
      <sheetName val="DRE CELPE"/>
      <sheetName val="DRE COELBA"/>
      <sheetName val="DRE COSERN"/>
      <sheetName val="BAND TARIFARIAS"/>
      <sheetName val="Versão_Resumida (Cosern)"/>
      <sheetName val="Versão_Resumida"/>
      <sheetName val="Versão Atual 10"/>
      <sheetName val="Graf v10"/>
      <sheetName val="DRE (2)"/>
      <sheetName val="Resultados"/>
      <sheetName val="Receita líquida e consumo"/>
      <sheetName val="Custos e despesas gerenciéveis"/>
      <sheetName val="Custos e despesas ñ ger"/>
      <sheetName val="Contencioso"/>
      <sheetName val="Resultado Financeiro"/>
      <sheetName val="Ativos e Passivos Financeiros S"/>
      <sheetName val="Ativos e Passivos Financ_atual"/>
      <sheetName val="Dívida Bruta"/>
      <sheetName val="Dívida Líquida"/>
      <sheetName val="Aging Contas a receber"/>
      <sheetName val="Indicadores Gerenciais"/>
      <sheetName val="Serv. terceiros"/>
      <sheetName val="Contas serv. terc."/>
      <sheetName val="14 _OK"/>
      <sheetName val="14.1_OK"/>
      <sheetName val="15_OK"/>
      <sheetName val="16_OK"/>
      <sheetName val="18 "/>
      <sheetName val="PUBLICAÇÃO 4º ITR"/>
      <sheetName val="BALANÇO 3º ITR"/>
      <sheetName val="PUBLICAÇÃO 4ºITR"/>
      <sheetName val="RESULTADO_ACUMULADO"/>
      <sheetName val="RESULTADO_ACUMULADO 3ºITR"/>
      <sheetName val="PUBLICAÇÃO 3º"/>
      <sheetName val="DRE_ACUMULADO 2ºITR"/>
      <sheetName val="Contingência"/>
      <sheetName val="REL_ACO_Neo"/>
      <sheetName val="TR TESTE"/>
      <sheetName val="TR 30"/>
      <sheetName val="PTAX dia ant."/>
      <sheetName val="CDI"/>
      <sheetName val="SSD"/>
      <sheetName val="EURO"/>
      <sheetName val="IENE"/>
      <sheetName val="IGP-M"/>
      <sheetName val="DI over desde 86"/>
      <sheetName val="Const. Andam."/>
      <sheetName val="Saldo inicial"/>
      <sheetName val="Depreciação 31.12.01"/>
      <sheetName val="Sub-avaliação"/>
      <sheetName val="RESFINANCEIRO"/>
      <sheetName val="DADOS CONSOLIDADOS"/>
      <sheetName val="Porcentajes"/>
      <sheetName val="Tipos"/>
      <sheetName val="Cálculo dif. cambio"/>
      <sheetName val="benchmarking-DADOS"/>
      <sheetName val="RISCO x RETORNO(probabilidades)"/>
      <sheetName val="Plan2 (4)"/>
      <sheetName val="545_96_copia"/>
      <sheetName val="Plan1 (3)"/>
      <sheetName val="CAR1"/>
      <sheetName val="Plan21 (2)"/>
      <sheetName val="CAR1 (2)"/>
      <sheetName val="CAR2"/>
      <sheetName val="Plan1 (4)"/>
      <sheetName val="Plan1 (5)"/>
      <sheetName val="Plan1 (6)"/>
      <sheetName val="Plan1 (7)"/>
      <sheetName val="Plan5 "/>
      <sheetName val="Plan2 "/>
      <sheetName val="Plan2 (5)"/>
      <sheetName val="Plan2 (6)"/>
      <sheetName val="Plan2 (7)"/>
      <sheetName val="Plan2 (8)"/>
      <sheetName val="Plan2 (9)"/>
      <sheetName val="Plan2 (10)"/>
      <sheetName val="Plan2 (11)"/>
      <sheetName val="Plan2 (12)"/>
      <sheetName val="Plan2 (13)"/>
      <sheetName val="Plan2 (14)"/>
      <sheetName val="Plan2 (15)"/>
      <sheetName val="Plan2 (16)"/>
      <sheetName val="Plan2 (17)"/>
      <sheetName val="Plan2 (18)"/>
      <sheetName val="Plan2 (19)"/>
      <sheetName val="Plan2 (20)"/>
      <sheetName val="Plan2 (21)"/>
      <sheetName val="Plan2 (22)"/>
      <sheetName val="Plan2 (23)"/>
      <sheetName val="rbps 0716_V2"/>
      <sheetName val="RBPS v1"/>
      <sheetName val="AJUSTE BAL"/>
      <sheetName val="AJUSTE DRE"/>
      <sheetName val="NEOENERGIA PREJ FISCAL"/>
      <sheetName val="NEOENERGIA DIFERIDO"/>
      <sheetName val="Indicadores (2)"/>
      <sheetName val="Informe"/>
      <sheetName val="TermoPE"/>
      <sheetName val="ce"/>
      <sheetName val="premi96"/>
      <sheetName val="prebdg97"/>
      <sheetName val="mese"/>
      <sheetName val="pr_emessi"/>
      <sheetName val="premi_bdg_fcst"/>
      <sheetName val="comgest"/>
      <sheetName val="comgest_den"/>
      <sheetName val="PRE_COMP"/>
      <sheetName val="MENS_RPR"/>
      <sheetName val="n_cons"/>
      <sheetName val="Peso áreas e CPs"/>
      <sheetName val="E2.1-PCLD ANEEL 06-2006"/>
      <sheetName val="RIS_TECNICHE"/>
      <sheetName val="ANEEL"/>
      <sheetName val="PÇO"/>
      <sheetName val="SCG"/>
      <sheetName val="Infl"/>
      <sheetName val="Peso Liq."/>
      <sheetName val="Parameters"/>
      <sheetName val="E2_1_PCLD ANEEL 06_2006"/>
      <sheetName val="DISCOUNTS DDP"/>
      <sheetName val="NVision Detail"/>
      <sheetName val="Parcelamento_II_IPI"/>
      <sheetName val="Instituicoes2001_LP"/>
      <sheetName val="Sch9  Guarantees"/>
      <sheetName val="2004"/>
      <sheetName val="TABELLEN"/>
      <sheetName val="WORDTABLE"/>
      <sheetName val="P-CLOSED"/>
      <sheetName val="Tela"/>
      <sheetName val="Deckblatt"/>
      <sheetName val="DATA WP"/>
      <sheetName val="RESIDUAL"/>
      <sheetName val="vinc"/>
      <sheetName val="Period Week Lookup"/>
      <sheetName val="GERREAL"/>
      <sheetName val="Macro_2003"/>
      <sheetName val="PACU"/>
      <sheetName val="PH"/>
      <sheetName val="PHReex"/>
      <sheetName val="RAcu"/>
      <sheetName val="RH"/>
      <sheetName val="RRex"/>
      <sheetName val="MATERIAIS - BRG"/>
      <sheetName val="F5 - Saldo final Inventário"/>
      <sheetName val="ROs (12)"/>
      <sheetName val="ACT Input (2)"/>
      <sheetName val="CECO"/>
      <sheetName val="FORN"/>
      <sheetName val="INSSSTERCEIROS"/>
      <sheetName val="MOD 7 SIN"/>
      <sheetName val="P_Par"/>
      <sheetName val="P_Prt"/>
      <sheetName val="p&amp;l1298"/>
      <sheetName val="tar. media"/>
      <sheetName val="POCPAS"/>
      <sheetName val="INFO"/>
      <sheetName val="0201"/>
      <sheetName val="BASE_(2)"/>
      <sheetName val="Peso_áreas_e_CPs"/>
      <sheetName val="E2_1-PCLD_ANEEL_06-2006"/>
      <sheetName val="Peso_Liq_"/>
      <sheetName val="E2_1_PCLD_ANEEL_06_2006"/>
      <sheetName val="DATA_WP"/>
      <sheetName val="DISCOUNTS_DDP"/>
      <sheetName val="MATERIAIS_-_BRG"/>
      <sheetName val="F5_-_Saldo_final_Inventário"/>
      <sheetName val="Period_Week_Lookup"/>
      <sheetName val="NVision_Detail"/>
      <sheetName val="Sch9__Guarantees"/>
      <sheetName val="ROs_(12)"/>
      <sheetName val="ACT_Input_(2)"/>
      <sheetName val="CUSTO-0702"/>
      <sheetName val=" PAT"/>
      <sheetName val="p.5"/>
      <sheetName val="M2 - Analise MtM"/>
      <sheetName val="BASE_(2)1"/>
      <sheetName val="E2_1-PCLD_ANEEL_06-20061"/>
      <sheetName val="Peso_áreas_e_CPs1"/>
      <sheetName val="Peso_Liq_1"/>
      <sheetName val="E2_1_PCLD_ANEEL_06_20061"/>
      <sheetName val="DISCOUNTS_DDP1"/>
      <sheetName val="NVision_Detail1"/>
      <sheetName val="Period_Week_Lookup1"/>
      <sheetName val="Sch9__Guarantees1"/>
      <sheetName val="DATA_WP1"/>
      <sheetName val="MATERIAIS_-_BRG1"/>
      <sheetName val="F5_-_Saldo_final_Inventário1"/>
      <sheetName val="ROs_(12)1"/>
      <sheetName val="ACT_Input_(2)1"/>
      <sheetName val="MOD_7_SIN"/>
      <sheetName val="_PAT"/>
      <sheetName val="p_5"/>
      <sheetName val="M2_-_Analise_MtM"/>
      <sheetName val="tab1"/>
      <sheetName val="OUVE"/>
      <sheetName val="E 1.2 - Teste de VC"/>
      <sheetName val="FD 3 - Provisão OS  "/>
      <sheetName val="Control Sheet"/>
      <sheetName val="Res.Autor.Motivo"/>
      <sheetName val="Res.Devolv.Motivo"/>
      <sheetName val="den96"/>
      <sheetName val="Base Fiscal Cruzada"/>
      <sheetName val="WWINVQ297"/>
      <sheetName val="ce99"/>
      <sheetName val="DIVIN_ARAXA"/>
      <sheetName val="Start"/>
      <sheetName val="Tab.Translate"/>
      <sheetName val="ABRIL 2000"/>
      <sheetName val="Combo"/>
      <sheetName val="SERIES CDI E PTAX"/>
      <sheetName val="Bal032002"/>
      <sheetName val="Balanço de Abertura"/>
      <sheetName val="Parameter"/>
      <sheetName val="Lexikon"/>
      <sheetName val="MOD_7_SIN1"/>
      <sheetName val="tar__media"/>
      <sheetName val="Control_Sheet"/>
      <sheetName val="FD_3_-_Provisão_OS__"/>
      <sheetName val="Res_Autor_Motivo"/>
      <sheetName val="Res_Devolv_Motivo"/>
      <sheetName val="Base_Fiscal_Cruzada"/>
      <sheetName val="PRE0502"/>
      <sheetName val="BASE_(2)2"/>
      <sheetName val="Peso_áreas_e_CPs2"/>
      <sheetName val="E2_1-PCLD_ANEEL_06-20062"/>
      <sheetName val="Peso_Liq_2"/>
      <sheetName val="E2_1_PCLD_ANEEL_06_20062"/>
      <sheetName val="DISCOUNTS_DDP2"/>
      <sheetName val="Period_Week_Lookup2"/>
      <sheetName val="NVision_Detail2"/>
      <sheetName val="Sch9__Guarantees2"/>
      <sheetName val="DATA_WP2"/>
      <sheetName val="MATERIAIS_-_BRG2"/>
      <sheetName val="F5_-_Saldo_final_Inventário2"/>
      <sheetName val="ROs_(12)2"/>
      <sheetName val="ACT_Input_(2)2"/>
      <sheetName val="_PAT1"/>
      <sheetName val="p_51"/>
      <sheetName val="M2_-_Analise_MtM1"/>
      <sheetName val="tar__media1"/>
      <sheetName val="BASE_(2)3"/>
      <sheetName val="Peso_áreas_e_CPs3"/>
      <sheetName val="E2_1-PCLD_ANEEL_06-20063"/>
      <sheetName val="Peso_Liq_3"/>
      <sheetName val="E2_1_PCLD_ANEEL_06_20063"/>
      <sheetName val="DISCOUNTS_DDP3"/>
      <sheetName val="Period_Week_Lookup3"/>
      <sheetName val="NVision_Detail3"/>
      <sheetName val="Sch9__Guarantees3"/>
      <sheetName val="DATA_WP3"/>
      <sheetName val="MATERIAIS_-_BRG3"/>
      <sheetName val="F5_-_Saldo_final_Inventário3"/>
      <sheetName val="ROs_(12)3"/>
      <sheetName val="ACT_Input_(2)3"/>
      <sheetName val="MOD_7_SIN2"/>
      <sheetName val="_PAT2"/>
      <sheetName val="p_52"/>
      <sheetName val="M2_-_Analise_MtM2"/>
      <sheetName val="tar__media2"/>
      <sheetName val="Kontensalden"/>
      <sheetName val="INTELSAT"/>
      <sheetName val="PROTEUS"/>
      <sheetName val="3 B"/>
      <sheetName val="Aj. Sazon. N. Recor"/>
      <sheetName val="BASE_(2)4"/>
      <sheetName val="Peso_áreas_e_CPs4"/>
      <sheetName val="E2_1-PCLD_ANEEL_06-20064"/>
      <sheetName val="Peso_Liq_4"/>
      <sheetName val="DISCOUNTS_DDP4"/>
      <sheetName val="E2_1_PCLD_ANEEL_06_20064"/>
      <sheetName val="NVision_Detail4"/>
      <sheetName val="Sch9__Guarantees4"/>
      <sheetName val="Period_Week_Lookup4"/>
      <sheetName val="MOD_7_SIN3"/>
      <sheetName val="_PAT3"/>
      <sheetName val="p_53"/>
      <sheetName val="M2_-_Analise_MtM3"/>
      <sheetName val="DATA_WP4"/>
      <sheetName val="MATERIAIS_-_BRG4"/>
      <sheetName val="F5_-_Saldo_final_Inventário4"/>
      <sheetName val="ROs_(12)4"/>
      <sheetName val="ACT_Input_(2)4"/>
      <sheetName val="FD_3_-_Provisão_OS__1"/>
      <sheetName val="Control_Sheet1"/>
      <sheetName val="tar__media3"/>
      <sheetName val="Res_Autor_Motivo1"/>
      <sheetName val="Res_Devolv_Motivo1"/>
      <sheetName val="Base_Fiscal_Cruzada1"/>
      <sheetName val="E_1_2_-_Teste_de_VC"/>
      <sheetName val="Tab_Translate"/>
      <sheetName val="SERIES_CDI_E_PTAX"/>
      <sheetName val="ABRIL_2000"/>
      <sheetName val="fut_jurosanual"/>
      <sheetName val="fut_juros"/>
      <sheetName val="Swaps"/>
      <sheetName val="fut_dolar"/>
      <sheetName val="ñ faturado"/>
      <sheetName val="Spot"/>
      <sheetName val="Subtotal Dia"/>
      <sheetName val="ARACATI - CE"/>
      <sheetName val="PLANT MAINT -  OPER.COST"/>
      <sheetName val="CETIP"/>
      <sheetName val="PERMUTA "/>
      <sheetName val="OTHERS1"/>
      <sheetName val="OUT02.REPORT"/>
      <sheetName val="Art96.IV.RIPI"/>
      <sheetName val="Balanço_de_Abertura"/>
      <sheetName val="3_B"/>
      <sheetName val="Aj__Sazon__N__Recor"/>
      <sheetName val="BASE_(2)5"/>
      <sheetName val="E2_1-PCLD_ANEEL_06-20065"/>
      <sheetName val="Peso_áreas_e_CPs5"/>
      <sheetName val="Peso_Liq_5"/>
      <sheetName val="E2_1_PCLD_ANEEL_06_20065"/>
      <sheetName val="DISCOUNTS_DDP5"/>
      <sheetName val="NVision_Detail5"/>
      <sheetName val="Sch9__Guarantees5"/>
      <sheetName val="Period_Week_Lookup5"/>
      <sheetName val="DATA_WP5"/>
      <sheetName val="MATERIAIS_-_BRG5"/>
      <sheetName val="F5_-_Saldo_final_Inventário5"/>
      <sheetName val="ROs_(12)5"/>
      <sheetName val="MOD_7_SIN4"/>
      <sheetName val="ACT_Input_(2)5"/>
      <sheetName val="Control_Sheet2"/>
      <sheetName val="_PAT4"/>
      <sheetName val="p_54"/>
      <sheetName val="tar__media4"/>
      <sheetName val="M2_-_Analise_MtM4"/>
      <sheetName val="FD_3_-_Provisão_OS__2"/>
      <sheetName val="Res_Autor_Motivo2"/>
      <sheetName val="Res_Devolv_Motivo2"/>
      <sheetName val="Base_Fiscal_Cruzada2"/>
      <sheetName val="E_1_2_-_Teste_de_VC1"/>
      <sheetName val="Tab_Translate1"/>
      <sheetName val="ABRIL_20001"/>
      <sheetName val="SERIES_CDI_E_PTAX1"/>
      <sheetName val="ñ_faturado"/>
      <sheetName val="Subtotal_Dia"/>
      <sheetName val="ARACATI_-_CE"/>
      <sheetName val="Rec. Pillar (DRE Soc.)"/>
      <sheetName val="Emissão de Relatórios"/>
      <sheetName val="COMPPROD"/>
      <sheetName val="Premissas fixas"/>
      <sheetName val="Balanço_de_Abertura1"/>
      <sheetName val="Art96_IV_RIPI"/>
      <sheetName val="3_B1"/>
      <sheetName val="Aj__Sazon__N__Recor1"/>
      <sheetName val="PLANT_MAINT_-__OPER_COST"/>
      <sheetName val="PERMUTA_"/>
      <sheetName val="Sch15 Guarantees"/>
      <sheetName val="Patrimonial"/>
      <sheetName val="Rel.1"/>
      <sheetName val="Rel.2"/>
      <sheetName val="Rel.3"/>
      <sheetName val="Aux_1"/>
      <sheetName val="Aux_2"/>
      <sheetName val="Aux_3"/>
      <sheetName val="Aux_4"/>
      <sheetName val="Rel_3"/>
      <sheetName val="2º 3º pedidos"/>
      <sheetName val="Dados ISO 9001"/>
      <sheetName val="Dados Segurança"/>
      <sheetName val="Dados Faturamento"/>
      <sheetName val="Dados Clandestina"/>
      <sheetName val="Dados de relacionamento"/>
      <sheetName val="Dados Ouvidoria II"/>
      <sheetName val="Dados Perdas"/>
      <sheetName val="Dados Agencias"/>
      <sheetName val="Net Sales vs Ebitda YTD Mar LC"/>
      <sheetName val="BS LC"/>
      <sheetName val="CFlow 08 LC"/>
      <sheetName val="P&amp;L IRCC US"/>
      <sheetName val="P&amp;L RA US"/>
      <sheetName val="P&amp;L Viena US"/>
      <sheetName val="P&amp;L RA LC"/>
      <sheetName val="P&amp;L Viena LC"/>
      <sheetName val="US Rate"/>
      <sheetName val="Net Sales vs Ebitda YTD Mar US"/>
      <sheetName val="New Store Summary"/>
      <sheetName val="Mistery shopper"/>
      <sheetName val="Grf. Ev. Sales Q1 07 vs Q208"/>
      <sheetName val="P&amp;L IMC US"/>
      <sheetName val="BS US"/>
      <sheetName val="CFlow 08 US"/>
      <sheetName val="Sales And Ebitda Trend 2007"/>
      <sheetName val="Debt Covenants"/>
      <sheetName val="P&amp;L IMC BR LC"/>
      <sheetName val="P&amp;L IRCC LC"/>
      <sheetName val="P&amp;L PR LC-US"/>
      <sheetName val="New Store Spec"/>
      <sheetName val="NEGÓCIOS 2008"/>
      <sheetName val="Sales And Ebitda Trend 2008 MX"/>
      <sheetName val="Sources and Uses"/>
      <sheetName val="1 - Chart Data"/>
      <sheetName val="Lista"/>
      <sheetName val="Balanço 5283 Consol"/>
      <sheetName val="ELIM PL 5283"/>
      <sheetName val="A1 CRECEBER"/>
      <sheetName val="A2 ESTOQUE"/>
      <sheetName val="Anexo A2-1"/>
      <sheetName val="A3 INVESTO"/>
      <sheetName val="ANEXO A4"/>
      <sheetName val="Anexo A4-1"/>
      <sheetName val="A5 OUTROS ATIVOS CIRC"/>
      <sheetName val="A6IMOB"/>
      <sheetName val="Anexo A7"/>
      <sheetName val="IMP DIFERIDOS-A8"/>
      <sheetName val="IMP DIFERIDOS-A8-1 "/>
      <sheetName val="B1 CPAGAR"/>
      <sheetName val="Anexo B2"/>
      <sheetName val="Anexo B2-1"/>
      <sheetName val="Anexo B2-2"/>
      <sheetName val="Anexo B3"/>
      <sheetName val="B4 IMPOSTOS E CONTRIB SOCIAIS"/>
      <sheetName val="Anexo B4-1"/>
      <sheetName val="B 5 MUTAÇÕES PL"/>
      <sheetName val="Anexo B6"/>
      <sheetName val="B-7 IMP DIFERIDOS"/>
      <sheetName val="EVOP"/>
      <sheetName val="A2-IMPOS. RECUPERAR"/>
      <sheetName val="BASE REAL"/>
      <sheetName val="Unidade Negócio - Mes  x Mes"/>
      <sheetName val="Orçado X Real (Mês - Acumulado)"/>
      <sheetName val="BASE PARA LUCIANO 2005"/>
      <sheetName val="BASE PARA LUCIANO 2004"/>
      <sheetName val="Orçado X Real (Resumo)"/>
      <sheetName val="Comparação Preço Por Cliente"/>
      <sheetName val="Business Plan- Orc. Meta (2,60)"/>
      <sheetName val="Business Plan - Orc Meta 2005"/>
      <sheetName val="Business Plan - Orçamento 2005"/>
      <sheetName val="Business Plan - 2005"/>
      <sheetName val="Business Plan - 2004"/>
      <sheetName val="Base Dados Vendas -2005"/>
      <sheetName val="Base Dados Vendas - 2004"/>
      <sheetName val="Business Plan - Revisão Orçam"/>
      <sheetName val="RESUMO POR GERENC.(MES)"/>
      <sheetName val="RESUMO POR GERENC.(MES) (2)"/>
      <sheetName val="RESUMO POR GERENC.(ACUMUL.)"/>
      <sheetName val="RESUMO POR GERENC.(MES) PROJEÇÃ"/>
      <sheetName val="RESUMO POR GER. 2004 X 2005"/>
      <sheetName val="PURS050CQM"/>
      <sheetName val="Resumo Lançamento"/>
      <sheetName val="Base Orçamento 2005"/>
      <sheetName val="BASE ORÇAMENTO 2004"/>
      <sheetName val="BASE PROJEÇÃO"/>
      <sheetName val="BASE PARA LUCIANO ORÇAMENTO"/>
      <sheetName val="BASE RESUMO"/>
      <sheetName val="DESP.ORÇTO.2005"/>
      <sheetName val="EVOLUÇÃO DESPESAS"/>
      <sheetName val="EVOLUÇÃO DESPESAS ORÇADAS"/>
      <sheetName val="DESP. 2004 X  2005"/>
      <sheetName val="PRODUÇÃO 2004"/>
      <sheetName val="ORÇAMENTO - FRETE EXPORTAÇÃO"/>
      <sheetName val="Movimentação Estoque - AÇO"/>
      <sheetName val="Grafico Estoque"/>
      <sheetName val="Grafico Estoque Giro-Dias"/>
      <sheetName val="COMPOSIÇÃO CUSTO AÇO"/>
      <sheetName val="COMPONENTES"/>
      <sheetName val="EMBALAGENS"/>
      <sheetName val="AÇOS BLOCOS"/>
      <sheetName val="FERRAM. CORTE"/>
      <sheetName val="Resumo Folha"/>
      <sheetName val="Resumo Beneficios"/>
      <sheetName val="Gráfico Folha"/>
      <sheetName val="Folha - Orçamento"/>
      <sheetName val="Resumo Folha Orçamento"/>
      <sheetName val="BASE ORÇ.FRETE EXPORT."/>
      <sheetName val="PAGINA INICIAL"/>
      <sheetName val="DETALHADA"/>
      <sheetName val="1130101002"/>
      <sheetName val="1130102002"/>
      <sheetName val="Acum A"/>
      <sheetName val="ROÇ. MANUAL"/>
      <sheetName val="Relat. fotogr"/>
      <sheetName val="ÁGUA"/>
      <sheetName val="ESGOTO"/>
      <sheetName val=" A+E classificada 1"/>
      <sheetName val="A+E classificada 2"/>
      <sheetName val="ABC 1"/>
      <sheetName val="ABC 2"/>
      <sheetName val="ABC 3"/>
      <sheetName val="TABELA DE RECURSOS"/>
      <sheetName val="BASEFORN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 (1-3)"/>
      <sheetName val="94 (2-3)"/>
      <sheetName val="94 (3-3)"/>
      <sheetName val="95 (1-3)"/>
      <sheetName val="95 (2-3)"/>
      <sheetName val="95 (3-3)"/>
      <sheetName val="96 (1-3)"/>
      <sheetName val="96 (2-3)"/>
      <sheetName val="96 (3-3)"/>
      <sheetName val="97 (1-3)"/>
      <sheetName val="97 (2-3)"/>
      <sheetName val="97 (3-3)"/>
      <sheetName val="98"/>
      <sheetName val="99 (1-3)"/>
      <sheetName val="99 (2-3)"/>
      <sheetName val="99 (3-3)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18"/>
      <sheetName val="319"/>
      <sheetName val="320"/>
      <sheetName val="321"/>
      <sheetName val="322"/>
      <sheetName val="323"/>
      <sheetName val="324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35"/>
      <sheetName val="336"/>
      <sheetName val="337"/>
      <sheetName val="338"/>
      <sheetName val="339"/>
      <sheetName val="340"/>
      <sheetName val="341"/>
      <sheetName val="342"/>
      <sheetName val="343"/>
      <sheetName val="344"/>
      <sheetName val="345"/>
      <sheetName val="346"/>
      <sheetName val="347"/>
      <sheetName val="348 (1-2)"/>
      <sheetName val="348 (2-2)"/>
      <sheetName val="349 (1-2)"/>
      <sheetName val="349 (2-2)"/>
      <sheetName val="350 (1-2)"/>
      <sheetName val="350 (2-2)"/>
      <sheetName val="351 (1-2)"/>
      <sheetName val="351 (2-2)"/>
      <sheetName val="352 (1-2)"/>
      <sheetName val="352 (2-2)"/>
      <sheetName val="353 (1-2)"/>
      <sheetName val="353 (2-2)"/>
      <sheetName val="354 (1-2)"/>
      <sheetName val="354 (2-2)"/>
      <sheetName val="355"/>
      <sheetName val="356"/>
      <sheetName val="357"/>
      <sheetName val="358"/>
      <sheetName val="359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69"/>
      <sheetName val="370"/>
      <sheetName val="371"/>
      <sheetName val="372"/>
      <sheetName val="373"/>
      <sheetName val="374"/>
      <sheetName val="375"/>
      <sheetName val="376"/>
      <sheetName val="377"/>
      <sheetName val="378"/>
      <sheetName val="379"/>
      <sheetName val="380"/>
      <sheetName val="381"/>
      <sheetName val="382"/>
      <sheetName val="383"/>
      <sheetName val="384"/>
      <sheetName val="385"/>
      <sheetName val="386"/>
      <sheetName val="387"/>
      <sheetName val="388"/>
      <sheetName val="389"/>
      <sheetName val="390"/>
      <sheetName val="391"/>
      <sheetName val="392"/>
      <sheetName val="393"/>
      <sheetName val="394"/>
      <sheetName val="395"/>
      <sheetName val="396"/>
      <sheetName val="397"/>
      <sheetName val="398"/>
      <sheetName val="399"/>
      <sheetName val="400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411"/>
      <sheetName val="412"/>
      <sheetName val="413"/>
      <sheetName val="414"/>
      <sheetName val="415"/>
      <sheetName val="416"/>
      <sheetName val="417"/>
      <sheetName val="418"/>
      <sheetName val="419"/>
      <sheetName val="420"/>
      <sheetName val="421"/>
      <sheetName val="422"/>
      <sheetName val="423"/>
      <sheetName val="424"/>
      <sheetName val="425"/>
      <sheetName val="426"/>
      <sheetName val="427"/>
      <sheetName val="428"/>
      <sheetName val="429"/>
      <sheetName val="430"/>
      <sheetName val="431"/>
      <sheetName val="432"/>
      <sheetName val="433"/>
      <sheetName val="434"/>
      <sheetName val="435"/>
      <sheetName val="436"/>
      <sheetName val="437"/>
      <sheetName val="438"/>
      <sheetName val="439"/>
      <sheetName val="440"/>
      <sheetName val="441"/>
      <sheetName val="442"/>
      <sheetName val="443"/>
      <sheetName val="444"/>
      <sheetName val="445"/>
      <sheetName val="446"/>
      <sheetName val="447"/>
      <sheetName val="448"/>
      <sheetName val="449"/>
      <sheetName val="451"/>
      <sheetName val="452"/>
      <sheetName val="453"/>
      <sheetName val="454"/>
      <sheetName val="455"/>
      <sheetName val="456"/>
      <sheetName val="457"/>
      <sheetName val="458"/>
      <sheetName val="459"/>
      <sheetName val="460"/>
      <sheetName val="461"/>
      <sheetName val="462"/>
      <sheetName val="463"/>
      <sheetName val="464"/>
      <sheetName val="465"/>
      <sheetName val="466"/>
      <sheetName val="467"/>
      <sheetName val="468"/>
      <sheetName val="469"/>
      <sheetName val="470"/>
      <sheetName val="471"/>
      <sheetName val="472"/>
      <sheetName val="473"/>
      <sheetName val="474"/>
      <sheetName val="475"/>
      <sheetName val="476"/>
      <sheetName val="477"/>
      <sheetName val="478"/>
      <sheetName val="479"/>
      <sheetName val="480"/>
      <sheetName val="481"/>
      <sheetName val="482"/>
      <sheetName val="483"/>
      <sheetName val="484"/>
      <sheetName val="485"/>
      <sheetName val="486"/>
      <sheetName val="487"/>
      <sheetName val="488"/>
      <sheetName val="489"/>
      <sheetName val="490"/>
      <sheetName val="491"/>
      <sheetName val="492"/>
      <sheetName val="493"/>
      <sheetName val="494"/>
      <sheetName val="495"/>
      <sheetName val="496"/>
      <sheetName val="497"/>
      <sheetName val="498"/>
      <sheetName val="499"/>
      <sheetName val="500"/>
      <sheetName val="501"/>
      <sheetName val="502"/>
      <sheetName val="503"/>
      <sheetName val="504"/>
      <sheetName val="505"/>
      <sheetName val="506"/>
      <sheetName val="507"/>
      <sheetName val="508"/>
      <sheetName val="509"/>
      <sheetName val="510"/>
      <sheetName val="511"/>
      <sheetName val="512"/>
      <sheetName val="513"/>
      <sheetName val="514"/>
      <sheetName val="515"/>
      <sheetName val="516"/>
      <sheetName val="517"/>
      <sheetName val="518"/>
      <sheetName val="519"/>
      <sheetName val="520"/>
      <sheetName val="521"/>
      <sheetName val="522"/>
      <sheetName val="523"/>
      <sheetName val="524"/>
      <sheetName val="525"/>
      <sheetName val="526"/>
      <sheetName val="527"/>
      <sheetName val="528"/>
      <sheetName val="529"/>
      <sheetName val="530"/>
      <sheetName val="531"/>
      <sheetName val="532"/>
      <sheetName val="533"/>
      <sheetName val="534"/>
      <sheetName val="535"/>
      <sheetName val="536"/>
      <sheetName val="537"/>
      <sheetName val="538"/>
      <sheetName val="539"/>
      <sheetName val="540"/>
      <sheetName val="541"/>
      <sheetName val="542"/>
      <sheetName val="543"/>
      <sheetName val="544"/>
      <sheetName val="545"/>
      <sheetName val="546"/>
      <sheetName val="547"/>
      <sheetName val="548"/>
      <sheetName val="549"/>
      <sheetName val="550"/>
      <sheetName val="551"/>
      <sheetName val="552"/>
      <sheetName val="553"/>
      <sheetName val="554"/>
      <sheetName val="555"/>
      <sheetName val="556"/>
      <sheetName val="557"/>
      <sheetName val="558"/>
      <sheetName val="559"/>
      <sheetName val="560"/>
      <sheetName val="561"/>
      <sheetName val="562"/>
      <sheetName val="563"/>
      <sheetName val="564"/>
      <sheetName val="565"/>
      <sheetName val="566"/>
      <sheetName val="567"/>
      <sheetName val="568"/>
      <sheetName val="569"/>
      <sheetName val="570"/>
      <sheetName val="571"/>
      <sheetName val="572"/>
      <sheetName val="573"/>
      <sheetName val="574"/>
      <sheetName val="575"/>
      <sheetName val="576"/>
      <sheetName val="577"/>
      <sheetName val="578"/>
      <sheetName val="579"/>
      <sheetName val="580"/>
      <sheetName val="581"/>
      <sheetName val="582"/>
      <sheetName val="583"/>
      <sheetName val="584"/>
      <sheetName val="585"/>
      <sheetName val="586"/>
      <sheetName val="587"/>
      <sheetName val="588"/>
      <sheetName val="589"/>
      <sheetName val="590"/>
      <sheetName val="591"/>
      <sheetName val="592"/>
      <sheetName val="593"/>
      <sheetName val="594"/>
      <sheetName val="595"/>
      <sheetName val="596"/>
      <sheetName val="597"/>
      <sheetName val="598"/>
      <sheetName val="599"/>
      <sheetName val="600"/>
      <sheetName val="601"/>
      <sheetName val="602"/>
      <sheetName val="603"/>
      <sheetName val="604"/>
      <sheetName val="605"/>
      <sheetName val="606"/>
      <sheetName val="607"/>
      <sheetName val="608"/>
      <sheetName val="609"/>
      <sheetName val="610"/>
      <sheetName val="611"/>
      <sheetName val="612"/>
      <sheetName val="613"/>
      <sheetName val="614"/>
      <sheetName val="615"/>
      <sheetName val="616"/>
      <sheetName val="617"/>
      <sheetName val="618"/>
      <sheetName val="619"/>
      <sheetName val="620"/>
      <sheetName val="621"/>
      <sheetName val="622"/>
      <sheetName val="623"/>
      <sheetName val="624"/>
      <sheetName val="625"/>
      <sheetName val="626"/>
      <sheetName val="627"/>
      <sheetName val="628"/>
      <sheetName val="629"/>
      <sheetName val="630"/>
      <sheetName val="631"/>
      <sheetName val="632"/>
      <sheetName val="633"/>
      <sheetName val="634"/>
      <sheetName val="635"/>
      <sheetName val="636"/>
      <sheetName val="637"/>
      <sheetName val="638"/>
      <sheetName val="639"/>
      <sheetName val="640"/>
      <sheetName val="641"/>
      <sheetName val="642"/>
      <sheetName val="643"/>
      <sheetName val="644"/>
      <sheetName val="645"/>
      <sheetName val="646"/>
      <sheetName val="647"/>
      <sheetName val="648"/>
      <sheetName val="649"/>
      <sheetName val="650"/>
      <sheetName val="651"/>
      <sheetName val="652"/>
      <sheetName val="653"/>
      <sheetName val="654"/>
      <sheetName val="655"/>
      <sheetName val="656"/>
      <sheetName val="657"/>
      <sheetName val="658"/>
      <sheetName val="659"/>
      <sheetName val="660"/>
      <sheetName val="661"/>
      <sheetName val="662"/>
      <sheetName val="663"/>
      <sheetName val="664"/>
      <sheetName val="665"/>
      <sheetName val="666"/>
      <sheetName val="667"/>
      <sheetName val="668"/>
      <sheetName val="669"/>
      <sheetName val="670"/>
      <sheetName val="671"/>
      <sheetName val="672"/>
      <sheetName val="673"/>
      <sheetName val="674"/>
      <sheetName val="675"/>
      <sheetName val="676"/>
      <sheetName val="677"/>
      <sheetName val="678"/>
      <sheetName val="679"/>
      <sheetName val="680"/>
      <sheetName val="681"/>
      <sheetName val="682"/>
      <sheetName val="683"/>
      <sheetName val="684"/>
      <sheetName val="PLANILHA CLASSIFICADA"/>
      <sheetName val="TAB REC"/>
      <sheetName val="1 1487 "/>
      <sheetName val="2 1488"/>
      <sheetName val="3 1489"/>
      <sheetName val="4 654"/>
      <sheetName val=" 5 556"/>
      <sheetName val="6 433"/>
      <sheetName val="7 434"/>
      <sheetName val="8 1491 "/>
      <sheetName val="9 1490"/>
      <sheetName val="10 4224"/>
      <sheetName val="11 4245"/>
      <sheetName val="12 1404"/>
      <sheetName val="13 1405"/>
      <sheetName val="14 608"/>
      <sheetName val="15 609"/>
      <sheetName val="16 162"/>
      <sheetName val="17 1948"/>
      <sheetName val="18 534"/>
      <sheetName val="19 692"/>
      <sheetName val="20 535"/>
      <sheetName val="21 536"/>
      <sheetName val="22 4244"/>
      <sheetName val="23 537"/>
      <sheetName val="24 538"/>
      <sheetName val="25 600"/>
      <sheetName val="26 738"/>
      <sheetName val="27 879"/>
      <sheetName val="28 598"/>
      <sheetName val="29 599"/>
      <sheetName val="30 736"/>
      <sheetName val="31 286"/>
      <sheetName val="32 276"/>
      <sheetName val="33 293"/>
      <sheetName val="34 297"/>
      <sheetName val="35 300"/>
      <sheetName val="36 282"/>
      <sheetName val="37 281"/>
      <sheetName val="38 3702"/>
      <sheetName val="39 2333"/>
      <sheetName val="40 3412"/>
      <sheetName val="41 1406"/>
      <sheetName val="42 551"/>
      <sheetName val="43 3411"/>
      <sheetName val="44 552"/>
      <sheetName val="45 1407"/>
      <sheetName val="46 1899"/>
      <sheetName val="47 449"/>
      <sheetName val="48 3410"/>
      <sheetName val="49 3064"/>
      <sheetName val="50 553"/>
      <sheetName val="51 3701"/>
      <sheetName val="52 690"/>
      <sheetName val="53 554"/>
      <sheetName val="54 2332"/>
      <sheetName val="55 555"/>
      <sheetName val="56 4223"/>
      <sheetName val="57 447"/>
      <sheetName val="58 3409"/>
      <sheetName val="59 147"/>
      <sheetName val="60 430"/>
      <sheetName val="61 435"/>
      <sheetName val="62 2423"/>
      <sheetName val="63 1011"/>
      <sheetName val="64 3150"/>
      <sheetName val="94"/>
      <sheetName val="95"/>
      <sheetName val="96"/>
      <sheetName val="97"/>
      <sheetName val="99"/>
      <sheetName val="164 A"/>
      <sheetName val="348"/>
      <sheetName val="349"/>
      <sheetName val="351"/>
      <sheetName val="352"/>
      <sheetName val="353"/>
      <sheetName val="354"/>
      <sheetName val="GERAL ESTUDO 2"/>
      <sheetName val="GERAL ESTUDO 2 (2)"/>
      <sheetName val="1 0023"/>
      <sheetName val="2 0027"/>
      <sheetName val="3 0022"/>
      <sheetName val="4 0024"/>
      <sheetName val="5 0026"/>
      <sheetName val="6 0031"/>
      <sheetName val="7 0019"/>
      <sheetName val="8 0029"/>
      <sheetName val="9 0005"/>
      <sheetName val="10 0008"/>
      <sheetName val="11 0006"/>
      <sheetName val="12 0007"/>
      <sheetName val="13 0021"/>
      <sheetName val="14 0018"/>
      <sheetName val="15 0013"/>
      <sheetName val="16 0016"/>
      <sheetName val="17 0015"/>
      <sheetName val="18 0014"/>
      <sheetName val="19 0030"/>
      <sheetName val="20 0012"/>
      <sheetName val="21 0010"/>
      <sheetName val="22 0011"/>
      <sheetName val="23 0009"/>
      <sheetName val="24 0028"/>
      <sheetName val="25 0025"/>
      <sheetName val="26 0017"/>
      <sheetName val="27 1558"/>
      <sheetName val="28 0066"/>
      <sheetName val="29 1155"/>
      <sheetName val="30 1078"/>
      <sheetName val="31 1042"/>
      <sheetName val="32 1557"/>
      <sheetName val="33 0046"/>
      <sheetName val="34 0065"/>
      <sheetName val="35 0042"/>
      <sheetName val="36 0043"/>
      <sheetName val="37 0468"/>
      <sheetName val="38 0645"/>
      <sheetName val="39 2141"/>
      <sheetName val="40 0386"/>
      <sheetName val="41 1537"/>
      <sheetName val="42 0334"/>
      <sheetName val="43 0190"/>
      <sheetName val="44 0651"/>
      <sheetName val="45 2117"/>
      <sheetName val="46 2118"/>
      <sheetName val="47 2144"/>
      <sheetName val="48 4457"/>
      <sheetName val="49 1731"/>
      <sheetName val="50 2119"/>
      <sheetName val="51 1566"/>
      <sheetName val="52 0633"/>
      <sheetName val="53 0469"/>
      <sheetName val="54 0470"/>
      <sheetName val="55 1565"/>
      <sheetName val="56 0625"/>
      <sheetName val="57 0174"/>
      <sheetName val="58 0165"/>
      <sheetName val="59 0166"/>
      <sheetName val="60 4254"/>
      <sheetName val="61 2846"/>
      <sheetName val="62 3306"/>
      <sheetName val="63 2098"/>
      <sheetName val="64 2099"/>
      <sheetName val="65 2100"/>
      <sheetName val="66 0611"/>
      <sheetName val="67 2097"/>
      <sheetName val="68 0059"/>
      <sheetName val="69 0461"/>
      <sheetName val="70 4272"/>
      <sheetName val="71 0481"/>
      <sheetName val="72 0381"/>
      <sheetName val="73 0067"/>
      <sheetName val="74 1550"/>
      <sheetName val="75 0069"/>
      <sheetName val="76 0322"/>
      <sheetName val="77 1932"/>
      <sheetName val="78 0063"/>
      <sheetName val="79 0345"/>
      <sheetName val="80 0365"/>
      <sheetName val="81 0064"/>
      <sheetName val="82 1573"/>
      <sheetName val="83 0643"/>
      <sheetName val="84 1927"/>
      <sheetName val="85 0052"/>
      <sheetName val="86 0473"/>
      <sheetName val="87 0051"/>
      <sheetName val="88 0472"/>
      <sheetName val="89 0053"/>
      <sheetName val="90 4264"/>
      <sheetName val="91 0181"/>
      <sheetName val="92 4133"/>
      <sheetName val="93 1881"/>
      <sheetName val="94 0456"/>
      <sheetName val="95 2023"/>
      <sheetName val="96 2024"/>
      <sheetName val="97 0338"/>
      <sheetName val="98 0453"/>
      <sheetName val="99 2013"/>
      <sheetName val="100 2014"/>
      <sheetName val="101 2015"/>
      <sheetName val="102 2355"/>
      <sheetName val="103 0170"/>
      <sheetName val="104 0309"/>
      <sheetName val="105 2353"/>
      <sheetName val="106 2017"/>
      <sheetName val="107 2018"/>
      <sheetName val="108 0310"/>
      <sheetName val="109 0455"/>
      <sheetName val="110 2354"/>
      <sheetName val="111 2020"/>
      <sheetName val="112 2356"/>
      <sheetName val="113 2021"/>
      <sheetName val="114 1917"/>
      <sheetName val="115 0629"/>
      <sheetName val="116 1443"/>
      <sheetName val="117 0465"/>
      <sheetName val="118 0466"/>
      <sheetName val="119 0462"/>
      <sheetName val="120 0341"/>
      <sheetName val="121 1434"/>
      <sheetName val="122 1909"/>
      <sheetName val="123 0311"/>
      <sheetName val="124 0339"/>
      <sheetName val="125 0171"/>
      <sheetName val="126 2025"/>
      <sheetName val="127 0057"/>
      <sheetName val="128 0621"/>
      <sheetName val="129 2028"/>
      <sheetName val="131 2373"/>
      <sheetName val="132 1031"/>
      <sheetName val="133 1030"/>
      <sheetName val="134 2372"/>
      <sheetName val="135 0349"/>
      <sheetName val="136 0180"/>
      <sheetName val="137 1880"/>
      <sheetName val="138 4141"/>
      <sheetName val="139 0329"/>
      <sheetName val="140 0325"/>
      <sheetName val="141 1567"/>
      <sheetName val="142 1576"/>
      <sheetName val="143 1575"/>
      <sheetName val="144 1577"/>
      <sheetName val="145 1574"/>
      <sheetName val="146 2445"/>
      <sheetName val="147 2458"/>
      <sheetName val="148 2365"/>
      <sheetName val="149 2042"/>
      <sheetName val="150 2120"/>
      <sheetName val="151 4139"/>
      <sheetName val="153 1776"/>
      <sheetName val="154 1648"/>
      <sheetName val="155 4145"/>
      <sheetName val="156 4143"/>
      <sheetName val="157 2440"/>
      <sheetName val="158 2441"/>
      <sheetName val="159 1578"/>
      <sheetName val="160 4148"/>
      <sheetName val="161 4147"/>
      <sheetName val="162 2448"/>
      <sheetName val="163 1568"/>
      <sheetName val="164 4110"/>
      <sheetName val="165 0323"/>
      <sheetName val="166 1884"/>
      <sheetName val="167 1882"/>
      <sheetName val="168 1777"/>
      <sheetName val="169 1560"/>
      <sheetName val="170 0646"/>
      <sheetName val="171 0648"/>
      <sheetName val="172 0098"/>
      <sheetName val="173 0337"/>
      <sheetName val="174 0103"/>
      <sheetName val="175 2347"/>
      <sheetName val="176 0104"/>
      <sheetName val="177 0335"/>
      <sheetName val="178 4270"/>
      <sheetName val="179 2454"/>
      <sheetName val="180 0060"/>
      <sheetName val="181 0343"/>
      <sheetName val="182 2102"/>
      <sheetName val="183 0167"/>
      <sheetName val="184 0657"/>
      <sheetName val="185 0613"/>
      <sheetName val="186 1427"/>
      <sheetName val="187 4258"/>
      <sheetName val="188 1730"/>
      <sheetName val="189 1076"/>
      <sheetName val="190 2452"/>
      <sheetName val="191 0647"/>
      <sheetName val="192 0383"/>
      <sheetName val="193 0384"/>
      <sheetName val="194 1564"/>
      <sheetName val="195 1879"/>
      <sheetName val="196 1570"/>
      <sheetName val="197 0071"/>
      <sheetName val="198 0070"/>
      <sheetName val="199 1563"/>
      <sheetName val="200 1883"/>
      <sheetName val="201 2349"/>
      <sheetName val="202 0045"/>
      <sheetName val="203 4274"/>
      <sheetName val="204 2453"/>
      <sheetName val="205 1562"/>
      <sheetName val="206 1561"/>
      <sheetName val="207 2450"/>
      <sheetName val="208 1074"/>
      <sheetName val="209 2036"/>
      <sheetName val="210 2037"/>
      <sheetName val="211 2038"/>
      <sheetName val="212 2039"/>
      <sheetName val="213 2040"/>
      <sheetName val="214 2041"/>
      <sheetName val="215 1541"/>
      <sheetName val="216 2048"/>
      <sheetName val="217 0068"/>
      <sheetName val="218 0474"/>
      <sheetName val="219 0475"/>
      <sheetName val="220 0649"/>
      <sheetName val="221 4265"/>
      <sheetName val="222 0096"/>
      <sheetName val="223 0097"/>
      <sheetName val="224 0635"/>
      <sheetName val="226 0073"/>
      <sheetName val="227 1073"/>
      <sheetName val="228 1027"/>
      <sheetName val="229 0644"/>
      <sheetName val="230 1043"/>
      <sheetName val="231 4135"/>
      <sheetName val="232 2135"/>
      <sheetName val="233 0047"/>
      <sheetName val="234 2848"/>
      <sheetName val="235 3311"/>
      <sheetName val="236 2103"/>
      <sheetName val="237 2104"/>
      <sheetName val="238 2105"/>
      <sheetName val="239 1554"/>
      <sheetName val="240 1569"/>
      <sheetName val="241 0324"/>
      <sheetName val="CRONO FISI FINAN"/>
      <sheetName val="5.5.10.1"/>
      <sheetName val="5.5.10.2"/>
      <sheetName val="5.5.10.3"/>
      <sheetName val="4.4.10.2"/>
      <sheetName val="4.4.10.3"/>
      <sheetName val="9.4.10.1"/>
      <sheetName val="9.4.10.2"/>
      <sheetName val="3.1.5.1"/>
      <sheetName val="3.1.5.5"/>
      <sheetName val="3.1.5.6"/>
      <sheetName val="3.1.5.7"/>
      <sheetName val="3.1.5.8"/>
      <sheetName val="3.1.5.9"/>
      <sheetName val="3.1.5.10"/>
      <sheetName val="3.1.5.11"/>
      <sheetName val="3.1.5.12"/>
      <sheetName val="3.1.5.13"/>
      <sheetName val="3.1.5.14"/>
      <sheetName val="3.1.5.15"/>
      <sheetName val="3.1.5.16"/>
      <sheetName val="3.1.5.17"/>
      <sheetName val="3.1.5.18"/>
      <sheetName val="3.1.5.19"/>
      <sheetName val="Planilha PROJETISTA"/>
      <sheetName val="CRONO FISI FINAN ETA S BRAZ"/>
      <sheetName val="Q.C.I."/>
      <sheetName val="CANTEIRO OB(1.0)"/>
      <sheetName val="GALERIA TUB(2.0)"/>
      <sheetName val="CANAL A DECANT (3.0)"/>
      <sheetName val="TB A LAV ASCENCIONAL(4.0)"/>
      <sheetName val="E ELEV LAV SUPERF(05)"/>
      <sheetName val="BARR A LAV SUP(6)"/>
      <sheetName val="FILTROS(7)"/>
      <sheetName val="CASA QUIM(8)"/>
      <sheetName val="INST ELÉT(9)"/>
      <sheetName val="REFORMA PRÉDIO ETA"/>
      <sheetName val="DECANTADORES MELHO"/>
      <sheetName val="CRONO FISI FINAN GLEBA"/>
      <sheetName val="CRONOGRAMA DE DESEMBOLSO"/>
      <sheetName val="ORÇAMENTO GLEBA"/>
      <sheetName val="MEMÓRIA ORÇAMENTO"/>
      <sheetName val="COMPOSIÇÕES PREÇOS"/>
      <sheetName val="ANEXO IV-B Supervisão Lote 5"/>
      <sheetName val="ANEXO IV-B Supervisão Lote 4"/>
      <sheetName val="ANEXO IV-A -Supervisão Lote 3"/>
      <sheetName val="Consultoria"/>
      <sheetName val="MARSHAL"/>
      <sheetName val="VCAVAM"/>
      <sheetName val="Graf"/>
      <sheetName val="Tração"/>
      <sheetName val="Dens. teórica (2)"/>
      <sheetName val="Brita (2)"/>
      <sheetName val="Dens. Média"/>
      <sheetName val="FQA-LAB. 0057"/>
      <sheetName val="FQA-LAB.0055"/>
      <sheetName val="FQA-LAB.0054"/>
      <sheetName val="RESUMO MARSHALL"/>
      <sheetName val="Gráficos 1"/>
      <sheetName val="Gráficos 2"/>
      <sheetName val="brita 1"/>
      <sheetName val="brita 1 "/>
      <sheetName val="brita 1  "/>
      <sheetName val="pedrisco"/>
      <sheetName val="pedrisco "/>
      <sheetName val="pó "/>
      <sheetName val="pó  "/>
      <sheetName val="Tração (2)"/>
      <sheetName val="Res."/>
      <sheetName val="Abra"/>
      <sheetName val="gran_0597big"/>
      <sheetName val="E.Areia"/>
      <sheetName val="Curvas C."/>
      <sheetName val="Graf_CBR"/>
      <sheetName val="DIVIS."/>
      <sheetName val="ens_comp_graf_gran"/>
      <sheetName val="gran_96"/>
      <sheetName val="GRAN.MAT."/>
      <sheetName val="Pesos"/>
      <sheetName val="Diam"/>
      <sheetName val="VAM"/>
      <sheetName val="Densidade"/>
      <sheetName val="pó de pedra"/>
      <sheetName val="Aparent"/>
      <sheetName val="cal - ch 1"/>
      <sheetName val="árvore 15&lt; Ø &lt;30cm"/>
      <sheetName val="árvore  Ø &gt;30cm"/>
      <sheetName val="rebaixo 1ª"/>
      <sheetName val="escav 3ª "/>
      <sheetName val="colchão areia"/>
      <sheetName val="colchão brita"/>
      <sheetName val="sub-leito"/>
      <sheetName val="escav mat 3ª"/>
      <sheetName val="reaterro"/>
      <sheetName val="bstc 0,80"/>
      <sheetName val="bstc 1,00"/>
      <sheetName val="bstc 1,20"/>
      <sheetName val="bdtc 1,20"/>
      <sheetName val="bttc 1,20"/>
      <sheetName val="boca simples 0,80"/>
      <sheetName val="boca simples 1,00"/>
      <sheetName val="boca simples 1,20"/>
      <sheetName val="boca duplo 1,20"/>
      <sheetName val="boca triplo 1,20"/>
      <sheetName val="bdcc 3x3"/>
      <sheetName val="boca bdcc 3x3"/>
      <sheetName val="VPC-03"/>
      <sheetName val="VPA-03"/>
      <sheetName val="DPR-02"/>
      <sheetName val="STC-04"/>
      <sheetName val="MFC-01"/>
      <sheetName val="caixa 0,80"/>
      <sheetName val="caixa 1,00"/>
      <sheetName val="DAD 01"/>
      <sheetName val="DES-01"/>
      <sheetName val="DES-04"/>
      <sheetName val="DEB-01"/>
      <sheetName val="DEB-03"/>
      <sheetName val="DEB-08"/>
      <sheetName val="remoção bueiros"/>
      <sheetName val="demolição concreto"/>
      <sheetName val="semeadura manual"/>
      <sheetName val="árvore"/>
      <sheetName val="conformação"/>
      <sheetName val="recomposição"/>
      <sheetName val="faixa"/>
      <sheetName val="placa"/>
      <sheetName val="remoção cerca"/>
      <sheetName val="bstc 0,40"/>
      <sheetName val="bstc 0,60"/>
      <sheetName val="bdtc 1,00"/>
      <sheetName val="boca simples 0,60"/>
      <sheetName val="boca duplo 1,00"/>
      <sheetName val="VPC-04"/>
      <sheetName val="STC-08"/>
      <sheetName val="DAR-02"/>
      <sheetName val="caixa 0,40"/>
      <sheetName val="TSS-03"/>
      <sheetName val="concreto simples"/>
      <sheetName val="remoção pavimento"/>
      <sheetName val="BR364 com chuva (2)"/>
      <sheetName val="1ExecuçServiços"/>
      <sheetName val="Quadro de Quant"/>
      <sheetName val="ORÇLote28 "/>
      <sheetName val="ResBR101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00"/>
      <sheetName val="AT."/>
      <sheetName val="APOIO"/>
      <sheetName val="RESUMO - Família"/>
      <sheetName val="ABC - Família"/>
      <sheetName val="PLAN_CANT_RESUMO"/>
      <sheetName val="RESUMO ORÇAM"/>
      <sheetName val="ABC "/>
      <sheetName val="CRONO_FÍSICO_FINAN"/>
      <sheetName val="PLAN ORÇAM"/>
      <sheetName val="TRANS COMER BR230 PONTES"/>
      <sheetName val="AQUIS CAP 50-70 ANP"/>
      <sheetName val="AQUIS CM30 ANP"/>
      <sheetName val="AQUIS RR-1C ANP"/>
      <sheetName val="AQUIS RR-2C ANP"/>
      <sheetName val="02"/>
      <sheetName val="03"/>
      <sheetName val="04"/>
      <sheetName val="05"/>
      <sheetName val="06"/>
      <sheetName val="07"/>
      <sheetName val="08"/>
      <sheetName val="09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UX. 52"/>
      <sheetName val="AUX. 53"/>
      <sheetName val="AUX. 54"/>
      <sheetName val="AUX. 55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3"/>
      <sheetName val="PEM TRANSP VIGAS"/>
      <sheetName val="CAVALO 100T"/>
      <sheetName val="GUINDASTE 30T"/>
      <sheetName val="GUINDASTE 100T"/>
      <sheetName val="GUINDASTE 200T"/>
      <sheetName val="LAVADORA"/>
      <sheetName val="BOMBA HID"/>
      <sheetName val="PRANCHA_EXT_ACESSORIOS"/>
      <sheetName val="PERFURATRIZ"/>
      <sheetName val="MISTURADOR"/>
      <sheetName val="BOMBA"/>
      <sheetName val="Custos Unitarios"/>
      <sheetName val="Atividades Auxiliares"/>
      <sheetName val="Quadro DMT"/>
      <sheetName val="Curva ABC Terrap"/>
      <sheetName val="Terraplenagem_DO"/>
      <sheetName val="Quantitativo_Pavimentação"/>
      <sheetName val="Curva ABC Pav"/>
      <sheetName val="Pavimentação_DO"/>
      <sheetName val="Curva ABC Dren"/>
      <sheetName val="Drenagem_DO"/>
      <sheetName val="Sinalização_DO"/>
      <sheetName val="Meio Ambiente_DO"/>
      <sheetName val="Obras Complementares_DO"/>
      <sheetName val="Quadro Quantidades Preços"/>
      <sheetName val="Crono Fis"/>
      <sheetName val="Crono Fin"/>
      <sheetName val="Crono Eqpto"/>
      <sheetName val="Curva ABC Serviços"/>
      <sheetName val="Mobil SICRO II"/>
      <sheetName val="Mobilização_DO"/>
      <sheetName val="Novas_Produções"/>
      <sheetName val="Instalação e manutenção de cant"/>
      <sheetName val="APOIO_SICRINHO"/>
      <sheetName val="PLAN %"/>
      <sheetName val="TAB.DIN"/>
      <sheetName val="TRANS COMER BR230 PONTES-OESTE"/>
      <sheetName val="89 - MOBILIZ"/>
      <sheetName val="88 - INST. CANT."/>
      <sheetName val="88a - MANU CANT"/>
      <sheetName val="AT. 22"/>
      <sheetName val="PEM TRANSP VIGAS ATE 17T"/>
      <sheetName val="GUINDASTRE 30T"/>
      <sheetName val="CAVLO ANTIGO"/>
      <sheetName val="AQUIS RR-1C ANP (PADRÃO)"/>
      <sheetName val="equi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onvertion"/>
      <sheetName val="croqui localiz_"/>
      <sheetName val="Orcamento 2 Anos"/>
      <sheetName val="Extenso"/>
      <sheetName val="Cron fisico"/>
      <sheetName val="Cron fisico2"/>
      <sheetName val="Transp_Mat_Bet_"/>
      <sheetName val="Cron financeiro"/>
      <sheetName val="Cron financeiro2"/>
      <sheetName val="Mat_Bet_"/>
      <sheetName val="Mob Desmob"/>
      <sheetName val="Instalação Provisoria de cant"/>
      <sheetName val="3 S 02 540 50"/>
      <sheetName val="3 S 03 310 50"/>
      <sheetName val="3 S 03 329 51"/>
      <sheetName val="3 S 04 590 50"/>
      <sheetName val="3 S 08 302 53"/>
      <sheetName val="3 S 08 302 54"/>
      <sheetName val="3 S 08 302 55"/>
      <sheetName val="3 S 08 404 51"/>
      <sheetName val="4 S 00 004 12"/>
      <sheetName val="4 S 06 030 61"/>
      <sheetName val="1 A 01 407 51"/>
      <sheetName val="1 A 01 418 51"/>
      <sheetName val="1 A 01 422 51"/>
      <sheetName val="1 A 01 423 50"/>
      <sheetName val="1 A 01 730 50"/>
      <sheetName val="1 A 01 730 51"/>
      <sheetName val="1 A 01 735 51"/>
      <sheetName val="1 A 01 739 51"/>
      <sheetName val="1 A 01 755 51"/>
      <sheetName val="1 A 01 760 51"/>
      <sheetName val="1 A 01 765 51"/>
      <sheetName val="Medição com adequação"/>
      <sheetName val="02-EscCarga"/>
      <sheetName val="03-Reaterapil"/>
      <sheetName val="04-RegFxDom"/>
      <sheetName val="17-Pintura"/>
      <sheetName val="19-MBUQ"/>
      <sheetName val="20-RecMBUQ"/>
      <sheetName val="23-ConcCiclópico"/>
      <sheetName val="24-Concreto"/>
      <sheetName val="26-Aço"/>
      <sheetName val="27-Forma"/>
      <sheetName val="29-LimpPonte"/>
      <sheetName val="31-EscavManual"/>
      <sheetName val="32-EscavMec"/>
      <sheetName val="33-EnroncArrumado"/>
      <sheetName val="34-Grama"/>
      <sheetName val="35-EnroncJogado"/>
      <sheetName val="38-RemoçãoPlaca"/>
      <sheetName val="39-Tapa Buraco"/>
      <sheetName val="45-CorrFresagem"/>
      <sheetName val="46-GuardaCorpo"/>
      <sheetName val="47-LimpSarjeta"/>
      <sheetName val="49-LimpValaDr"/>
      <sheetName val="50-LimpDescida"/>
      <sheetName val="51-LimpBueiro"/>
      <sheetName val="52-Desobbueiro"/>
      <sheetName val="56-LimpPlaca"/>
      <sheetName val="60-Caiação"/>
      <sheetName val="65-Rectotcermmad"/>
      <sheetName val="68-RecompManual"/>
      <sheetName val="69-RecompMec"/>
      <sheetName val="70-RemManualBar"/>
      <sheetName val="71-RemMecBarr"/>
      <sheetName val="72-RoçadaManual"/>
      <sheetName val="73-RoçadaColonião"/>
      <sheetName val="74-Roçada Mec"/>
      <sheetName val="75-Capina"/>
      <sheetName val="76-Transp.10m³"/>
      <sheetName val="77-Transp.5m³"/>
      <sheetName val="78-Transp.Especial"/>
      <sheetName val="79-Transp.4t"/>
      <sheetName val="Boletim (2)"/>
      <sheetName val="bstc 1,50"/>
      <sheetName val="concreto fck &gt;=15MPa"/>
      <sheetName val="formas comum"/>
      <sheetName val="formas plastificada"/>
      <sheetName val="bueiros celulares"/>
      <sheetName val="boca simples 1,50"/>
      <sheetName val="boca triplo 1,50"/>
      <sheetName val="DEB-04"/>
      <sheetName val="DEB-05"/>
      <sheetName val="DEB-06"/>
      <sheetName val="DEB-12"/>
      <sheetName val="CCS 14"/>
      <sheetName val="CCS 18"/>
      <sheetName val="VPA-03 "/>
      <sheetName val="STC-04 armada"/>
      <sheetName val="CANALETA RETANGULAR ARMADA"/>
      <sheetName val="CANALETA RETANGULAR SEM ARMAÇÃO"/>
      <sheetName val="DAD-02"/>
      <sheetName val="pedra argamassada"/>
      <sheetName val="bttc 1,50"/>
      <sheetName val="tela soldada"/>
      <sheetName val="cerca jazida"/>
      <sheetName val="demolição"/>
      <sheetName val="DES 04"/>
      <sheetName val="sub-lastro"/>
      <sheetName val="lastro"/>
      <sheetName val="km=est"/>
      <sheetName val="MEDICÃO"/>
      <sheetName val="Extenso "/>
      <sheetName val="CRONOGRAMA Financeiro"/>
      <sheetName val="Indfis"/>
      <sheetName val="2 Gabiao"/>
      <sheetName val="3 Rec.Cerca"/>
      <sheetName val="4 Concreto"/>
      <sheetName val="5 Reat. apiloa"/>
      <sheetName val="12 Tubo 60"/>
      <sheetName val="13 Tubo 80"/>
      <sheetName val="14 Regul.Faixa"/>
      <sheetName val="20 MBUQ"/>
      <sheetName val="21 Solo rem man"/>
      <sheetName val="21 Solo rem mec"/>
      <sheetName val="22 Pint ligacao"/>
      <sheetName val="23 Reco revest"/>
      <sheetName val="24 Remocao revest"/>
      <sheetName val="25 Con ciclo"/>
      <sheetName val="26 Argama"/>
      <sheetName val="27 Aço"/>
      <sheetName val="28 Forma"/>
      <sheetName val="29 Limpeza Ponte"/>
      <sheetName val="31 Esc. Man."/>
      <sheetName val="32 Esc. Mec."/>
      <sheetName val="33 Reat.Bueiro"/>
      <sheetName val="34 Tubo 100"/>
      <sheetName val="35 En. pedra ar."/>
      <sheetName val="36 Rev vegetal"/>
      <sheetName val="37 En. pedra jo."/>
      <sheetName val="38 Película Ref."/>
      <sheetName val="39 Pintura faixa"/>
      <sheetName val="40 Remo. placa"/>
      <sheetName val="41 Tapa Buraco"/>
      <sheetName val="42 Ass. dreno"/>
      <sheetName val="43 Remendo man"/>
      <sheetName val="44 Remendo mec"/>
      <sheetName val="45 Corr defeito"/>
      <sheetName val="46 Corr defeito fresa"/>
      <sheetName val="47 Limpeza Sarjeta"/>
      <sheetName val="48 Limp. Val. Corte"/>
      <sheetName val="49 Limp. Val. Drenagem"/>
      <sheetName val="50 Limp. saida"/>
      <sheetName val="51 Limp.Bueiro"/>
      <sheetName val="52 Desob.Bueiro"/>
      <sheetName val="53 Limp Placa"/>
      <sheetName val="54 Rec. placa"/>
      <sheetName val="55 Rec. defensa"/>
      <sheetName val="56 Caiação"/>
      <sheetName val="57 Rec.cerca mad"/>
      <sheetName val="58 Rec.Man.Aterro"/>
      <sheetName val="59 Rec.Mec.Aterro"/>
      <sheetName val="60 Rem.Man.Barreira"/>
      <sheetName val="61 Rem.Mec.Barreira"/>
      <sheetName val="62 Roç.Manual"/>
      <sheetName val="63 Roç.Colonião"/>
      <sheetName val="64 Capina Manual"/>
      <sheetName val="65 Transp.10m3"/>
      <sheetName val="66 Transp. 5m3"/>
      <sheetName val="67 Transp. remendo"/>
      <sheetName val="68 Transp.Carroc 4t"/>
      <sheetName val="69 Transp. com. car."/>
      <sheetName val="74 - Caibros"/>
      <sheetName val="75 - Ripas"/>
      <sheetName val="81 Chapa de Aço"/>
      <sheetName val="82 - Parafuso Fenda"/>
      <sheetName val="83 - Parafuso Francês"/>
      <sheetName val="Correção MBUQ"/>
      <sheetName val="Correç.Fresagem"/>
      <sheetName val="Rec.MBUQ"/>
      <sheetName val="Transp.5m³"/>
      <sheetName val="Transp.10m³"/>
      <sheetName val="Transp.Especial"/>
      <sheetName val="Solo Remendo"/>
      <sheetName val="Rem.Manual"/>
      <sheetName val="Rem.Mec"/>
      <sheetName val="Dados Entrada"/>
      <sheetName val="Calendário"/>
      <sheetName val="Prod 1S"/>
      <sheetName val="Prod 2S"/>
      <sheetName val="Prod 3S"/>
      <sheetName val="Prod 4S "/>
      <sheetName val="Resumo Produçã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Demol Pav"/>
      <sheetName val="Sarjeta Geral "/>
      <sheetName val="Dados_Entrada"/>
      <sheetName val="Prod_1S"/>
      <sheetName val="Prod_2S"/>
      <sheetName val="Prod_3S"/>
      <sheetName val="Prod_4S_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>
        <row r="26">
          <cell r="A26" t="str">
            <v>CBUQ</v>
          </cell>
        </row>
      </sheetData>
      <sheetData sheetId="32">
        <row r="26">
          <cell r="A26" t="str">
            <v>CBUQ</v>
          </cell>
        </row>
      </sheetData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B1" t="str">
            <v>DELTA CONSTRUÇÕES S/A</v>
          </cell>
        </row>
      </sheetData>
      <sheetData sheetId="120">
        <row r="1">
          <cell r="B1" t="str">
            <v>DELTA CONSTRUÇÕES S/A</v>
          </cell>
        </row>
      </sheetData>
      <sheetData sheetId="121">
        <row r="2">
          <cell r="C2" t="str">
            <v>_x000E_CONTROLE DE QUALIDADE DE CONCRETO ASFALTICO_x000E_</v>
          </cell>
        </row>
      </sheetData>
      <sheetData sheetId="122">
        <row r="1">
          <cell r="B1" t="str">
            <v>DELTA CONSTRUÇÕES S/A</v>
          </cell>
        </row>
      </sheetData>
      <sheetData sheetId="123">
        <row r="1">
          <cell r="B1" t="str">
            <v>DELTA CONSTRUÇÕES S/A</v>
          </cell>
        </row>
      </sheetData>
      <sheetData sheetId="124">
        <row r="3">
          <cell r="A3">
            <v>1</v>
          </cell>
        </row>
      </sheetData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1">
          <cell r="A1">
            <v>0</v>
          </cell>
        </row>
      </sheetData>
      <sheetData sheetId="160"/>
      <sheetData sheetId="161" refreshError="1"/>
      <sheetData sheetId="162">
        <row r="1">
          <cell r="A1" t="str">
            <v>PLACA</v>
          </cell>
        </row>
      </sheetData>
      <sheetData sheetId="163">
        <row r="1">
          <cell r="A1" t="str">
            <v>PLACA</v>
          </cell>
        </row>
      </sheetData>
      <sheetData sheetId="164">
        <row r="1">
          <cell r="A1" t="str">
            <v>PLACA</v>
          </cell>
        </row>
      </sheetData>
      <sheetData sheetId="165">
        <row r="1">
          <cell r="A1" t="str">
            <v>PLACA</v>
          </cell>
        </row>
      </sheetData>
      <sheetData sheetId="166">
        <row r="1">
          <cell r="A1" t="str">
            <v>PLACA</v>
          </cell>
        </row>
      </sheetData>
      <sheetData sheetId="167">
        <row r="1">
          <cell r="A1" t="str">
            <v>DATA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PLACA</v>
          </cell>
        </row>
      </sheetData>
      <sheetData sheetId="173">
        <row r="1">
          <cell r="A1" t="str">
            <v>DATA</v>
          </cell>
        </row>
      </sheetData>
      <sheetData sheetId="174">
        <row r="3">
          <cell r="A3">
            <v>1</v>
          </cell>
        </row>
      </sheetData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1">
          <cell r="A1" t="str">
            <v>DATA</v>
          </cell>
        </row>
      </sheetData>
      <sheetData sheetId="209" refreshError="1"/>
      <sheetData sheetId="210" refreshError="1"/>
      <sheetData sheetId="211" refreshError="1"/>
      <sheetData sheetId="212">
        <row r="1">
          <cell r="B1" t="str">
            <v>DELTA CONSTRUÇÕES S/A</v>
          </cell>
        </row>
      </sheetData>
      <sheetData sheetId="213">
        <row r="1">
          <cell r="A1" t="str">
            <v>DATA</v>
          </cell>
        </row>
      </sheetData>
      <sheetData sheetId="214">
        <row r="1">
          <cell r="A1" t="str">
            <v>DATA</v>
          </cell>
        </row>
      </sheetData>
      <sheetData sheetId="215"/>
      <sheetData sheetId="216">
        <row r="14">
          <cell r="I14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PLACA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>
        <row r="1">
          <cell r="A1" t="str">
            <v>DATA</v>
          </cell>
        </row>
      </sheetData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DATA</v>
          </cell>
        </row>
      </sheetData>
      <sheetData sheetId="246"/>
      <sheetData sheetId="247"/>
      <sheetData sheetId="248"/>
      <sheetData sheetId="249"/>
      <sheetData sheetId="250">
        <row r="1">
          <cell r="A1" t="str">
            <v>DATA</v>
          </cell>
        </row>
      </sheetData>
      <sheetData sheetId="251"/>
      <sheetData sheetId="252"/>
      <sheetData sheetId="253" refreshError="1"/>
      <sheetData sheetId="254"/>
      <sheetData sheetId="255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1">
          <cell r="A1" t="str">
            <v>DATA</v>
          </cell>
        </row>
      </sheetData>
      <sheetData sheetId="276">
        <row r="1">
          <cell r="A1" t="str">
            <v>DATA</v>
          </cell>
        </row>
      </sheetData>
      <sheetData sheetId="277">
        <row r="1">
          <cell r="A1" t="str">
            <v>DATA</v>
          </cell>
        </row>
      </sheetData>
      <sheetData sheetId="278">
        <row r="1">
          <cell r="A1" t="str">
            <v>DATA</v>
          </cell>
        </row>
      </sheetData>
      <sheetData sheetId="279">
        <row r="1">
          <cell r="A1" t="str">
            <v>DATA</v>
          </cell>
        </row>
      </sheetData>
      <sheetData sheetId="280">
        <row r="1">
          <cell r="A1" t="str">
            <v>PLACA</v>
          </cell>
        </row>
      </sheetData>
      <sheetData sheetId="281">
        <row r="1">
          <cell r="A1" t="str">
            <v>DATA</v>
          </cell>
        </row>
      </sheetData>
      <sheetData sheetId="282">
        <row r="1">
          <cell r="A1" t="str">
            <v>DATA</v>
          </cell>
        </row>
      </sheetData>
      <sheetData sheetId="283">
        <row r="1">
          <cell r="A1" t="str">
            <v>DATA</v>
          </cell>
        </row>
      </sheetData>
      <sheetData sheetId="284">
        <row r="1">
          <cell r="A1" t="str">
            <v>DATA</v>
          </cell>
        </row>
      </sheetData>
      <sheetData sheetId="285"/>
      <sheetData sheetId="286" refreshError="1"/>
      <sheetData sheetId="287">
        <row r="1">
          <cell r="A1" t="str">
            <v>PLACA</v>
          </cell>
        </row>
      </sheetData>
      <sheetData sheetId="288">
        <row r="1">
          <cell r="A1" t="str">
            <v>PLACA</v>
          </cell>
        </row>
      </sheetData>
      <sheetData sheetId="289">
        <row r="1">
          <cell r="B1" t="str">
            <v>DELTA CONSTRUÇÕES S/A</v>
          </cell>
        </row>
      </sheetData>
      <sheetData sheetId="290">
        <row r="1">
          <cell r="A1" t="str">
            <v>PLACA</v>
          </cell>
        </row>
      </sheetData>
      <sheetData sheetId="291">
        <row r="1">
          <cell r="B1" t="str">
            <v>DELTA CONSTRUÇÕES S/A</v>
          </cell>
        </row>
      </sheetData>
      <sheetData sheetId="292">
        <row r="1">
          <cell r="A1" t="str">
            <v>PLACA</v>
          </cell>
        </row>
      </sheetData>
      <sheetData sheetId="293">
        <row r="1">
          <cell r="A1" t="str">
            <v>PLACA</v>
          </cell>
        </row>
      </sheetData>
      <sheetData sheetId="294">
        <row r="1">
          <cell r="A1" t="str">
            <v>PLACA</v>
          </cell>
        </row>
      </sheetData>
      <sheetData sheetId="295">
        <row r="1">
          <cell r="A1" t="str">
            <v>DATA</v>
          </cell>
        </row>
      </sheetData>
      <sheetData sheetId="296">
        <row r="1">
          <cell r="A1" t="str">
            <v>DATA</v>
          </cell>
        </row>
      </sheetData>
      <sheetData sheetId="297">
        <row r="1">
          <cell r="A1" t="str">
            <v>PLACA</v>
          </cell>
        </row>
      </sheetData>
      <sheetData sheetId="298">
        <row r="1">
          <cell r="A1" t="str">
            <v>DATA</v>
          </cell>
        </row>
      </sheetData>
      <sheetData sheetId="299">
        <row r="1">
          <cell r="A1" t="str">
            <v>PLACA</v>
          </cell>
        </row>
      </sheetData>
      <sheetData sheetId="300">
        <row r="1">
          <cell r="A1" t="str">
            <v>DATA</v>
          </cell>
        </row>
      </sheetData>
      <sheetData sheetId="301">
        <row r="1">
          <cell r="A1" t="str">
            <v>PLACA</v>
          </cell>
        </row>
      </sheetData>
      <sheetData sheetId="302">
        <row r="1">
          <cell r="A1" t="str">
            <v>PLACA</v>
          </cell>
        </row>
      </sheetData>
      <sheetData sheetId="303">
        <row r="1">
          <cell r="A1" t="str">
            <v>PLACA</v>
          </cell>
        </row>
      </sheetData>
      <sheetData sheetId="304">
        <row r="1">
          <cell r="A1" t="str">
            <v>PLACA</v>
          </cell>
        </row>
      </sheetData>
      <sheetData sheetId="305">
        <row r="1">
          <cell r="A1" t="str">
            <v>PLACA</v>
          </cell>
        </row>
      </sheetData>
      <sheetData sheetId="306">
        <row r="1">
          <cell r="A1" t="str">
            <v>PLACA</v>
          </cell>
        </row>
      </sheetData>
      <sheetData sheetId="307">
        <row r="1">
          <cell r="A1" t="str">
            <v>DATA</v>
          </cell>
        </row>
      </sheetData>
      <sheetData sheetId="308">
        <row r="1">
          <cell r="A1" t="str">
            <v>DATA</v>
          </cell>
        </row>
      </sheetData>
      <sheetData sheetId="309">
        <row r="1">
          <cell r="A1" t="str">
            <v>DATA</v>
          </cell>
        </row>
      </sheetData>
      <sheetData sheetId="310">
        <row r="1">
          <cell r="A1" t="str">
            <v>PLACA</v>
          </cell>
        </row>
      </sheetData>
      <sheetData sheetId="311">
        <row r="1">
          <cell r="A1" t="str">
            <v>PLACA</v>
          </cell>
        </row>
      </sheetData>
      <sheetData sheetId="312">
        <row r="1">
          <cell r="A1" t="str">
            <v>PLACA</v>
          </cell>
        </row>
      </sheetData>
      <sheetData sheetId="313">
        <row r="1">
          <cell r="A1" t="str">
            <v>PLACA</v>
          </cell>
        </row>
      </sheetData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>
        <row r="1">
          <cell r="A1" t="str">
            <v>PLACA</v>
          </cell>
        </row>
      </sheetData>
      <sheetData sheetId="505" refreshError="1"/>
      <sheetData sheetId="506" refreshError="1"/>
      <sheetData sheetId="507" refreshError="1"/>
      <sheetData sheetId="508">
        <row r="1">
          <cell r="B1" t="str">
            <v>DELTA CONSTRUÇÕES S/A</v>
          </cell>
        </row>
      </sheetData>
      <sheetData sheetId="509">
        <row r="1">
          <cell r="A1" t="str">
            <v>PLACA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1">
          <cell r="B1" t="str">
            <v>DELTA CONSTRUÇÕES S/A</v>
          </cell>
        </row>
      </sheetData>
      <sheetData sheetId="527">
        <row r="1">
          <cell r="A1" t="str">
            <v>DATA</v>
          </cell>
        </row>
      </sheetData>
      <sheetData sheetId="528">
        <row r="1">
          <cell r="B1" t="str">
            <v>DELTA CONSTRUÇÕES S/A</v>
          </cell>
        </row>
      </sheetData>
      <sheetData sheetId="529">
        <row r="2">
          <cell r="C2" t="str">
            <v>_x000E_CONTROLE DE QUALIDADE DE CONCRETO ASFALTICO_x000E_</v>
          </cell>
        </row>
      </sheetData>
      <sheetData sheetId="530">
        <row r="1">
          <cell r="A1" t="str">
            <v>DATA</v>
          </cell>
        </row>
      </sheetData>
      <sheetData sheetId="531">
        <row r="1">
          <cell r="A1" t="str">
            <v>DATA</v>
          </cell>
        </row>
      </sheetData>
      <sheetData sheetId="532">
        <row r="1">
          <cell r="B1" t="str">
            <v>DELTA CONSTRUÇÕES S/A</v>
          </cell>
        </row>
      </sheetData>
      <sheetData sheetId="533">
        <row r="1">
          <cell r="B1" t="str">
            <v>DELTA CONSTRUÇÕES S/A</v>
          </cell>
        </row>
      </sheetData>
      <sheetData sheetId="534">
        <row r="1">
          <cell r="A1" t="str">
            <v>DATA</v>
          </cell>
        </row>
      </sheetData>
      <sheetData sheetId="535"/>
      <sheetData sheetId="536"/>
      <sheetData sheetId="537"/>
      <sheetData sheetId="538"/>
      <sheetData sheetId="539">
        <row r="1">
          <cell r="A1" t="str">
            <v>DATA</v>
          </cell>
        </row>
      </sheetData>
      <sheetData sheetId="540">
        <row r="1">
          <cell r="A1" t="str">
            <v>DATA</v>
          </cell>
        </row>
      </sheetData>
      <sheetData sheetId="541"/>
      <sheetData sheetId="542">
        <row r="1">
          <cell r="A1" t="str">
            <v>PLACA</v>
          </cell>
        </row>
      </sheetData>
      <sheetData sheetId="543">
        <row r="1">
          <cell r="A1" t="str">
            <v>PLACA</v>
          </cell>
        </row>
      </sheetData>
      <sheetData sheetId="544">
        <row r="1">
          <cell r="A1" t="str">
            <v>DATA</v>
          </cell>
        </row>
      </sheetData>
      <sheetData sheetId="545">
        <row r="1">
          <cell r="A1" t="str">
            <v>PLACA</v>
          </cell>
        </row>
      </sheetData>
      <sheetData sheetId="546">
        <row r="1">
          <cell r="A1" t="str">
            <v>DATA</v>
          </cell>
        </row>
      </sheetData>
      <sheetData sheetId="547">
        <row r="1">
          <cell r="A1" t="str">
            <v>DATA</v>
          </cell>
        </row>
      </sheetData>
      <sheetData sheetId="548"/>
      <sheetData sheetId="549"/>
      <sheetData sheetId="550">
        <row r="2">
          <cell r="C2">
            <v>2009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">
          <cell r="A1" t="str">
            <v>PLACA</v>
          </cell>
        </row>
      </sheetData>
      <sheetData sheetId="583">
        <row r="1">
          <cell r="A1" t="str">
            <v>DATA</v>
          </cell>
        </row>
      </sheetData>
      <sheetData sheetId="584">
        <row r="3">
          <cell r="A3">
            <v>1</v>
          </cell>
        </row>
      </sheetData>
      <sheetData sheetId="585">
        <row r="3">
          <cell r="A3">
            <v>1</v>
          </cell>
        </row>
      </sheetData>
      <sheetData sheetId="586">
        <row r="1">
          <cell r="B1" t="str">
            <v>DELTA CONSTRUÇÕES S/A</v>
          </cell>
        </row>
      </sheetData>
      <sheetData sheetId="587">
        <row r="1">
          <cell r="B1" t="str">
            <v>DELTA CONSTRUÇÕES S/A</v>
          </cell>
        </row>
      </sheetData>
      <sheetData sheetId="588">
        <row r="1">
          <cell r="A1" t="str">
            <v>PLACA</v>
          </cell>
        </row>
      </sheetData>
      <sheetData sheetId="589" refreshError="1"/>
      <sheetData sheetId="590" refreshError="1"/>
      <sheetData sheetId="591" refreshError="1"/>
      <sheetData sheetId="592">
        <row r="1">
          <cell r="A1" t="str">
            <v>PLACA</v>
          </cell>
        </row>
      </sheetData>
      <sheetData sheetId="593" refreshError="1"/>
      <sheetData sheetId="594">
        <row r="4">
          <cell r="A4">
            <v>36678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>
        <row r="1">
          <cell r="A1" t="str">
            <v>DATA</v>
          </cell>
        </row>
      </sheetData>
      <sheetData sheetId="619">
        <row r="1">
          <cell r="B1" t="str">
            <v>DELTA CONSTRUÇÕES S/A</v>
          </cell>
        </row>
      </sheetData>
      <sheetData sheetId="620">
        <row r="1">
          <cell r="A1" t="str">
            <v>PLACA</v>
          </cell>
        </row>
      </sheetData>
      <sheetData sheetId="621">
        <row r="1">
          <cell r="A1" t="str">
            <v>PLACA</v>
          </cell>
        </row>
      </sheetData>
      <sheetData sheetId="622">
        <row r="1">
          <cell r="A1" t="str">
            <v>DATA</v>
          </cell>
        </row>
      </sheetData>
      <sheetData sheetId="623">
        <row r="1">
          <cell r="A1" t="str">
            <v>PLACA</v>
          </cell>
        </row>
      </sheetData>
      <sheetData sheetId="624">
        <row r="1">
          <cell r="A1" t="str">
            <v>PLACA</v>
          </cell>
        </row>
      </sheetData>
      <sheetData sheetId="625">
        <row r="1">
          <cell r="A1" t="str">
            <v>PLACA</v>
          </cell>
        </row>
      </sheetData>
      <sheetData sheetId="626">
        <row r="1">
          <cell r="A1" t="str">
            <v>DATA</v>
          </cell>
        </row>
      </sheetData>
      <sheetData sheetId="627">
        <row r="1">
          <cell r="A1" t="str">
            <v>PLACA</v>
          </cell>
        </row>
      </sheetData>
      <sheetData sheetId="628">
        <row r="53">
          <cell r="D53">
            <v>0</v>
          </cell>
        </row>
      </sheetData>
      <sheetData sheetId="629">
        <row r="1">
          <cell r="B1" t="str">
            <v>DELTA CONSTRUÇÕES S/A</v>
          </cell>
        </row>
      </sheetData>
      <sheetData sheetId="630">
        <row r="2">
          <cell r="C2">
            <v>2009</v>
          </cell>
        </row>
      </sheetData>
      <sheetData sheetId="631">
        <row r="1">
          <cell r="B1" t="str">
            <v>DELTA CONSTRUÇÕES S/A</v>
          </cell>
        </row>
      </sheetData>
      <sheetData sheetId="632">
        <row r="2">
          <cell r="A2" t="str">
            <v>00450 - SÃO M. DO GUAMÁ/PA</v>
          </cell>
        </row>
      </sheetData>
      <sheetData sheetId="633">
        <row r="1">
          <cell r="A1" t="str">
            <v>PLACA</v>
          </cell>
        </row>
      </sheetData>
      <sheetData sheetId="634">
        <row r="1">
          <cell r="A1" t="str">
            <v>PLACA</v>
          </cell>
        </row>
      </sheetData>
      <sheetData sheetId="635">
        <row r="1">
          <cell r="A1" t="str">
            <v>PLACA</v>
          </cell>
        </row>
      </sheetData>
      <sheetData sheetId="636">
        <row r="1">
          <cell r="B1" t="str">
            <v>DELTA CONSTRUÇÕES S/A</v>
          </cell>
        </row>
      </sheetData>
      <sheetData sheetId="637">
        <row r="3">
          <cell r="A3">
            <v>4.5</v>
          </cell>
        </row>
      </sheetData>
      <sheetData sheetId="638">
        <row r="1">
          <cell r="A1" t="str">
            <v>DATA</v>
          </cell>
        </row>
      </sheetData>
      <sheetData sheetId="639">
        <row r="1">
          <cell r="B1" t="str">
            <v>DELTA CONSTRUÇÕES S/A</v>
          </cell>
        </row>
      </sheetData>
      <sheetData sheetId="640">
        <row r="1">
          <cell r="B1" t="str">
            <v>DELTA CONSTRUÇÕES S/A</v>
          </cell>
        </row>
      </sheetData>
      <sheetData sheetId="641">
        <row r="1">
          <cell r="A1" t="str">
            <v>DATA</v>
          </cell>
        </row>
      </sheetData>
      <sheetData sheetId="642">
        <row r="1">
          <cell r="A1" t="str">
            <v>DATA</v>
          </cell>
        </row>
      </sheetData>
      <sheetData sheetId="643">
        <row r="1">
          <cell r="B1" t="str">
            <v>DELTA CONSTRUÇÕES S/A</v>
          </cell>
        </row>
      </sheetData>
      <sheetData sheetId="644">
        <row r="1">
          <cell r="A1" t="str">
            <v>PLACA</v>
          </cell>
        </row>
      </sheetData>
      <sheetData sheetId="645">
        <row r="1">
          <cell r="B1" t="str">
            <v>DELTA CONSTRUÇÕES S/A</v>
          </cell>
        </row>
      </sheetData>
      <sheetData sheetId="646">
        <row r="1">
          <cell r="A1" t="str">
            <v>PLACA</v>
          </cell>
        </row>
      </sheetData>
      <sheetData sheetId="647">
        <row r="1">
          <cell r="A1" t="str">
            <v>PLACA</v>
          </cell>
        </row>
      </sheetData>
      <sheetData sheetId="648">
        <row r="1">
          <cell r="A1" t="str">
            <v>PLACA</v>
          </cell>
        </row>
      </sheetData>
      <sheetData sheetId="649">
        <row r="1">
          <cell r="A1" t="str">
            <v>PLACA</v>
          </cell>
        </row>
      </sheetData>
      <sheetData sheetId="650">
        <row r="1">
          <cell r="A1" t="str">
            <v>PLACA</v>
          </cell>
        </row>
      </sheetData>
      <sheetData sheetId="651">
        <row r="1">
          <cell r="A1" t="str">
            <v>PLACA</v>
          </cell>
        </row>
      </sheetData>
      <sheetData sheetId="652">
        <row r="1">
          <cell r="A1" t="str">
            <v>DATA</v>
          </cell>
        </row>
      </sheetData>
      <sheetData sheetId="653">
        <row r="1">
          <cell r="A1" t="str">
            <v>PLACA</v>
          </cell>
        </row>
      </sheetData>
      <sheetData sheetId="654">
        <row r="1">
          <cell r="A1" t="str">
            <v>DATA</v>
          </cell>
        </row>
      </sheetData>
      <sheetData sheetId="655">
        <row r="1">
          <cell r="A1" t="str">
            <v>PLACA</v>
          </cell>
        </row>
      </sheetData>
      <sheetData sheetId="656">
        <row r="1">
          <cell r="A1" t="str">
            <v>PLACA</v>
          </cell>
        </row>
      </sheetData>
      <sheetData sheetId="657">
        <row r="1">
          <cell r="A1" t="str">
            <v>DATA</v>
          </cell>
        </row>
      </sheetData>
      <sheetData sheetId="658">
        <row r="1">
          <cell r="A1" t="str">
            <v>PLACA</v>
          </cell>
        </row>
      </sheetData>
      <sheetData sheetId="659">
        <row r="1">
          <cell r="B1" t="str">
            <v>DELTA CONSTRUÇÕES S/A</v>
          </cell>
        </row>
      </sheetData>
      <sheetData sheetId="660"/>
      <sheetData sheetId="661">
        <row r="1">
          <cell r="B1" t="str">
            <v>DELTA CONSTRUÇÕES S/A</v>
          </cell>
        </row>
      </sheetData>
      <sheetData sheetId="662"/>
      <sheetData sheetId="663"/>
      <sheetData sheetId="664"/>
      <sheetData sheetId="665"/>
      <sheetData sheetId="666"/>
      <sheetData sheetId="667">
        <row r="1">
          <cell r="A1" t="str">
            <v>PLACA</v>
          </cell>
        </row>
      </sheetData>
      <sheetData sheetId="668">
        <row r="1">
          <cell r="B1" t="str">
            <v>DELTA CONSTRUÇÕES S/A</v>
          </cell>
        </row>
      </sheetData>
      <sheetData sheetId="669">
        <row r="1">
          <cell r="A1" t="str">
            <v>PLACA</v>
          </cell>
        </row>
      </sheetData>
      <sheetData sheetId="670">
        <row r="1">
          <cell r="A1" t="str">
            <v>DATA</v>
          </cell>
        </row>
      </sheetData>
      <sheetData sheetId="671">
        <row r="1">
          <cell r="A1" t="str">
            <v>PLACA</v>
          </cell>
        </row>
      </sheetData>
      <sheetData sheetId="672">
        <row r="1">
          <cell r="A1" t="str">
            <v>DATA</v>
          </cell>
        </row>
      </sheetData>
      <sheetData sheetId="673">
        <row r="1">
          <cell r="A1" t="str">
            <v>PLACA</v>
          </cell>
        </row>
      </sheetData>
      <sheetData sheetId="674">
        <row r="1">
          <cell r="A1" t="str">
            <v>PLACA</v>
          </cell>
        </row>
      </sheetData>
      <sheetData sheetId="675" refreshError="1"/>
      <sheetData sheetId="676"/>
      <sheetData sheetId="677" refreshError="1"/>
      <sheetData sheetId="678"/>
      <sheetData sheetId="679" refreshError="1"/>
      <sheetData sheetId="680">
        <row r="1">
          <cell r="A1" t="str">
            <v>PLACA</v>
          </cell>
        </row>
      </sheetData>
      <sheetData sheetId="681">
        <row r="1">
          <cell r="A1" t="str">
            <v>PLACA</v>
          </cell>
        </row>
      </sheetData>
      <sheetData sheetId="682"/>
      <sheetData sheetId="683"/>
      <sheetData sheetId="684"/>
      <sheetData sheetId="685"/>
      <sheetData sheetId="686"/>
      <sheetData sheetId="687" refreshError="1"/>
      <sheetData sheetId="688"/>
      <sheetData sheetId="689">
        <row r="1">
          <cell r="A1" t="str">
            <v>DATA</v>
          </cell>
        </row>
      </sheetData>
      <sheetData sheetId="690">
        <row r="1">
          <cell r="A1" t="str">
            <v>DATA</v>
          </cell>
        </row>
      </sheetData>
      <sheetData sheetId="691">
        <row r="1">
          <cell r="A1" t="str">
            <v>PLACA</v>
          </cell>
        </row>
      </sheetData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>
        <row r="1">
          <cell r="A1" t="str">
            <v>DATA</v>
          </cell>
        </row>
      </sheetData>
      <sheetData sheetId="702">
        <row r="1">
          <cell r="B1" t="str">
            <v>MARCA MOD.</v>
          </cell>
        </row>
      </sheetData>
      <sheetData sheetId="703">
        <row r="1">
          <cell r="B1" t="str">
            <v>MARCA MOD.</v>
          </cell>
        </row>
      </sheetData>
      <sheetData sheetId="704">
        <row r="1">
          <cell r="A1" t="str">
            <v>DATA</v>
          </cell>
        </row>
      </sheetData>
      <sheetData sheetId="705">
        <row r="1">
          <cell r="A1" t="str">
            <v>PLACA</v>
          </cell>
        </row>
      </sheetData>
      <sheetData sheetId="706">
        <row r="1">
          <cell r="B1" t="str">
            <v>DELTA CONSTRUÇÕES S/A</v>
          </cell>
        </row>
      </sheetData>
      <sheetData sheetId="707">
        <row r="1">
          <cell r="A1" t="str">
            <v>DATA</v>
          </cell>
        </row>
      </sheetData>
      <sheetData sheetId="708">
        <row r="1">
          <cell r="A1" t="str">
            <v>DATA</v>
          </cell>
        </row>
      </sheetData>
      <sheetData sheetId="709">
        <row r="1">
          <cell r="A1" t="str">
            <v>DATA</v>
          </cell>
        </row>
      </sheetData>
      <sheetData sheetId="710">
        <row r="1">
          <cell r="B1" t="str">
            <v>DELTA CONSTRUÇÕES S/A</v>
          </cell>
        </row>
      </sheetData>
      <sheetData sheetId="711">
        <row r="1">
          <cell r="B1" t="str">
            <v>DELTA CONSTRUÇÕES S/A</v>
          </cell>
        </row>
      </sheetData>
      <sheetData sheetId="712">
        <row r="1">
          <cell r="A1" t="str">
            <v>DATA</v>
          </cell>
        </row>
      </sheetData>
      <sheetData sheetId="713">
        <row r="1">
          <cell r="A1" t="str">
            <v>PLACA</v>
          </cell>
        </row>
      </sheetData>
      <sheetData sheetId="714">
        <row r="1">
          <cell r="A1" t="str">
            <v>DATA</v>
          </cell>
        </row>
      </sheetData>
      <sheetData sheetId="715"/>
      <sheetData sheetId="716"/>
      <sheetData sheetId="717">
        <row r="1">
          <cell r="A1" t="str">
            <v>PLACA</v>
          </cell>
        </row>
      </sheetData>
      <sheetData sheetId="718">
        <row r="1">
          <cell r="A1" t="str">
            <v>DATA</v>
          </cell>
        </row>
      </sheetData>
      <sheetData sheetId="719"/>
      <sheetData sheetId="720"/>
      <sheetData sheetId="721">
        <row r="1">
          <cell r="A1" t="str">
            <v>PLACA</v>
          </cell>
        </row>
      </sheetData>
      <sheetData sheetId="722">
        <row r="1">
          <cell r="A1" t="str">
            <v>DATA</v>
          </cell>
        </row>
      </sheetData>
      <sheetData sheetId="723">
        <row r="1">
          <cell r="A1" t="str">
            <v>PLACA</v>
          </cell>
        </row>
      </sheetData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 refreshError="1"/>
      <sheetData sheetId="750">
        <row r="1">
          <cell r="B1" t="str">
            <v>DELTA CONSTRUÇÕES S/A</v>
          </cell>
        </row>
      </sheetData>
      <sheetData sheetId="751">
        <row r="1">
          <cell r="A1" t="str">
            <v>DATA</v>
          </cell>
        </row>
      </sheetData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 refreshError="1"/>
      <sheetData sheetId="762"/>
      <sheetData sheetId="763"/>
      <sheetData sheetId="764" refreshError="1"/>
      <sheetData sheetId="765"/>
      <sheetData sheetId="766">
        <row r="1">
          <cell r="B1" t="str">
            <v>DELTA CONSTRUÇÕES S/A</v>
          </cell>
        </row>
      </sheetData>
      <sheetData sheetId="767"/>
      <sheetData sheetId="768">
        <row r="1">
          <cell r="B1" t="str">
            <v>DELTA CONSTRUÇÕES S/A</v>
          </cell>
        </row>
      </sheetData>
      <sheetData sheetId="769">
        <row r="1">
          <cell r="A1" t="str">
            <v>PLACA</v>
          </cell>
        </row>
      </sheetData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">
          <cell r="B1" t="str">
            <v>DELTA CONSTRUÇÕES S/A</v>
          </cell>
        </row>
      </sheetData>
      <sheetData sheetId="887">
        <row r="1">
          <cell r="C1" t="str">
            <v>Desconto Bancário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 refreshError="1"/>
      <sheetData sheetId="957">
        <row r="1">
          <cell r="B1" t="str">
            <v>Modelo Geral de Matemática Financeira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6">
          <cell r="A26" t="str">
            <v>CBUQ</v>
          </cell>
        </row>
      </sheetData>
      <sheetData sheetId="967">
        <row r="3">
          <cell r="A3">
            <v>1</v>
          </cell>
        </row>
      </sheetData>
      <sheetData sheetId="968">
        <row r="1">
          <cell r="A1" t="str">
            <v>Rodovia:</v>
          </cell>
        </row>
      </sheetData>
      <sheetData sheetId="969"/>
      <sheetData sheetId="970">
        <row r="1">
          <cell r="A1" t="str">
            <v>Rodovia:</v>
          </cell>
        </row>
      </sheetData>
      <sheetData sheetId="971"/>
      <sheetData sheetId="972"/>
      <sheetData sheetId="973"/>
      <sheetData sheetId="974">
        <row r="5">
          <cell r="B5" t="str">
            <v>005.037</v>
          </cell>
        </row>
      </sheetData>
      <sheetData sheetId="975"/>
      <sheetData sheetId="976">
        <row r="2">
          <cell r="B2" t="str">
            <v>TER</v>
          </cell>
        </row>
      </sheetData>
      <sheetData sheetId="977">
        <row r="3">
          <cell r="A3">
            <v>4</v>
          </cell>
        </row>
      </sheetData>
      <sheetData sheetId="978"/>
      <sheetData sheetId="979"/>
      <sheetData sheetId="980"/>
      <sheetData sheetId="981">
        <row r="1">
          <cell r="A1" t="str">
            <v>Rodovia:</v>
          </cell>
        </row>
      </sheetData>
      <sheetData sheetId="982">
        <row r="26">
          <cell r="A26" t="str">
            <v>CBUQ</v>
          </cell>
        </row>
      </sheetData>
      <sheetData sheetId="983"/>
      <sheetData sheetId="984">
        <row r="3">
          <cell r="A3">
            <v>4</v>
          </cell>
        </row>
      </sheetData>
      <sheetData sheetId="985" refreshError="1"/>
      <sheetData sheetId="986"/>
      <sheetData sheetId="987">
        <row r="26">
          <cell r="A26" t="str">
            <v>CBUQ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27">
          <cell r="V27">
            <v>42397.102999999996</v>
          </cell>
        </row>
      </sheetData>
      <sheetData sheetId="996">
        <row r="4">
          <cell r="A4" t="str">
            <v>EDITAL: 102/2011</v>
          </cell>
        </row>
      </sheetData>
      <sheetData sheetId="997">
        <row r="4">
          <cell r="B4" t="str">
            <v>CODIGO</v>
          </cell>
        </row>
      </sheetData>
      <sheetData sheetId="998">
        <row r="33">
          <cell r="P33">
            <v>6604186.4299999997</v>
          </cell>
        </row>
      </sheetData>
      <sheetData sheetId="999"/>
      <sheetData sheetId="1000" refreshError="1"/>
      <sheetData sheetId="100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>
        <row r="26">
          <cell r="A26" t="str">
            <v>CBUQ</v>
          </cell>
        </row>
      </sheetData>
      <sheetData sheetId="1014">
        <row r="1">
          <cell r="A1" t="str">
            <v>DATA</v>
          </cell>
        </row>
      </sheetData>
      <sheetData sheetId="1015" refreshError="1"/>
      <sheetData sheetId="1016" refreshError="1"/>
      <sheetData sheetId="1017">
        <row r="1">
          <cell r="A1" t="str">
            <v>PLACA</v>
          </cell>
        </row>
      </sheetData>
      <sheetData sheetId="1018">
        <row r="3">
          <cell r="A3">
            <v>1</v>
          </cell>
        </row>
      </sheetData>
      <sheetData sheetId="1019">
        <row r="1">
          <cell r="A1" t="str">
            <v>DATA</v>
          </cell>
        </row>
      </sheetData>
      <sheetData sheetId="1020">
        <row r="1">
          <cell r="A1" t="str">
            <v>DATA</v>
          </cell>
        </row>
      </sheetData>
      <sheetData sheetId="1021">
        <row r="1">
          <cell r="B1" t="str">
            <v>DELTA CONSTRUÇÕES S/A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>
        <row r="5">
          <cell r="B5" t="str">
            <v>005.037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>
        <row r="26">
          <cell r="A26" t="str">
            <v>CBUQ</v>
          </cell>
        </row>
      </sheetData>
      <sheetData sheetId="1036">
        <row r="26">
          <cell r="A26" t="str">
            <v>CBUQ</v>
          </cell>
        </row>
      </sheetData>
      <sheetData sheetId="1037">
        <row r="26">
          <cell r="A26" t="str">
            <v>CBUQ</v>
          </cell>
        </row>
      </sheetData>
      <sheetData sheetId="1038">
        <row r="26">
          <cell r="A26" t="str">
            <v>CBUQ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3">
          <cell r="A3">
            <v>1</v>
          </cell>
        </row>
      </sheetData>
      <sheetData sheetId="1053"/>
      <sheetData sheetId="1054" refreshError="1"/>
      <sheetData sheetId="1055">
        <row r="2">
          <cell r="C2">
            <v>2009</v>
          </cell>
        </row>
      </sheetData>
      <sheetData sheetId="1056">
        <row r="2">
          <cell r="C2" t="str">
            <v>_x000E_CONTROLE DE QUALIDADE DE CONCRETO ASFALTICO_x000E_</v>
          </cell>
        </row>
      </sheetData>
      <sheetData sheetId="1057">
        <row r="3">
          <cell r="A3">
            <v>1</v>
          </cell>
        </row>
      </sheetData>
      <sheetData sheetId="1058">
        <row r="1">
          <cell r="B1" t="str">
            <v>DELTA CONSTRUÇÕES S/A</v>
          </cell>
        </row>
      </sheetData>
      <sheetData sheetId="1059">
        <row r="1">
          <cell r="B1" t="str">
            <v>DELTA CONSTRUÇÕES S/A</v>
          </cell>
        </row>
      </sheetData>
      <sheetData sheetId="1060"/>
      <sheetData sheetId="1061">
        <row r="3">
          <cell r="A3">
            <v>4</v>
          </cell>
        </row>
      </sheetData>
      <sheetData sheetId="1062"/>
      <sheetData sheetId="1063">
        <row r="1">
          <cell r="A1" t="str">
            <v>DATA</v>
          </cell>
        </row>
      </sheetData>
      <sheetData sheetId="1064">
        <row r="3">
          <cell r="A3">
            <v>4</v>
          </cell>
        </row>
      </sheetData>
      <sheetData sheetId="1065">
        <row r="1">
          <cell r="A1" t="str">
            <v>DATA</v>
          </cell>
        </row>
      </sheetData>
      <sheetData sheetId="1066"/>
      <sheetData sheetId="1067"/>
      <sheetData sheetId="1068">
        <row r="27">
          <cell r="B27">
            <v>101</v>
          </cell>
        </row>
      </sheetData>
      <sheetData sheetId="1069">
        <row r="1">
          <cell r="B1" t="str">
            <v>DELTA CONSTRUÇÕES S/A</v>
          </cell>
        </row>
      </sheetData>
      <sheetData sheetId="1070">
        <row r="3">
          <cell r="A3">
            <v>4</v>
          </cell>
        </row>
      </sheetData>
      <sheetData sheetId="1071">
        <row r="1">
          <cell r="A1" t="str">
            <v>DATA</v>
          </cell>
        </row>
      </sheetData>
      <sheetData sheetId="1072">
        <row r="3">
          <cell r="A3">
            <v>4</v>
          </cell>
        </row>
      </sheetData>
      <sheetData sheetId="1073">
        <row r="1">
          <cell r="A1" t="str">
            <v>DATA</v>
          </cell>
        </row>
      </sheetData>
      <sheetData sheetId="1074">
        <row r="8">
          <cell r="F8">
            <v>1</v>
          </cell>
        </row>
      </sheetData>
      <sheetData sheetId="1075"/>
      <sheetData sheetId="1076">
        <row r="2">
          <cell r="A2" t="str">
            <v>CTRT 0001/2001</v>
          </cell>
        </row>
      </sheetData>
      <sheetData sheetId="1077"/>
      <sheetData sheetId="1078">
        <row r="3">
          <cell r="A3">
            <v>1</v>
          </cell>
        </row>
      </sheetData>
      <sheetData sheetId="1079"/>
      <sheetData sheetId="1080"/>
      <sheetData sheetId="1081">
        <row r="1">
          <cell r="A1">
            <v>0</v>
          </cell>
        </row>
      </sheetData>
      <sheetData sheetId="1082">
        <row r="1">
          <cell r="A1" t="str">
            <v>PLACA</v>
          </cell>
        </row>
      </sheetData>
      <sheetData sheetId="1083">
        <row r="1">
          <cell r="B1" t="str">
            <v>DELTA CONSTRUÇÕES S/A</v>
          </cell>
        </row>
      </sheetData>
      <sheetData sheetId="1084">
        <row r="2">
          <cell r="B2" t="str">
            <v>TER</v>
          </cell>
        </row>
      </sheetData>
      <sheetData sheetId="1085">
        <row r="1">
          <cell r="A1" t="str">
            <v>DATA</v>
          </cell>
        </row>
      </sheetData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 refreshError="1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 refreshError="1"/>
      <sheetData sheetId="1107">
        <row r="24">
          <cell r="A24" t="str">
            <v>Fiscalização</v>
          </cell>
        </row>
      </sheetData>
      <sheetData sheetId="1108" refreshError="1"/>
      <sheetData sheetId="1109">
        <row r="1">
          <cell r="A1" t="str">
            <v>PLACA</v>
          </cell>
        </row>
      </sheetData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26">
          <cell r="A26" t="str">
            <v>CBUQ</v>
          </cell>
        </row>
      </sheetData>
      <sheetData sheetId="1166">
        <row r="26">
          <cell r="A26" t="str">
            <v>CBUQ</v>
          </cell>
        </row>
      </sheetData>
      <sheetData sheetId="1167"/>
      <sheetData sheetId="1168"/>
      <sheetData sheetId="1169"/>
      <sheetData sheetId="1170"/>
      <sheetData sheetId="1171">
        <row r="2">
          <cell r="C2">
            <v>2009</v>
          </cell>
        </row>
      </sheetData>
      <sheetData sheetId="1172"/>
      <sheetData sheetId="1173"/>
      <sheetData sheetId="1174"/>
      <sheetData sheetId="1175">
        <row r="1">
          <cell r="A1" t="str">
            <v>DATA</v>
          </cell>
        </row>
      </sheetData>
      <sheetData sheetId="1176">
        <row r="1">
          <cell r="A1" t="str">
            <v>PLACA</v>
          </cell>
        </row>
      </sheetData>
      <sheetData sheetId="1177">
        <row r="1">
          <cell r="B1" t="str">
            <v>DELTA CONSTRUÇÕES S/A</v>
          </cell>
        </row>
      </sheetData>
      <sheetData sheetId="1178">
        <row r="1">
          <cell r="B1" t="str">
            <v>DELTA CONSTRUÇÕES S/A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>
        <row r="2">
          <cell r="B2" t="str">
            <v>TER</v>
          </cell>
        </row>
      </sheetData>
      <sheetData sheetId="1187"/>
      <sheetData sheetId="1188">
        <row r="1">
          <cell r="A1" t="str">
            <v>Rodovia:</v>
          </cell>
        </row>
      </sheetData>
      <sheetData sheetId="1189"/>
      <sheetData sheetId="1190"/>
      <sheetData sheetId="1191">
        <row r="1">
          <cell r="A1" t="str">
            <v>PLACA</v>
          </cell>
        </row>
      </sheetData>
      <sheetData sheetId="1192">
        <row r="1">
          <cell r="A1" t="str">
            <v>Rodovia:</v>
          </cell>
        </row>
      </sheetData>
      <sheetData sheetId="1193"/>
      <sheetData sheetId="1194"/>
      <sheetData sheetId="1195"/>
      <sheetData sheetId="1196"/>
      <sheetData sheetId="1197">
        <row r="1">
          <cell r="A1">
            <v>0</v>
          </cell>
        </row>
      </sheetData>
      <sheetData sheetId="1198"/>
      <sheetData sheetId="1199">
        <row r="46">
          <cell r="K46">
            <v>0</v>
          </cell>
        </row>
      </sheetData>
      <sheetData sheetId="1200">
        <row r="1">
          <cell r="A1" t="str">
            <v>DATA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32">
          <cell r="E32">
            <v>39142</v>
          </cell>
        </row>
      </sheetData>
      <sheetData sheetId="1217"/>
      <sheetData sheetId="1218"/>
      <sheetData sheetId="1219"/>
      <sheetData sheetId="1220"/>
      <sheetData sheetId="1221">
        <row r="6">
          <cell r="D6" t="str">
            <v>CAMG</v>
          </cell>
        </row>
      </sheetData>
      <sheetData sheetId="1222">
        <row r="1">
          <cell r="A1" t="str">
            <v>DATA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2">
          <cell r="B2" t="str">
            <v>TER</v>
          </cell>
        </row>
      </sheetData>
      <sheetData sheetId="1237">
        <row r="1">
          <cell r="A1" t="str">
            <v>Rodovia:</v>
          </cell>
        </row>
      </sheetData>
      <sheetData sheetId="1238"/>
      <sheetData sheetId="1239"/>
      <sheetData sheetId="1240"/>
      <sheetData sheetId="1241">
        <row r="1">
          <cell r="A1" t="str">
            <v>Rodovia:</v>
          </cell>
        </row>
      </sheetData>
      <sheetData sheetId="1242"/>
      <sheetData sheetId="1243"/>
      <sheetData sheetId="1244"/>
      <sheetData sheetId="1245"/>
      <sheetData sheetId="1246">
        <row r="1">
          <cell r="A1">
            <v>0</v>
          </cell>
        </row>
      </sheetData>
      <sheetData sheetId="1247"/>
      <sheetData sheetId="1248"/>
      <sheetData sheetId="1249"/>
      <sheetData sheetId="1250"/>
      <sheetData sheetId="1251">
        <row r="1">
          <cell r="B1" t="str">
            <v>DELTA CONSTRUÇÕES S/A</v>
          </cell>
        </row>
      </sheetData>
      <sheetData sheetId="1252"/>
      <sheetData sheetId="1253">
        <row r="7">
          <cell r="B7" t="str">
            <v>NUMERO</v>
          </cell>
        </row>
      </sheetData>
      <sheetData sheetId="1254">
        <row r="1">
          <cell r="B1" t="str">
            <v>DELTA CONSTRUÇÕES S/A</v>
          </cell>
        </row>
      </sheetData>
      <sheetData sheetId="1255">
        <row r="7">
          <cell r="B7" t="str">
            <v>NUMERO</v>
          </cell>
        </row>
      </sheetData>
      <sheetData sheetId="1256"/>
      <sheetData sheetId="1257">
        <row r="2">
          <cell r="C2" t="str">
            <v>_x000E_CONTROLE DE QUALIDADE DE CONCRETO ASFALTICO_x000E_</v>
          </cell>
        </row>
      </sheetData>
      <sheetData sheetId="1258"/>
      <sheetData sheetId="1259"/>
      <sheetData sheetId="1260"/>
      <sheetData sheetId="1261"/>
      <sheetData sheetId="1262"/>
      <sheetData sheetId="1263">
        <row r="1">
          <cell r="B1" t="str">
            <v>DELTA CONSTRUÇÕES S/A</v>
          </cell>
        </row>
      </sheetData>
      <sheetData sheetId="1264"/>
      <sheetData sheetId="1265"/>
      <sheetData sheetId="1266">
        <row r="2">
          <cell r="B2" t="str">
            <v>TER</v>
          </cell>
        </row>
      </sheetData>
      <sheetData sheetId="1267"/>
      <sheetData sheetId="1268"/>
      <sheetData sheetId="1269"/>
      <sheetData sheetId="1270"/>
      <sheetData sheetId="1271">
        <row r="1">
          <cell r="A1" t="str">
            <v>Rodovia:</v>
          </cell>
        </row>
      </sheetData>
      <sheetData sheetId="1272"/>
      <sheetData sheetId="1273"/>
      <sheetData sheetId="1274">
        <row r="1">
          <cell r="A1" t="str">
            <v>Rodovia: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>
        <row r="1">
          <cell r="A1" t="str">
            <v>Rodovia:</v>
          </cell>
        </row>
      </sheetData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 refreshError="1"/>
      <sheetData sheetId="1302">
        <row r="7">
          <cell r="F7" t="str">
            <v>463/2009/00/00 - ASJU</v>
          </cell>
        </row>
      </sheetData>
      <sheetData sheetId="1303"/>
      <sheetData sheetId="1304" refreshError="1"/>
      <sheetData sheetId="1305"/>
      <sheetData sheetId="1306"/>
      <sheetData sheetId="1307">
        <row r="5">
          <cell r="B5" t="str">
            <v>005.037</v>
          </cell>
        </row>
      </sheetData>
      <sheetData sheetId="1308"/>
      <sheetData sheetId="1309" refreshError="1"/>
      <sheetData sheetId="1310" refreshError="1"/>
      <sheetData sheetId="1311"/>
      <sheetData sheetId="1312"/>
      <sheetData sheetId="1313" refreshError="1"/>
      <sheetData sheetId="1314"/>
      <sheetData sheetId="1315" refreshError="1"/>
      <sheetData sheetId="1316">
        <row r="25">
          <cell r="D25">
            <v>1</v>
          </cell>
        </row>
      </sheetData>
      <sheetData sheetId="1317">
        <row r="27">
          <cell r="B27">
            <v>101</v>
          </cell>
        </row>
      </sheetData>
      <sheetData sheetId="1318">
        <row r="1">
          <cell r="B1" t="str">
            <v>035/2004-08</v>
          </cell>
        </row>
      </sheetData>
      <sheetData sheetId="1319" refreshError="1"/>
      <sheetData sheetId="1320" refreshError="1"/>
      <sheetData sheetId="1321" refreshError="1"/>
      <sheetData sheetId="1322"/>
      <sheetData sheetId="1323">
        <row r="8">
          <cell r="F8">
            <v>1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>
        <row r="26">
          <cell r="A26" t="str">
            <v>CBUQ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6">
          <cell r="D6" t="str">
            <v>CAMG</v>
          </cell>
        </row>
      </sheetData>
      <sheetData sheetId="1377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/>
      <sheetData sheetId="1410" refreshError="1"/>
      <sheetData sheetId="141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27">
          <cell r="B27">
            <v>101</v>
          </cell>
        </row>
      </sheetData>
      <sheetData sheetId="1443">
        <row r="1">
          <cell r="B1" t="str">
            <v>035/2004-08</v>
          </cell>
        </row>
      </sheetData>
      <sheetData sheetId="1444"/>
      <sheetData sheetId="1445"/>
      <sheetData sheetId="1446"/>
      <sheetData sheetId="1447"/>
      <sheetData sheetId="1448">
        <row r="8">
          <cell r="F8">
            <v>1</v>
          </cell>
        </row>
      </sheetData>
      <sheetData sheetId="1449"/>
      <sheetData sheetId="1450"/>
      <sheetData sheetId="1451"/>
      <sheetData sheetId="1452">
        <row r="25">
          <cell r="D25">
            <v>1</v>
          </cell>
        </row>
      </sheetData>
      <sheetData sheetId="1453">
        <row r="27">
          <cell r="B27">
            <v>101</v>
          </cell>
        </row>
      </sheetData>
      <sheetData sheetId="1454">
        <row r="1">
          <cell r="A1">
            <v>0</v>
          </cell>
        </row>
      </sheetData>
      <sheetData sheetId="1455"/>
      <sheetData sheetId="1456">
        <row r="2">
          <cell r="B2" t="str">
            <v>TER</v>
          </cell>
        </row>
      </sheetData>
      <sheetData sheetId="1457"/>
      <sheetData sheetId="1458"/>
      <sheetData sheetId="1459">
        <row r="8">
          <cell r="F8">
            <v>1</v>
          </cell>
        </row>
      </sheetData>
      <sheetData sheetId="1460"/>
      <sheetData sheetId="1461">
        <row r="1">
          <cell r="A1" t="str">
            <v>Rodovia:</v>
          </cell>
        </row>
      </sheetData>
      <sheetData sheetId="1462"/>
      <sheetData sheetId="1463"/>
      <sheetData sheetId="1464"/>
      <sheetData sheetId="1465"/>
      <sheetData sheetId="1466" refreshError="1"/>
      <sheetData sheetId="1467" refreshError="1"/>
      <sheetData sheetId="1468"/>
      <sheetData sheetId="1469" refreshError="1"/>
      <sheetData sheetId="1470" refreshError="1"/>
      <sheetData sheetId="1471" refreshError="1"/>
      <sheetData sheetId="1472" refreshError="1"/>
      <sheetData sheetId="1473"/>
      <sheetData sheetId="1474" refreshError="1"/>
      <sheetData sheetId="1475">
        <row r="4">
          <cell r="B4" t="str">
            <v>CODIGO</v>
          </cell>
        </row>
      </sheetData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/>
      <sheetData sheetId="1542"/>
      <sheetData sheetId="1543"/>
      <sheetData sheetId="1544"/>
      <sheetData sheetId="1545" refreshError="1"/>
      <sheetData sheetId="1546"/>
      <sheetData sheetId="1547" refreshError="1"/>
      <sheetData sheetId="1548"/>
      <sheetData sheetId="1549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>
        <row r="3">
          <cell r="B3" t="str">
            <v>BR-418 / BA</v>
          </cell>
        </row>
      </sheetData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>
        <row r="13">
          <cell r="C13" t="str">
            <v>MT-326</v>
          </cell>
        </row>
      </sheetData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/>
      <sheetData sheetId="1749" refreshError="1"/>
      <sheetData sheetId="1750" refreshError="1"/>
      <sheetData sheetId="1751" refreshError="1"/>
      <sheetData sheetId="1752" refreshError="1"/>
      <sheetData sheetId="1753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>
        <row r="1">
          <cell r="B1" t="str">
            <v>DELTA CONSTRUÇÕES S/A</v>
          </cell>
        </row>
      </sheetData>
      <sheetData sheetId="1761">
        <row r="1">
          <cell r="A1" t="str">
            <v>PLACA</v>
          </cell>
        </row>
      </sheetData>
      <sheetData sheetId="1762" refreshError="1"/>
      <sheetData sheetId="1763">
        <row r="1">
          <cell r="A1" t="str">
            <v>PLACA</v>
          </cell>
        </row>
      </sheetData>
      <sheetData sheetId="1764">
        <row r="1">
          <cell r="A1" t="str">
            <v>PLACA</v>
          </cell>
        </row>
      </sheetData>
      <sheetData sheetId="1765">
        <row r="2">
          <cell r="A2" t="str">
            <v>00450 - SÃO M. DO GUAMÁ/PA</v>
          </cell>
        </row>
      </sheetData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>
        <row r="1">
          <cell r="A1" t="str">
            <v>PLACA</v>
          </cell>
        </row>
      </sheetData>
      <sheetData sheetId="1772">
        <row r="1">
          <cell r="B1" t="str">
            <v>DELTA CONSTRUÇÕES S/A</v>
          </cell>
        </row>
      </sheetData>
      <sheetData sheetId="1773">
        <row r="1">
          <cell r="A1" t="str">
            <v>PLACA</v>
          </cell>
        </row>
      </sheetData>
      <sheetData sheetId="1774">
        <row r="1">
          <cell r="B1" t="str">
            <v>DELTA CONSTRUÇÕES S/A</v>
          </cell>
        </row>
      </sheetData>
      <sheetData sheetId="1775">
        <row r="1">
          <cell r="B1" t="str">
            <v>DELTA CONSTRUÇÕES S/A</v>
          </cell>
        </row>
      </sheetData>
      <sheetData sheetId="1776">
        <row r="1">
          <cell r="B1" t="str">
            <v>DELTA CONSTRUÇÕES S/A</v>
          </cell>
        </row>
      </sheetData>
      <sheetData sheetId="1777">
        <row r="1">
          <cell r="A1" t="str">
            <v>DATA</v>
          </cell>
        </row>
      </sheetData>
      <sheetData sheetId="1778">
        <row r="1">
          <cell r="B1" t="str">
            <v>DELTA CONSTRUÇÕES S/A</v>
          </cell>
        </row>
      </sheetData>
      <sheetData sheetId="1779">
        <row r="1">
          <cell r="B1" t="str">
            <v>DELTA CONSTRUÇÕES S/A</v>
          </cell>
        </row>
      </sheetData>
      <sheetData sheetId="1780">
        <row r="1">
          <cell r="B1" t="str">
            <v>DELTA CONSTRUÇÕES S/A</v>
          </cell>
        </row>
      </sheetData>
      <sheetData sheetId="1781"/>
      <sheetData sheetId="1782">
        <row r="1">
          <cell r="B1" t="str">
            <v>MARCA MOD.</v>
          </cell>
        </row>
      </sheetData>
      <sheetData sheetId="1783"/>
      <sheetData sheetId="1784"/>
      <sheetData sheetId="1785" refreshError="1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>
        <row r="4">
          <cell r="B4" t="str">
            <v>BR-230/MA</v>
          </cell>
        </row>
      </sheetData>
      <sheetData sheetId="1842">
        <row r="1">
          <cell r="B1" t="str">
            <v>MINISTÉRIO DOS TRANSPORTES</v>
          </cell>
        </row>
      </sheetData>
      <sheetData sheetId="1843"/>
      <sheetData sheetId="1844"/>
      <sheetData sheetId="1845"/>
      <sheetData sheetId="1846"/>
      <sheetData sheetId="1847">
        <row r="50">
          <cell r="S50">
            <v>528.90000000000009</v>
          </cell>
        </row>
      </sheetData>
      <sheetData sheetId="1848"/>
      <sheetData sheetId="1849"/>
      <sheetData sheetId="1850">
        <row r="53">
          <cell r="H53">
            <v>0.64552099465240642</v>
          </cell>
        </row>
      </sheetData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 refreshError="1"/>
      <sheetData sheetId="1863" refreshError="1"/>
      <sheetData sheetId="1864"/>
      <sheetData sheetId="1865">
        <row r="4">
          <cell r="B4" t="str">
            <v>BR-230/MA</v>
          </cell>
        </row>
      </sheetData>
      <sheetData sheetId="1866">
        <row r="1">
          <cell r="B1" t="str">
            <v>MINISTÉRIO DOS TRANSPORTES</v>
          </cell>
        </row>
      </sheetData>
      <sheetData sheetId="1867"/>
      <sheetData sheetId="1868"/>
      <sheetData sheetId="1869"/>
      <sheetData sheetId="1870"/>
      <sheetData sheetId="1871">
        <row r="50">
          <cell r="S50">
            <v>528.90000000000009</v>
          </cell>
        </row>
      </sheetData>
      <sheetData sheetId="1872"/>
      <sheetData sheetId="1873"/>
      <sheetData sheetId="1874">
        <row r="53">
          <cell r="H53">
            <v>0.64552099465240642</v>
          </cell>
        </row>
      </sheetData>
      <sheetData sheetId="1875"/>
      <sheetData sheetId="1876"/>
      <sheetData sheetId="1877"/>
      <sheetData sheetId="1878">
        <row r="2">
          <cell r="A2" t="str">
            <v>CTRT 0001/2001</v>
          </cell>
        </row>
      </sheetData>
      <sheetData sheetId="1879"/>
      <sheetData sheetId="1880"/>
      <sheetData sheetId="1881"/>
      <sheetData sheetId="1882"/>
      <sheetData sheetId="1883">
        <row r="3">
          <cell r="C3">
            <v>60.964134991383446</v>
          </cell>
        </row>
      </sheetData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12">
          <cell r="B12" t="str">
            <v>Firma: AGRIMAT ENGª INDUSTRIA E COMÉRCIO LTDA</v>
          </cell>
        </row>
      </sheetData>
      <sheetData sheetId="1901" refreshError="1"/>
      <sheetData sheetId="1902"/>
      <sheetData sheetId="1903"/>
      <sheetData sheetId="1904"/>
      <sheetData sheetId="1905">
        <row r="9">
          <cell r="L9">
            <v>1</v>
          </cell>
        </row>
      </sheetData>
      <sheetData sheetId="1906"/>
      <sheetData sheetId="1907"/>
      <sheetData sheetId="1908"/>
      <sheetData sheetId="1909" refreshError="1"/>
      <sheetData sheetId="1910">
        <row r="14">
          <cell r="B14">
            <v>4524</v>
          </cell>
        </row>
      </sheetData>
      <sheetData sheetId="1911"/>
      <sheetData sheetId="1912">
        <row r="31">
          <cell r="Q31">
            <v>0</v>
          </cell>
        </row>
      </sheetData>
      <sheetData sheetId="1913">
        <row r="43">
          <cell r="C43">
            <v>2.327</v>
          </cell>
        </row>
      </sheetData>
      <sheetData sheetId="1914">
        <row r="27">
          <cell r="V27">
            <v>42397.102999999996</v>
          </cell>
        </row>
      </sheetData>
      <sheetData sheetId="1915"/>
      <sheetData sheetId="1916"/>
      <sheetData sheetId="1917" refreshError="1"/>
      <sheetData sheetId="1918" refreshError="1"/>
      <sheetData sheetId="1919"/>
      <sheetData sheetId="1920"/>
      <sheetData sheetId="1921" refreshError="1"/>
      <sheetData sheetId="1922" refreshError="1"/>
      <sheetData sheetId="1923" refreshError="1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/>
      <sheetData sheetId="1953" refreshError="1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>
        <row r="1">
          <cell r="A1" t="str">
            <v>DATA</v>
          </cell>
        </row>
      </sheetData>
      <sheetData sheetId="1974">
        <row r="4">
          <cell r="A4">
            <v>36678</v>
          </cell>
        </row>
      </sheetData>
      <sheetData sheetId="1975">
        <row r="4">
          <cell r="B4" t="str">
            <v>CODIGO</v>
          </cell>
        </row>
      </sheetData>
      <sheetData sheetId="1976">
        <row r="2">
          <cell r="A2" t="str">
            <v>CTRT 0001/2001</v>
          </cell>
        </row>
      </sheetData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>
        <row r="7">
          <cell r="A7" t="str">
            <v>Engº Fulano de Tal</v>
          </cell>
        </row>
      </sheetData>
      <sheetData sheetId="1983" refreshError="1"/>
      <sheetData sheetId="1984" refreshError="1"/>
      <sheetData sheetId="1985" refreshError="1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/>
      <sheetData sheetId="1994" refreshError="1"/>
      <sheetData sheetId="1995"/>
      <sheetData sheetId="1996" refreshError="1"/>
      <sheetData sheetId="1997" refreshError="1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 refreshError="1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/>
      <sheetData sheetId="2083" refreshError="1"/>
      <sheetData sheetId="2084" refreshError="1"/>
      <sheetData sheetId="2085" refreshError="1"/>
      <sheetData sheetId="2086"/>
      <sheetData sheetId="2087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>
        <row r="3">
          <cell r="A3">
            <v>1</v>
          </cell>
        </row>
      </sheetData>
      <sheetData sheetId="2096"/>
      <sheetData sheetId="2097"/>
      <sheetData sheetId="2098" refreshError="1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>
        <row r="1">
          <cell r="A1" t="str">
            <v>PLACA</v>
          </cell>
        </row>
      </sheetData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 refreshError="1"/>
      <sheetData sheetId="2131" refreshError="1"/>
      <sheetData sheetId="2132">
        <row r="35">
          <cell r="AY35">
            <v>0</v>
          </cell>
        </row>
      </sheetData>
      <sheetData sheetId="2133"/>
      <sheetData sheetId="2134">
        <row r="3">
          <cell r="C3">
            <v>60.964134991383446</v>
          </cell>
        </row>
      </sheetData>
      <sheetData sheetId="2135" refreshError="1"/>
      <sheetData sheetId="2136" refreshError="1"/>
      <sheetData sheetId="2137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>
        <row r="1">
          <cell r="B1" t="str">
            <v>MINISTÉRIO DOS TRANSPORTES</v>
          </cell>
        </row>
      </sheetData>
      <sheetData sheetId="2152"/>
      <sheetData sheetId="2153"/>
      <sheetData sheetId="2154"/>
      <sheetData sheetId="2155" refreshError="1"/>
      <sheetData sheetId="2156"/>
      <sheetData sheetId="2157">
        <row r="18">
          <cell r="D18">
            <v>68540</v>
          </cell>
        </row>
      </sheetData>
      <sheetData sheetId="2158" refreshError="1"/>
      <sheetData sheetId="2159" refreshError="1"/>
      <sheetData sheetId="2160" refreshError="1"/>
      <sheetData sheetId="2161"/>
      <sheetData sheetId="2162"/>
      <sheetData sheetId="2163" refreshError="1"/>
      <sheetData sheetId="2164" refreshError="1"/>
      <sheetData sheetId="2165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 refreshError="1"/>
      <sheetData sheetId="2173"/>
      <sheetData sheetId="2174" refreshError="1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 refreshError="1"/>
      <sheetData sheetId="2192">
        <row r="23">
          <cell r="V23" t="str">
            <v>Eng° Luiz Tadeu Parisi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>
        <row r="33">
          <cell r="P33">
            <v>6604186.4299999997</v>
          </cell>
        </row>
      </sheetData>
      <sheetData sheetId="2201">
        <row r="1">
          <cell r="B1" t="str">
            <v>MINISTÉRIO DOS TRANSPORTES</v>
          </cell>
        </row>
      </sheetData>
      <sheetData sheetId="2202">
        <row r="33">
          <cell r="P33">
            <v>6604186.4299999997</v>
          </cell>
        </row>
      </sheetData>
      <sheetData sheetId="2203"/>
      <sheetData sheetId="2204"/>
      <sheetData sheetId="2205"/>
      <sheetData sheetId="2206"/>
      <sheetData sheetId="2207"/>
      <sheetData sheetId="2208" refreshError="1"/>
      <sheetData sheetId="2209" refreshError="1"/>
      <sheetData sheetId="2210" refreshError="1"/>
      <sheetData sheetId="2211"/>
      <sheetData sheetId="2212" refreshError="1"/>
      <sheetData sheetId="2213">
        <row r="23">
          <cell r="V23" t="str">
            <v>Eng° Luiz Tadeu Parisi</v>
          </cell>
        </row>
      </sheetData>
      <sheetData sheetId="2214"/>
      <sheetData sheetId="2215">
        <row r="1">
          <cell r="B1" t="str">
            <v>MINISTÉRIO DOS TRANSPORTES</v>
          </cell>
        </row>
      </sheetData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>
        <row r="43">
          <cell r="J43">
            <v>0</v>
          </cell>
        </row>
      </sheetData>
      <sheetData sheetId="2228"/>
      <sheetData sheetId="2229"/>
      <sheetData sheetId="2230"/>
      <sheetData sheetId="2231"/>
      <sheetData sheetId="2232">
        <row r="46">
          <cell r="K46">
            <v>0</v>
          </cell>
        </row>
      </sheetData>
      <sheetData sheetId="2233">
        <row r="43">
          <cell r="J43">
            <v>0</v>
          </cell>
        </row>
      </sheetData>
      <sheetData sheetId="2234">
        <row r="43">
          <cell r="J43">
            <v>0</v>
          </cell>
        </row>
      </sheetData>
      <sheetData sheetId="2235">
        <row r="7">
          <cell r="B7" t="str">
            <v>KM</v>
          </cell>
        </row>
      </sheetData>
      <sheetData sheetId="2236"/>
      <sheetData sheetId="2237"/>
      <sheetData sheetId="2238"/>
      <sheetData sheetId="2239">
        <row r="27">
          <cell r="V27">
            <v>42397.102999999996</v>
          </cell>
        </row>
      </sheetData>
      <sheetData sheetId="2240"/>
      <sheetData sheetId="2241"/>
      <sheetData sheetId="2242">
        <row r="33">
          <cell r="P33">
            <v>6604186.4299999997</v>
          </cell>
        </row>
      </sheetData>
      <sheetData sheetId="2243"/>
      <sheetData sheetId="2244"/>
      <sheetData sheetId="2245">
        <row r="1">
          <cell r="B1" t="str">
            <v>MINISTÉRIO DOS TRANSPORTES</v>
          </cell>
        </row>
      </sheetData>
      <sheetData sheetId="2246"/>
      <sheetData sheetId="2247"/>
      <sheetData sheetId="2248"/>
      <sheetData sheetId="2249">
        <row r="1">
          <cell r="A1" t="str">
            <v>DATA</v>
          </cell>
        </row>
      </sheetData>
      <sheetData sheetId="2250">
        <row r="1">
          <cell r="A1" t="str">
            <v>DATA</v>
          </cell>
        </row>
      </sheetData>
      <sheetData sheetId="2251">
        <row r="14">
          <cell r="B14">
            <v>4524</v>
          </cell>
        </row>
      </sheetData>
      <sheetData sheetId="2252"/>
      <sheetData sheetId="2253"/>
      <sheetData sheetId="2254"/>
      <sheetData sheetId="2255"/>
      <sheetData sheetId="2256">
        <row r="35">
          <cell r="AY35">
            <v>0</v>
          </cell>
        </row>
      </sheetData>
      <sheetData sheetId="2257"/>
      <sheetData sheetId="2258"/>
      <sheetData sheetId="2259"/>
      <sheetData sheetId="2260"/>
      <sheetData sheetId="2261"/>
      <sheetData sheetId="2262">
        <row r="31">
          <cell r="Q31">
            <v>0</v>
          </cell>
        </row>
      </sheetData>
      <sheetData sheetId="2263"/>
      <sheetData sheetId="2264"/>
      <sheetData sheetId="2265"/>
      <sheetData sheetId="2266"/>
      <sheetData sheetId="2267">
        <row r="199">
          <cell r="J199">
            <v>1.4817</v>
          </cell>
        </row>
      </sheetData>
      <sheetData sheetId="2268" refreshError="1"/>
      <sheetData sheetId="2269">
        <row r="23">
          <cell r="V23" t="str">
            <v>Eng° Luiz Tadeu Parisi</v>
          </cell>
        </row>
      </sheetData>
      <sheetData sheetId="2270">
        <row r="31">
          <cell r="Q31">
            <v>0</v>
          </cell>
        </row>
      </sheetData>
      <sheetData sheetId="2271"/>
      <sheetData sheetId="2272"/>
      <sheetData sheetId="2273"/>
      <sheetData sheetId="2274"/>
      <sheetData sheetId="2275"/>
      <sheetData sheetId="2276"/>
      <sheetData sheetId="2277"/>
      <sheetData sheetId="2278">
        <row r="33">
          <cell r="P33">
            <v>6604186.4299999997</v>
          </cell>
        </row>
      </sheetData>
      <sheetData sheetId="2279" refreshError="1"/>
      <sheetData sheetId="2280"/>
      <sheetData sheetId="2281"/>
      <sheetData sheetId="2282"/>
      <sheetData sheetId="2283"/>
      <sheetData sheetId="2284"/>
      <sheetData sheetId="2285"/>
      <sheetData sheetId="2286" refreshError="1"/>
      <sheetData sheetId="2287"/>
      <sheetData sheetId="2288"/>
      <sheetData sheetId="2289"/>
      <sheetData sheetId="2290"/>
      <sheetData sheetId="2291">
        <row r="43">
          <cell r="J43">
            <v>0</v>
          </cell>
        </row>
      </sheetData>
      <sheetData sheetId="2292"/>
      <sheetData sheetId="2293">
        <row r="33">
          <cell r="P33">
            <v>6604186.4299999997</v>
          </cell>
        </row>
      </sheetData>
      <sheetData sheetId="2294"/>
      <sheetData sheetId="2295"/>
      <sheetData sheetId="2296"/>
      <sheetData sheetId="2297"/>
      <sheetData sheetId="2298">
        <row r="33">
          <cell r="P33">
            <v>6604186.4299999997</v>
          </cell>
        </row>
      </sheetData>
      <sheetData sheetId="2299">
        <row r="2">
          <cell r="A2" t="str">
            <v>CTRT 0001/2001</v>
          </cell>
        </row>
      </sheetData>
      <sheetData sheetId="2300">
        <row r="27">
          <cell r="U27">
            <v>0</v>
          </cell>
        </row>
      </sheetData>
      <sheetData sheetId="2301">
        <row r="35">
          <cell r="AY35">
            <v>0</v>
          </cell>
        </row>
      </sheetData>
      <sheetData sheetId="2302">
        <row r="33">
          <cell r="P33">
            <v>6604186.4299999997</v>
          </cell>
        </row>
      </sheetData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/>
      <sheetData sheetId="2312"/>
      <sheetData sheetId="2313"/>
      <sheetData sheetId="2314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/>
      <sheetData sheetId="2331"/>
      <sheetData sheetId="2332"/>
      <sheetData sheetId="2333"/>
      <sheetData sheetId="2334" refreshError="1"/>
      <sheetData sheetId="2335"/>
      <sheetData sheetId="2336" refreshError="1"/>
      <sheetData sheetId="2337" refreshError="1"/>
      <sheetData sheetId="2338"/>
      <sheetData sheetId="2339"/>
      <sheetData sheetId="2340" refreshError="1"/>
      <sheetData sheetId="2341">
        <row r="35">
          <cell r="AY35">
            <v>0</v>
          </cell>
        </row>
      </sheetData>
      <sheetData sheetId="2342"/>
      <sheetData sheetId="2343">
        <row r="2">
          <cell r="A2" t="str">
            <v>CTRT 0001/2001</v>
          </cell>
        </row>
      </sheetData>
      <sheetData sheetId="2344"/>
      <sheetData sheetId="2345"/>
      <sheetData sheetId="2346"/>
      <sheetData sheetId="2347"/>
      <sheetData sheetId="2348"/>
      <sheetData sheetId="2349" refreshError="1"/>
      <sheetData sheetId="2350"/>
      <sheetData sheetId="2351"/>
      <sheetData sheetId="2352"/>
      <sheetData sheetId="2353"/>
      <sheetData sheetId="2354"/>
      <sheetData sheetId="2355"/>
      <sheetData sheetId="2356"/>
      <sheetData sheetId="2357" refreshError="1"/>
      <sheetData sheetId="2358">
        <row r="27">
          <cell r="U27">
            <v>0</v>
          </cell>
        </row>
      </sheetData>
      <sheetData sheetId="2359"/>
      <sheetData sheetId="2360"/>
      <sheetData sheetId="2361"/>
      <sheetData sheetId="2362"/>
      <sheetData sheetId="2363" refreshError="1"/>
      <sheetData sheetId="2364" refreshError="1"/>
      <sheetData sheetId="2365">
        <row r="6">
          <cell r="P6">
            <v>63850025.420000002</v>
          </cell>
        </row>
      </sheetData>
      <sheetData sheetId="2366">
        <row r="25">
          <cell r="J25">
            <v>126587.69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>
        <row r="13">
          <cell r="F13">
            <v>1064649.1599999999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>
        <row r="26">
          <cell r="C26" t="str">
            <v>35,246 Km</v>
          </cell>
        </row>
      </sheetData>
      <sheetData sheetId="2395" refreshError="1"/>
      <sheetData sheetId="2396" refreshError="1"/>
      <sheetData sheetId="2397" refreshError="1"/>
      <sheetData sheetId="2398">
        <row r="13">
          <cell r="C13" t="str">
            <v xml:space="preserve"> IMPLANTAÇAO E PAVIMENTAÇAO DE RODOVIA</v>
          </cell>
        </row>
      </sheetData>
      <sheetData sheetId="2399"/>
      <sheetData sheetId="2400"/>
      <sheetData sheetId="2401" refreshError="1"/>
      <sheetData sheetId="2402"/>
      <sheetData sheetId="2403"/>
      <sheetData sheetId="2404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>
        <row r="1">
          <cell r="A1" t="str">
            <v>PLACA</v>
          </cell>
        </row>
      </sheetData>
      <sheetData sheetId="2765"/>
      <sheetData sheetId="2766"/>
      <sheetData sheetId="2767">
        <row r="1">
          <cell r="A1" t="str">
            <v>PLACA</v>
          </cell>
        </row>
      </sheetData>
      <sheetData sheetId="2768"/>
      <sheetData sheetId="2769"/>
      <sheetData sheetId="2770"/>
      <sheetData sheetId="2771">
        <row r="2">
          <cell r="A2" t="str">
            <v>CTRT 0001/2001</v>
          </cell>
        </row>
      </sheetData>
      <sheetData sheetId="2772"/>
      <sheetData sheetId="2773"/>
      <sheetData sheetId="2774"/>
      <sheetData sheetId="2775"/>
      <sheetData sheetId="2776">
        <row r="3">
          <cell r="C3">
            <v>60.964134991383446</v>
          </cell>
        </row>
      </sheetData>
      <sheetData sheetId="2777"/>
      <sheetData sheetId="2778">
        <row r="1">
          <cell r="A1" t="str">
            <v>PLACA</v>
          </cell>
        </row>
      </sheetData>
      <sheetData sheetId="2779"/>
      <sheetData sheetId="2780"/>
      <sheetData sheetId="2781">
        <row r="1">
          <cell r="B1" t="str">
            <v>DELTA CONSTRUÇÕES S/A</v>
          </cell>
        </row>
      </sheetData>
      <sheetData sheetId="2782"/>
      <sheetData sheetId="2783"/>
      <sheetData sheetId="2784" refreshError="1"/>
      <sheetData sheetId="2785" refreshError="1"/>
      <sheetData sheetId="2786" refreshError="1"/>
      <sheetData sheetId="2787" refreshError="1"/>
      <sheetData sheetId="2788"/>
      <sheetData sheetId="2789"/>
      <sheetData sheetId="2790"/>
      <sheetData sheetId="2791">
        <row r="18">
          <cell r="D18">
            <v>68540</v>
          </cell>
        </row>
      </sheetData>
      <sheetData sheetId="2792"/>
      <sheetData sheetId="2793"/>
      <sheetData sheetId="2794"/>
      <sheetData sheetId="2795"/>
      <sheetData sheetId="2796"/>
      <sheetData sheetId="2797"/>
      <sheetData sheetId="2798"/>
      <sheetData sheetId="2799">
        <row r="7">
          <cell r="B7" t="str">
            <v>KM</v>
          </cell>
        </row>
      </sheetData>
      <sheetData sheetId="2800">
        <row r="7">
          <cell r="B7" t="str">
            <v>KM</v>
          </cell>
        </row>
      </sheetData>
      <sheetData sheetId="2801"/>
      <sheetData sheetId="2802">
        <row r="4">
          <cell r="B4" t="str">
            <v>CODIGO</v>
          </cell>
        </row>
      </sheetData>
      <sheetData sheetId="2803" refreshError="1"/>
      <sheetData sheetId="2804" refreshError="1"/>
      <sheetData sheetId="2805"/>
      <sheetData sheetId="2806" refreshError="1"/>
      <sheetData sheetId="2807"/>
      <sheetData sheetId="2808" refreshError="1"/>
      <sheetData sheetId="2809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>
        <row r="7">
          <cell r="B7" t="str">
            <v>KM</v>
          </cell>
        </row>
      </sheetData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/>
      <sheetData sheetId="2865"/>
      <sheetData sheetId="2866"/>
      <sheetData sheetId="2867"/>
      <sheetData sheetId="2868">
        <row r="7">
          <cell r="B7" t="str">
            <v>KM</v>
          </cell>
        </row>
      </sheetData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/>
      <sheetData sheetId="2876" refreshError="1"/>
      <sheetData sheetId="2877">
        <row r="1">
          <cell r="B1" t="str">
            <v>MINISTÉRIO DOS TRANSPORTES</v>
          </cell>
        </row>
      </sheetData>
      <sheetData sheetId="2878"/>
      <sheetData sheetId="2879" refreshError="1"/>
      <sheetData sheetId="2880" refreshError="1"/>
      <sheetData sheetId="2881" refreshError="1"/>
      <sheetData sheetId="2882" refreshError="1"/>
      <sheetData sheetId="2883"/>
      <sheetData sheetId="2884"/>
      <sheetData sheetId="2885"/>
      <sheetData sheetId="2886"/>
      <sheetData sheetId="2887"/>
      <sheetData sheetId="2888">
        <row r="199">
          <cell r="J199">
            <v>1.4817</v>
          </cell>
        </row>
      </sheetData>
      <sheetData sheetId="2889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/>
      <sheetData sheetId="2896" refreshError="1"/>
      <sheetData sheetId="2897" refreshError="1"/>
      <sheetData sheetId="2898"/>
      <sheetData sheetId="2899">
        <row r="36">
          <cell r="I36">
            <v>0</v>
          </cell>
        </row>
      </sheetData>
      <sheetData sheetId="2900"/>
      <sheetData sheetId="2901" refreshError="1"/>
      <sheetData sheetId="2902" refreshError="1"/>
      <sheetData sheetId="2903" refreshError="1"/>
      <sheetData sheetId="2904">
        <row r="32">
          <cell r="E32">
            <v>39142</v>
          </cell>
        </row>
      </sheetData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>
        <row r="199">
          <cell r="J199">
            <v>1.4817</v>
          </cell>
        </row>
      </sheetData>
      <sheetData sheetId="2931">
        <row r="23">
          <cell r="V23" t="str">
            <v>Eng° Luiz Tadeu Parisi</v>
          </cell>
        </row>
      </sheetData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25">
          <cell r="J25">
            <v>126587.69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>
        <row r="88">
          <cell r="A88" t="str">
            <v>Superintendente Regional do MS/DNIT</v>
          </cell>
        </row>
      </sheetData>
      <sheetData sheetId="2973"/>
      <sheetData sheetId="2974">
        <row r="35">
          <cell r="AY35">
            <v>0</v>
          </cell>
        </row>
      </sheetData>
      <sheetData sheetId="2975">
        <row r="7">
          <cell r="F7" t="str">
            <v>463/2009/00/00 - ASJU</v>
          </cell>
        </row>
      </sheetData>
      <sheetData sheetId="2976">
        <row r="46">
          <cell r="K46">
            <v>0</v>
          </cell>
        </row>
      </sheetData>
      <sheetData sheetId="2977">
        <row r="26">
          <cell r="C26" t="str">
            <v>35,246 Km</v>
          </cell>
        </row>
      </sheetData>
      <sheetData sheetId="2978"/>
      <sheetData sheetId="2979"/>
      <sheetData sheetId="2980"/>
      <sheetData sheetId="2981">
        <row r="13">
          <cell r="C13" t="str">
            <v xml:space="preserve"> IMPLANTAÇAO E PAVIMENTAÇAO DE RODOVIA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>
        <row r="23">
          <cell r="V23" t="str">
            <v>Eng° Luiz Tadeu Parisi</v>
          </cell>
        </row>
      </sheetData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>
        <row r="1">
          <cell r="B1" t="str">
            <v>MINISTÉRIO DOS TRANSPORTES</v>
          </cell>
        </row>
      </sheetData>
      <sheetData sheetId="3009"/>
      <sheetData sheetId="3010" refreshError="1"/>
      <sheetData sheetId="3011" refreshError="1"/>
      <sheetData sheetId="3012" refreshError="1"/>
      <sheetData sheetId="3013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/>
      <sheetData sheetId="3166" refreshError="1"/>
      <sheetData sheetId="3167">
        <row r="32">
          <cell r="E32">
            <v>39142</v>
          </cell>
        </row>
      </sheetData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/>
      <sheetData sheetId="3177"/>
      <sheetData sheetId="3178"/>
      <sheetData sheetId="3179"/>
      <sheetData sheetId="3180">
        <row r="36">
          <cell r="I36">
            <v>0</v>
          </cell>
        </row>
      </sheetData>
      <sheetData sheetId="3181">
        <row r="46">
          <cell r="K46">
            <v>0</v>
          </cell>
        </row>
      </sheetData>
      <sheetData sheetId="3182"/>
      <sheetData sheetId="3183"/>
      <sheetData sheetId="3184"/>
      <sheetData sheetId="3185"/>
      <sheetData sheetId="3186"/>
      <sheetData sheetId="3187">
        <row r="12">
          <cell r="L12" t="str">
            <v>Firma: Encomind Engenharia Com e Ind Ltda</v>
          </cell>
        </row>
      </sheetData>
      <sheetData sheetId="3188"/>
      <sheetData sheetId="3189"/>
      <sheetData sheetId="3190"/>
      <sheetData sheetId="3191"/>
      <sheetData sheetId="3192">
        <row r="3">
          <cell r="A3" t="str">
            <v xml:space="preserve"> Obra: Pavimentação Asfáltica</v>
          </cell>
        </row>
      </sheetData>
      <sheetData sheetId="3193"/>
      <sheetData sheetId="3194"/>
      <sheetData sheetId="3195"/>
      <sheetData sheetId="3196"/>
      <sheetData sheetId="3197"/>
      <sheetData sheetId="3198"/>
      <sheetData sheetId="3199">
        <row r="13">
          <cell r="B13" t="str">
            <v>PAVIMENTAÇÃO</v>
          </cell>
        </row>
      </sheetData>
      <sheetData sheetId="3200">
        <row r="1">
          <cell r="B1">
            <v>100</v>
          </cell>
        </row>
      </sheetData>
      <sheetData sheetId="3201">
        <row r="36">
          <cell r="I36">
            <v>0</v>
          </cell>
        </row>
      </sheetData>
      <sheetData sheetId="3202"/>
      <sheetData sheetId="3203"/>
      <sheetData sheetId="3204"/>
      <sheetData sheetId="3205"/>
      <sheetData sheetId="3206">
        <row r="32">
          <cell r="E32">
            <v>39142</v>
          </cell>
        </row>
      </sheetData>
      <sheetData sheetId="3207"/>
      <sheetData sheetId="3208"/>
      <sheetData sheetId="3209"/>
      <sheetData sheetId="3210"/>
      <sheetData sheetId="3211"/>
      <sheetData sheetId="3212"/>
      <sheetData sheetId="3213"/>
      <sheetData sheetId="3214" refreshError="1"/>
      <sheetData sheetId="3215" refreshError="1"/>
      <sheetData sheetId="3216" refreshError="1"/>
      <sheetData sheetId="3217"/>
      <sheetData sheetId="3218" refreshError="1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/>
      <sheetData sheetId="3300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>
        <row r="3">
          <cell r="A3">
            <v>1</v>
          </cell>
        </row>
      </sheetData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>
        <row r="2">
          <cell r="C2">
            <v>2009</v>
          </cell>
        </row>
      </sheetData>
      <sheetData sheetId="3394" refreshError="1"/>
      <sheetData sheetId="3395" refreshError="1"/>
      <sheetData sheetId="3396">
        <row r="1">
          <cell r="A1" t="str">
            <v>DATA</v>
          </cell>
        </row>
      </sheetData>
      <sheetData sheetId="3397">
        <row r="1">
          <cell r="B1" t="str">
            <v>DELTA CONSTRUÇÕES S/A</v>
          </cell>
        </row>
      </sheetData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/>
      <sheetData sheetId="3413"/>
      <sheetData sheetId="3414"/>
      <sheetData sheetId="3415"/>
      <sheetData sheetId="3416"/>
      <sheetData sheetId="3417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/>
      <sheetData sheetId="3426" refreshError="1"/>
      <sheetData sheetId="3427" refreshError="1"/>
      <sheetData sheetId="3428" refreshError="1"/>
      <sheetData sheetId="3429">
        <row r="37">
          <cell r="L37">
            <v>0</v>
          </cell>
        </row>
      </sheetData>
      <sheetData sheetId="3430"/>
      <sheetData sheetId="3431"/>
      <sheetData sheetId="3432"/>
      <sheetData sheetId="3433"/>
      <sheetData sheetId="3434"/>
      <sheetData sheetId="3435"/>
      <sheetData sheetId="3436"/>
      <sheetData sheetId="3437" refreshError="1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>
        <row r="4">
          <cell r="A4">
            <v>36678</v>
          </cell>
        </row>
      </sheetData>
      <sheetData sheetId="3450">
        <row r="14">
          <cell r="B14">
            <v>4524</v>
          </cell>
        </row>
      </sheetData>
      <sheetData sheetId="3451">
        <row r="4">
          <cell r="B4" t="str">
            <v>CODIGO</v>
          </cell>
        </row>
      </sheetData>
      <sheetData sheetId="3452"/>
      <sheetData sheetId="3453"/>
      <sheetData sheetId="3454"/>
      <sheetData sheetId="3455">
        <row r="33">
          <cell r="P33">
            <v>6604186.4299999997</v>
          </cell>
        </row>
      </sheetData>
      <sheetData sheetId="3456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3">
          <cell r="A3">
            <v>4</v>
          </cell>
        </row>
      </sheetData>
      <sheetData sheetId="3514">
        <row r="1">
          <cell r="A1" t="str">
            <v>PLACA</v>
          </cell>
        </row>
      </sheetData>
      <sheetData sheetId="3515">
        <row r="2">
          <cell r="C2">
            <v>2009</v>
          </cell>
        </row>
      </sheetData>
      <sheetData sheetId="3516">
        <row r="1">
          <cell r="A1" t="str">
            <v>PLACA</v>
          </cell>
        </row>
      </sheetData>
      <sheetData sheetId="3517">
        <row r="1">
          <cell r="B1" t="str">
            <v>DELTA CONSTRUÇÕES S/A</v>
          </cell>
        </row>
      </sheetData>
      <sheetData sheetId="3518">
        <row r="1">
          <cell r="A1" t="str">
            <v>PLACA</v>
          </cell>
        </row>
      </sheetData>
      <sheetData sheetId="3519">
        <row r="1">
          <cell r="A1" t="str">
            <v>DATA</v>
          </cell>
        </row>
      </sheetData>
      <sheetData sheetId="3520">
        <row r="1">
          <cell r="A1" t="str">
            <v>PLACA</v>
          </cell>
        </row>
      </sheetData>
      <sheetData sheetId="3521">
        <row r="1">
          <cell r="B1" t="str">
            <v>DELTA CONSTRUÇÕES S/A</v>
          </cell>
        </row>
      </sheetData>
      <sheetData sheetId="3522">
        <row r="1">
          <cell r="B1" t="str">
            <v>DELTA CONSTRUÇÕES S/A</v>
          </cell>
        </row>
      </sheetData>
      <sheetData sheetId="3523">
        <row r="1">
          <cell r="A1" t="str">
            <v>DATA</v>
          </cell>
        </row>
      </sheetData>
      <sheetData sheetId="3524">
        <row r="1">
          <cell r="B1" t="str">
            <v>DELTA CONSTRUÇÕES S/A</v>
          </cell>
        </row>
      </sheetData>
      <sheetData sheetId="3525" refreshError="1"/>
      <sheetData sheetId="3526">
        <row r="1">
          <cell r="A1" t="str">
            <v>PLACA</v>
          </cell>
        </row>
      </sheetData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>
        <row r="1">
          <cell r="A1" t="str">
            <v>DATA</v>
          </cell>
        </row>
      </sheetData>
      <sheetData sheetId="3541">
        <row r="1">
          <cell r="A1" t="str">
            <v>DATA</v>
          </cell>
        </row>
      </sheetData>
      <sheetData sheetId="3542">
        <row r="1">
          <cell r="A1" t="str">
            <v>PLACA</v>
          </cell>
        </row>
      </sheetData>
      <sheetData sheetId="3543">
        <row r="1">
          <cell r="A1" t="str">
            <v>PLACA</v>
          </cell>
        </row>
      </sheetData>
      <sheetData sheetId="3544">
        <row r="1">
          <cell r="B1" t="str">
            <v>DELTA CONSTRUÇÕES S/A</v>
          </cell>
        </row>
      </sheetData>
      <sheetData sheetId="3545">
        <row r="1">
          <cell r="A1" t="str">
            <v>PLACA</v>
          </cell>
        </row>
      </sheetData>
      <sheetData sheetId="3546">
        <row r="1">
          <cell r="B1" t="str">
            <v>DELTA CONSTRUÇÕES S/A</v>
          </cell>
        </row>
      </sheetData>
      <sheetData sheetId="3547">
        <row r="1">
          <cell r="A1" t="str">
            <v>PLACA</v>
          </cell>
        </row>
      </sheetData>
      <sheetData sheetId="3548">
        <row r="1">
          <cell r="A1" t="str">
            <v>PLACA</v>
          </cell>
        </row>
      </sheetData>
      <sheetData sheetId="3549">
        <row r="2">
          <cell r="A2" t="str">
            <v>00450 - SÃO M. DO GUAMÁ/PA</v>
          </cell>
        </row>
      </sheetData>
      <sheetData sheetId="3550">
        <row r="1">
          <cell r="B1" t="str">
            <v>DELTA CONSTRUÇÕES S/A</v>
          </cell>
        </row>
      </sheetData>
      <sheetData sheetId="3551">
        <row r="1">
          <cell r="A1" t="str">
            <v>PLACA</v>
          </cell>
        </row>
      </sheetData>
      <sheetData sheetId="3552">
        <row r="1">
          <cell r="B1" t="str">
            <v>DELTA CONSTRUÇÕES S/A</v>
          </cell>
        </row>
      </sheetData>
      <sheetData sheetId="3553">
        <row r="1">
          <cell r="A1" t="str">
            <v>PLACA</v>
          </cell>
        </row>
      </sheetData>
      <sheetData sheetId="3554">
        <row r="1">
          <cell r="B1" t="str">
            <v>DELTA CONSTRUÇÕES S/A</v>
          </cell>
        </row>
      </sheetData>
      <sheetData sheetId="3555">
        <row r="1">
          <cell r="A1" t="str">
            <v>PLACA</v>
          </cell>
        </row>
      </sheetData>
      <sheetData sheetId="3556">
        <row r="1">
          <cell r="B1" t="str">
            <v>DELTA CONSTRUÇÕES S/A</v>
          </cell>
        </row>
      </sheetData>
      <sheetData sheetId="3557">
        <row r="1">
          <cell r="A1" t="str">
            <v>PLACA</v>
          </cell>
        </row>
      </sheetData>
      <sheetData sheetId="3558">
        <row r="1">
          <cell r="B1" t="str">
            <v>DELTA CONSTRUÇÕES S/A</v>
          </cell>
        </row>
      </sheetData>
      <sheetData sheetId="3559">
        <row r="1">
          <cell r="B1" t="str">
            <v>DELTA CONSTRUÇÕES S/A</v>
          </cell>
        </row>
      </sheetData>
      <sheetData sheetId="3560">
        <row r="1">
          <cell r="B1" t="str">
            <v>DELTA CONSTRUÇÕES S/A</v>
          </cell>
        </row>
      </sheetData>
      <sheetData sheetId="3561">
        <row r="1">
          <cell r="A1" t="str">
            <v>DATA</v>
          </cell>
        </row>
      </sheetData>
      <sheetData sheetId="3562">
        <row r="1">
          <cell r="B1" t="str">
            <v>DELTA CONSTRUÇÕES S/A</v>
          </cell>
        </row>
      </sheetData>
      <sheetData sheetId="3563">
        <row r="1">
          <cell r="B1" t="str">
            <v>DELTA CONSTRUÇÕES S/A</v>
          </cell>
        </row>
      </sheetData>
      <sheetData sheetId="3564">
        <row r="1">
          <cell r="B1" t="str">
            <v>DELTA CONSTRUÇÕES S/A</v>
          </cell>
        </row>
      </sheetData>
      <sheetData sheetId="3565"/>
      <sheetData sheetId="3566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 refreshError="1"/>
      <sheetData sheetId="3644"/>
      <sheetData sheetId="3645" refreshError="1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 refreshError="1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 refreshError="1"/>
      <sheetData sheetId="3782"/>
      <sheetData sheetId="3783"/>
      <sheetData sheetId="3784"/>
      <sheetData sheetId="3785"/>
      <sheetData sheetId="3786"/>
      <sheetData sheetId="3787"/>
      <sheetData sheetId="3788"/>
      <sheetData sheetId="3789" refreshError="1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>
        <row r="1">
          <cell r="B1">
            <v>100</v>
          </cell>
        </row>
      </sheetData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>
        <row r="3">
          <cell r="A3">
            <v>101</v>
          </cell>
        </row>
      </sheetData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/>
      <sheetData sheetId="3978" refreshError="1"/>
      <sheetData sheetId="3979" refreshError="1"/>
      <sheetData sheetId="3980">
        <row r="21">
          <cell r="C21" t="str">
            <v>DOM</v>
          </cell>
        </row>
      </sheetData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>
        <row r="5">
          <cell r="B5" t="str">
            <v>UT/19-00530/09</v>
          </cell>
        </row>
      </sheetData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/>
      <sheetData sheetId="4032">
        <row r="1">
          <cell r="A1">
            <v>0</v>
          </cell>
        </row>
      </sheetData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/>
      <sheetData sheetId="4254"/>
      <sheetData sheetId="4255"/>
      <sheetData sheetId="4256" refreshError="1"/>
      <sheetData sheetId="4257">
        <row r="1">
          <cell r="B1" t="str">
            <v>DELTA CONSTRUÇÕES S/A</v>
          </cell>
        </row>
      </sheetData>
      <sheetData sheetId="4258">
        <row r="1">
          <cell r="A1" t="str">
            <v>DATA</v>
          </cell>
        </row>
      </sheetData>
      <sheetData sheetId="4259">
        <row r="1">
          <cell r="A1" t="str">
            <v>DATA</v>
          </cell>
        </row>
      </sheetData>
      <sheetData sheetId="4260">
        <row r="1">
          <cell r="B1" t="str">
            <v>DELTA CONSTRUÇÕES S/A</v>
          </cell>
        </row>
      </sheetData>
      <sheetData sheetId="4261">
        <row r="1">
          <cell r="A1" t="str">
            <v>PLACA</v>
          </cell>
        </row>
      </sheetData>
      <sheetData sheetId="4262">
        <row r="1">
          <cell r="A1" t="str">
            <v>DATA</v>
          </cell>
        </row>
      </sheetData>
      <sheetData sheetId="4263"/>
      <sheetData sheetId="4264"/>
      <sheetData sheetId="4265">
        <row r="1">
          <cell r="A1" t="str">
            <v>PLACA</v>
          </cell>
        </row>
      </sheetData>
      <sheetData sheetId="4266">
        <row r="1">
          <cell r="A1" t="str">
            <v>DATA</v>
          </cell>
        </row>
      </sheetData>
      <sheetData sheetId="4267"/>
      <sheetData sheetId="4268"/>
      <sheetData sheetId="4269">
        <row r="1">
          <cell r="A1" t="str">
            <v>PLACA</v>
          </cell>
        </row>
      </sheetData>
      <sheetData sheetId="4270">
        <row r="1">
          <cell r="A1" t="str">
            <v>DATA</v>
          </cell>
        </row>
      </sheetData>
      <sheetData sheetId="4271">
        <row r="1">
          <cell r="A1" t="str">
            <v>PLACA</v>
          </cell>
        </row>
      </sheetData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>
        <row r="1">
          <cell r="B1" t="str">
            <v>DELTA CONSTRUÇÕES S/A</v>
          </cell>
        </row>
      </sheetData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>
        <row r="1">
          <cell r="A1" t="str">
            <v>PLACA</v>
          </cell>
        </row>
      </sheetData>
      <sheetData sheetId="4295">
        <row r="1">
          <cell r="B1" t="str">
            <v>DELTA CONSTRUÇÕES S/A</v>
          </cell>
        </row>
      </sheetData>
      <sheetData sheetId="4296">
        <row r="1">
          <cell r="A1" t="str">
            <v>DATA</v>
          </cell>
        </row>
      </sheetData>
      <sheetData sheetId="4297">
        <row r="1">
          <cell r="A1" t="str">
            <v>DATA</v>
          </cell>
        </row>
      </sheetData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>
        <row r="1">
          <cell r="B1" t="str">
            <v>DELTA CONSTRUÇÕES S/A</v>
          </cell>
        </row>
      </sheetData>
      <sheetData sheetId="4309"/>
      <sheetData sheetId="4310">
        <row r="1">
          <cell r="B1" t="str">
            <v>DELTA CONSTRUÇÕES S/A</v>
          </cell>
        </row>
      </sheetData>
      <sheetData sheetId="4311">
        <row r="1">
          <cell r="A1" t="str">
            <v>PLACA</v>
          </cell>
        </row>
      </sheetData>
      <sheetData sheetId="4312"/>
      <sheetData sheetId="4313"/>
      <sheetData sheetId="4314"/>
      <sheetData sheetId="4315"/>
      <sheetData sheetId="4316">
        <row r="1">
          <cell r="B1" t="str">
            <v>DELTA CONSTRUÇÕES S/A</v>
          </cell>
        </row>
      </sheetData>
      <sheetData sheetId="4317">
        <row r="1">
          <cell r="B1" t="str">
            <v>DELTA CONSTRUÇÕES S/A</v>
          </cell>
        </row>
      </sheetData>
      <sheetData sheetId="4318">
        <row r="1">
          <cell r="B1" t="str">
            <v>DELTA CONSTRUÇÕES S/A</v>
          </cell>
        </row>
      </sheetData>
      <sheetData sheetId="4319">
        <row r="1">
          <cell r="B1" t="str">
            <v>DELTA CONSTRUÇÕES S/A</v>
          </cell>
        </row>
      </sheetData>
      <sheetData sheetId="4320">
        <row r="1">
          <cell r="B1" t="str">
            <v>DELTA CONSTRUÇÕES S/A</v>
          </cell>
        </row>
      </sheetData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3">
          <cell r="A3">
            <v>1</v>
          </cell>
        </row>
      </sheetData>
      <sheetData sheetId="4333">
        <row r="1">
          <cell r="B1" t="str">
            <v>DELTA CONSTRUÇÕES S/A</v>
          </cell>
        </row>
      </sheetData>
      <sheetData sheetId="4334">
        <row r="1">
          <cell r="B1" t="str">
            <v>DELTA CONSTRUÇÕES S/A</v>
          </cell>
        </row>
      </sheetData>
      <sheetData sheetId="4335">
        <row r="3">
          <cell r="A3">
            <v>1</v>
          </cell>
        </row>
      </sheetData>
      <sheetData sheetId="4336">
        <row r="1">
          <cell r="A1" t="str">
            <v>PLACA</v>
          </cell>
        </row>
      </sheetData>
      <sheetData sheetId="4337">
        <row r="3">
          <cell r="A3">
            <v>4.5</v>
          </cell>
        </row>
      </sheetData>
      <sheetData sheetId="4338">
        <row r="1">
          <cell r="A1" t="str">
            <v>PLACA</v>
          </cell>
        </row>
      </sheetData>
      <sheetData sheetId="4339">
        <row r="1">
          <cell r="B1" t="str">
            <v>DELTA CONSTRUÇÕES S/A</v>
          </cell>
        </row>
      </sheetData>
      <sheetData sheetId="4340">
        <row r="1">
          <cell r="B1" t="str">
            <v>DELTA CONSTRUÇÕES S/A</v>
          </cell>
        </row>
      </sheetData>
      <sheetData sheetId="4341">
        <row r="1">
          <cell r="B1" t="str">
            <v>DELTA CONSTRUÇÕES S/A</v>
          </cell>
        </row>
      </sheetData>
      <sheetData sheetId="4342">
        <row r="1">
          <cell r="A1" t="str">
            <v>DATA</v>
          </cell>
        </row>
      </sheetData>
      <sheetData sheetId="4343">
        <row r="1">
          <cell r="A1" t="str">
            <v>DATA</v>
          </cell>
        </row>
      </sheetData>
      <sheetData sheetId="4344" refreshError="1"/>
      <sheetData sheetId="4345" refreshError="1"/>
      <sheetData sheetId="4346" refreshError="1"/>
      <sheetData sheetId="4347">
        <row r="1">
          <cell r="B1" t="str">
            <v>DELTA CONSTRUÇÕES S/A</v>
          </cell>
        </row>
      </sheetData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>
        <row r="1">
          <cell r="A1" t="str">
            <v>PLACA</v>
          </cell>
        </row>
      </sheetData>
      <sheetData sheetId="4363" refreshError="1"/>
      <sheetData sheetId="4364"/>
      <sheetData sheetId="4365"/>
      <sheetData sheetId="4366"/>
      <sheetData sheetId="4367"/>
      <sheetData sheetId="4368"/>
      <sheetData sheetId="4369"/>
      <sheetData sheetId="4370" refreshError="1"/>
      <sheetData sheetId="4371"/>
      <sheetData sheetId="4372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/>
      <sheetData sheetId="4386">
        <row r="1">
          <cell r="A1" t="str">
            <v>DATA</v>
          </cell>
        </row>
      </sheetData>
      <sheetData sheetId="4387">
        <row r="1">
          <cell r="A1" t="str">
            <v>PLACA</v>
          </cell>
        </row>
      </sheetData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>
        <row r="1">
          <cell r="A1" t="str">
            <v>PLACA</v>
          </cell>
        </row>
      </sheetData>
      <sheetData sheetId="4434">
        <row r="1">
          <cell r="A1" t="str">
            <v>PLACA</v>
          </cell>
        </row>
      </sheetData>
      <sheetData sheetId="4435"/>
      <sheetData sheetId="4436"/>
      <sheetData sheetId="4437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/>
      <sheetData sheetId="4447" refreshError="1"/>
      <sheetData sheetId="4448" refreshError="1"/>
      <sheetData sheetId="4449"/>
      <sheetData sheetId="4450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/>
      <sheetData sheetId="4459" refreshError="1"/>
      <sheetData sheetId="4460" refreshError="1"/>
      <sheetData sheetId="4461"/>
      <sheetData sheetId="4462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>
        <row r="9">
          <cell r="B9" t="str">
            <v>CIMENTO ASFÁLTICO DE PETRÓLEO - CAP-20</v>
          </cell>
        </row>
      </sheetData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>
        <row r="16">
          <cell r="T16" t="str">
            <v>On</v>
          </cell>
        </row>
      </sheetData>
      <sheetData sheetId="4520">
        <row r="274">
          <cell r="C274" t="str">
            <v>Maria Betânia F. Figueiró</v>
          </cell>
        </row>
      </sheetData>
      <sheetData sheetId="4521">
        <row r="4">
          <cell r="A4" t="str">
            <v>Company</v>
          </cell>
        </row>
      </sheetData>
      <sheetData sheetId="4522">
        <row r="4">
          <cell r="A4" t="str">
            <v>Company</v>
          </cell>
        </row>
      </sheetData>
      <sheetData sheetId="4523">
        <row r="16">
          <cell r="T16" t="str">
            <v>On</v>
          </cell>
        </row>
      </sheetData>
      <sheetData sheetId="4524"/>
      <sheetData sheetId="4525">
        <row r="4">
          <cell r="A4" t="str">
            <v>Company</v>
          </cell>
        </row>
      </sheetData>
      <sheetData sheetId="4526">
        <row r="4">
          <cell r="A4" t="str">
            <v>Company</v>
          </cell>
        </row>
      </sheetData>
      <sheetData sheetId="4527">
        <row r="16">
          <cell r="T16" t="str">
            <v>On</v>
          </cell>
        </row>
      </sheetData>
      <sheetData sheetId="4528"/>
      <sheetData sheetId="4529">
        <row r="16">
          <cell r="T16" t="str">
            <v>On</v>
          </cell>
        </row>
      </sheetData>
      <sheetData sheetId="4530"/>
      <sheetData sheetId="4531"/>
      <sheetData sheetId="4532"/>
      <sheetData sheetId="4533">
        <row r="16">
          <cell r="T16" t="str">
            <v>On</v>
          </cell>
        </row>
      </sheetData>
      <sheetData sheetId="4534">
        <row r="7">
          <cell r="Q7" t="str">
            <v>Cenário A</v>
          </cell>
        </row>
      </sheetData>
      <sheetData sheetId="4535"/>
      <sheetData sheetId="4536">
        <row r="4">
          <cell r="A4" t="str">
            <v>Company</v>
          </cell>
        </row>
      </sheetData>
      <sheetData sheetId="4537">
        <row r="22">
          <cell r="H22">
            <v>0</v>
          </cell>
        </row>
      </sheetData>
      <sheetData sheetId="4538">
        <row r="7">
          <cell r="Q7" t="str">
            <v>Cenário A</v>
          </cell>
        </row>
      </sheetData>
      <sheetData sheetId="4539"/>
      <sheetData sheetId="4540"/>
      <sheetData sheetId="4541">
        <row r="22">
          <cell r="H22">
            <v>0</v>
          </cell>
        </row>
      </sheetData>
      <sheetData sheetId="4542"/>
      <sheetData sheetId="4543">
        <row r="16">
          <cell r="T16" t="str">
            <v>On</v>
          </cell>
        </row>
      </sheetData>
      <sheetData sheetId="4544"/>
      <sheetData sheetId="4545"/>
      <sheetData sheetId="4546">
        <row r="4">
          <cell r="A4" t="str">
            <v>Company</v>
          </cell>
        </row>
      </sheetData>
      <sheetData sheetId="4547">
        <row r="33">
          <cell r="D33">
            <v>0</v>
          </cell>
        </row>
      </sheetData>
      <sheetData sheetId="4548">
        <row r="7">
          <cell r="Q7" t="str">
            <v>Cenário A</v>
          </cell>
        </row>
      </sheetData>
      <sheetData sheetId="4549"/>
      <sheetData sheetId="4550"/>
      <sheetData sheetId="4551" refreshError="1"/>
      <sheetData sheetId="4552" refreshError="1"/>
      <sheetData sheetId="4553"/>
      <sheetData sheetId="4554"/>
      <sheetData sheetId="4555"/>
      <sheetData sheetId="4556"/>
      <sheetData sheetId="4557"/>
      <sheetData sheetId="4558">
        <row r="7">
          <cell r="Q7" t="str">
            <v>Cenário A</v>
          </cell>
        </row>
      </sheetData>
      <sheetData sheetId="4559"/>
      <sheetData sheetId="4560"/>
      <sheetData sheetId="4561">
        <row r="22">
          <cell r="H22">
            <v>0</v>
          </cell>
        </row>
      </sheetData>
      <sheetData sheetId="4562"/>
      <sheetData sheetId="4563"/>
      <sheetData sheetId="4564"/>
      <sheetData sheetId="4565">
        <row r="16">
          <cell r="T16" t="str">
            <v>On</v>
          </cell>
        </row>
      </sheetData>
      <sheetData sheetId="4566"/>
      <sheetData sheetId="4567">
        <row r="33">
          <cell r="A33" t="str">
            <v>Sim</v>
          </cell>
        </row>
      </sheetData>
      <sheetData sheetId="4568"/>
      <sheetData sheetId="4569"/>
      <sheetData sheetId="4570">
        <row r="16">
          <cell r="T16" t="str">
            <v>On</v>
          </cell>
        </row>
      </sheetData>
      <sheetData sheetId="4571" refreshError="1"/>
      <sheetData sheetId="4572" refreshError="1"/>
      <sheetData sheetId="4573" refreshError="1"/>
      <sheetData sheetId="4574" refreshError="1"/>
      <sheetData sheetId="4575">
        <row r="16">
          <cell r="T16" t="str">
            <v>On</v>
          </cell>
        </row>
      </sheetData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/>
      <sheetData sheetId="4586"/>
      <sheetData sheetId="4587">
        <row r="4">
          <cell r="A4" t="str">
            <v>Company</v>
          </cell>
        </row>
      </sheetData>
      <sheetData sheetId="4588">
        <row r="16">
          <cell r="T16" t="str">
            <v>On</v>
          </cell>
        </row>
      </sheetData>
      <sheetData sheetId="4589"/>
      <sheetData sheetId="4590"/>
      <sheetData sheetId="4591">
        <row r="4">
          <cell r="A4" t="str">
            <v>Company</v>
          </cell>
        </row>
      </sheetData>
      <sheetData sheetId="4592">
        <row r="33">
          <cell r="D33">
            <v>0</v>
          </cell>
        </row>
      </sheetData>
      <sheetData sheetId="4593"/>
      <sheetData sheetId="4594" refreshError="1"/>
      <sheetData sheetId="4595"/>
      <sheetData sheetId="4596"/>
      <sheetData sheetId="4597">
        <row r="4">
          <cell r="A4" t="str">
            <v>Company</v>
          </cell>
        </row>
      </sheetData>
      <sheetData sheetId="4598">
        <row r="16">
          <cell r="T16" t="str">
            <v>On</v>
          </cell>
        </row>
      </sheetData>
      <sheetData sheetId="4599">
        <row r="7">
          <cell r="Q7" t="str">
            <v>Cenário A</v>
          </cell>
        </row>
      </sheetData>
      <sheetData sheetId="4600"/>
      <sheetData sheetId="4601">
        <row r="4">
          <cell r="A4" t="str">
            <v>Company</v>
          </cell>
        </row>
      </sheetData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/>
      <sheetData sheetId="4638" refreshError="1"/>
      <sheetData sheetId="4639" refreshError="1"/>
      <sheetData sheetId="4640"/>
      <sheetData sheetId="4641"/>
      <sheetData sheetId="4642">
        <row r="1">
          <cell r="A1" t="str">
            <v>COD</v>
          </cell>
        </row>
      </sheetData>
      <sheetData sheetId="4643">
        <row r="26">
          <cell r="E26">
            <v>0.34</v>
          </cell>
        </row>
      </sheetData>
      <sheetData sheetId="4644"/>
      <sheetData sheetId="4645"/>
      <sheetData sheetId="4646"/>
      <sheetData sheetId="4647"/>
      <sheetData sheetId="4648">
        <row r="4">
          <cell r="A4" t="str">
            <v>Company</v>
          </cell>
        </row>
      </sheetData>
      <sheetData sheetId="4649">
        <row r="16">
          <cell r="T16" t="str">
            <v>On</v>
          </cell>
        </row>
      </sheetData>
      <sheetData sheetId="4650"/>
      <sheetData sheetId="4651"/>
      <sheetData sheetId="4652">
        <row r="4">
          <cell r="A4" t="str">
            <v>Company</v>
          </cell>
        </row>
      </sheetData>
      <sheetData sheetId="4653">
        <row r="33">
          <cell r="D33">
            <v>0</v>
          </cell>
        </row>
      </sheetData>
      <sheetData sheetId="4654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>
        <row r="1">
          <cell r="C1" t="str">
            <v>Juros Compostos – Séries Uniformes</v>
          </cell>
        </row>
      </sheetData>
      <sheetData sheetId="4733">
        <row r="1">
          <cell r="B1">
            <v>0</v>
          </cell>
        </row>
      </sheetData>
      <sheetData sheetId="4734">
        <row r="1">
          <cell r="B1">
            <v>0</v>
          </cell>
        </row>
      </sheetData>
      <sheetData sheetId="4735">
        <row r="1">
          <cell r="C1" t="str">
            <v>Juros Compostos – Séries Uniformes</v>
          </cell>
        </row>
      </sheetData>
      <sheetData sheetId="4736">
        <row r="14">
          <cell r="I14">
            <v>0</v>
          </cell>
        </row>
      </sheetData>
      <sheetData sheetId="4737">
        <row r="1">
          <cell r="B1">
            <v>0</v>
          </cell>
        </row>
      </sheetData>
      <sheetData sheetId="4738">
        <row r="2">
          <cell r="B2" t="str">
            <v>Séries de Pagamento</v>
          </cell>
        </row>
      </sheetData>
      <sheetData sheetId="4739">
        <row r="1">
          <cell r="B1" t="str">
            <v>Modelo Geral de Matemática Financeira</v>
          </cell>
        </row>
      </sheetData>
      <sheetData sheetId="4740">
        <row r="2">
          <cell r="B2" t="str">
            <v>8 - ORÇAMENTO</v>
          </cell>
        </row>
      </sheetData>
      <sheetData sheetId="4741">
        <row r="2">
          <cell r="B2" t="str">
            <v>Resumo de algumas fórmulas de matemática financeira</v>
          </cell>
        </row>
      </sheetData>
      <sheetData sheetId="4742">
        <row r="1">
          <cell r="B1">
            <v>0</v>
          </cell>
        </row>
      </sheetData>
      <sheetData sheetId="4743">
        <row r="1">
          <cell r="C1" t="str">
            <v>Juros Compostos – Séries Uniformes</v>
          </cell>
        </row>
      </sheetData>
      <sheetData sheetId="4744">
        <row r="10">
          <cell r="E10">
            <v>2011</v>
          </cell>
        </row>
      </sheetData>
      <sheetData sheetId="4745">
        <row r="2">
          <cell r="B2" t="str">
            <v>8 - ORÇAMENTO</v>
          </cell>
        </row>
      </sheetData>
      <sheetData sheetId="4746">
        <row r="2">
          <cell r="B2" t="str">
            <v>8 - ORÇAMENTO</v>
          </cell>
        </row>
      </sheetData>
      <sheetData sheetId="4747">
        <row r="5">
          <cell r="C5" t="str">
            <v>Data Imp.</v>
          </cell>
        </row>
      </sheetData>
      <sheetData sheetId="4748">
        <row r="1">
          <cell r="B1">
            <v>0</v>
          </cell>
        </row>
      </sheetData>
      <sheetData sheetId="4749">
        <row r="9">
          <cell r="B9" t="str">
            <v>Período Anterior</v>
          </cell>
        </row>
      </sheetData>
      <sheetData sheetId="4750">
        <row r="1">
          <cell r="C1" t="str">
            <v>Juros Compostos – Séries Uniformes</v>
          </cell>
        </row>
      </sheetData>
      <sheetData sheetId="4751">
        <row r="1">
          <cell r="B1">
            <v>0</v>
          </cell>
        </row>
      </sheetData>
      <sheetData sheetId="4752">
        <row r="1">
          <cell r="C1" t="str">
            <v>Juros Compostos – Séries Uniformes</v>
          </cell>
        </row>
      </sheetData>
      <sheetData sheetId="4753">
        <row r="1">
          <cell r="C1" t="str">
            <v>Juros Compostos – Séries Uniformes</v>
          </cell>
        </row>
      </sheetData>
      <sheetData sheetId="4754">
        <row r="1">
          <cell r="B1">
            <v>0</v>
          </cell>
        </row>
      </sheetData>
      <sheetData sheetId="4755">
        <row r="1">
          <cell r="B1">
            <v>0</v>
          </cell>
        </row>
      </sheetData>
      <sheetData sheetId="4756">
        <row r="2">
          <cell r="B2" t="str">
            <v>8 - ORÇAMENTO</v>
          </cell>
        </row>
      </sheetData>
      <sheetData sheetId="4757">
        <row r="1">
          <cell r="B1">
            <v>0</v>
          </cell>
        </row>
      </sheetData>
      <sheetData sheetId="4758">
        <row r="1">
          <cell r="B1" t="str">
            <v>Modelo Geral de Matemática Financeira</v>
          </cell>
        </row>
      </sheetData>
      <sheetData sheetId="4759">
        <row r="14">
          <cell r="I14">
            <v>0</v>
          </cell>
        </row>
      </sheetData>
      <sheetData sheetId="4760">
        <row r="1">
          <cell r="B1">
            <v>0</v>
          </cell>
        </row>
      </sheetData>
      <sheetData sheetId="4761">
        <row r="2">
          <cell r="B2" t="str">
            <v>8 - ORÇAMENTO</v>
          </cell>
        </row>
      </sheetData>
      <sheetData sheetId="4762">
        <row r="1">
          <cell r="C1" t="str">
            <v>Juros Compostos – Séries Uniformes</v>
          </cell>
        </row>
      </sheetData>
      <sheetData sheetId="4763">
        <row r="1">
          <cell r="B1">
            <v>0</v>
          </cell>
        </row>
      </sheetData>
      <sheetData sheetId="4764">
        <row r="1">
          <cell r="F1" t="str">
            <v>ACCT</v>
          </cell>
        </row>
      </sheetData>
      <sheetData sheetId="4765">
        <row r="1">
          <cell r="F1" t="str">
            <v>ACCT</v>
          </cell>
        </row>
      </sheetData>
      <sheetData sheetId="4766">
        <row r="1">
          <cell r="B1">
            <v>0</v>
          </cell>
        </row>
      </sheetData>
      <sheetData sheetId="4767">
        <row r="2">
          <cell r="B2" t="str">
            <v>8 - ORÇAMENTO</v>
          </cell>
        </row>
      </sheetData>
      <sheetData sheetId="4768">
        <row r="2">
          <cell r="B2" t="str">
            <v>8 - ORÇAMENTO</v>
          </cell>
        </row>
      </sheetData>
      <sheetData sheetId="4769">
        <row r="1">
          <cell r="C1" t="str">
            <v>Juros Compostos – Séries Uniformes</v>
          </cell>
        </row>
      </sheetData>
      <sheetData sheetId="4770">
        <row r="1">
          <cell r="B1">
            <v>0</v>
          </cell>
        </row>
      </sheetData>
      <sheetData sheetId="4771">
        <row r="1">
          <cell r="C1" t="str">
            <v>Juros Compostos – Séries Uniformes</v>
          </cell>
        </row>
      </sheetData>
      <sheetData sheetId="4772">
        <row r="1">
          <cell r="B1">
            <v>0</v>
          </cell>
        </row>
      </sheetData>
      <sheetData sheetId="4773">
        <row r="17">
          <cell r="D17" t="str">
            <v>Consolidado_Lumina</v>
          </cell>
        </row>
      </sheetData>
      <sheetData sheetId="4774">
        <row r="1">
          <cell r="B1">
            <v>0</v>
          </cell>
        </row>
      </sheetData>
      <sheetData sheetId="4775">
        <row r="2">
          <cell r="B2" t="str">
            <v>8 - ORÇAMENTO</v>
          </cell>
        </row>
      </sheetData>
      <sheetData sheetId="4776">
        <row r="2">
          <cell r="B2" t="str">
            <v>8 - ORÇAMENTO</v>
          </cell>
        </row>
      </sheetData>
      <sheetData sheetId="4777">
        <row r="1">
          <cell r="B1" t="str">
            <v>Modelo Geral de Matemática Financeira</v>
          </cell>
        </row>
      </sheetData>
      <sheetData sheetId="4778">
        <row r="1">
          <cell r="B1">
            <v>0</v>
          </cell>
        </row>
      </sheetData>
      <sheetData sheetId="4779">
        <row r="2">
          <cell r="B2" t="str">
            <v>Resumo de algumas fórmulas de matemática financeira</v>
          </cell>
        </row>
      </sheetData>
      <sheetData sheetId="4780">
        <row r="2">
          <cell r="B2" t="str">
            <v>8 - ORÇAMENTO</v>
          </cell>
        </row>
      </sheetData>
      <sheetData sheetId="4781">
        <row r="1">
          <cell r="B1">
            <v>0</v>
          </cell>
        </row>
      </sheetData>
      <sheetData sheetId="4782" refreshError="1"/>
      <sheetData sheetId="4783">
        <row r="14">
          <cell r="I14">
            <v>0</v>
          </cell>
        </row>
      </sheetData>
      <sheetData sheetId="4784">
        <row r="1">
          <cell r="B1">
            <v>0</v>
          </cell>
        </row>
      </sheetData>
      <sheetData sheetId="4785">
        <row r="2">
          <cell r="B2" t="str">
            <v>8 - ORÇAMENTO</v>
          </cell>
        </row>
      </sheetData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>
        <row r="1">
          <cell r="B1">
            <v>0</v>
          </cell>
        </row>
      </sheetData>
      <sheetData sheetId="4816" refreshError="1"/>
      <sheetData sheetId="4817" refreshError="1"/>
      <sheetData sheetId="4818" refreshError="1"/>
      <sheetData sheetId="4819">
        <row r="2">
          <cell r="B2" t="str">
            <v>8 - ORÇAMENTO</v>
          </cell>
        </row>
      </sheetData>
      <sheetData sheetId="4820">
        <row r="2">
          <cell r="I2">
            <v>2008</v>
          </cell>
        </row>
      </sheetData>
      <sheetData sheetId="4821">
        <row r="1">
          <cell r="B1">
            <v>0</v>
          </cell>
        </row>
      </sheetData>
      <sheetData sheetId="4822">
        <row r="66">
          <cell r="C66">
            <v>1</v>
          </cell>
        </row>
      </sheetData>
      <sheetData sheetId="4823">
        <row r="1">
          <cell r="C1" t="str">
            <v>Desconto Bancário</v>
          </cell>
        </row>
      </sheetData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>
        <row r="1">
          <cell r="C1" t="str">
            <v>Juros Compostos – Séries Uniformes</v>
          </cell>
        </row>
      </sheetData>
      <sheetData sheetId="5111">
        <row r="1">
          <cell r="C1" t="str">
            <v>Desconto Bancário</v>
          </cell>
        </row>
      </sheetData>
      <sheetData sheetId="5112">
        <row r="1">
          <cell r="C1" t="str">
            <v>Juros Compostos</v>
          </cell>
        </row>
      </sheetData>
      <sheetData sheetId="5113"/>
      <sheetData sheetId="5114">
        <row r="1">
          <cell r="C1" t="str">
            <v>Juros Compostos</v>
          </cell>
        </row>
      </sheetData>
      <sheetData sheetId="5115">
        <row r="1">
          <cell r="C1" t="str">
            <v>Juros Compostos</v>
          </cell>
        </row>
      </sheetData>
      <sheetData sheetId="5116">
        <row r="1">
          <cell r="C1" t="str">
            <v>Juros Compostos</v>
          </cell>
        </row>
      </sheetData>
      <sheetData sheetId="5117">
        <row r="1">
          <cell r="C1" t="str">
            <v>Desconto Bancário</v>
          </cell>
        </row>
      </sheetData>
      <sheetData sheetId="5118">
        <row r="1">
          <cell r="C1" t="str">
            <v>Juros Compostos</v>
          </cell>
        </row>
      </sheetData>
      <sheetData sheetId="5119">
        <row r="1">
          <cell r="C1" t="str">
            <v>Desconto Bancário</v>
          </cell>
        </row>
      </sheetData>
      <sheetData sheetId="5120">
        <row r="1">
          <cell r="C1" t="str">
            <v>Juros Compostos</v>
          </cell>
        </row>
      </sheetData>
      <sheetData sheetId="5121"/>
      <sheetData sheetId="5122"/>
      <sheetData sheetId="5123"/>
      <sheetData sheetId="5124">
        <row r="71">
          <cell r="A71" t="str">
            <v>Sum of FY06 Debtors</v>
          </cell>
        </row>
      </sheetData>
      <sheetData sheetId="5125"/>
      <sheetData sheetId="5126">
        <row r="1">
          <cell r="C1" t="str">
            <v>Desconto Bancário</v>
          </cell>
        </row>
      </sheetData>
      <sheetData sheetId="5127">
        <row r="1">
          <cell r="C1" t="str">
            <v>Desconto Bancário</v>
          </cell>
        </row>
      </sheetData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>
        <row r="1">
          <cell r="B1">
            <v>0</v>
          </cell>
        </row>
      </sheetData>
      <sheetData sheetId="5152">
        <row r="1">
          <cell r="C1" t="str">
            <v>Desconto Bancário</v>
          </cell>
        </row>
      </sheetData>
      <sheetData sheetId="5153" refreshError="1"/>
      <sheetData sheetId="5154" refreshError="1"/>
      <sheetData sheetId="5155" refreshError="1"/>
      <sheetData sheetId="5156">
        <row r="1">
          <cell r="C1" t="str">
            <v>Juros Compostos</v>
          </cell>
        </row>
      </sheetData>
      <sheetData sheetId="5157">
        <row r="1">
          <cell r="C1" t="str">
            <v>Juros Compostos – Séries Uniformes</v>
          </cell>
        </row>
      </sheetData>
      <sheetData sheetId="5158">
        <row r="1">
          <cell r="C1" t="str">
            <v>Juros Compostos – Séries Uniformes</v>
          </cell>
        </row>
      </sheetData>
      <sheetData sheetId="5159">
        <row r="1">
          <cell r="C1" t="str">
            <v>Juros Compostos – Séries Uniformes</v>
          </cell>
        </row>
      </sheetData>
      <sheetData sheetId="5160">
        <row r="1">
          <cell r="C1" t="str">
            <v>Juros Compostos – Séries Uniformes</v>
          </cell>
        </row>
      </sheetData>
      <sheetData sheetId="5161">
        <row r="1">
          <cell r="C1" t="str">
            <v>Juros Compostos – Séries Uniformes</v>
          </cell>
        </row>
      </sheetData>
      <sheetData sheetId="5162">
        <row r="1">
          <cell r="C1" t="str">
            <v>Juros Compostos</v>
          </cell>
        </row>
      </sheetData>
      <sheetData sheetId="5163">
        <row r="1">
          <cell r="B1">
            <v>0</v>
          </cell>
        </row>
      </sheetData>
      <sheetData sheetId="5164">
        <row r="1">
          <cell r="C1" t="str">
            <v>Desconto Bancário</v>
          </cell>
        </row>
      </sheetData>
      <sheetData sheetId="5165">
        <row r="1">
          <cell r="C1" t="str">
            <v>Juros Compostos – Séries Uniformes</v>
          </cell>
        </row>
      </sheetData>
      <sheetData sheetId="5166"/>
      <sheetData sheetId="5167">
        <row r="1">
          <cell r="C1" t="str">
            <v>Juros Compostos</v>
          </cell>
        </row>
      </sheetData>
      <sheetData sheetId="5168">
        <row r="1">
          <cell r="C1" t="str">
            <v>Juros Compostos – Séries Uniformes</v>
          </cell>
        </row>
      </sheetData>
      <sheetData sheetId="5169">
        <row r="1">
          <cell r="C1" t="str">
            <v>Juros Compostos – Séries Uniformes</v>
          </cell>
        </row>
      </sheetData>
      <sheetData sheetId="5170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>
        <row r="1">
          <cell r="C1" t="str">
            <v>Juros Compostos</v>
          </cell>
        </row>
      </sheetData>
      <sheetData sheetId="5239">
        <row r="1">
          <cell r="C1" t="str">
            <v>Juros Compostos</v>
          </cell>
        </row>
      </sheetData>
      <sheetData sheetId="5240">
        <row r="1">
          <cell r="C1" t="str">
            <v>Juros Compostos</v>
          </cell>
        </row>
      </sheetData>
      <sheetData sheetId="5241">
        <row r="1">
          <cell r="C1" t="str">
            <v>Juros Compostos</v>
          </cell>
        </row>
      </sheetData>
      <sheetData sheetId="5242">
        <row r="1">
          <cell r="C1" t="str">
            <v>Juros Compostos – Séries Uniformes</v>
          </cell>
        </row>
      </sheetData>
      <sheetData sheetId="5243">
        <row r="1">
          <cell r="C1" t="str">
            <v>Juros Compostos – Séries Uniformes</v>
          </cell>
        </row>
      </sheetData>
      <sheetData sheetId="5244">
        <row r="1">
          <cell r="C1" t="str">
            <v>Juros Compostos – Séries Uniformes</v>
          </cell>
        </row>
      </sheetData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/>
      <sheetData sheetId="5633">
        <row r="3">
          <cell r="E3">
            <v>1</v>
          </cell>
        </row>
      </sheetData>
      <sheetData sheetId="5634">
        <row r="5">
          <cell r="A5" t="str">
            <v>A</v>
          </cell>
        </row>
      </sheetData>
      <sheetData sheetId="5635">
        <row r="5">
          <cell r="A5" t="str">
            <v>A</v>
          </cell>
        </row>
      </sheetData>
      <sheetData sheetId="5636">
        <row r="3">
          <cell r="A3" t="str">
            <v>A</v>
          </cell>
        </row>
      </sheetData>
      <sheetData sheetId="5637">
        <row r="2">
          <cell r="A2" t="str">
            <v>A</v>
          </cell>
        </row>
      </sheetData>
      <sheetData sheetId="5638"/>
      <sheetData sheetId="5639">
        <row r="1">
          <cell r="A1" t="str">
            <v>FLOWSERVE DO BRASIL LTDA.</v>
          </cell>
        </row>
      </sheetData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/>
      <sheetData sheetId="5682">
        <row r="3">
          <cell r="E3">
            <v>1</v>
          </cell>
        </row>
      </sheetData>
      <sheetData sheetId="5683">
        <row r="5">
          <cell r="A5" t="str">
            <v>A</v>
          </cell>
        </row>
      </sheetData>
      <sheetData sheetId="5684">
        <row r="5">
          <cell r="A5" t="str">
            <v>A</v>
          </cell>
        </row>
      </sheetData>
      <sheetData sheetId="5685">
        <row r="3">
          <cell r="A3" t="str">
            <v>A</v>
          </cell>
        </row>
      </sheetData>
      <sheetData sheetId="5686">
        <row r="2">
          <cell r="A2" t="str">
            <v>A</v>
          </cell>
        </row>
      </sheetData>
      <sheetData sheetId="5687"/>
      <sheetData sheetId="5688"/>
      <sheetData sheetId="5689"/>
      <sheetData sheetId="5690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>
        <row r="1">
          <cell r="A1" t="str">
            <v>FLOWSERVE DO BRASIL LTDA.</v>
          </cell>
        </row>
      </sheetData>
      <sheetData sheetId="5702" refreshError="1"/>
      <sheetData sheetId="5703"/>
      <sheetData sheetId="5704" refreshError="1"/>
      <sheetData sheetId="5705"/>
      <sheetData sheetId="5706"/>
      <sheetData sheetId="5707"/>
      <sheetData sheetId="5708"/>
      <sheetData sheetId="5709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/>
      <sheetData sheetId="5744"/>
      <sheetData sheetId="5745"/>
      <sheetData sheetId="5746"/>
      <sheetData sheetId="5747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/>
      <sheetData sheetId="5765"/>
      <sheetData sheetId="5766">
        <row r="5">
          <cell r="C5">
            <v>1164</v>
          </cell>
        </row>
      </sheetData>
      <sheetData sheetId="5767">
        <row r="1">
          <cell r="A1" t="str">
            <v>COD</v>
          </cell>
        </row>
      </sheetData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>
        <row r="1">
          <cell r="A1" t="str">
            <v>COD</v>
          </cell>
        </row>
      </sheetData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>
        <row r="1">
          <cell r="A1" t="str">
            <v>COD</v>
          </cell>
        </row>
      </sheetData>
      <sheetData sheetId="5794">
        <row r="1">
          <cell r="A1" t="str">
            <v>COD</v>
          </cell>
        </row>
      </sheetData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>
        <row r="1">
          <cell r="A1" t="str">
            <v>COD</v>
          </cell>
        </row>
      </sheetData>
      <sheetData sheetId="5803">
        <row r="1">
          <cell r="A1" t="str">
            <v>COD</v>
          </cell>
        </row>
      </sheetData>
      <sheetData sheetId="5804">
        <row r="1">
          <cell r="A1" t="str">
            <v>COD</v>
          </cell>
        </row>
      </sheetData>
      <sheetData sheetId="5805">
        <row r="1">
          <cell r="A1" t="str">
            <v>COD</v>
          </cell>
        </row>
      </sheetData>
      <sheetData sheetId="5806">
        <row r="1">
          <cell r="A1" t="str">
            <v>COD</v>
          </cell>
        </row>
      </sheetData>
      <sheetData sheetId="5807">
        <row r="1">
          <cell r="A1" t="str">
            <v>COD</v>
          </cell>
        </row>
      </sheetData>
      <sheetData sheetId="5808">
        <row r="1">
          <cell r="A1" t="str">
            <v>COD</v>
          </cell>
        </row>
      </sheetData>
      <sheetData sheetId="5809">
        <row r="1">
          <cell r="A1" t="str">
            <v>COD</v>
          </cell>
        </row>
      </sheetData>
      <sheetData sheetId="5810" refreshError="1"/>
      <sheetData sheetId="5811" refreshError="1"/>
      <sheetData sheetId="5812">
        <row r="1">
          <cell r="A1" t="str">
            <v>COD</v>
          </cell>
        </row>
      </sheetData>
      <sheetData sheetId="5813">
        <row r="1">
          <cell r="A1" t="str">
            <v>COD</v>
          </cell>
        </row>
      </sheetData>
      <sheetData sheetId="5814">
        <row r="1">
          <cell r="A1" t="str">
            <v>COD</v>
          </cell>
        </row>
      </sheetData>
      <sheetData sheetId="5815">
        <row r="1">
          <cell r="A1" t="str">
            <v>COD</v>
          </cell>
        </row>
      </sheetData>
      <sheetData sheetId="5816">
        <row r="1">
          <cell r="A1" t="str">
            <v>COD</v>
          </cell>
        </row>
      </sheetData>
      <sheetData sheetId="5817">
        <row r="1">
          <cell r="A1" t="str">
            <v>COD</v>
          </cell>
        </row>
      </sheetData>
      <sheetData sheetId="5818">
        <row r="1">
          <cell r="A1" t="str">
            <v>COD</v>
          </cell>
        </row>
      </sheetData>
      <sheetData sheetId="5819">
        <row r="1">
          <cell r="A1" t="str">
            <v>COD</v>
          </cell>
        </row>
      </sheetData>
      <sheetData sheetId="5820">
        <row r="1">
          <cell r="A1" t="str">
            <v>COD</v>
          </cell>
        </row>
      </sheetData>
      <sheetData sheetId="5821">
        <row r="1">
          <cell r="A1" t="str">
            <v>COD</v>
          </cell>
        </row>
      </sheetData>
      <sheetData sheetId="5822">
        <row r="1">
          <cell r="A1" t="str">
            <v>COD</v>
          </cell>
        </row>
      </sheetData>
      <sheetData sheetId="5823">
        <row r="1">
          <cell r="A1" t="str">
            <v>COD</v>
          </cell>
        </row>
      </sheetData>
      <sheetData sheetId="5824">
        <row r="1">
          <cell r="A1" t="str">
            <v>COD</v>
          </cell>
        </row>
      </sheetData>
      <sheetData sheetId="5825">
        <row r="1">
          <cell r="A1" t="str">
            <v>COD</v>
          </cell>
        </row>
      </sheetData>
      <sheetData sheetId="5826">
        <row r="1">
          <cell r="A1" t="str">
            <v>COD</v>
          </cell>
        </row>
      </sheetData>
      <sheetData sheetId="5827">
        <row r="1">
          <cell r="A1" t="str">
            <v>COD</v>
          </cell>
        </row>
      </sheetData>
      <sheetData sheetId="5828" refreshError="1"/>
      <sheetData sheetId="5829">
        <row r="1">
          <cell r="A1" t="str">
            <v>COD</v>
          </cell>
        </row>
      </sheetData>
      <sheetData sheetId="5830">
        <row r="1">
          <cell r="A1" t="str">
            <v>COD</v>
          </cell>
        </row>
      </sheetData>
      <sheetData sheetId="5831">
        <row r="1">
          <cell r="A1" t="str">
            <v>COD</v>
          </cell>
        </row>
      </sheetData>
      <sheetData sheetId="5832">
        <row r="1">
          <cell r="A1" t="str">
            <v>COD</v>
          </cell>
        </row>
      </sheetData>
      <sheetData sheetId="5833">
        <row r="1">
          <cell r="A1" t="str">
            <v>COD</v>
          </cell>
        </row>
      </sheetData>
      <sheetData sheetId="5834">
        <row r="1">
          <cell r="A1" t="str">
            <v>COD</v>
          </cell>
        </row>
      </sheetData>
      <sheetData sheetId="5835">
        <row r="1">
          <cell r="A1" t="str">
            <v>COD</v>
          </cell>
        </row>
      </sheetData>
      <sheetData sheetId="5836">
        <row r="5">
          <cell r="C5">
            <v>1164</v>
          </cell>
        </row>
      </sheetData>
      <sheetData sheetId="5837">
        <row r="1">
          <cell r="A1" t="str">
            <v>COD</v>
          </cell>
        </row>
      </sheetData>
      <sheetData sheetId="5838">
        <row r="1">
          <cell r="A1" t="str">
            <v>COD</v>
          </cell>
        </row>
      </sheetData>
      <sheetData sheetId="5839">
        <row r="1">
          <cell r="A1" t="str">
            <v>COD</v>
          </cell>
        </row>
      </sheetData>
      <sheetData sheetId="5840">
        <row r="1">
          <cell r="A1" t="str">
            <v>COD</v>
          </cell>
        </row>
      </sheetData>
      <sheetData sheetId="5841">
        <row r="1">
          <cell r="A1" t="str">
            <v>COD</v>
          </cell>
        </row>
      </sheetData>
      <sheetData sheetId="5842">
        <row r="1">
          <cell r="A1" t="str">
            <v>COD</v>
          </cell>
        </row>
      </sheetData>
      <sheetData sheetId="5843">
        <row r="1">
          <cell r="A1" t="str">
            <v>COD</v>
          </cell>
        </row>
      </sheetData>
      <sheetData sheetId="5844">
        <row r="1">
          <cell r="A1" t="str">
            <v>COD</v>
          </cell>
        </row>
      </sheetData>
      <sheetData sheetId="5845">
        <row r="1">
          <cell r="A1" t="str">
            <v>COD</v>
          </cell>
        </row>
      </sheetData>
      <sheetData sheetId="5846">
        <row r="1">
          <cell r="A1" t="str">
            <v>COD</v>
          </cell>
        </row>
      </sheetData>
      <sheetData sheetId="5847">
        <row r="1">
          <cell r="A1" t="str">
            <v>COD</v>
          </cell>
        </row>
      </sheetData>
      <sheetData sheetId="5848">
        <row r="1">
          <cell r="A1" t="str">
            <v>COD</v>
          </cell>
        </row>
      </sheetData>
      <sheetData sheetId="5849">
        <row r="1">
          <cell r="A1" t="str">
            <v>COD</v>
          </cell>
        </row>
      </sheetData>
      <sheetData sheetId="5850">
        <row r="1">
          <cell r="A1" t="str">
            <v>COD</v>
          </cell>
        </row>
      </sheetData>
      <sheetData sheetId="5851">
        <row r="1">
          <cell r="A1" t="str">
            <v>COD</v>
          </cell>
        </row>
      </sheetData>
      <sheetData sheetId="5852">
        <row r="1">
          <cell r="A1" t="str">
            <v>COD</v>
          </cell>
        </row>
      </sheetData>
      <sheetData sheetId="5853">
        <row r="1">
          <cell r="A1" t="str">
            <v>COD</v>
          </cell>
        </row>
      </sheetData>
      <sheetData sheetId="5854">
        <row r="1">
          <cell r="A1" t="str">
            <v>COD</v>
          </cell>
        </row>
      </sheetData>
      <sheetData sheetId="5855">
        <row r="1">
          <cell r="A1" t="str">
            <v>COD</v>
          </cell>
        </row>
      </sheetData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/>
      <sheetData sheetId="6211" refreshError="1"/>
      <sheetData sheetId="6212"/>
      <sheetData sheetId="6213"/>
      <sheetData sheetId="6214" refreshError="1"/>
      <sheetData sheetId="6215" refreshError="1"/>
      <sheetData sheetId="6216" refreshError="1"/>
      <sheetData sheetId="6217" refreshError="1"/>
      <sheetData sheetId="6218"/>
      <sheetData sheetId="6219"/>
      <sheetData sheetId="6220" refreshError="1"/>
      <sheetData sheetId="6221" refreshError="1"/>
      <sheetData sheetId="6222" refreshError="1"/>
      <sheetData sheetId="6223" refreshError="1"/>
      <sheetData sheetId="6224"/>
      <sheetData sheetId="6225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/>
      <sheetData sheetId="6240"/>
      <sheetData sheetId="624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/>
      <sheetData sheetId="6263"/>
      <sheetData sheetId="6264"/>
      <sheetData sheetId="6265"/>
      <sheetData sheetId="6266" refreshError="1"/>
      <sheetData sheetId="6267" refreshError="1"/>
      <sheetData sheetId="6268" refreshError="1"/>
      <sheetData sheetId="6269">
        <row r="9">
          <cell r="I9" t="str">
            <v>CEO</v>
          </cell>
        </row>
      </sheetData>
      <sheetData sheetId="6270">
        <row r="10">
          <cell r="J10" t="str">
            <v>Holding company</v>
          </cell>
        </row>
      </sheetData>
      <sheetData sheetId="6271">
        <row r="7">
          <cell r="C7" t="str">
            <v>M€</v>
          </cell>
        </row>
      </sheetData>
      <sheetData sheetId="6272"/>
      <sheetData sheetId="6273">
        <row r="7">
          <cell r="C7">
            <v>29579</v>
          </cell>
        </row>
      </sheetData>
      <sheetData sheetId="6274">
        <row r="6">
          <cell r="C6" t="str">
            <v>M€</v>
          </cell>
        </row>
      </sheetData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>
        <row r="7">
          <cell r="C7" t="str">
            <v>M€</v>
          </cell>
        </row>
      </sheetData>
      <sheetData sheetId="6282" refreshError="1"/>
      <sheetData sheetId="6283" refreshError="1"/>
      <sheetData sheetId="6284" refreshError="1"/>
      <sheetData sheetId="6285" refreshError="1"/>
      <sheetData sheetId="6286">
        <row r="8">
          <cell r="C8" t="str">
            <v>M€</v>
          </cell>
        </row>
      </sheetData>
      <sheetData sheetId="6287">
        <row r="9">
          <cell r="C9" t="str">
            <v>M€</v>
          </cell>
        </row>
      </sheetData>
      <sheetData sheetId="6288">
        <row r="9">
          <cell r="C9" t="str">
            <v>M€</v>
          </cell>
        </row>
      </sheetData>
      <sheetData sheetId="6289">
        <row r="7">
          <cell r="C7" t="str">
            <v>M€</v>
          </cell>
        </row>
      </sheetData>
      <sheetData sheetId="6290" refreshError="1"/>
      <sheetData sheetId="6291" refreshError="1"/>
      <sheetData sheetId="6292" refreshError="1"/>
      <sheetData sheetId="6293" refreshError="1"/>
      <sheetData sheetId="6294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/>
      <sheetData sheetId="6302" refreshError="1"/>
      <sheetData sheetId="6303">
        <row r="7">
          <cell r="C7" t="str">
            <v>M€</v>
          </cell>
        </row>
      </sheetData>
      <sheetData sheetId="6304" refreshError="1"/>
      <sheetData sheetId="6305">
        <row r="8">
          <cell r="C8" t="str">
            <v>M€</v>
          </cell>
        </row>
      </sheetData>
      <sheetData sheetId="6306">
        <row r="8">
          <cell r="C8" t="str">
            <v>M€</v>
          </cell>
        </row>
      </sheetData>
      <sheetData sheetId="6307">
        <row r="1">
          <cell r="A1" t="str">
            <v>Go to first page</v>
          </cell>
        </row>
      </sheetData>
      <sheetData sheetId="6308">
        <row r="6">
          <cell r="C6" t="str">
            <v>M€</v>
          </cell>
        </row>
      </sheetData>
      <sheetData sheetId="6309">
        <row r="8">
          <cell r="C8" t="str">
            <v>M€</v>
          </cell>
        </row>
      </sheetData>
      <sheetData sheetId="6310">
        <row r="6">
          <cell r="C6" t="str">
            <v>M€</v>
          </cell>
        </row>
      </sheetData>
      <sheetData sheetId="6311">
        <row r="6">
          <cell r="C6" t="str">
            <v>M€</v>
          </cell>
        </row>
      </sheetData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/>
      <sheetData sheetId="6330" refreshError="1"/>
      <sheetData sheetId="6331" refreshError="1"/>
      <sheetData sheetId="6332"/>
      <sheetData sheetId="6333" refreshError="1"/>
      <sheetData sheetId="6334"/>
      <sheetData sheetId="6335"/>
      <sheetData sheetId="6336" refreshError="1"/>
      <sheetData sheetId="6337"/>
      <sheetData sheetId="6338"/>
      <sheetData sheetId="6339"/>
      <sheetData sheetId="6340"/>
      <sheetData sheetId="6341" refreshError="1"/>
      <sheetData sheetId="6342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 refreshError="1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 refreshError="1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 refreshError="1"/>
      <sheetData sheetId="6517" refreshError="1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/>
      <sheetData sheetId="6625"/>
      <sheetData sheetId="6626"/>
      <sheetData sheetId="6627"/>
      <sheetData sheetId="6628"/>
      <sheetData sheetId="6629"/>
      <sheetData sheetId="6630">
        <row r="10">
          <cell r="F10" t="str">
            <v>2010.SEP</v>
          </cell>
        </row>
      </sheetData>
      <sheetData sheetId="6631">
        <row r="8">
          <cell r="I8" t="str">
            <v>2010.SEP</v>
          </cell>
        </row>
      </sheetData>
      <sheetData sheetId="6632">
        <row r="56">
          <cell r="O56" t="str">
            <v>I1001</v>
          </cell>
        </row>
      </sheetData>
      <sheetData sheetId="6633">
        <row r="56">
          <cell r="O56" t="str">
            <v>I1001</v>
          </cell>
        </row>
      </sheetData>
      <sheetData sheetId="6634" refreshError="1"/>
      <sheetData sheetId="6635"/>
      <sheetData sheetId="6636" refreshError="1"/>
      <sheetData sheetId="6637"/>
      <sheetData sheetId="6638" refreshError="1"/>
      <sheetData sheetId="6639" refreshError="1"/>
      <sheetData sheetId="6640" refreshError="1"/>
      <sheetData sheetId="6641" refreshError="1"/>
      <sheetData sheetId="6642">
        <row r="45">
          <cell r="F45">
            <v>0</v>
          </cell>
        </row>
      </sheetData>
      <sheetData sheetId="6643" refreshError="1"/>
      <sheetData sheetId="6644" refreshError="1"/>
      <sheetData sheetId="6645" refreshError="1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 refreshError="1"/>
      <sheetData sheetId="6662" refreshError="1"/>
      <sheetData sheetId="6663" refreshError="1"/>
      <sheetData sheetId="6664" refreshError="1"/>
      <sheetData sheetId="6665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/>
      <sheetData sheetId="7232" refreshError="1"/>
      <sheetData sheetId="7233" refreshError="1"/>
      <sheetData sheetId="7234" refreshError="1"/>
      <sheetData sheetId="7235" refreshError="1"/>
      <sheetData sheetId="7236">
        <row r="1">
          <cell r="A1" t="str">
            <v>codmun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 refreshError="1"/>
      <sheetData sheetId="7482" refreshError="1"/>
      <sheetData sheetId="7483" refreshError="1"/>
      <sheetData sheetId="7484" refreshError="1"/>
      <sheetData sheetId="7485"/>
      <sheetData sheetId="7486"/>
      <sheetData sheetId="7487"/>
      <sheetData sheetId="7488"/>
      <sheetData sheetId="7489"/>
      <sheetData sheetId="7490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/>
      <sheetData sheetId="7563">
        <row r="7">
          <cell r="F7">
            <v>0</v>
          </cell>
        </row>
      </sheetData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>
        <row r="1">
          <cell r="M1" t="str">
            <v>Mês / Ano</v>
          </cell>
        </row>
      </sheetData>
      <sheetData sheetId="7574">
        <row r="3">
          <cell r="HQ3" t="str">
            <v>TOTAL 2004 ATÉ OUTUBRO</v>
          </cell>
        </row>
      </sheetData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>
        <row r="2">
          <cell r="A2" t="str">
            <v>10ASSOCIACAO CLASSE EMPRESARIAL37987</v>
          </cell>
        </row>
      </sheetData>
      <sheetData sheetId="7589"/>
      <sheetData sheetId="7590"/>
      <sheetData sheetId="7591"/>
      <sheetData sheetId="7592"/>
      <sheetData sheetId="7593">
        <row r="22">
          <cell r="B22">
            <v>2515.3000000000002</v>
          </cell>
        </row>
      </sheetData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>
        <row r="4">
          <cell r="R4">
            <v>7995.4644507643416</v>
          </cell>
        </row>
      </sheetData>
      <sheetData sheetId="7612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/>
      <sheetData sheetId="8594"/>
      <sheetData sheetId="8595"/>
      <sheetData sheetId="8596" refreshError="1"/>
      <sheetData sheetId="8597" refreshError="1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/>
      <sheetData sheetId="8615"/>
      <sheetData sheetId="8616"/>
      <sheetData sheetId="8617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/>
      <sheetData sheetId="8668" refreshError="1"/>
      <sheetData sheetId="8669" refreshError="1"/>
      <sheetData sheetId="8670" refreshError="1"/>
      <sheetData sheetId="8671" refreshError="1"/>
      <sheetData sheetId="8672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/>
      <sheetData sheetId="8685" refreshError="1"/>
      <sheetData sheetId="8686" refreshError="1"/>
      <sheetData sheetId="8687" refreshError="1"/>
      <sheetData sheetId="8688"/>
      <sheetData sheetId="8689"/>
      <sheetData sheetId="8690" refreshError="1"/>
      <sheetData sheetId="8691" refreshError="1"/>
      <sheetData sheetId="8692" refreshError="1"/>
      <sheetData sheetId="8693"/>
      <sheetData sheetId="8694" refreshError="1"/>
      <sheetData sheetId="8695" refreshError="1"/>
      <sheetData sheetId="8696" refreshError="1"/>
      <sheetData sheetId="8697"/>
      <sheetData sheetId="8698" refreshError="1"/>
      <sheetData sheetId="8699" refreshError="1"/>
      <sheetData sheetId="8700"/>
      <sheetData sheetId="8701" refreshError="1"/>
      <sheetData sheetId="8702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/>
      <sheetData sheetId="8710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>
        <row r="2">
          <cell r="D2" t="str">
            <v>MÊS/ANO BÁSICO DE REFERÊNCIA: Mai / 2008   PA</v>
          </cell>
        </row>
      </sheetData>
      <sheetData sheetId="9002"/>
      <sheetData sheetId="9003">
        <row r="12">
          <cell r="H12">
            <v>40.1</v>
          </cell>
        </row>
      </sheetData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>
        <row r="96">
          <cell r="A96" t="str">
            <v>E001</v>
          </cell>
        </row>
      </sheetData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 refreshError="1"/>
      <sheetData sheetId="9153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 DE DADOS (2)"/>
      <sheetName val="RESUMO GERAL (2)"/>
      <sheetName val="DISTRIBUICAO (2)"/>
      <sheetName val="FORMULAS NÃO MEXER (2)"/>
      <sheetName val="TERRAP EST 1871 A 2169 (2)"/>
      <sheetName val="ENTRADA DE DADOS"/>
      <sheetName val="RESUMO GERAL"/>
      <sheetName val="DISTRIBUICAO"/>
      <sheetName val="FORMULAS NÃO MEXER"/>
      <sheetName val="Plan1 (2)"/>
      <sheetName val="REL. EMP. LAT."/>
      <sheetName val="CORTE PISTA"/>
      <sheetName val=" EMPR. LE"/>
      <sheetName val=" EMPR. LD"/>
      <sheetName val=" ATERRO 100%"/>
      <sheetName val=" ATERRO 95%"/>
      <sheetName val="Plan4"/>
      <sheetName val="JUN. 01"/>
      <sheetName val="resumo"/>
      <sheetName val="Plan1"/>
      <sheetName val="Plan3"/>
      <sheetName val="Plan2"/>
      <sheetName val=" ATER. A 100%(SUB.)"/>
      <sheetName val="PLANILHA DE QUANT. E CUSTOS A"/>
      <sheetName val="SERVIÇOS"/>
      <sheetName val="PLANILHA DE QUANT_ E CUSTOS A"/>
      <sheetName val="Página 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ínculos (Não Mexer)"/>
      <sheetName val="Saldos Iniciais"/>
      <sheetName val="Medições Diretas"/>
      <sheetName val="Boletim de Medição"/>
      <sheetName val="Canteiro"/>
      <sheetName val="S. L. V."/>
      <sheetName val="Carta à C. E. F."/>
      <sheetName val="Planejamento"/>
      <sheetName val="Vínculos"/>
      <sheetName val="Resumo"/>
      <sheetName val="Reajustamento"/>
      <sheetName val="Relatório"/>
      <sheetName val="Vínculos _Não Mexer_"/>
      <sheetName val="Códigos"/>
      <sheetName val="Canteiro (ETE)"/>
      <sheetName val="Canteiro (Rede)"/>
      <sheetName val="Vínculos2"/>
    </sheetNames>
    <sheetDataSet>
      <sheetData sheetId="0" refreshError="1">
        <row r="3">
          <cell r="E3">
            <v>1</v>
          </cell>
        </row>
        <row r="24">
          <cell r="G24" t="str">
            <v>20/07 À 31/07/2005</v>
          </cell>
        </row>
        <row r="36">
          <cell r="G36" t="str">
            <v>GOIÂNIA, GO</v>
          </cell>
        </row>
        <row r="38">
          <cell r="G38" t="str">
            <v>Ademir Menezes</v>
          </cell>
        </row>
        <row r="39">
          <cell r="G39">
            <v>0</v>
          </cell>
        </row>
      </sheetData>
      <sheetData sheetId="1"/>
      <sheetData sheetId="2"/>
      <sheetData sheetId="3"/>
      <sheetData sheetId="4"/>
      <sheetData sheetId="5">
        <row r="8">
          <cell r="G8">
            <v>307</v>
          </cell>
        </row>
      </sheetData>
      <sheetData sheetId="6"/>
      <sheetData sheetId="7"/>
      <sheetData sheetId="8">
        <row r="8">
          <cell r="G8">
            <v>307</v>
          </cell>
        </row>
      </sheetData>
      <sheetData sheetId="9"/>
      <sheetData sheetId="10"/>
      <sheetData sheetId="11"/>
      <sheetData sheetId="12">
        <row r="8">
          <cell r="G8">
            <v>307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SERVIÇOS"/>
      <sheetName val="ORÇAMENTO"/>
      <sheetName val="CROQUI"/>
      <sheetName val="MOBIL-CANT"/>
      <sheetName val="MB"/>
      <sheetName val="AQ TR MB"/>
      <sheetName val="COMPARATIVO"/>
      <sheetName val="Cav. mec. reb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SERVIÇOS"/>
      <sheetName val="P reaj x P atual"/>
      <sheetName val="ORÇAMENTO"/>
      <sheetName val="TLCB5"/>
      <sheetName val="TLMR"/>
      <sheetName val="TLCC4"/>
      <sheetName val="TCC10"/>
      <sheetName val="TCCB10"/>
      <sheetName val="CRONOGAMA 1º"/>
      <sheetName val="CRONOGAMA 2º "/>
      <sheetName val="Micro Flex 1,5"/>
      <sheetName val="Desm dest. limpeza ate 15 m"/>
      <sheetName val="dest. arv. 0,15 a 0,30 m "/>
      <sheetName val="Regul. mec faixa dominio"/>
      <sheetName val="corte e limpeza de areas gramad"/>
      <sheetName val="trator de estreiras 7D"/>
      <sheetName val="Enroc. ped. jogada"/>
      <sheetName val="Recomp. G. corpo"/>
      <sheetName val="Reat Apilo"/>
      <sheetName val="MBUQ ACBC"/>
      <sheetName val="Compressor"/>
      <sheetName val="Solo Melh. c cim. base rem prof"/>
      <sheetName val="Pint de Lig"/>
      <sheetName val="Capa sel. c areia AC"/>
      <sheetName val="Man.recomp. pint.faixa"/>
      <sheetName val="Rec. rev MBUQ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Limp. ponte"/>
      <sheetName val="Esc. Man.Mat. 1ª"/>
      <sheetName val="Esc.Mec.vala"/>
      <sheetName val="Enroc. ped. arrumada"/>
      <sheetName val="Rev. veg. leivas"/>
      <sheetName val="Recomp.tacha"/>
      <sheetName val="Tapa Buraco"/>
      <sheetName val="Rem.prof. Manual"/>
      <sheetName val="Rem.prof.Mecaniz."/>
      <sheetName val="Limp. sarj. meio fio"/>
      <sheetName val="Limp. Val. corte"/>
      <sheetName val="Limp. desc. d'agua"/>
      <sheetName val="Limp. bueiro"/>
      <sheetName val="Limp. placa"/>
      <sheetName val="Recomp. Placa "/>
      <sheetName val="Recomp. Def.met."/>
      <sheetName val="Caiação"/>
      <sheetName val="Recomp. man. aterro"/>
      <sheetName val="Recomp. mec. aterro"/>
      <sheetName val="Roçada man."/>
      <sheetName val="Roçada Capim colonião"/>
      <sheetName val="Roçada mecaniz."/>
      <sheetName val="Capina"/>
      <sheetName val="Brita p base"/>
      <sheetName val="Transp.local CB 5m³"/>
      <sheetName val="Transp.local Mat.Rem"/>
      <sheetName val="Transp.local CC 4t"/>
      <sheetName val="Transp.Com CC 15t"/>
      <sheetName val="Transp.Com. CB 10m³ "/>
      <sheetName val="Transp.local mat. bet."/>
      <sheetName val="Encarregado turma"/>
      <sheetName val="Servente"/>
      <sheetName val="Motoserra"/>
      <sheetName val="Cam basc. 5m³"/>
      <sheetName val="Automóvel"/>
      <sheetName val="Correção def.MB"/>
      <sheetName val="Desobstr. bueiro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G14">
            <v>124.608</v>
          </cell>
        </row>
        <row r="19">
          <cell r="G19">
            <v>207.68</v>
          </cell>
        </row>
        <row r="20">
          <cell r="G20">
            <v>38.94</v>
          </cell>
        </row>
        <row r="23">
          <cell r="G23">
            <v>800</v>
          </cell>
        </row>
        <row r="31">
          <cell r="G31">
            <v>24000</v>
          </cell>
        </row>
        <row r="46">
          <cell r="G46">
            <v>3115.2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DADE"/>
      <sheetName val="compos1"/>
    </sheetNames>
    <sheetDataSet>
      <sheetData sheetId="0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Página 16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Iniciais"/>
      <sheetName val="pg1"/>
      <sheetName val="resumo1"/>
      <sheetName val="resumo2"/>
      <sheetName val="resumo3"/>
      <sheetName val="resumo4"/>
      <sheetName val="resumo5"/>
      <sheetName val="resumo6"/>
      <sheetName val="Plan1"/>
    </sheetNames>
    <sheetDataSet>
      <sheetData sheetId="0">
        <row r="4">
          <cell r="B4" t="str">
            <v>Rev. 0</v>
          </cell>
        </row>
        <row r="5">
          <cell r="B5">
            <v>1.25</v>
          </cell>
        </row>
        <row r="6">
          <cell r="B6" t="str">
            <v>NOME ARQUIVO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tal Dados"/>
      <sheetName val="Servico"/>
      <sheetName val="Material"/>
      <sheetName val="Salario"/>
      <sheetName val="Transporte"/>
      <sheetName val="Equipame"/>
      <sheetName val="INVENTÁRIO"/>
      <sheetName val="TREVOS"/>
      <sheetName val="CROQUIS"/>
      <sheetName val="MB"/>
      <sheetName val="AQ TR MB"/>
      <sheetName val="MOBIL-CANT"/>
      <sheetName val="P reaj x P atual"/>
      <sheetName val="P reaj x P atual A"/>
      <sheetName val="P reaj x P atual B"/>
      <sheetName val="5 S 01 513 01"/>
      <sheetName val="3 S 02 241 00"/>
      <sheetName val="3 S 08 301 01"/>
      <sheetName val="3 S 02 540 01"/>
      <sheetName val="3 S 08 109 12"/>
      <sheetName val="3 S 08 200 50"/>
      <sheetName val="3 S 08 103 50"/>
      <sheetName val="3 S 08 101 01"/>
      <sheetName val="3 S 08 101 02"/>
      <sheetName val="2 S 04 964 51"/>
      <sheetName val="2 S 04 964 52"/>
      <sheetName val="2 S 04 964 53"/>
      <sheetName val="2 S 04 964 54"/>
      <sheetName val="2 S 04 963 53"/>
      <sheetName val="2 S 04 963 60"/>
      <sheetName val="2 S 04 963 81"/>
      <sheetName val="2 S 04 963 82"/>
      <sheetName val="2 S 04 963 83"/>
      <sheetName val="2 S 04 963 84"/>
      <sheetName val="2 S 04 963 85"/>
      <sheetName val="2 S 01 510 00"/>
      <sheetName val="4 S 06 100 21"/>
      <sheetName val="3 S 08 100 00"/>
      <sheetName val="3 S 08 300 01"/>
      <sheetName val="3 S 08 301 02"/>
      <sheetName val="3 S 08 301 03"/>
      <sheetName val="3 S 08 302 01"/>
      <sheetName val="3 S 08 302 02"/>
      <sheetName val="3 S 08 400 00"/>
      <sheetName val="3 S 08 400 01"/>
      <sheetName val="3 S 08 401 00"/>
      <sheetName val="3 S 08 402 00"/>
      <sheetName val="3 S 08 403 00"/>
      <sheetName val="3 S 08 900 00"/>
      <sheetName val="3 S 08 900 01"/>
      <sheetName val="3 S 08 901 00"/>
      <sheetName val="3 S 08 901 01"/>
      <sheetName val="3 S 08 910 00"/>
      <sheetName val="5 S 02 400 00"/>
      <sheetName val="3 S 03 950 00"/>
      <sheetName val="3 S 05 000 00"/>
      <sheetName val="3 S 05 001 00"/>
      <sheetName val="3 S 08 500 00"/>
      <sheetName val="3 S 08 501 00"/>
      <sheetName val="3 S 02 540 50"/>
      <sheetName val="3 S 01 200 00"/>
      <sheetName val="3 S 03 329 01"/>
      <sheetName val="3 S 03 329 51"/>
      <sheetName val="3 S 03 940 02"/>
      <sheetName val="3 S 03 353 00"/>
      <sheetName val="2 S 04 962 60"/>
      <sheetName val="3 S 03 940 01"/>
      <sheetName val="2 S 04 991 51"/>
      <sheetName val="2 S 04 950 75"/>
      <sheetName val="2 S 04 950 77"/>
      <sheetName val="2 S 04 901 21"/>
      <sheetName val="2 S 04 931 51"/>
      <sheetName val="2 S 04 931 52"/>
      <sheetName val="2 S 04 931 53"/>
      <sheetName val="2 S 04 931 56"/>
      <sheetName val="2 S 04 931 57"/>
      <sheetName val="2 S 04 931 58"/>
      <sheetName val="2 S 04 931 61"/>
      <sheetName val="2 S 05 302 07"/>
      <sheetName val="2 S 04 964 56"/>
      <sheetName val="2 S 04 961 52"/>
      <sheetName val="2 S 04 999 57"/>
      <sheetName val="2 S 05 100 00"/>
      <sheetName val="2 S 05 302 05"/>
      <sheetName val="2 S 05 102 00"/>
      <sheetName val="2 S 04 963 54"/>
      <sheetName val="2 S 04 963 66"/>
      <sheetName val="2 S 04 963 68"/>
      <sheetName val="2 S 04 963 86"/>
      <sheetName val="2 S 04 962 66"/>
      <sheetName val="2 S 04 962 68"/>
      <sheetName val="3 S 08 109 00 "/>
      <sheetName val="2 S 01 100 23"/>
      <sheetName val="2 S 01 100 26"/>
      <sheetName val="2 S 04 962 62"/>
      <sheetName val="1 A 01 401 01"/>
      <sheetName val="1 A 01 415 51"/>
      <sheetName val="1 A 01 890 01"/>
      <sheetName val="1 A 01 892 01"/>
      <sheetName val="1 A 00 002 00 "/>
      <sheetName val="1 A 00 002 03"/>
      <sheetName val="1 A 00 002 06"/>
      <sheetName val="1 A 00 002 41"/>
      <sheetName val="E412"/>
      <sheetName val="T501"/>
      <sheetName val="T701"/>
      <sheetName val="E011"/>
      <sheetName val="E402"/>
      <sheetName val="1 A 00 002 91"/>
      <sheetName val="1 A 00 301 00"/>
      <sheetName val="1 A 01 170 02"/>
      <sheetName val="1 A 01 720 02"/>
      <sheetName val="1 A 01 720 00"/>
      <sheetName val="1 A 01 200 02"/>
      <sheetName val="1 A 00 961 00"/>
      <sheetName val="1 A 00 716 00"/>
      <sheetName val="1 A 00 717 00"/>
      <sheetName val="1 A 01 755 51"/>
      <sheetName val="1 A 01 760 51"/>
      <sheetName val="1 A 01 765 51"/>
      <sheetName val="1 A 01 580 02"/>
      <sheetName val="1 A 01 580 01"/>
      <sheetName val="1 A 00 302 00"/>
      <sheetName val="1 A 00 303 00"/>
      <sheetName val="1 A 01 120 01"/>
      <sheetName val="1 A 01 412 01"/>
      <sheetName val="1 A 01 790 01"/>
      <sheetName val="1 A 01 604 51"/>
      <sheetName val="1 A 01 751 51"/>
      <sheetName val="1 A 01 423 50"/>
      <sheetName val="1 A 01 412 51"/>
      <sheetName val="1 A 01 170 01"/>
      <sheetName val="1 A 01 200 01"/>
      <sheetName val="1 A 00 963 00"/>
      <sheetName val="1 A 01 150 01"/>
      <sheetName val="1 A 01 100 01"/>
      <sheetName val="1 A 00 002 90"/>
      <sheetName val="1 A 01 780 01"/>
      <sheetName val="1 A 01 105 01"/>
      <sheetName val="1 A 00 901 51"/>
      <sheetName val="1 A 01 603 51"/>
      <sheetName val="1 A 01 580 03"/>
      <sheetName val="1 A 00 902 51"/>
      <sheetName val="1 A 01 422 51"/>
      <sheetName val="1 A 01 893 01"/>
      <sheetName val="1 A 01 111 01"/>
      <sheetName val="1 A 01 200 04"/>
      <sheetName val="1 A 01 150 02"/>
      <sheetName val="1 A 01 775 51"/>
      <sheetName val="1 A 01 100 02 "/>
      <sheetName val="1 A 01 105 02"/>
      <sheetName val="1 A 01 418 51"/>
      <sheetName val="1 A 99 004 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N6">
            <v>8.4699999999999998E-2</v>
          </cell>
          <cell r="S6">
            <v>4.1599999999999998E-2</v>
          </cell>
        </row>
        <row r="7">
          <cell r="N7">
            <v>-9.69E-2</v>
          </cell>
        </row>
        <row r="8">
          <cell r="N8">
            <v>2.9100000000000001E-2</v>
          </cell>
          <cell r="S8">
            <v>3.7999999999999999E-2</v>
          </cell>
        </row>
        <row r="9">
          <cell r="N9">
            <v>6.7000000000000002E-3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a Corrente"/>
    </sheetNames>
    <definedNames>
      <definedName name="Dom_Páscoa" refersTo="#REF!"/>
    </definedNames>
    <sheetDataSet>
      <sheetData sheetId="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02"/>
      <sheetName val="CR LOTE 02"/>
    </sheetNames>
    <sheetDataSet>
      <sheetData sheetId="0"/>
      <sheetData sheetId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</sheetNames>
    <sheetDataSet>
      <sheetData sheetId="0" refreshError="1"/>
      <sheetData sheetId="1" refreshError="1"/>
      <sheetData sheetId="2" refreshError="1">
        <row r="3">
          <cell r="A3" t="str">
            <v>CX. 1,60 X 1,20 X 1,30 - Moldada no Local</v>
          </cell>
          <cell r="B3">
            <v>680.43661440000005</v>
          </cell>
          <cell r="C3">
            <v>637.25324444444448</v>
          </cell>
          <cell r="D3">
            <v>1317.6898588444446</v>
          </cell>
          <cell r="E3">
            <v>1515.3433376711112</v>
          </cell>
          <cell r="F3">
            <v>782.50210656000002</v>
          </cell>
          <cell r="G3">
            <v>732.84123111111114</v>
          </cell>
          <cell r="H3">
            <v>1515.3433376711112</v>
          </cell>
          <cell r="I3">
            <v>821.62721188800003</v>
          </cell>
          <cell r="J3">
            <v>769.48329266666678</v>
          </cell>
          <cell r="K3">
            <v>1591.1105045546669</v>
          </cell>
        </row>
        <row r="4">
          <cell r="A4" t="str">
            <v>CX. 1,60 X 1,20 X 1,30 - Pré-Moldada</v>
          </cell>
          <cell r="B4">
            <v>655.90895999999998</v>
          </cell>
          <cell r="C4">
            <v>560.57088888888904</v>
          </cell>
          <cell r="D4">
            <v>1216.4798488888891</v>
          </cell>
          <cell r="E4">
            <v>1398.9518262222225</v>
          </cell>
          <cell r="F4">
            <v>754.29530399999987</v>
          </cell>
          <cell r="G4">
            <v>644.65652222222241</v>
          </cell>
          <cell r="H4">
            <v>1398.9518262222223</v>
          </cell>
          <cell r="I4">
            <v>792.01006919999986</v>
          </cell>
          <cell r="J4">
            <v>676.8893483333336</v>
          </cell>
          <cell r="K4">
            <v>1468.8994175333335</v>
          </cell>
        </row>
        <row r="5">
          <cell r="A5" t="str">
            <v>CX. 1,20 X 1,20 X 1,00 - Moldada no Local</v>
          </cell>
          <cell r="B5">
            <v>495.63684480000001</v>
          </cell>
          <cell r="C5">
            <v>506.67754666666667</v>
          </cell>
          <cell r="D5">
            <v>1002.3143914666666</v>
          </cell>
          <cell r="E5">
            <v>1152.6615501866665</v>
          </cell>
          <cell r="F5">
            <v>569.98237152000002</v>
          </cell>
          <cell r="G5">
            <v>582.67917866666664</v>
          </cell>
          <cell r="H5">
            <v>1152.6615501866668</v>
          </cell>
          <cell r="I5">
            <v>598.48149009600002</v>
          </cell>
          <cell r="J5">
            <v>611.8131376</v>
          </cell>
          <cell r="K5">
            <v>1210.2946276960001</v>
          </cell>
        </row>
        <row r="6">
          <cell r="A6" t="str">
            <v>CX. 1,20 X 1,20 X 1,00 - Pré-Moldada</v>
          </cell>
          <cell r="B6">
            <v>479.33656000000002</v>
          </cell>
          <cell r="C6">
            <v>432.20288888888882</v>
          </cell>
          <cell r="D6">
            <v>911.53944888888884</v>
          </cell>
          <cell r="E6">
            <v>1048.270366222222</v>
          </cell>
          <cell r="F6">
            <v>551.23704399999997</v>
          </cell>
          <cell r="G6">
            <v>497.03332222222213</v>
          </cell>
          <cell r="H6">
            <v>1048.270366222222</v>
          </cell>
          <cell r="I6">
            <v>578.79889619999994</v>
          </cell>
          <cell r="J6">
            <v>521.88498833333324</v>
          </cell>
          <cell r="K6">
            <v>1100.6838845333332</v>
          </cell>
        </row>
        <row r="7">
          <cell r="A7" t="str">
            <v>CX. 1,20 X 1,00 X 1,00 - Moldada no Local</v>
          </cell>
          <cell r="B7">
            <v>441.61006079999993</v>
          </cell>
          <cell r="C7">
            <v>456.13252444444447</v>
          </cell>
          <cell r="D7">
            <v>897.7425852444444</v>
          </cell>
          <cell r="E7">
            <v>1032.403973031111</v>
          </cell>
          <cell r="F7">
            <v>507.85156991999986</v>
          </cell>
          <cell r="G7">
            <v>524.55240311111106</v>
          </cell>
          <cell r="H7">
            <v>1032.403973031111</v>
          </cell>
          <cell r="I7">
            <v>533.24414841599992</v>
          </cell>
          <cell r="J7">
            <v>550.7800232666666</v>
          </cell>
          <cell r="K7">
            <v>1084.0241716826665</v>
          </cell>
        </row>
        <row r="8">
          <cell r="A8" t="str">
            <v>CX. 1,20 X 1,00 X 1,00 - Pré-Moldada</v>
          </cell>
          <cell r="B8">
            <v>443.42848000000004</v>
          </cell>
          <cell r="C8">
            <v>401.21088888888886</v>
          </cell>
          <cell r="D8">
            <v>844.63936888888884</v>
          </cell>
          <cell r="E8">
            <v>971.3352742222221</v>
          </cell>
          <cell r="F8">
            <v>509.94275199999998</v>
          </cell>
          <cell r="G8">
            <v>461.39252222222217</v>
          </cell>
          <cell r="H8">
            <v>971.3352742222221</v>
          </cell>
          <cell r="I8">
            <v>535.43988960000001</v>
          </cell>
          <cell r="J8">
            <v>484.46214833333329</v>
          </cell>
          <cell r="K8">
            <v>1019.9020379333333</v>
          </cell>
        </row>
        <row r="9">
          <cell r="A9" t="str">
            <v>CX. 1,20 X 1,20 X 1,10 - Moldada no Local</v>
          </cell>
          <cell r="B9">
            <v>521.17967999999996</v>
          </cell>
          <cell r="C9">
            <v>521.7048533333334</v>
          </cell>
          <cell r="D9">
            <v>1042.8845333333334</v>
          </cell>
          <cell r="E9">
            <v>1199.3172133333333</v>
          </cell>
          <cell r="F9">
            <v>599.35663199999988</v>
          </cell>
          <cell r="G9">
            <v>599.96058133333338</v>
          </cell>
          <cell r="H9">
            <v>1199.3172133333333</v>
          </cell>
          <cell r="I9">
            <v>629.32446359999994</v>
          </cell>
          <cell r="J9">
            <v>629.95861040000011</v>
          </cell>
          <cell r="K9">
            <v>1259.2830739999999</v>
          </cell>
        </row>
        <row r="10">
          <cell r="A10" t="str">
            <v>CX. 1,20 X 1,20 X 1,10 - Pré-Moldada</v>
          </cell>
          <cell r="B10">
            <v>499.49928</v>
          </cell>
          <cell r="C10">
            <v>444.65088888888886</v>
          </cell>
          <cell r="D10">
            <v>944.15016888888886</v>
          </cell>
          <cell r="E10">
            <v>1085.7726942222221</v>
          </cell>
          <cell r="F10">
            <v>574.424172</v>
          </cell>
          <cell r="G10">
            <v>511.34852222222213</v>
          </cell>
          <cell r="H10">
            <v>1085.7726942222221</v>
          </cell>
          <cell r="I10">
            <v>603.14538060000007</v>
          </cell>
          <cell r="J10">
            <v>536.91594833333329</v>
          </cell>
          <cell r="K10">
            <v>1140.0613289333332</v>
          </cell>
        </row>
        <row r="11">
          <cell r="A11" t="str">
            <v>CX. 2,10 X 1,30 X 1,70 - Moldada no Local</v>
          </cell>
          <cell r="B11">
            <v>1039.8546000000001</v>
          </cell>
          <cell r="C11">
            <v>1019.8314888888889</v>
          </cell>
          <cell r="D11">
            <v>2059.6860888888891</v>
          </cell>
          <cell r="E11">
            <v>2368.6390022222222</v>
          </cell>
          <cell r="F11">
            <v>1195.8327899999999</v>
          </cell>
          <cell r="G11">
            <v>1172.806212222222</v>
          </cell>
          <cell r="H11">
            <v>2368.6390022222222</v>
          </cell>
          <cell r="I11">
            <v>1255.6244294999999</v>
          </cell>
          <cell r="J11">
            <v>1231.4465228333331</v>
          </cell>
          <cell r="K11">
            <v>2487.070952333333</v>
          </cell>
        </row>
        <row r="12">
          <cell r="A12" t="str">
            <v>CX. 2,10 X 1,30 X 1,70 - Pré-Moldada</v>
          </cell>
          <cell r="B12">
            <v>918.4158000000001</v>
          </cell>
          <cell r="C12">
            <v>824.47488888888893</v>
          </cell>
          <cell r="D12">
            <v>1742.8906888888891</v>
          </cell>
          <cell r="E12">
            <v>2004.3242922222223</v>
          </cell>
          <cell r="F12">
            <v>1056.1781700000001</v>
          </cell>
          <cell r="G12">
            <v>948.14612222222217</v>
          </cell>
          <cell r="H12">
            <v>2004.3242922222223</v>
          </cell>
          <cell r="I12">
            <v>1108.9870785000003</v>
          </cell>
          <cell r="J12">
            <v>995.55342833333327</v>
          </cell>
          <cell r="K12">
            <v>2104.5405068333334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</sheetNames>
    <sheetDataSet>
      <sheetData sheetId="0">
        <row r="9">
          <cell r="AA9" t="str">
            <v xml:space="preserve">DEPARTAMENTO NACIONAL DE INFRA-ESTRUTURA DE TRANSPORTES            </v>
          </cell>
        </row>
        <row r="14">
          <cell r="AA14" t="str">
            <v>OF. N. 020/2002                                          LAGES  -  SANTA CATARINA</v>
          </cell>
        </row>
        <row r="15">
          <cell r="AA15" t="str">
            <v xml:space="preserve">                                                                   DATA:     12  DE MARCO  2002</v>
          </cell>
        </row>
        <row r="17">
          <cell r="AA17" t="str">
            <v>Prezado Senhor:</v>
          </cell>
        </row>
        <row r="21">
          <cell r="AA21" t="str">
            <v xml:space="preserve">     Em anexo estamos encaminhando elementos tecnicos que compoe a 61a.Medição </v>
          </cell>
        </row>
        <row r="22">
          <cell r="AA22" t="str">
            <v xml:space="preserve"> Provisoria  da  CBEMI- CONSTRUTORA BRASILEIRA E MINERADORA LTDA detentora do</v>
          </cell>
        </row>
        <row r="23">
          <cell r="AA23" t="str">
            <v xml:space="preserve">     contrato   PD-16-001/97-00 como segue :</v>
          </cell>
        </row>
        <row r="25">
          <cell r="AA25" t="str">
            <v xml:space="preserve"> -Folha de Medicao consevaçao............................................................................  02 vias </v>
          </cell>
        </row>
        <row r="26">
          <cell r="AA26" t="str">
            <v xml:space="preserve"> -Boletim de Desempenho.......................................................................................04 vias</v>
          </cell>
        </row>
        <row r="27">
          <cell r="AA27" t="str">
            <v xml:space="preserve"> -Quadro de Indicadores Fisicos..............................................................................02 vias</v>
          </cell>
        </row>
        <row r="28">
          <cell r="AA28" t="str">
            <v xml:space="preserve"> -Relatório Mensal de Acompanhamento da BR-116/SC ...................................... .02 vias</v>
          </cell>
        </row>
        <row r="29">
          <cell r="AA29" t="str">
            <v xml:space="preserve"> -Relatório Mensal de Acompanhamento da BR-282/SC ...................................... .02 vias</v>
          </cell>
        </row>
        <row r="30">
          <cell r="AA30" t="str">
            <v xml:space="preserve"> -Quadro de Atualização de Materiais Betuminosos coservaçao............................. 02 vias</v>
          </cell>
        </row>
        <row r="31">
          <cell r="AA31" t="str">
            <v xml:space="preserve"> -Relatório de controle pluviometrico ......................................................................02 vias</v>
          </cell>
        </row>
        <row r="32">
          <cell r="AA32" t="str">
            <v xml:space="preserve"> -Notas fiscais de material betuminoso....................................................................02 vias</v>
          </cell>
        </row>
        <row r="35">
          <cell r="AA35" t="str">
            <v xml:space="preserve">     Informamos  ainda  que  os  municípios  atingidos  pelos  serviços referidos são os seguintes :</v>
          </cell>
        </row>
        <row r="36">
          <cell r="AA36" t="str">
            <v xml:space="preserve"> Santa Cecília,  Ponte Alta do Norte,  Sao Cristóvão, Ponte Alta, Correia Pinto , Lages , Capão</v>
          </cell>
        </row>
        <row r="37">
          <cell r="AA37" t="str">
            <v xml:space="preserve"> Alto , e Bocãina do Sul. </v>
          </cell>
        </row>
        <row r="44">
          <cell r="AA44" t="str">
            <v xml:space="preserve">                                                                            __________________________________</v>
          </cell>
        </row>
        <row r="45">
          <cell r="AA45" t="str">
            <v xml:space="preserve">                                                                               ENG GERVASIO MARCINICHEN</v>
          </cell>
        </row>
        <row r="46">
          <cell r="AA46" t="str">
            <v xml:space="preserve">                                                                                                  LAGES/SC</v>
          </cell>
        </row>
        <row r="49">
          <cell r="AA49" t="str">
            <v xml:space="preserve">  ILMo. SR.</v>
          </cell>
        </row>
        <row r="50">
          <cell r="AA50" t="str">
            <v xml:space="preserve">  ENG. IZALDO CARLOS KONDLATSCH</v>
          </cell>
        </row>
        <row r="51">
          <cell r="AA51" t="str">
            <v xml:space="preserve">  FLORIANÓPOLIS/SC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Nominais"/>
      <sheetName val="TB-MB029"/>
    </sheetNames>
    <definedNames>
      <definedName name="exibir_1000"/>
      <definedName name="Filtrar_1000"/>
    </defined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Qtd_34"/>
      <sheetName val="BANCO"/>
    </sheetNames>
    <sheetDataSet>
      <sheetData sheetId="0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NTIFICAÇÃO"/>
      <sheetName val="CAPA"/>
      <sheetName val="INDICE"/>
      <sheetName val="SEPARADORES"/>
      <sheetName val="compor"/>
      <sheetName val="RESUMO GERAL"/>
      <sheetName val="PLANILHA"/>
      <sheetName val="FISFIN"/>
      <sheetName val="PLAN-COMP"/>
      <sheetName val="BDI-r1"/>
      <sheetName val="ENCERRAMENTO"/>
      <sheetName val="PROD_PRIM_"/>
      <sheetName val="ACOMPANHAMENTO"/>
      <sheetName val="Orçamentária"/>
      <sheetName val="Banco de Dados"/>
    </sheetNames>
    <sheetDataSet>
      <sheetData sheetId="0" refreshError="1">
        <row r="3">
          <cell r="D3" t="str">
            <v>344/2007-00</v>
          </cell>
        </row>
        <row r="8">
          <cell r="D8" t="str">
            <v>Km 268,8 – Km 288,1</v>
          </cell>
        </row>
        <row r="9">
          <cell r="D9" t="str">
            <v>19,30 km</v>
          </cell>
        </row>
        <row r="13">
          <cell r="D13" t="str">
            <v>MAIO/2007</v>
          </cell>
        </row>
        <row r="15">
          <cell r="D15" t="str">
            <v>26 de setembro de 2007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SHALL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r"/>
      <sheetName val="Dados da Obra"/>
      <sheetName val="04 - RESUMO"/>
      <sheetName val="05 - PLANILHA"/>
      <sheetName val="13 - FISFIN"/>
      <sheetName val="19 - ABC INSUMOS"/>
      <sheetName val="20 - ABC SERVIÇOS"/>
      <sheetName val="FIS"/>
    </sheetNames>
    <sheetDataSet>
      <sheetData sheetId="0"/>
      <sheetData sheetId="1">
        <row r="6">
          <cell r="B6" t="str">
            <v>32,2 km</v>
          </cell>
        </row>
        <row r="7">
          <cell r="B7" t="str">
            <v>Março / 2009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dades e Preços - Lote 01"/>
      <sheetName val="Estrutura Analítica"/>
      <sheetName val="Cronograma Físico Planejado"/>
      <sheetName val="Cronograma Físico Realizado"/>
      <sheetName val="Curva de Progresso Físico"/>
      <sheetName val="Cronograma Financeiro Planejado"/>
      <sheetName val="Cronograma Financeiro Realiz"/>
      <sheetName val="Curva de Progresso Financeiro"/>
      <sheetName val="F-OBRAS-01C"/>
      <sheetName val="somente informações"/>
      <sheetName val="Edital"/>
    </sheetNames>
    <sheetDataSet>
      <sheetData sheetId="0" refreshError="1">
        <row r="6">
          <cell r="H6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8ª MP_BR_459"/>
      <sheetName val="DSS_04"/>
      <sheetName val="Fresagem"/>
      <sheetName val="Meio-fio"/>
      <sheetName val="PintLigacao"/>
      <sheetName val="PMQ"/>
      <sheetName val="STC_01"/>
      <sheetName val="RESUMO_AUT1"/>
      <sheetName val="8ª MP_BR-459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Q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 02"/>
      <sheetName val=" FL DE MEDIÇÃO "/>
      <sheetName val="CHUVAS"/>
      <sheetName val=" BOLETIM "/>
      <sheetName val="Realiz.Físicas"/>
      <sheetName val="Comentários"/>
      <sheetName val="MEDIÇÃO RESUMO"/>
      <sheetName val="Memória"/>
      <sheetName val="MEDIÇÃO RESUMO %"/>
      <sheetName val="MEDIÇÃO RESUMO (2)"/>
      <sheetName val="MEDIÇÃO RESUMO ulti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  <sheetName val="Dados da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U"/>
      <sheetName val="C_U"/>
      <sheetName val="SERVIÇOS"/>
      <sheetName val="Pista"/>
      <sheetName val="REPAROS LOCAL."/>
      <sheetName val="Acostamento"/>
      <sheetName val="COMPOS1"/>
      <sheetName val="MARSHALL"/>
      <sheetName val="Parâmetros"/>
      <sheetName val="Plan1"/>
      <sheetName val="geral"/>
      <sheetName val="TPU-MARÇO_2002"/>
      <sheetName val="RESUMO_AUT1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Sarjeta SCC 01"/>
      <sheetName val="Meio fio MFC 01"/>
      <sheetName val="Meio fio MFC 03"/>
      <sheetName val="Meio fio MFC 05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Entrada dágua EDA 01"/>
      <sheetName val="Entrada dágua EDA 02"/>
      <sheetName val="Dissipador DEB 01"/>
      <sheetName val="Dissipador DEB 03"/>
      <sheetName val="Dissipador DEB 07"/>
      <sheetName val="Dissipador DEB 08"/>
      <sheetName val="BLS 02"/>
      <sheetName val="BLD 02"/>
      <sheetName val="CLP 16"/>
      <sheetName val="PVI 03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IDENTIFICAÇÃO"/>
      <sheetName val="Prod. Diária"/>
      <sheetName val="Resumo"/>
      <sheetName val="PATO"/>
      <sheetName val="MATERIAL"/>
      <sheetName val="Atual"/>
      <sheetName val="INVENTÁRIO"/>
      <sheetName val="Calendário da Família"/>
      <sheetName val="INSUMOS"/>
      <sheetName val="CADASTRO"/>
      <sheetName val="MEDIÇÃO RESUMO"/>
      <sheetName val="Indice de Reajuste"/>
      <sheetName val="C"/>
      <sheetName val="COMPOSIÇÕES"/>
      <sheetName val="Equipament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demanda"/>
      <sheetName val="RESUMOS"/>
      <sheetName val="10-CRUSHING AND STOCKPILE"/>
      <sheetName val="20-GRINDING AREA"/>
      <sheetName val="25-IN LINE LEACH REACTOR"/>
      <sheetName val="30-LEACH AND ADSORPTION AREA"/>
      <sheetName val="40-DESORPTION AND CARBON REGENE"/>
      <sheetName val="50-GOLD ROOM"/>
      <sheetName val="60-DETOXIFICATION"/>
      <sheetName val="70-TAILINGS DISPOSAL"/>
      <sheetName val="80-REAGENTS"/>
      <sheetName val="90-WATER SYSTEM"/>
      <sheetName val="100-AIR SYSTEM"/>
      <sheetName val="TAILINGS STORAGE FACILITY"/>
      <sheetName val="ON-SITE INFRASTRUCTURE"/>
      <sheetName val="OFF-SITE INFRASTRUCTURE"/>
      <sheetName val="mo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5">
          <cell r="A15" t="str">
            <v>DOL</v>
          </cell>
        </row>
        <row r="16">
          <cell r="A16" t="str">
            <v>FDR</v>
          </cell>
        </row>
        <row r="17">
          <cell r="A17" t="str">
            <v>VSD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cro"/>
      <sheetName val="Micro_med"/>
      <sheetName val="Dados Gerais"/>
      <sheetName val="Síntese Acréscimo_Supressão"/>
      <sheetName val="3ª Readequação"/>
      <sheetName val="Novos Preços_Read"/>
      <sheetName val="Equilibrio"/>
      <sheetName val="Manut. Equil. Cont."/>
      <sheetName val="Medição_24=99"/>
      <sheetName val="Memória das Quantidades"/>
      <sheetName val="Reciclagem_Memória"/>
      <sheetName val="Reciclagem_24=99_CM30"/>
      <sheetName val="S3_Reciclagem_Med_CM30"/>
      <sheetName val="Reciclagem_24=99_EAI"/>
      <sheetName val="S3_Reciclagem_Med_EAI"/>
      <sheetName val="S1_Memória"/>
      <sheetName val="S1_24=99"/>
      <sheetName val="S1_FC"/>
      <sheetName val="TSD_Memória"/>
      <sheetName val="TSD_Memória_24=99"/>
      <sheetName val="S123_TSD_Med"/>
      <sheetName val="CBUQ_Memória"/>
      <sheetName val="CBUQ_Memória_24=99"/>
      <sheetName val="S123_CBUQ Faixa C_Med"/>
      <sheetName val="Obras Complementares"/>
      <sheetName val="Planilha Resumo"/>
      <sheetName val="Planilha Resumo (2)"/>
      <sheetName val="resumo das solucoes"/>
      <sheetName val="T106"/>
      <sheetName val="COMP_REC25B"/>
      <sheetName val="COMP_RE03C"/>
      <sheetName val="COMP_RE20B_02C"/>
      <sheetName val="COMP_RE_SM"/>
      <sheetName val="ESCAR_PAV"/>
      <sheetName val="ESTB_BRITA25PIST"/>
      <sheetName val="ESTB_BRI20_CIM2_PIST"/>
      <sheetName val="BINDER"/>
      <sheetName val="REF_RACHAO"/>
      <sheetName val="Drenagem_Memória_24=99"/>
      <sheetName val="Sinalização_Levantamento"/>
      <sheetName val="Gap_Israelândia"/>
      <sheetName val="PodaArvóre_CALCULO "/>
      <sheetName val="PodaArvóre_Composições"/>
      <sheetName val="Sarjetas Projeto"/>
      <sheetName val="Sarjeta STC-02"/>
      <sheetName val="Sarjeta STC-04"/>
      <sheetName val="Sarjeta SZC-01"/>
      <sheetName val="Planilha1"/>
    </sheetNames>
    <sheetDataSet>
      <sheetData sheetId="0" refreshError="1"/>
      <sheetData sheetId="1">
        <row r="87">
          <cell r="DQ87">
            <v>455105.55320000002</v>
          </cell>
        </row>
      </sheetData>
      <sheetData sheetId="2">
        <row r="14">
          <cell r="F14" t="str">
            <v xml:space="preserve">GO-060        </v>
          </cell>
        </row>
      </sheetData>
      <sheetData sheetId="3" refreshError="1"/>
      <sheetData sheetId="4"/>
      <sheetData sheetId="5"/>
      <sheetData sheetId="6"/>
      <sheetData sheetId="7" refreshError="1"/>
      <sheetData sheetId="8">
        <row r="6">
          <cell r="R6">
            <v>1.3599000000000001</v>
          </cell>
        </row>
      </sheetData>
      <sheetData sheetId="9"/>
      <sheetData sheetId="10">
        <row r="18">
          <cell r="M18">
            <v>11</v>
          </cell>
        </row>
      </sheetData>
      <sheetData sheetId="11">
        <row r="18">
          <cell r="M18">
            <v>11</v>
          </cell>
        </row>
      </sheetData>
      <sheetData sheetId="12"/>
      <sheetData sheetId="13">
        <row r="18">
          <cell r="M18">
            <v>11</v>
          </cell>
        </row>
      </sheetData>
      <sheetData sheetId="14"/>
      <sheetData sheetId="15">
        <row r="18">
          <cell r="M18">
            <v>4.0999999999999996</v>
          </cell>
        </row>
      </sheetData>
      <sheetData sheetId="16"/>
      <sheetData sheetId="17"/>
      <sheetData sheetId="18"/>
      <sheetData sheetId="19"/>
      <sheetData sheetId="20"/>
      <sheetData sheetId="21">
        <row r="18">
          <cell r="M18">
            <v>2</v>
          </cell>
        </row>
      </sheetData>
      <sheetData sheetId="22">
        <row r="18">
          <cell r="M18">
            <v>4</v>
          </cell>
        </row>
      </sheetData>
      <sheetData sheetId="23"/>
      <sheetData sheetId="24"/>
      <sheetData sheetId="25">
        <row r="18">
          <cell r="M18">
            <v>0</v>
          </cell>
        </row>
      </sheetData>
      <sheetData sheetId="26">
        <row r="18">
          <cell r="M18">
            <v>0</v>
          </cell>
        </row>
      </sheetData>
      <sheetData sheetId="27"/>
      <sheetData sheetId="28"/>
      <sheetData sheetId="29">
        <row r="45">
          <cell r="M45" t="str">
            <v>X1</v>
          </cell>
        </row>
      </sheetData>
      <sheetData sheetId="30">
        <row r="45">
          <cell r="M45" t="str">
            <v>X1</v>
          </cell>
        </row>
      </sheetData>
      <sheetData sheetId="31">
        <row r="47">
          <cell r="M47" t="str">
            <v>X1</v>
          </cell>
        </row>
      </sheetData>
      <sheetData sheetId="32">
        <row r="43">
          <cell r="M43" t="str">
            <v>X1</v>
          </cell>
        </row>
      </sheetData>
      <sheetData sheetId="33">
        <row r="35">
          <cell r="M35" t="str">
            <v>X1</v>
          </cell>
        </row>
      </sheetData>
      <sheetData sheetId="34">
        <row r="43">
          <cell r="M43" t="str">
            <v>X1</v>
          </cell>
        </row>
      </sheetData>
      <sheetData sheetId="35">
        <row r="45">
          <cell r="M45" t="str">
            <v>X1</v>
          </cell>
        </row>
      </sheetData>
      <sheetData sheetId="36">
        <row r="18">
          <cell r="M18">
            <v>315.45</v>
          </cell>
        </row>
      </sheetData>
      <sheetData sheetId="37">
        <row r="41">
          <cell r="M41" t="str">
            <v>X1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  <sheetName val="Quantidades e Preços - Lote 01"/>
      <sheetName val="P_A_T_O__D"/>
      <sheetName val="Contrato_A"/>
      <sheetName val="Resumo_B"/>
      <sheetName val="Custos_Unit_"/>
      <sheetName val="COMPOSIÇÃO_C"/>
      <sheetName val="Trans_E"/>
      <sheetName val="Cronograma_F_(1)"/>
      <sheetName val="Cronograma_F_(2)"/>
      <sheetName val="Preços__G"/>
      <sheetName val="Croqui_H"/>
      <sheetName val="Pesquisa_I"/>
      <sheetName val="Quantidades_e_Preços_-_Lote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_Receita Lote II (%)"/>
      <sheetName val="Rel_Receita Lote II (Quant)"/>
      <sheetName val="Rel_Receita Lote II (Valor)"/>
      <sheetName val="Rel_Projeção Resultado"/>
      <sheetName val="Rel_Curva S"/>
      <sheetName val="Rel_Grafico Despesas"/>
      <sheetName val="Rel_Despesas Diversas"/>
      <sheetName val="Rel_Curva ABC despesas"/>
      <sheetName val="Rel_Fís-Fin Mão Obra"/>
      <sheetName val="Rel_Permanência de Mão Obra"/>
      <sheetName val="Rel_Histograma M. Obra"/>
      <sheetName val="Rel_Veículos Alug"/>
      <sheetName val="Rel_Equip. Diretos"/>
      <sheetName val="Rel_Equip. Diretos (1)"/>
      <sheetName val="Resumo - Despesas INDIRETAS"/>
      <sheetName val="Aux_C.Setor - RESUMO"/>
      <sheetName val="C.Setor - Gerente"/>
      <sheetName val="C.Setor - Eng+Enc Geral"/>
      <sheetName val="C.Setor - Administ."/>
      <sheetName val="C.Setor - Alojamento e Cant."/>
      <sheetName val="C.Setor - Seção Técnica"/>
      <sheetName val="C.Setor - Apropriação"/>
      <sheetName val="C.Setor - SESMT-Qualid"/>
      <sheetName val="C.Setor - Laboratório"/>
      <sheetName val="C.Setor - Suprimentos"/>
      <sheetName val="C.Setor - Manutenção"/>
      <sheetName val="C.Setor - Terraplenagem"/>
      <sheetName val="C.Setor - Pavimentação"/>
      <sheetName val="C.Setor - Drenagem"/>
      <sheetName val="Resumo - Despesas DIRETAS"/>
      <sheetName val="Aux_C.Unit - RESUMO"/>
      <sheetName val="C.Unit - Terraplenagem"/>
      <sheetName val="C.Unit Remoção"/>
      <sheetName val="C.Unit - Regul-Subleito"/>
      <sheetName val="C.Unit - Sub-Base"/>
      <sheetName val="C.Unit - Base BG"/>
      <sheetName val="C.Unit - Reciclagem"/>
      <sheetName val="C.Unit - Imprimação"/>
      <sheetName val="C.Unit - Fresagem"/>
      <sheetName val="Cronograma Físico"/>
      <sheetName val="C.Unit - CBUQ"/>
      <sheetName val="C.Unit - Pint. Ligação"/>
      <sheetName val="C.Unit - Drenagem"/>
      <sheetName val="Mem_Qtdes Drenagem-Dreno"/>
      <sheetName val="Mem_Inst. Cant. de Obras"/>
      <sheetName val="Mem_Custos de Terceiro"/>
      <sheetName val="Mem_Custos Sub-Empreiteiro"/>
      <sheetName val="Info_Insumos"/>
      <sheetName val="BD_Tabela de Salários"/>
      <sheetName val="BD_Mobilização"/>
      <sheetName val="BD_Equipamentos"/>
      <sheetName val="BD_SESMT"/>
      <sheetName val="BD_LEIS_H"/>
      <sheetName val="BD_LEIS_M"/>
      <sheetName val="Info_Praticabilidade"/>
      <sheetName val="Info_Media de Chuvas"/>
      <sheetName val="Memoria-Pavimentação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5">
          <cell r="D5" t="str">
            <v>AJUD. DE ELETRICA</v>
          </cell>
        </row>
        <row r="6">
          <cell r="D6" t="str">
            <v>AJUD. DE LUBRIFICACAO</v>
          </cell>
        </row>
        <row r="7">
          <cell r="D7" t="str">
            <v>AJUD. DE MECANICA</v>
          </cell>
        </row>
        <row r="8">
          <cell r="D8" t="str">
            <v>ALMOXARIFE</v>
          </cell>
        </row>
        <row r="9">
          <cell r="D9" t="str">
            <v xml:space="preserve">ANAL. CONTROLE </v>
          </cell>
        </row>
        <row r="10">
          <cell r="D10" t="str">
            <v>ANAL. CONTROLE  II</v>
          </cell>
        </row>
        <row r="11">
          <cell r="D11" t="str">
            <v xml:space="preserve">ANAL. FINANCAS </v>
          </cell>
        </row>
        <row r="12">
          <cell r="D12" t="str">
            <v>ANAL. FINANCAS  II</v>
          </cell>
        </row>
        <row r="13">
          <cell r="D13" t="str">
            <v>ANAL. FINANCAS  III</v>
          </cell>
        </row>
        <row r="14">
          <cell r="D14" t="str">
            <v>ANAL. MEIO AMBIENTE</v>
          </cell>
        </row>
        <row r="15">
          <cell r="D15" t="str">
            <v xml:space="preserve">ANALISTA SUPORTE </v>
          </cell>
        </row>
        <row r="16">
          <cell r="D16" t="str">
            <v>ANALISTA SUPORTE  II</v>
          </cell>
        </row>
        <row r="17">
          <cell r="D17" t="str">
            <v>ANALISTA SUPORTE  III</v>
          </cell>
        </row>
        <row r="18">
          <cell r="D18" t="str">
            <v>APONTADOR</v>
          </cell>
        </row>
        <row r="19">
          <cell r="D19" t="str">
            <v>APROPRIADOR</v>
          </cell>
        </row>
        <row r="20">
          <cell r="D20" t="str">
            <v>ARMADOR</v>
          </cell>
        </row>
        <row r="21">
          <cell r="D21" t="str">
            <v>ASSES. GESTAO CONTR.</v>
          </cell>
        </row>
        <row r="22">
          <cell r="D22" t="str">
            <v>ASSIST. ADM. PESSOAL</v>
          </cell>
        </row>
        <row r="23">
          <cell r="D23" t="str">
            <v>ASSIST. ADMINISTRAT.</v>
          </cell>
        </row>
        <row r="24">
          <cell r="D24" t="str">
            <v>ASSIST. CONTABILIDADE</v>
          </cell>
        </row>
        <row r="25">
          <cell r="D25" t="str">
            <v>ASSIST. DA QUALIDADE</v>
          </cell>
        </row>
        <row r="26">
          <cell r="D26" t="str">
            <v>ASSIST. FINANCEIRO</v>
          </cell>
        </row>
        <row r="27">
          <cell r="D27" t="str">
            <v>ASSIST. TEC. MANUT.</v>
          </cell>
        </row>
        <row r="28">
          <cell r="D28" t="str">
            <v>ASSIST. TEC. MANUT. II</v>
          </cell>
        </row>
        <row r="29">
          <cell r="D29" t="str">
            <v>ASSIST. TEC. MANUT. III</v>
          </cell>
        </row>
        <row r="30">
          <cell r="D30" t="str">
            <v xml:space="preserve">ASSIST. TEC. MED. </v>
          </cell>
        </row>
        <row r="31">
          <cell r="D31" t="str">
            <v>ASSIST. TEC. MED. II</v>
          </cell>
        </row>
        <row r="32">
          <cell r="D32" t="str">
            <v>ASSIST. TEC. MED. III</v>
          </cell>
        </row>
        <row r="33">
          <cell r="D33" t="str">
            <v>ASSIST. TEC. PLANEJ.</v>
          </cell>
        </row>
        <row r="34">
          <cell r="D34" t="str">
            <v>ASSIST. TEC. PLANEJ. II</v>
          </cell>
        </row>
        <row r="35">
          <cell r="D35" t="str">
            <v>ASSIST. TEC. PLANEJ. III</v>
          </cell>
        </row>
        <row r="36">
          <cell r="D36" t="str">
            <v>AUX. ADMINISTRATIVO</v>
          </cell>
        </row>
        <row r="37">
          <cell r="D37" t="str">
            <v>AUX. ALMOXARIFADO</v>
          </cell>
        </row>
        <row r="38">
          <cell r="D38" t="str">
            <v>AUX. CANTINA</v>
          </cell>
        </row>
        <row r="39">
          <cell r="D39" t="str">
            <v>AUX. CONTR. MANUTENCAO</v>
          </cell>
        </row>
        <row r="40">
          <cell r="D40" t="str">
            <v>AUX. ENFERMAGEM</v>
          </cell>
        </row>
        <row r="41">
          <cell r="D41" t="str">
            <v>AUX. ENFERMAGEM TRAB.</v>
          </cell>
        </row>
        <row r="42">
          <cell r="D42" t="str">
            <v>AUX. ENGENHARIA</v>
          </cell>
        </row>
        <row r="43">
          <cell r="D43" t="str">
            <v>AUX. ESCRITORIO</v>
          </cell>
        </row>
        <row r="44">
          <cell r="D44" t="str">
            <v>AUX. FINANCEIRO</v>
          </cell>
        </row>
        <row r="45">
          <cell r="D45" t="str">
            <v>AUX. LABORATORIO</v>
          </cell>
        </row>
        <row r="46">
          <cell r="D46" t="str">
            <v>AUX. PESSOAL</v>
          </cell>
        </row>
        <row r="47">
          <cell r="D47" t="str">
            <v>AUX. SERV. DE APOIO</v>
          </cell>
        </row>
        <row r="48">
          <cell r="D48" t="str">
            <v>AUX. SERV. GERAL MANUT</v>
          </cell>
        </row>
        <row r="49">
          <cell r="D49" t="str">
            <v>AUX. SUPORTE ADMINIST</v>
          </cell>
        </row>
        <row r="50">
          <cell r="D50" t="str">
            <v>AUX. TOPOGRAFIA</v>
          </cell>
        </row>
        <row r="51">
          <cell r="D51" t="str">
            <v>AUXILIAR TECNICO</v>
          </cell>
        </row>
        <row r="52">
          <cell r="D52" t="str">
            <v>BLASTER</v>
          </cell>
        </row>
        <row r="53">
          <cell r="D53" t="str">
            <v>BORRACHEIRO</v>
          </cell>
        </row>
        <row r="54">
          <cell r="D54" t="str">
            <v>BOMBEIRO HIDRÁULICO</v>
          </cell>
        </row>
        <row r="55">
          <cell r="D55" t="str">
            <v>CARPINTEIRO</v>
          </cell>
        </row>
        <row r="56">
          <cell r="D56" t="str">
            <v xml:space="preserve">COMPRADOR  </v>
          </cell>
        </row>
        <row r="57">
          <cell r="D57" t="str">
            <v>COMPRADOR  II</v>
          </cell>
        </row>
        <row r="58">
          <cell r="D58" t="str">
            <v>CONTADOR</v>
          </cell>
        </row>
        <row r="59">
          <cell r="D59" t="str">
            <v>CONTROL. MANUTENCAO</v>
          </cell>
        </row>
        <row r="60">
          <cell r="D60" t="str">
            <v>CONTROL. PATRIMONIO</v>
          </cell>
        </row>
        <row r="61">
          <cell r="D61" t="str">
            <v>COORD. ADMINIST. OBRA</v>
          </cell>
        </row>
        <row r="62">
          <cell r="D62" t="str">
            <v>COZINHEIRO</v>
          </cell>
        </row>
        <row r="63">
          <cell r="D63" t="str">
            <v>DESENH. PROJETISTA</v>
          </cell>
        </row>
        <row r="64">
          <cell r="D64" t="str">
            <v>ELETR. C/ ALTERNADA</v>
          </cell>
        </row>
        <row r="65">
          <cell r="D65" t="str">
            <v>ELETR. C/ CONTINUA</v>
          </cell>
        </row>
        <row r="66">
          <cell r="D66" t="str">
            <v>ELETR. FORCA CONTROL</v>
          </cell>
        </row>
        <row r="67">
          <cell r="D67" t="str">
            <v>ELETRICISTA MONTADOR</v>
          </cell>
        </row>
        <row r="68">
          <cell r="D68" t="str">
            <v>ENCANADOR HIDRAULICO</v>
          </cell>
        </row>
        <row r="69">
          <cell r="D69" t="str">
            <v>ENCAR. ADMINISTRAT.</v>
          </cell>
        </row>
        <row r="70">
          <cell r="D70" t="str">
            <v>ENCAR. ALMOXARIFADO</v>
          </cell>
        </row>
        <row r="71">
          <cell r="D71" t="str">
            <v>ENCAR. ARMACAO</v>
          </cell>
        </row>
        <row r="72">
          <cell r="D72" t="str">
            <v>ENCAR. ASFALTO</v>
          </cell>
        </row>
        <row r="73">
          <cell r="D73" t="str">
            <v>ENCAR. CANTINA</v>
          </cell>
        </row>
        <row r="74">
          <cell r="D74" t="str">
            <v>ENCAR. CENT. BRITAGEM</v>
          </cell>
        </row>
        <row r="75">
          <cell r="D75" t="str">
            <v>ENCAR. CENT. CONCRETO</v>
          </cell>
        </row>
        <row r="76">
          <cell r="D76" t="str">
            <v>ENCAR. COMPRAS</v>
          </cell>
        </row>
        <row r="77">
          <cell r="D77" t="str">
            <v>ENCAR. CONCRETO</v>
          </cell>
        </row>
        <row r="78">
          <cell r="D78" t="str">
            <v>ENCAR. CONTR. MANUTENC</v>
          </cell>
        </row>
        <row r="79">
          <cell r="D79" t="str">
            <v>ENCAR. DESMONT. ROCHA</v>
          </cell>
        </row>
        <row r="80">
          <cell r="D80" t="str">
            <v>ENCAR. ELETRICA</v>
          </cell>
        </row>
        <row r="81">
          <cell r="D81" t="str">
            <v>ENCAR. ELETRICA PRED</v>
          </cell>
        </row>
        <row r="82">
          <cell r="D82" t="str">
            <v>ENCAR. FORMA</v>
          </cell>
        </row>
        <row r="83">
          <cell r="D83" t="str">
            <v xml:space="preserve">ENCAR. GERAL </v>
          </cell>
        </row>
        <row r="84">
          <cell r="D84" t="str">
            <v>ENCAR. GERAL II</v>
          </cell>
        </row>
        <row r="85">
          <cell r="D85" t="str">
            <v>ENCAR. GERAL CONCRETO</v>
          </cell>
        </row>
        <row r="86">
          <cell r="D86" t="str">
            <v>ENCAR. GERAL CONCRETO II</v>
          </cell>
        </row>
        <row r="87">
          <cell r="D87" t="str">
            <v>ENCAR. GERAL MECANIC</v>
          </cell>
        </row>
        <row r="88">
          <cell r="D88" t="str">
            <v>ENCAR. LABORATORIO</v>
          </cell>
        </row>
        <row r="89">
          <cell r="D89" t="str">
            <v>ENCAR. MECANICA</v>
          </cell>
        </row>
        <row r="90">
          <cell r="D90" t="str">
            <v>ENCAR. MONTAGEM</v>
          </cell>
        </row>
        <row r="91">
          <cell r="D91" t="str">
            <v>ENCAR. OBRA DE ARTE</v>
          </cell>
        </row>
        <row r="92">
          <cell r="D92" t="str">
            <v>ENCAR. PATRIMONIO</v>
          </cell>
        </row>
        <row r="93">
          <cell r="D93" t="str">
            <v>ENCAR. PEDREIRA</v>
          </cell>
        </row>
        <row r="94">
          <cell r="D94" t="str">
            <v>ENCAR. PESSOAL</v>
          </cell>
        </row>
        <row r="95">
          <cell r="D95" t="str">
            <v>ENCAR. SECAO TECNICA</v>
          </cell>
        </row>
        <row r="96">
          <cell r="D96" t="str">
            <v>ENCAR. SERVIÇOS GERAIS</v>
          </cell>
        </row>
        <row r="97">
          <cell r="D97" t="str">
            <v>ENCAR. TERRAPLENAGEM</v>
          </cell>
        </row>
        <row r="98">
          <cell r="D98" t="str">
            <v>ENCAR. TOPOGRAFIA</v>
          </cell>
        </row>
        <row r="99">
          <cell r="D99" t="str">
            <v>ENCAR. TRANSPORTE</v>
          </cell>
        </row>
        <row r="100">
          <cell r="D100" t="str">
            <v>ENCAR. USINA ASFALTO</v>
          </cell>
        </row>
        <row r="101">
          <cell r="D101" t="str">
            <v>ENFERMEIRO</v>
          </cell>
        </row>
        <row r="102">
          <cell r="D102" t="str">
            <v>ENG. ELETRICISTA</v>
          </cell>
        </row>
        <row r="103">
          <cell r="D103" t="str">
            <v xml:space="preserve">ENG. MANUTENCAO </v>
          </cell>
        </row>
        <row r="104">
          <cell r="D104" t="str">
            <v>ENG. MANUTENCAO II</v>
          </cell>
        </row>
        <row r="105">
          <cell r="D105" t="str">
            <v>ENG. MANUTENCAO III</v>
          </cell>
        </row>
        <row r="106">
          <cell r="D106" t="str">
            <v>ENG. MANUTENCAO IV</v>
          </cell>
        </row>
        <row r="107">
          <cell r="D107" t="str">
            <v xml:space="preserve">ENG. MEIO AMBIENTE </v>
          </cell>
        </row>
        <row r="108">
          <cell r="D108" t="str">
            <v>ENG. MEIO AMBIENTE II</v>
          </cell>
        </row>
        <row r="109">
          <cell r="D109" t="str">
            <v xml:space="preserve">ENG. ORCAMENTISTA </v>
          </cell>
        </row>
        <row r="110">
          <cell r="D110" t="str">
            <v>ENG. ORCAMENTISTA  II</v>
          </cell>
        </row>
        <row r="111">
          <cell r="D111" t="str">
            <v>ENG. ORCAMENTISTA  III</v>
          </cell>
        </row>
        <row r="112">
          <cell r="D112" t="str">
            <v>ENG. ORCAMENTISTA  IV</v>
          </cell>
        </row>
        <row r="113">
          <cell r="D113" t="str">
            <v>ENG. PLANEJ. CONTR.</v>
          </cell>
        </row>
        <row r="114">
          <cell r="D114" t="str">
            <v>ENG. PLANEJ. CONTR. II</v>
          </cell>
        </row>
        <row r="115">
          <cell r="D115" t="str">
            <v>ENG. PLANEJ. CONTR. III</v>
          </cell>
        </row>
        <row r="116">
          <cell r="D116" t="str">
            <v>ENG. PLANEJ. CONTR. IV</v>
          </cell>
        </row>
        <row r="117">
          <cell r="D117" t="str">
            <v xml:space="preserve">ENG. PRODUCAO </v>
          </cell>
        </row>
        <row r="118">
          <cell r="D118" t="str">
            <v>ENG. PRODUCAO II</v>
          </cell>
        </row>
        <row r="119">
          <cell r="D119" t="str">
            <v>ENG. PRODUCAO III</v>
          </cell>
        </row>
        <row r="120">
          <cell r="D120" t="str">
            <v>ENG. PRODUCAO IV</v>
          </cell>
        </row>
        <row r="121">
          <cell r="D121" t="str">
            <v xml:space="preserve">ENG. SEG. TRABALHO </v>
          </cell>
        </row>
        <row r="122">
          <cell r="D122" t="str">
            <v>ENG. SEG. TRABALHO  II</v>
          </cell>
        </row>
        <row r="123">
          <cell r="D123" t="str">
            <v>ENGENHEIRO</v>
          </cell>
        </row>
        <row r="124">
          <cell r="D124" t="str">
            <v>ENGENHEIRO JUNIOR</v>
          </cell>
        </row>
        <row r="125">
          <cell r="D125" t="str">
            <v>ESTAGIARIO</v>
          </cell>
        </row>
        <row r="126">
          <cell r="D126" t="str">
            <v>FEITOR CARPINTARIA</v>
          </cell>
        </row>
        <row r="127">
          <cell r="D127" t="str">
            <v>FEITOR DE ARMACAO</v>
          </cell>
        </row>
        <row r="128">
          <cell r="D128" t="str">
            <v>FEITOR DE CONCRETO</v>
          </cell>
        </row>
        <row r="129">
          <cell r="D129" t="str">
            <v>FEITOR LUBRIFICACAO</v>
          </cell>
        </row>
        <row r="130">
          <cell r="D130" t="str">
            <v>FEITOR OBRA DE ARTE</v>
          </cell>
        </row>
        <row r="131">
          <cell r="D131" t="str">
            <v>FEITOR TERRAPLENAGEM</v>
          </cell>
        </row>
        <row r="132">
          <cell r="D132" t="str">
            <v>GERENTE DE CONTRATO</v>
          </cell>
        </row>
        <row r="133">
          <cell r="D133" t="str">
            <v>GREIDISTA</v>
          </cell>
        </row>
        <row r="134">
          <cell r="D134" t="str">
            <v>INSPETOR PATRIMONIO</v>
          </cell>
        </row>
        <row r="135">
          <cell r="D135" t="str">
            <v>JARDINEIRO</v>
          </cell>
        </row>
        <row r="136">
          <cell r="D136" t="str">
            <v>LABORATORISTA</v>
          </cell>
        </row>
        <row r="137">
          <cell r="D137" t="str">
            <v>LAMINISTA</v>
          </cell>
        </row>
        <row r="138">
          <cell r="D138" t="str">
            <v>LANTERNEIRO</v>
          </cell>
        </row>
        <row r="139">
          <cell r="D139" t="str">
            <v>LAVADOR</v>
          </cell>
        </row>
        <row r="140">
          <cell r="D140" t="str">
            <v>LUBRIFICADOR</v>
          </cell>
        </row>
        <row r="141">
          <cell r="D141" t="str">
            <v>MARTELETEIRO</v>
          </cell>
        </row>
        <row r="142">
          <cell r="D142" t="str">
            <v>MEC. INDUSTRIAL</v>
          </cell>
        </row>
        <row r="143">
          <cell r="D143" t="str">
            <v>MEC. MAQUINAS PESADAS</v>
          </cell>
        </row>
        <row r="144">
          <cell r="D144" t="str">
            <v>MEC. VEIC. LEVES</v>
          </cell>
        </row>
        <row r="145">
          <cell r="D145" t="str">
            <v>MEC. VEICULOS</v>
          </cell>
        </row>
        <row r="146">
          <cell r="D146" t="str">
            <v>MEDICO DO TRABALHO</v>
          </cell>
        </row>
        <row r="147">
          <cell r="D147" t="str">
            <v>MESTRE DE ELETRICA</v>
          </cell>
        </row>
        <row r="148">
          <cell r="D148" t="str">
            <v>MOT. CAM. BOMBA CONCR.</v>
          </cell>
        </row>
        <row r="149">
          <cell r="D149" t="str">
            <v>MOT. CAMINH. PIPA</v>
          </cell>
        </row>
        <row r="150">
          <cell r="D150" t="str">
            <v>MOT. CAMINH. BETONEIRA</v>
          </cell>
        </row>
        <row r="151">
          <cell r="D151" t="str">
            <v>MOT. CAMINH. F.ESTRADA</v>
          </cell>
        </row>
        <row r="152">
          <cell r="D152" t="str">
            <v>MOT. CAMINHAO 2 EIXOS</v>
          </cell>
        </row>
        <row r="153">
          <cell r="D153" t="str">
            <v>MOT. CAMINHAO TRACADO</v>
          </cell>
        </row>
        <row r="154">
          <cell r="D154" t="str">
            <v>MOT. CARRETA</v>
          </cell>
        </row>
        <row r="155">
          <cell r="D155" t="str">
            <v>MOT. MUNCK</v>
          </cell>
        </row>
        <row r="156">
          <cell r="D156" t="str">
            <v>MOT. VEICULOS  LEVES</v>
          </cell>
        </row>
        <row r="157">
          <cell r="D157" t="str">
            <v>MOTORISTA</v>
          </cell>
        </row>
        <row r="158">
          <cell r="D158" t="str">
            <v>NIVELADOR</v>
          </cell>
        </row>
        <row r="159">
          <cell r="D159" t="str">
            <v>NUTRICIONISTA</v>
          </cell>
        </row>
        <row r="160">
          <cell r="D160" t="str">
            <v>OPER. ACABADORA</v>
          </cell>
        </row>
        <row r="161">
          <cell r="D161" t="str">
            <v>OPER. ACABADORA DE CONCRETO</v>
          </cell>
        </row>
        <row r="162">
          <cell r="D162" t="str">
            <v>OPER. CARREGADEIRA</v>
          </cell>
        </row>
        <row r="163">
          <cell r="D163" t="str">
            <v>OPER. CENTRAL BRITAGEM</v>
          </cell>
        </row>
        <row r="164">
          <cell r="D164" t="str">
            <v>OPER. CENTRAL CONCRETO</v>
          </cell>
        </row>
        <row r="165">
          <cell r="D165" t="str">
            <v>OPER. DE  ROCADEIRA</v>
          </cell>
        </row>
        <row r="166">
          <cell r="D166" t="str">
            <v>OPER. DE PERFURATRIZ</v>
          </cell>
        </row>
        <row r="167">
          <cell r="D167" t="str">
            <v>OPER. ESCAVADEIRA</v>
          </cell>
        </row>
        <row r="168">
          <cell r="D168" t="str">
            <v>OPER. ESPARGIDOR</v>
          </cell>
        </row>
        <row r="169">
          <cell r="D169" t="str">
            <v>OPER. GUINDASTE</v>
          </cell>
        </row>
        <row r="170">
          <cell r="D170" t="str">
            <v>OPER. MOTO SCRAPER</v>
          </cell>
        </row>
        <row r="171">
          <cell r="D171" t="str">
            <v>OPER. MOTO SERRA</v>
          </cell>
        </row>
        <row r="172">
          <cell r="D172" t="str">
            <v>OPER. MOTONIVELADORA</v>
          </cell>
        </row>
        <row r="173">
          <cell r="D173" t="str">
            <v>OPER. RETROESCAVAD.</v>
          </cell>
        </row>
        <row r="174">
          <cell r="D174" t="str">
            <v>OPER. ROLO</v>
          </cell>
        </row>
        <row r="175">
          <cell r="D175" t="str">
            <v>OPER. ROLO ASFALTO</v>
          </cell>
        </row>
        <row r="176">
          <cell r="D176" t="str">
            <v>OPER. TECMINE</v>
          </cell>
        </row>
        <row r="177">
          <cell r="D177" t="str">
            <v>OPER. TRATOR AGRICOLA</v>
          </cell>
        </row>
        <row r="178">
          <cell r="D178" t="str">
            <v>OPER. TRATOR ESTEIRA</v>
          </cell>
        </row>
        <row r="179">
          <cell r="D179" t="str">
            <v>OPER. USINA ASFALTO</v>
          </cell>
        </row>
        <row r="180">
          <cell r="D180" t="str">
            <v>OPER. USINA SOLOS</v>
          </cell>
        </row>
        <row r="181">
          <cell r="D181" t="str">
            <v>PEDREIRO</v>
          </cell>
        </row>
        <row r="182">
          <cell r="D182" t="str">
            <v>PINTOR</v>
          </cell>
        </row>
        <row r="183">
          <cell r="D183" t="str">
            <v>PORTEIRO</v>
          </cell>
        </row>
        <row r="184">
          <cell r="D184" t="str">
            <v>RASTELEIRO</v>
          </cell>
        </row>
        <row r="185">
          <cell r="D185" t="str">
            <v>RECEPCIONISTA</v>
          </cell>
        </row>
        <row r="186">
          <cell r="D186" t="str">
            <v>SECRETARIA</v>
          </cell>
        </row>
        <row r="187">
          <cell r="D187" t="str">
            <v>SERVENTE</v>
          </cell>
        </row>
        <row r="188">
          <cell r="D188" t="str">
            <v>SOLDADOR</v>
          </cell>
        </row>
        <row r="189">
          <cell r="D189" t="str">
            <v>SUPERV. INSTRUMENT.</v>
          </cell>
        </row>
        <row r="190">
          <cell r="D190" t="str">
            <v>SUPERVISOR ADMINISTR</v>
          </cell>
        </row>
        <row r="191">
          <cell r="D191" t="str">
            <v>SUPERVISOR ELETRICA</v>
          </cell>
        </row>
        <row r="192">
          <cell r="D192" t="str">
            <v>SUPERVISOR MECANICA</v>
          </cell>
        </row>
        <row r="193">
          <cell r="D193" t="str">
            <v>SUPERVISOR TECNICO</v>
          </cell>
        </row>
        <row r="194">
          <cell r="D194" t="str">
            <v>TEC. GESTAO QUALIDADE</v>
          </cell>
        </row>
        <row r="195">
          <cell r="D195" t="str">
            <v>TEC. INFORMATICA</v>
          </cell>
        </row>
        <row r="196">
          <cell r="D196" t="str">
            <v>TEC. MECANICA</v>
          </cell>
        </row>
        <row r="197">
          <cell r="D197" t="str">
            <v xml:space="preserve">TEC. SEG. TRAB. </v>
          </cell>
        </row>
        <row r="198">
          <cell r="D198" t="str">
            <v>TEC. SEG. TRAB. II</v>
          </cell>
        </row>
        <row r="199">
          <cell r="D199" t="str">
            <v xml:space="preserve">TOPOGRAFO </v>
          </cell>
        </row>
        <row r="200">
          <cell r="D200" t="str">
            <v>TOPOGRAFO II</v>
          </cell>
        </row>
        <row r="201">
          <cell r="D201" t="str">
            <v>TORNEIRO MECANICO</v>
          </cell>
        </row>
        <row r="202">
          <cell r="D202" t="str">
            <v>VIGIA</v>
          </cell>
        </row>
      </sheetData>
      <sheetData sheetId="49" refreshError="1"/>
      <sheetData sheetId="50">
        <row r="8">
          <cell r="E8" t="str">
            <v>BAÚ OFICINA/LAB/ESCRITÓRIO MÓVEL - CARRETA</v>
          </cell>
          <cell r="F8">
            <v>156414.07999999999</v>
          </cell>
          <cell r="H8">
            <v>24.666666666666668</v>
          </cell>
          <cell r="I8" t="str">
            <v>TON</v>
          </cell>
          <cell r="K8">
            <v>0</v>
          </cell>
          <cell r="L8">
            <v>0</v>
          </cell>
          <cell r="N8">
            <v>363.25</v>
          </cell>
          <cell r="O8">
            <v>105</v>
          </cell>
          <cell r="P8">
            <v>0</v>
          </cell>
          <cell r="Q8">
            <v>0</v>
          </cell>
          <cell r="R8">
            <v>60</v>
          </cell>
        </row>
        <row r="9">
          <cell r="E9" t="str">
            <v>AMBULANCIA</v>
          </cell>
          <cell r="K9">
            <v>6</v>
          </cell>
          <cell r="O9">
            <v>0</v>
          </cell>
          <cell r="R9">
            <v>5</v>
          </cell>
        </row>
        <row r="10">
          <cell r="E10" t="str">
            <v>BRITADOR - 10060C MÓVEL</v>
          </cell>
          <cell r="F10">
            <v>682437.19</v>
          </cell>
          <cell r="G10" t="str">
            <v>165 CV</v>
          </cell>
          <cell r="K10">
            <v>0</v>
          </cell>
          <cell r="L10">
            <v>0.10610889462567473</v>
          </cell>
          <cell r="M10">
            <v>0.02</v>
          </cell>
          <cell r="N10">
            <v>17.971602910114996</v>
          </cell>
          <cell r="O10">
            <v>18.669931158569977</v>
          </cell>
          <cell r="P10">
            <v>0</v>
          </cell>
          <cell r="Q10">
            <v>0</v>
          </cell>
          <cell r="R10">
            <v>200</v>
          </cell>
        </row>
        <row r="11">
          <cell r="E11" t="str">
            <v>BRITADOR - 12040</v>
          </cell>
          <cell r="F11">
            <v>70489.964999999997</v>
          </cell>
          <cell r="G11" t="str">
            <v>75 CV</v>
          </cell>
          <cell r="H11" t="str">
            <v>55/162</v>
          </cell>
          <cell r="I11" t="str">
            <v>m³/h</v>
          </cell>
          <cell r="K11">
            <v>0</v>
          </cell>
          <cell r="L11">
            <v>0.10610889462567473</v>
          </cell>
          <cell r="M11">
            <v>0.02</v>
          </cell>
          <cell r="N11">
            <v>17.971602910114996</v>
          </cell>
          <cell r="O11">
            <v>18.669931158569977</v>
          </cell>
          <cell r="P11">
            <v>0</v>
          </cell>
          <cell r="Q11">
            <v>0</v>
          </cell>
          <cell r="R11">
            <v>150</v>
          </cell>
        </row>
        <row r="12">
          <cell r="E12" t="str">
            <v>BRITADOR CÔNICO - 489S</v>
          </cell>
          <cell r="F12">
            <v>188972.05</v>
          </cell>
          <cell r="G12" t="str">
            <v>125 CV</v>
          </cell>
          <cell r="H12" t="str">
            <v>154/208</v>
          </cell>
          <cell r="I12" t="str">
            <v>t/h</v>
          </cell>
          <cell r="K12">
            <v>0</v>
          </cell>
          <cell r="L12">
            <v>1.6327663646803623</v>
          </cell>
          <cell r="M12">
            <v>0.02</v>
          </cell>
          <cell r="N12">
            <v>6.4323019012377181</v>
          </cell>
          <cell r="O12">
            <v>11.160158861809366</v>
          </cell>
          <cell r="P12">
            <v>0</v>
          </cell>
          <cell r="Q12">
            <v>0</v>
          </cell>
          <cell r="R12">
            <v>0</v>
          </cell>
        </row>
        <row r="13">
          <cell r="E13" t="str">
            <v>BRITADOR CÔNICO - 48FC</v>
          </cell>
          <cell r="F13">
            <v>209195.2525</v>
          </cell>
          <cell r="G13" t="str">
            <v>150 CV</v>
          </cell>
          <cell r="H13" t="str">
            <v>67/250</v>
          </cell>
          <cell r="I13" t="str">
            <v>t/h</v>
          </cell>
          <cell r="K13">
            <v>0</v>
          </cell>
          <cell r="L13">
            <v>1.6327663646803623</v>
          </cell>
          <cell r="M13">
            <v>0.02</v>
          </cell>
          <cell r="N13">
            <v>6.4323019012377181</v>
          </cell>
          <cell r="O13">
            <v>11.160158861809366</v>
          </cell>
          <cell r="P13">
            <v>0</v>
          </cell>
          <cell r="Q13">
            <v>0</v>
          </cell>
          <cell r="R13">
            <v>0</v>
          </cell>
        </row>
        <row r="14">
          <cell r="E14" t="str">
            <v>BRITADOR CÔNICO - BARMAC B6000/B7100</v>
          </cell>
          <cell r="F14">
            <v>292004.58</v>
          </cell>
          <cell r="G14" t="str">
            <v>150 CV</v>
          </cell>
          <cell r="K14">
            <v>0</v>
          </cell>
          <cell r="L14">
            <v>1.6327663646803623</v>
          </cell>
          <cell r="M14">
            <v>0.02</v>
          </cell>
          <cell r="N14">
            <v>6.4323019012377181</v>
          </cell>
          <cell r="O14">
            <v>11.160158861809366</v>
          </cell>
          <cell r="P14">
            <v>0</v>
          </cell>
          <cell r="Q14">
            <v>0</v>
          </cell>
          <cell r="R14">
            <v>150</v>
          </cell>
        </row>
        <row r="15">
          <cell r="E15" t="str">
            <v>BRITADOR DE MANDÍBULAS - 10060A/C</v>
          </cell>
          <cell r="F15">
            <v>110875</v>
          </cell>
          <cell r="G15" t="str">
            <v>100 CV</v>
          </cell>
          <cell r="H15" t="str">
            <v>72/200</v>
          </cell>
          <cell r="I15" t="str">
            <v>m³/h</v>
          </cell>
          <cell r="K15">
            <v>0</v>
          </cell>
          <cell r="L15">
            <v>0.10610889462567473</v>
          </cell>
          <cell r="M15">
            <v>0.02</v>
          </cell>
          <cell r="N15">
            <v>17.971602910114996</v>
          </cell>
          <cell r="O15">
            <v>18.669931158569977</v>
          </cell>
          <cell r="P15">
            <v>0</v>
          </cell>
          <cell r="Q15">
            <v>0</v>
          </cell>
          <cell r="R15">
            <v>200</v>
          </cell>
        </row>
        <row r="16">
          <cell r="E16" t="str">
            <v>BRITADOR DE MANDÍBULAS - 11080</v>
          </cell>
          <cell r="F16">
            <v>149677.89000000001</v>
          </cell>
          <cell r="G16" t="str">
            <v>125 CV</v>
          </cell>
          <cell r="H16" t="str">
            <v>110x80</v>
          </cell>
          <cell r="K16">
            <v>0</v>
          </cell>
          <cell r="L16">
            <v>0.10610889462567473</v>
          </cell>
          <cell r="M16">
            <v>0.02</v>
          </cell>
          <cell r="N16">
            <v>17.971602910114996</v>
          </cell>
          <cell r="O16">
            <v>18.669931158569977</v>
          </cell>
          <cell r="P16">
            <v>0</v>
          </cell>
          <cell r="Q16">
            <v>0</v>
          </cell>
          <cell r="R16">
            <v>200</v>
          </cell>
        </row>
        <row r="17">
          <cell r="E17" t="str">
            <v>BRITADOR DE MANDÍBULAS - 6240</v>
          </cell>
          <cell r="F17">
            <v>123085.13</v>
          </cell>
          <cell r="G17" t="str">
            <v>40 CV</v>
          </cell>
          <cell r="H17" t="str">
            <v>17/55</v>
          </cell>
          <cell r="I17" t="str">
            <v>m³/h</v>
          </cell>
          <cell r="K17">
            <v>0</v>
          </cell>
          <cell r="L17">
            <v>0.10610889462567473</v>
          </cell>
          <cell r="M17">
            <v>0.02</v>
          </cell>
          <cell r="N17">
            <v>17.971602910114996</v>
          </cell>
          <cell r="O17">
            <v>18.669931158569977</v>
          </cell>
          <cell r="P17">
            <v>0</v>
          </cell>
          <cell r="Q17">
            <v>0</v>
          </cell>
          <cell r="R17">
            <v>0</v>
          </cell>
        </row>
        <row r="18">
          <cell r="E18" t="str">
            <v>BRITADOR DE MANDÍBULAS - 9026</v>
          </cell>
          <cell r="F18">
            <v>65871.820000000007</v>
          </cell>
          <cell r="G18" t="str">
            <v>40 CV</v>
          </cell>
          <cell r="H18" t="str">
            <v>17/58</v>
          </cell>
          <cell r="I18" t="str">
            <v>m³/h</v>
          </cell>
          <cell r="K18">
            <v>0</v>
          </cell>
          <cell r="L18">
            <v>0.10610889462567473</v>
          </cell>
          <cell r="M18">
            <v>0.02</v>
          </cell>
          <cell r="N18">
            <v>17.971602910114996</v>
          </cell>
          <cell r="O18">
            <v>18.669931158569977</v>
          </cell>
          <cell r="P18">
            <v>0</v>
          </cell>
          <cell r="Q18">
            <v>0</v>
          </cell>
          <cell r="R18">
            <v>0</v>
          </cell>
        </row>
        <row r="19">
          <cell r="E19" t="str">
            <v>CAM. BASCULANTE - 2428</v>
          </cell>
          <cell r="F19">
            <v>203000</v>
          </cell>
          <cell r="G19" t="str">
            <v>249 CV</v>
          </cell>
          <cell r="H19">
            <v>14</v>
          </cell>
          <cell r="I19" t="str">
            <v>m³</v>
          </cell>
          <cell r="K19">
            <v>6.7194990847805718</v>
          </cell>
          <cell r="L19">
            <v>0.5903102817090049</v>
          </cell>
          <cell r="M19">
            <v>0.02</v>
          </cell>
          <cell r="N19">
            <v>4.1428824866574425</v>
          </cell>
          <cell r="O19">
            <v>1.05</v>
          </cell>
          <cell r="P19">
            <v>0</v>
          </cell>
          <cell r="Q19">
            <v>0</v>
          </cell>
          <cell r="R19">
            <v>85</v>
          </cell>
        </row>
        <row r="20">
          <cell r="E20" t="str">
            <v>CAM. BASCULANTE - 4144 K33</v>
          </cell>
          <cell r="F20">
            <v>371279.16666666669</v>
          </cell>
          <cell r="G20" t="str">
            <v>428 CV</v>
          </cell>
          <cell r="H20">
            <v>14</v>
          </cell>
          <cell r="I20" t="str">
            <v>m³</v>
          </cell>
          <cell r="K20">
            <v>6.6204640095181437</v>
          </cell>
          <cell r="L20">
            <v>0.48458517018659003</v>
          </cell>
          <cell r="M20">
            <v>0.02</v>
          </cell>
          <cell r="N20">
            <v>0.13994646044021417</v>
          </cell>
          <cell r="O20">
            <v>4.9769429208529834</v>
          </cell>
          <cell r="P20">
            <v>0</v>
          </cell>
          <cell r="Q20">
            <v>0</v>
          </cell>
          <cell r="R20">
            <v>85</v>
          </cell>
        </row>
        <row r="21">
          <cell r="E21" t="str">
            <v>CAM. BASCULANTE - FM 440</v>
          </cell>
          <cell r="F21">
            <v>350000</v>
          </cell>
          <cell r="G21" t="str">
            <v>440 CV</v>
          </cell>
          <cell r="H21">
            <v>14</v>
          </cell>
          <cell r="I21" t="str">
            <v>m³</v>
          </cell>
          <cell r="K21">
            <v>8.6826123257922383</v>
          </cell>
          <cell r="L21">
            <v>0.44251016805179783</v>
          </cell>
          <cell r="M21">
            <v>0.02</v>
          </cell>
          <cell r="N21">
            <v>3.9047774484325029</v>
          </cell>
          <cell r="O21">
            <v>5.39</v>
          </cell>
          <cell r="P21">
            <v>0</v>
          </cell>
          <cell r="Q21">
            <v>0</v>
          </cell>
          <cell r="R21">
            <v>95</v>
          </cell>
        </row>
        <row r="22">
          <cell r="E22" t="str">
            <v>CAM. BASCULANTE LK-1621 - 1621 TOCO</v>
          </cell>
          <cell r="F22">
            <v>126231.82125000001</v>
          </cell>
          <cell r="G22" t="str">
            <v>210 CV</v>
          </cell>
          <cell r="H22">
            <v>8</v>
          </cell>
          <cell r="I22" t="str">
            <v>m³</v>
          </cell>
          <cell r="K22">
            <v>5.3151071962772143</v>
          </cell>
          <cell r="L22">
            <v>0.44559581186637859</v>
          </cell>
          <cell r="M22">
            <v>0.02</v>
          </cell>
          <cell r="N22">
            <v>4.1181319594482302</v>
          </cell>
          <cell r="O22">
            <v>1.0594166528170186</v>
          </cell>
          <cell r="P22">
            <v>0</v>
          </cell>
          <cell r="Q22">
            <v>0</v>
          </cell>
          <cell r="R22">
            <v>60</v>
          </cell>
        </row>
        <row r="23">
          <cell r="E23" t="str">
            <v xml:space="preserve">CAM. BASCULANTE LK-2638 - 2638 - 6X4 </v>
          </cell>
          <cell r="F23">
            <v>273532.44553571427</v>
          </cell>
          <cell r="G23" t="str">
            <v>380 CV</v>
          </cell>
          <cell r="H23">
            <v>14</v>
          </cell>
          <cell r="K23">
            <v>8.2341857335127866</v>
          </cell>
          <cell r="L23">
            <v>0.60451996410946618</v>
          </cell>
          <cell r="M23">
            <v>0.02</v>
          </cell>
          <cell r="N23">
            <v>3.0012877442273531</v>
          </cell>
          <cell r="O23">
            <v>8.36</v>
          </cell>
          <cell r="P23">
            <v>0</v>
          </cell>
          <cell r="Q23">
            <v>0</v>
          </cell>
          <cell r="R23">
            <v>85</v>
          </cell>
        </row>
        <row r="24">
          <cell r="E24" t="str">
            <v>CAM. BAÚ OFICINA - 1513/1113</v>
          </cell>
          <cell r="F24">
            <v>250269.33000000002</v>
          </cell>
          <cell r="G24" t="str">
            <v>170 CV</v>
          </cell>
          <cell r="H24">
            <v>13.25</v>
          </cell>
          <cell r="I24" t="str">
            <v>TON</v>
          </cell>
          <cell r="K24">
            <v>12.418527873197149</v>
          </cell>
          <cell r="L24">
            <v>1.9004081632653058</v>
          </cell>
          <cell r="M24">
            <v>0.02</v>
          </cell>
          <cell r="N24">
            <v>11.482482993197278</v>
          </cell>
          <cell r="O24">
            <v>5.3027210884353737</v>
          </cell>
          <cell r="P24">
            <v>0</v>
          </cell>
          <cell r="Q24">
            <v>0</v>
          </cell>
          <cell r="R24">
            <v>17.5</v>
          </cell>
        </row>
        <row r="25">
          <cell r="E25" t="str">
            <v>CAM. BETONEIRA - 2220</v>
          </cell>
          <cell r="F25">
            <v>187603.86</v>
          </cell>
          <cell r="G25" t="str">
            <v>192 CV</v>
          </cell>
          <cell r="H25">
            <v>7</v>
          </cell>
          <cell r="I25" t="str">
            <v>m³</v>
          </cell>
          <cell r="K25">
            <v>6.2449567500772325</v>
          </cell>
          <cell r="L25">
            <v>1.019902172793739</v>
          </cell>
          <cell r="M25">
            <v>0.02</v>
          </cell>
          <cell r="N25">
            <v>6.8062592039544816</v>
          </cell>
          <cell r="O25">
            <v>2.0031450491735745</v>
          </cell>
          <cell r="P25">
            <v>0</v>
          </cell>
          <cell r="Q25">
            <v>0</v>
          </cell>
          <cell r="R25">
            <v>100</v>
          </cell>
        </row>
        <row r="26">
          <cell r="E26" t="str">
            <v>CAM. BETONEIRA - 2325</v>
          </cell>
          <cell r="F26">
            <v>213959.10499999998</v>
          </cell>
          <cell r="G26" t="str">
            <v>252 CV</v>
          </cell>
          <cell r="H26">
            <v>7</v>
          </cell>
          <cell r="I26" t="str">
            <v>m³</v>
          </cell>
          <cell r="K26">
            <v>6.2452783069872817</v>
          </cell>
          <cell r="L26">
            <v>1.0199546882240871</v>
          </cell>
          <cell r="M26">
            <v>0.02</v>
          </cell>
          <cell r="N26">
            <v>6.8062592039544816</v>
          </cell>
          <cell r="O26">
            <v>2.0031450491735745</v>
          </cell>
          <cell r="P26">
            <v>0</v>
          </cell>
          <cell r="Q26">
            <v>0</v>
          </cell>
          <cell r="R26">
            <v>100</v>
          </cell>
        </row>
        <row r="27">
          <cell r="E27" t="str">
            <v>CAM. BETONEIRA - 2423</v>
          </cell>
          <cell r="F27">
            <v>264285.71428571426</v>
          </cell>
          <cell r="G27" t="str">
            <v>231 CV</v>
          </cell>
          <cell r="H27">
            <v>8</v>
          </cell>
          <cell r="I27" t="str">
            <v>m³</v>
          </cell>
          <cell r="K27">
            <v>6.2452783069872817</v>
          </cell>
          <cell r="L27">
            <v>1.0199546882240871</v>
          </cell>
          <cell r="M27">
            <v>0.02</v>
          </cell>
          <cell r="N27">
            <v>6.8062592039544816</v>
          </cell>
          <cell r="O27">
            <v>2.0031450491735745</v>
          </cell>
          <cell r="P27">
            <v>0</v>
          </cell>
          <cell r="Q27">
            <v>0</v>
          </cell>
          <cell r="R27">
            <v>100</v>
          </cell>
        </row>
        <row r="28">
          <cell r="E28" t="str">
            <v xml:space="preserve">CAM. CARROCERIA - </v>
          </cell>
          <cell r="F28">
            <v>193600</v>
          </cell>
          <cell r="G28" t="str">
            <v>245 CV</v>
          </cell>
          <cell r="H28">
            <v>10</v>
          </cell>
          <cell r="I28" t="str">
            <v>TON</v>
          </cell>
          <cell r="K28">
            <v>6.3128312525171175</v>
          </cell>
          <cell r="L28">
            <v>0.42511746543160156</v>
          </cell>
          <cell r="M28">
            <v>0.02</v>
          </cell>
          <cell r="N28">
            <v>6.9471741173311852</v>
          </cell>
          <cell r="O28">
            <v>4.4998630688683043</v>
          </cell>
          <cell r="P28">
            <v>0</v>
          </cell>
          <cell r="Q28">
            <v>0</v>
          </cell>
          <cell r="R28">
            <v>23.5</v>
          </cell>
        </row>
        <row r="29">
          <cell r="E29" t="str">
            <v>CAM. CARROCERIA  - 1620</v>
          </cell>
          <cell r="F29">
            <v>95281.26</v>
          </cell>
          <cell r="G29" t="str">
            <v>204 CV</v>
          </cell>
          <cell r="H29">
            <v>10</v>
          </cell>
          <cell r="I29" t="str">
            <v>TON</v>
          </cell>
          <cell r="K29">
            <v>6.3128312525171175</v>
          </cell>
          <cell r="L29">
            <v>0.42511746543160156</v>
          </cell>
          <cell r="M29">
            <v>0.02</v>
          </cell>
          <cell r="N29">
            <v>6.9471741173311852</v>
          </cell>
          <cell r="O29">
            <v>4.4998630688683043</v>
          </cell>
          <cell r="P29">
            <v>0</v>
          </cell>
          <cell r="Q29">
            <v>0</v>
          </cell>
          <cell r="R29">
            <v>23.5</v>
          </cell>
        </row>
        <row r="30">
          <cell r="E30" t="str">
            <v xml:space="preserve">CAM. CARROCERIA  - 709/710 </v>
          </cell>
          <cell r="F30">
            <v>64471.183333333327</v>
          </cell>
          <cell r="G30" t="str">
            <v>100 CV</v>
          </cell>
          <cell r="H30">
            <v>4</v>
          </cell>
          <cell r="I30" t="str">
            <v>TON</v>
          </cell>
          <cell r="K30">
            <v>6.3128312525171175</v>
          </cell>
          <cell r="L30">
            <v>0.42511746543160156</v>
          </cell>
          <cell r="M30">
            <v>0.02</v>
          </cell>
          <cell r="N30">
            <v>6.9471741173311852</v>
          </cell>
          <cell r="O30">
            <v>4.4998630688683043</v>
          </cell>
          <cell r="P30">
            <v>0</v>
          </cell>
          <cell r="Q30">
            <v>0</v>
          </cell>
          <cell r="R30">
            <v>17.5</v>
          </cell>
        </row>
        <row r="31">
          <cell r="E31" t="str">
            <v>CAM. COMBOIO - 1414/1614/1418/1518/2423</v>
          </cell>
          <cell r="F31">
            <v>174140.71124999999</v>
          </cell>
          <cell r="G31" t="str">
            <v>136 CV</v>
          </cell>
          <cell r="H31">
            <v>4750</v>
          </cell>
          <cell r="I31" t="str">
            <v>Litros</v>
          </cell>
          <cell r="K31">
            <v>5.0509539295392951</v>
          </cell>
          <cell r="L31">
            <v>0.29523115024766095</v>
          </cell>
          <cell r="M31">
            <v>0.02</v>
          </cell>
          <cell r="N31">
            <v>5.7292735277930653</v>
          </cell>
          <cell r="O31">
            <v>2</v>
          </cell>
          <cell r="P31">
            <v>0</v>
          </cell>
          <cell r="Q31">
            <v>0</v>
          </cell>
          <cell r="R31">
            <v>75</v>
          </cell>
        </row>
        <row r="32">
          <cell r="E32" t="str">
            <v>CAM. COMBOIO - 2423 K</v>
          </cell>
          <cell r="F32">
            <v>332452.95</v>
          </cell>
          <cell r="G32" t="str">
            <v>231 CV</v>
          </cell>
          <cell r="H32">
            <v>7500</v>
          </cell>
          <cell r="I32" t="str">
            <v>Litros</v>
          </cell>
          <cell r="K32">
            <v>5.0509539295392951</v>
          </cell>
          <cell r="L32">
            <v>0.29523115024766095</v>
          </cell>
          <cell r="M32">
            <v>0.02</v>
          </cell>
          <cell r="N32">
            <v>5.7292735277930653</v>
          </cell>
          <cell r="O32">
            <v>2</v>
          </cell>
          <cell r="P32">
            <v>0</v>
          </cell>
          <cell r="Q32">
            <v>0</v>
          </cell>
          <cell r="R32">
            <v>85</v>
          </cell>
        </row>
        <row r="33">
          <cell r="E33" t="str">
            <v>CAM. ESPARGIDOR - 1113/1214C</v>
          </cell>
          <cell r="F33">
            <v>165860.15166666667</v>
          </cell>
          <cell r="G33" t="str">
            <v>145 CV</v>
          </cell>
          <cell r="H33">
            <v>6000</v>
          </cell>
          <cell r="I33" t="str">
            <v>Litros</v>
          </cell>
          <cell r="K33">
            <v>5.115847705824927</v>
          </cell>
          <cell r="L33">
            <v>0.35266189391474129</v>
          </cell>
          <cell r="M33">
            <v>0.02</v>
          </cell>
          <cell r="N33">
            <v>7.4060559713634877</v>
          </cell>
          <cell r="O33">
            <v>0.8890335177351123</v>
          </cell>
          <cell r="P33">
            <v>0</v>
          </cell>
          <cell r="Q33">
            <v>0</v>
          </cell>
          <cell r="R33">
            <v>60</v>
          </cell>
        </row>
        <row r="34">
          <cell r="E34" t="str">
            <v>CAM. ESPARGIDOR - 1514</v>
          </cell>
          <cell r="F34">
            <v>139001.98000000001</v>
          </cell>
          <cell r="G34" t="str">
            <v>130 CV</v>
          </cell>
          <cell r="H34">
            <v>11.5</v>
          </cell>
          <cell r="I34" t="str">
            <v>TON</v>
          </cell>
          <cell r="K34">
            <v>5.115847705824927</v>
          </cell>
          <cell r="L34">
            <v>0.35266189391474129</v>
          </cell>
          <cell r="M34">
            <v>0.02</v>
          </cell>
          <cell r="N34">
            <v>7.4060559713634877</v>
          </cell>
          <cell r="O34">
            <v>0.8890335177351123</v>
          </cell>
          <cell r="P34">
            <v>0</v>
          </cell>
          <cell r="Q34">
            <v>0</v>
          </cell>
          <cell r="R34">
            <v>60</v>
          </cell>
        </row>
        <row r="35">
          <cell r="E35" t="str">
            <v>CAM. FORA ESTRADA - R35</v>
          </cell>
          <cell r="F35">
            <v>94276.049999999988</v>
          </cell>
          <cell r="G35" t="str">
            <v>368 HP</v>
          </cell>
          <cell r="H35">
            <v>22</v>
          </cell>
          <cell r="I35" t="str">
            <v>m³</v>
          </cell>
          <cell r="K35">
            <v>8.2569002366231583</v>
          </cell>
          <cell r="L35">
            <v>1.7988100145027099</v>
          </cell>
          <cell r="M35">
            <v>0.02</v>
          </cell>
          <cell r="N35">
            <v>19.26422563163117</v>
          </cell>
          <cell r="O35">
            <v>6.07</v>
          </cell>
          <cell r="P35">
            <v>0</v>
          </cell>
          <cell r="Q35">
            <v>0</v>
          </cell>
          <cell r="R35">
            <v>0</v>
          </cell>
        </row>
        <row r="36">
          <cell r="E36" t="str">
            <v>CAM. FORA ESTRADA - RK425B</v>
          </cell>
          <cell r="F36">
            <v>255336.96600000001</v>
          </cell>
          <cell r="G36" t="str">
            <v>296 HP</v>
          </cell>
          <cell r="H36">
            <v>25</v>
          </cell>
          <cell r="I36" t="str">
            <v>m³</v>
          </cell>
          <cell r="K36">
            <v>8.2569002366231583</v>
          </cell>
          <cell r="L36">
            <v>1.7988100145027099</v>
          </cell>
          <cell r="M36">
            <v>0.02</v>
          </cell>
          <cell r="N36">
            <v>19.26422563163117</v>
          </cell>
          <cell r="O36">
            <v>6.07</v>
          </cell>
          <cell r="P36">
            <v>0</v>
          </cell>
          <cell r="Q36">
            <v>0</v>
          </cell>
          <cell r="R36">
            <v>100</v>
          </cell>
        </row>
        <row r="37">
          <cell r="E37" t="str">
            <v>CAM. GUINCHO MADAL - ATEGO 1518</v>
          </cell>
          <cell r="F37">
            <v>179379.74142857143</v>
          </cell>
          <cell r="G37" t="str">
            <v>177 CV</v>
          </cell>
          <cell r="H37">
            <v>12</v>
          </cell>
          <cell r="I37" t="str">
            <v>TON</v>
          </cell>
          <cell r="K37">
            <v>6.0823942446043162</v>
          </cell>
          <cell r="L37">
            <v>0.3577611510791367</v>
          </cell>
          <cell r="M37">
            <v>0.02</v>
          </cell>
          <cell r="N37">
            <v>5.1113611510791364</v>
          </cell>
          <cell r="O37">
            <v>0.85388489208633089</v>
          </cell>
          <cell r="P37">
            <v>0</v>
          </cell>
          <cell r="Q37">
            <v>0</v>
          </cell>
          <cell r="R37">
            <v>45</v>
          </cell>
        </row>
        <row r="38">
          <cell r="E38" t="str">
            <v>CAM. GUINDASTE  - RK20</v>
          </cell>
          <cell r="F38">
            <v>595226.43999999994</v>
          </cell>
          <cell r="G38" t="str">
            <v>170 CV</v>
          </cell>
          <cell r="H38">
            <v>20</v>
          </cell>
          <cell r="I38" t="str">
            <v>TON</v>
          </cell>
          <cell r="K38">
            <v>3.7628033401499668</v>
          </cell>
          <cell r="L38">
            <v>1.3303968984321746</v>
          </cell>
          <cell r="M38">
            <v>0.02</v>
          </cell>
          <cell r="N38">
            <v>2.7996148602590321</v>
          </cell>
          <cell r="O38">
            <v>0.67</v>
          </cell>
          <cell r="P38">
            <v>0</v>
          </cell>
          <cell r="Q38">
            <v>0</v>
          </cell>
          <cell r="R38">
            <v>115</v>
          </cell>
        </row>
        <row r="39">
          <cell r="E39" t="str">
            <v>CAM. GUINDASTE BR 400 - FM 400</v>
          </cell>
          <cell r="F39">
            <v>123597.31</v>
          </cell>
          <cell r="G39" t="str">
            <v>400 CV</v>
          </cell>
          <cell r="H39">
            <v>40</v>
          </cell>
          <cell r="I39" t="str">
            <v>TON</v>
          </cell>
          <cell r="K39">
            <v>3.7628033401499668</v>
          </cell>
          <cell r="L39">
            <v>1.3303968984321746</v>
          </cell>
          <cell r="M39">
            <v>0.02</v>
          </cell>
          <cell r="N39">
            <v>2.7996148602590321</v>
          </cell>
          <cell r="O39">
            <v>0.67</v>
          </cell>
          <cell r="P39">
            <v>0</v>
          </cell>
          <cell r="Q39">
            <v>0</v>
          </cell>
          <cell r="R39">
            <v>165</v>
          </cell>
        </row>
        <row r="40">
          <cell r="E40" t="str">
            <v>CAM. GUINDASTE MD600 - MD600</v>
          </cell>
          <cell r="F40">
            <v>1711373.1</v>
          </cell>
          <cell r="G40" t="str">
            <v>440 CV</v>
          </cell>
          <cell r="H40">
            <v>60</v>
          </cell>
          <cell r="I40" t="str">
            <v>TON</v>
          </cell>
          <cell r="K40">
            <v>3.7628033401499668</v>
          </cell>
          <cell r="L40">
            <v>1.3303968984321746</v>
          </cell>
          <cell r="M40">
            <v>0.02</v>
          </cell>
          <cell r="N40">
            <v>2.7996148602590321</v>
          </cell>
          <cell r="O40">
            <v>0.67</v>
          </cell>
          <cell r="P40">
            <v>0</v>
          </cell>
          <cell r="Q40">
            <v>0</v>
          </cell>
          <cell r="R40">
            <v>350</v>
          </cell>
        </row>
        <row r="41">
          <cell r="E41" t="str">
            <v>CAM. GUINDAUTO MD11500 - 1418/1620</v>
          </cell>
          <cell r="F41">
            <v>125086.02500000001</v>
          </cell>
          <cell r="G41" t="str">
            <v>204 CV</v>
          </cell>
          <cell r="I41" t="str">
            <v>TON</v>
          </cell>
          <cell r="K41">
            <v>6.0823942446043162</v>
          </cell>
          <cell r="L41">
            <v>0.3577611510791367</v>
          </cell>
          <cell r="M41">
            <v>0.02</v>
          </cell>
          <cell r="N41">
            <v>5.1113611510791364</v>
          </cell>
          <cell r="O41">
            <v>0.85388489208633089</v>
          </cell>
          <cell r="P41">
            <v>0</v>
          </cell>
          <cell r="Q41">
            <v>0</v>
          </cell>
          <cell r="R41">
            <v>65</v>
          </cell>
        </row>
        <row r="42">
          <cell r="E42" t="str">
            <v>CAM. GUINDAUTO MD30500 - 2318</v>
          </cell>
          <cell r="F42">
            <v>181880.13500000001</v>
          </cell>
          <cell r="G42" t="str">
            <v>184 CV</v>
          </cell>
          <cell r="H42">
            <v>16</v>
          </cell>
          <cell r="I42" t="str">
            <v>TON</v>
          </cell>
          <cell r="K42">
            <v>6.0823942446043162</v>
          </cell>
          <cell r="L42">
            <v>0.3577611510791367</v>
          </cell>
          <cell r="M42">
            <v>0.02</v>
          </cell>
          <cell r="N42">
            <v>5.1113611510791364</v>
          </cell>
          <cell r="O42">
            <v>0.85388489208633089</v>
          </cell>
          <cell r="P42">
            <v>0</v>
          </cell>
          <cell r="Q42">
            <v>0</v>
          </cell>
          <cell r="R42">
            <v>105</v>
          </cell>
        </row>
        <row r="43">
          <cell r="E43" t="str">
            <v>CAM. GUINDAUTO MD3500 - 710 (OFICINA)</v>
          </cell>
          <cell r="F43">
            <v>69332.892500000002</v>
          </cell>
          <cell r="G43" t="str">
            <v>115 CV</v>
          </cell>
          <cell r="H43">
            <v>3.5</v>
          </cell>
          <cell r="I43" t="str">
            <v>TON</v>
          </cell>
          <cell r="K43">
            <v>6.0823942446043162</v>
          </cell>
          <cell r="L43">
            <v>0.3577611510791367</v>
          </cell>
          <cell r="M43">
            <v>0.02</v>
          </cell>
          <cell r="N43">
            <v>5.1113611510791364</v>
          </cell>
          <cell r="O43">
            <v>0.85388489208633089</v>
          </cell>
          <cell r="P43">
            <v>0</v>
          </cell>
          <cell r="Q43">
            <v>0</v>
          </cell>
          <cell r="R43">
            <v>65</v>
          </cell>
        </row>
        <row r="44">
          <cell r="E44" t="str">
            <v>CAM. GUINDAUTO PKK-12.500 - 1518 (OFICINA)</v>
          </cell>
          <cell r="F44">
            <v>148321.67000000001</v>
          </cell>
          <cell r="G44" t="str">
            <v>170 CV</v>
          </cell>
          <cell r="H44">
            <v>11.5</v>
          </cell>
          <cell r="I44" t="str">
            <v>TON</v>
          </cell>
          <cell r="K44">
            <v>6.0823942446043162</v>
          </cell>
          <cell r="L44">
            <v>0.3577611510791367</v>
          </cell>
          <cell r="M44">
            <v>0.02</v>
          </cell>
          <cell r="N44">
            <v>5.1113611510791364</v>
          </cell>
          <cell r="O44">
            <v>0.85388489208633089</v>
          </cell>
          <cell r="P44">
            <v>0</v>
          </cell>
          <cell r="Q44">
            <v>0</v>
          </cell>
          <cell r="R44">
            <v>75</v>
          </cell>
        </row>
        <row r="45">
          <cell r="E45" t="str">
            <v>CAM. LANÇA BOMBA DE CONC. - 2431</v>
          </cell>
          <cell r="F45">
            <v>985454.06</v>
          </cell>
          <cell r="G45" t="str">
            <v>200 CV</v>
          </cell>
          <cell r="I45" t="str">
            <v>m³</v>
          </cell>
          <cell r="K45">
            <v>6.2833522727272735</v>
          </cell>
          <cell r="L45">
            <v>0.39193939393939387</v>
          </cell>
          <cell r="M45">
            <v>0.02</v>
          </cell>
          <cell r="N45">
            <v>2.0829393939393941</v>
          </cell>
          <cell r="O45">
            <v>0.19538257575757573</v>
          </cell>
          <cell r="P45">
            <v>0</v>
          </cell>
          <cell r="Q45">
            <v>0</v>
          </cell>
          <cell r="R45">
            <v>200</v>
          </cell>
        </row>
        <row r="46">
          <cell r="E46" t="str">
            <v xml:space="preserve">CAM. PIPA ABASTEC. - 1614/1418 </v>
          </cell>
          <cell r="F46">
            <v>153661.80666666667</v>
          </cell>
          <cell r="G46" t="str">
            <v>136 CV</v>
          </cell>
          <cell r="H46">
            <v>7666.666666666667</v>
          </cell>
          <cell r="I46" t="str">
            <v>Litros</v>
          </cell>
          <cell r="K46">
            <v>3.8229632738788393</v>
          </cell>
          <cell r="L46">
            <v>0.46997494103773585</v>
          </cell>
          <cell r="M46">
            <v>0.02</v>
          </cell>
          <cell r="N46">
            <v>9.6742349646226433</v>
          </cell>
          <cell r="O46">
            <v>2.4650427476415095</v>
          </cell>
          <cell r="P46">
            <v>0</v>
          </cell>
          <cell r="Q46">
            <v>0</v>
          </cell>
          <cell r="R46">
            <v>50</v>
          </cell>
        </row>
        <row r="47">
          <cell r="E47" t="str">
            <v>CAM. PIPA IRRIGADOR - 1618/1620</v>
          </cell>
          <cell r="F47">
            <v>169462.45</v>
          </cell>
          <cell r="G47" t="str">
            <v>184 CV</v>
          </cell>
          <cell r="H47">
            <v>9111.1111111111113</v>
          </cell>
          <cell r="I47" t="str">
            <v>Litros</v>
          </cell>
          <cell r="K47">
            <v>7.1835641146077975</v>
          </cell>
          <cell r="L47">
            <v>0.49137905119774539</v>
          </cell>
          <cell r="M47">
            <v>0.02</v>
          </cell>
          <cell r="N47">
            <v>4.713750117426021</v>
          </cell>
          <cell r="O47">
            <v>0.49788633161108503</v>
          </cell>
          <cell r="P47">
            <v>0</v>
          </cell>
          <cell r="Q47">
            <v>0</v>
          </cell>
          <cell r="R47">
            <v>80</v>
          </cell>
        </row>
        <row r="48">
          <cell r="E48" t="str">
            <v>CAM. PIPA IRRIGADOR - 2428</v>
          </cell>
          <cell r="F48">
            <v>259670.05800000002</v>
          </cell>
          <cell r="G48" t="str">
            <v>279 CV</v>
          </cell>
          <cell r="H48">
            <v>18000</v>
          </cell>
          <cell r="I48" t="str">
            <v>Litros</v>
          </cell>
          <cell r="K48">
            <v>7.1835641146077975</v>
          </cell>
          <cell r="L48">
            <v>0.49137905119774539</v>
          </cell>
          <cell r="M48">
            <v>0.02</v>
          </cell>
          <cell r="N48">
            <v>4.713750117426021</v>
          </cell>
          <cell r="O48">
            <v>0.49788633161108503</v>
          </cell>
          <cell r="P48">
            <v>0</v>
          </cell>
          <cell r="Q48">
            <v>0</v>
          </cell>
          <cell r="R48">
            <v>90</v>
          </cell>
        </row>
        <row r="49">
          <cell r="E49" t="str">
            <v>CAM. PIPA IRRIGADOR - 2635</v>
          </cell>
          <cell r="F49">
            <v>210873.63600000003</v>
          </cell>
          <cell r="G49" t="str">
            <v>354 CV</v>
          </cell>
          <cell r="H49">
            <v>22000</v>
          </cell>
          <cell r="I49" t="str">
            <v>Litros</v>
          </cell>
          <cell r="K49">
            <v>7.1835641146077975</v>
          </cell>
          <cell r="L49">
            <v>0.49137905119774539</v>
          </cell>
          <cell r="M49">
            <v>0.02</v>
          </cell>
          <cell r="N49">
            <v>4.713750117426021</v>
          </cell>
          <cell r="O49">
            <v>0.49788633161108503</v>
          </cell>
          <cell r="P49">
            <v>0</v>
          </cell>
          <cell r="Q49">
            <v>0</v>
          </cell>
          <cell r="R49">
            <v>85</v>
          </cell>
        </row>
        <row r="50">
          <cell r="E50" t="str">
            <v>CAM. PIPA IRRIGADOR - 2638</v>
          </cell>
          <cell r="F50">
            <v>106258.36666666665</v>
          </cell>
          <cell r="G50" t="str">
            <v>380 CV</v>
          </cell>
          <cell r="I50" t="str">
            <v>Litros</v>
          </cell>
          <cell r="K50">
            <v>7.1835641146077975</v>
          </cell>
          <cell r="L50">
            <v>0.49137905119774539</v>
          </cell>
          <cell r="M50">
            <v>0.02</v>
          </cell>
          <cell r="N50">
            <v>4.713750117426021</v>
          </cell>
          <cell r="O50">
            <v>0.49788633161108503</v>
          </cell>
          <cell r="P50">
            <v>0</v>
          </cell>
          <cell r="Q50">
            <v>0</v>
          </cell>
          <cell r="R50">
            <v>90</v>
          </cell>
        </row>
        <row r="51">
          <cell r="E51" t="str">
            <v>CAM. PIPA LAVADOR - 1514/1614</v>
          </cell>
          <cell r="F51">
            <v>177507.16</v>
          </cell>
          <cell r="G51" t="str">
            <v>136 CV</v>
          </cell>
          <cell r="H51">
            <v>7500</v>
          </cell>
          <cell r="I51" t="str">
            <v>Litros</v>
          </cell>
          <cell r="K51">
            <v>6.2777360219981668</v>
          </cell>
          <cell r="L51">
            <v>0.7341613198900091</v>
          </cell>
          <cell r="M51">
            <v>0.02</v>
          </cell>
          <cell r="N51">
            <v>2.013263061411549</v>
          </cell>
          <cell r="O51">
            <v>2.1136571952337304</v>
          </cell>
          <cell r="P51">
            <v>0</v>
          </cell>
          <cell r="Q51">
            <v>0</v>
          </cell>
          <cell r="R51">
            <v>70</v>
          </cell>
        </row>
        <row r="52">
          <cell r="E52" t="str">
            <v xml:space="preserve">CAMINHONETE PICK-UP L200 - L200 </v>
          </cell>
          <cell r="F52">
            <v>69927.272727272721</v>
          </cell>
          <cell r="G52" t="str">
            <v>100 CV</v>
          </cell>
          <cell r="H52">
            <v>1000</v>
          </cell>
          <cell r="I52" t="str">
            <v>KG</v>
          </cell>
          <cell r="K52">
            <v>0</v>
          </cell>
          <cell r="L52">
            <v>0</v>
          </cell>
          <cell r="M52">
            <v>0.02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30</v>
          </cell>
        </row>
        <row r="53">
          <cell r="E53" t="str">
            <v>CARREGADEIRA DE PNEUS - 924G</v>
          </cell>
          <cell r="F53">
            <v>295000</v>
          </cell>
          <cell r="G53" t="str">
            <v>121 HP</v>
          </cell>
          <cell r="H53">
            <v>1.9</v>
          </cell>
          <cell r="I53" t="str">
            <v>m³</v>
          </cell>
          <cell r="K53">
            <v>10.209078611152863</v>
          </cell>
          <cell r="L53">
            <v>1.019413798286487</v>
          </cell>
          <cell r="M53">
            <v>0.02</v>
          </cell>
          <cell r="N53">
            <v>5.5701322711558703</v>
          </cell>
          <cell r="O53">
            <v>3.76</v>
          </cell>
          <cell r="P53">
            <v>0</v>
          </cell>
          <cell r="Q53">
            <v>0</v>
          </cell>
          <cell r="R53">
            <v>80</v>
          </cell>
        </row>
        <row r="54">
          <cell r="E54" t="str">
            <v>CARREGADEIRA DE PNEUS - 930T</v>
          </cell>
          <cell r="F54">
            <v>156850.37</v>
          </cell>
          <cell r="G54" t="str">
            <v>105 HP</v>
          </cell>
          <cell r="H54">
            <v>2.64</v>
          </cell>
          <cell r="I54" t="str">
            <v>m³</v>
          </cell>
          <cell r="K54">
            <v>10.209078611152863</v>
          </cell>
          <cell r="L54">
            <v>1.019413798286487</v>
          </cell>
          <cell r="M54">
            <v>0.02</v>
          </cell>
          <cell r="N54">
            <v>5.5701322711558703</v>
          </cell>
          <cell r="O54">
            <v>3.76</v>
          </cell>
          <cell r="P54">
            <v>0</v>
          </cell>
          <cell r="Q54">
            <v>0</v>
          </cell>
          <cell r="R54">
            <v>80</v>
          </cell>
        </row>
        <row r="55">
          <cell r="E55" t="str">
            <v>CARREGADEIRA DE PNEUS - 966F</v>
          </cell>
          <cell r="F55">
            <v>365709.42714285717</v>
          </cell>
          <cell r="G55" t="str">
            <v>220 HP</v>
          </cell>
          <cell r="H55">
            <v>4.5</v>
          </cell>
          <cell r="I55" t="str">
            <v>j3</v>
          </cell>
          <cell r="K55">
            <v>23.523495751690653</v>
          </cell>
          <cell r="L55">
            <v>1.2684307265475985</v>
          </cell>
          <cell r="M55">
            <v>0.02</v>
          </cell>
          <cell r="N55">
            <v>3.6832633951794698</v>
          </cell>
          <cell r="O55">
            <v>0.85559736431420141</v>
          </cell>
          <cell r="P55">
            <v>0</v>
          </cell>
          <cell r="Q55">
            <v>0</v>
          </cell>
          <cell r="R55">
            <v>90</v>
          </cell>
        </row>
        <row r="56">
          <cell r="E56" t="str">
            <v>CARREGADEIRA DE PNEUS - 980G</v>
          </cell>
          <cell r="F56">
            <v>547701.06000000006</v>
          </cell>
          <cell r="G56" t="str">
            <v>235 HP</v>
          </cell>
          <cell r="H56">
            <v>4.5</v>
          </cell>
          <cell r="I56" t="str">
            <v>j3</v>
          </cell>
          <cell r="K56">
            <v>26.720045839210155</v>
          </cell>
          <cell r="L56">
            <v>3.5401974612129758</v>
          </cell>
          <cell r="M56">
            <v>0.02</v>
          </cell>
          <cell r="N56">
            <v>33.365331452750354</v>
          </cell>
          <cell r="O56">
            <v>5.7090479548660085</v>
          </cell>
          <cell r="P56">
            <v>0</v>
          </cell>
          <cell r="Q56">
            <v>0</v>
          </cell>
          <cell r="R56">
            <v>160</v>
          </cell>
        </row>
        <row r="57">
          <cell r="E57" t="str">
            <v>CARRETA - BAÚ ESCRITÓRIO.MÓVEL - 2ER/1260</v>
          </cell>
          <cell r="F57">
            <v>111000</v>
          </cell>
          <cell r="H57">
            <v>27</v>
          </cell>
          <cell r="I57" t="str">
            <v>TON</v>
          </cell>
          <cell r="K57">
            <v>0</v>
          </cell>
          <cell r="L57">
            <v>0</v>
          </cell>
          <cell r="M57">
            <v>0.02</v>
          </cell>
          <cell r="N57">
            <v>363.25</v>
          </cell>
          <cell r="O57">
            <v>105</v>
          </cell>
          <cell r="P57">
            <v>0</v>
          </cell>
          <cell r="Q57">
            <v>0</v>
          </cell>
          <cell r="R57">
            <v>100</v>
          </cell>
        </row>
        <row r="58">
          <cell r="E58" t="str">
            <v>CARRETA - BAÚ LABORATÓRIO MÓVEL - 2ER/1260</v>
          </cell>
          <cell r="F58">
            <v>110234.88</v>
          </cell>
          <cell r="H58">
            <v>27</v>
          </cell>
          <cell r="I58" t="str">
            <v>TON</v>
          </cell>
          <cell r="K58">
            <v>0</v>
          </cell>
          <cell r="L58">
            <v>0</v>
          </cell>
          <cell r="M58">
            <v>0.02</v>
          </cell>
          <cell r="N58">
            <v>363.25</v>
          </cell>
          <cell r="O58">
            <v>105</v>
          </cell>
          <cell r="P58">
            <v>0</v>
          </cell>
          <cell r="Q58">
            <v>0</v>
          </cell>
          <cell r="R58">
            <v>75</v>
          </cell>
        </row>
        <row r="59">
          <cell r="E59" t="str">
            <v>CARRETA CARGA SECA - SR</v>
          </cell>
          <cell r="F59">
            <v>61937.345000000001</v>
          </cell>
          <cell r="H59">
            <v>27</v>
          </cell>
          <cell r="I59" t="str">
            <v>TON</v>
          </cell>
          <cell r="K59">
            <v>0</v>
          </cell>
          <cell r="L59">
            <v>0</v>
          </cell>
          <cell r="M59">
            <v>0.02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62.5</v>
          </cell>
        </row>
        <row r="60">
          <cell r="E60" t="str">
            <v>CARRETA PRANCHA - SEB/SR/C</v>
          </cell>
          <cell r="F60">
            <v>66825.755000000005</v>
          </cell>
          <cell r="H60">
            <v>50</v>
          </cell>
          <cell r="I60" t="str">
            <v>TON</v>
          </cell>
          <cell r="K60">
            <v>0</v>
          </cell>
          <cell r="L60">
            <v>0</v>
          </cell>
          <cell r="M60">
            <v>0.02</v>
          </cell>
          <cell r="N60">
            <v>95.06</v>
          </cell>
          <cell r="P60">
            <v>0</v>
          </cell>
          <cell r="Q60">
            <v>0</v>
          </cell>
          <cell r="R60">
            <v>80</v>
          </cell>
        </row>
        <row r="61">
          <cell r="E61" t="str">
            <v>CARRETA SILO DOSADOR - SR</v>
          </cell>
          <cell r="F61">
            <v>7500</v>
          </cell>
          <cell r="H61">
            <v>27</v>
          </cell>
          <cell r="I61" t="str">
            <v>TON</v>
          </cell>
          <cell r="K61">
            <v>0</v>
          </cell>
          <cell r="L61">
            <v>0</v>
          </cell>
          <cell r="M61">
            <v>0.02</v>
          </cell>
          <cell r="N61">
            <v>95.06</v>
          </cell>
          <cell r="P61">
            <v>0</v>
          </cell>
          <cell r="Q61">
            <v>0</v>
          </cell>
          <cell r="R61">
            <v>0</v>
          </cell>
        </row>
        <row r="62">
          <cell r="E62" t="str">
            <v>CARRETA TANQUE ABASTECEDOR - SRT TQ</v>
          </cell>
          <cell r="F62">
            <v>41346.666666666664</v>
          </cell>
          <cell r="H62">
            <v>30</v>
          </cell>
          <cell r="I62" t="str">
            <v>TON</v>
          </cell>
          <cell r="K62">
            <v>0</v>
          </cell>
          <cell r="L62">
            <v>0</v>
          </cell>
          <cell r="M62">
            <v>0.02</v>
          </cell>
          <cell r="N62">
            <v>95.06</v>
          </cell>
          <cell r="P62">
            <v>0</v>
          </cell>
          <cell r="Q62">
            <v>0</v>
          </cell>
          <cell r="R62">
            <v>50</v>
          </cell>
        </row>
        <row r="63">
          <cell r="E63" t="str">
            <v>CARRETA TANQUE ASFALTO - SCHAFFNER</v>
          </cell>
          <cell r="F63">
            <v>43317.82</v>
          </cell>
          <cell r="H63">
            <v>27</v>
          </cell>
          <cell r="I63" t="str">
            <v>TON</v>
          </cell>
          <cell r="K63">
            <v>0</v>
          </cell>
          <cell r="L63">
            <v>0</v>
          </cell>
          <cell r="M63">
            <v>0.02</v>
          </cell>
          <cell r="N63">
            <v>95.06</v>
          </cell>
          <cell r="P63">
            <v>0</v>
          </cell>
          <cell r="Q63">
            <v>0</v>
          </cell>
          <cell r="R63">
            <v>0</v>
          </cell>
        </row>
        <row r="64">
          <cell r="E64" t="str">
            <v>CARRETA TANQUE PARA C.A.P - SR</v>
          </cell>
          <cell r="F64">
            <v>63317.82</v>
          </cell>
          <cell r="H64">
            <v>27</v>
          </cell>
          <cell r="I64" t="str">
            <v>TON</v>
          </cell>
          <cell r="K64">
            <v>0</v>
          </cell>
          <cell r="L64">
            <v>0</v>
          </cell>
          <cell r="M64">
            <v>0.02</v>
          </cell>
          <cell r="N64">
            <v>95.06</v>
          </cell>
          <cell r="P64">
            <v>0</v>
          </cell>
          <cell r="Q64">
            <v>0</v>
          </cell>
          <cell r="R64">
            <v>0</v>
          </cell>
        </row>
        <row r="65">
          <cell r="E65" t="str">
            <v>CAVALO MECÂNICO - N10/NL10 + CARRETA PRANCHA</v>
          </cell>
          <cell r="F65">
            <v>153411.16250000001</v>
          </cell>
          <cell r="G65" t="str">
            <v>340 CV</v>
          </cell>
          <cell r="H65">
            <v>45</v>
          </cell>
          <cell r="I65" t="str">
            <v>TON</v>
          </cell>
          <cell r="K65">
            <v>11.789207317073171</v>
          </cell>
          <cell r="L65">
            <v>0.60096689895470379</v>
          </cell>
          <cell r="M65">
            <v>0.02</v>
          </cell>
          <cell r="N65">
            <v>9.6239808362369317</v>
          </cell>
          <cell r="O65">
            <v>5.0853658536585362</v>
          </cell>
          <cell r="P65">
            <v>0</v>
          </cell>
          <cell r="Q65">
            <v>0</v>
          </cell>
          <cell r="R65">
            <v>0</v>
          </cell>
        </row>
        <row r="66">
          <cell r="E66" t="str">
            <v>CAVALO MECÂNICO - NH12/FH12</v>
          </cell>
          <cell r="F66">
            <v>233333.76500000001</v>
          </cell>
          <cell r="G66" t="str">
            <v>420 CV</v>
          </cell>
          <cell r="H66">
            <v>100</v>
          </cell>
          <cell r="I66" t="str">
            <v>TON</v>
          </cell>
          <cell r="K66">
            <v>11.789207317073171</v>
          </cell>
          <cell r="L66">
            <v>0.60096689895470379</v>
          </cell>
          <cell r="M66">
            <v>0.02</v>
          </cell>
          <cell r="N66">
            <v>9.6239808362369317</v>
          </cell>
          <cell r="O66">
            <v>5.0853658536585362</v>
          </cell>
          <cell r="P66">
            <v>0</v>
          </cell>
          <cell r="Q66">
            <v>0</v>
          </cell>
          <cell r="R66">
            <v>0</v>
          </cell>
        </row>
        <row r="67">
          <cell r="E67" t="str">
            <v>CENTRAL CONCRETO - DELTA - Dosadora</v>
          </cell>
          <cell r="F67">
            <v>154260.45000000001</v>
          </cell>
          <cell r="G67" t="str">
            <v>27 CV</v>
          </cell>
          <cell r="H67" t="str">
            <v>25/30</v>
          </cell>
          <cell r="I67" t="str">
            <v>m³/h</v>
          </cell>
          <cell r="K67">
            <v>0</v>
          </cell>
          <cell r="L67">
            <v>0</v>
          </cell>
          <cell r="M67">
            <v>0.02</v>
          </cell>
          <cell r="N67">
            <v>9.145092618979767</v>
          </cell>
          <cell r="O67">
            <v>3.6944941578797379</v>
          </cell>
          <cell r="P67">
            <v>0</v>
          </cell>
          <cell r="Q67">
            <v>0</v>
          </cell>
          <cell r="R67">
            <v>75</v>
          </cell>
        </row>
        <row r="68">
          <cell r="E68" t="str">
            <v>CENTRAL CONCRETO - M-2 - Misturadora</v>
          </cell>
          <cell r="F68">
            <v>76464.100000000006</v>
          </cell>
          <cell r="H68" t="str">
            <v>94/117</v>
          </cell>
          <cell r="I68" t="str">
            <v>m³/h</v>
          </cell>
          <cell r="M68">
            <v>0.02</v>
          </cell>
          <cell r="O68">
            <v>0</v>
          </cell>
          <cell r="P68">
            <v>0</v>
          </cell>
          <cell r="Q68">
            <v>0</v>
          </cell>
          <cell r="R68">
            <v>200</v>
          </cell>
        </row>
        <row r="69">
          <cell r="E69" t="str">
            <v>CENTRAL CONCRETO - USP4 - Dosadora</v>
          </cell>
          <cell r="F69">
            <v>374189.33</v>
          </cell>
          <cell r="G69" t="str">
            <v>45 CV</v>
          </cell>
          <cell r="H69" t="str">
            <v>50/90</v>
          </cell>
          <cell r="I69" t="str">
            <v>m³/h</v>
          </cell>
          <cell r="K69">
            <v>0</v>
          </cell>
          <cell r="L69">
            <v>0</v>
          </cell>
          <cell r="M69">
            <v>0.02</v>
          </cell>
          <cell r="N69">
            <v>9.145092618979767</v>
          </cell>
          <cell r="O69">
            <v>3.6944941578797379</v>
          </cell>
          <cell r="P69">
            <v>0</v>
          </cell>
          <cell r="Q69">
            <v>0</v>
          </cell>
          <cell r="R69">
            <v>100</v>
          </cell>
        </row>
        <row r="70">
          <cell r="E70" t="str">
            <v>COMPRESSOR DE AR PORTÁTIL - 900Q</v>
          </cell>
          <cell r="F70">
            <v>69408.259999999995</v>
          </cell>
          <cell r="G70" t="str">
            <v>270 CV</v>
          </cell>
          <cell r="H70">
            <v>7</v>
          </cell>
          <cell r="I70" t="str">
            <v>Bar</v>
          </cell>
          <cell r="K70">
            <v>22.369886110106119</v>
          </cell>
          <cell r="L70">
            <v>1.4012873271869082</v>
          </cell>
          <cell r="M70">
            <v>0.02</v>
          </cell>
          <cell r="N70">
            <v>3.063303225127723</v>
          </cell>
          <cell r="O70">
            <v>1.99364166701641E-2</v>
          </cell>
          <cell r="P70">
            <v>0</v>
          </cell>
          <cell r="Q70">
            <v>0</v>
          </cell>
          <cell r="R70">
            <v>65</v>
          </cell>
        </row>
        <row r="71">
          <cell r="E71" t="str">
            <v>COMPRESSOR DE AR PORTÁTIL - 950DUH</v>
          </cell>
          <cell r="F71">
            <v>48656</v>
          </cell>
          <cell r="G71" t="str">
            <v>450 CV</v>
          </cell>
          <cell r="H71">
            <v>950</v>
          </cell>
          <cell r="I71" t="str">
            <v>PCM</v>
          </cell>
          <cell r="K71">
            <v>22.369886110106119</v>
          </cell>
          <cell r="L71">
            <v>1.4012873271869082</v>
          </cell>
          <cell r="M71">
            <v>0.02</v>
          </cell>
          <cell r="N71">
            <v>3.063303225127723</v>
          </cell>
          <cell r="O71">
            <v>1.99364166701641E-2</v>
          </cell>
          <cell r="P71">
            <v>0</v>
          </cell>
          <cell r="Q71">
            <v>0</v>
          </cell>
          <cell r="R71">
            <v>75</v>
          </cell>
        </row>
        <row r="72">
          <cell r="E72" t="str">
            <v>COMPRESSOR DE AR PORTÁTIL - XA 175 PD</v>
          </cell>
          <cell r="F72">
            <v>42730.25</v>
          </cell>
          <cell r="G72" t="str">
            <v>111 CV</v>
          </cell>
          <cell r="H72">
            <v>350</v>
          </cell>
          <cell r="I72" t="str">
            <v>PCM</v>
          </cell>
          <cell r="K72">
            <v>22.369886110106119</v>
          </cell>
          <cell r="L72">
            <v>1.4012873271869082</v>
          </cell>
          <cell r="M72">
            <v>0.02</v>
          </cell>
          <cell r="N72">
            <v>3.063303225127723</v>
          </cell>
          <cell r="O72">
            <v>1.99364166701641E-2</v>
          </cell>
          <cell r="P72">
            <v>0</v>
          </cell>
          <cell r="Q72">
            <v>0</v>
          </cell>
          <cell r="R72">
            <v>30</v>
          </cell>
        </row>
        <row r="73">
          <cell r="E73" t="str">
            <v>COMPRESSOR DE AR PORTÁTIL - XA160</v>
          </cell>
          <cell r="F73">
            <v>56824.393333333333</v>
          </cell>
          <cell r="G73" t="str">
            <v>79 CV</v>
          </cell>
          <cell r="H73">
            <v>335</v>
          </cell>
          <cell r="I73" t="str">
            <v>PCM</v>
          </cell>
          <cell r="K73">
            <v>22.369886110106119</v>
          </cell>
          <cell r="L73">
            <v>1.4012873271869082</v>
          </cell>
          <cell r="M73">
            <v>0.02</v>
          </cell>
          <cell r="N73">
            <v>3.063303225127723</v>
          </cell>
          <cell r="O73">
            <v>1.99364166701641E-2</v>
          </cell>
          <cell r="P73">
            <v>0</v>
          </cell>
          <cell r="Q73">
            <v>0</v>
          </cell>
          <cell r="R73">
            <v>30</v>
          </cell>
        </row>
        <row r="74">
          <cell r="E74" t="str">
            <v>COMPRESSOR DE AR PORTÁTIL - XA360</v>
          </cell>
          <cell r="F74">
            <v>87112.58</v>
          </cell>
          <cell r="G74" t="str">
            <v>269 CV</v>
          </cell>
          <cell r="H74">
            <v>760</v>
          </cell>
          <cell r="I74" t="str">
            <v>PCM</v>
          </cell>
          <cell r="K74">
            <v>22.369886110106119</v>
          </cell>
          <cell r="L74">
            <v>1.4012873271869082</v>
          </cell>
          <cell r="M74">
            <v>0.02</v>
          </cell>
          <cell r="N74">
            <v>3.063303225127723</v>
          </cell>
          <cell r="O74">
            <v>1.99364166701641E-2</v>
          </cell>
          <cell r="P74">
            <v>0</v>
          </cell>
          <cell r="Q74">
            <v>0</v>
          </cell>
          <cell r="R74">
            <v>50</v>
          </cell>
        </row>
        <row r="75">
          <cell r="E75" t="str">
            <v>COMPRESSOR DE AR PORTÁTIL - XAS420</v>
          </cell>
          <cell r="F75">
            <v>162846.15384615384</v>
          </cell>
          <cell r="G75" t="str">
            <v>250 CV</v>
          </cell>
          <cell r="H75">
            <v>100</v>
          </cell>
          <cell r="I75" t="str">
            <v>PCM</v>
          </cell>
          <cell r="K75">
            <v>22.369886110106119</v>
          </cell>
          <cell r="L75">
            <v>1.4012873271869082</v>
          </cell>
          <cell r="M75">
            <v>0.02</v>
          </cell>
          <cell r="N75">
            <v>3.063303225127723</v>
          </cell>
          <cell r="O75">
            <v>1.99364166701641E-2</v>
          </cell>
          <cell r="P75">
            <v>0</v>
          </cell>
          <cell r="Q75">
            <v>0</v>
          </cell>
          <cell r="R75">
            <v>65</v>
          </cell>
        </row>
        <row r="76">
          <cell r="E76" t="str">
            <v>CONJ.BRIT.MÓVEL - IBP752</v>
          </cell>
          <cell r="F76">
            <v>1106539.56</v>
          </cell>
          <cell r="G76" t="str">
            <v>100 CV</v>
          </cell>
          <cell r="H76" t="str">
            <v>60/120</v>
          </cell>
          <cell r="I76" t="str">
            <v>t/h</v>
          </cell>
          <cell r="K76">
            <v>0</v>
          </cell>
          <cell r="L76">
            <v>0.70729334840167912</v>
          </cell>
          <cell r="M76">
            <v>0.02</v>
          </cell>
          <cell r="N76">
            <v>21.272499596383597</v>
          </cell>
          <cell r="O76">
            <v>9.58</v>
          </cell>
          <cell r="P76">
            <v>0</v>
          </cell>
          <cell r="Q76">
            <v>0</v>
          </cell>
          <cell r="R76">
            <v>250</v>
          </cell>
        </row>
        <row r="77">
          <cell r="E77" t="str">
            <v>DISTR. AGREGADOS PROPELIDO - SD-1</v>
          </cell>
          <cell r="F77">
            <v>60982.906666666669</v>
          </cell>
          <cell r="G77" t="str">
            <v>98 CV</v>
          </cell>
          <cell r="M77">
            <v>0.02</v>
          </cell>
          <cell r="O77">
            <v>0</v>
          </cell>
          <cell r="P77">
            <v>0</v>
          </cell>
          <cell r="Q77">
            <v>0</v>
          </cell>
          <cell r="R77">
            <v>6</v>
          </cell>
        </row>
        <row r="78">
          <cell r="E78" t="str">
            <v>ESCAV. HIDRÁULICA - 235C</v>
          </cell>
          <cell r="F78">
            <v>760316.38</v>
          </cell>
          <cell r="G78" t="str">
            <v>250 HP</v>
          </cell>
          <cell r="H78">
            <v>2.2999999999999998</v>
          </cell>
          <cell r="K78">
            <v>0</v>
          </cell>
          <cell r="L78">
            <v>0</v>
          </cell>
          <cell r="M78">
            <v>0.02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180</v>
          </cell>
        </row>
        <row r="79">
          <cell r="E79" t="str">
            <v>ESCAV. HIDRÁULICA - 320BL</v>
          </cell>
          <cell r="F79">
            <v>338226.73499999999</v>
          </cell>
          <cell r="G79" t="str">
            <v>128 HP</v>
          </cell>
          <cell r="H79">
            <v>1.75</v>
          </cell>
          <cell r="I79" t="str">
            <v>j3</v>
          </cell>
          <cell r="K79">
            <v>15.554811930091187</v>
          </cell>
          <cell r="L79">
            <v>1.999034954407295</v>
          </cell>
          <cell r="M79">
            <v>0.02</v>
          </cell>
          <cell r="N79">
            <v>24.080051291793314</v>
          </cell>
          <cell r="O79">
            <v>1.9959118541033438</v>
          </cell>
          <cell r="P79">
            <v>0</v>
          </cell>
          <cell r="Q79">
            <v>0</v>
          </cell>
          <cell r="R79">
            <v>97</v>
          </cell>
        </row>
        <row r="80">
          <cell r="E80" t="str">
            <v>ESCAV. HIDRÁULICA - 330 CL</v>
          </cell>
          <cell r="F80">
            <v>265629.34285714285</v>
          </cell>
          <cell r="G80" t="str">
            <v>247 HP</v>
          </cell>
          <cell r="H80">
            <v>2.6999999999999997</v>
          </cell>
          <cell r="I80" t="str">
            <v>m³</v>
          </cell>
          <cell r="K80">
            <v>30.746716193922914</v>
          </cell>
          <cell r="L80">
            <v>3.4749022078635874</v>
          </cell>
          <cell r="M80">
            <v>0.02</v>
          </cell>
          <cell r="N80">
            <v>35.785874767081786</v>
          </cell>
          <cell r="O80">
            <v>4.0087268925023798</v>
          </cell>
          <cell r="P80">
            <v>0</v>
          </cell>
          <cell r="Q80">
            <v>0</v>
          </cell>
          <cell r="R80">
            <v>180</v>
          </cell>
        </row>
        <row r="81">
          <cell r="E81" t="str">
            <v>ESCAV. HIDRÁULICA - 330 DL</v>
          </cell>
          <cell r="F81">
            <v>870200</v>
          </cell>
          <cell r="G81" t="str">
            <v>268 HP</v>
          </cell>
          <cell r="H81">
            <v>2.4</v>
          </cell>
          <cell r="I81" t="str">
            <v>m³</v>
          </cell>
          <cell r="K81">
            <v>30.746716193922914</v>
          </cell>
          <cell r="L81">
            <v>3.4749022078635874</v>
          </cell>
          <cell r="M81">
            <v>0.02</v>
          </cell>
          <cell r="N81">
            <v>35.785874767081786</v>
          </cell>
          <cell r="O81">
            <v>4.0087268925023798</v>
          </cell>
          <cell r="P81">
            <v>0</v>
          </cell>
          <cell r="Q81">
            <v>0</v>
          </cell>
          <cell r="R81">
            <v>180</v>
          </cell>
        </row>
        <row r="82">
          <cell r="E82" t="str">
            <v>ESCAV. HIDRÁULICA - 345 BL</v>
          </cell>
          <cell r="F82">
            <v>469724.77</v>
          </cell>
          <cell r="G82" t="str">
            <v>247 HP</v>
          </cell>
          <cell r="H82">
            <v>2.8200000000000003</v>
          </cell>
          <cell r="I82" t="str">
            <v>m³</v>
          </cell>
          <cell r="K82">
            <v>39.969735863714554</v>
          </cell>
          <cell r="L82">
            <v>3.257895788247045</v>
          </cell>
          <cell r="M82">
            <v>0.02</v>
          </cell>
          <cell r="N82">
            <v>26.296562066478003</v>
          </cell>
          <cell r="O82">
            <v>8.6622293435436433</v>
          </cell>
          <cell r="P82">
            <v>0</v>
          </cell>
          <cell r="Q82">
            <v>0</v>
          </cell>
          <cell r="R82">
            <v>210</v>
          </cell>
        </row>
        <row r="83">
          <cell r="E83" t="str">
            <v>ESCAV. HIDRÁULICA - 345 CL</v>
          </cell>
          <cell r="F83">
            <v>874912.5</v>
          </cell>
          <cell r="G83" t="str">
            <v>321 HP</v>
          </cell>
          <cell r="H83">
            <v>3</v>
          </cell>
          <cell r="I83" t="str">
            <v>m³</v>
          </cell>
          <cell r="K83">
            <v>39.969735863714554</v>
          </cell>
          <cell r="L83">
            <v>3.257895788247045</v>
          </cell>
          <cell r="M83">
            <v>0.02</v>
          </cell>
          <cell r="N83">
            <v>26.296562066478003</v>
          </cell>
          <cell r="O83">
            <v>8.6622293435436433</v>
          </cell>
          <cell r="P83">
            <v>0</v>
          </cell>
          <cell r="Q83">
            <v>0</v>
          </cell>
          <cell r="R83">
            <v>210</v>
          </cell>
        </row>
        <row r="84">
          <cell r="E84" t="str">
            <v>ESCAV. HIDRÁULICA - 375L</v>
          </cell>
          <cell r="F84">
            <v>875887.69</v>
          </cell>
          <cell r="K84">
            <v>49.912384327623549</v>
          </cell>
          <cell r="L84">
            <v>12.720082693443592</v>
          </cell>
          <cell r="M84">
            <v>0.02</v>
          </cell>
          <cell r="N84">
            <v>81.650813152195312</v>
          </cell>
          <cell r="O84">
            <v>10.335701909824769</v>
          </cell>
          <cell r="P84">
            <v>0</v>
          </cell>
          <cell r="Q84">
            <v>0</v>
          </cell>
          <cell r="R84">
            <v>270</v>
          </cell>
        </row>
        <row r="85">
          <cell r="E85" t="str">
            <v>ESTAÇÃO TOTAL + NÍVEL E ACESSÓRIOS</v>
          </cell>
          <cell r="M85">
            <v>0.02</v>
          </cell>
          <cell r="R85">
            <v>0</v>
          </cell>
        </row>
        <row r="86">
          <cell r="E86" t="str">
            <v>SERRA DE DISCO DIAMANTADA</v>
          </cell>
          <cell r="M86">
            <v>0.02</v>
          </cell>
          <cell r="R86">
            <v>0</v>
          </cell>
        </row>
        <row r="87">
          <cell r="E87" t="str">
            <v>ACABADORA DE CONCRETO WIRTGEN SP850</v>
          </cell>
          <cell r="F87">
            <v>5500000</v>
          </cell>
          <cell r="G87">
            <v>171</v>
          </cell>
          <cell r="H87">
            <v>100</v>
          </cell>
          <cell r="I87" t="str">
            <v>M3</v>
          </cell>
          <cell r="K87">
            <v>60</v>
          </cell>
          <cell r="L87">
            <v>0</v>
          </cell>
          <cell r="M87">
            <v>0.02</v>
          </cell>
          <cell r="N87">
            <v>176</v>
          </cell>
          <cell r="O87">
            <v>0</v>
          </cell>
          <cell r="R87">
            <v>0</v>
          </cell>
        </row>
        <row r="88">
          <cell r="E88" t="str">
            <v>ACABADORA DE CONCRETO SP500 (3m)</v>
          </cell>
          <cell r="F88">
            <v>5500000</v>
          </cell>
          <cell r="G88">
            <v>171</v>
          </cell>
          <cell r="H88">
            <v>100</v>
          </cell>
          <cell r="I88" t="str">
            <v>M3</v>
          </cell>
          <cell r="K88">
            <v>60</v>
          </cell>
          <cell r="L88">
            <v>0</v>
          </cell>
          <cell r="M88">
            <v>0.02</v>
          </cell>
          <cell r="N88">
            <v>176</v>
          </cell>
          <cell r="O88">
            <v>0</v>
          </cell>
          <cell r="R88">
            <v>0</v>
          </cell>
        </row>
        <row r="89">
          <cell r="E89" t="str">
            <v>FRESADORA</v>
          </cell>
          <cell r="M89">
            <v>0.02</v>
          </cell>
          <cell r="O89">
            <v>0</v>
          </cell>
          <cell r="R89">
            <v>0</v>
          </cell>
        </row>
        <row r="90">
          <cell r="E90" t="str">
            <v>GRUPO GERADOR - 145 A 162 KVA</v>
          </cell>
          <cell r="F90">
            <v>12911.395</v>
          </cell>
          <cell r="G90" t="str">
            <v>145 A 162 KVA</v>
          </cell>
          <cell r="K90">
            <v>14.338823142669296</v>
          </cell>
          <cell r="L90">
            <v>0.57198115275038353</v>
          </cell>
          <cell r="M90">
            <v>0.02</v>
          </cell>
          <cell r="N90">
            <v>2.0361560376944992</v>
          </cell>
          <cell r="O90">
            <v>0</v>
          </cell>
          <cell r="P90">
            <v>0</v>
          </cell>
          <cell r="Q90">
            <v>0</v>
          </cell>
          <cell r="R90">
            <v>23.25</v>
          </cell>
        </row>
        <row r="91">
          <cell r="E91" t="str">
            <v>GRUPO GERADOR - 395 KVA</v>
          </cell>
          <cell r="F91">
            <v>63025.34</v>
          </cell>
          <cell r="G91" t="str">
            <v>395 KVA</v>
          </cell>
          <cell r="K91">
            <v>14.338823142669296</v>
          </cell>
          <cell r="L91">
            <v>0.57198115275038353</v>
          </cell>
          <cell r="M91">
            <v>0.02</v>
          </cell>
          <cell r="N91">
            <v>2.0361560376944992</v>
          </cell>
          <cell r="O91">
            <v>0</v>
          </cell>
          <cell r="P91">
            <v>0</v>
          </cell>
          <cell r="Q91">
            <v>0</v>
          </cell>
          <cell r="R91">
            <v>43.75</v>
          </cell>
        </row>
        <row r="92">
          <cell r="E92" t="str">
            <v>GRUPO GERADOR - 40 A 84 KVA</v>
          </cell>
          <cell r="F92">
            <v>19064.046000000002</v>
          </cell>
          <cell r="G92" t="str">
            <v>40 A 87 KVA</v>
          </cell>
          <cell r="K92">
            <v>14.338823142669296</v>
          </cell>
          <cell r="L92">
            <v>0.57198115275038353</v>
          </cell>
          <cell r="M92">
            <v>0.02</v>
          </cell>
          <cell r="N92">
            <v>2.0361560376944992</v>
          </cell>
          <cell r="O92">
            <v>0</v>
          </cell>
          <cell r="P92">
            <v>0</v>
          </cell>
          <cell r="Q92">
            <v>0</v>
          </cell>
          <cell r="R92">
            <v>18.25</v>
          </cell>
        </row>
        <row r="93">
          <cell r="E93" t="str">
            <v>GRUPO GERADOR - 450 KVA</v>
          </cell>
          <cell r="F93">
            <v>21639.75</v>
          </cell>
          <cell r="G93" t="str">
            <v>450 KVA</v>
          </cell>
          <cell r="K93">
            <v>14.338823142669296</v>
          </cell>
          <cell r="L93">
            <v>0.57198115275038353</v>
          </cell>
          <cell r="M93">
            <v>0.02</v>
          </cell>
          <cell r="N93">
            <v>2.0361560376944992</v>
          </cell>
          <cell r="O93">
            <v>0</v>
          </cell>
          <cell r="P93">
            <v>0</v>
          </cell>
          <cell r="Q93">
            <v>0</v>
          </cell>
          <cell r="R93">
            <v>57.25</v>
          </cell>
        </row>
        <row r="94">
          <cell r="E94" t="str">
            <v>MOTO SCRAPER - 621R</v>
          </cell>
          <cell r="F94">
            <v>946736.61</v>
          </cell>
          <cell r="G94" t="str">
            <v>270 HP</v>
          </cell>
          <cell r="H94">
            <v>15.300000000000002</v>
          </cell>
          <cell r="I94" t="str">
            <v>m³</v>
          </cell>
          <cell r="K94">
            <v>24.247004234297815</v>
          </cell>
          <cell r="L94">
            <v>2.4335391672547635</v>
          </cell>
          <cell r="M94">
            <v>0.02</v>
          </cell>
          <cell r="N94">
            <v>9.6835497529992942</v>
          </cell>
          <cell r="O94">
            <v>0.49297275329986495</v>
          </cell>
          <cell r="P94">
            <v>0</v>
          </cell>
          <cell r="Q94">
            <v>0</v>
          </cell>
          <cell r="R94">
            <v>130</v>
          </cell>
        </row>
        <row r="95">
          <cell r="E95" t="str">
            <v>MOTO SCRAPER - 631E</v>
          </cell>
          <cell r="F95">
            <v>1246743.9237500001</v>
          </cell>
          <cell r="G95" t="str">
            <v>450 HP</v>
          </cell>
          <cell r="H95">
            <v>23</v>
          </cell>
          <cell r="I95" t="str">
            <v>m³</v>
          </cell>
          <cell r="K95">
            <v>42.678731023581228</v>
          </cell>
          <cell r="L95">
            <v>5.6509066061874851</v>
          </cell>
          <cell r="M95">
            <v>0.02</v>
          </cell>
          <cell r="N95">
            <v>33.043839264945333</v>
          </cell>
          <cell r="O95">
            <v>17.141822516864387</v>
          </cell>
          <cell r="P95">
            <v>0</v>
          </cell>
          <cell r="Q95">
            <v>0</v>
          </cell>
          <cell r="R95">
            <v>200</v>
          </cell>
        </row>
        <row r="96">
          <cell r="E96" t="str">
            <v>MOTONIVELADORA - 140G</v>
          </cell>
          <cell r="F96">
            <v>509106.06599999999</v>
          </cell>
          <cell r="K96">
            <v>19.218840453356584</v>
          </cell>
          <cell r="L96">
            <v>2.9134699215344382</v>
          </cell>
          <cell r="M96">
            <v>0.02</v>
          </cell>
          <cell r="N96">
            <v>31.256634699215351</v>
          </cell>
          <cell r="O96">
            <v>5.7445161290322577</v>
          </cell>
          <cell r="P96">
            <v>0</v>
          </cell>
          <cell r="Q96">
            <v>0</v>
          </cell>
          <cell r="R96">
            <v>110</v>
          </cell>
        </row>
        <row r="97">
          <cell r="E97" t="str">
            <v>MOTONIVELADORA - 140H</v>
          </cell>
          <cell r="F97">
            <v>236990.88384615385</v>
          </cell>
          <cell r="G97" t="str">
            <v>185 HP</v>
          </cell>
          <cell r="K97">
            <v>20.841287884571344</v>
          </cell>
          <cell r="L97">
            <v>1.6340911519963353</v>
          </cell>
          <cell r="M97">
            <v>0.02</v>
          </cell>
          <cell r="N97">
            <v>11.19527139476296</v>
          </cell>
          <cell r="O97">
            <v>4.4000000000000004</v>
          </cell>
          <cell r="P97">
            <v>0</v>
          </cell>
          <cell r="Q97">
            <v>0</v>
          </cell>
          <cell r="R97">
            <v>120</v>
          </cell>
        </row>
        <row r="98">
          <cell r="E98" t="str">
            <v>MOTONIVELADORA - 140M</v>
          </cell>
          <cell r="F98">
            <v>663200</v>
          </cell>
          <cell r="G98" t="str">
            <v>218 HP</v>
          </cell>
          <cell r="K98">
            <v>19.230419834710744</v>
          </cell>
          <cell r="L98">
            <v>0.64877355371900824</v>
          </cell>
          <cell r="M98">
            <v>0.02</v>
          </cell>
          <cell r="N98">
            <v>4.3000661157024798</v>
          </cell>
          <cell r="O98">
            <v>1.5100628099173552</v>
          </cell>
          <cell r="P98">
            <v>0</v>
          </cell>
          <cell r="Q98">
            <v>0</v>
          </cell>
          <cell r="R98">
            <v>130</v>
          </cell>
        </row>
        <row r="99">
          <cell r="E99" t="str">
            <v>ÔNIBUS URBANO</v>
          </cell>
          <cell r="M99">
            <v>0.02</v>
          </cell>
          <cell r="O99">
            <v>0</v>
          </cell>
          <cell r="R99">
            <v>17.5</v>
          </cell>
        </row>
        <row r="100">
          <cell r="E100" t="str">
            <v>PERFURATRIZ - PW5000</v>
          </cell>
          <cell r="F100">
            <v>0</v>
          </cell>
          <cell r="K100">
            <v>0.02</v>
          </cell>
          <cell r="L100">
            <v>0.44</v>
          </cell>
          <cell r="M100">
            <v>0.02</v>
          </cell>
          <cell r="N100">
            <v>6.56</v>
          </cell>
          <cell r="O100">
            <v>0.53</v>
          </cell>
          <cell r="P100">
            <v>0</v>
          </cell>
          <cell r="Q100">
            <v>0</v>
          </cell>
          <cell r="R100">
            <v>50</v>
          </cell>
        </row>
        <row r="101">
          <cell r="E101" t="str">
            <v>PERFURATRIZ - PW-DTH 5000</v>
          </cell>
          <cell r="F101">
            <v>0</v>
          </cell>
          <cell r="K101">
            <v>0.02</v>
          </cell>
          <cell r="L101">
            <v>0.44</v>
          </cell>
          <cell r="M101">
            <v>0.02</v>
          </cell>
          <cell r="N101">
            <v>6.56</v>
          </cell>
          <cell r="O101">
            <v>0.53</v>
          </cell>
          <cell r="P101">
            <v>0</v>
          </cell>
          <cell r="Q101">
            <v>0</v>
          </cell>
          <cell r="R101">
            <v>50</v>
          </cell>
        </row>
        <row r="102">
          <cell r="E102" t="str">
            <v>PERFURATRIZ - PWH 5000</v>
          </cell>
          <cell r="F102">
            <v>72596.153846153844</v>
          </cell>
          <cell r="H102">
            <v>710</v>
          </cell>
          <cell r="I102" t="str">
            <v>PCM</v>
          </cell>
          <cell r="K102">
            <v>0.02</v>
          </cell>
          <cell r="L102">
            <v>0.44</v>
          </cell>
          <cell r="M102">
            <v>0.02</v>
          </cell>
          <cell r="N102">
            <v>6.56</v>
          </cell>
          <cell r="O102">
            <v>0.53</v>
          </cell>
          <cell r="P102">
            <v>0</v>
          </cell>
          <cell r="Q102">
            <v>0</v>
          </cell>
          <cell r="R102">
            <v>50</v>
          </cell>
        </row>
        <row r="103">
          <cell r="E103" t="str">
            <v>PERFURATRIZ - RANGER 500</v>
          </cell>
          <cell r="F103">
            <v>784665</v>
          </cell>
          <cell r="K103">
            <v>20.065675105485234</v>
          </cell>
          <cell r="L103">
            <v>7.5012142522269105</v>
          </cell>
          <cell r="M103">
            <v>0.02</v>
          </cell>
          <cell r="N103">
            <v>80.592182372245659</v>
          </cell>
          <cell r="O103">
            <v>1.3404969526488513</v>
          </cell>
          <cell r="P103">
            <v>0</v>
          </cell>
          <cell r="Q103">
            <v>0</v>
          </cell>
          <cell r="R103">
            <v>0</v>
          </cell>
        </row>
        <row r="104">
          <cell r="E104" t="str">
            <v>PERFURATRIZ - RANGER 700.2</v>
          </cell>
          <cell r="F104">
            <v>899395</v>
          </cell>
          <cell r="K104">
            <v>20.065675105485234</v>
          </cell>
          <cell r="L104">
            <v>7.5012142522269105</v>
          </cell>
          <cell r="M104">
            <v>0.02</v>
          </cell>
          <cell r="N104">
            <v>80.592182372245659</v>
          </cell>
          <cell r="O104">
            <v>1.3404969526488513</v>
          </cell>
          <cell r="P104">
            <v>0</v>
          </cell>
          <cell r="Q104">
            <v>0</v>
          </cell>
          <cell r="R104">
            <v>0</v>
          </cell>
        </row>
        <row r="105">
          <cell r="E105" t="str">
            <v>RECICLADORA</v>
          </cell>
          <cell r="J105">
            <v>100</v>
          </cell>
          <cell r="M105">
            <v>0.02</v>
          </cell>
          <cell r="O105">
            <v>0</v>
          </cell>
        </row>
        <row r="106">
          <cell r="E106" t="str">
            <v>REBOQUE DOLLY - 2E 5RODA</v>
          </cell>
          <cell r="F106">
            <v>49392</v>
          </cell>
          <cell r="H106">
            <v>35</v>
          </cell>
          <cell r="I106" t="str">
            <v>TON</v>
          </cell>
          <cell r="K106">
            <v>0</v>
          </cell>
          <cell r="L106">
            <v>0</v>
          </cell>
          <cell r="M106">
            <v>0.02</v>
          </cell>
          <cell r="N106">
            <v>95.06</v>
          </cell>
          <cell r="O106">
            <v>3082</v>
          </cell>
          <cell r="P106">
            <v>0</v>
          </cell>
          <cell r="Q106">
            <v>0</v>
          </cell>
          <cell r="R106">
            <v>0</v>
          </cell>
        </row>
        <row r="107">
          <cell r="E107" t="str">
            <v>RETRO ESCAVADEIRA</v>
          </cell>
          <cell r="K107">
            <v>0</v>
          </cell>
          <cell r="L107">
            <v>0</v>
          </cell>
          <cell r="M107">
            <v>0.02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40</v>
          </cell>
        </row>
        <row r="108">
          <cell r="E108" t="str">
            <v>ROLO DE PNEUS PC AUTO PROPULSOR - CP 271</v>
          </cell>
          <cell r="F108">
            <v>200903.5</v>
          </cell>
          <cell r="G108" t="str">
            <v>100 CV</v>
          </cell>
          <cell r="H108">
            <v>27</v>
          </cell>
          <cell r="K108">
            <v>6.6346087580760953</v>
          </cell>
          <cell r="L108">
            <v>0.75576453697056711</v>
          </cell>
          <cell r="M108">
            <v>0.02</v>
          </cell>
          <cell r="N108">
            <v>12.67732232591529</v>
          </cell>
          <cell r="O108">
            <v>0</v>
          </cell>
          <cell r="P108">
            <v>0</v>
          </cell>
          <cell r="Q108">
            <v>0</v>
          </cell>
          <cell r="R108">
            <v>75</v>
          </cell>
        </row>
        <row r="109">
          <cell r="E109" t="str">
            <v>ROLO DE PNEUS PC AUTO PROPULSOR - CP27/30</v>
          </cell>
          <cell r="F109">
            <v>230035.78333333333</v>
          </cell>
          <cell r="G109" t="str">
            <v>145 CV</v>
          </cell>
          <cell r="H109">
            <v>28</v>
          </cell>
          <cell r="K109">
            <v>6.9076062939404084</v>
          </cell>
          <cell r="L109">
            <v>1.2006996986943421</v>
          </cell>
          <cell r="M109">
            <v>0.02</v>
          </cell>
          <cell r="N109">
            <v>8.5641178439906263</v>
          </cell>
          <cell r="O109">
            <v>6.0180783394710415</v>
          </cell>
          <cell r="P109">
            <v>0</v>
          </cell>
          <cell r="Q109">
            <v>0</v>
          </cell>
          <cell r="R109">
            <v>75</v>
          </cell>
        </row>
        <row r="110">
          <cell r="E110" t="str">
            <v>ROLO ESTÁTICO PC AUTO PROPULSOR - 815F</v>
          </cell>
          <cell r="F110">
            <v>782000</v>
          </cell>
          <cell r="G110" t="str">
            <v>232 HP</v>
          </cell>
          <cell r="H110">
            <v>20</v>
          </cell>
          <cell r="K110">
            <v>35.162283054388588</v>
          </cell>
          <cell r="L110">
            <v>1.3571902693310165</v>
          </cell>
          <cell r="M110">
            <v>0.02</v>
          </cell>
          <cell r="N110">
            <v>2.7350112945264988</v>
          </cell>
          <cell r="O110">
            <v>0</v>
          </cell>
          <cell r="P110">
            <v>0</v>
          </cell>
          <cell r="Q110">
            <v>0</v>
          </cell>
          <cell r="R110">
            <v>120</v>
          </cell>
        </row>
        <row r="111">
          <cell r="E111" t="str">
            <v>ROLO PATA - TR 260</v>
          </cell>
          <cell r="F111">
            <v>369733.84</v>
          </cell>
          <cell r="G111" t="str">
            <v>210 CV</v>
          </cell>
          <cell r="H111">
            <v>21.4</v>
          </cell>
          <cell r="K111">
            <v>6.8863416625045</v>
          </cell>
          <cell r="L111">
            <v>1.9788510638297876</v>
          </cell>
          <cell r="M111">
            <v>0.02</v>
          </cell>
          <cell r="N111">
            <v>12.783776595744682</v>
          </cell>
          <cell r="O111">
            <v>0</v>
          </cell>
          <cell r="P111">
            <v>0</v>
          </cell>
          <cell r="Q111">
            <v>0</v>
          </cell>
          <cell r="R111">
            <v>120</v>
          </cell>
        </row>
        <row r="112">
          <cell r="E112" t="str">
            <v>ROLO PATA - TR25/CT25</v>
          </cell>
          <cell r="F112">
            <v>231207.98166666666</v>
          </cell>
          <cell r="G112" t="str">
            <v xml:space="preserve">210 CV </v>
          </cell>
          <cell r="H112">
            <v>18.8</v>
          </cell>
          <cell r="K112">
            <v>21.267067307692308</v>
          </cell>
          <cell r="L112">
            <v>1.5530951317552479</v>
          </cell>
          <cell r="M112">
            <v>0.02</v>
          </cell>
          <cell r="N112">
            <v>30.435408664582404</v>
          </cell>
          <cell r="O112">
            <v>4.3077079332996462</v>
          </cell>
          <cell r="P112">
            <v>0</v>
          </cell>
          <cell r="Q112">
            <v>0</v>
          </cell>
          <cell r="R112">
            <v>120</v>
          </cell>
        </row>
        <row r="113">
          <cell r="E113" t="str">
            <v>ROLO TANDEN ESTÁTICO - RT82H</v>
          </cell>
          <cell r="F113">
            <v>68864.259999999995</v>
          </cell>
          <cell r="G113" t="str">
            <v>45 CV</v>
          </cell>
          <cell r="K113">
            <v>4.6274509803921573</v>
          </cell>
          <cell r="L113">
            <v>0.74352941176470588</v>
          </cell>
          <cell r="M113">
            <v>0.02</v>
          </cell>
          <cell r="N113">
            <v>3.1003921568627453</v>
          </cell>
          <cell r="O113">
            <v>0</v>
          </cell>
          <cell r="P113">
            <v>0</v>
          </cell>
          <cell r="Q113">
            <v>0</v>
          </cell>
          <cell r="R113">
            <v>45</v>
          </cell>
        </row>
        <row r="114">
          <cell r="E114" t="str">
            <v>ROLO TANDEN ESTÁTICO - TH10</v>
          </cell>
          <cell r="F114">
            <v>54396.94</v>
          </cell>
          <cell r="G114" t="str">
            <v>44 CV</v>
          </cell>
          <cell r="K114">
            <v>4.6274509803921573</v>
          </cell>
          <cell r="L114">
            <v>0.74352941176470588</v>
          </cell>
          <cell r="M114">
            <v>0.02</v>
          </cell>
          <cell r="N114">
            <v>3.1003921568627453</v>
          </cell>
          <cell r="O114">
            <v>0</v>
          </cell>
          <cell r="P114">
            <v>0</v>
          </cell>
          <cell r="Q114">
            <v>0</v>
          </cell>
          <cell r="R114">
            <v>45</v>
          </cell>
        </row>
        <row r="115">
          <cell r="E115" t="str">
            <v>ROLO VIB. AUTO. PROP. - CA25PD</v>
          </cell>
          <cell r="F115">
            <v>390823.2</v>
          </cell>
          <cell r="G115" t="str">
            <v>145 CV</v>
          </cell>
          <cell r="H115">
            <v>30</v>
          </cell>
          <cell r="I115" t="str">
            <v>TON</v>
          </cell>
          <cell r="K115">
            <v>11.71</v>
          </cell>
          <cell r="L115">
            <v>1.83</v>
          </cell>
          <cell r="M115">
            <v>0.02</v>
          </cell>
          <cell r="N115">
            <v>8.68</v>
          </cell>
          <cell r="O115">
            <v>6</v>
          </cell>
          <cell r="P115">
            <v>0</v>
          </cell>
          <cell r="Q115">
            <v>0</v>
          </cell>
          <cell r="R115">
            <v>65</v>
          </cell>
        </row>
        <row r="116">
          <cell r="E116" t="str">
            <v>ROLO VIBRATÓRIO - AVR-4000</v>
          </cell>
          <cell r="F116">
            <v>35500</v>
          </cell>
          <cell r="G116" t="str">
            <v>20 HP</v>
          </cell>
          <cell r="H116">
            <v>3400</v>
          </cell>
          <cell r="K116">
            <v>0.39344262295081966</v>
          </cell>
          <cell r="L116">
            <v>0</v>
          </cell>
          <cell r="M116">
            <v>0.02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E117" t="str">
            <v>ROLO VIBRATÓRIO LISO - CB534B/D</v>
          </cell>
          <cell r="F117">
            <v>223273.45714285717</v>
          </cell>
          <cell r="G117" t="str">
            <v>170 CV</v>
          </cell>
          <cell r="H117">
            <v>0</v>
          </cell>
          <cell r="K117">
            <v>7.8800420926037287</v>
          </cell>
          <cell r="L117">
            <v>0.43463018641010226</v>
          </cell>
          <cell r="M117">
            <v>0.02</v>
          </cell>
          <cell r="N117">
            <v>5.3082651834034866</v>
          </cell>
          <cell r="O117">
            <v>0</v>
          </cell>
          <cell r="P117">
            <v>0</v>
          </cell>
          <cell r="Q117">
            <v>0</v>
          </cell>
          <cell r="R117">
            <v>70</v>
          </cell>
        </row>
        <row r="118">
          <cell r="E118" t="str">
            <v>ROLO VIBRATÓRIO PATA - CP533C/D</v>
          </cell>
          <cell r="F118">
            <v>265791.98</v>
          </cell>
          <cell r="G118" t="str">
            <v>145 CV</v>
          </cell>
          <cell r="H118">
            <v>0</v>
          </cell>
          <cell r="K118">
            <v>12.869094827586208</v>
          </cell>
          <cell r="L118">
            <v>0.41564974457215836</v>
          </cell>
          <cell r="M118">
            <v>0.02</v>
          </cell>
          <cell r="N118">
            <v>6.5260472541507015</v>
          </cell>
          <cell r="O118">
            <v>0.30869993080648878</v>
          </cell>
          <cell r="P118">
            <v>0</v>
          </cell>
          <cell r="Q118">
            <v>0</v>
          </cell>
          <cell r="R118">
            <v>70</v>
          </cell>
        </row>
        <row r="119">
          <cell r="E119" t="str">
            <v>TRATOR AGRICOLA - TM31</v>
          </cell>
          <cell r="F119">
            <v>122655.72</v>
          </cell>
          <cell r="G119" t="str">
            <v>260 HP</v>
          </cell>
          <cell r="K119">
            <v>25.198663893688103</v>
          </cell>
          <cell r="L119">
            <v>3.1524999999999999</v>
          </cell>
          <cell r="M119">
            <v>0.02</v>
          </cell>
          <cell r="N119">
            <v>7.6630441176470585</v>
          </cell>
          <cell r="O119">
            <v>7.9470294117647056</v>
          </cell>
          <cell r="P119">
            <v>0</v>
          </cell>
          <cell r="Q119">
            <v>0</v>
          </cell>
          <cell r="R119">
            <v>65</v>
          </cell>
        </row>
        <row r="120">
          <cell r="E120" t="str">
            <v>TRATOR AGRICOLA DE PNEUS - 8630DT</v>
          </cell>
          <cell r="F120">
            <v>75143.55</v>
          </cell>
          <cell r="G120" t="str">
            <v>160 CV</v>
          </cell>
          <cell r="K120">
            <v>16.362104092526693</v>
          </cell>
          <cell r="L120">
            <v>1.4002001779359432</v>
          </cell>
          <cell r="M120">
            <v>0.02</v>
          </cell>
          <cell r="N120">
            <v>7.9259986654804271</v>
          </cell>
          <cell r="O120">
            <v>0.138923487544484</v>
          </cell>
          <cell r="P120">
            <v>0</v>
          </cell>
          <cell r="Q120">
            <v>0</v>
          </cell>
          <cell r="R120">
            <v>60</v>
          </cell>
        </row>
        <row r="121">
          <cell r="E121" t="str">
            <v>TRATOR AGRICOLA DE PNEUS - MF 680</v>
          </cell>
          <cell r="F121">
            <v>116866.66666666667</v>
          </cell>
          <cell r="G121" t="str">
            <v>173 CV</v>
          </cell>
          <cell r="K121">
            <v>11.034544638851504</v>
          </cell>
          <cell r="L121">
            <v>1.1730865859129656</v>
          </cell>
          <cell r="M121">
            <v>0.02</v>
          </cell>
          <cell r="N121">
            <v>3.732373261552266</v>
          </cell>
          <cell r="O121">
            <v>0.15226558995065051</v>
          </cell>
          <cell r="P121">
            <v>0</v>
          </cell>
          <cell r="Q121">
            <v>0</v>
          </cell>
          <cell r="R121">
            <v>50</v>
          </cell>
        </row>
        <row r="122">
          <cell r="E122" t="str">
            <v>TRATOR ESTEIRAS - D6D/E PS</v>
          </cell>
          <cell r="F122">
            <v>405682.18333333329</v>
          </cell>
          <cell r="G122" t="str">
            <v>140 HP</v>
          </cell>
          <cell r="J122">
            <v>654</v>
          </cell>
          <cell r="K122">
            <v>22.052714234492651</v>
          </cell>
          <cell r="L122">
            <v>2.072701685191825</v>
          </cell>
          <cell r="M122">
            <v>0.02</v>
          </cell>
          <cell r="N122">
            <v>22.365150591609897</v>
          </cell>
          <cell r="O122">
            <v>0.64038365005378273</v>
          </cell>
          <cell r="P122">
            <v>0</v>
          </cell>
          <cell r="Q122">
            <v>0</v>
          </cell>
          <cell r="R122">
            <v>95</v>
          </cell>
        </row>
        <row r="123">
          <cell r="E123" t="str">
            <v>TRATOR ESTEIRAS - D6N</v>
          </cell>
          <cell r="F123">
            <v>159847.92499999999</v>
          </cell>
          <cell r="G123" t="str">
            <v>170 HP</v>
          </cell>
          <cell r="K123">
            <v>22.052714234492651</v>
          </cell>
          <cell r="L123">
            <v>2.072701685191825</v>
          </cell>
          <cell r="M123">
            <v>0.02</v>
          </cell>
          <cell r="N123">
            <v>22.365150591609897</v>
          </cell>
          <cell r="O123">
            <v>0.64038365005378273</v>
          </cell>
          <cell r="P123">
            <v>0</v>
          </cell>
          <cell r="Q123">
            <v>0</v>
          </cell>
          <cell r="R123">
            <v>100</v>
          </cell>
        </row>
        <row r="124">
          <cell r="E124" t="str">
            <v>TRATOR ESTEIRAS - D6R</v>
          </cell>
          <cell r="F124">
            <v>57572.86</v>
          </cell>
          <cell r="G124" t="str">
            <v>185 HP</v>
          </cell>
          <cell r="K124">
            <v>30.885416666666668</v>
          </cell>
          <cell r="L124">
            <v>1.6460416666666664</v>
          </cell>
          <cell r="M124">
            <v>0.02</v>
          </cell>
          <cell r="N124">
            <v>6.2415665064102566</v>
          </cell>
          <cell r="O124">
            <v>0.15424679487179488</v>
          </cell>
          <cell r="P124">
            <v>0</v>
          </cell>
          <cell r="Q124">
            <v>0</v>
          </cell>
          <cell r="R124">
            <v>120</v>
          </cell>
        </row>
        <row r="125">
          <cell r="E125" t="str">
            <v>TRATOR ESTEIRAS - D6T</v>
          </cell>
          <cell r="F125">
            <v>843000</v>
          </cell>
          <cell r="G125" t="str">
            <v>200 Hp</v>
          </cell>
          <cell r="K125">
            <v>30.885416666666668</v>
          </cell>
          <cell r="L125">
            <v>1.6460416666666664</v>
          </cell>
          <cell r="M125">
            <v>0.02</v>
          </cell>
          <cell r="N125">
            <v>6.2415665064102566</v>
          </cell>
          <cell r="O125">
            <v>0.15424679487179488</v>
          </cell>
          <cell r="P125">
            <v>0</v>
          </cell>
          <cell r="Q125">
            <v>0</v>
          </cell>
          <cell r="R125">
            <v>160</v>
          </cell>
        </row>
        <row r="126">
          <cell r="E126" t="str">
            <v>TRATOR ESTEIRAS - D8L</v>
          </cell>
          <cell r="F126">
            <v>862135.42142857146</v>
          </cell>
          <cell r="G126" t="str">
            <v>335 HP</v>
          </cell>
          <cell r="H126">
            <v>0</v>
          </cell>
          <cell r="K126">
            <v>36.131834211192007</v>
          </cell>
          <cell r="L126">
            <v>6.2005068655704356</v>
          </cell>
          <cell r="M126">
            <v>0.02</v>
          </cell>
          <cell r="N126">
            <v>34.679536927162793</v>
          </cell>
          <cell r="O126">
            <v>22.143261852291349</v>
          </cell>
          <cell r="R126">
            <v>200</v>
          </cell>
        </row>
        <row r="127">
          <cell r="E127" t="str">
            <v>TRATOR ESTEIRAS - D8N</v>
          </cell>
          <cell r="F127">
            <v>786317.81499999994</v>
          </cell>
          <cell r="G127" t="str">
            <v>306 HP</v>
          </cell>
          <cell r="K127">
            <v>32.830908178625187</v>
          </cell>
          <cell r="L127">
            <v>1.5596136477671851</v>
          </cell>
          <cell r="M127">
            <v>0.02</v>
          </cell>
          <cell r="N127">
            <v>1.5380832915203211</v>
          </cell>
          <cell r="O127">
            <v>11.436014687374112</v>
          </cell>
          <cell r="P127">
            <v>0</v>
          </cell>
          <cell r="Q127">
            <v>0</v>
          </cell>
          <cell r="R127">
            <v>300</v>
          </cell>
        </row>
        <row r="128">
          <cell r="E128" t="str">
            <v>USINA DE ASFALTO - BA1500</v>
          </cell>
          <cell r="F128">
            <v>745532.38</v>
          </cell>
          <cell r="H128">
            <v>130</v>
          </cell>
          <cell r="I128" t="str">
            <v>t/h</v>
          </cell>
          <cell r="K128">
            <v>0</v>
          </cell>
          <cell r="L128">
            <v>12.730994152046783</v>
          </cell>
          <cell r="M128">
            <v>0.02</v>
          </cell>
          <cell r="N128">
            <v>83.435730994152038</v>
          </cell>
          <cell r="O128">
            <v>0</v>
          </cell>
          <cell r="P128">
            <v>0</v>
          </cell>
          <cell r="Q128">
            <v>0</v>
          </cell>
          <cell r="R128">
            <v>300</v>
          </cell>
        </row>
        <row r="129">
          <cell r="E129" t="str">
            <v>USINA DE ASFALTO - DM55</v>
          </cell>
          <cell r="F129">
            <v>806659.62</v>
          </cell>
          <cell r="G129" t="str">
            <v>345 CV</v>
          </cell>
          <cell r="H129">
            <v>150</v>
          </cell>
          <cell r="I129" t="str">
            <v>t/h</v>
          </cell>
          <cell r="K129">
            <v>0</v>
          </cell>
          <cell r="L129">
            <v>12.730994152046783</v>
          </cell>
          <cell r="M129">
            <v>0.02</v>
          </cell>
          <cell r="N129">
            <v>83.435730994152038</v>
          </cell>
          <cell r="O129">
            <v>0</v>
          </cell>
          <cell r="P129">
            <v>0</v>
          </cell>
          <cell r="Q129">
            <v>0</v>
          </cell>
        </row>
        <row r="130">
          <cell r="E130" t="str">
            <v>USINA DE ASFALTO - RD80.3</v>
          </cell>
          <cell r="F130">
            <v>490419.91</v>
          </cell>
          <cell r="G130" t="str">
            <v>130 Cv</v>
          </cell>
          <cell r="H130" t="str">
            <v>50/80</v>
          </cell>
          <cell r="I130" t="str">
            <v>t/h</v>
          </cell>
          <cell r="K130">
            <v>0</v>
          </cell>
          <cell r="L130">
            <v>12.730994152046783</v>
          </cell>
          <cell r="M130">
            <v>0.02</v>
          </cell>
          <cell r="N130">
            <v>83.435730994152038</v>
          </cell>
          <cell r="O130">
            <v>0</v>
          </cell>
          <cell r="P130">
            <v>0</v>
          </cell>
          <cell r="Q130">
            <v>0</v>
          </cell>
        </row>
        <row r="131">
          <cell r="E131" t="str">
            <v>USINA DE ASFALTO - UACF17PME</v>
          </cell>
          <cell r="F131">
            <v>1015000</v>
          </cell>
          <cell r="G131" t="str">
            <v>245 CV</v>
          </cell>
          <cell r="H131">
            <v>120</v>
          </cell>
          <cell r="I131" t="str">
            <v>t/h</v>
          </cell>
          <cell r="M131">
            <v>0.02</v>
          </cell>
          <cell r="O131">
            <v>0</v>
          </cell>
          <cell r="P131">
            <v>0</v>
          </cell>
          <cell r="Q131">
            <v>0</v>
          </cell>
        </row>
        <row r="132">
          <cell r="E132" t="str">
            <v>USINA DE SOLOS - USC2</v>
          </cell>
          <cell r="F132">
            <v>152163.82250000001</v>
          </cell>
          <cell r="G132" t="str">
            <v>162 CV</v>
          </cell>
          <cell r="H132" t="str">
            <v>350/600</v>
          </cell>
          <cell r="I132" t="str">
            <v>t/h</v>
          </cell>
          <cell r="K132">
            <v>0</v>
          </cell>
          <cell r="L132">
            <v>0</v>
          </cell>
          <cell r="M132">
            <v>0.02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75</v>
          </cell>
        </row>
        <row r="133">
          <cell r="E133" t="str">
            <v>VIBRO ACABADORA - SA15</v>
          </cell>
          <cell r="F133">
            <v>400000</v>
          </cell>
          <cell r="G133" t="str">
            <v>64 CV</v>
          </cell>
          <cell r="H133">
            <v>4.55</v>
          </cell>
          <cell r="I133" t="str">
            <v>m</v>
          </cell>
          <cell r="K133">
            <v>5.4329775921002659</v>
          </cell>
          <cell r="L133">
            <v>1.8319559437903532</v>
          </cell>
          <cell r="M133">
            <v>0.02</v>
          </cell>
          <cell r="N133">
            <v>47.292837067983285</v>
          </cell>
          <cell r="O133">
            <v>0</v>
          </cell>
          <cell r="P133">
            <v>0</v>
          </cell>
          <cell r="Q133">
            <v>0</v>
          </cell>
          <cell r="R133">
            <v>120</v>
          </cell>
        </row>
        <row r="134">
          <cell r="E134" t="str">
            <v>VIBRO ACABADORA DE ASFALTO - AF5000</v>
          </cell>
          <cell r="F134">
            <v>530000</v>
          </cell>
          <cell r="G134" t="str">
            <v>105 CV</v>
          </cell>
          <cell r="H134">
            <v>5.5</v>
          </cell>
          <cell r="K134">
            <v>5.4329775921002659</v>
          </cell>
          <cell r="L134">
            <v>1.8319559437903532</v>
          </cell>
          <cell r="M134">
            <v>0.02</v>
          </cell>
          <cell r="N134">
            <v>47.292837067983285</v>
          </cell>
          <cell r="O134">
            <v>0</v>
          </cell>
          <cell r="P134">
            <v>0</v>
          </cell>
          <cell r="Q134">
            <v>0</v>
          </cell>
          <cell r="R134">
            <v>150</v>
          </cell>
        </row>
        <row r="135">
          <cell r="E135" t="str">
            <v>VIBRO ACABADORA DE ASFALTO - AP1050/50B</v>
          </cell>
          <cell r="F135">
            <v>632932.31499999994</v>
          </cell>
          <cell r="H135">
            <v>6.2</v>
          </cell>
          <cell r="I135" t="str">
            <v>m³</v>
          </cell>
          <cell r="K135">
            <v>33.211678832116789</v>
          </cell>
          <cell r="L135">
            <v>3.618005839416059</v>
          </cell>
          <cell r="M135">
            <v>0.02</v>
          </cell>
          <cell r="N135">
            <v>85.667109489051086</v>
          </cell>
          <cell r="O135">
            <v>0</v>
          </cell>
          <cell r="P135">
            <v>0</v>
          </cell>
          <cell r="Q135">
            <v>0</v>
          </cell>
          <cell r="R135">
            <v>180</v>
          </cell>
        </row>
        <row r="136">
          <cell r="E136" t="str">
            <v>VIBRO ACABADORA DE ASFALTO - SA12</v>
          </cell>
          <cell r="F136">
            <v>380000</v>
          </cell>
          <cell r="G136" t="str">
            <v>90 CV</v>
          </cell>
          <cell r="K136">
            <v>5.4329775921002659</v>
          </cell>
          <cell r="L136">
            <v>1.8319559437903532</v>
          </cell>
          <cell r="M136">
            <v>0.02</v>
          </cell>
          <cell r="N136">
            <v>47.292837067983285</v>
          </cell>
          <cell r="O136">
            <v>0</v>
          </cell>
          <cell r="P136">
            <v>0</v>
          </cell>
          <cell r="Q136">
            <v>0</v>
          </cell>
          <cell r="R136">
            <v>120</v>
          </cell>
        </row>
        <row r="137">
          <cell r="E137" t="str">
            <v>VIBRO ACABADORA DE ASFALTO - SA41</v>
          </cell>
          <cell r="F137">
            <v>0</v>
          </cell>
          <cell r="G137" t="str">
            <v>57 CV</v>
          </cell>
          <cell r="K137">
            <v>5.4329775921002659</v>
          </cell>
          <cell r="L137">
            <v>1.8319559437903532</v>
          </cell>
          <cell r="M137">
            <v>0.02</v>
          </cell>
          <cell r="N137">
            <v>47.292837067983285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ço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PRVS12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8 D"/>
      <sheetName val="Contrato A"/>
      <sheetName val="Resumo B"/>
      <sheetName val="Auxiliar"/>
      <sheetName val="COMPOSIÇÃO C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  <sheetName val="P A T O 99 B"/>
      <sheetName val="P_A_T_O_98_D"/>
      <sheetName val="Contrato_A"/>
      <sheetName val="Resumo_B"/>
      <sheetName val="COMPOSIÇÃO_C"/>
      <sheetName val="Trans_98_E"/>
      <sheetName val="Cronograma_98_F"/>
      <sheetName val="Preços_98_G"/>
      <sheetName val="Croqui_H"/>
      <sheetName val="P_A_T_O_99_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o final (SP-215)(2)"/>
      <sheetName val="LVC215O1 (2)"/>
      <sheetName val="grafico final (SP-215) (1)"/>
      <sheetName val="LVC215O1(1)"/>
      <sheetName val="LVC215O1_1_"/>
    </sheetNames>
    <sheetDataSet>
      <sheetData sheetId="0"/>
      <sheetData sheetId="1"/>
      <sheetData sheetId="2"/>
      <sheetData sheetId="3">
        <row r="1">
          <cell r="B1" t="str">
            <v>ESTACA</v>
          </cell>
        </row>
      </sheetData>
      <sheetData sheetId="4">
        <row r="1">
          <cell r="B1" t="str">
            <v>ESTACA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"/>
      <sheetName val="Extenso"/>
      <sheetName val="Cronog Físico Finaceiro "/>
      <sheetName val="Memória DIL FINAL"/>
      <sheetName val="TRANSP._ Local 5m³"/>
      <sheetName val="TRANSP._Comercial 10m³"/>
      <sheetName val="INST CANTEIRO 1"/>
      <sheetName val="MOBILIZAÇÃO"/>
      <sheetName val="GRAFICO DISTANC."/>
      <sheetName val="TRANP._BETUMINOSO"/>
      <sheetName val="LVC215O1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"/>
      <sheetName val="Extenso"/>
      <sheetName val="Cronog Físico Finaceiro "/>
      <sheetName val="Memória DIL FINAL"/>
      <sheetName val="TRANSP._ Local 5m³"/>
      <sheetName val="TRANSP._Comercial 10m³"/>
      <sheetName val="INST CANTEIRO 1"/>
      <sheetName val="MOBILIZAÇÃO"/>
      <sheetName val="GRAFICO DISTANC."/>
      <sheetName val="TRANP._BETUMINO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S"/>
      <sheetName val="COMPARATIVO"/>
      <sheetName val="TRANSP. LOCAL p. REMENDOS"/>
      <sheetName val="GRÁFICO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"/>
      <sheetName val="QUANTIDADES _2_"/>
      <sheetName val="Cronograma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GUARDA CORPO"/>
      <sheetName val="SUBST_ FERRAG_"/>
      <sheetName val="PINTURA GERAL"/>
      <sheetName val="PONTE MADEIRA"/>
      <sheetName val="DESMATAMENTO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  POÇOS DEFINITIVO _2007  c"/>
      <sheetName val="TAB___POÇOS_DEFINITIVO__2007__c"/>
      <sheetName val="dados"/>
      <sheetName val="compos1"/>
      <sheetName val="Listas"/>
      <sheetName val="Códig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imbo de Nota"/>
      <sheetName val="croqui localiz_"/>
      <sheetName val="Banco"/>
      <sheetName val="Boletim"/>
      <sheetName val="Pluviometrico"/>
      <sheetName val="Transporte-N"/>
      <sheetName val="Extenso"/>
      <sheetName val="MEDICÃO ADMINISTRAÇÃO"/>
      <sheetName val="Extenso 1 (040)"/>
      <sheetName val="Extenso 1 (381)"/>
      <sheetName val="Elementos"/>
      <sheetName val="Cont_Saldo"/>
      <sheetName val="MEDICÃO RESUMO GERAL"/>
      <sheetName val="MEDICÃO RESUMO 1 (040)"/>
      <sheetName val="MEDICÃO RESUMO 1(381)"/>
      <sheetName val="Limpeza de Ponte-16"/>
      <sheetName val="Desobstrução de Bueiro-32"/>
      <sheetName val="Concreto (Manual + Lanç.)-11"/>
      <sheetName val="Dobragem e Armadura-13"/>
      <sheetName val="Forma de Madeira-14"/>
      <sheetName val="Escavação Manual-17"/>
      <sheetName val="Escav. Mecaniz.-18"/>
      <sheetName val="Enronc. Pedra Arrum.-20"/>
      <sheetName val="Tapa Buraco-23"/>
      <sheetName val="Limpesa.Sarjeta-28"/>
      <sheetName val="Assent. Tubo 120-36"/>
      <sheetName val="Caiação-39"/>
      <sheetName val="Recomp. Manual Aterro-44"/>
      <sheetName val="Recomp. Mecan. Aterro1-45"/>
      <sheetName val="Roçada Manual-48"/>
      <sheetName val="Roçada Colonião-49"/>
      <sheetName val="Capina Manual-51"/>
      <sheetName val="Transp. Local Carroc.-53"/>
      <sheetName val="Transp. Local Remendo-54"/>
      <sheetName val="Transp. Local 5m3-52"/>
      <sheetName val="Transp. Comercial Carroc.-55"/>
      <sheetName val="Transp. Comercial 10m3-56"/>
      <sheetName val="Encarregado-68"/>
      <sheetName val="Servente-69"/>
      <sheetName val="Pedreiro-70"/>
      <sheetName val="Caminhão Basc. 10m3-73"/>
      <sheetName val="Retroescavadeira-75"/>
      <sheetName val="Transp. Local 5m3-52 (040)"/>
      <sheetName val="Transp. Local Carroc.-53 (040)"/>
      <sheetName val="Transp. Local Remendo-54 (040)"/>
      <sheetName val="Transp. Com. Carroc.-55 (040)"/>
      <sheetName val="Transp. Comercial 10m3-56 (040)"/>
      <sheetName val="Transp. Local 5m3-52 (381)"/>
      <sheetName val="Transp. Local Carroc.-53 (381)"/>
      <sheetName val="Transp. Local Remendo-54 (381)"/>
      <sheetName val="Transp. Com. Carroc.-55 (381)"/>
      <sheetName val="Transp. Comercial 10m3-56 (381)"/>
      <sheetName val="Argamassa-12"/>
      <sheetName val="Assent. Dreno Profundo-19"/>
      <sheetName val="Limpeza de Bueiro-31"/>
      <sheetName val="Assent. Tubo 100-35"/>
      <sheetName val="Recomp. Cerca Mourão-41"/>
      <sheetName val="Caminhão Basc. 5m3-72"/>
      <sheetName val="Carregadeira Case-76"/>
      <sheetName val="Carpinteiro-71"/>
      <sheetName val="Tapa Buraco com Clipper-25"/>
      <sheetName val="Rem. Mecan. Barreira-47"/>
      <sheetName val="Assent. Tubo 60-33"/>
      <sheetName val="Assent. Tubo 80-34"/>
      <sheetName val="Remendo Profundo Manual-24"/>
      <sheetName val="Roçada Mecanizada-50"/>
      <sheetName val="Correção.Defeito.CBUQ-27"/>
      <sheetName val="Muro Gabião-22"/>
      <sheetName val="Enronc. Pedra Jogada-21"/>
      <sheetName val="Reaterro Apiloado-1"/>
      <sheetName val="Caminhão Tanque-78"/>
      <sheetName val="Moto Serra-77"/>
      <sheetName val="Caminhão Carroceria-74"/>
      <sheetName val="Reg. Mec. Faixa Domínio-2"/>
      <sheetName val="Solo p Base Remendo-3"/>
      <sheetName val="Concreto Ciclópico-9"/>
      <sheetName val="Recomp. Placa Sinaliz.-38"/>
      <sheetName val="Concreto (Conf. + Lanç.)-10"/>
      <sheetName val="Fresagem-8"/>
      <sheetName val="Reaterro e Comp. Bueiro-15"/>
      <sheetName val="Limp. de Vala Dren.-30"/>
      <sheetName val="Rem. Man. Barreira-46"/>
      <sheetName val="Valeta.Corte-29"/>
      <sheetName val="Renov. Pintura-40"/>
      <sheetName val="Recomp. Parc. Cerca Mourão-42"/>
      <sheetName val="Tapa Buraco-N"/>
      <sheetName val="Transporte.Mat.Remendo-N"/>
      <sheetName val="Reaterro e Compac. Bueiro"/>
      <sheetName val="Relatorio BR 040.262.381"/>
      <sheetName val="Avanço"/>
      <sheetName val="Indice"/>
      <sheetName val="Gabião"/>
      <sheetName val="P_Ligação"/>
      <sheetName val="Regularização"/>
      <sheetName val="Solo p rem_"/>
      <sheetName val="Rec.Revest.MBUQ"/>
      <sheetName val="Concreto de Cimento"/>
      <sheetName val="Forma madeira"/>
      <sheetName val="Escavação Mecanizada"/>
      <sheetName val="Enrocam. pedra.jogada"/>
      <sheetName val="Vala.drenagem"/>
      <sheetName val="Limpeza de Placa"/>
      <sheetName val="Caiação."/>
      <sheetName val="Rec Mec de Aterro"/>
      <sheetName val="Gráf1"/>
      <sheetName val="MBetuminosa"/>
      <sheetName val="Rec revest"/>
      <sheetName val="Rem pav"/>
      <sheetName val="Ciclopico"/>
      <sheetName val="Portland"/>
      <sheetName val="Aço"/>
      <sheetName val="Argamassa"/>
      <sheetName val="Reaterro"/>
      <sheetName val="Forma"/>
      <sheetName val="Escav_ Mec"/>
      <sheetName val="Dreno"/>
      <sheetName val="Grama"/>
      <sheetName val="New jersey"/>
      <sheetName val="Enrocamento"/>
      <sheetName val="Remendo manual"/>
      <sheetName val="Remendo mec_"/>
      <sheetName val="Guarda corpo"/>
      <sheetName val="Fresagem"/>
      <sheetName val="V de corte"/>
      <sheetName val="Limpeza Bueiro"/>
      <sheetName val="bueiro 80"/>
      <sheetName val="Placas"/>
      <sheetName val="Defensa"/>
      <sheetName val="Balizador"/>
      <sheetName val="Cerca _MOIRÃ0_"/>
      <sheetName val="Cerca _ARAME_"/>
      <sheetName val="Sinalização"/>
      <sheetName val="Aterro manual"/>
      <sheetName val="Aterro"/>
      <sheetName val="Rem_ manual"/>
      <sheetName val="Barreira Mec_"/>
      <sheetName val="Colonião"/>
      <sheetName val="5m³"/>
      <sheetName val="Mat_ Remendos"/>
      <sheetName val="traço"/>
      <sheetName val="Carroceria"/>
      <sheetName val="Limpeza Descida Dágua"/>
      <sheetName val="Armadura"/>
      <sheetName val="Betuminosos"/>
      <sheetName val="Encarregado"/>
      <sheetName val="Servente"/>
      <sheetName val="Pedreiro"/>
      <sheetName val="Retroescavadeira"/>
      <sheetName val="SERVIÇOS EXTRAS"/>
      <sheetName val="Cubação"/>
      <sheetName val="Cronog Físico Finaceiro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  <sheetName val="Carimbo de Nota"/>
    </sheetNames>
    <sheetDataSet>
      <sheetData sheetId="0"/>
      <sheetData sheetId="1"/>
      <sheetData sheetId="2"/>
      <sheetData sheetId="3"/>
      <sheetData sheetId="4"/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</sheetNames>
    <sheetDataSet>
      <sheetData sheetId="0"/>
      <sheetData sheetId="1"/>
      <sheetData sheetId="2"/>
      <sheetData sheetId="3"/>
      <sheetData sheetId="4"/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to A"/>
      <sheetName val="Resumo B"/>
      <sheetName val="Auxiliar"/>
      <sheetName val="COMPOSIÇÃO C"/>
      <sheetName val="P A T O 98 D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153"/>
      <sheetName val="Contrato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Quadro qdade 2 anos"/>
      <sheetName val="Curva ABC"/>
      <sheetName val="P A T O"/>
      <sheetName val="Transporte"/>
      <sheetName val="Cronograma"/>
      <sheetName val="Material Betuminoso"/>
      <sheetName val="Comparativo Mat. Bet."/>
      <sheetName val="Mat. Bet. Pedágio"/>
      <sheetName val="Ind corr transp mat asf"/>
      <sheetName val="comp cust transp equip"/>
      <sheetName val="Mobilização"/>
      <sheetName val="Inst. e Canteiro"/>
      <sheetName val="3 S 02 530 50"/>
      <sheetName val=" 3 S 02 540 50"/>
      <sheetName val=" 3 S 02 230 50"/>
      <sheetName val="3 S 04 590 50"/>
      <sheetName val="3 S 08 302 54"/>
      <sheetName val="3 S 08 302 55"/>
      <sheetName val="3 S 03 329 50"/>
      <sheetName val="3 S 08 404 50"/>
      <sheetName val="2 S 05 302 03"/>
      <sheetName val="3 S 03 310 50"/>
      <sheetName val="3 S 03 329 51"/>
      <sheetName val="3 S 05 000 00"/>
      <sheetName val="3 S 05 001 00"/>
      <sheetName val="2 S 04 964 51"/>
      <sheetName val="3 S 08 302 53"/>
      <sheetName val="3 S 08 200 50"/>
      <sheetName val="5 S 02 511 52"/>
      <sheetName val="1 A 00 716 00"/>
      <sheetName val="1 A 00 717 00"/>
      <sheetName val="1 A 01 155 51"/>
      <sheetName val="1 A 01 739 51"/>
      <sheetName val="1 A 01 423 50"/>
      <sheetName val="1 A 01 760 51"/>
      <sheetName val="1 A 01 765 51"/>
      <sheetName val="1 A 01 735 51"/>
      <sheetName val="1 A 01 730 50"/>
      <sheetName val="1 A 01 730 51"/>
      <sheetName val="1 A 01 720 02"/>
      <sheetName val="1 A 01 720 00"/>
      <sheetName val="1 A 01 604 51"/>
      <sheetName val="1 A 01 751 51"/>
      <sheetName val="1 A 01 755 51"/>
      <sheetName val="1 A 01 418 51"/>
      <sheetName val="Adequação AGO 2002"/>
      <sheetName val="COMPARATIVO"/>
      <sheetName val="26ª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 Gerais"/>
      <sheetName val="Medição Completa det"/>
      <sheetName val="Medição Completa det2"/>
      <sheetName val="Medição Completa"/>
      <sheetName val="Medição (2"/>
      <sheetName val="Medição (2)"/>
      <sheetName val="CAPA"/>
      <sheetName val="Medição Líquida"/>
      <sheetName val="Boletim"/>
      <sheetName val="Memória de Cálculo - Resumo"/>
      <sheetName val="Memória de Cálculo"/>
      <sheetName val="Distribuição de Massas"/>
      <sheetName val="Quadro de Const Rodoviaria"/>
      <sheetName val="Boletim de Desempenho Parcial"/>
      <sheetName val="Pessoal"/>
      <sheetName val="Equipamentos"/>
      <sheetName val="Mapa de Chuva"/>
      <sheetName val="CAPA (2)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Quadro Const Rodoviaria"/>
      <sheetName val="CAPA (6)"/>
    </sheetNames>
    <sheetDataSet>
      <sheetData sheetId="0"/>
      <sheetData sheetId="1"/>
      <sheetData sheetId="2" refreshError="1"/>
      <sheetData sheetId="3"/>
      <sheetData sheetId="4" refreshError="1">
        <row r="143">
          <cell r="K143">
            <v>70224.815100000007</v>
          </cell>
        </row>
        <row r="144">
          <cell r="K144">
            <v>378057.35399999999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to A"/>
      <sheetName val="Resumo B"/>
      <sheetName val="Auxiliar"/>
      <sheetName val="COMPOSIÇÃO C"/>
      <sheetName val="P A T O 98 D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RESUMO-4ª MED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C.U"/>
      <sheetName val="Teor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Capa Anexo IV"/>
      <sheetName val="Capa Apres"/>
      <sheetName val="Capa Mapa"/>
      <sheetName val="450"/>
      <sheetName val="P A T O 98 D"/>
      <sheetName val="PROJETO"/>
      <sheetName val="Capa Caract_ Seg_"/>
      <sheetName val="Orçamentária"/>
      <sheetName val="Instalação e manutenção de cant"/>
      <sheetName val="DADOS"/>
      <sheetName val="RELATÓRIO"/>
      <sheetName val="12.Serviços(Cad)"/>
      <sheetName val="Mat"/>
      <sheetName val="IDENTIFIC. EMPRESA - Q1"/>
      <sheetName val="DG"/>
      <sheetName val="P A T O 99 B"/>
      <sheetName val="SINALIZAÇÃO VERTICAL"/>
      <sheetName val="Cálculo"/>
      <sheetName val="Resumo 1"/>
      <sheetName val="TrafContExpan-NoPrint"/>
      <sheetName val="TodasTraf-2000-NoPrint"/>
      <sheetName val="Carimbo de Nota"/>
      <sheetName val="RESUMO_8ª MED"/>
      <sheetName val="BANCO"/>
      <sheetName val="PACAJUS"/>
      <sheetName val="Grafico Geral Orçamento"/>
      <sheetName val="PATO"/>
      <sheetName val="TRANSPORTE"/>
      <sheetName val="procedimentos"/>
      <sheetName val="MEMÓRIA CONS MAT BET CONS"/>
      <sheetName val="CAL MAT BET CONSERVA "/>
      <sheetName val="COMP_SERVIÇOS"/>
      <sheetName val="MEMÓRIA MAT REC PLACA SINALIZ"/>
      <sheetName val="Vínculo (2)"/>
      <sheetName val="Calendário"/>
      <sheetName val="compos1"/>
      <sheetName val="Folha de Medição"/>
      <sheetName val="Solum"/>
      <sheetName val="Plan2"/>
      <sheetName val="Plan3"/>
      <sheetName val="cobertura quadra"/>
      <sheetName val="CRON 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ulo de Carvalho"/>
      <sheetName val="Paulo Pereira"/>
      <sheetName val="Dados de Tráfego e Acidentes"/>
      <sheetName val="Resumo Final"/>
      <sheetName val="DR 03-04"/>
      <sheetName val="Sintese"/>
      <sheetName val="Daniel"/>
      <sheetName val="Critério V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apa Resumo"/>
      <sheetName val="Capa Anexo II"/>
      <sheetName val="Capa Anexo III"/>
      <sheetName val="Capa Anexo IV"/>
      <sheetName val=" PIPEWORK 1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UME GREIDE"/>
      <sheetName val="Loc. e Dist."/>
      <sheetName val="MEMÓRIA ESCAVAÇÃO"/>
      <sheetName val="MEMÓRIA FINALIDADE"/>
      <sheetName val="RESUMO-MS-CB"/>
      <sheetName val="SOLO MOLE"/>
      <sheetName val="DESMATAMENTO"/>
      <sheetName val="RESUMO POR CÓD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alação e Manutenção de cant"/>
      <sheetName val="Manutenção de 24 meses"/>
      <sheetName val="Mobilização e desmobilização Eq"/>
      <sheetName val="Quant-serviços_conservaçào"/>
      <sheetName val="Quant-serviços_manutenção"/>
      <sheetName val="orçamento_pu"/>
      <sheetName val="orçamento_global"/>
      <sheetName val="1680"/>
      <sheetName val="cronograma de ativida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 (Fx 3)"/>
      <sheetName val="PN (Fx4)"/>
      <sheetName val="PN (Fx 5)"/>
    </sheetNames>
    <sheetDataSet>
      <sheetData sheetId="0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nul.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BDI "/>
      <sheetName val="FLUXO - EXECUÇÃO PRÓPRIA"/>
      <sheetName val="FLUXO - FAT-DIRETO"/>
      <sheetName val="RES-FIN"/>
      <sheetName val="DEFIN"/>
      <sheetName val="RESUMO"/>
      <sheetName val="CONSIDERAÇÕES"/>
      <sheetName val="CAPA"/>
      <sheetName val="Estudo"/>
      <sheetName val="poi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ROJETO"/>
      <sheetName val="Capa Resumo"/>
      <sheetName val="Capa Anexo II"/>
      <sheetName val="Capa Anexo III"/>
      <sheetName val="Capa Anexo IV"/>
      <sheetName val="Carimbo de Nota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AVS"/>
      <sheetName val="Ctr."/>
      <sheetName val="OR960887.XLS"/>
      <sheetName val="Dado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umulado"/>
      <sheetName val="ADM.REGIONAL"/>
      <sheetName val="Gurupi"/>
      <sheetName val="Barão de G. 01"/>
      <sheetName val="Barão de G. 02"/>
      <sheetName val="Floriano 01"/>
      <sheetName val="Floriano 02"/>
      <sheetName val="Valença I"/>
      <sheetName val="Valença II"/>
      <sheetName val="Itaituba 06"/>
      <sheetName val="Itaituba 07"/>
      <sheetName val="Redenção do Gurgué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-01"/>
      <sheetName val="Fund-02"/>
      <sheetName val="Emp-01"/>
      <sheetName val="Emp-02"/>
      <sheetName val="Emp-03"/>
      <sheetName val="Emp-04"/>
      <sheetName val="Ater-01"/>
      <sheetName val="Ater-02"/>
      <sheetName val="Ater-03"/>
      <sheetName val="Granulometria"/>
      <sheetName val="Granulometria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EXÉRCITO BRASILEIRO</v>
          </cell>
        </row>
        <row r="4">
          <cell r="A4" t="str">
            <v>INSTITUTO MILITAR DE ENGENHARIA</v>
          </cell>
        </row>
        <row r="5">
          <cell r="A5" t="str">
            <v>DEPARTAMENTO DE ENGENHARIA DE FORTIFICAÇÃO E CONSTRUÇÃO</v>
          </cell>
        </row>
        <row r="7">
          <cell r="A7" t="str">
            <v>ANÁLISE GRANULOMÉTRICA DOS SOLOS</v>
          </cell>
        </row>
        <row r="8">
          <cell r="A8" t="str">
            <v>OBRA:</v>
          </cell>
          <cell r="B8" t="str">
            <v>FUNDAÇÃO DA BARRAGEM</v>
          </cell>
          <cell r="E8" t="str">
            <v>DATA:</v>
          </cell>
        </row>
        <row r="9">
          <cell r="A9" t="str">
            <v>REGISTRO:</v>
          </cell>
          <cell r="E9" t="str">
            <v>VISTO:</v>
          </cell>
        </row>
        <row r="10">
          <cell r="A10" t="str">
            <v>AMOSTRA:</v>
          </cell>
          <cell r="B10">
            <v>1</v>
          </cell>
          <cell r="E10" t="str">
            <v>OPERADOR:</v>
          </cell>
        </row>
        <row r="12">
          <cell r="A12" t="str">
            <v xml:space="preserve">         Amostra Total Seca</v>
          </cell>
          <cell r="C12" t="str">
            <v xml:space="preserve">   Umidade Higroscópica</v>
          </cell>
          <cell r="F12" t="str">
            <v>Resumo Granulometria</v>
          </cell>
        </row>
        <row r="13">
          <cell r="A13" t="str">
            <v>Amostra Total Úmida   (g)</v>
          </cell>
          <cell r="C13" t="str">
            <v>Peso Cápsula Nr. 99   (g)</v>
          </cell>
          <cell r="D13">
            <v>649</v>
          </cell>
          <cell r="E13" t="str">
            <v xml:space="preserve">Pedregulho  </v>
          </cell>
          <cell r="G13" t="str">
            <v>Areia Fina</v>
          </cell>
        </row>
        <row r="14">
          <cell r="A14" t="str">
            <v>Retido nr. 10               (g)</v>
          </cell>
          <cell r="C14" t="str">
            <v>Cápsula e Solo Úmido (g)</v>
          </cell>
          <cell r="D14">
            <v>3433</v>
          </cell>
          <cell r="E14" t="str">
            <v>Acima 4,8 mm</v>
          </cell>
          <cell r="F14">
            <v>0</v>
          </cell>
          <cell r="G14" t="str">
            <v>0,42 - 0,05 mm</v>
          </cell>
          <cell r="H14">
            <v>53.053448655707228</v>
          </cell>
        </row>
        <row r="15">
          <cell r="A15" t="str">
            <v>Passando Nr. 10 Úmida (g)</v>
          </cell>
          <cell r="B15">
            <v>0</v>
          </cell>
          <cell r="C15" t="str">
            <v>Cápsula e Solo Seco   (g)</v>
          </cell>
          <cell r="D15">
            <v>3394.5</v>
          </cell>
          <cell r="E15" t="str">
            <v>Areia Grossa</v>
          </cell>
          <cell r="G15" t="str">
            <v>Silte</v>
          </cell>
        </row>
        <row r="16">
          <cell r="A16" t="str">
            <v>Água                           (g)</v>
          </cell>
          <cell r="B16">
            <v>0</v>
          </cell>
          <cell r="C16" t="str">
            <v>Solo Seco                 (g)</v>
          </cell>
          <cell r="D16">
            <v>2745.5</v>
          </cell>
          <cell r="E16" t="str">
            <v>4,8 - 2,0 mm</v>
          </cell>
          <cell r="F16">
            <v>0</v>
          </cell>
          <cell r="G16" t="str">
            <v>0,05 - 0,005 mm</v>
          </cell>
          <cell r="H16">
            <v>12.020739416444261</v>
          </cell>
        </row>
        <row r="17">
          <cell r="A17" t="str">
            <v>Passando Nr. 10 Seca  (g)</v>
          </cell>
          <cell r="B17">
            <v>0</v>
          </cell>
          <cell r="C17" t="str">
            <v>Água                        (g)</v>
          </cell>
          <cell r="D17">
            <v>38.5</v>
          </cell>
          <cell r="E17" t="str">
            <v>Areia Média</v>
          </cell>
          <cell r="G17" t="str">
            <v>Argila</v>
          </cell>
        </row>
        <row r="18">
          <cell r="A18" t="str">
            <v>Amostra Total Seca      (g)</v>
          </cell>
          <cell r="B18">
            <v>0</v>
          </cell>
          <cell r="C18" t="str">
            <v>Umidade Higroscópica(%)</v>
          </cell>
          <cell r="D18">
            <v>1.4022946639956293</v>
          </cell>
          <cell r="E18" t="str">
            <v>2,0 - 0,42 mm</v>
          </cell>
          <cell r="F18">
            <v>8.7206000000000188</v>
          </cell>
          <cell r="G18" t="str">
            <v>Abaixo 0,005mm</v>
          </cell>
          <cell r="H18">
            <v>26.205211927848492</v>
          </cell>
        </row>
        <row r="19">
          <cell r="C19" t="str">
            <v>Fator de Correção</v>
          </cell>
          <cell r="D19">
            <v>0.98617097701149425</v>
          </cell>
          <cell r="E19" t="str">
            <v>Total .....................................................</v>
          </cell>
          <cell r="H19">
            <v>100</v>
          </cell>
        </row>
        <row r="22">
          <cell r="B22" t="str">
            <v xml:space="preserve">    PENEIRAMENTO DA  AMOSTRA TOTAL (AT)</v>
          </cell>
        </row>
        <row r="24">
          <cell r="A24" t="str">
            <v>Peneiras</v>
          </cell>
          <cell r="C24" t="str">
            <v>Material Retido</v>
          </cell>
          <cell r="E24" t="str">
            <v xml:space="preserve"> % Que Passa </v>
          </cell>
          <cell r="F24" t="str">
            <v xml:space="preserve">Peneiras </v>
          </cell>
        </row>
        <row r="25">
          <cell r="B25" t="str">
            <v>Peso (g)</v>
          </cell>
          <cell r="C25" t="str">
            <v xml:space="preserve"> % Amostra Total</v>
          </cell>
          <cell r="D25" t="str">
            <v>% Acumulada</v>
          </cell>
          <cell r="E25" t="str">
            <v>Amostra Total</v>
          </cell>
          <cell r="F25" t="str">
            <v>(mm)</v>
          </cell>
        </row>
        <row r="26">
          <cell r="A26" t="str">
            <v xml:space="preserve"> 1 1/2 pol</v>
          </cell>
          <cell r="C26">
            <v>0</v>
          </cell>
          <cell r="D26">
            <v>0</v>
          </cell>
          <cell r="E26">
            <v>100</v>
          </cell>
          <cell r="F26">
            <v>38.1</v>
          </cell>
        </row>
        <row r="27">
          <cell r="A27" t="str">
            <v xml:space="preserve"> 1 pol</v>
          </cell>
          <cell r="C27">
            <v>0</v>
          </cell>
          <cell r="D27">
            <v>0</v>
          </cell>
          <cell r="E27">
            <v>100</v>
          </cell>
          <cell r="F27">
            <v>25.4</v>
          </cell>
        </row>
        <row r="28">
          <cell r="A28" t="str">
            <v xml:space="preserve"> 3/4 pol</v>
          </cell>
          <cell r="C28">
            <v>0</v>
          </cell>
          <cell r="D28">
            <v>0</v>
          </cell>
          <cell r="E28">
            <v>100</v>
          </cell>
          <cell r="F28">
            <v>19.100000000000001</v>
          </cell>
        </row>
        <row r="29">
          <cell r="A29" t="str">
            <v xml:space="preserve"> 3/8 pol</v>
          </cell>
          <cell r="C29">
            <v>0</v>
          </cell>
          <cell r="D29">
            <v>0</v>
          </cell>
          <cell r="E29">
            <v>100</v>
          </cell>
          <cell r="F29">
            <v>9.5</v>
          </cell>
        </row>
        <row r="30">
          <cell r="A30" t="str">
            <v>Nr. 4</v>
          </cell>
          <cell r="C30">
            <v>0</v>
          </cell>
          <cell r="D30">
            <v>0</v>
          </cell>
          <cell r="E30">
            <v>100</v>
          </cell>
          <cell r="F30">
            <v>4.8</v>
          </cell>
        </row>
        <row r="31">
          <cell r="A31" t="str">
            <v>Nr. 10</v>
          </cell>
          <cell r="C31">
            <v>0</v>
          </cell>
          <cell r="D31">
            <v>0</v>
          </cell>
          <cell r="E31">
            <v>100</v>
          </cell>
          <cell r="F31">
            <v>2</v>
          </cell>
        </row>
        <row r="32">
          <cell r="A32" t="str">
            <v>Total Ret. #10</v>
          </cell>
          <cell r="B32">
            <v>0</v>
          </cell>
        </row>
        <row r="35">
          <cell r="B35" t="str">
            <v xml:space="preserve">    PENEIRAMENTO DA  AMOSTRA PARCIAL (AP)</v>
          </cell>
        </row>
        <row r="36">
          <cell r="B36" t="str">
            <v xml:space="preserve">                                     Amostra Parcial (Ph) =</v>
          </cell>
          <cell r="C36">
            <v>70</v>
          </cell>
          <cell r="E36" t="str">
            <v xml:space="preserve">Amostra seca parcial = </v>
          </cell>
          <cell r="F36">
            <v>69.031968390804593</v>
          </cell>
        </row>
        <row r="37">
          <cell r="A37" t="str">
            <v>Peneiras</v>
          </cell>
          <cell r="C37" t="str">
            <v>Material Retido</v>
          </cell>
          <cell r="E37" t="str">
            <v xml:space="preserve"> % Que Passa </v>
          </cell>
          <cell r="F37" t="str">
            <v xml:space="preserve">% Que Passa </v>
          </cell>
          <cell r="G37" t="str">
            <v xml:space="preserve">Peneiras </v>
          </cell>
        </row>
        <row r="38">
          <cell r="B38" t="str">
            <v>Peso (g)</v>
          </cell>
          <cell r="C38" t="str">
            <v xml:space="preserve"> % Amostra Total</v>
          </cell>
          <cell r="D38" t="str">
            <v>% Acumulada</v>
          </cell>
          <cell r="E38" t="str">
            <v>Amostra Parcial</v>
          </cell>
          <cell r="F38" t="str">
            <v>Amostra Total</v>
          </cell>
          <cell r="G38" t="str">
            <v>(mm)</v>
          </cell>
        </row>
        <row r="39">
          <cell r="A39" t="str">
            <v>Nr. 16</v>
          </cell>
          <cell r="C39">
            <v>0</v>
          </cell>
          <cell r="D39">
            <v>0</v>
          </cell>
          <cell r="E39">
            <v>100</v>
          </cell>
          <cell r="F39">
            <v>100</v>
          </cell>
          <cell r="G39">
            <v>1.2</v>
          </cell>
        </row>
        <row r="40">
          <cell r="A40" t="str">
            <v>Nr. 30</v>
          </cell>
          <cell r="B40">
            <v>1.4</v>
          </cell>
          <cell r="C40">
            <v>2.0280458932799128</v>
          </cell>
          <cell r="D40">
            <v>2.0280458932799128</v>
          </cell>
          <cell r="E40">
            <v>97.971999999999994</v>
          </cell>
          <cell r="F40">
            <v>97.971999999999994</v>
          </cell>
          <cell r="G40">
            <v>0.6</v>
          </cell>
        </row>
        <row r="41">
          <cell r="A41" t="str">
            <v>Nr. 40</v>
          </cell>
          <cell r="B41">
            <v>4.62</v>
          </cell>
          <cell r="C41">
            <v>6.6925514478237123</v>
          </cell>
          <cell r="D41">
            <v>8.7205973411036251</v>
          </cell>
          <cell r="E41">
            <v>91.279399999999995</v>
          </cell>
          <cell r="F41">
            <v>91.279399999999981</v>
          </cell>
          <cell r="G41">
            <v>0.42</v>
          </cell>
        </row>
        <row r="42">
          <cell r="A42" t="str">
            <v>Nr. 50</v>
          </cell>
          <cell r="B42">
            <v>6.65</v>
          </cell>
          <cell r="C42">
            <v>9.6332179930795867</v>
          </cell>
          <cell r="D42">
            <v>18.35381533418321</v>
          </cell>
          <cell r="E42">
            <v>81.646199999999993</v>
          </cell>
          <cell r="F42">
            <v>81.646199999999993</v>
          </cell>
          <cell r="G42">
            <v>0.3</v>
          </cell>
        </row>
        <row r="43">
          <cell r="A43" t="str">
            <v>Nr. 100</v>
          </cell>
          <cell r="B43">
            <v>16.100000000000001</v>
          </cell>
          <cell r="C43">
            <v>23.322527772718999</v>
          </cell>
          <cell r="D43">
            <v>41.676343106902209</v>
          </cell>
          <cell r="E43">
            <v>58.323700000000002</v>
          </cell>
          <cell r="F43">
            <v>58.323700000000002</v>
          </cell>
          <cell r="G43">
            <v>0.15</v>
          </cell>
        </row>
        <row r="44">
          <cell r="A44" t="str">
            <v>Nr. 200</v>
          </cell>
          <cell r="B44">
            <v>4.0599999999999996</v>
          </cell>
          <cell r="C44">
            <v>5.8813330905117462</v>
          </cell>
          <cell r="D44">
            <v>47.557676197413954</v>
          </cell>
          <cell r="E44">
            <v>52.442300000000003</v>
          </cell>
          <cell r="F44">
            <v>52.442300000000003</v>
          </cell>
          <cell r="G44">
            <v>7.3999999999999996E-2</v>
          </cell>
        </row>
        <row r="47">
          <cell r="C47" t="str">
            <v xml:space="preserve">                SEDIMENTAÇÃO</v>
          </cell>
        </row>
        <row r="48">
          <cell r="A48" t="str">
            <v xml:space="preserve">     Densidade dos Grãos</v>
          </cell>
          <cell r="B48">
            <v>2.516</v>
          </cell>
          <cell r="F48" t="str">
            <v>Densímetro Nr.</v>
          </cell>
        </row>
        <row r="49">
          <cell r="A49" t="str">
            <v>Tempo Decorrido</v>
          </cell>
          <cell r="B49" t="str">
            <v>Leitura</v>
          </cell>
          <cell r="C49" t="str">
            <v>Temperatura</v>
          </cell>
          <cell r="D49" t="str">
            <v>Correção</v>
          </cell>
          <cell r="E49" t="str">
            <v>Leitura</v>
          </cell>
          <cell r="F49" t="str">
            <v>Altura de</v>
          </cell>
          <cell r="G49" t="str">
            <v>% Que Passa</v>
          </cell>
          <cell r="H49" t="str">
            <v>Diâmetros</v>
          </cell>
        </row>
        <row r="50">
          <cell r="A50" t="str">
            <v>(min)</v>
          </cell>
          <cell r="B50" t="str">
            <v>Densímetro</v>
          </cell>
          <cell r="C50" t="str">
            <v xml:space="preserve"> (Celsius)</v>
          </cell>
          <cell r="E50" t="str">
            <v>Corrigida</v>
          </cell>
          <cell r="F50" t="str">
            <v>Queda (cm)</v>
          </cell>
          <cell r="G50" t="str">
            <v>Amostra Total</v>
          </cell>
          <cell r="H50" t="str">
            <v>Partículas(mm)</v>
          </cell>
        </row>
        <row r="51">
          <cell r="A51">
            <v>0.5</v>
          </cell>
          <cell r="B51">
            <v>15</v>
          </cell>
          <cell r="C51">
            <v>24</v>
          </cell>
          <cell r="D51">
            <v>0.9</v>
          </cell>
          <cell r="E51">
            <v>15.9</v>
          </cell>
          <cell r="F51">
            <v>10.3</v>
          </cell>
          <cell r="G51">
            <v>38.225951344292753</v>
          </cell>
          <cell r="H51">
            <v>5.6508085722198044E-2</v>
          </cell>
        </row>
        <row r="52">
          <cell r="A52">
            <v>1</v>
          </cell>
          <cell r="B52">
            <v>14</v>
          </cell>
          <cell r="C52">
            <v>24</v>
          </cell>
          <cell r="D52">
            <v>0.9</v>
          </cell>
          <cell r="E52">
            <v>14.9</v>
          </cell>
          <cell r="F52">
            <v>10.1</v>
          </cell>
          <cell r="G52">
            <v>35.821803461003903</v>
          </cell>
          <cell r="H52">
            <v>3.9567414448868424E-2</v>
          </cell>
        </row>
        <row r="53">
          <cell r="A53">
            <v>2</v>
          </cell>
          <cell r="B53">
            <v>13</v>
          </cell>
          <cell r="C53">
            <v>24</v>
          </cell>
          <cell r="D53">
            <v>0.9</v>
          </cell>
          <cell r="E53">
            <v>13.9</v>
          </cell>
          <cell r="F53">
            <v>9.8000000000000007</v>
          </cell>
          <cell r="G53">
            <v>33.417655577715053</v>
          </cell>
          <cell r="H53">
            <v>2.7559734227953315E-2</v>
          </cell>
        </row>
        <row r="54">
          <cell r="A54">
            <v>4</v>
          </cell>
          <cell r="B54">
            <v>12</v>
          </cell>
          <cell r="C54">
            <v>24</v>
          </cell>
          <cell r="D54">
            <v>0.9</v>
          </cell>
          <cell r="E54">
            <v>12.9</v>
          </cell>
          <cell r="F54">
            <v>8.6999999999999993</v>
          </cell>
          <cell r="G54">
            <v>31.013507694426195</v>
          </cell>
          <cell r="H54">
            <v>1.8361434839036184E-2</v>
          </cell>
        </row>
        <row r="55">
          <cell r="A55">
            <v>8</v>
          </cell>
          <cell r="B55">
            <v>11</v>
          </cell>
          <cell r="C55">
            <v>24</v>
          </cell>
          <cell r="D55">
            <v>0.9</v>
          </cell>
          <cell r="E55">
            <v>11.9</v>
          </cell>
          <cell r="F55">
            <v>8.5</v>
          </cell>
          <cell r="G55">
            <v>28.609359811137345</v>
          </cell>
          <cell r="H55">
            <v>1.28333918332585E-2</v>
          </cell>
        </row>
        <row r="56">
          <cell r="A56">
            <v>15</v>
          </cell>
          <cell r="B56">
            <v>11</v>
          </cell>
          <cell r="C56">
            <v>24</v>
          </cell>
          <cell r="D56">
            <v>0.9</v>
          </cell>
          <cell r="E56">
            <v>11.9</v>
          </cell>
          <cell r="F56">
            <v>8.5</v>
          </cell>
          <cell r="G56">
            <v>28.609359811137345</v>
          </cell>
          <cell r="H56">
            <v>9.372184261837677E-3</v>
          </cell>
        </row>
        <row r="57">
          <cell r="A57">
            <v>30</v>
          </cell>
          <cell r="B57">
            <v>10</v>
          </cell>
          <cell r="C57">
            <v>24</v>
          </cell>
          <cell r="D57">
            <v>0.9</v>
          </cell>
          <cell r="E57">
            <v>10.9</v>
          </cell>
          <cell r="F57">
            <v>8.1999999999999993</v>
          </cell>
          <cell r="G57">
            <v>26.205211927848492</v>
          </cell>
          <cell r="H57">
            <v>6.5091350752356459E-3</v>
          </cell>
        </row>
        <row r="58">
          <cell r="A58">
            <v>60</v>
          </cell>
          <cell r="B58">
            <v>10</v>
          </cell>
          <cell r="C58">
            <v>24</v>
          </cell>
          <cell r="D58">
            <v>0.9</v>
          </cell>
          <cell r="E58">
            <v>10.9</v>
          </cell>
          <cell r="F58">
            <v>8.1999999999999993</v>
          </cell>
          <cell r="G58">
            <v>26.205211927848492</v>
          </cell>
          <cell r="H58">
            <v>4.6026535513583331E-3</v>
          </cell>
        </row>
        <row r="59">
          <cell r="A59">
            <v>240</v>
          </cell>
          <cell r="B59">
            <v>9</v>
          </cell>
          <cell r="C59">
            <v>24</v>
          </cell>
          <cell r="D59">
            <v>0.9</v>
          </cell>
          <cell r="E59">
            <v>9.9</v>
          </cell>
          <cell r="F59">
            <v>8</v>
          </cell>
          <cell r="G59">
            <v>23.801064044559642</v>
          </cell>
          <cell r="H59">
            <v>2.2730885679004839E-3</v>
          </cell>
        </row>
        <row r="60">
          <cell r="A60">
            <v>1500</v>
          </cell>
          <cell r="B60">
            <v>6</v>
          </cell>
          <cell r="C60">
            <v>24</v>
          </cell>
          <cell r="D60">
            <v>0.9</v>
          </cell>
          <cell r="E60">
            <v>6.9</v>
          </cell>
          <cell r="F60">
            <v>7.6</v>
          </cell>
          <cell r="G60">
            <v>16.588620394693084</v>
          </cell>
          <cell r="H60">
            <v>8.8621307195449375E-4</v>
          </cell>
        </row>
      </sheetData>
      <sheetData sheetId="1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Quadro qdade anual (não imp.)"/>
      <sheetName val="Quadro qdade 2 anos"/>
      <sheetName val="P A T O"/>
      <sheetName val="Transporte"/>
      <sheetName val="Croqui Local. Mat."/>
      <sheetName val="Material Betuminoso"/>
      <sheetName val="Ind corr transp mat asf"/>
      <sheetName val="Cronograma"/>
      <sheetName val="comp cust transp equip"/>
      <sheetName val="Mobilização"/>
      <sheetName val="Inst. e Canteiro"/>
      <sheetName val="Adequação AGO 2002"/>
      <sheetName val="COMPARATIVO"/>
      <sheetName val="26ª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</sheetNames>
    <sheetDataSet>
      <sheetData sheetId="0" refreshError="1">
        <row r="2">
          <cell r="B2" t="str">
            <v>TER</v>
          </cell>
          <cell r="C2">
            <v>159.5</v>
          </cell>
          <cell r="D2">
            <v>94.343999999999994</v>
          </cell>
          <cell r="E2">
            <v>100</v>
          </cell>
          <cell r="F2">
            <v>101.621</v>
          </cell>
          <cell r="G2">
            <v>7.7099999999999946E-2</v>
          </cell>
          <cell r="H2">
            <v>111.08</v>
          </cell>
          <cell r="I2">
            <v>0.1774</v>
          </cell>
          <cell r="J2">
            <v>142.91499999999999</v>
          </cell>
          <cell r="K2">
            <v>0.51479999999999992</v>
          </cell>
          <cell r="L2">
            <v>147.691</v>
          </cell>
          <cell r="M2">
            <v>0.56549999999999989</v>
          </cell>
          <cell r="N2">
            <v>165.06</v>
          </cell>
          <cell r="O2">
            <v>0.74960000000000004</v>
          </cell>
        </row>
        <row r="3">
          <cell r="B3" t="str">
            <v>OAE</v>
          </cell>
          <cell r="C3">
            <v>166.048</v>
          </cell>
          <cell r="D3">
            <v>96.338999999999999</v>
          </cell>
          <cell r="E3">
            <v>100</v>
          </cell>
          <cell r="F3">
            <v>101.38800000000001</v>
          </cell>
          <cell r="G3">
            <v>5.2400000000000002E-2</v>
          </cell>
          <cell r="H3">
            <v>110.977</v>
          </cell>
          <cell r="I3">
            <v>0.15189999999999992</v>
          </cell>
          <cell r="J3">
            <v>132.65799999999999</v>
          </cell>
          <cell r="K3">
            <v>0.377</v>
          </cell>
          <cell r="L3">
            <v>142.61500000000001</v>
          </cell>
          <cell r="M3">
            <v>0.48029999999999995</v>
          </cell>
          <cell r="N3">
            <v>161.476</v>
          </cell>
          <cell r="O3">
            <v>0.67609999999999992</v>
          </cell>
        </row>
        <row r="4">
          <cell r="B4" t="str">
            <v>PAV</v>
          </cell>
          <cell r="C4">
            <v>165.29400000000001</v>
          </cell>
          <cell r="D4">
            <v>89.486999999999995</v>
          </cell>
          <cell r="E4">
            <v>100</v>
          </cell>
          <cell r="F4">
            <v>102.048</v>
          </cell>
          <cell r="G4">
            <v>0.14040000000000008</v>
          </cell>
          <cell r="H4">
            <v>108.396</v>
          </cell>
          <cell r="I4">
            <v>0.21130000000000004</v>
          </cell>
          <cell r="J4">
            <v>142.10599999999999</v>
          </cell>
          <cell r="K4">
            <v>0.58800000000000008</v>
          </cell>
          <cell r="L4">
            <v>147.488</v>
          </cell>
          <cell r="M4">
            <v>0.64820000000000011</v>
          </cell>
          <cell r="N4">
            <v>169.72499999999999</v>
          </cell>
          <cell r="O4">
            <v>0.89660000000000006</v>
          </cell>
        </row>
        <row r="5">
          <cell r="B5" t="str">
            <v>COM</v>
          </cell>
          <cell r="C5">
            <v>192.56399999999999</v>
          </cell>
          <cell r="D5">
            <v>94.308999999999997</v>
          </cell>
          <cell r="E5">
            <v>100</v>
          </cell>
          <cell r="F5">
            <v>100.39</v>
          </cell>
          <cell r="G5">
            <v>6.4500000000000002E-2</v>
          </cell>
          <cell r="H5">
            <v>106.45</v>
          </cell>
          <cell r="I5">
            <v>0.12870000000000004</v>
          </cell>
          <cell r="J5">
            <v>114.105</v>
          </cell>
          <cell r="K5">
            <v>0.20989999999999998</v>
          </cell>
          <cell r="L5">
            <v>125.005</v>
          </cell>
          <cell r="M5">
            <v>0.3254999999999999</v>
          </cell>
          <cell r="N5">
            <v>132.32599999999999</v>
          </cell>
          <cell r="O5">
            <v>0.40310000000000001</v>
          </cell>
        </row>
        <row r="6">
          <cell r="B6" t="str">
            <v>DRE</v>
          </cell>
          <cell r="D6">
            <v>94.382000000000005</v>
          </cell>
          <cell r="E6">
            <v>100</v>
          </cell>
          <cell r="F6">
            <v>101.631</v>
          </cell>
          <cell r="G6">
            <v>7.6799999999999979E-2</v>
          </cell>
          <cell r="H6">
            <v>111.16500000000001</v>
          </cell>
          <cell r="I6">
            <v>0.17779999999999996</v>
          </cell>
          <cell r="J6">
            <v>134.238</v>
          </cell>
          <cell r="K6">
            <v>0.4222999999999999</v>
          </cell>
          <cell r="L6">
            <v>144.07900000000001</v>
          </cell>
          <cell r="M6">
            <v>0.52659999999999996</v>
          </cell>
          <cell r="N6">
            <v>162.37700000000001</v>
          </cell>
          <cell r="O6">
            <v>0.72039999999999993</v>
          </cell>
        </row>
        <row r="7">
          <cell r="B7" t="str">
            <v>SIN/P</v>
          </cell>
          <cell r="D7">
            <v>89.570999999999998</v>
          </cell>
          <cell r="E7">
            <v>100</v>
          </cell>
          <cell r="F7">
            <v>100.748</v>
          </cell>
          <cell r="G7">
            <v>0.12480000000000002</v>
          </cell>
          <cell r="H7">
            <v>108.357</v>
          </cell>
          <cell r="I7">
            <v>0.2097</v>
          </cell>
          <cell r="J7">
            <v>126.38800000000001</v>
          </cell>
          <cell r="K7">
            <v>0.41100000000000003</v>
          </cell>
          <cell r="L7">
            <v>135.78399999999999</v>
          </cell>
          <cell r="M7">
            <v>0.51590000000000003</v>
          </cell>
          <cell r="N7">
            <v>156.39599999999999</v>
          </cell>
          <cell r="O7">
            <v>0.74609999999999999</v>
          </cell>
        </row>
        <row r="8">
          <cell r="B8" t="str">
            <v>SIN/T</v>
          </cell>
          <cell r="D8">
            <v>94.468000000000004</v>
          </cell>
          <cell r="E8">
            <v>100</v>
          </cell>
          <cell r="F8">
            <v>100.748</v>
          </cell>
          <cell r="G8">
            <v>6.6500000000000004E-2</v>
          </cell>
          <cell r="H8">
            <v>108.357</v>
          </cell>
          <cell r="I8">
            <v>0.14700000000000002</v>
          </cell>
          <cell r="J8">
            <v>126.38800000000001</v>
          </cell>
          <cell r="K8">
            <v>0.33790000000000009</v>
          </cell>
          <cell r="L8">
            <v>135.78399999999999</v>
          </cell>
          <cell r="M8">
            <v>0.43740000000000001</v>
          </cell>
          <cell r="N8">
            <v>156.39599999999999</v>
          </cell>
          <cell r="O8">
            <v>0.65549999999999997</v>
          </cell>
        </row>
        <row r="9">
          <cell r="B9" t="str">
            <v>PCP</v>
          </cell>
          <cell r="D9">
            <v>89.471999999999994</v>
          </cell>
          <cell r="E9">
            <v>100</v>
          </cell>
          <cell r="F9">
            <v>101.35899999999999</v>
          </cell>
          <cell r="G9">
            <v>0.13290000000000002</v>
          </cell>
          <cell r="H9">
            <v>114.574</v>
          </cell>
          <cell r="I9">
            <v>0.28059999999999996</v>
          </cell>
          <cell r="J9">
            <v>140.58199999999999</v>
          </cell>
          <cell r="K9">
            <v>0.57119999999999993</v>
          </cell>
          <cell r="L9">
            <v>144.245</v>
          </cell>
          <cell r="M9">
            <v>0.61220000000000008</v>
          </cell>
          <cell r="N9">
            <v>153.923</v>
          </cell>
          <cell r="O9">
            <v>0.72029999999999994</v>
          </cell>
        </row>
        <row r="10">
          <cell r="B10" t="str">
            <v>CSV/P</v>
          </cell>
          <cell r="D10">
            <v>89.441000000000003</v>
          </cell>
          <cell r="E10">
            <v>100</v>
          </cell>
          <cell r="F10">
            <v>101.355</v>
          </cell>
          <cell r="G10">
            <v>0.13319999999999999</v>
          </cell>
          <cell r="H10">
            <v>110.203</v>
          </cell>
          <cell r="I10">
            <v>0.23209999999999997</v>
          </cell>
          <cell r="J10">
            <v>128.708</v>
          </cell>
          <cell r="K10">
            <v>0.43900000000000006</v>
          </cell>
          <cell r="L10">
            <v>138.982</v>
          </cell>
          <cell r="M10">
            <v>0.55390000000000006</v>
          </cell>
          <cell r="N10">
            <v>152.42099999999999</v>
          </cell>
          <cell r="O10">
            <v>0.70419999999999994</v>
          </cell>
        </row>
        <row r="11">
          <cell r="B11" t="str">
            <v>CSV/T</v>
          </cell>
          <cell r="D11">
            <v>94.337999999999994</v>
          </cell>
          <cell r="E11">
            <v>100</v>
          </cell>
          <cell r="F11">
            <v>101.355</v>
          </cell>
          <cell r="G11">
            <v>7.4400000000000022E-2</v>
          </cell>
          <cell r="H11">
            <v>110.203</v>
          </cell>
          <cell r="I11">
            <v>0.16819999999999991</v>
          </cell>
          <cell r="J11">
            <v>128.708</v>
          </cell>
          <cell r="K11">
            <v>0.36430000000000007</v>
          </cell>
          <cell r="L11">
            <v>138.982</v>
          </cell>
          <cell r="M11">
            <v>0.47320000000000007</v>
          </cell>
          <cell r="N11">
            <v>152.42099999999999</v>
          </cell>
          <cell r="O11">
            <v>0.61569999999999991</v>
          </cell>
        </row>
        <row r="12">
          <cell r="B12" t="str">
            <v>CSV/O</v>
          </cell>
          <cell r="D12">
            <v>89.489000000000004</v>
          </cell>
          <cell r="E12">
            <v>100</v>
          </cell>
          <cell r="F12">
            <v>101.355</v>
          </cell>
          <cell r="G12">
            <v>0.13260000000000005</v>
          </cell>
          <cell r="H12">
            <v>110.203</v>
          </cell>
          <cell r="I12">
            <v>0.23150000000000004</v>
          </cell>
          <cell r="J12">
            <v>128.708</v>
          </cell>
          <cell r="K12">
            <v>0.43829999999999991</v>
          </cell>
          <cell r="L12">
            <v>138.982</v>
          </cell>
          <cell r="M12">
            <v>0.55309999999999993</v>
          </cell>
          <cell r="N12">
            <v>152.42099999999999</v>
          </cell>
          <cell r="O12">
            <v>0.70320000000000005</v>
          </cell>
        </row>
        <row r="13">
          <cell r="B13" t="str">
            <v>LIG</v>
          </cell>
          <cell r="D13">
            <v>89.245000000000005</v>
          </cell>
          <cell r="E13">
            <v>100</v>
          </cell>
          <cell r="F13">
            <v>101.979</v>
          </cell>
          <cell r="G13">
            <v>0.14270000000000005</v>
          </cell>
          <cell r="H13">
            <v>108.65300000000001</v>
          </cell>
          <cell r="I13">
            <v>0.21750000000000003</v>
          </cell>
          <cell r="J13">
            <v>190.922</v>
          </cell>
          <cell r="K13">
            <v>1.1393</v>
          </cell>
          <cell r="L13">
            <v>173.48599999999999</v>
          </cell>
          <cell r="M13">
            <v>0.94389999999999996</v>
          </cell>
          <cell r="N13">
            <v>187.79900000000001</v>
          </cell>
          <cell r="O13">
            <v>1.1042999999999998</v>
          </cell>
        </row>
        <row r="14">
          <cell r="B14" t="str">
            <v>IGP</v>
          </cell>
          <cell r="C14">
            <v>178.45400000000001</v>
          </cell>
          <cell r="D14">
            <v>178.45400000000001</v>
          </cell>
          <cell r="E14">
            <v>100</v>
          </cell>
          <cell r="F14">
            <v>194.92</v>
          </cell>
          <cell r="G14">
            <v>9.2300000000000049E-2</v>
          </cell>
          <cell r="H14">
            <v>214.535</v>
          </cell>
          <cell r="I14">
            <v>0.20219999999999994</v>
          </cell>
          <cell r="J14">
            <v>276.57799999999997</v>
          </cell>
          <cell r="K14">
            <v>0.54990000000000006</v>
          </cell>
          <cell r="L14">
            <v>293.79300000000001</v>
          </cell>
          <cell r="M14">
            <v>0.6463000000000001</v>
          </cell>
          <cell r="N14">
            <v>327.91500000000002</v>
          </cell>
          <cell r="O14">
            <v>0.83749999999999991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 (2)"/>
      <sheetName val="comp_(2)"/>
      <sheetName val="Boletim de Medição "/>
      <sheetName val="Reajustamento"/>
      <sheetName val="Relatório"/>
      <sheetName val="Desmatamento "/>
      <sheetName val="Serviço Topográfico"/>
      <sheetName val="Escav. e car. de 1ª cat.  Reb  "/>
      <sheetName val="Transp. de solo de rebaixamento"/>
      <sheetName val="Reforco substituição de mat."/>
      <sheetName val="Regularização do sub-leito"/>
      <sheetName val="Escav. e car. de mat. de jazid "/>
      <sheetName val="Estabilização - Base"/>
      <sheetName val="Imprimação"/>
      <sheetName val="Pintura de Ligação"/>
      <sheetName val="CBUQ"/>
      <sheetName val="Meio-Fio"/>
      <sheetName val="G. A. P."/>
      <sheetName val="Poços de Visita"/>
    </sheetNames>
    <sheetDataSet>
      <sheetData sheetId="0" refreshError="1">
        <row r="2">
          <cell r="A2" t="str">
            <v>RELATORIO DO CADASTRO DE INSUMOS</v>
          </cell>
        </row>
        <row r="4">
          <cell r="A4" t="str">
            <v>CODIGO</v>
          </cell>
          <cell r="B4" t="str">
            <v>DESCRICAO</v>
          </cell>
          <cell r="C4" t="str">
            <v>UNID</v>
          </cell>
          <cell r="D4" t="str">
            <v>PRECO ATUAL</v>
          </cell>
        </row>
        <row r="6">
          <cell r="B6" t="str">
            <v>1000 MAO DE OBRA</v>
          </cell>
        </row>
        <row r="8">
          <cell r="A8">
            <v>10001</v>
          </cell>
          <cell r="B8" t="str">
            <v>AJUDANTE</v>
          </cell>
          <cell r="C8" t="str">
            <v>H</v>
          </cell>
          <cell r="D8">
            <v>1.84</v>
          </cell>
        </row>
        <row r="9">
          <cell r="A9">
            <v>10002</v>
          </cell>
          <cell r="B9" t="str">
            <v>ARMADOR</v>
          </cell>
          <cell r="C9" t="str">
            <v>H</v>
          </cell>
          <cell r="D9">
            <v>2.56</v>
          </cell>
        </row>
        <row r="10">
          <cell r="A10">
            <v>10003</v>
          </cell>
          <cell r="B10" t="str">
            <v>BOMBEIRO</v>
          </cell>
          <cell r="C10" t="str">
            <v>H</v>
          </cell>
          <cell r="D10">
            <v>2.56</v>
          </cell>
        </row>
        <row r="11">
          <cell r="A11">
            <v>10004</v>
          </cell>
          <cell r="B11" t="str">
            <v>CABO DE FOGO</v>
          </cell>
          <cell r="C11" t="str">
            <v>H</v>
          </cell>
          <cell r="D11">
            <v>1.84</v>
          </cell>
        </row>
        <row r="12">
          <cell r="A12">
            <v>10005</v>
          </cell>
          <cell r="B12" t="str">
            <v>CALCETEIRO</v>
          </cell>
          <cell r="C12" t="str">
            <v>H</v>
          </cell>
          <cell r="D12">
            <v>2.56</v>
          </cell>
        </row>
        <row r="13">
          <cell r="A13">
            <v>10006</v>
          </cell>
          <cell r="B13" t="str">
            <v>CARPINTEIRO</v>
          </cell>
          <cell r="C13" t="str">
            <v>H</v>
          </cell>
          <cell r="D13">
            <v>2.56</v>
          </cell>
        </row>
        <row r="14">
          <cell r="A14">
            <v>10007</v>
          </cell>
          <cell r="B14" t="str">
            <v>COMPRESSORISTA</v>
          </cell>
          <cell r="C14" t="str">
            <v>H</v>
          </cell>
          <cell r="D14">
            <v>2.56</v>
          </cell>
        </row>
        <row r="15">
          <cell r="A15">
            <v>10008</v>
          </cell>
          <cell r="B15" t="str">
            <v>ELETRICISTA</v>
          </cell>
          <cell r="C15" t="str">
            <v>H</v>
          </cell>
          <cell r="D15">
            <v>2.56</v>
          </cell>
        </row>
        <row r="16">
          <cell r="A16">
            <v>10009</v>
          </cell>
          <cell r="B16" t="str">
            <v>ENCANADOR</v>
          </cell>
          <cell r="C16" t="str">
            <v>H</v>
          </cell>
          <cell r="D16">
            <v>2.56</v>
          </cell>
        </row>
        <row r="17">
          <cell r="A17">
            <v>10010</v>
          </cell>
          <cell r="B17" t="str">
            <v>ENCARREGADO</v>
          </cell>
          <cell r="C17" t="str">
            <v>H</v>
          </cell>
          <cell r="D17">
            <v>3.35</v>
          </cell>
        </row>
        <row r="18">
          <cell r="A18">
            <v>10011</v>
          </cell>
          <cell r="B18" t="str">
            <v>JATISTA</v>
          </cell>
          <cell r="C18" t="str">
            <v>H</v>
          </cell>
          <cell r="D18">
            <v>2.56</v>
          </cell>
        </row>
        <row r="19">
          <cell r="A19">
            <v>10012</v>
          </cell>
          <cell r="B19" t="str">
            <v>MACARIQUEIRO</v>
          </cell>
          <cell r="C19" t="str">
            <v>H</v>
          </cell>
          <cell r="D19">
            <v>2.56</v>
          </cell>
        </row>
        <row r="20">
          <cell r="A20">
            <v>10013</v>
          </cell>
          <cell r="B20" t="str">
            <v>MARTELEIRO</v>
          </cell>
          <cell r="C20" t="str">
            <v>H</v>
          </cell>
          <cell r="D20">
            <v>2.56</v>
          </cell>
        </row>
        <row r="21">
          <cell r="A21">
            <v>10014</v>
          </cell>
          <cell r="B21" t="str">
            <v>MONTADOR</v>
          </cell>
          <cell r="C21" t="str">
            <v>H</v>
          </cell>
          <cell r="D21">
            <v>2.56</v>
          </cell>
        </row>
        <row r="22">
          <cell r="A22">
            <v>10015</v>
          </cell>
          <cell r="B22" t="str">
            <v>MOTORISTA</v>
          </cell>
          <cell r="C22" t="str">
            <v>H</v>
          </cell>
          <cell r="D22">
            <v>3.35</v>
          </cell>
        </row>
        <row r="23">
          <cell r="A23">
            <v>10016</v>
          </cell>
          <cell r="B23" t="str">
            <v>NIVELADOR</v>
          </cell>
          <cell r="C23" t="str">
            <v>H</v>
          </cell>
          <cell r="D23">
            <v>2.56</v>
          </cell>
        </row>
        <row r="24">
          <cell r="A24">
            <v>10017</v>
          </cell>
          <cell r="B24" t="str">
            <v>OPERADOR</v>
          </cell>
          <cell r="C24" t="str">
            <v>H</v>
          </cell>
          <cell r="D24">
            <v>1.84</v>
          </cell>
        </row>
        <row r="25">
          <cell r="A25">
            <v>10018</v>
          </cell>
          <cell r="B25" t="str">
            <v>OPERADOR DE BETONEIRA</v>
          </cell>
          <cell r="C25" t="str">
            <v>H</v>
          </cell>
          <cell r="D25">
            <v>2.56</v>
          </cell>
        </row>
        <row r="26">
          <cell r="A26">
            <v>10019</v>
          </cell>
          <cell r="B26" t="str">
            <v>OPERADOR DE PROTENSAO</v>
          </cell>
          <cell r="C26" t="str">
            <v>H</v>
          </cell>
          <cell r="D26">
            <v>2.56</v>
          </cell>
        </row>
        <row r="27">
          <cell r="A27">
            <v>10020</v>
          </cell>
          <cell r="B27" t="str">
            <v>PEDREIRO</v>
          </cell>
          <cell r="C27" t="str">
            <v>H</v>
          </cell>
          <cell r="D27">
            <v>2.56</v>
          </cell>
        </row>
        <row r="28">
          <cell r="A28">
            <v>10021</v>
          </cell>
          <cell r="B28" t="str">
            <v>PINTOR</v>
          </cell>
          <cell r="C28" t="str">
            <v>H</v>
          </cell>
          <cell r="D28">
            <v>2.56</v>
          </cell>
        </row>
        <row r="29">
          <cell r="A29">
            <v>10022</v>
          </cell>
          <cell r="B29" t="str">
            <v>POCEIRO</v>
          </cell>
          <cell r="C29" t="str">
            <v>H</v>
          </cell>
          <cell r="D29">
            <v>2.56</v>
          </cell>
        </row>
        <row r="30">
          <cell r="A30">
            <v>10023</v>
          </cell>
          <cell r="B30" t="str">
            <v>REVESTIDOR</v>
          </cell>
          <cell r="C30" t="str">
            <v>H</v>
          </cell>
          <cell r="D30">
            <v>2.56</v>
          </cell>
        </row>
        <row r="31">
          <cell r="A31">
            <v>10024</v>
          </cell>
          <cell r="B31" t="str">
            <v>SINALEIRO</v>
          </cell>
          <cell r="C31" t="str">
            <v>H</v>
          </cell>
          <cell r="D31">
            <v>1.84</v>
          </cell>
        </row>
        <row r="32">
          <cell r="A32">
            <v>10025</v>
          </cell>
          <cell r="B32" t="str">
            <v>SERRALHEIRO</v>
          </cell>
          <cell r="C32" t="str">
            <v>H</v>
          </cell>
          <cell r="D32">
            <v>3.35</v>
          </cell>
        </row>
        <row r="33">
          <cell r="A33">
            <v>10026</v>
          </cell>
          <cell r="B33" t="str">
            <v>SERVENTE</v>
          </cell>
          <cell r="C33" t="str">
            <v>H</v>
          </cell>
          <cell r="D33">
            <v>1.84</v>
          </cell>
        </row>
        <row r="34">
          <cell r="A34">
            <v>10027</v>
          </cell>
          <cell r="B34" t="str">
            <v>SOLDADOR</v>
          </cell>
          <cell r="C34" t="str">
            <v>H</v>
          </cell>
          <cell r="D34">
            <v>3.35</v>
          </cell>
        </row>
        <row r="35">
          <cell r="A35">
            <v>10028</v>
          </cell>
          <cell r="B35" t="str">
            <v>TOPOGRAFO</v>
          </cell>
          <cell r="C35" t="str">
            <v>H</v>
          </cell>
          <cell r="D35">
            <v>5.15</v>
          </cell>
        </row>
        <row r="36">
          <cell r="A36">
            <v>10029</v>
          </cell>
          <cell r="B36" t="str">
            <v>VIBRADORISTA</v>
          </cell>
          <cell r="C36" t="str">
            <v>H</v>
          </cell>
          <cell r="D36">
            <v>2.56</v>
          </cell>
        </row>
        <row r="37">
          <cell r="A37">
            <v>10030</v>
          </cell>
          <cell r="B37" t="str">
            <v>SALARIO MINIMO DO MES</v>
          </cell>
          <cell r="C37" t="str">
            <v>SL</v>
          </cell>
          <cell r="D37">
            <v>180</v>
          </cell>
        </row>
        <row r="38">
          <cell r="A38">
            <v>10031</v>
          </cell>
          <cell r="B38" t="str">
            <v>ENGENHEIRO</v>
          </cell>
          <cell r="C38" t="str">
            <v>H</v>
          </cell>
          <cell r="D38">
            <v>6.26</v>
          </cell>
        </row>
        <row r="39">
          <cell r="A39">
            <v>10032</v>
          </cell>
          <cell r="B39" t="str">
            <v>MESTRE DE OBRAS</v>
          </cell>
          <cell r="C39" t="str">
            <v>H</v>
          </cell>
          <cell r="D39">
            <v>3.76</v>
          </cell>
        </row>
        <row r="41">
          <cell r="B41" t="str">
            <v>2000 MATERIAIS</v>
          </cell>
        </row>
        <row r="43">
          <cell r="A43">
            <v>20001</v>
          </cell>
          <cell r="B43" t="str">
            <v>ACETILENO</v>
          </cell>
          <cell r="C43" t="str">
            <v>KG</v>
          </cell>
          <cell r="D43">
            <v>9</v>
          </cell>
        </row>
        <row r="44">
          <cell r="A44">
            <v>20002</v>
          </cell>
          <cell r="B44" t="str">
            <v>ACO</v>
          </cell>
          <cell r="C44" t="str">
            <v>KG</v>
          </cell>
          <cell r="D44">
            <v>1.99</v>
          </cell>
        </row>
        <row r="45">
          <cell r="A45">
            <v>20003</v>
          </cell>
          <cell r="B45" t="str">
            <v>ACO PARA PROTENSAO</v>
          </cell>
          <cell r="C45" t="str">
            <v>KG</v>
          </cell>
          <cell r="D45">
            <v>1.99</v>
          </cell>
        </row>
        <row r="46">
          <cell r="A46">
            <v>20004</v>
          </cell>
          <cell r="B46" t="str">
            <v>ACO CA-24 (D=1/4)</v>
          </cell>
          <cell r="C46" t="str">
            <v>KG</v>
          </cell>
          <cell r="D46">
            <v>1.99</v>
          </cell>
        </row>
        <row r="47">
          <cell r="A47">
            <v>20005</v>
          </cell>
          <cell r="B47" t="str">
            <v>ACO CA-25</v>
          </cell>
          <cell r="C47" t="str">
            <v>KG</v>
          </cell>
          <cell r="D47">
            <v>1.99</v>
          </cell>
        </row>
        <row r="48">
          <cell r="A48">
            <v>20006</v>
          </cell>
          <cell r="B48" t="str">
            <v>ADESIVO PARA PVC BISNAGA C/90 CM3</v>
          </cell>
          <cell r="C48" t="str">
            <v>BS</v>
          </cell>
          <cell r="D48">
            <v>1.0900000000000001</v>
          </cell>
        </row>
        <row r="49">
          <cell r="A49">
            <v>20007</v>
          </cell>
          <cell r="B49" t="str">
            <v>AGUARRAS</v>
          </cell>
          <cell r="C49" t="str">
            <v>L</v>
          </cell>
          <cell r="D49">
            <v>2.89</v>
          </cell>
        </row>
        <row r="50">
          <cell r="A50">
            <v>20008</v>
          </cell>
          <cell r="B50" t="str">
            <v>ALIZAR (GUARNICAO)</v>
          </cell>
          <cell r="C50" t="str">
            <v>CJ</v>
          </cell>
          <cell r="D50">
            <v>9.4499999999999993</v>
          </cell>
        </row>
        <row r="51">
          <cell r="A51">
            <v>20009</v>
          </cell>
          <cell r="B51" t="str">
            <v>ANEL DE BORRACHA P/ DN 100</v>
          </cell>
          <cell r="C51" t="str">
            <v>UN</v>
          </cell>
          <cell r="D51">
            <v>2.37</v>
          </cell>
        </row>
        <row r="52">
          <cell r="A52">
            <v>20010</v>
          </cell>
          <cell r="B52" t="str">
            <v>ANEL DE BORRACHA P/ DN 150</v>
          </cell>
          <cell r="C52" t="str">
            <v>UN</v>
          </cell>
          <cell r="D52">
            <v>4.1100000000000003</v>
          </cell>
        </row>
        <row r="53">
          <cell r="A53">
            <v>20011</v>
          </cell>
          <cell r="B53" t="str">
            <v>ANEL DE BORRACHA P/ DN 200</v>
          </cell>
          <cell r="C53" t="str">
            <v>UN</v>
          </cell>
          <cell r="D53">
            <v>6.76</v>
          </cell>
        </row>
        <row r="54">
          <cell r="A54">
            <v>20012</v>
          </cell>
          <cell r="B54" t="str">
            <v>ANEL DE BORRACHA P/ DN 300</v>
          </cell>
          <cell r="C54" t="str">
            <v>UN</v>
          </cell>
          <cell r="D54">
            <v>18.670000000000002</v>
          </cell>
        </row>
        <row r="55">
          <cell r="A55">
            <v>20013</v>
          </cell>
          <cell r="B55" t="str">
            <v>ANEL DE BORRACHA P/ DN 375</v>
          </cell>
          <cell r="C55" t="str">
            <v>UN</v>
          </cell>
          <cell r="D55">
            <v>22.06</v>
          </cell>
        </row>
        <row r="56">
          <cell r="A56">
            <v>20014</v>
          </cell>
          <cell r="B56" t="str">
            <v>ARAME FARPADO COMUM</v>
          </cell>
          <cell r="C56" t="str">
            <v>M</v>
          </cell>
          <cell r="D56">
            <v>0.18</v>
          </cell>
        </row>
        <row r="57">
          <cell r="A57">
            <v>20015</v>
          </cell>
          <cell r="B57" t="str">
            <v>ARAME GALVANIZADO BWG 8</v>
          </cell>
          <cell r="C57" t="str">
            <v>KG</v>
          </cell>
          <cell r="D57">
            <v>4.25</v>
          </cell>
        </row>
        <row r="58">
          <cell r="A58">
            <v>20016</v>
          </cell>
          <cell r="B58" t="str">
            <v>ARAME GALVANIZADO N.18 BWG 9,6 GR/M</v>
          </cell>
          <cell r="C58" t="str">
            <v>M</v>
          </cell>
          <cell r="D58">
            <v>0.04</v>
          </cell>
        </row>
        <row r="59">
          <cell r="A59">
            <v>20017</v>
          </cell>
          <cell r="B59" t="str">
            <v>ARAME RECOZIDO N. 18 BWG 9,6 GR/M</v>
          </cell>
          <cell r="C59" t="str">
            <v>KG</v>
          </cell>
          <cell r="D59">
            <v>4.4000000000000004</v>
          </cell>
        </row>
        <row r="60">
          <cell r="A60">
            <v>20018</v>
          </cell>
          <cell r="B60" t="str">
            <v>AREIA</v>
          </cell>
          <cell r="C60" t="str">
            <v>M3</v>
          </cell>
          <cell r="D60">
            <v>33</v>
          </cell>
        </row>
        <row r="61">
          <cell r="A61">
            <v>20019</v>
          </cell>
          <cell r="B61" t="str">
            <v>AREIA DE ASSENTAMENTO</v>
          </cell>
          <cell r="C61" t="str">
            <v>M3</v>
          </cell>
          <cell r="D61">
            <v>18</v>
          </cell>
        </row>
        <row r="62">
          <cell r="A62">
            <v>20020</v>
          </cell>
          <cell r="B62" t="str">
            <v>AREIA DE REVESTIMENTO</v>
          </cell>
          <cell r="C62" t="str">
            <v>M3</v>
          </cell>
          <cell r="D62">
            <v>18</v>
          </cell>
        </row>
        <row r="63">
          <cell r="A63">
            <v>20021</v>
          </cell>
          <cell r="B63" t="str">
            <v>AREIA GROSSA</v>
          </cell>
          <cell r="C63" t="str">
            <v>M3</v>
          </cell>
          <cell r="D63">
            <v>33</v>
          </cell>
        </row>
        <row r="64">
          <cell r="A64">
            <v>20022</v>
          </cell>
          <cell r="B64" t="str">
            <v>AREIA LAVADA</v>
          </cell>
          <cell r="C64" t="str">
            <v>M3</v>
          </cell>
          <cell r="D64">
            <v>33</v>
          </cell>
        </row>
        <row r="65">
          <cell r="A65">
            <v>20023</v>
          </cell>
          <cell r="B65" t="str">
            <v>AREIA MEDIA</v>
          </cell>
          <cell r="C65" t="str">
            <v>M3</v>
          </cell>
          <cell r="D65">
            <v>33</v>
          </cell>
        </row>
        <row r="66">
          <cell r="A66">
            <v>20024</v>
          </cell>
          <cell r="B66" t="str">
            <v>ASFALTO</v>
          </cell>
          <cell r="C66" t="str">
            <v>KG</v>
          </cell>
          <cell r="D66">
            <v>2.2000000000000002</v>
          </cell>
        </row>
        <row r="67">
          <cell r="A67">
            <v>20025</v>
          </cell>
          <cell r="B67" t="str">
            <v>ASFALTO PREPARADO</v>
          </cell>
          <cell r="C67" t="str">
            <v>KG</v>
          </cell>
          <cell r="D67">
            <v>2.2000000000000002</v>
          </cell>
        </row>
        <row r="68">
          <cell r="A68">
            <v>20026</v>
          </cell>
          <cell r="B68" t="str">
            <v>AZULEJOS BRANCO  15 X 15CM</v>
          </cell>
          <cell r="C68" t="str">
            <v>M2</v>
          </cell>
          <cell r="D68">
            <v>9.6199999999999992</v>
          </cell>
        </row>
        <row r="69">
          <cell r="A69">
            <v>20027</v>
          </cell>
          <cell r="B69" t="str">
            <v>BAINHA METALICA DN 62 INT.</v>
          </cell>
          <cell r="C69" t="str">
            <v>M</v>
          </cell>
          <cell r="D69">
            <v>1.37</v>
          </cell>
        </row>
        <row r="70">
          <cell r="A70">
            <v>20028</v>
          </cell>
          <cell r="B70" t="str">
            <v>BALDE PLASTICO CAP.=10 L</v>
          </cell>
          <cell r="C70" t="str">
            <v>UN</v>
          </cell>
          <cell r="D70">
            <v>2.8</v>
          </cell>
        </row>
        <row r="71">
          <cell r="A71">
            <v>20029</v>
          </cell>
          <cell r="B71" t="str">
            <v>BATENTE DE PEROBA</v>
          </cell>
          <cell r="C71" t="str">
            <v>UN</v>
          </cell>
          <cell r="D71">
            <v>20</v>
          </cell>
        </row>
        <row r="72">
          <cell r="A72">
            <v>20030</v>
          </cell>
          <cell r="B72" t="str">
            <v>BOLSA DE NYLON</v>
          </cell>
          <cell r="C72" t="str">
            <v>UN</v>
          </cell>
          <cell r="D72">
            <v>0.63</v>
          </cell>
        </row>
        <row r="73">
          <cell r="A73">
            <v>20031</v>
          </cell>
          <cell r="B73" t="str">
            <v>BOQUILHA</v>
          </cell>
          <cell r="C73" t="str">
            <v>UN</v>
          </cell>
          <cell r="D73">
            <v>0.73</v>
          </cell>
        </row>
        <row r="74">
          <cell r="A74">
            <v>20032</v>
          </cell>
          <cell r="B74" t="str">
            <v>BLOCO HEXAGONAL DE CONCRETO (BLOCKRET) E=8 CM</v>
          </cell>
          <cell r="C74" t="str">
            <v>UN</v>
          </cell>
          <cell r="D74">
            <v>1.22</v>
          </cell>
        </row>
        <row r="75">
          <cell r="A75">
            <v>20033</v>
          </cell>
          <cell r="B75" t="str">
            <v>BLOCO HEXAGONAL DE CONCRETO(BLOCKRET-PERDAS) E=8CM</v>
          </cell>
          <cell r="C75" t="str">
            <v>M2</v>
          </cell>
          <cell r="D75">
            <v>15.8</v>
          </cell>
        </row>
        <row r="76">
          <cell r="A76">
            <v>20034</v>
          </cell>
          <cell r="B76" t="str">
            <v>BLOCO HEXAGONAL DE CONCRETO(BLOCKRET-PERDAS) E=8CM</v>
          </cell>
          <cell r="C76" t="str">
            <v>M2</v>
          </cell>
          <cell r="D76">
            <v>15.8</v>
          </cell>
        </row>
        <row r="77">
          <cell r="A77">
            <v>20035</v>
          </cell>
          <cell r="B77" t="str">
            <v>BRITA</v>
          </cell>
          <cell r="C77" t="str">
            <v>M3</v>
          </cell>
          <cell r="D77">
            <v>26.93</v>
          </cell>
        </row>
        <row r="78">
          <cell r="A78">
            <v>20036</v>
          </cell>
          <cell r="B78" t="str">
            <v>C  F.G. 90G DN 3/4</v>
          </cell>
          <cell r="C78" t="str">
            <v>UN</v>
          </cell>
          <cell r="D78">
            <v>2.5</v>
          </cell>
        </row>
        <row r="79">
          <cell r="A79">
            <v>20037</v>
          </cell>
          <cell r="B79" t="str">
            <v>CAIBRO 6 X 5CM</v>
          </cell>
          <cell r="C79" t="str">
            <v>M</v>
          </cell>
          <cell r="D79">
            <v>1.35</v>
          </cell>
        </row>
        <row r="80">
          <cell r="A80">
            <v>20038</v>
          </cell>
          <cell r="B80" t="str">
            <v>CAIBRO 4 X 8CM</v>
          </cell>
          <cell r="C80" t="str">
            <v>M</v>
          </cell>
          <cell r="D80">
            <v>1.44</v>
          </cell>
        </row>
        <row r="81">
          <cell r="A81">
            <v>20039</v>
          </cell>
          <cell r="B81" t="str">
            <v>CAIXA D'AGUA CIMENTO AMIANTO 500 L</v>
          </cell>
          <cell r="C81" t="str">
            <v>UN</v>
          </cell>
          <cell r="D81">
            <v>48</v>
          </cell>
        </row>
        <row r="82">
          <cell r="A82">
            <v>20040</v>
          </cell>
          <cell r="B82" t="str">
            <v>CAIXA DE DESCARGA</v>
          </cell>
          <cell r="C82" t="str">
            <v>UN</v>
          </cell>
          <cell r="D82">
            <v>4.95</v>
          </cell>
        </row>
        <row r="83">
          <cell r="A83">
            <v>20041</v>
          </cell>
          <cell r="B83" t="str">
            <v>CAIXILHO BASC.DE FERRO - CH. DOBRADA</v>
          </cell>
          <cell r="C83" t="str">
            <v>M2</v>
          </cell>
          <cell r="D83">
            <v>140</v>
          </cell>
        </row>
        <row r="84">
          <cell r="A84">
            <v>20042</v>
          </cell>
          <cell r="B84" t="str">
            <v>CAIXILHO DE CORRER</v>
          </cell>
          <cell r="C84" t="str">
            <v>M2</v>
          </cell>
          <cell r="D84">
            <v>140</v>
          </cell>
        </row>
        <row r="85">
          <cell r="A85">
            <v>20043</v>
          </cell>
          <cell r="B85" t="str">
            <v>CAIXILHO FIXO DE FERRO - CH. DOBRADA</v>
          </cell>
          <cell r="C85" t="str">
            <v>M2</v>
          </cell>
          <cell r="D85">
            <v>140</v>
          </cell>
        </row>
        <row r="86">
          <cell r="A86">
            <v>20044</v>
          </cell>
          <cell r="B86" t="str">
            <v>CAIXILHO MAXIMAR DE FERRO</v>
          </cell>
          <cell r="C86" t="str">
            <v>M2</v>
          </cell>
          <cell r="D86">
            <v>140</v>
          </cell>
        </row>
        <row r="87">
          <cell r="A87">
            <v>20045</v>
          </cell>
          <cell r="B87" t="str">
            <v>CAL HIDRATADA</v>
          </cell>
          <cell r="C87" t="str">
            <v>KG</v>
          </cell>
          <cell r="D87">
            <v>0.21</v>
          </cell>
        </row>
        <row r="88">
          <cell r="A88">
            <v>20046</v>
          </cell>
          <cell r="B88" t="str">
            <v>CANTONEIRA  2"X3/8"  PESO=7KG/M</v>
          </cell>
          <cell r="C88" t="str">
            <v>M</v>
          </cell>
          <cell r="D88">
            <v>4.17</v>
          </cell>
        </row>
        <row r="89">
          <cell r="A89">
            <v>20047</v>
          </cell>
          <cell r="B89" t="str">
            <v>CERAMICA 7.5 X 15CM</v>
          </cell>
          <cell r="C89" t="str">
            <v>M</v>
          </cell>
          <cell r="D89">
            <v>1.85</v>
          </cell>
        </row>
        <row r="90">
          <cell r="A90">
            <v>20048</v>
          </cell>
          <cell r="B90" t="str">
            <v>CERAMICA VERMELHA 7.5 X 15CM</v>
          </cell>
          <cell r="C90" t="str">
            <v>M2</v>
          </cell>
          <cell r="D90">
            <v>12.24</v>
          </cell>
        </row>
        <row r="91">
          <cell r="A91">
            <v>20049</v>
          </cell>
          <cell r="B91" t="str">
            <v>CERAMICA VERMELHA 10 X 20CM</v>
          </cell>
          <cell r="C91" t="str">
            <v>M2</v>
          </cell>
          <cell r="D91">
            <v>12.24</v>
          </cell>
        </row>
        <row r="92">
          <cell r="A92">
            <v>20050</v>
          </cell>
          <cell r="B92" t="str">
            <v>CIMBRAMENTO TUBULAR</v>
          </cell>
          <cell r="C92" t="str">
            <v>M3</v>
          </cell>
          <cell r="D92">
            <v>0</v>
          </cell>
        </row>
        <row r="93">
          <cell r="A93">
            <v>20051</v>
          </cell>
          <cell r="B93" t="str">
            <v>CIMENTO</v>
          </cell>
          <cell r="C93" t="str">
            <v>KG</v>
          </cell>
          <cell r="D93">
            <v>0.37</v>
          </cell>
        </row>
        <row r="94">
          <cell r="A94">
            <v>20052</v>
          </cell>
          <cell r="B94" t="str">
            <v>CIMENTO BRANCO</v>
          </cell>
          <cell r="C94" t="str">
            <v>KG</v>
          </cell>
          <cell r="D94">
            <v>1.5</v>
          </cell>
        </row>
        <row r="95">
          <cell r="A95">
            <v>20053</v>
          </cell>
          <cell r="B95" t="str">
            <v>CIMENTO PORTLAND 320</v>
          </cell>
          <cell r="C95" t="str">
            <v>KG</v>
          </cell>
          <cell r="D95">
            <v>0.37</v>
          </cell>
        </row>
        <row r="96">
          <cell r="A96">
            <v>20054</v>
          </cell>
          <cell r="B96" t="str">
            <v>COALTAR</v>
          </cell>
          <cell r="C96" t="str">
            <v>KG</v>
          </cell>
          <cell r="D96">
            <v>0.57999999999999996</v>
          </cell>
        </row>
        <row r="97">
          <cell r="A97">
            <v>20055</v>
          </cell>
          <cell r="B97" t="str">
            <v>COMPACTADOR CM-20</v>
          </cell>
          <cell r="C97" t="str">
            <v>H</v>
          </cell>
          <cell r="D97">
            <v>0</v>
          </cell>
        </row>
        <row r="98">
          <cell r="A98">
            <v>20056</v>
          </cell>
          <cell r="B98" t="str">
            <v>CONJUNTO DE VEDACAO</v>
          </cell>
          <cell r="C98" t="str">
            <v>UN</v>
          </cell>
          <cell r="D98">
            <v>0.1</v>
          </cell>
        </row>
        <row r="99">
          <cell r="A99">
            <v>20057</v>
          </cell>
          <cell r="B99" t="str">
            <v>CONJUNTO DE VEDACAO 901.913 P/TELHAS CANAL. 49/90</v>
          </cell>
          <cell r="C99" t="str">
            <v>UN</v>
          </cell>
          <cell r="D99">
            <v>0.1</v>
          </cell>
        </row>
        <row r="100">
          <cell r="A100">
            <v>20058</v>
          </cell>
          <cell r="B100" t="str">
            <v>CONJUNTO DE VEDACAO 901.906 P/TELHA ONDUL. E=6MM</v>
          </cell>
          <cell r="C100" t="str">
            <v>UN</v>
          </cell>
          <cell r="D100">
            <v>0.1</v>
          </cell>
        </row>
        <row r="101">
          <cell r="A101">
            <v>20059</v>
          </cell>
          <cell r="B101" t="str">
            <v>CURVA DE PVC 90 G DN 100</v>
          </cell>
          <cell r="C101" t="str">
            <v>UN</v>
          </cell>
          <cell r="D101">
            <v>4.45</v>
          </cell>
        </row>
        <row r="102">
          <cell r="A102">
            <v>20060</v>
          </cell>
          <cell r="B102" t="str">
            <v>CHAPA MAD. COMPENSADA</v>
          </cell>
          <cell r="C102" t="str">
            <v>M2</v>
          </cell>
          <cell r="D102">
            <v>8.14</v>
          </cell>
        </row>
        <row r="103">
          <cell r="A103">
            <v>20061</v>
          </cell>
          <cell r="B103" t="str">
            <v>CHAPA MAD. COMPENSADO 12MM</v>
          </cell>
          <cell r="C103" t="str">
            <v>M2</v>
          </cell>
          <cell r="D103">
            <v>8.14</v>
          </cell>
        </row>
        <row r="104">
          <cell r="A104">
            <v>20062</v>
          </cell>
          <cell r="B104" t="str">
            <v>CHAPA MADEIRIT COMPENSADO 6MM</v>
          </cell>
          <cell r="C104" t="str">
            <v>M2</v>
          </cell>
          <cell r="D104">
            <v>4.51</v>
          </cell>
        </row>
        <row r="105">
          <cell r="A105">
            <v>20063</v>
          </cell>
          <cell r="B105" t="str">
            <v>CHAPA METALICA  1"</v>
          </cell>
          <cell r="C105" t="str">
            <v>M2</v>
          </cell>
          <cell r="D105">
            <v>396.38</v>
          </cell>
        </row>
        <row r="106">
          <cell r="A106">
            <v>20064</v>
          </cell>
          <cell r="B106" t="str">
            <v>CHUVEIRO DUCHA FRIA (BRANCO)</v>
          </cell>
          <cell r="C106" t="str">
            <v>UN</v>
          </cell>
          <cell r="D106">
            <v>4</v>
          </cell>
        </row>
        <row r="107">
          <cell r="A107">
            <v>20065</v>
          </cell>
          <cell r="B107" t="str">
            <v>DINAMITE</v>
          </cell>
          <cell r="C107" t="str">
            <v>KG</v>
          </cell>
          <cell r="D107">
            <v>3.52</v>
          </cell>
        </row>
        <row r="108">
          <cell r="A108">
            <v>20066</v>
          </cell>
          <cell r="B108" t="str">
            <v>DOBRADICAS DE FERRO 3" P/PORTA</v>
          </cell>
          <cell r="C108" t="str">
            <v>UN</v>
          </cell>
          <cell r="D108">
            <v>0.5</v>
          </cell>
        </row>
        <row r="109">
          <cell r="A109">
            <v>20067</v>
          </cell>
          <cell r="B109" t="str">
            <v>DOBRADICAS DE FERRO POLIDO</v>
          </cell>
          <cell r="C109" t="str">
            <v>UN</v>
          </cell>
          <cell r="D109">
            <v>0.5</v>
          </cell>
        </row>
        <row r="110">
          <cell r="A110">
            <v>20068</v>
          </cell>
          <cell r="B110" t="str">
            <v>ELEMENTO VAZADO DE CONCRETO 50X50 CM</v>
          </cell>
          <cell r="C110" t="str">
            <v>UN</v>
          </cell>
          <cell r="D110">
            <v>5.45</v>
          </cell>
        </row>
        <row r="111">
          <cell r="A111">
            <v>20069</v>
          </cell>
          <cell r="B111" t="str">
            <v>ELETRODO</v>
          </cell>
          <cell r="C111" t="str">
            <v>KG</v>
          </cell>
          <cell r="D111">
            <v>4.5</v>
          </cell>
        </row>
        <row r="112">
          <cell r="A112">
            <v>20070</v>
          </cell>
          <cell r="B112" t="str">
            <v>ENGATE PLASTICO P/LAVATORIO</v>
          </cell>
          <cell r="C112" t="str">
            <v>UN</v>
          </cell>
          <cell r="D112">
            <v>1.48</v>
          </cell>
        </row>
        <row r="113">
          <cell r="A113">
            <v>20071</v>
          </cell>
          <cell r="B113" t="str">
            <v>ESPOLETA</v>
          </cell>
          <cell r="C113" t="str">
            <v>UN</v>
          </cell>
          <cell r="D113">
            <v>0.32</v>
          </cell>
        </row>
        <row r="114">
          <cell r="A114">
            <v>20072</v>
          </cell>
          <cell r="B114" t="str">
            <v>ESTACA DE EUCALIPTO DN 22CM</v>
          </cell>
          <cell r="C114" t="str">
            <v>M</v>
          </cell>
          <cell r="D114">
            <v>8.1300000000000008</v>
          </cell>
        </row>
        <row r="115">
          <cell r="A115">
            <v>20073</v>
          </cell>
          <cell r="B115" t="str">
            <v>ESTOPA ALCATROADA</v>
          </cell>
          <cell r="C115" t="str">
            <v>KG</v>
          </cell>
          <cell r="D115">
            <v>3.08</v>
          </cell>
        </row>
        <row r="116">
          <cell r="A116">
            <v>20074</v>
          </cell>
          <cell r="B116" t="str">
            <v>ESTOPIM</v>
          </cell>
          <cell r="C116" t="str">
            <v>M</v>
          </cell>
          <cell r="D116">
            <v>1.1000000000000001</v>
          </cell>
        </row>
        <row r="117">
          <cell r="A117">
            <v>20075</v>
          </cell>
          <cell r="B117" t="str">
            <v>ESTRONCA DE EUCALIPTO</v>
          </cell>
          <cell r="C117" t="str">
            <v>M</v>
          </cell>
          <cell r="D117">
            <v>8.1300000000000008</v>
          </cell>
        </row>
        <row r="118">
          <cell r="A118">
            <v>20076</v>
          </cell>
          <cell r="B118" t="str">
            <v>EUCALIPTO DN 2.20M</v>
          </cell>
          <cell r="C118" t="str">
            <v>M</v>
          </cell>
          <cell r="D118">
            <v>8.1300000000000008</v>
          </cell>
        </row>
        <row r="119">
          <cell r="A119">
            <v>20077</v>
          </cell>
          <cell r="B119" t="str">
            <v>FECHADURA</v>
          </cell>
          <cell r="C119" t="str">
            <v>UN</v>
          </cell>
          <cell r="D119">
            <v>17.03</v>
          </cell>
        </row>
        <row r="120">
          <cell r="A120">
            <v>20078</v>
          </cell>
          <cell r="B120" t="str">
            <v>FECHADURAS  (BARRACAO)</v>
          </cell>
          <cell r="C120" t="str">
            <v>UN</v>
          </cell>
          <cell r="D120">
            <v>17.03</v>
          </cell>
        </row>
        <row r="121">
          <cell r="A121">
            <v>20079</v>
          </cell>
          <cell r="B121" t="str">
            <v>FERRAGEM  1/4"</v>
          </cell>
          <cell r="C121" t="str">
            <v>KG</v>
          </cell>
          <cell r="D121">
            <v>1.99</v>
          </cell>
        </row>
        <row r="122">
          <cell r="A122">
            <v>20080</v>
          </cell>
          <cell r="B122" t="str">
            <v>FERRO</v>
          </cell>
          <cell r="C122" t="str">
            <v>KG</v>
          </cell>
          <cell r="D122">
            <v>1.99</v>
          </cell>
        </row>
        <row r="123">
          <cell r="A123">
            <v>20081</v>
          </cell>
          <cell r="B123" t="str">
            <v>FIO C/ISOLAMENTO PLASTICO 14 AREA=1,5 MM2</v>
          </cell>
          <cell r="C123" t="str">
            <v>M</v>
          </cell>
          <cell r="D123">
            <v>0.24</v>
          </cell>
        </row>
        <row r="124">
          <cell r="A124">
            <v>20082</v>
          </cell>
          <cell r="B124" t="str">
            <v>FIO 1.5MM2</v>
          </cell>
          <cell r="C124" t="str">
            <v>M</v>
          </cell>
          <cell r="D124">
            <v>0.24</v>
          </cell>
        </row>
        <row r="125">
          <cell r="A125">
            <v>20083</v>
          </cell>
          <cell r="B125" t="str">
            <v>FIO C/ISOLAMENTO PLASTICO 14 AREA=1,5 MM2</v>
          </cell>
          <cell r="C125" t="str">
            <v>M</v>
          </cell>
          <cell r="D125">
            <v>0.24</v>
          </cell>
        </row>
        <row r="126">
          <cell r="A126">
            <v>20084</v>
          </cell>
          <cell r="B126" t="str">
            <v>FITA ISOLANTE PRETA ROLO C/ 5M</v>
          </cell>
          <cell r="C126" t="str">
            <v>RO</v>
          </cell>
          <cell r="D126">
            <v>0.84</v>
          </cell>
        </row>
        <row r="127">
          <cell r="A127">
            <v>20085</v>
          </cell>
          <cell r="B127" t="str">
            <v>PORTA LISA CEDRO P/PINTURA A OLEO OU PVA:0,8X2,1M</v>
          </cell>
          <cell r="C127" t="str">
            <v>UN</v>
          </cell>
          <cell r="D127">
            <v>25</v>
          </cell>
        </row>
        <row r="128">
          <cell r="A128">
            <v>20086</v>
          </cell>
          <cell r="B128" t="str">
            <v>GABIAO (TELA)</v>
          </cell>
          <cell r="C128" t="str">
            <v>M3</v>
          </cell>
          <cell r="D128">
            <v>36.65</v>
          </cell>
        </row>
        <row r="129">
          <cell r="A129">
            <v>20087</v>
          </cell>
          <cell r="B129" t="str">
            <v>GRAMA EM PLACAS</v>
          </cell>
          <cell r="C129" t="str">
            <v>M2</v>
          </cell>
          <cell r="D129">
            <v>1.5</v>
          </cell>
        </row>
        <row r="130">
          <cell r="A130">
            <v>20088</v>
          </cell>
          <cell r="B130" t="str">
            <v>IGOL 1C</v>
          </cell>
          <cell r="C130" t="str">
            <v>L</v>
          </cell>
          <cell r="D130">
            <v>5.1100000000000003</v>
          </cell>
        </row>
        <row r="131">
          <cell r="A131">
            <v>20089</v>
          </cell>
          <cell r="B131" t="str">
            <v>IMPERMEABILIZANTE  SIKA</v>
          </cell>
          <cell r="C131" t="str">
            <v>KG</v>
          </cell>
          <cell r="D131">
            <v>1.78</v>
          </cell>
        </row>
        <row r="132">
          <cell r="A132">
            <v>20090</v>
          </cell>
          <cell r="B132" t="str">
            <v>INTERRUPTOR EXTERNO TIPO PERA</v>
          </cell>
          <cell r="C132" t="str">
            <v>UN</v>
          </cell>
          <cell r="D132">
            <v>1.59</v>
          </cell>
        </row>
        <row r="133">
          <cell r="A133">
            <v>20091</v>
          </cell>
          <cell r="B133" t="str">
            <v>INTERRUPTOR SIMPLES</v>
          </cell>
          <cell r="C133" t="str">
            <v>UN</v>
          </cell>
          <cell r="D133">
            <v>0.9</v>
          </cell>
        </row>
        <row r="134">
          <cell r="A134">
            <v>20092</v>
          </cell>
          <cell r="B134" t="str">
            <v>JOELHO DE PVC 90 GRAU X 2"</v>
          </cell>
          <cell r="C134" t="str">
            <v>UN</v>
          </cell>
          <cell r="D134">
            <v>5.68</v>
          </cell>
        </row>
        <row r="135">
          <cell r="A135">
            <v>20093</v>
          </cell>
          <cell r="B135" t="str">
            <v>JOELHO PVC DN 100</v>
          </cell>
          <cell r="C135" t="str">
            <v>UN</v>
          </cell>
          <cell r="D135">
            <v>1.45</v>
          </cell>
        </row>
        <row r="136">
          <cell r="A136">
            <v>20094</v>
          </cell>
          <cell r="B136" t="str">
            <v>LA  DE  VIDRO E=2,5 CM (PLACA 1,20X0,60 M)</v>
          </cell>
          <cell r="C136" t="str">
            <v>M2</v>
          </cell>
          <cell r="D136">
            <v>21</v>
          </cell>
        </row>
        <row r="137">
          <cell r="A137">
            <v>20095</v>
          </cell>
          <cell r="B137" t="str">
            <v>LADRILHO HIDRAULICO ESPECIAL</v>
          </cell>
          <cell r="C137" t="str">
            <v>M2</v>
          </cell>
          <cell r="D137">
            <v>13</v>
          </cell>
        </row>
        <row r="138">
          <cell r="A138">
            <v>20096</v>
          </cell>
          <cell r="B138" t="str">
            <v>LADRILHO HIDRAULICO SIMPLES</v>
          </cell>
          <cell r="C138" t="str">
            <v>M2</v>
          </cell>
          <cell r="D138">
            <v>11</v>
          </cell>
        </row>
        <row r="139">
          <cell r="A139">
            <v>20097</v>
          </cell>
          <cell r="B139" t="str">
            <v>LAJE DE PIRENOPOLIS C/CORTE MANUAL</v>
          </cell>
          <cell r="C139" t="str">
            <v>M2</v>
          </cell>
          <cell r="D139">
            <v>12</v>
          </cell>
        </row>
        <row r="140">
          <cell r="A140">
            <v>20098</v>
          </cell>
          <cell r="B140" t="str">
            <v>LAJE DE REDUCAO</v>
          </cell>
          <cell r="C140" t="str">
            <v>UN</v>
          </cell>
          <cell r="D140">
            <v>22.03</v>
          </cell>
        </row>
        <row r="141">
          <cell r="A141">
            <v>20099</v>
          </cell>
          <cell r="B141" t="str">
            <v>LAJOTA CERAMICA  15 X 30CM</v>
          </cell>
          <cell r="C141" t="str">
            <v>M</v>
          </cell>
          <cell r="D141">
            <v>1.85</v>
          </cell>
        </row>
        <row r="142">
          <cell r="A142">
            <v>20100</v>
          </cell>
          <cell r="B142" t="str">
            <v>LAJOTA CERAMICA 0.20 X 0.30M</v>
          </cell>
          <cell r="C142" t="str">
            <v>UN</v>
          </cell>
          <cell r="D142">
            <v>0.25</v>
          </cell>
        </row>
        <row r="143">
          <cell r="A143">
            <v>20101</v>
          </cell>
          <cell r="B143" t="str">
            <v>LAMPADA</v>
          </cell>
          <cell r="C143" t="str">
            <v>UN</v>
          </cell>
          <cell r="D143">
            <v>1.2</v>
          </cell>
        </row>
        <row r="144">
          <cell r="A144">
            <v>20102</v>
          </cell>
          <cell r="B144" t="str">
            <v>LAMPADA C/SOQUETE DE PORCELANA</v>
          </cell>
          <cell r="C144" t="str">
            <v>UN</v>
          </cell>
          <cell r="D144">
            <v>2.09</v>
          </cell>
        </row>
        <row r="145">
          <cell r="A145">
            <v>20103</v>
          </cell>
          <cell r="B145" t="str">
            <v>LAMPADA INCANDESCENTE 100W</v>
          </cell>
          <cell r="C145" t="str">
            <v>UN</v>
          </cell>
          <cell r="D145">
            <v>1.2</v>
          </cell>
        </row>
        <row r="146">
          <cell r="A146">
            <v>20104</v>
          </cell>
          <cell r="B146" t="str">
            <v>LAVATORIO</v>
          </cell>
          <cell r="C146" t="str">
            <v>UN</v>
          </cell>
          <cell r="D146">
            <v>16.75</v>
          </cell>
        </row>
        <row r="147">
          <cell r="A147">
            <v>20105</v>
          </cell>
          <cell r="B147" t="str">
            <v>LIQUIDO BASE (SELADOR)</v>
          </cell>
          <cell r="C147" t="str">
            <v>L</v>
          </cell>
          <cell r="D147">
            <v>4.25</v>
          </cell>
        </row>
        <row r="148">
          <cell r="A148">
            <v>20106</v>
          </cell>
          <cell r="B148" t="str">
            <v>LIQUIDO DESMOLDANTE</v>
          </cell>
          <cell r="C148" t="str">
            <v>L</v>
          </cell>
          <cell r="D148">
            <v>0.32</v>
          </cell>
        </row>
        <row r="149">
          <cell r="A149">
            <v>20107</v>
          </cell>
          <cell r="B149" t="str">
            <v>LIXA</v>
          </cell>
          <cell r="C149" t="str">
            <v>UN</v>
          </cell>
          <cell r="D149">
            <v>0.2</v>
          </cell>
        </row>
        <row r="150">
          <cell r="A150">
            <v>20108</v>
          </cell>
          <cell r="B150" t="str">
            <v>LUVA PVC JS DN 3/4"</v>
          </cell>
          <cell r="C150" t="str">
            <v>UN</v>
          </cell>
          <cell r="D150">
            <v>0.15</v>
          </cell>
        </row>
        <row r="151">
          <cell r="A151">
            <v>20109</v>
          </cell>
          <cell r="B151" t="str">
            <v>MADEIRA DE LEI</v>
          </cell>
          <cell r="C151" t="str">
            <v>M3</v>
          </cell>
          <cell r="D151">
            <v>750</v>
          </cell>
        </row>
        <row r="152">
          <cell r="A152">
            <v>20110</v>
          </cell>
          <cell r="B152" t="str">
            <v>MADEIRA ROLICA DN 15 CM</v>
          </cell>
          <cell r="C152" t="str">
            <v>M</v>
          </cell>
          <cell r="D152">
            <v>0.75</v>
          </cell>
        </row>
        <row r="153">
          <cell r="A153">
            <v>20111</v>
          </cell>
          <cell r="B153" t="str">
            <v>MADEIRIT 12MM</v>
          </cell>
          <cell r="C153" t="str">
            <v>CH</v>
          </cell>
          <cell r="D153">
            <v>19.71</v>
          </cell>
        </row>
        <row r="154">
          <cell r="A154">
            <v>20112</v>
          </cell>
          <cell r="B154" t="str">
            <v>MADEIRIT 12 MM</v>
          </cell>
          <cell r="C154" t="str">
            <v>M2</v>
          </cell>
          <cell r="D154">
            <v>8.16</v>
          </cell>
        </row>
        <row r="155">
          <cell r="A155">
            <v>20113</v>
          </cell>
          <cell r="B155" t="str">
            <v>MANILHA DN 100</v>
          </cell>
          <cell r="C155" t="str">
            <v>M</v>
          </cell>
          <cell r="D155">
            <v>5.95</v>
          </cell>
        </row>
        <row r="156">
          <cell r="A156">
            <v>20114</v>
          </cell>
          <cell r="B156" t="str">
            <v>MANILHA DN 150</v>
          </cell>
          <cell r="C156" t="str">
            <v>M</v>
          </cell>
          <cell r="D156">
            <v>9.49</v>
          </cell>
        </row>
        <row r="157">
          <cell r="A157">
            <v>20115</v>
          </cell>
          <cell r="B157" t="str">
            <v>MANILHA DN 200</v>
          </cell>
          <cell r="C157" t="str">
            <v>M</v>
          </cell>
          <cell r="D157">
            <v>15.86</v>
          </cell>
        </row>
        <row r="158">
          <cell r="A158">
            <v>20116</v>
          </cell>
          <cell r="B158" t="str">
            <v>MANILHA DN 250</v>
          </cell>
          <cell r="C158" t="str">
            <v>M</v>
          </cell>
          <cell r="D158">
            <v>29.41</v>
          </cell>
        </row>
        <row r="159">
          <cell r="A159">
            <v>20117</v>
          </cell>
          <cell r="B159" t="str">
            <v>MANILHA DN 300</v>
          </cell>
          <cell r="C159" t="str">
            <v>M</v>
          </cell>
          <cell r="D159">
            <v>39.69</v>
          </cell>
        </row>
        <row r="160">
          <cell r="A160">
            <v>20118</v>
          </cell>
          <cell r="B160" t="str">
            <v>MANILHA DN 375</v>
          </cell>
          <cell r="C160" t="str">
            <v>M</v>
          </cell>
          <cell r="D160">
            <v>58.01</v>
          </cell>
        </row>
        <row r="161">
          <cell r="A161">
            <v>20119</v>
          </cell>
          <cell r="B161" t="str">
            <v>MASSA A BASE DE OLEO</v>
          </cell>
          <cell r="C161" t="str">
            <v>KG</v>
          </cell>
          <cell r="D161">
            <v>2.65</v>
          </cell>
        </row>
        <row r="162">
          <cell r="A162">
            <v>20120</v>
          </cell>
          <cell r="B162" t="str">
            <v>MASSA A BASE DE PVA</v>
          </cell>
          <cell r="C162" t="str">
            <v>KG</v>
          </cell>
          <cell r="D162">
            <v>1.1599999999999999</v>
          </cell>
        </row>
        <row r="163">
          <cell r="A163">
            <v>20121</v>
          </cell>
          <cell r="B163" t="str">
            <v>MASSA EPOXI</v>
          </cell>
          <cell r="C163" t="str">
            <v>KG</v>
          </cell>
          <cell r="D163">
            <v>4.12</v>
          </cell>
        </row>
        <row r="164">
          <cell r="A164">
            <v>20122</v>
          </cell>
          <cell r="B164" t="str">
            <v>MEIO-FIO</v>
          </cell>
          <cell r="C164" t="str">
            <v>M</v>
          </cell>
          <cell r="D164">
            <v>11</v>
          </cell>
        </row>
        <row r="165">
          <cell r="A165">
            <v>20123</v>
          </cell>
          <cell r="B165" t="str">
            <v>OLEO DE LINHACA</v>
          </cell>
          <cell r="C165" t="str">
            <v>L</v>
          </cell>
          <cell r="D165">
            <v>3</v>
          </cell>
        </row>
        <row r="166">
          <cell r="A166">
            <v>20124</v>
          </cell>
          <cell r="B166" t="str">
            <v>OXIGENIO</v>
          </cell>
          <cell r="C166" t="str">
            <v>M3</v>
          </cell>
          <cell r="D166">
            <v>6</v>
          </cell>
        </row>
        <row r="167">
          <cell r="A167">
            <v>20125</v>
          </cell>
          <cell r="B167" t="str">
            <v>PAPEL FELTRO</v>
          </cell>
          <cell r="C167" t="str">
            <v>M2</v>
          </cell>
          <cell r="D167">
            <v>3.27</v>
          </cell>
        </row>
        <row r="168">
          <cell r="A168">
            <v>20126</v>
          </cell>
          <cell r="B168" t="str">
            <v>PARAFUSO</v>
          </cell>
          <cell r="C168" t="str">
            <v>UN</v>
          </cell>
          <cell r="D168">
            <v>0.7</v>
          </cell>
        </row>
        <row r="169">
          <cell r="A169">
            <v>20127</v>
          </cell>
          <cell r="B169" t="str">
            <v>PARAFUSO C/PORCA E ARRUELA 1/2" X 12</v>
          </cell>
          <cell r="C169" t="str">
            <v>UN</v>
          </cell>
          <cell r="D169">
            <v>0.7</v>
          </cell>
        </row>
        <row r="170">
          <cell r="A170">
            <v>20128</v>
          </cell>
          <cell r="B170" t="str">
            <v>PARAFUSOS 901.045</v>
          </cell>
          <cell r="C170" t="str">
            <v>UN</v>
          </cell>
          <cell r="D170">
            <v>0.22</v>
          </cell>
        </row>
        <row r="171">
          <cell r="A171">
            <v>20129</v>
          </cell>
          <cell r="B171" t="str">
            <v>PARAFUSO C/PORCA  E ARRUELAS 1/2" X 15</v>
          </cell>
          <cell r="C171" t="str">
            <v>UN</v>
          </cell>
          <cell r="D171">
            <v>0.93</v>
          </cell>
        </row>
        <row r="172">
          <cell r="A172">
            <v>20130</v>
          </cell>
          <cell r="B172" t="str">
            <v>PARAFUSO C/PORCA SOBERBA 901.046</v>
          </cell>
          <cell r="C172" t="str">
            <v>UN</v>
          </cell>
          <cell r="D172">
            <v>0.22</v>
          </cell>
        </row>
        <row r="173">
          <cell r="A173">
            <v>20131</v>
          </cell>
          <cell r="B173" t="str">
            <v>PARALELEPIPEDO</v>
          </cell>
          <cell r="C173" t="str">
            <v>UN</v>
          </cell>
          <cell r="D173">
            <v>0.4</v>
          </cell>
        </row>
        <row r="174">
          <cell r="A174">
            <v>20132</v>
          </cell>
          <cell r="B174" t="str">
            <v>PEDRA DE MAO</v>
          </cell>
          <cell r="C174" t="str">
            <v>M3</v>
          </cell>
          <cell r="D174">
            <v>24.75</v>
          </cell>
        </row>
        <row r="175">
          <cell r="A175">
            <v>20133</v>
          </cell>
          <cell r="B175" t="str">
            <v>PEDRA PORTUGUESA</v>
          </cell>
          <cell r="C175" t="str">
            <v>M2</v>
          </cell>
          <cell r="D175">
            <v>8</v>
          </cell>
        </row>
        <row r="176">
          <cell r="A176">
            <v>20134</v>
          </cell>
          <cell r="B176" t="str">
            <v>PEDRISCO</v>
          </cell>
          <cell r="C176" t="str">
            <v>M3</v>
          </cell>
          <cell r="D176">
            <v>31.68</v>
          </cell>
        </row>
        <row r="177">
          <cell r="A177">
            <v>20135</v>
          </cell>
          <cell r="B177" t="str">
            <v>PERFIS 8"  -  I</v>
          </cell>
          <cell r="C177" t="str">
            <v>M</v>
          </cell>
          <cell r="D177">
            <v>54.53</v>
          </cell>
        </row>
        <row r="178">
          <cell r="A178">
            <v>20136</v>
          </cell>
          <cell r="B178" t="str">
            <v>PERFIS 12" -  I</v>
          </cell>
          <cell r="C178" t="str">
            <v>M</v>
          </cell>
          <cell r="D178">
            <v>120.79</v>
          </cell>
        </row>
        <row r="179">
          <cell r="A179">
            <v>20137</v>
          </cell>
          <cell r="B179" t="str">
            <v>PONTALETE 3" X  3" TERCEIRA</v>
          </cell>
          <cell r="C179" t="str">
            <v>M</v>
          </cell>
          <cell r="D179">
            <v>1.8</v>
          </cell>
        </row>
        <row r="180">
          <cell r="A180">
            <v>20138</v>
          </cell>
          <cell r="B180" t="str">
            <v>PONTALETE DE PINHO 3" X 3"</v>
          </cell>
          <cell r="C180" t="str">
            <v>M</v>
          </cell>
          <cell r="D180">
            <v>1.8</v>
          </cell>
        </row>
        <row r="181">
          <cell r="A181">
            <v>20139</v>
          </cell>
          <cell r="B181" t="str">
            <v>POSTE DE MADEIRA</v>
          </cell>
          <cell r="C181" t="str">
            <v>M3</v>
          </cell>
          <cell r="D181">
            <v>750</v>
          </cell>
        </row>
        <row r="182">
          <cell r="A182">
            <v>20140</v>
          </cell>
          <cell r="B182" t="str">
            <v>PLASTIMENT VZ LIQUIDO</v>
          </cell>
          <cell r="C182" t="str">
            <v>KG</v>
          </cell>
          <cell r="D182">
            <v>3.39</v>
          </cell>
        </row>
        <row r="183">
          <cell r="A183">
            <v>20141</v>
          </cell>
          <cell r="B183" t="str">
            <v>PRANCHAO 2" X 9"</v>
          </cell>
          <cell r="C183" t="str">
            <v>M</v>
          </cell>
          <cell r="D183">
            <v>8.57</v>
          </cell>
        </row>
        <row r="184">
          <cell r="A184">
            <v>20142</v>
          </cell>
          <cell r="B184" t="str">
            <v>PREGOS</v>
          </cell>
          <cell r="C184" t="str">
            <v>KG</v>
          </cell>
          <cell r="D184">
            <v>3.2</v>
          </cell>
        </row>
        <row r="185">
          <cell r="A185">
            <v>20143</v>
          </cell>
          <cell r="B185" t="str">
            <v>PREGOS 18 X 30</v>
          </cell>
          <cell r="C185" t="str">
            <v>KG</v>
          </cell>
          <cell r="D185">
            <v>3.2</v>
          </cell>
        </row>
        <row r="186">
          <cell r="A186">
            <v>20144</v>
          </cell>
          <cell r="B186" t="str">
            <v>PREGOS 18 X 27 - 13 X 18 E 17 X 21</v>
          </cell>
          <cell r="C186" t="str">
            <v>KG</v>
          </cell>
          <cell r="D186">
            <v>3.2</v>
          </cell>
        </row>
        <row r="187">
          <cell r="A187">
            <v>20145</v>
          </cell>
          <cell r="B187" t="str">
            <v>PREGOS 18 X 24 A 30</v>
          </cell>
          <cell r="C187" t="str">
            <v>KG</v>
          </cell>
          <cell r="D187">
            <v>3.2</v>
          </cell>
        </row>
        <row r="188">
          <cell r="A188">
            <v>20146</v>
          </cell>
          <cell r="B188" t="str">
            <v>PRIMER</v>
          </cell>
          <cell r="C188" t="str">
            <v>L</v>
          </cell>
          <cell r="D188">
            <v>18.329999999999998</v>
          </cell>
        </row>
        <row r="189">
          <cell r="A189">
            <v>20147</v>
          </cell>
          <cell r="B189" t="str">
            <v>PRIMER EPOXI</v>
          </cell>
          <cell r="C189" t="str">
            <v>L</v>
          </cell>
          <cell r="D189">
            <v>18.329999999999998</v>
          </cell>
        </row>
        <row r="190">
          <cell r="A190">
            <v>20148</v>
          </cell>
          <cell r="B190" t="str">
            <v>QUILOWALT-HORA</v>
          </cell>
          <cell r="C190" t="str">
            <v>UN</v>
          </cell>
          <cell r="D190">
            <v>0.31</v>
          </cell>
        </row>
        <row r="191">
          <cell r="A191">
            <v>20149</v>
          </cell>
          <cell r="B191" t="str">
            <v>RECEPTACULO P/LAMPADA</v>
          </cell>
          <cell r="C191" t="str">
            <v>UN</v>
          </cell>
          <cell r="D191">
            <v>0.89</v>
          </cell>
        </row>
        <row r="192">
          <cell r="A192">
            <v>20150</v>
          </cell>
          <cell r="B192" t="str">
            <v>REGISTRO GALVANIZADO 2"</v>
          </cell>
          <cell r="C192" t="str">
            <v>UN</v>
          </cell>
          <cell r="D192">
            <v>35.299999999999997</v>
          </cell>
        </row>
        <row r="193">
          <cell r="A193">
            <v>20151</v>
          </cell>
          <cell r="B193" t="str">
            <v>REGISTRO PRESSAO BRUTO DN 3/4"</v>
          </cell>
          <cell r="C193" t="str">
            <v>UN</v>
          </cell>
          <cell r="D193">
            <v>12.31</v>
          </cell>
        </row>
        <row r="194">
          <cell r="A194">
            <v>20152</v>
          </cell>
          <cell r="B194" t="str">
            <v>RIPA 4 X 1.5CM</v>
          </cell>
          <cell r="C194" t="str">
            <v>M</v>
          </cell>
          <cell r="D194">
            <v>0.61</v>
          </cell>
        </row>
        <row r="195">
          <cell r="A195">
            <v>20153</v>
          </cell>
          <cell r="B195" t="str">
            <v>RIPAS DE PEROBA 5 X 1.5CM</v>
          </cell>
          <cell r="C195" t="str">
            <v>M</v>
          </cell>
          <cell r="D195">
            <v>0.76</v>
          </cell>
        </row>
        <row r="196">
          <cell r="A196">
            <v>20154</v>
          </cell>
          <cell r="B196" t="str">
            <v>SAIBRO</v>
          </cell>
          <cell r="C196" t="str">
            <v>M3</v>
          </cell>
          <cell r="D196">
            <v>18</v>
          </cell>
        </row>
        <row r="197">
          <cell r="A197">
            <v>20155</v>
          </cell>
          <cell r="B197" t="str">
            <v>SARRAFOS</v>
          </cell>
          <cell r="C197" t="str">
            <v>M</v>
          </cell>
          <cell r="D197">
            <v>0.45</v>
          </cell>
        </row>
        <row r="198">
          <cell r="A198">
            <v>20156</v>
          </cell>
          <cell r="B198" t="str">
            <v>SARRAFO DE 1" X  4"</v>
          </cell>
          <cell r="C198" t="str">
            <v>M</v>
          </cell>
          <cell r="D198">
            <v>0.45</v>
          </cell>
        </row>
        <row r="199">
          <cell r="A199">
            <v>20157</v>
          </cell>
          <cell r="B199" t="str">
            <v>SARRAFO DE 10 X 2.5CM</v>
          </cell>
          <cell r="C199" t="str">
            <v>M</v>
          </cell>
          <cell r="D199">
            <v>0.45</v>
          </cell>
        </row>
        <row r="200">
          <cell r="A200">
            <v>20158</v>
          </cell>
          <cell r="B200" t="str">
            <v>SARRAFO DE 2.5 X 4</v>
          </cell>
          <cell r="C200" t="str">
            <v>M</v>
          </cell>
          <cell r="D200">
            <v>0.45</v>
          </cell>
        </row>
        <row r="201">
          <cell r="A201">
            <v>20159</v>
          </cell>
          <cell r="B201" t="str">
            <v>SARRAFO DE PINHO DE 4" X  1"</v>
          </cell>
          <cell r="C201" t="str">
            <v>M</v>
          </cell>
          <cell r="D201">
            <v>0.45</v>
          </cell>
        </row>
        <row r="202">
          <cell r="A202">
            <v>20160</v>
          </cell>
          <cell r="B202" t="str">
            <v>SIFAO PLASTICO P/ LAVATORIO</v>
          </cell>
          <cell r="C202" t="str">
            <v>UN</v>
          </cell>
          <cell r="D202">
            <v>5</v>
          </cell>
        </row>
        <row r="203">
          <cell r="A203">
            <v>20161</v>
          </cell>
          <cell r="B203" t="str">
            <v>SILICONE</v>
          </cell>
          <cell r="C203" t="str">
            <v>L</v>
          </cell>
          <cell r="D203">
            <v>5.83</v>
          </cell>
        </row>
        <row r="204">
          <cell r="A204">
            <v>20162</v>
          </cell>
          <cell r="B204" t="str">
            <v>SOLVENTE</v>
          </cell>
          <cell r="C204" t="str">
            <v>L</v>
          </cell>
          <cell r="D204">
            <v>2.89</v>
          </cell>
        </row>
        <row r="205">
          <cell r="A205">
            <v>20163</v>
          </cell>
          <cell r="B205" t="str">
            <v>TABUA 30 X 4CM</v>
          </cell>
          <cell r="C205" t="str">
            <v>M</v>
          </cell>
          <cell r="D205">
            <v>2.5</v>
          </cell>
        </row>
        <row r="206">
          <cell r="A206">
            <v>20164</v>
          </cell>
          <cell r="B206" t="str">
            <v>TABUA 0.3 X 3.0M   1" X 12"</v>
          </cell>
          <cell r="C206" t="str">
            <v>UN</v>
          </cell>
          <cell r="D206">
            <v>7.5</v>
          </cell>
        </row>
        <row r="207">
          <cell r="A207">
            <v>20165</v>
          </cell>
          <cell r="B207" t="str">
            <v>TABUA 1" X 9"</v>
          </cell>
          <cell r="C207" t="str">
            <v>M2</v>
          </cell>
          <cell r="D207">
            <v>8.4</v>
          </cell>
        </row>
        <row r="208">
          <cell r="A208">
            <v>20166</v>
          </cell>
          <cell r="B208" t="str">
            <v>TABUA DE PINHO E=2,5CM L=30CM 1"X12" DE 3A P/CONST</v>
          </cell>
          <cell r="C208" t="str">
            <v>M</v>
          </cell>
          <cell r="D208">
            <v>2.5</v>
          </cell>
        </row>
        <row r="209">
          <cell r="A209">
            <v>20167</v>
          </cell>
          <cell r="B209" t="str">
            <v>TABUA DE PINHO E=2.5CM L=30CM 1"X12" DE 3A P/CONST</v>
          </cell>
          <cell r="C209" t="str">
            <v>M</v>
          </cell>
          <cell r="D209">
            <v>2.5</v>
          </cell>
        </row>
        <row r="210">
          <cell r="A210">
            <v>20168</v>
          </cell>
          <cell r="B210" t="str">
            <v>TABUA DE PINHO E=2,5CM L=30CM 1"X12" DE 3A P/CONST</v>
          </cell>
          <cell r="C210" t="str">
            <v>M</v>
          </cell>
          <cell r="D210">
            <v>2.5</v>
          </cell>
        </row>
        <row r="211">
          <cell r="A211">
            <v>20169</v>
          </cell>
          <cell r="B211" t="str">
            <v>TABUA DE PINHO E=2,5CM L=30CM 1"X12" DE 3A P/CONST</v>
          </cell>
          <cell r="C211" t="str">
            <v>M</v>
          </cell>
          <cell r="D211">
            <v>2.5</v>
          </cell>
        </row>
        <row r="212">
          <cell r="A212">
            <v>20170</v>
          </cell>
          <cell r="B212" t="str">
            <v>TOCOS DE MADEIRA</v>
          </cell>
          <cell r="C212" t="str">
            <v>UN</v>
          </cell>
          <cell r="D212">
            <v>0.36</v>
          </cell>
        </row>
        <row r="213">
          <cell r="A213">
            <v>20171</v>
          </cell>
          <cell r="B213" t="str">
            <v>T PVC DN 100</v>
          </cell>
          <cell r="C213" t="str">
            <v>UN</v>
          </cell>
          <cell r="D213">
            <v>3.48</v>
          </cell>
        </row>
        <row r="214">
          <cell r="A214">
            <v>20172</v>
          </cell>
          <cell r="B214" t="str">
            <v>TELA DE ARAME GALVANIZADO N. 12 MALHA 2"</v>
          </cell>
          <cell r="C214" t="str">
            <v>M2</v>
          </cell>
          <cell r="D214">
            <v>7.6</v>
          </cell>
        </row>
        <row r="215">
          <cell r="A215">
            <v>20173</v>
          </cell>
          <cell r="B215" t="str">
            <v>TELHA CANALETE 49 COMPRIMENTO= 4,0 M</v>
          </cell>
          <cell r="C215" t="str">
            <v>M2</v>
          </cell>
          <cell r="D215">
            <v>30.62</v>
          </cell>
        </row>
        <row r="216">
          <cell r="A216">
            <v>20174</v>
          </cell>
          <cell r="B216" t="str">
            <v>TELHA CANALETE 90 COMPRIMENTO= 6,0 M</v>
          </cell>
          <cell r="C216" t="str">
            <v>M2</v>
          </cell>
          <cell r="D216">
            <v>22.47</v>
          </cell>
        </row>
        <row r="217">
          <cell r="A217">
            <v>20175</v>
          </cell>
          <cell r="B217" t="str">
            <v>TELHA ONDULADA 6MM DIM.= 1,10 X 2,40 M</v>
          </cell>
          <cell r="C217" t="str">
            <v>M2</v>
          </cell>
          <cell r="D217">
            <v>9.1199999999999992</v>
          </cell>
        </row>
        <row r="218">
          <cell r="A218">
            <v>20176</v>
          </cell>
          <cell r="B218" t="str">
            <v>TELHA VOGATEX 2.44 X 0.50M</v>
          </cell>
          <cell r="C218" t="str">
            <v>UN</v>
          </cell>
          <cell r="D218">
            <v>5.85</v>
          </cell>
        </row>
        <row r="219">
          <cell r="A219">
            <v>20177</v>
          </cell>
          <cell r="B219" t="str">
            <v>TERRA VEGETAL</v>
          </cell>
          <cell r="C219" t="str">
            <v>M3</v>
          </cell>
          <cell r="D219">
            <v>5.83</v>
          </cell>
        </row>
        <row r="220">
          <cell r="A220">
            <v>20178</v>
          </cell>
          <cell r="B220" t="str">
            <v>TIJOLO FURADO 18 X 18 CM</v>
          </cell>
          <cell r="C220" t="str">
            <v>UN</v>
          </cell>
          <cell r="D220">
            <v>0.13</v>
          </cell>
        </row>
        <row r="221">
          <cell r="A221">
            <v>20179</v>
          </cell>
          <cell r="B221" t="str">
            <v>TIJOLO MACICO 19X9X5 CM</v>
          </cell>
          <cell r="C221" t="str">
            <v>UN</v>
          </cell>
          <cell r="D221">
            <v>7.0000000000000007E-2</v>
          </cell>
        </row>
        <row r="222">
          <cell r="A222">
            <v>20180</v>
          </cell>
          <cell r="B222" t="str">
            <v>TINTA</v>
          </cell>
          <cell r="C222" t="str">
            <v>L</v>
          </cell>
          <cell r="D222">
            <v>6.58</v>
          </cell>
        </row>
        <row r="223">
          <cell r="A223">
            <v>20181</v>
          </cell>
          <cell r="B223" t="str">
            <v>TINTA A OLEO</v>
          </cell>
          <cell r="C223" t="str">
            <v>L</v>
          </cell>
          <cell r="D223">
            <v>9.7200000000000006</v>
          </cell>
        </row>
        <row r="224">
          <cell r="A224">
            <v>20182</v>
          </cell>
          <cell r="B224" t="str">
            <v>TINTA EPOXI</v>
          </cell>
          <cell r="C224" t="str">
            <v>L</v>
          </cell>
          <cell r="D224">
            <v>19.16</v>
          </cell>
        </row>
        <row r="225">
          <cell r="A225">
            <v>20183</v>
          </cell>
          <cell r="B225" t="str">
            <v>TINTA EPOXI-FUNDO</v>
          </cell>
          <cell r="C225" t="str">
            <v>L</v>
          </cell>
          <cell r="D225">
            <v>18.329999999999998</v>
          </cell>
        </row>
        <row r="226">
          <cell r="A226">
            <v>20184</v>
          </cell>
          <cell r="B226" t="str">
            <v>TINTA ESMALTE</v>
          </cell>
          <cell r="C226" t="str">
            <v>L</v>
          </cell>
          <cell r="D226">
            <v>9.7200000000000006</v>
          </cell>
        </row>
        <row r="227">
          <cell r="A227">
            <v>20185</v>
          </cell>
          <cell r="B227" t="str">
            <v>TINTA LATEX PVA</v>
          </cell>
          <cell r="C227" t="str">
            <v>L</v>
          </cell>
          <cell r="D227">
            <v>6.58</v>
          </cell>
        </row>
        <row r="228">
          <cell r="A228">
            <v>20186</v>
          </cell>
          <cell r="B228" t="str">
            <v>TINTA LATEX PVA</v>
          </cell>
          <cell r="C228" t="str">
            <v>L</v>
          </cell>
          <cell r="D228">
            <v>6.58</v>
          </cell>
        </row>
        <row r="229">
          <cell r="A229">
            <v>20187</v>
          </cell>
          <cell r="B229" t="str">
            <v>TORNEIRA P/LAVATORIO</v>
          </cell>
          <cell r="C229" t="str">
            <v>UN</v>
          </cell>
          <cell r="D229">
            <v>10.91</v>
          </cell>
        </row>
        <row r="230">
          <cell r="A230">
            <v>20188</v>
          </cell>
          <cell r="B230" t="str">
            <v>TUBO DE CONCRETO SIMPLES DN 200</v>
          </cell>
          <cell r="C230" t="str">
            <v>M</v>
          </cell>
          <cell r="D230">
            <v>9.07</v>
          </cell>
        </row>
        <row r="231">
          <cell r="A231">
            <v>20189</v>
          </cell>
          <cell r="B231" t="str">
            <v>TUBO DE CONCRETO SIMPLES DN 300</v>
          </cell>
          <cell r="C231" t="str">
            <v>M</v>
          </cell>
          <cell r="D231">
            <v>14.43</v>
          </cell>
        </row>
        <row r="232">
          <cell r="A232">
            <v>20190</v>
          </cell>
          <cell r="B232" t="str">
            <v>TUBO DE CONCRETO SIMPLES DN 400</v>
          </cell>
          <cell r="C232" t="str">
            <v>M</v>
          </cell>
          <cell r="D232">
            <v>16.43</v>
          </cell>
        </row>
        <row r="233">
          <cell r="A233">
            <v>20191</v>
          </cell>
          <cell r="B233" t="str">
            <v>TUBO DE CONCRETO SIMPLES DN 500</v>
          </cell>
          <cell r="C233" t="str">
            <v>M</v>
          </cell>
          <cell r="D233">
            <v>23.03</v>
          </cell>
        </row>
        <row r="234">
          <cell r="A234">
            <v>20192</v>
          </cell>
          <cell r="B234" t="str">
            <v>TUBO DE CONCRETO ARMADO DN 600</v>
          </cell>
          <cell r="C234" t="str">
            <v>M</v>
          </cell>
          <cell r="D234">
            <v>38.97</v>
          </cell>
        </row>
        <row r="235">
          <cell r="A235">
            <v>20193</v>
          </cell>
          <cell r="B235" t="str">
            <v>TUBO DE CONCRETO ARMADO DN 800</v>
          </cell>
          <cell r="C235" t="str">
            <v>M</v>
          </cell>
          <cell r="D235">
            <v>67.67</v>
          </cell>
        </row>
        <row r="236">
          <cell r="A236">
            <v>20194</v>
          </cell>
          <cell r="B236" t="str">
            <v>TUBO DE CONCRETO ARMADO DN 1000</v>
          </cell>
          <cell r="C236" t="str">
            <v>M</v>
          </cell>
          <cell r="D236">
            <v>87</v>
          </cell>
        </row>
        <row r="237">
          <cell r="A237">
            <v>20195</v>
          </cell>
          <cell r="B237" t="str">
            <v>TUBO DE CONCRETO ARMADO DN 1200</v>
          </cell>
          <cell r="C237" t="str">
            <v>M</v>
          </cell>
          <cell r="D237">
            <v>133.33000000000001</v>
          </cell>
        </row>
        <row r="238">
          <cell r="A238">
            <v>20196</v>
          </cell>
          <cell r="B238" t="str">
            <v>TUBO DE DESCARGA P/CAIXA D'AGUA DO VASO SANITARIO</v>
          </cell>
          <cell r="C238" t="str">
            <v>UN</v>
          </cell>
          <cell r="D238">
            <v>2.5</v>
          </cell>
        </row>
        <row r="239">
          <cell r="A239">
            <v>20197</v>
          </cell>
          <cell r="B239" t="str">
            <v>TUBO F.G. DN 3/4"</v>
          </cell>
          <cell r="C239" t="str">
            <v>M</v>
          </cell>
          <cell r="D239">
            <v>4.8</v>
          </cell>
        </row>
        <row r="240">
          <cell r="A240">
            <v>20198</v>
          </cell>
          <cell r="B240" t="str">
            <v>TUBO F.G. DN 1"</v>
          </cell>
          <cell r="C240" t="str">
            <v>M</v>
          </cell>
          <cell r="D240">
            <v>11</v>
          </cell>
        </row>
        <row r="241">
          <cell r="A241">
            <v>20199</v>
          </cell>
          <cell r="B241" t="str">
            <v>TUBO F.G. DN 1.1/4"</v>
          </cell>
          <cell r="C241" t="str">
            <v>M</v>
          </cell>
          <cell r="D241">
            <v>13.8</v>
          </cell>
        </row>
        <row r="242">
          <cell r="A242">
            <v>20200</v>
          </cell>
          <cell r="B242" t="str">
            <v>TUBO PVC DN 2"</v>
          </cell>
          <cell r="C242" t="str">
            <v>M</v>
          </cell>
          <cell r="D242">
            <v>3.04</v>
          </cell>
        </row>
        <row r="243">
          <cell r="A243">
            <v>20201</v>
          </cell>
          <cell r="B243" t="str">
            <v>TUBO PVC JS DN 25 MM</v>
          </cell>
          <cell r="C243" t="str">
            <v>M</v>
          </cell>
          <cell r="D243">
            <v>0.82</v>
          </cell>
        </row>
        <row r="244">
          <cell r="A244">
            <v>20202</v>
          </cell>
          <cell r="B244" t="str">
            <v>TUBO PVC LL DN 25MM</v>
          </cell>
          <cell r="C244" t="str">
            <v>M</v>
          </cell>
          <cell r="D244">
            <v>0.82</v>
          </cell>
        </row>
        <row r="245">
          <cell r="A245">
            <v>20203</v>
          </cell>
          <cell r="B245" t="str">
            <v>TUBO PVC  DN 100</v>
          </cell>
          <cell r="C245" t="str">
            <v>M</v>
          </cell>
          <cell r="D245">
            <v>3.1</v>
          </cell>
        </row>
        <row r="246">
          <cell r="A246">
            <v>20204</v>
          </cell>
          <cell r="B246" t="str">
            <v>TUBO PVC ESGOTO DN 100</v>
          </cell>
          <cell r="C246" t="str">
            <v>M</v>
          </cell>
          <cell r="D246">
            <v>3.1</v>
          </cell>
        </row>
        <row r="247">
          <cell r="A247">
            <v>20205</v>
          </cell>
          <cell r="B247" t="str">
            <v>TUBO CONCRETO DN 600</v>
          </cell>
          <cell r="C247" t="str">
            <v>M</v>
          </cell>
          <cell r="D247">
            <v>38</v>
          </cell>
        </row>
        <row r="248">
          <cell r="A248">
            <v>20206</v>
          </cell>
          <cell r="B248" t="str">
            <v>TUBO CONCRETO DN 800</v>
          </cell>
          <cell r="C248" t="str">
            <v>M</v>
          </cell>
          <cell r="D248">
            <v>67.2</v>
          </cell>
        </row>
        <row r="249">
          <cell r="A249">
            <v>20207</v>
          </cell>
          <cell r="B249" t="str">
            <v>TUBO TIPO PVC DN 0.80M</v>
          </cell>
          <cell r="C249" t="str">
            <v>M</v>
          </cell>
          <cell r="D249">
            <v>57.34</v>
          </cell>
        </row>
        <row r="250">
          <cell r="A250">
            <v>20208</v>
          </cell>
          <cell r="B250" t="str">
            <v>T F.G. DN  3/4"</v>
          </cell>
          <cell r="C250" t="str">
            <v>UN</v>
          </cell>
          <cell r="D250">
            <v>3</v>
          </cell>
        </row>
        <row r="251">
          <cell r="A251">
            <v>20209</v>
          </cell>
          <cell r="B251" t="str">
            <v>TRINCOS C/PORTA CADEADO MARCA PIHL (12 CM)</v>
          </cell>
          <cell r="C251" t="str">
            <v>UN</v>
          </cell>
          <cell r="D251">
            <v>1.3</v>
          </cell>
        </row>
        <row r="252">
          <cell r="A252">
            <v>20210</v>
          </cell>
          <cell r="B252" t="str">
            <v>VALVULA PLASTICA P/LAVATORIO</v>
          </cell>
          <cell r="C252" t="str">
            <v>UN</v>
          </cell>
          <cell r="D252">
            <v>0.82</v>
          </cell>
        </row>
        <row r="253">
          <cell r="A253">
            <v>20211</v>
          </cell>
          <cell r="B253" t="str">
            <v>VASO SANITARIO</v>
          </cell>
          <cell r="C253" t="str">
            <v>UN</v>
          </cell>
          <cell r="D253">
            <v>40.5</v>
          </cell>
        </row>
        <row r="254">
          <cell r="A254">
            <v>20212</v>
          </cell>
          <cell r="B254" t="str">
            <v>VERMELHAO</v>
          </cell>
          <cell r="C254" t="str">
            <v>KG</v>
          </cell>
          <cell r="D254">
            <v>7</v>
          </cell>
        </row>
        <row r="255">
          <cell r="A255">
            <v>20213</v>
          </cell>
          <cell r="B255" t="str">
            <v>VIGA DE PEROBA 6 X 12CM</v>
          </cell>
          <cell r="C255" t="str">
            <v>M</v>
          </cell>
          <cell r="D255">
            <v>3.5</v>
          </cell>
        </row>
        <row r="256">
          <cell r="A256">
            <v>20214</v>
          </cell>
          <cell r="B256" t="str">
            <v>VIGOTA EM MADEIRA: 6 X 12 CM</v>
          </cell>
          <cell r="C256" t="str">
            <v>M</v>
          </cell>
          <cell r="D256">
            <v>3.5</v>
          </cell>
        </row>
        <row r="257">
          <cell r="A257">
            <v>20215</v>
          </cell>
          <cell r="B257" t="str">
            <v>VIGOTA EM MADEIRA: 8 X 12 CM</v>
          </cell>
          <cell r="C257" t="str">
            <v>M</v>
          </cell>
          <cell r="D257">
            <v>4.67</v>
          </cell>
        </row>
        <row r="258">
          <cell r="A258">
            <v>20216</v>
          </cell>
          <cell r="B258" t="str">
            <v>ZARCAO</v>
          </cell>
          <cell r="C258" t="str">
            <v>L</v>
          </cell>
          <cell r="D258">
            <v>9.17</v>
          </cell>
        </row>
        <row r="259">
          <cell r="A259">
            <v>20217</v>
          </cell>
          <cell r="B259" t="str">
            <v>MADEIRIT 6 MM</v>
          </cell>
          <cell r="C259" t="str">
            <v>M2</v>
          </cell>
          <cell r="D259">
            <v>4.51</v>
          </cell>
        </row>
        <row r="260">
          <cell r="A260">
            <v>20218</v>
          </cell>
          <cell r="B260" t="str">
            <v>VIDROS LISO E= 3 MM</v>
          </cell>
          <cell r="C260" t="str">
            <v>M2</v>
          </cell>
          <cell r="D260">
            <v>35.5</v>
          </cell>
        </row>
        <row r="261">
          <cell r="A261">
            <v>20219</v>
          </cell>
          <cell r="B261" t="str">
            <v>HEY'DY K-11 KZ</v>
          </cell>
          <cell r="C261" t="str">
            <v>M2</v>
          </cell>
          <cell r="D261">
            <v>8</v>
          </cell>
        </row>
        <row r="262">
          <cell r="A262">
            <v>20220</v>
          </cell>
          <cell r="B262" t="str">
            <v>SONDAGEM DE TERRENO A TRADO</v>
          </cell>
          <cell r="C262" t="str">
            <v>M</v>
          </cell>
          <cell r="D262">
            <v>11.09</v>
          </cell>
        </row>
        <row r="263">
          <cell r="A263">
            <v>20221</v>
          </cell>
          <cell r="B263" t="str">
            <v>LOGOTIPO PADRAO SANEAGO</v>
          </cell>
          <cell r="C263" t="str">
            <v>UN</v>
          </cell>
          <cell r="D263">
            <v>100</v>
          </cell>
        </row>
        <row r="264">
          <cell r="A264">
            <v>20222</v>
          </cell>
          <cell r="B264" t="str">
            <v>TAMPA DE VISITA 0.7X0.7M</v>
          </cell>
          <cell r="C264" t="str">
            <v>UN</v>
          </cell>
          <cell r="D264">
            <v>48.26</v>
          </cell>
        </row>
        <row r="265">
          <cell r="A265">
            <v>20223</v>
          </cell>
          <cell r="B265" t="str">
            <v>VENTILACOES</v>
          </cell>
          <cell r="C265" t="str">
            <v>UN</v>
          </cell>
          <cell r="D265">
            <v>53.84</v>
          </cell>
        </row>
        <row r="266">
          <cell r="A266">
            <v>20224</v>
          </cell>
          <cell r="B266" t="str">
            <v>ESCADA MARINHEIRO SEM PROTECAO</v>
          </cell>
          <cell r="C266" t="str">
            <v>M</v>
          </cell>
          <cell r="D266">
            <v>18.91</v>
          </cell>
        </row>
        <row r="267">
          <cell r="A267">
            <v>20226</v>
          </cell>
          <cell r="B267" t="str">
            <v>PORTAO PADRAO SANEAGO</v>
          </cell>
          <cell r="C267" t="str">
            <v>M2</v>
          </cell>
          <cell r="D267">
            <v>80.08</v>
          </cell>
        </row>
        <row r="268">
          <cell r="A268">
            <v>20228</v>
          </cell>
          <cell r="B268" t="str">
            <v>CADASTRO DE REDES E ADUTORAS</v>
          </cell>
          <cell r="C268" t="str">
            <v>M</v>
          </cell>
          <cell r="D268">
            <v>0.28000000000000003</v>
          </cell>
        </row>
        <row r="269">
          <cell r="A269">
            <v>20229</v>
          </cell>
          <cell r="B269" t="str">
            <v>LIGACOES DOMICILIARES COM HIDROMETRO</v>
          </cell>
          <cell r="C269" t="str">
            <v>UN</v>
          </cell>
          <cell r="D269">
            <v>0</v>
          </cell>
        </row>
        <row r="270">
          <cell r="A270">
            <v>20230</v>
          </cell>
          <cell r="B270" t="str">
            <v>PLACA DE OBRA (INCLUINDO MATERIAL EXCETO MADEIRA)</v>
          </cell>
          <cell r="C270" t="str">
            <v>M2</v>
          </cell>
          <cell r="D270">
            <v>50</v>
          </cell>
        </row>
        <row r="271">
          <cell r="A271">
            <v>20231</v>
          </cell>
          <cell r="B271" t="str">
            <v>ESTACA-PRANCHA</v>
          </cell>
          <cell r="C271" t="str">
            <v>KG</v>
          </cell>
          <cell r="D271">
            <v>3.5</v>
          </cell>
        </row>
        <row r="272">
          <cell r="A272">
            <v>20232</v>
          </cell>
          <cell r="B272" t="str">
            <v>COLAR DE TOMADA PVC/PVC C/ TRAVAS DN 50</v>
          </cell>
          <cell r="C272" t="str">
            <v>UN</v>
          </cell>
          <cell r="D272">
            <v>3.75</v>
          </cell>
        </row>
        <row r="273">
          <cell r="A273">
            <v>20233</v>
          </cell>
          <cell r="B273" t="str">
            <v>REGISTRO PVC MACHO CABECA QUADRADA DN 3/4"</v>
          </cell>
          <cell r="C273" t="str">
            <v>UN</v>
          </cell>
          <cell r="D273">
            <v>6</v>
          </cell>
        </row>
        <row r="274">
          <cell r="A274">
            <v>20234</v>
          </cell>
          <cell r="B274" t="str">
            <v>ADAPTADOR P/ PEAD DN 3/4"</v>
          </cell>
          <cell r="C274" t="str">
            <v>UN</v>
          </cell>
          <cell r="D274">
            <v>1.32</v>
          </cell>
        </row>
        <row r="275">
          <cell r="A275">
            <v>20235</v>
          </cell>
          <cell r="B275" t="str">
            <v>TUBO POLIETILENO DN  20MM</v>
          </cell>
          <cell r="C275" t="str">
            <v>M</v>
          </cell>
          <cell r="D275">
            <v>1.82</v>
          </cell>
        </row>
        <row r="276">
          <cell r="A276">
            <v>20236</v>
          </cell>
          <cell r="B276" t="str">
            <v>FITA VEDA ROSCA DN 3/4" P/ 10 M</v>
          </cell>
          <cell r="C276" t="str">
            <v>UN</v>
          </cell>
          <cell r="D276">
            <v>1.45</v>
          </cell>
        </row>
        <row r="277">
          <cell r="A277">
            <v>20237</v>
          </cell>
          <cell r="B277" t="str">
            <v>KIT CAVALETE PARA LIGACAO PREDIAL</v>
          </cell>
          <cell r="C277" t="str">
            <v>UN</v>
          </cell>
          <cell r="D277">
            <v>27.5</v>
          </cell>
        </row>
        <row r="278">
          <cell r="A278">
            <v>20238</v>
          </cell>
          <cell r="B278" t="str">
            <v>HIDROMETRO LEITURA DIRETA CAP. 1,5 M3/H X 3/4"</v>
          </cell>
          <cell r="C278" t="str">
            <v>UN</v>
          </cell>
          <cell r="D278">
            <v>45.48</v>
          </cell>
        </row>
        <row r="279">
          <cell r="A279">
            <v>20239</v>
          </cell>
          <cell r="B279" t="str">
            <v>TUBO DE CONCRETO TIPO PV 0 = 1.0 M  H = 0.50 M</v>
          </cell>
          <cell r="C279" t="str">
            <v>UN</v>
          </cell>
          <cell r="D279">
            <v>34.17</v>
          </cell>
        </row>
        <row r="280">
          <cell r="A280">
            <v>20240</v>
          </cell>
          <cell r="B280" t="str">
            <v>TUBO DE CONCRETO TIPO PV 0 = 0.60 M H = 0.40 M</v>
          </cell>
          <cell r="C280" t="str">
            <v>UN</v>
          </cell>
          <cell r="D280">
            <v>16.45</v>
          </cell>
        </row>
        <row r="281">
          <cell r="A281">
            <v>20241</v>
          </cell>
          <cell r="B281" t="str">
            <v>PERFIL I 10"</v>
          </cell>
          <cell r="C281" t="str">
            <v>M</v>
          </cell>
          <cell r="D281">
            <v>1.99</v>
          </cell>
        </row>
        <row r="282">
          <cell r="A282">
            <v>20242</v>
          </cell>
          <cell r="B282" t="str">
            <v>PERFIL H 6"</v>
          </cell>
          <cell r="C282" t="str">
            <v>M</v>
          </cell>
          <cell r="D282">
            <v>1.99</v>
          </cell>
        </row>
        <row r="283">
          <cell r="A283">
            <v>20243</v>
          </cell>
          <cell r="B283" t="str">
            <v>TUBO METALICO EQUIPADO</v>
          </cell>
          <cell r="C283" t="str">
            <v>KG</v>
          </cell>
          <cell r="D283">
            <v>0.55000000000000004</v>
          </cell>
        </row>
        <row r="284">
          <cell r="A284">
            <v>20244</v>
          </cell>
          <cell r="B284" t="str">
            <v>GASOLINA</v>
          </cell>
          <cell r="C284" t="str">
            <v>L</v>
          </cell>
          <cell r="D284">
            <v>1.89</v>
          </cell>
        </row>
        <row r="285">
          <cell r="A285">
            <v>20245</v>
          </cell>
          <cell r="B285" t="str">
            <v>ALCOOL</v>
          </cell>
          <cell r="C285" t="str">
            <v>L</v>
          </cell>
          <cell r="D285">
            <v>1.45</v>
          </cell>
        </row>
        <row r="286">
          <cell r="A286">
            <v>20246</v>
          </cell>
          <cell r="B286" t="str">
            <v>OLEO DIESEL</v>
          </cell>
          <cell r="C286" t="str">
            <v>L</v>
          </cell>
          <cell r="D286">
            <v>1.49</v>
          </cell>
        </row>
        <row r="287">
          <cell r="A287">
            <v>20247</v>
          </cell>
          <cell r="B287" t="str">
            <v>OLEO E LUBRIFICACAO PARA CARRO DE PASSEIO</v>
          </cell>
          <cell r="C287" t="str">
            <v>L</v>
          </cell>
          <cell r="D287">
            <v>0</v>
          </cell>
        </row>
        <row r="288">
          <cell r="A288">
            <v>20248</v>
          </cell>
          <cell r="B288" t="str">
            <v>OLEO E LUBRIFICANTE PARA CAMINHOES</v>
          </cell>
          <cell r="C288" t="str">
            <v>L</v>
          </cell>
          <cell r="D288">
            <v>6.5</v>
          </cell>
        </row>
        <row r="289">
          <cell r="A289">
            <v>20249</v>
          </cell>
          <cell r="B289" t="str">
            <v>PNEUS PARA CARRO DE PASSEIO(/1000)</v>
          </cell>
          <cell r="C289" t="str">
            <v>UN</v>
          </cell>
          <cell r="D289">
            <v>0</v>
          </cell>
        </row>
        <row r="290">
          <cell r="A290">
            <v>20250</v>
          </cell>
          <cell r="B290" t="str">
            <v>PNEUS PARA CAMINHAO MB-1214</v>
          </cell>
          <cell r="C290" t="str">
            <v>UN</v>
          </cell>
          <cell r="D290">
            <v>0</v>
          </cell>
        </row>
        <row r="291">
          <cell r="A291">
            <v>20251</v>
          </cell>
          <cell r="B291" t="str">
            <v>LUBRIFICACAO E LAVAGEM P/CARROS DE PASSEIO(/1000)</v>
          </cell>
          <cell r="C291" t="str">
            <v>UN</v>
          </cell>
          <cell r="D291">
            <v>0</v>
          </cell>
        </row>
        <row r="292">
          <cell r="A292">
            <v>20252</v>
          </cell>
          <cell r="B292" t="str">
            <v>LUBRIFICACAO E LAVAGEM PARA CAMINHOES(/1000)</v>
          </cell>
          <cell r="C292" t="str">
            <v>UN</v>
          </cell>
          <cell r="D292">
            <v>0</v>
          </cell>
        </row>
        <row r="293">
          <cell r="A293">
            <v>20253</v>
          </cell>
          <cell r="B293" t="str">
            <v>MANUTENCAO PARA CAMINHAO MB-1214(/1000)</v>
          </cell>
          <cell r="C293" t="str">
            <v>UN</v>
          </cell>
          <cell r="D293">
            <v>0</v>
          </cell>
        </row>
        <row r="294">
          <cell r="A294">
            <v>20254</v>
          </cell>
          <cell r="B294" t="str">
            <v>MANUTENCAO PARA GOL CL A GASOLINA (/1000)</v>
          </cell>
          <cell r="C294" t="str">
            <v>UN</v>
          </cell>
          <cell r="D294">
            <v>0</v>
          </cell>
        </row>
        <row r="295">
          <cell r="A295">
            <v>20255</v>
          </cell>
          <cell r="B295" t="str">
            <v>MANUTENCAO PARA GOL CL A ALCOOL(/1000)</v>
          </cell>
          <cell r="C295" t="str">
            <v>UN</v>
          </cell>
          <cell r="D295">
            <v>0</v>
          </cell>
        </row>
        <row r="296">
          <cell r="A296">
            <v>20256</v>
          </cell>
          <cell r="B296" t="str">
            <v>LICENCIAMENTO E SEGURO P/CAMINHAO MB-1214(/1000)</v>
          </cell>
          <cell r="C296" t="str">
            <v>UN</v>
          </cell>
          <cell r="D296">
            <v>0</v>
          </cell>
        </row>
        <row r="297">
          <cell r="A297">
            <v>20257</v>
          </cell>
          <cell r="B297" t="str">
            <v>LICENCIAMENTO E SEGURO P/GOL CL A GASOLINA(/1000)</v>
          </cell>
          <cell r="C297" t="str">
            <v>UN</v>
          </cell>
          <cell r="D297">
            <v>0</v>
          </cell>
        </row>
        <row r="298">
          <cell r="A298">
            <v>20258</v>
          </cell>
          <cell r="B298" t="str">
            <v>LICENCIAMENTO E SEGURO P/GOL CL A ALCOOL (/1000)</v>
          </cell>
          <cell r="C298" t="str">
            <v>UN</v>
          </cell>
          <cell r="D298">
            <v>0</v>
          </cell>
        </row>
        <row r="299">
          <cell r="A299">
            <v>20259</v>
          </cell>
          <cell r="B299" t="str">
            <v>SEGURO TOTAL P/ CAMINHAO MB-1214 (/1000)</v>
          </cell>
          <cell r="C299" t="str">
            <v>UN</v>
          </cell>
          <cell r="D299">
            <v>0</v>
          </cell>
        </row>
        <row r="300">
          <cell r="A300">
            <v>20260</v>
          </cell>
          <cell r="B300" t="str">
            <v>SEGURO TOTAL PARA GOL CL A GASOLINA (/1000)</v>
          </cell>
          <cell r="C300" t="str">
            <v>UN</v>
          </cell>
          <cell r="D300">
            <v>0</v>
          </cell>
        </row>
        <row r="301">
          <cell r="A301">
            <v>20261</v>
          </cell>
          <cell r="B301" t="str">
            <v>SEGURO TOTAL PARA GOL CL A ALCOOL (/1000)</v>
          </cell>
          <cell r="C301" t="str">
            <v>UN</v>
          </cell>
          <cell r="D301">
            <v>0</v>
          </cell>
        </row>
        <row r="302">
          <cell r="A302">
            <v>20262</v>
          </cell>
          <cell r="B302" t="str">
            <v>DEPRECIACAO PARA CAMINHAO MB-1214 (/1000)</v>
          </cell>
          <cell r="C302" t="str">
            <v>UN</v>
          </cell>
          <cell r="D302">
            <v>0</v>
          </cell>
        </row>
        <row r="303">
          <cell r="A303">
            <v>20263</v>
          </cell>
          <cell r="B303" t="str">
            <v>DEPRECIACAO PARA GOL CL A GASOLINA (/1000)</v>
          </cell>
          <cell r="C303" t="str">
            <v>UN</v>
          </cell>
          <cell r="D303">
            <v>0</v>
          </cell>
        </row>
        <row r="304">
          <cell r="A304">
            <v>20264</v>
          </cell>
          <cell r="B304" t="str">
            <v>DEPRECIACAO PARA GOL A ALCOOL (/1000)</v>
          </cell>
          <cell r="C304" t="str">
            <v>UN</v>
          </cell>
          <cell r="D304">
            <v>0</v>
          </cell>
        </row>
        <row r="305">
          <cell r="A305">
            <v>20265</v>
          </cell>
          <cell r="B305" t="str">
            <v>JUROS PARA CAMINHAO MB-1214 (/1000)</v>
          </cell>
          <cell r="C305" t="str">
            <v>UN</v>
          </cell>
          <cell r="D305">
            <v>0</v>
          </cell>
        </row>
        <row r="306">
          <cell r="A306">
            <v>20266</v>
          </cell>
          <cell r="B306" t="str">
            <v>JUROS PARA GOL CL A GASOLINA (/1000)</v>
          </cell>
          <cell r="C306" t="str">
            <v>UN</v>
          </cell>
          <cell r="D306">
            <v>0</v>
          </cell>
        </row>
        <row r="307">
          <cell r="A307">
            <v>20267</v>
          </cell>
          <cell r="B307" t="str">
            <v>JUROS PARA GOL CL A ALCOOL (/1000)</v>
          </cell>
          <cell r="C307" t="str">
            <v>UN</v>
          </cell>
          <cell r="D307">
            <v>0</v>
          </cell>
        </row>
        <row r="308">
          <cell r="A308">
            <v>20268</v>
          </cell>
          <cell r="B308" t="str">
            <v>CONE DE SINALIZACAO C/PINTURA REFLETIVA H=0,50 M</v>
          </cell>
          <cell r="C308" t="str">
            <v>UN</v>
          </cell>
          <cell r="D308">
            <v>6</v>
          </cell>
        </row>
        <row r="309">
          <cell r="A309">
            <v>20269</v>
          </cell>
          <cell r="B309" t="str">
            <v>CONE DE SINALIZACAO C/PINTURA REFLETIVA H=0,70 M</v>
          </cell>
          <cell r="C309" t="str">
            <v>UN</v>
          </cell>
          <cell r="D309">
            <v>18</v>
          </cell>
        </row>
        <row r="310">
          <cell r="A310">
            <v>20270</v>
          </cell>
          <cell r="B310" t="str">
            <v>TELHA CERAMICA TIPO FRANCESA</v>
          </cell>
          <cell r="C310" t="str">
            <v>UN</v>
          </cell>
          <cell r="D310">
            <v>0.19</v>
          </cell>
        </row>
        <row r="311">
          <cell r="A311">
            <v>20271</v>
          </cell>
          <cell r="B311" t="str">
            <v>TELHA CERAMICA TIPO PLAN</v>
          </cell>
          <cell r="C311" t="str">
            <v>UN</v>
          </cell>
          <cell r="D311">
            <v>0.19</v>
          </cell>
        </row>
        <row r="312">
          <cell r="A312">
            <v>20272</v>
          </cell>
          <cell r="B312" t="str">
            <v>CADEADO PADO OU PAPAIZ NUM. 35</v>
          </cell>
          <cell r="C312" t="str">
            <v>UN</v>
          </cell>
          <cell r="D312">
            <v>6.64</v>
          </cell>
        </row>
        <row r="313">
          <cell r="A313">
            <v>20273</v>
          </cell>
          <cell r="B313" t="str">
            <v>PORTA METALICA TIPO VENEZIANA P/QUADRO COMANDO</v>
          </cell>
          <cell r="C313" t="str">
            <v>M2</v>
          </cell>
          <cell r="D313">
            <v>175</v>
          </cell>
        </row>
        <row r="314">
          <cell r="A314">
            <v>20274</v>
          </cell>
          <cell r="B314" t="str">
            <v>TAMPA METALICA</v>
          </cell>
          <cell r="C314" t="str">
            <v>M2</v>
          </cell>
          <cell r="D314">
            <v>48.27</v>
          </cell>
        </row>
        <row r="315">
          <cell r="A315">
            <v>20282</v>
          </cell>
          <cell r="B315" t="str">
            <v>EXPLOSIVO GE-60%</v>
          </cell>
          <cell r="C315" t="str">
            <v>KG</v>
          </cell>
          <cell r="D315">
            <v>3.52</v>
          </cell>
        </row>
        <row r="316">
          <cell r="A316">
            <v>20283</v>
          </cell>
          <cell r="B316" t="str">
            <v>EXPLOSIVO TR-60%</v>
          </cell>
          <cell r="C316" t="str">
            <v>KG</v>
          </cell>
          <cell r="D316">
            <v>3.52</v>
          </cell>
        </row>
        <row r="317">
          <cell r="A317">
            <v>20284</v>
          </cell>
          <cell r="B317" t="str">
            <v>CORDEL DETONANTE</v>
          </cell>
          <cell r="C317" t="str">
            <v>M</v>
          </cell>
          <cell r="D317">
            <v>0.7</v>
          </cell>
        </row>
        <row r="318">
          <cell r="A318">
            <v>20285</v>
          </cell>
          <cell r="B318" t="str">
            <v>RETARDADOR</v>
          </cell>
          <cell r="C318" t="str">
            <v>UN</v>
          </cell>
          <cell r="D318">
            <v>7</v>
          </cell>
        </row>
        <row r="319">
          <cell r="A319">
            <v>20286</v>
          </cell>
          <cell r="B319" t="str">
            <v>ESPOLETA ELETRICA</v>
          </cell>
          <cell r="C319" t="str">
            <v>UN</v>
          </cell>
          <cell r="D319">
            <v>6.8</v>
          </cell>
        </row>
        <row r="320">
          <cell r="A320">
            <v>20287</v>
          </cell>
          <cell r="B320" t="str">
            <v>BROCAS</v>
          </cell>
          <cell r="C320" t="str">
            <v>CJ</v>
          </cell>
          <cell r="D320">
            <v>875</v>
          </cell>
        </row>
        <row r="321">
          <cell r="A321">
            <v>20291</v>
          </cell>
          <cell r="B321" t="str">
            <v>LIMP.CORTE COLC.COMP.CASC.IMPRIM.COLOC.CAPA ASFAL.</v>
          </cell>
          <cell r="C321" t="str">
            <v>M2</v>
          </cell>
          <cell r="D321">
            <v>29.16</v>
          </cell>
        </row>
        <row r="322">
          <cell r="A322">
            <v>20292</v>
          </cell>
          <cell r="B322" t="str">
            <v>REPOS. ASFALT.(REMENDO PAV.EST.+PRE-MIST. A FRIO)</v>
          </cell>
          <cell r="C322" t="str">
            <v>M2</v>
          </cell>
          <cell r="D322">
            <v>19.100000000000001</v>
          </cell>
        </row>
        <row r="323">
          <cell r="A323">
            <v>20293</v>
          </cell>
          <cell r="B323" t="str">
            <v>REPOS.ASFALT.(REM.PAV.EST.+TRAT.SUP. FRIO SIMPLES)</v>
          </cell>
          <cell r="C323" t="str">
            <v>M2</v>
          </cell>
          <cell r="D323">
            <v>12.73</v>
          </cell>
        </row>
        <row r="324">
          <cell r="A324">
            <v>20294</v>
          </cell>
          <cell r="B324" t="str">
            <v>REP.ASF.(REM.PAV.EST.+TRAT.SUP.FRIO S.+ CAPA SEL.)</v>
          </cell>
          <cell r="C324" t="str">
            <v>M2</v>
          </cell>
          <cell r="D324">
            <v>13.53</v>
          </cell>
        </row>
        <row r="325">
          <cell r="A325">
            <v>20295</v>
          </cell>
          <cell r="B325" t="str">
            <v>REPOS.ASFALT.(REM.PAV.EST.+ TRAT.SUP.A FRIO DUPLO)</v>
          </cell>
          <cell r="C325" t="str">
            <v>M2</v>
          </cell>
          <cell r="D325">
            <v>15.11</v>
          </cell>
        </row>
        <row r="326">
          <cell r="A326">
            <v>20296</v>
          </cell>
          <cell r="B326" t="str">
            <v>REP.ASF.(REM.PAV.EST.+TRAT.SUP.FRIO D.+ CAPA SEL.)</v>
          </cell>
          <cell r="C326" t="str">
            <v>M2</v>
          </cell>
          <cell r="D326">
            <v>15.92</v>
          </cell>
        </row>
        <row r="327">
          <cell r="A327">
            <v>20298</v>
          </cell>
          <cell r="B327" t="str">
            <v>VITLASTIC</v>
          </cell>
          <cell r="C327" t="str">
            <v>M2</v>
          </cell>
          <cell r="D327">
            <v>18.73</v>
          </cell>
        </row>
        <row r="328">
          <cell r="A328">
            <v>20299</v>
          </cell>
          <cell r="B328" t="str">
            <v>TAMPONAMENTO</v>
          </cell>
          <cell r="C328" t="str">
            <v>M2</v>
          </cell>
          <cell r="D328">
            <v>3.05</v>
          </cell>
        </row>
        <row r="329">
          <cell r="A329">
            <v>20301</v>
          </cell>
          <cell r="B329" t="str">
            <v>MANTA BUTILICA</v>
          </cell>
          <cell r="C329" t="str">
            <v>M2</v>
          </cell>
          <cell r="D329">
            <v>36.36</v>
          </cell>
        </row>
        <row r="330">
          <cell r="A330">
            <v>20302</v>
          </cell>
          <cell r="B330" t="str">
            <v>TINTA VERNIZ</v>
          </cell>
          <cell r="C330" t="str">
            <v>L</v>
          </cell>
          <cell r="D330">
            <v>7.22</v>
          </cell>
        </row>
        <row r="331">
          <cell r="A331">
            <v>20303</v>
          </cell>
          <cell r="B331" t="str">
            <v>TINTA GRAFITE</v>
          </cell>
          <cell r="C331" t="str">
            <v>L</v>
          </cell>
          <cell r="D331">
            <v>6.53</v>
          </cell>
        </row>
        <row r="332">
          <cell r="A332">
            <v>20319</v>
          </cell>
          <cell r="B332" t="str">
            <v>LASTRO DE CASCALHO</v>
          </cell>
          <cell r="C332" t="str">
            <v>M3</v>
          </cell>
          <cell r="D332">
            <v>21.54</v>
          </cell>
        </row>
        <row r="333">
          <cell r="A333">
            <v>21000</v>
          </cell>
          <cell r="B333" t="str">
            <v>MANUSEIOS E TRANSPORTES DIVERSOS</v>
          </cell>
          <cell r="D333">
            <v>0</v>
          </cell>
        </row>
        <row r="334">
          <cell r="A334">
            <v>21001</v>
          </cell>
          <cell r="B334" t="str">
            <v>CTD PVC</v>
          </cell>
          <cell r="C334" t="str">
            <v>KG</v>
          </cell>
          <cell r="D334">
            <v>0.01</v>
          </cell>
        </row>
        <row r="335">
          <cell r="A335">
            <v>21002</v>
          </cell>
          <cell r="B335" t="str">
            <v>CTD FERRO FUNDIDO</v>
          </cell>
          <cell r="C335" t="str">
            <v>KG</v>
          </cell>
          <cell r="D335">
            <v>0.02</v>
          </cell>
        </row>
        <row r="336">
          <cell r="A336">
            <v>21003</v>
          </cell>
          <cell r="B336" t="str">
            <v>VINICOLA</v>
          </cell>
          <cell r="C336" t="str">
            <v>KG</v>
          </cell>
          <cell r="D336">
            <v>8.33</v>
          </cell>
        </row>
        <row r="337">
          <cell r="A337">
            <v>21004</v>
          </cell>
          <cell r="B337" t="str">
            <v>PISO VINILICO (PAVIFLEX) E = 2 MM</v>
          </cell>
          <cell r="C337" t="str">
            <v>M2</v>
          </cell>
          <cell r="D337">
            <v>24.3</v>
          </cell>
        </row>
        <row r="338">
          <cell r="A338">
            <v>21005</v>
          </cell>
          <cell r="B338" t="str">
            <v>PISO VINILICO (PAVIFLEX) E = 3 MM</v>
          </cell>
          <cell r="C338" t="str">
            <v>M2</v>
          </cell>
          <cell r="D338">
            <v>24.3</v>
          </cell>
        </row>
        <row r="339">
          <cell r="A339">
            <v>21006</v>
          </cell>
          <cell r="B339" t="str">
            <v>CASCOLA</v>
          </cell>
          <cell r="C339" t="str">
            <v>KG</v>
          </cell>
          <cell r="D339">
            <v>8.33</v>
          </cell>
        </row>
        <row r="340">
          <cell r="A340">
            <v>21007</v>
          </cell>
          <cell r="B340" t="str">
            <v>PLACA DE BORRACHA ANTIDERRAPANTE E = 3 MM</v>
          </cell>
          <cell r="C340" t="str">
            <v>M2</v>
          </cell>
          <cell r="D340">
            <v>22.7</v>
          </cell>
        </row>
        <row r="341">
          <cell r="A341">
            <v>21008</v>
          </cell>
          <cell r="B341" t="str">
            <v>PLACA DE BORRACHA E = 13 MM</v>
          </cell>
          <cell r="C341" t="str">
            <v>M2</v>
          </cell>
          <cell r="D341">
            <v>22.7</v>
          </cell>
        </row>
        <row r="342">
          <cell r="A342">
            <v>21009</v>
          </cell>
          <cell r="B342" t="str">
            <v>PLACA DE BORRACHA E = 15 MM</v>
          </cell>
          <cell r="C342" t="str">
            <v>M2</v>
          </cell>
          <cell r="D342">
            <v>22.7</v>
          </cell>
        </row>
        <row r="343">
          <cell r="A343">
            <v>21010</v>
          </cell>
          <cell r="B343" t="str">
            <v>CONCRETO PRE MISTURADO FCK 13.5 MPA (INCL.LANCAM.)</v>
          </cell>
          <cell r="C343" t="str">
            <v>M3</v>
          </cell>
          <cell r="D343">
            <v>190</v>
          </cell>
        </row>
        <row r="344">
          <cell r="A344">
            <v>21011</v>
          </cell>
          <cell r="B344" t="str">
            <v>CONCRETO PRE MISTURADO FCK 15.0 MPA (INCL.LANCAM.)</v>
          </cell>
          <cell r="C344" t="str">
            <v>M3</v>
          </cell>
          <cell r="D344">
            <v>198</v>
          </cell>
        </row>
        <row r="345">
          <cell r="A345">
            <v>21012</v>
          </cell>
          <cell r="B345" t="str">
            <v>CONCRETO PRE MISTURADO FCK 18.0 MPA (INCL.LANCAM.)</v>
          </cell>
          <cell r="C345" t="str">
            <v>M3</v>
          </cell>
          <cell r="D345">
            <v>210</v>
          </cell>
        </row>
        <row r="346">
          <cell r="A346">
            <v>21013</v>
          </cell>
          <cell r="B346" t="str">
            <v>BOMBEAMENTO DE CONCRETO</v>
          </cell>
          <cell r="C346" t="str">
            <v>M3</v>
          </cell>
          <cell r="D346">
            <v>15</v>
          </cell>
        </row>
        <row r="347">
          <cell r="A347">
            <v>21014</v>
          </cell>
          <cell r="B347" t="str">
            <v>CONCRETO PRE-MIST. BOMBEAVEL FCK=15,0 MPA SLUMP=10</v>
          </cell>
          <cell r="C347" t="str">
            <v>M3</v>
          </cell>
          <cell r="D347">
            <v>203</v>
          </cell>
        </row>
        <row r="348">
          <cell r="A348">
            <v>21015</v>
          </cell>
          <cell r="B348" t="str">
            <v>VIGA DE CONCRETO PRE MOLDADA P/ LAJE (VOLTERRANA)</v>
          </cell>
          <cell r="C348" t="str">
            <v>M</v>
          </cell>
          <cell r="D348">
            <v>3.36</v>
          </cell>
        </row>
        <row r="349">
          <cell r="A349">
            <v>21016</v>
          </cell>
          <cell r="B349" t="str">
            <v>PINTURA P/PLACA DE ADVERTENCIA 1,0X0,40 M</v>
          </cell>
          <cell r="C349" t="str">
            <v>UN</v>
          </cell>
          <cell r="D349">
            <v>25</v>
          </cell>
        </row>
        <row r="350">
          <cell r="A350">
            <v>21017</v>
          </cell>
          <cell r="B350" t="str">
            <v>FERRAGEM 0=1/2" P/CAVALETE DA PLACA DE ADVERTENCIA</v>
          </cell>
          <cell r="C350" t="str">
            <v>KG</v>
          </cell>
          <cell r="D350">
            <v>1.99</v>
          </cell>
        </row>
        <row r="351">
          <cell r="A351">
            <v>21018</v>
          </cell>
          <cell r="B351" t="str">
            <v>CHAPA METALICA N. 20 P/PLACA DE ADVERTENCIA</v>
          </cell>
          <cell r="C351" t="str">
            <v>M2</v>
          </cell>
          <cell r="D351">
            <v>19.41</v>
          </cell>
        </row>
        <row r="352">
          <cell r="A352">
            <v>21019</v>
          </cell>
          <cell r="B352" t="str">
            <v>PARAFUSO 5/16"X3/4" C/PORCA E ARRUELA P/PLACA ADV.</v>
          </cell>
          <cell r="C352" t="str">
            <v>UN</v>
          </cell>
          <cell r="D352">
            <v>0.1</v>
          </cell>
        </row>
        <row r="353">
          <cell r="A353">
            <v>21103</v>
          </cell>
          <cell r="B353" t="str">
            <v>BOMBEAMENTO DE CONCRETO</v>
          </cell>
          <cell r="C353" t="str">
            <v>M3</v>
          </cell>
          <cell r="D353">
            <v>15</v>
          </cell>
        </row>
        <row r="354">
          <cell r="A354">
            <v>21104</v>
          </cell>
          <cell r="B354" t="str">
            <v>ESCAVACAO MEC. SOLO-MOLE DE 4.0 A 6.0 M</v>
          </cell>
          <cell r="C354" t="str">
            <v>M3</v>
          </cell>
          <cell r="D354">
            <v>0</v>
          </cell>
        </row>
        <row r="355">
          <cell r="A355">
            <v>21105</v>
          </cell>
          <cell r="B355" t="str">
            <v>TELA DE ACO GALVANIZADO CA-60-B</v>
          </cell>
          <cell r="C355" t="str">
            <v>M2</v>
          </cell>
          <cell r="D355">
            <v>7.6</v>
          </cell>
        </row>
        <row r="356">
          <cell r="A356">
            <v>21106</v>
          </cell>
          <cell r="B356" t="str">
            <v>SONDAGEM DE TERRENO SPT</v>
          </cell>
          <cell r="C356" t="str">
            <v>M</v>
          </cell>
          <cell r="D356">
            <v>23.22</v>
          </cell>
        </row>
        <row r="357">
          <cell r="A357">
            <v>21107</v>
          </cell>
          <cell r="B357" t="str">
            <v>LAUDO TECNICO (SONDAGEM DO TERRENO)</v>
          </cell>
          <cell r="C357" t="str">
            <v>UN</v>
          </cell>
          <cell r="D357">
            <v>215.53</v>
          </cell>
        </row>
        <row r="358">
          <cell r="A358">
            <v>21108</v>
          </cell>
          <cell r="B358" t="str">
            <v>SONDAGEM DE TERRENO (TX. INST.TRANSP.MOD. DESMOB.)</v>
          </cell>
          <cell r="C358" t="str">
            <v>UN</v>
          </cell>
          <cell r="D358">
            <v>348.33</v>
          </cell>
        </row>
        <row r="359">
          <cell r="A359">
            <v>21109</v>
          </cell>
          <cell r="B359" t="str">
            <v>TINTA CORALPAR P/PINTURA EM CONC. APARENTE(LT 18L)</v>
          </cell>
          <cell r="C359" t="str">
            <v>LT</v>
          </cell>
          <cell r="D359">
            <v>5.83</v>
          </cell>
        </row>
        <row r="360">
          <cell r="A360">
            <v>21110</v>
          </cell>
          <cell r="B360" t="str">
            <v>CX.P/REG.&lt;=200 TUBO CON.,900,600,LJ.RD,A.TP.(M+M0)</v>
          </cell>
          <cell r="C360" t="str">
            <v>UN</v>
          </cell>
          <cell r="D360">
            <v>0</v>
          </cell>
        </row>
        <row r="361">
          <cell r="A361">
            <v>21111</v>
          </cell>
          <cell r="B361" t="str">
            <v>CX.P/REG.&lt;=200 TUBO CON.,900,600,LJ.RD,A.TP(SO M0)</v>
          </cell>
          <cell r="C361" t="str">
            <v>UN</v>
          </cell>
          <cell r="D361">
            <v>0</v>
          </cell>
        </row>
        <row r="362">
          <cell r="A362">
            <v>21112</v>
          </cell>
          <cell r="B362" t="str">
            <v>CX.P/REG.&lt;=200 TUBO CONCRETO 600,A.,TP (MAT.+M.0.)</v>
          </cell>
          <cell r="C362" t="str">
            <v>UN</v>
          </cell>
          <cell r="D362">
            <v>0</v>
          </cell>
        </row>
        <row r="363">
          <cell r="A363">
            <v>21113</v>
          </cell>
          <cell r="B363" t="str">
            <v>CX.P/REG.&lt;=200 TUBO CONCRETO 600,A.,TP (SO M.0.)</v>
          </cell>
          <cell r="C363" t="str">
            <v>UN</v>
          </cell>
          <cell r="D363">
            <v>0</v>
          </cell>
        </row>
        <row r="364">
          <cell r="A364">
            <v>21114</v>
          </cell>
          <cell r="B364" t="str">
            <v>CX.P/PROT.RG/VALV TUB.DN 50MM (H=1,46M DN 900MM)</v>
          </cell>
          <cell r="C364" t="str">
            <v>UN</v>
          </cell>
          <cell r="D364">
            <v>0</v>
          </cell>
        </row>
        <row r="365">
          <cell r="A365">
            <v>21115</v>
          </cell>
          <cell r="B365" t="str">
            <v>CX.P/PROT.RG/VALV.TUB.DN 100MM (H=1,51M DN 900MM)</v>
          </cell>
          <cell r="C365" t="str">
            <v>UN</v>
          </cell>
          <cell r="D365">
            <v>0</v>
          </cell>
        </row>
        <row r="366">
          <cell r="A366">
            <v>21116</v>
          </cell>
          <cell r="B366" t="str">
            <v>CX.P/PROT.RG/VALV.TUB.DN 200MM (H=1,61M DN 900MM)</v>
          </cell>
          <cell r="C366" t="str">
            <v>UN</v>
          </cell>
          <cell r="D366">
            <v>0</v>
          </cell>
        </row>
        <row r="367">
          <cell r="A367">
            <v>21117</v>
          </cell>
          <cell r="B367" t="str">
            <v>CX.P/PROT.RG/VALV.TUB.DN 300MM (H=1,71M DN 900MM)</v>
          </cell>
          <cell r="C367" t="str">
            <v>UN</v>
          </cell>
          <cell r="D367">
            <v>0</v>
          </cell>
        </row>
        <row r="368">
          <cell r="A368">
            <v>21118</v>
          </cell>
          <cell r="B368" t="str">
            <v>CX.P/PROT.RG/VALV.TUB.DN 400MM (H=1,81M DN 900MM)</v>
          </cell>
          <cell r="C368" t="str">
            <v>UN</v>
          </cell>
          <cell r="D368">
            <v>0</v>
          </cell>
        </row>
        <row r="369">
          <cell r="A369">
            <v>21119</v>
          </cell>
          <cell r="B369" t="str">
            <v>CX.P/PROT.RG/VALV.TUB.DN 500MM (H=1,91M DN 900MM)</v>
          </cell>
          <cell r="C369" t="str">
            <v>UN</v>
          </cell>
          <cell r="D369">
            <v>0</v>
          </cell>
        </row>
        <row r="370">
          <cell r="A370">
            <v>21120</v>
          </cell>
          <cell r="B370" t="str">
            <v>CX.P/PROT.RG/VALV.TUB.DN 600MM (H=2,00M DN 900MM)</v>
          </cell>
          <cell r="C370" t="str">
            <v>UN</v>
          </cell>
          <cell r="D370">
            <v>0</v>
          </cell>
        </row>
        <row r="371">
          <cell r="A371">
            <v>21134</v>
          </cell>
          <cell r="B371" t="str">
            <v>FUNDACAO RESERV.MET.AP.CAP.30M3 INC.SERVS.PRELIMS.</v>
          </cell>
          <cell r="C371" t="str">
            <v>UN</v>
          </cell>
          <cell r="D371">
            <v>1958.31</v>
          </cell>
        </row>
        <row r="372">
          <cell r="A372">
            <v>21135</v>
          </cell>
          <cell r="B372" t="str">
            <v>FUNDACAO RESERV.MET.AP.CAP.50M3 INC.SERVS.PRELIMS.</v>
          </cell>
          <cell r="C372" t="str">
            <v>UN</v>
          </cell>
          <cell r="D372">
            <v>3142</v>
          </cell>
        </row>
        <row r="373">
          <cell r="A373">
            <v>21137</v>
          </cell>
          <cell r="B373" t="str">
            <v>FUNDACAO RESERV.MET.APOIADO CAP.100M3 INCL.S.PREL.</v>
          </cell>
          <cell r="C373" t="str">
            <v>UN</v>
          </cell>
          <cell r="D373">
            <v>5222.17</v>
          </cell>
        </row>
        <row r="374">
          <cell r="A374">
            <v>21138</v>
          </cell>
          <cell r="B374" t="str">
            <v>FUNDACAO RESERV.MET.APOIADO CAP.200M3 INCL.S.PREL.</v>
          </cell>
          <cell r="C374" t="str">
            <v>UN</v>
          </cell>
          <cell r="D374">
            <v>12533.21</v>
          </cell>
        </row>
        <row r="375">
          <cell r="A375">
            <v>21139</v>
          </cell>
          <cell r="B375" t="str">
            <v>FUNDACAO RESERV.MET.APOIADO CAP.300M3 INCL.S.PREL.</v>
          </cell>
          <cell r="C375" t="str">
            <v>UN</v>
          </cell>
          <cell r="D375">
            <v>16710.95</v>
          </cell>
        </row>
        <row r="376">
          <cell r="A376">
            <v>21141</v>
          </cell>
          <cell r="B376" t="str">
            <v>FUNDACAO RES.MET.ELEV.T.8M CAP.10M3 INC.S.PRELIMS.</v>
          </cell>
          <cell r="C376" t="str">
            <v>UN</v>
          </cell>
          <cell r="D376">
            <v>1761.61</v>
          </cell>
        </row>
        <row r="377">
          <cell r="A377">
            <v>21142</v>
          </cell>
          <cell r="B377" t="str">
            <v>FUNDACAO RES.MET.ELEV.T.8M CAP.20M3 INC.S.PRELIMS.</v>
          </cell>
          <cell r="C377" t="str">
            <v>UN</v>
          </cell>
          <cell r="D377">
            <v>3548.76</v>
          </cell>
        </row>
        <row r="378">
          <cell r="A378">
            <v>21143</v>
          </cell>
          <cell r="B378" t="str">
            <v>FUNDACAO RES.MET.ELEV.T.8M CAP.30M3 INC.S.PRELIMS.</v>
          </cell>
          <cell r="C378" t="str">
            <v>UN</v>
          </cell>
          <cell r="D378">
            <v>4416.8</v>
          </cell>
        </row>
        <row r="379">
          <cell r="A379">
            <v>21144</v>
          </cell>
          <cell r="B379" t="str">
            <v>FUNDACAO RES.MET.ELEV.T.8M CAP.50M3 INC.S.PRELIMS.</v>
          </cell>
          <cell r="C379" t="str">
            <v>UN</v>
          </cell>
          <cell r="D379">
            <v>6470.85</v>
          </cell>
        </row>
        <row r="380">
          <cell r="A380">
            <v>21145</v>
          </cell>
          <cell r="B380" t="str">
            <v>FUNDACAO RES.MET.ELEV.TOR.8M CAP.15M3 INC.SER.PREL</v>
          </cell>
          <cell r="C380" t="str">
            <v>UN</v>
          </cell>
          <cell r="D380">
            <v>3108.1</v>
          </cell>
        </row>
        <row r="381">
          <cell r="A381">
            <v>21150</v>
          </cell>
          <cell r="B381" t="str">
            <v>FUNDACAO RES.MET.ELEV.T.10M CAP.10M3 INC.S.PRELIM.</v>
          </cell>
          <cell r="C381" t="str">
            <v>UN</v>
          </cell>
          <cell r="D381">
            <v>1953.1</v>
          </cell>
        </row>
        <row r="382">
          <cell r="A382">
            <v>21151</v>
          </cell>
          <cell r="B382" t="str">
            <v>FUNDACAO RES.MET.ELEV.T.10M CAP.20M3 INC.S.PRELIM.</v>
          </cell>
          <cell r="C382" t="str">
            <v>UN</v>
          </cell>
          <cell r="D382">
            <v>3906.18</v>
          </cell>
        </row>
        <row r="383">
          <cell r="A383">
            <v>21152</v>
          </cell>
          <cell r="B383" t="str">
            <v>FUNDACAO RES.MET.ELEV.T.10M CAP.30M3 INC.S.PRELIM.</v>
          </cell>
          <cell r="C383" t="str">
            <v>UN</v>
          </cell>
          <cell r="D383">
            <v>4838.0600000000004</v>
          </cell>
        </row>
        <row r="384">
          <cell r="A384">
            <v>21153</v>
          </cell>
          <cell r="B384" t="str">
            <v>FUNDACAO RES.MET.ELEV.T.10M CAP.50M3 INC.S.PRELIM.</v>
          </cell>
          <cell r="C384" t="str">
            <v>UN</v>
          </cell>
          <cell r="D384">
            <v>7020.92</v>
          </cell>
        </row>
        <row r="385">
          <cell r="A385">
            <v>21154</v>
          </cell>
          <cell r="B385" t="str">
            <v>FUNDACAO RES.MET.ELEV.TOR.10M CAP.15M3 INC.SER.PRE</v>
          </cell>
          <cell r="C385" t="str">
            <v>UN</v>
          </cell>
          <cell r="D385">
            <v>4051.72</v>
          </cell>
        </row>
        <row r="386">
          <cell r="A386">
            <v>21158</v>
          </cell>
          <cell r="B386" t="str">
            <v>FUNDACAO FILTRO RUS.MET.PAS.LAT:R=1,5 E H=3,85 M</v>
          </cell>
          <cell r="C386" t="str">
            <v>UN</v>
          </cell>
          <cell r="D386">
            <v>3101.98</v>
          </cell>
        </row>
        <row r="387">
          <cell r="A387">
            <v>21159</v>
          </cell>
          <cell r="B387" t="str">
            <v>FUNDACAO FILTRO RUSSO MET.PAS.LAT:R=2,0 E H=3,85 M</v>
          </cell>
          <cell r="C387" t="str">
            <v>UN</v>
          </cell>
          <cell r="D387">
            <v>4456.25</v>
          </cell>
        </row>
        <row r="388">
          <cell r="A388">
            <v>21160</v>
          </cell>
          <cell r="B388" t="str">
            <v>PERFURACAO POCO TUB. PROF.INCLUSIVE ENCAMISAMENTO</v>
          </cell>
          <cell r="C388" t="str">
            <v>M</v>
          </cell>
          <cell r="D388">
            <v>193</v>
          </cell>
        </row>
        <row r="389">
          <cell r="A389">
            <v>21166</v>
          </cell>
          <cell r="B389" t="str">
            <v>ENERG.P.T.P.SUB.TEMPO (A.T.,TRANSF.,MED.E P.CONC.)</v>
          </cell>
          <cell r="C389" t="str">
            <v>VB</v>
          </cell>
          <cell r="D389">
            <v>2944.8</v>
          </cell>
        </row>
        <row r="390">
          <cell r="A390">
            <v>21167</v>
          </cell>
          <cell r="B390" t="str">
            <v>ENERG.P.T.P.PADRAO CELG (BX.TENSAO C/MEDID.CONS.)</v>
          </cell>
          <cell r="C390" t="str">
            <v>VB</v>
          </cell>
          <cell r="D390">
            <v>900</v>
          </cell>
        </row>
        <row r="391">
          <cell r="A391">
            <v>21168</v>
          </cell>
          <cell r="B391" t="str">
            <v>ENERG.P.T.P.E C.CLO.SIMP.SUB.TPO.(A.T.TRANSF.MED.)</v>
          </cell>
          <cell r="C391" t="str">
            <v>VB</v>
          </cell>
          <cell r="D391">
            <v>275.39999999999998</v>
          </cell>
        </row>
        <row r="392">
          <cell r="A392">
            <v>21169</v>
          </cell>
          <cell r="B392" t="str">
            <v>ENERG.P.T.P.E C.CLO.SIMP.P.CELG (B.T.C/MED.CONS.)</v>
          </cell>
          <cell r="C392" t="str">
            <v>VB</v>
          </cell>
          <cell r="D392">
            <v>636.34</v>
          </cell>
        </row>
        <row r="393">
          <cell r="A393">
            <v>21170</v>
          </cell>
          <cell r="B393" t="str">
            <v>ENERG.P/AREA RESERV.C/PADRAO CELG (B.T.C/MED.CONS)</v>
          </cell>
          <cell r="C393" t="str">
            <v>VB</v>
          </cell>
          <cell r="D393">
            <v>475.8</v>
          </cell>
        </row>
        <row r="394">
          <cell r="A394">
            <v>21186</v>
          </cell>
          <cell r="B394" t="str">
            <v>INST.ELET.P.T.P.INCL.QD.COMANDO C/PROTECAO TEMPO</v>
          </cell>
          <cell r="C394" t="str">
            <v>VB</v>
          </cell>
          <cell r="D394">
            <v>3444</v>
          </cell>
        </row>
        <row r="395">
          <cell r="A395">
            <v>21187</v>
          </cell>
          <cell r="B395" t="str">
            <v>INST.ELET.P.T.P.E C.CLO.SIMP.C/QD.COM.PROT.TEM.BT.</v>
          </cell>
          <cell r="C395" t="str">
            <v>VB</v>
          </cell>
          <cell r="D395">
            <v>2517.6</v>
          </cell>
        </row>
        <row r="396">
          <cell r="A396">
            <v>21188</v>
          </cell>
          <cell r="B396" t="str">
            <v>INST.ELET.CASA QUIMICA PADRAO INCL.QUADRO COMANDO</v>
          </cell>
          <cell r="C396" t="str">
            <v>VB</v>
          </cell>
          <cell r="D396">
            <v>778.8</v>
          </cell>
        </row>
        <row r="397">
          <cell r="A397">
            <v>21189</v>
          </cell>
          <cell r="B397" t="str">
            <v>INST.ELET.CASA CLORACAO PADRAO INCL.QD.COMANDO</v>
          </cell>
          <cell r="C397" t="str">
            <v>VB</v>
          </cell>
          <cell r="D397">
            <v>396</v>
          </cell>
        </row>
        <row r="398">
          <cell r="A398">
            <v>21190</v>
          </cell>
          <cell r="B398" t="str">
            <v>INST.ELET.RESERV.(LUZ PILOTO,P.-RAIOS T.FRANK.ETC)</v>
          </cell>
          <cell r="C398" t="str">
            <v>VB</v>
          </cell>
          <cell r="D398">
            <v>342</v>
          </cell>
        </row>
        <row r="399">
          <cell r="A399">
            <v>21191</v>
          </cell>
          <cell r="B399" t="str">
            <v>INST.ELET.P.T.P.E C.CLO.SIMP.C/QD.COM.PROT.TEM.AT.</v>
          </cell>
          <cell r="C399" t="str">
            <v>VB</v>
          </cell>
          <cell r="D399">
            <v>2941.2</v>
          </cell>
        </row>
        <row r="400">
          <cell r="A400">
            <v>21192</v>
          </cell>
          <cell r="B400" t="str">
            <v>INST.ELET.P/RES.(PARA-RAIOS FRANKLIN,COND.CU.ETC.)</v>
          </cell>
          <cell r="C400" t="str">
            <v>VB</v>
          </cell>
          <cell r="D400">
            <v>122.4</v>
          </cell>
        </row>
        <row r="401">
          <cell r="A401">
            <v>21206</v>
          </cell>
          <cell r="B401" t="str">
            <v>ILUMIN.EXT.P.T.P.(POSTES,LUM.,FIACOES ETC.)</v>
          </cell>
          <cell r="C401" t="str">
            <v>VB</v>
          </cell>
          <cell r="D401">
            <v>298.8</v>
          </cell>
        </row>
        <row r="402">
          <cell r="A402">
            <v>21207</v>
          </cell>
          <cell r="B402" t="str">
            <v>ILUM.EXT.P.T.P.E C.CLO.SIMP.(PTES,LUM.FIACOES ETC)</v>
          </cell>
          <cell r="C402" t="str">
            <v>VB</v>
          </cell>
          <cell r="D402">
            <v>298.8</v>
          </cell>
        </row>
        <row r="403">
          <cell r="A403">
            <v>21208</v>
          </cell>
          <cell r="B403" t="str">
            <v>ILUM.EXT.C.QUIM.PADRAO (POSTES,LUM.,FIACOES ETC.)</v>
          </cell>
          <cell r="C403" t="str">
            <v>VB</v>
          </cell>
          <cell r="D403">
            <v>298.8</v>
          </cell>
        </row>
        <row r="404">
          <cell r="A404">
            <v>21209</v>
          </cell>
          <cell r="B404" t="str">
            <v>ILUMIN.EXT.C.CLO.PADRAO (POSTES,LUM.,FIACOES ETC.)</v>
          </cell>
          <cell r="C404" t="str">
            <v>VB</v>
          </cell>
          <cell r="D404">
            <v>298.8</v>
          </cell>
        </row>
        <row r="405">
          <cell r="A405">
            <v>21217</v>
          </cell>
          <cell r="B405" t="str">
            <v>ALUMINIO P/:PERFIS, DIVISORIAS, ESQUADRIAS E TUBOS</v>
          </cell>
          <cell r="C405" t="str">
            <v>KG</v>
          </cell>
          <cell r="D405">
            <v>15.5</v>
          </cell>
        </row>
        <row r="406">
          <cell r="A406">
            <v>21219</v>
          </cell>
          <cell r="B406" t="str">
            <v>PARAFUSO ZINC.C.LISA 1/2"C=35CM ROSCA PORCA ARRUE.</v>
          </cell>
          <cell r="C406" t="str">
            <v>UN</v>
          </cell>
          <cell r="D406">
            <v>1.85</v>
          </cell>
        </row>
        <row r="407">
          <cell r="A407">
            <v>21220</v>
          </cell>
          <cell r="B407" t="str">
            <v>PARAFUSO C.CHATA FENDA 3/16"C=5/8"E ROSCA SOBERBA</v>
          </cell>
          <cell r="C407" t="str">
            <v>UN</v>
          </cell>
          <cell r="D407">
            <v>0.04</v>
          </cell>
        </row>
        <row r="408">
          <cell r="A408">
            <v>21221</v>
          </cell>
          <cell r="B408" t="str">
            <v>PORTA LISA CEDRO P/RECEBER PINTURA VERNIZ:0,6X2,1M</v>
          </cell>
          <cell r="C408" t="str">
            <v>UN</v>
          </cell>
          <cell r="D408">
            <v>45</v>
          </cell>
        </row>
        <row r="409">
          <cell r="A409">
            <v>21222</v>
          </cell>
          <cell r="B409" t="str">
            <v>PORTA LISA CEDRO P/RECEBER PINTURA VERNIZ:O,8X2,1M</v>
          </cell>
          <cell r="C409" t="str">
            <v>UN</v>
          </cell>
          <cell r="D409">
            <v>45</v>
          </cell>
        </row>
        <row r="410">
          <cell r="A410">
            <v>21223</v>
          </cell>
          <cell r="B410" t="str">
            <v>BANCADA EM GRANITINA PARA PIA OU LAVATORIO</v>
          </cell>
          <cell r="C410" t="str">
            <v>M2</v>
          </cell>
          <cell r="D410">
            <v>23</v>
          </cell>
        </row>
        <row r="411">
          <cell r="A411">
            <v>21224</v>
          </cell>
          <cell r="B411" t="str">
            <v>CUBA EM ACO INOX NUMERO 02</v>
          </cell>
          <cell r="C411" t="str">
            <v>UN</v>
          </cell>
          <cell r="D411">
            <v>56.3</v>
          </cell>
        </row>
        <row r="412">
          <cell r="A412">
            <v>21225</v>
          </cell>
          <cell r="B412" t="str">
            <v>ARMARIO DE EMBUTIR EM FORMICA</v>
          </cell>
          <cell r="C412" t="str">
            <v>M2</v>
          </cell>
          <cell r="D412">
            <v>350</v>
          </cell>
        </row>
        <row r="413">
          <cell r="A413">
            <v>21226</v>
          </cell>
          <cell r="B413" t="str">
            <v>VIGOTA EM MADEIRA: 6 X 16 CM</v>
          </cell>
          <cell r="C413" t="str">
            <v>M</v>
          </cell>
          <cell r="D413">
            <v>4.67</v>
          </cell>
        </row>
        <row r="414">
          <cell r="A414">
            <v>21228</v>
          </cell>
          <cell r="B414" t="str">
            <v>TUBOS E CONEX.INST.HIDRO-SAN.CASA QUIM.PAD.ANTIGO</v>
          </cell>
          <cell r="C414" t="str">
            <v>VB</v>
          </cell>
          <cell r="D414">
            <v>215.13</v>
          </cell>
        </row>
        <row r="415">
          <cell r="A415">
            <v>21229</v>
          </cell>
          <cell r="B415" t="str">
            <v>TUBOS E CONEX.INST.HIDRO-SAN.CASA CLOR.PAD.ANTIGO</v>
          </cell>
          <cell r="C415" t="str">
            <v>VB</v>
          </cell>
          <cell r="D415">
            <v>34.31</v>
          </cell>
        </row>
        <row r="416">
          <cell r="A416">
            <v>21300</v>
          </cell>
          <cell r="B416" t="str">
            <v>CURVA 90G MBV DN 150</v>
          </cell>
          <cell r="C416" t="str">
            <v>UN</v>
          </cell>
          <cell r="D416">
            <v>10</v>
          </cell>
        </row>
        <row r="417">
          <cell r="A417">
            <v>21301</v>
          </cell>
          <cell r="B417" t="str">
            <v>CURVA 90G MBV DN 200</v>
          </cell>
          <cell r="C417" t="str">
            <v>UN</v>
          </cell>
          <cell r="D417">
            <v>17.329999999999998</v>
          </cell>
        </row>
        <row r="418">
          <cell r="A418">
            <v>21302</v>
          </cell>
          <cell r="B418" t="str">
            <v>CURVA 90G MBV DN 250</v>
          </cell>
          <cell r="C418" t="str">
            <v>UN</v>
          </cell>
          <cell r="D418">
            <v>31.68</v>
          </cell>
        </row>
        <row r="419">
          <cell r="A419">
            <v>21303</v>
          </cell>
          <cell r="B419" t="str">
            <v>CURVA 90G MBV DN 300</v>
          </cell>
          <cell r="C419" t="str">
            <v>UN</v>
          </cell>
          <cell r="D419">
            <v>109.85</v>
          </cell>
        </row>
        <row r="420">
          <cell r="A420">
            <v>21304</v>
          </cell>
          <cell r="B420" t="str">
            <v>TE MBV DN 150</v>
          </cell>
          <cell r="C420" t="str">
            <v>UN</v>
          </cell>
          <cell r="D420">
            <v>8.2899999999999991</v>
          </cell>
        </row>
        <row r="421">
          <cell r="A421">
            <v>21305</v>
          </cell>
          <cell r="B421" t="str">
            <v>TE MBV DN 200</v>
          </cell>
          <cell r="C421" t="str">
            <v>UN</v>
          </cell>
          <cell r="D421">
            <v>11.12</v>
          </cell>
        </row>
        <row r="422">
          <cell r="A422">
            <v>21306</v>
          </cell>
          <cell r="B422" t="str">
            <v>TE MBV DN 250</v>
          </cell>
          <cell r="C422" t="str">
            <v>UN</v>
          </cell>
          <cell r="D422">
            <v>30.48</v>
          </cell>
        </row>
        <row r="423">
          <cell r="A423">
            <v>21307</v>
          </cell>
          <cell r="B423" t="str">
            <v>TE MBV DN 300</v>
          </cell>
          <cell r="C423" t="str">
            <v>UN</v>
          </cell>
          <cell r="D423">
            <v>84.74</v>
          </cell>
        </row>
        <row r="424">
          <cell r="A424">
            <v>21308</v>
          </cell>
          <cell r="B424" t="str">
            <v>GRAXA LUBRIFICANTE</v>
          </cell>
          <cell r="C424" t="str">
            <v>KG</v>
          </cell>
          <cell r="D424">
            <v>10</v>
          </cell>
        </row>
        <row r="426">
          <cell r="B426" t="str">
            <v>3000 MATERIAL HIDRAULICO</v>
          </cell>
        </row>
        <row r="428">
          <cell r="B428" t="str">
            <v>8000 EQUIPAMENTOS</v>
          </cell>
        </row>
        <row r="430">
          <cell r="A430">
            <v>80001</v>
          </cell>
          <cell r="B430" t="str">
            <v>BATE ESTACAS LEVE</v>
          </cell>
          <cell r="C430" t="str">
            <v>H</v>
          </cell>
          <cell r="D430">
            <v>25.57</v>
          </cell>
        </row>
        <row r="431">
          <cell r="A431">
            <v>80002</v>
          </cell>
          <cell r="B431" t="str">
            <v>BETONEIRA 320 L</v>
          </cell>
          <cell r="C431" t="str">
            <v>H</v>
          </cell>
          <cell r="D431">
            <v>1.81</v>
          </cell>
        </row>
        <row r="432">
          <cell r="A432">
            <v>80003</v>
          </cell>
          <cell r="B432" t="str">
            <v>BOMBA SPV 2"</v>
          </cell>
          <cell r="C432" t="str">
            <v>H</v>
          </cell>
          <cell r="D432">
            <v>1.77</v>
          </cell>
        </row>
        <row r="433">
          <cell r="A433">
            <v>80004</v>
          </cell>
          <cell r="B433" t="str">
            <v>BOMBA SPV 3"</v>
          </cell>
          <cell r="C433" t="str">
            <v>H</v>
          </cell>
          <cell r="D433">
            <v>1.88</v>
          </cell>
        </row>
        <row r="434">
          <cell r="A434">
            <v>80005</v>
          </cell>
          <cell r="B434" t="str">
            <v>CALDEIRA</v>
          </cell>
          <cell r="C434" t="str">
            <v>H</v>
          </cell>
          <cell r="D434">
            <v>10.84</v>
          </cell>
        </row>
        <row r="435">
          <cell r="A435">
            <v>80006</v>
          </cell>
          <cell r="B435" t="str">
            <v>CAMINHAO BASCULANTE</v>
          </cell>
          <cell r="C435" t="str">
            <v>H</v>
          </cell>
          <cell r="D435">
            <v>36.979999999999997</v>
          </cell>
        </row>
        <row r="436">
          <cell r="A436">
            <v>80007</v>
          </cell>
          <cell r="B436" t="str">
            <v>CAMINHAO BASCULANTE</v>
          </cell>
          <cell r="C436" t="str">
            <v>HI</v>
          </cell>
          <cell r="D436">
            <v>36.979999999999997</v>
          </cell>
        </row>
        <row r="437">
          <cell r="A437">
            <v>80008</v>
          </cell>
          <cell r="B437" t="str">
            <v>CAMINHAO BASCULANTE 5 M3</v>
          </cell>
          <cell r="C437" t="str">
            <v>H</v>
          </cell>
          <cell r="D437">
            <v>36.979999999999997</v>
          </cell>
        </row>
        <row r="438">
          <cell r="A438">
            <v>80009</v>
          </cell>
          <cell r="B438" t="str">
            <v>CAMINHAO BASCULANTE 5 M3</v>
          </cell>
          <cell r="C438" t="str">
            <v>HI</v>
          </cell>
          <cell r="D438">
            <v>36.979999999999997</v>
          </cell>
        </row>
        <row r="439">
          <cell r="A439">
            <v>80010</v>
          </cell>
          <cell r="B439" t="str">
            <v>CAMINHAO BASCULANTE MB - 1313 - 6M3</v>
          </cell>
          <cell r="C439" t="str">
            <v>H</v>
          </cell>
          <cell r="D439">
            <v>36.979999999999997</v>
          </cell>
        </row>
        <row r="440">
          <cell r="A440">
            <v>80011</v>
          </cell>
          <cell r="B440" t="str">
            <v>CAMINHAO BASCULANTE MB - 1313 - 6M3</v>
          </cell>
          <cell r="C440" t="str">
            <v>HI</v>
          </cell>
          <cell r="D440">
            <v>36.979999999999997</v>
          </cell>
        </row>
        <row r="441">
          <cell r="A441">
            <v>80012</v>
          </cell>
          <cell r="B441" t="str">
            <v>CAMINHAO CARROCERIA</v>
          </cell>
          <cell r="C441" t="str">
            <v>H</v>
          </cell>
          <cell r="D441">
            <v>30.96</v>
          </cell>
        </row>
        <row r="442">
          <cell r="A442">
            <v>80013</v>
          </cell>
          <cell r="B442" t="str">
            <v>CAMINHAO CARROCERIA (FORD F-11.000)</v>
          </cell>
          <cell r="C442" t="str">
            <v>H</v>
          </cell>
          <cell r="D442">
            <v>30.96</v>
          </cell>
        </row>
        <row r="443">
          <cell r="A443">
            <v>80014</v>
          </cell>
          <cell r="B443" t="str">
            <v>CAMINHAO CARROCERIA (FORD F-11.000) L-1313-48</v>
          </cell>
          <cell r="C443" t="str">
            <v>H</v>
          </cell>
          <cell r="D443">
            <v>30.96</v>
          </cell>
        </row>
        <row r="444">
          <cell r="A444">
            <v>80015</v>
          </cell>
          <cell r="B444" t="str">
            <v>CAMINHAO CARROCERIA 5 TON.</v>
          </cell>
          <cell r="C444" t="str">
            <v>H</v>
          </cell>
          <cell r="D444">
            <v>30.96</v>
          </cell>
        </row>
        <row r="445">
          <cell r="A445">
            <v>80016</v>
          </cell>
          <cell r="B445" t="str">
            <v>CAMINHAO CARROCERIA 7 TON.</v>
          </cell>
          <cell r="C445" t="str">
            <v>H</v>
          </cell>
          <cell r="D445">
            <v>30.96</v>
          </cell>
        </row>
        <row r="446">
          <cell r="A446">
            <v>80017</v>
          </cell>
          <cell r="B446" t="str">
            <v>CAMINHAO CARROCERIA 8 TON.</v>
          </cell>
          <cell r="C446" t="str">
            <v>H</v>
          </cell>
          <cell r="D446">
            <v>31.04</v>
          </cell>
        </row>
        <row r="447">
          <cell r="A447">
            <v>80018</v>
          </cell>
          <cell r="B447" t="str">
            <v>CAMINHAO C/MUNCK</v>
          </cell>
          <cell r="C447" t="str">
            <v>H</v>
          </cell>
          <cell r="D447">
            <v>55.83</v>
          </cell>
        </row>
        <row r="448">
          <cell r="A448">
            <v>80019</v>
          </cell>
          <cell r="B448" t="str">
            <v>CAMINHAO C/MUNCK 2 TON</v>
          </cell>
          <cell r="C448" t="str">
            <v>H</v>
          </cell>
          <cell r="D448">
            <v>55.83</v>
          </cell>
        </row>
        <row r="449">
          <cell r="A449">
            <v>80020</v>
          </cell>
          <cell r="B449" t="str">
            <v>CAMINHAO PIPA MB LK 1513</v>
          </cell>
          <cell r="C449" t="str">
            <v>H</v>
          </cell>
          <cell r="D449">
            <v>30.53</v>
          </cell>
        </row>
        <row r="450">
          <cell r="A450">
            <v>80021</v>
          </cell>
          <cell r="B450" t="str">
            <v>CAMINHAO TANQUE 6.000 L</v>
          </cell>
          <cell r="C450" t="str">
            <v>H</v>
          </cell>
          <cell r="D450">
            <v>30.53</v>
          </cell>
        </row>
        <row r="451">
          <cell r="A451">
            <v>80022</v>
          </cell>
          <cell r="B451" t="str">
            <v>CAMINHAO TANQUE 6.000 L CHEVROLET D-653</v>
          </cell>
          <cell r="C451" t="str">
            <v>H</v>
          </cell>
          <cell r="D451">
            <v>30.53</v>
          </cell>
        </row>
        <row r="452">
          <cell r="A452">
            <v>80023</v>
          </cell>
          <cell r="B452" t="str">
            <v>CAMINHAO TANQUE 6.000 L CHEVROLET D-653</v>
          </cell>
          <cell r="C452" t="str">
            <v>HI</v>
          </cell>
          <cell r="D452">
            <v>30.53</v>
          </cell>
        </row>
        <row r="453">
          <cell r="A453">
            <v>80024</v>
          </cell>
          <cell r="B453" t="str">
            <v>CAMINHAO TANQUE P/AGUA MB-1313 10.000 PIPA</v>
          </cell>
          <cell r="C453" t="str">
            <v>H</v>
          </cell>
          <cell r="D453">
            <v>30.62</v>
          </cell>
        </row>
        <row r="454">
          <cell r="A454">
            <v>80025</v>
          </cell>
          <cell r="B454" t="str">
            <v>CARREGADEIRA TIPO CLARK MICHIGAN 75-III</v>
          </cell>
          <cell r="C454" t="str">
            <v>H</v>
          </cell>
          <cell r="D454">
            <v>26.3</v>
          </cell>
        </row>
        <row r="455">
          <cell r="A455">
            <v>80026</v>
          </cell>
          <cell r="B455" t="str">
            <v>CAV. MEC. C/CARRETA DE 25 TON.</v>
          </cell>
          <cell r="C455" t="str">
            <v>H</v>
          </cell>
          <cell r="D455">
            <v>56.35</v>
          </cell>
        </row>
        <row r="456">
          <cell r="A456">
            <v>80027</v>
          </cell>
          <cell r="B456" t="str">
            <v>CONJ. OXIACETILENO</v>
          </cell>
          <cell r="C456" t="str">
            <v>H</v>
          </cell>
          <cell r="D456">
            <v>1.1499999999999999</v>
          </cell>
        </row>
        <row r="457">
          <cell r="A457">
            <v>80028</v>
          </cell>
          <cell r="B457" t="str">
            <v>COMPACTADOR CLORIZONI-SAPO T.C.</v>
          </cell>
          <cell r="C457" t="str">
            <v>H</v>
          </cell>
          <cell r="D457">
            <v>3.08</v>
          </cell>
        </row>
        <row r="458">
          <cell r="A458">
            <v>80029</v>
          </cell>
          <cell r="B458" t="str">
            <v>COMPACTADOR CM - 20</v>
          </cell>
          <cell r="C458" t="str">
            <v>H</v>
          </cell>
          <cell r="D458">
            <v>6.28</v>
          </cell>
        </row>
        <row r="459">
          <cell r="A459">
            <v>80030</v>
          </cell>
          <cell r="B459" t="str">
            <v>COMPACTADOR CM - 20 CS - 15 AGRALE</v>
          </cell>
          <cell r="C459" t="str">
            <v>H</v>
          </cell>
          <cell r="D459">
            <v>5.28</v>
          </cell>
        </row>
        <row r="460">
          <cell r="A460">
            <v>80031</v>
          </cell>
          <cell r="B460" t="str">
            <v>COMPACTADOR CS - 15 AGRALE</v>
          </cell>
          <cell r="C460" t="str">
            <v>H</v>
          </cell>
          <cell r="D460">
            <v>5.28</v>
          </cell>
        </row>
        <row r="461">
          <cell r="A461">
            <v>80032</v>
          </cell>
          <cell r="B461" t="str">
            <v>COMPACTADOR DE PLACAS VIBR.</v>
          </cell>
          <cell r="C461" t="str">
            <v>H</v>
          </cell>
          <cell r="D461">
            <v>6.28</v>
          </cell>
        </row>
        <row r="462">
          <cell r="A462">
            <v>80033</v>
          </cell>
          <cell r="B462" t="str">
            <v>COMPACTADOR DE PLACAS VIBR. CM-20</v>
          </cell>
          <cell r="C462" t="str">
            <v>H</v>
          </cell>
          <cell r="D462">
            <v>6.28</v>
          </cell>
        </row>
        <row r="463">
          <cell r="A463">
            <v>80034</v>
          </cell>
          <cell r="B463" t="str">
            <v>COMPACTADOR MYKASA - MTR - 80</v>
          </cell>
          <cell r="C463" t="str">
            <v>H</v>
          </cell>
          <cell r="D463">
            <v>6.28</v>
          </cell>
        </row>
        <row r="464">
          <cell r="A464">
            <v>80035</v>
          </cell>
          <cell r="B464" t="str">
            <v>COMPRESSOR</v>
          </cell>
          <cell r="C464" t="str">
            <v>H</v>
          </cell>
          <cell r="D464">
            <v>17.97</v>
          </cell>
        </row>
        <row r="465">
          <cell r="A465">
            <v>80036</v>
          </cell>
          <cell r="B465" t="str">
            <v>COMPACTADOR MR-80</v>
          </cell>
          <cell r="C465" t="str">
            <v>H</v>
          </cell>
          <cell r="D465">
            <v>6.28</v>
          </cell>
        </row>
        <row r="466">
          <cell r="A466">
            <v>80037</v>
          </cell>
          <cell r="B466" t="str">
            <v>COMPRESSOR 250 PCM</v>
          </cell>
          <cell r="C466" t="str">
            <v>H</v>
          </cell>
          <cell r="D466">
            <v>17.97</v>
          </cell>
        </row>
        <row r="467">
          <cell r="A467">
            <v>80038</v>
          </cell>
          <cell r="B467" t="str">
            <v>COMPRESSOR 275 PCM</v>
          </cell>
          <cell r="C467" t="str">
            <v>H</v>
          </cell>
          <cell r="D467">
            <v>17.97</v>
          </cell>
        </row>
        <row r="468">
          <cell r="A468">
            <v>80039</v>
          </cell>
          <cell r="B468" t="str">
            <v>COMPRESSOR 275 PCM</v>
          </cell>
          <cell r="C468" t="str">
            <v>HI</v>
          </cell>
          <cell r="D468">
            <v>17.97</v>
          </cell>
        </row>
        <row r="469">
          <cell r="A469">
            <v>80040</v>
          </cell>
          <cell r="B469" t="str">
            <v>CTD (KG/M)</v>
          </cell>
          <cell r="C469" t="str">
            <v>GM</v>
          </cell>
          <cell r="D469">
            <v>0.01</v>
          </cell>
        </row>
        <row r="470">
          <cell r="A470">
            <v>80041</v>
          </cell>
          <cell r="B470" t="str">
            <v>DOSADOR</v>
          </cell>
          <cell r="C470" t="str">
            <v>%</v>
          </cell>
          <cell r="D470">
            <v>0</v>
          </cell>
        </row>
        <row r="471">
          <cell r="A471">
            <v>80042</v>
          </cell>
          <cell r="B471" t="str">
            <v>ESCAVADEIRA</v>
          </cell>
          <cell r="C471" t="str">
            <v>H</v>
          </cell>
          <cell r="D471">
            <v>22</v>
          </cell>
        </row>
        <row r="472">
          <cell r="A472">
            <v>80043</v>
          </cell>
          <cell r="B472" t="str">
            <v>ESCAVADEIRA A CABO BUCYRUS 34 JC MOD 22 B</v>
          </cell>
          <cell r="C472" t="str">
            <v>H</v>
          </cell>
          <cell r="D472">
            <v>65.209999999999994</v>
          </cell>
        </row>
        <row r="473">
          <cell r="A473">
            <v>80044</v>
          </cell>
          <cell r="B473" t="str">
            <v>ESCAVADEIRA FIAT S-90</v>
          </cell>
          <cell r="C473" t="str">
            <v>H</v>
          </cell>
          <cell r="D473">
            <v>62.22</v>
          </cell>
        </row>
        <row r="474">
          <cell r="A474">
            <v>80045</v>
          </cell>
          <cell r="B474" t="str">
            <v>GERADOR</v>
          </cell>
          <cell r="C474" t="str">
            <v>H</v>
          </cell>
          <cell r="D474">
            <v>7.13</v>
          </cell>
        </row>
        <row r="475">
          <cell r="A475">
            <v>80046</v>
          </cell>
          <cell r="B475" t="str">
            <v>GERADOR  5 KVA</v>
          </cell>
          <cell r="C475" t="str">
            <v>H</v>
          </cell>
          <cell r="D475">
            <v>2.88</v>
          </cell>
        </row>
        <row r="476">
          <cell r="A476">
            <v>80047</v>
          </cell>
          <cell r="B476" t="str">
            <v>GERADOR 20 KVA</v>
          </cell>
          <cell r="C476" t="str">
            <v>H</v>
          </cell>
          <cell r="D476">
            <v>3.46</v>
          </cell>
        </row>
        <row r="477">
          <cell r="A477">
            <v>80048</v>
          </cell>
          <cell r="B477" t="str">
            <v>GERADOR 40 KVA</v>
          </cell>
          <cell r="C477" t="str">
            <v>H</v>
          </cell>
          <cell r="D477">
            <v>6.71</v>
          </cell>
        </row>
        <row r="478">
          <cell r="A478">
            <v>80049</v>
          </cell>
          <cell r="B478" t="str">
            <v>GUINCHO</v>
          </cell>
          <cell r="C478" t="str">
            <v>H</v>
          </cell>
          <cell r="D478">
            <v>18.8</v>
          </cell>
        </row>
        <row r="479">
          <cell r="A479">
            <v>80050</v>
          </cell>
          <cell r="B479" t="str">
            <v>GUINCHO - GUINDASTE</v>
          </cell>
          <cell r="C479" t="str">
            <v>H</v>
          </cell>
          <cell r="D479">
            <v>18.8</v>
          </cell>
        </row>
        <row r="480">
          <cell r="A480">
            <v>80051</v>
          </cell>
          <cell r="B480" t="str">
            <v>GUINCHO T</v>
          </cell>
          <cell r="C480" t="str">
            <v>H</v>
          </cell>
          <cell r="D480">
            <v>18.8</v>
          </cell>
        </row>
        <row r="481">
          <cell r="A481">
            <v>80052</v>
          </cell>
          <cell r="B481" t="str">
            <v>GUINDASTE 9 TON</v>
          </cell>
          <cell r="C481" t="str">
            <v>H</v>
          </cell>
          <cell r="D481">
            <v>32.35</v>
          </cell>
        </row>
        <row r="482">
          <cell r="A482">
            <v>80053</v>
          </cell>
          <cell r="B482" t="str">
            <v>GUISTANTE GALION</v>
          </cell>
          <cell r="C482" t="str">
            <v>H</v>
          </cell>
          <cell r="D482">
            <v>137.65</v>
          </cell>
        </row>
        <row r="483">
          <cell r="A483">
            <v>80054</v>
          </cell>
          <cell r="B483" t="str">
            <v>GUINDASTE GALION 15 TON.</v>
          </cell>
          <cell r="C483" t="str">
            <v>H</v>
          </cell>
          <cell r="D483">
            <v>137.65</v>
          </cell>
        </row>
        <row r="484">
          <cell r="A484">
            <v>80055</v>
          </cell>
          <cell r="B484" t="str">
            <v>GUINDASTE HWB- GALION 9 TON.</v>
          </cell>
          <cell r="C484" t="str">
            <v>H</v>
          </cell>
          <cell r="D484">
            <v>32.35</v>
          </cell>
        </row>
        <row r="485">
          <cell r="A485">
            <v>80056</v>
          </cell>
          <cell r="B485" t="str">
            <v>IRRIGADEIRA</v>
          </cell>
          <cell r="C485" t="str">
            <v>H</v>
          </cell>
          <cell r="D485">
            <v>1.99</v>
          </cell>
        </row>
        <row r="486">
          <cell r="A486">
            <v>80057</v>
          </cell>
          <cell r="B486" t="str">
            <v>JATO DE AREIA 250 L</v>
          </cell>
          <cell r="C486" t="str">
            <v>H</v>
          </cell>
          <cell r="D486">
            <v>1.38</v>
          </cell>
        </row>
        <row r="487">
          <cell r="A487">
            <v>80058</v>
          </cell>
          <cell r="B487" t="str">
            <v>MAQUINA DE CARPINTARIA</v>
          </cell>
          <cell r="C487" t="str">
            <v>H</v>
          </cell>
          <cell r="D487">
            <v>0.67</v>
          </cell>
        </row>
        <row r="488">
          <cell r="A488">
            <v>80059</v>
          </cell>
          <cell r="B488" t="str">
            <v>MAQUINA DE DOBRAR NEOCONDE CA 50 1 1/2 ''</v>
          </cell>
          <cell r="C488" t="str">
            <v>H</v>
          </cell>
          <cell r="D488">
            <v>0.67</v>
          </cell>
        </row>
        <row r="489">
          <cell r="A489">
            <v>80060</v>
          </cell>
          <cell r="B489" t="str">
            <v>MAQUINA DE CORTAR FERRO SOGEMAT 50</v>
          </cell>
          <cell r="C489" t="str">
            <v>H</v>
          </cell>
          <cell r="D489">
            <v>0.67</v>
          </cell>
        </row>
        <row r="490">
          <cell r="A490">
            <v>80061</v>
          </cell>
          <cell r="B490" t="str">
            <v>MAQUINA DE SOLDA 375 A</v>
          </cell>
          <cell r="C490" t="str">
            <v>H</v>
          </cell>
          <cell r="D490">
            <v>14.14</v>
          </cell>
        </row>
        <row r="491">
          <cell r="A491">
            <v>80062</v>
          </cell>
          <cell r="B491" t="str">
            <v>MARTELETE</v>
          </cell>
          <cell r="C491" t="str">
            <v>H</v>
          </cell>
          <cell r="D491">
            <v>5.66</v>
          </cell>
        </row>
        <row r="492">
          <cell r="A492">
            <v>80063</v>
          </cell>
          <cell r="B492" t="str">
            <v>MARTELETE TEX 21</v>
          </cell>
          <cell r="C492" t="str">
            <v>H</v>
          </cell>
          <cell r="D492">
            <v>5.66</v>
          </cell>
        </row>
        <row r="493">
          <cell r="A493">
            <v>80064</v>
          </cell>
          <cell r="B493" t="str">
            <v>MARTELETE TEX 31</v>
          </cell>
          <cell r="C493" t="str">
            <v>H</v>
          </cell>
          <cell r="D493">
            <v>5.66</v>
          </cell>
        </row>
        <row r="494">
          <cell r="A494">
            <v>80065</v>
          </cell>
          <cell r="B494" t="str">
            <v>MOTONIVELADORA</v>
          </cell>
          <cell r="C494" t="str">
            <v>H</v>
          </cell>
          <cell r="D494">
            <v>51.43</v>
          </cell>
        </row>
        <row r="495">
          <cell r="A495">
            <v>80066</v>
          </cell>
          <cell r="B495" t="str">
            <v>MOTONIVELADORA CAT - 120</v>
          </cell>
          <cell r="C495" t="str">
            <v>H</v>
          </cell>
          <cell r="D495">
            <v>51.43</v>
          </cell>
        </row>
        <row r="496">
          <cell r="A496">
            <v>80067</v>
          </cell>
          <cell r="B496" t="str">
            <v>MUNCK 2 TON</v>
          </cell>
          <cell r="C496" t="str">
            <v>H</v>
          </cell>
          <cell r="D496">
            <v>6.24</v>
          </cell>
        </row>
        <row r="497">
          <cell r="A497">
            <v>80068</v>
          </cell>
          <cell r="B497" t="str">
            <v>PA CARREGADEIRA</v>
          </cell>
          <cell r="C497" t="str">
            <v>H</v>
          </cell>
          <cell r="D497">
            <v>26.3</v>
          </cell>
        </row>
        <row r="498">
          <cell r="A498">
            <v>80069</v>
          </cell>
          <cell r="B498" t="str">
            <v>PERFURATRIZ SH - 21</v>
          </cell>
          <cell r="C498" t="str">
            <v>H</v>
          </cell>
          <cell r="D498">
            <v>2.6</v>
          </cell>
        </row>
        <row r="499">
          <cell r="A499">
            <v>80070</v>
          </cell>
          <cell r="B499" t="str">
            <v>RETROESCAVADEIRA</v>
          </cell>
          <cell r="C499" t="str">
            <v>H</v>
          </cell>
          <cell r="D499">
            <v>31.54</v>
          </cell>
        </row>
        <row r="500">
          <cell r="A500">
            <v>80071</v>
          </cell>
          <cell r="B500" t="str">
            <v>RETROESCAVADEIRA CASE 580H</v>
          </cell>
          <cell r="C500" t="str">
            <v>H</v>
          </cell>
          <cell r="D500">
            <v>31.54</v>
          </cell>
        </row>
        <row r="501">
          <cell r="A501">
            <v>80072</v>
          </cell>
          <cell r="B501" t="str">
            <v>ROLO DE PNEUS</v>
          </cell>
          <cell r="C501" t="str">
            <v>H</v>
          </cell>
          <cell r="D501">
            <v>45.47</v>
          </cell>
        </row>
        <row r="502">
          <cell r="A502">
            <v>80073</v>
          </cell>
          <cell r="B502" t="str">
            <v>ROLO PE DE CARNEIRO</v>
          </cell>
          <cell r="C502" t="str">
            <v>H</v>
          </cell>
          <cell r="D502">
            <v>35.86</v>
          </cell>
        </row>
        <row r="503">
          <cell r="A503">
            <v>80074</v>
          </cell>
          <cell r="B503" t="str">
            <v>ROLO PE DE CARNEIRO AUTO PROP. DYNAPAC CA 25 PD</v>
          </cell>
          <cell r="C503" t="str">
            <v>H</v>
          </cell>
          <cell r="D503">
            <v>32.840000000000003</v>
          </cell>
        </row>
        <row r="504">
          <cell r="A504">
            <v>80075</v>
          </cell>
          <cell r="B504" t="str">
            <v>ROMPEDOR TEX-31</v>
          </cell>
          <cell r="C504" t="str">
            <v>H</v>
          </cell>
          <cell r="D504">
            <v>5.66</v>
          </cell>
        </row>
        <row r="505">
          <cell r="A505">
            <v>80076</v>
          </cell>
          <cell r="B505" t="str">
            <v>TRATOR CAT D-6</v>
          </cell>
          <cell r="C505" t="str">
            <v>H</v>
          </cell>
          <cell r="D505">
            <v>60.24</v>
          </cell>
        </row>
        <row r="506">
          <cell r="A506">
            <v>80077</v>
          </cell>
          <cell r="B506" t="str">
            <v>TRATOR DE PNEUS E GRADE DISCO  (CRT + GRADE)</v>
          </cell>
          <cell r="C506" t="str">
            <v>H</v>
          </cell>
          <cell r="D506">
            <v>22.72</v>
          </cell>
        </row>
        <row r="507">
          <cell r="A507">
            <v>80078</v>
          </cell>
          <cell r="B507" t="str">
            <v>VIBRADOR DE IMERSAO AAS - 46</v>
          </cell>
          <cell r="C507" t="str">
            <v>H</v>
          </cell>
          <cell r="D507">
            <v>0.84</v>
          </cell>
        </row>
        <row r="508">
          <cell r="A508">
            <v>80079</v>
          </cell>
          <cell r="B508" t="str">
            <v>BATE ESTACAS LEVE</v>
          </cell>
          <cell r="C508" t="str">
            <v>HI</v>
          </cell>
          <cell r="D508">
            <v>25.57</v>
          </cell>
        </row>
        <row r="509">
          <cell r="A509">
            <v>80080</v>
          </cell>
          <cell r="B509" t="str">
            <v>GUINDASTE GALION 15TON</v>
          </cell>
          <cell r="C509" t="str">
            <v>HI</v>
          </cell>
          <cell r="D509">
            <v>59.18</v>
          </cell>
        </row>
        <row r="510">
          <cell r="A510">
            <v>80081</v>
          </cell>
          <cell r="B510" t="str">
            <v>MUNCK 2 TON</v>
          </cell>
          <cell r="C510" t="str">
            <v>HI</v>
          </cell>
          <cell r="D510">
            <v>6.24</v>
          </cell>
        </row>
        <row r="511">
          <cell r="A511">
            <v>80082</v>
          </cell>
          <cell r="B511" t="str">
            <v>MAQUINA DE SOLDA 375 A</v>
          </cell>
          <cell r="C511" t="str">
            <v>HI</v>
          </cell>
          <cell r="D511">
            <v>14.14</v>
          </cell>
        </row>
        <row r="512">
          <cell r="A512">
            <v>80083</v>
          </cell>
          <cell r="B512" t="str">
            <v>MAÇARICO</v>
          </cell>
          <cell r="C512" t="str">
            <v>H</v>
          </cell>
          <cell r="D512">
            <v>0</v>
          </cell>
        </row>
        <row r="513">
          <cell r="A513">
            <v>80084</v>
          </cell>
          <cell r="B513" t="str">
            <v>TEODOLITO LEITURA DIRETA 1",6",20" (MEDIA)</v>
          </cell>
          <cell r="C513" t="str">
            <v>H</v>
          </cell>
          <cell r="D513">
            <v>3.65</v>
          </cell>
        </row>
        <row r="514">
          <cell r="A514">
            <v>80085</v>
          </cell>
          <cell r="B514" t="str">
            <v>GUINDASTE BANTAN 20 TON.</v>
          </cell>
          <cell r="C514" t="str">
            <v>H</v>
          </cell>
          <cell r="D514">
            <v>159.96</v>
          </cell>
        </row>
        <row r="515">
          <cell r="A515">
            <v>80086</v>
          </cell>
          <cell r="B515" t="str">
            <v>GUINDASTE BANTAN 20 TON.</v>
          </cell>
          <cell r="C515" t="str">
            <v>HI</v>
          </cell>
          <cell r="D515">
            <v>159.96</v>
          </cell>
        </row>
        <row r="516">
          <cell r="A516">
            <v>80087</v>
          </cell>
          <cell r="B516" t="str">
            <v>TRATOR DE PNEUS E GRADE DE DISCO</v>
          </cell>
          <cell r="C516" t="str">
            <v>HI</v>
          </cell>
          <cell r="D516">
            <v>9.77</v>
          </cell>
        </row>
        <row r="517">
          <cell r="A517">
            <v>80088</v>
          </cell>
          <cell r="B517" t="str">
            <v>MOTONIVELADORA CAT 120</v>
          </cell>
          <cell r="C517" t="str">
            <v>HI</v>
          </cell>
          <cell r="D517">
            <v>22.11</v>
          </cell>
        </row>
        <row r="518">
          <cell r="A518">
            <v>80089</v>
          </cell>
          <cell r="B518" t="str">
            <v>ROLO DE ACO VIBRATORIO</v>
          </cell>
          <cell r="C518" t="str">
            <v>HI</v>
          </cell>
          <cell r="D518">
            <v>15.43</v>
          </cell>
        </row>
        <row r="519">
          <cell r="A519">
            <v>80090</v>
          </cell>
          <cell r="B519" t="str">
            <v>CAMINHAO TANQUE - CAP.= 10000 LITROS</v>
          </cell>
          <cell r="C519" t="str">
            <v>HI</v>
          </cell>
          <cell r="D519">
            <v>13.17</v>
          </cell>
        </row>
        <row r="520">
          <cell r="A520">
            <v>80091</v>
          </cell>
          <cell r="B520" t="str">
            <v>TAMPA DE CONCRETO PARA CAIXA DE LIGACAO</v>
          </cell>
          <cell r="C520" t="str">
            <v>UN</v>
          </cell>
          <cell r="D520">
            <v>0</v>
          </cell>
        </row>
        <row r="521">
          <cell r="A521">
            <v>80092</v>
          </cell>
          <cell r="B521" t="str">
            <v>TRATOR CAT - D8 LAMINA</v>
          </cell>
          <cell r="C521" t="str">
            <v>H</v>
          </cell>
          <cell r="D521">
            <v>160.21</v>
          </cell>
        </row>
        <row r="522">
          <cell r="A522">
            <v>80093</v>
          </cell>
          <cell r="B522" t="str">
            <v>COMPRESSOR PORTATIL 335 PCM</v>
          </cell>
          <cell r="C522" t="str">
            <v>H</v>
          </cell>
          <cell r="D522">
            <v>25.16</v>
          </cell>
        </row>
        <row r="523">
          <cell r="A523">
            <v>80094</v>
          </cell>
          <cell r="B523" t="str">
            <v>MOTOESCAVOTRANSPORTADOR (MOTOESCRAPER CAT-621-R)</v>
          </cell>
          <cell r="C523" t="str">
            <v>H</v>
          </cell>
          <cell r="D523">
            <v>146.36000000000001</v>
          </cell>
        </row>
        <row r="524">
          <cell r="A524">
            <v>80095</v>
          </cell>
          <cell r="B524" t="str">
            <v>TRATOR CAT D-8 - PUSHER</v>
          </cell>
          <cell r="C524" t="str">
            <v>H</v>
          </cell>
          <cell r="D524">
            <v>160.21</v>
          </cell>
        </row>
        <row r="525">
          <cell r="A525">
            <v>80096</v>
          </cell>
          <cell r="B525" t="str">
            <v>TRATOR DE ESTEIRAS CAT D8-L - C/RIPPER</v>
          </cell>
          <cell r="C525" t="str">
            <v>H</v>
          </cell>
          <cell r="D525">
            <v>160.21</v>
          </cell>
        </row>
        <row r="526">
          <cell r="A526">
            <v>80097</v>
          </cell>
          <cell r="B526" t="str">
            <v>CAMINHAO BASCULANTE 6 M3 MB LK-1618/42</v>
          </cell>
          <cell r="C526" t="str">
            <v>H</v>
          </cell>
          <cell r="D526">
            <v>45.83</v>
          </cell>
        </row>
        <row r="527">
          <cell r="A527">
            <v>80098</v>
          </cell>
          <cell r="B527" t="str">
            <v>CAMINHAO BASCULANTE 10 M3 VOLVO/SCANIA</v>
          </cell>
          <cell r="C527" t="str">
            <v>H</v>
          </cell>
          <cell r="D527">
            <v>68.63</v>
          </cell>
        </row>
        <row r="528">
          <cell r="A528">
            <v>80099</v>
          </cell>
          <cell r="B528" t="str">
            <v>CAMINHAO BASCULANTE 22T RANDOM RK-424</v>
          </cell>
          <cell r="C528" t="str">
            <v>H</v>
          </cell>
          <cell r="D528">
            <v>88.22</v>
          </cell>
        </row>
        <row r="530">
          <cell r="B530" t="str">
            <v>81000 MATERIAL HIDRAULICO F0F0</v>
          </cell>
        </row>
        <row r="532">
          <cell r="A532">
            <v>81001</v>
          </cell>
          <cell r="B532" t="str">
            <v>TUBO F0F0 JE CL K-9 1,00M DN 50</v>
          </cell>
          <cell r="C532" t="str">
            <v>M</v>
          </cell>
          <cell r="D532">
            <v>19.29</v>
          </cell>
        </row>
        <row r="533">
          <cell r="A533">
            <v>81002</v>
          </cell>
          <cell r="B533" t="str">
            <v>TUBO F0F0 JE CL K-9 1,00M DN 75</v>
          </cell>
          <cell r="C533" t="str">
            <v>M</v>
          </cell>
          <cell r="D533">
            <v>58.35</v>
          </cell>
        </row>
        <row r="534">
          <cell r="A534">
            <v>81003</v>
          </cell>
          <cell r="B534" t="str">
            <v>TUBO F0F0 JE CL K-9 1,00M DN 100</v>
          </cell>
          <cell r="C534" t="str">
            <v>M</v>
          </cell>
          <cell r="D534">
            <v>66.239999999999995</v>
          </cell>
        </row>
        <row r="535">
          <cell r="A535">
            <v>81004</v>
          </cell>
          <cell r="B535" t="str">
            <v>TUBO F0F0 JE CL K-9 1,00M DN 150</v>
          </cell>
          <cell r="C535" t="str">
            <v>M</v>
          </cell>
          <cell r="D535">
            <v>91.7</v>
          </cell>
        </row>
        <row r="536">
          <cell r="A536">
            <v>81005</v>
          </cell>
          <cell r="B536" t="str">
            <v>TUBO F0F0 JE CL K-9 1,00M DN 200</v>
          </cell>
          <cell r="C536" t="str">
            <v>M</v>
          </cell>
          <cell r="D536">
            <v>123.24</v>
          </cell>
        </row>
        <row r="537">
          <cell r="A537">
            <v>81006</v>
          </cell>
          <cell r="B537" t="str">
            <v>TUBO F0F0 JE CL K-9 1,00M DN 250</v>
          </cell>
          <cell r="C537" t="str">
            <v>M</v>
          </cell>
          <cell r="D537">
            <v>161.18</v>
          </cell>
        </row>
        <row r="538">
          <cell r="A538">
            <v>81007</v>
          </cell>
          <cell r="B538" t="str">
            <v>TUBO F0F0 JE CL K-9 1,00M DN 300</v>
          </cell>
          <cell r="C538" t="str">
            <v>M</v>
          </cell>
          <cell r="D538">
            <v>203.14</v>
          </cell>
        </row>
        <row r="539">
          <cell r="A539">
            <v>81008</v>
          </cell>
          <cell r="B539" t="str">
            <v>TUBO F0F0 JE CL K-9 1,00M DN 400</v>
          </cell>
          <cell r="C539" t="str">
            <v>M</v>
          </cell>
          <cell r="D539">
            <v>315.91000000000003</v>
          </cell>
        </row>
        <row r="540">
          <cell r="A540">
            <v>81009</v>
          </cell>
          <cell r="B540" t="str">
            <v>TUBO F0F0 JE CL K-9 1,00M DN 500</v>
          </cell>
          <cell r="C540" t="str">
            <v>M</v>
          </cell>
          <cell r="D540">
            <v>431.56</v>
          </cell>
        </row>
        <row r="541">
          <cell r="A541">
            <v>81010</v>
          </cell>
          <cell r="B541" t="str">
            <v>TUBO F0F0 JE CL K-9 1,00M DN 600</v>
          </cell>
          <cell r="C541" t="str">
            <v>M</v>
          </cell>
          <cell r="D541">
            <v>562.63</v>
          </cell>
        </row>
        <row r="542">
          <cell r="A542">
            <v>81011</v>
          </cell>
          <cell r="B542" t="str">
            <v>TUBO F0F0 JE CL K-9 1,00M DN 700</v>
          </cell>
          <cell r="C542" t="str">
            <v>M</v>
          </cell>
          <cell r="D542">
            <v>677.96</v>
          </cell>
        </row>
        <row r="543">
          <cell r="A543">
            <v>81012</v>
          </cell>
          <cell r="B543" t="str">
            <v>TUBO F0F0 JE CL K-9 1,00M DN 800</v>
          </cell>
          <cell r="C543" t="str">
            <v>M</v>
          </cell>
          <cell r="D543">
            <v>832.08</v>
          </cell>
        </row>
        <row r="544">
          <cell r="A544">
            <v>81013</v>
          </cell>
          <cell r="B544" t="str">
            <v>TUBO F0F0 JE CL K-9 1,00M DN 900</v>
          </cell>
          <cell r="C544" t="str">
            <v>M</v>
          </cell>
          <cell r="D544">
            <v>999.9</v>
          </cell>
        </row>
        <row r="545">
          <cell r="A545">
            <v>81014</v>
          </cell>
          <cell r="B545" t="str">
            <v>TUBO F0F0 JE CL K-9 1,00M DN 1000</v>
          </cell>
          <cell r="C545" t="str">
            <v>M</v>
          </cell>
          <cell r="D545">
            <v>1182.2</v>
          </cell>
        </row>
        <row r="546">
          <cell r="A546">
            <v>81015</v>
          </cell>
          <cell r="B546" t="str">
            <v>TUBO F0F0 JE CL K-9 1,00M DN 1200</v>
          </cell>
          <cell r="C546" t="str">
            <v>M</v>
          </cell>
          <cell r="D546">
            <v>1593.15</v>
          </cell>
        </row>
        <row r="547">
          <cell r="A547">
            <v>81016</v>
          </cell>
          <cell r="B547" t="str">
            <v>TUBO F0F0 JE CL K-7 1,00M DN 100</v>
          </cell>
          <cell r="C547" t="str">
            <v>M</v>
          </cell>
          <cell r="D547">
            <v>36.61</v>
          </cell>
        </row>
        <row r="548">
          <cell r="A548">
            <v>81017</v>
          </cell>
          <cell r="B548" t="str">
            <v>TUBO F0F0 JE CL K-7 1,00M DN 150</v>
          </cell>
          <cell r="C548" t="str">
            <v>M</v>
          </cell>
          <cell r="D548">
            <v>78.290000000000006</v>
          </cell>
        </row>
        <row r="549">
          <cell r="A549">
            <v>81018</v>
          </cell>
          <cell r="B549" t="str">
            <v>TUBO F0F0 JE CL K-7 1,00M DN 200</v>
          </cell>
          <cell r="C549" t="str">
            <v>M</v>
          </cell>
          <cell r="D549">
            <v>105.62</v>
          </cell>
        </row>
        <row r="550">
          <cell r="A550">
            <v>81019</v>
          </cell>
          <cell r="B550" t="str">
            <v>TUBO F0F0 JE CL K-7 1,00M DN 250</v>
          </cell>
          <cell r="C550" t="str">
            <v>M</v>
          </cell>
          <cell r="D550">
            <v>135.63</v>
          </cell>
        </row>
        <row r="551">
          <cell r="A551">
            <v>81020</v>
          </cell>
          <cell r="B551" t="str">
            <v>TUBO F0F0 JE CL K-7 1,00M DN 300</v>
          </cell>
          <cell r="C551" t="str">
            <v>M</v>
          </cell>
          <cell r="D551">
            <v>167.37</v>
          </cell>
        </row>
        <row r="552">
          <cell r="A552">
            <v>81021</v>
          </cell>
          <cell r="B552" t="str">
            <v>TUBO F0F0 JE CL K-7 1,00M DN 400</v>
          </cell>
          <cell r="C552" t="str">
            <v>M</v>
          </cell>
          <cell r="D552">
            <v>261.42</v>
          </cell>
        </row>
        <row r="553">
          <cell r="A553">
            <v>81022</v>
          </cell>
          <cell r="B553" t="str">
            <v>TUBO F0F0 JE CL K-7 1,00M DN 500</v>
          </cell>
          <cell r="C553" t="str">
            <v>M</v>
          </cell>
          <cell r="D553">
            <v>355.14</v>
          </cell>
        </row>
        <row r="554">
          <cell r="A554">
            <v>81023</v>
          </cell>
          <cell r="B554" t="str">
            <v>TUBO F0F0 JE CL K-7 1,00M DN 600</v>
          </cell>
          <cell r="C554" t="str">
            <v>M</v>
          </cell>
          <cell r="D554">
            <v>461.25</v>
          </cell>
        </row>
        <row r="555">
          <cell r="A555">
            <v>81024</v>
          </cell>
          <cell r="B555" t="str">
            <v>TUBO F0F0 JE CL K-7 1,00M DN 700</v>
          </cell>
          <cell r="C555" t="str">
            <v>M</v>
          </cell>
          <cell r="D555">
            <v>557.19000000000005</v>
          </cell>
        </row>
        <row r="556">
          <cell r="A556">
            <v>81025</v>
          </cell>
          <cell r="B556" t="str">
            <v>TUBO F0F0 JE CL K-7 1,00M DN 800</v>
          </cell>
          <cell r="C556" t="str">
            <v>M</v>
          </cell>
          <cell r="D556">
            <v>685.62</v>
          </cell>
        </row>
        <row r="557">
          <cell r="A557">
            <v>81026</v>
          </cell>
          <cell r="B557" t="str">
            <v>TUBO F0F0 JE CL K-7 1,00M DN 900</v>
          </cell>
          <cell r="C557" t="str">
            <v>M</v>
          </cell>
          <cell r="D557">
            <v>818.89</v>
          </cell>
        </row>
        <row r="558">
          <cell r="A558">
            <v>81027</v>
          </cell>
          <cell r="B558" t="str">
            <v>TUBO F0F0 JE CL K-7 1,00M DN 1000</v>
          </cell>
          <cell r="C558" t="str">
            <v>M</v>
          </cell>
          <cell r="D558">
            <v>967.14</v>
          </cell>
        </row>
        <row r="559">
          <cell r="A559">
            <v>81028</v>
          </cell>
          <cell r="B559" t="str">
            <v>TUBO F0F0 JE CL K-7 1,00M DN 1200</v>
          </cell>
          <cell r="C559" t="str">
            <v>M</v>
          </cell>
          <cell r="D559">
            <v>1300.57</v>
          </cell>
        </row>
        <row r="560">
          <cell r="A560">
            <v>81029</v>
          </cell>
          <cell r="B560" t="str">
            <v>CURVA 90G F0F0 JE DN 50</v>
          </cell>
          <cell r="C560" t="str">
            <v>UN</v>
          </cell>
          <cell r="D560">
            <v>38.43</v>
          </cell>
        </row>
        <row r="561">
          <cell r="A561">
            <v>81030</v>
          </cell>
          <cell r="B561" t="str">
            <v>CURVA 90G F0F0 JE DN 75</v>
          </cell>
          <cell r="C561" t="str">
            <v>UN</v>
          </cell>
          <cell r="D561">
            <v>58.86</v>
          </cell>
        </row>
        <row r="562">
          <cell r="A562">
            <v>81031</v>
          </cell>
          <cell r="B562" t="str">
            <v>CURVA 90G F0F0 JE DN 100</v>
          </cell>
          <cell r="C562" t="str">
            <v>UN</v>
          </cell>
          <cell r="D562">
            <v>76.23</v>
          </cell>
        </row>
        <row r="563">
          <cell r="A563">
            <v>81032</v>
          </cell>
          <cell r="B563" t="str">
            <v>CURVA 90G F0F0 JE DN 150</v>
          </cell>
          <cell r="C563" t="str">
            <v>UN</v>
          </cell>
          <cell r="D563">
            <v>141.15</v>
          </cell>
        </row>
        <row r="564">
          <cell r="A564">
            <v>81033</v>
          </cell>
          <cell r="B564" t="str">
            <v>CURVA 90G F0F0 JE DN 200</v>
          </cell>
          <cell r="C564" t="str">
            <v>UN</v>
          </cell>
          <cell r="D564">
            <v>235.42</v>
          </cell>
        </row>
        <row r="565">
          <cell r="A565">
            <v>81034</v>
          </cell>
          <cell r="B565" t="str">
            <v>CURVA 90G F0F0 JE DN 250</v>
          </cell>
          <cell r="C565" t="str">
            <v>UN</v>
          </cell>
          <cell r="D565">
            <v>333.98</v>
          </cell>
        </row>
        <row r="566">
          <cell r="A566">
            <v>81035</v>
          </cell>
          <cell r="B566" t="str">
            <v>CURVA 90G F0F0 JE DN 300</v>
          </cell>
          <cell r="C566" t="str">
            <v>UN</v>
          </cell>
          <cell r="D566">
            <v>513.89</v>
          </cell>
        </row>
        <row r="567">
          <cell r="A567">
            <v>81036</v>
          </cell>
          <cell r="B567" t="str">
            <v>CURVA 90G F0F0 JE DN 400</v>
          </cell>
          <cell r="C567" t="str">
            <v>UN</v>
          </cell>
          <cell r="D567">
            <v>865.96</v>
          </cell>
        </row>
        <row r="568">
          <cell r="A568">
            <v>81037</v>
          </cell>
          <cell r="B568" t="str">
            <v>CURVA 90G F0F0 JE DN 500</v>
          </cell>
          <cell r="C568" t="str">
            <v>UN</v>
          </cell>
          <cell r="D568">
            <v>1480.33</v>
          </cell>
        </row>
        <row r="569">
          <cell r="A569">
            <v>81038</v>
          </cell>
          <cell r="B569" t="str">
            <v>CURVA 90G F0F0 JE DN 600</v>
          </cell>
          <cell r="C569" t="str">
            <v>UN</v>
          </cell>
          <cell r="D569">
            <v>2056.23</v>
          </cell>
        </row>
        <row r="570">
          <cell r="A570">
            <v>81039</v>
          </cell>
          <cell r="B570" t="str">
            <v>CURVA 45G F0F0 JE DN 50</v>
          </cell>
          <cell r="C570" t="str">
            <v>UN</v>
          </cell>
          <cell r="D570">
            <v>37.479999999999997</v>
          </cell>
        </row>
        <row r="571">
          <cell r="A571">
            <v>81040</v>
          </cell>
          <cell r="B571" t="str">
            <v>CURVA 45G F0F0 JE DN 75</v>
          </cell>
          <cell r="C571" t="str">
            <v>UN</v>
          </cell>
          <cell r="D571">
            <v>49.78</v>
          </cell>
        </row>
        <row r="572">
          <cell r="A572">
            <v>81041</v>
          </cell>
          <cell r="B572" t="str">
            <v>CURVA 45G F0F0 JE DN 100</v>
          </cell>
          <cell r="C572" t="str">
            <v>UN</v>
          </cell>
          <cell r="D572">
            <v>70.66</v>
          </cell>
        </row>
        <row r="573">
          <cell r="A573">
            <v>81042</v>
          </cell>
          <cell r="B573" t="str">
            <v>CURVA 45G F0F0 JE DN 150</v>
          </cell>
          <cell r="C573" t="str">
            <v>UN</v>
          </cell>
          <cell r="D573">
            <v>123.52</v>
          </cell>
        </row>
        <row r="574">
          <cell r="A574">
            <v>81043</v>
          </cell>
          <cell r="B574" t="str">
            <v>CURVA 45G F0F0 JE DN 200</v>
          </cell>
          <cell r="C574" t="str">
            <v>UN</v>
          </cell>
          <cell r="D574">
            <v>196.32</v>
          </cell>
        </row>
        <row r="575">
          <cell r="A575">
            <v>81044</v>
          </cell>
          <cell r="B575" t="str">
            <v>CURVA 45G F0F0 JE DN 250</v>
          </cell>
          <cell r="C575" t="str">
            <v>UN</v>
          </cell>
          <cell r="D575">
            <v>264.92</v>
          </cell>
        </row>
        <row r="576">
          <cell r="A576">
            <v>81045</v>
          </cell>
          <cell r="B576" t="str">
            <v>CURVA 45G F0F0 JE DN 300</v>
          </cell>
          <cell r="C576" t="str">
            <v>UN</v>
          </cell>
          <cell r="D576">
            <v>406.61</v>
          </cell>
        </row>
        <row r="577">
          <cell r="A577">
            <v>81046</v>
          </cell>
          <cell r="B577" t="str">
            <v>CURVA 45G F0F0 JE DN 400</v>
          </cell>
          <cell r="C577" t="str">
            <v>UN</v>
          </cell>
          <cell r="D577">
            <v>614.78</v>
          </cell>
        </row>
        <row r="578">
          <cell r="A578">
            <v>81047</v>
          </cell>
          <cell r="B578" t="str">
            <v>CURVA 45G F0F0 JE DN 500</v>
          </cell>
          <cell r="C578" t="str">
            <v>UN</v>
          </cell>
          <cell r="D578">
            <v>1140.23</v>
          </cell>
        </row>
        <row r="579">
          <cell r="A579">
            <v>81048</v>
          </cell>
          <cell r="B579" t="str">
            <v>CURVA 45G F0F0 JE DN 600</v>
          </cell>
          <cell r="C579" t="str">
            <v>UN</v>
          </cell>
          <cell r="D579">
            <v>1976.48</v>
          </cell>
        </row>
        <row r="580">
          <cell r="A580">
            <v>81049</v>
          </cell>
          <cell r="B580" t="str">
            <v>CURVA 22G30' F0F0 JE DN 50</v>
          </cell>
          <cell r="C580" t="str">
            <v>UN</v>
          </cell>
          <cell r="D580">
            <v>36.92</v>
          </cell>
        </row>
        <row r="581">
          <cell r="A581">
            <v>81050</v>
          </cell>
          <cell r="B581" t="str">
            <v>CURVA 22G30' F0F0 JE DN 75</v>
          </cell>
          <cell r="C581" t="str">
            <v>UN</v>
          </cell>
          <cell r="D581">
            <v>47.89</v>
          </cell>
        </row>
        <row r="582">
          <cell r="A582">
            <v>81051</v>
          </cell>
          <cell r="B582" t="str">
            <v>CURVA 22G30' F0F0 JE DN 100</v>
          </cell>
          <cell r="C582" t="str">
            <v>UN</v>
          </cell>
          <cell r="D582">
            <v>65.44</v>
          </cell>
        </row>
        <row r="583">
          <cell r="A583">
            <v>81052</v>
          </cell>
          <cell r="B583" t="str">
            <v>CURVA 22G30' F0F0 JE DN 150</v>
          </cell>
          <cell r="C583" t="str">
            <v>UN</v>
          </cell>
          <cell r="D583">
            <v>115.05</v>
          </cell>
        </row>
        <row r="584">
          <cell r="A584">
            <v>81053</v>
          </cell>
          <cell r="B584" t="str">
            <v>CURVA 22G30' F0F0 JE DN 200</v>
          </cell>
          <cell r="C584" t="str">
            <v>UN</v>
          </cell>
          <cell r="D584">
            <v>157.43</v>
          </cell>
        </row>
        <row r="585">
          <cell r="A585">
            <v>81054</v>
          </cell>
          <cell r="B585" t="str">
            <v>CURVA 22G30' F0F0 JE DN 250</v>
          </cell>
          <cell r="C585" t="str">
            <v>UN</v>
          </cell>
          <cell r="D585">
            <v>271.73</v>
          </cell>
        </row>
        <row r="586">
          <cell r="A586">
            <v>81055</v>
          </cell>
          <cell r="B586" t="str">
            <v>CURVA 22G30' F0F0 JE DN 300</v>
          </cell>
          <cell r="C586" t="str">
            <v>UN</v>
          </cell>
          <cell r="D586">
            <v>306.72000000000003</v>
          </cell>
        </row>
        <row r="587">
          <cell r="A587">
            <v>81056</v>
          </cell>
          <cell r="B587" t="str">
            <v>CURVA 22G30' F0F0 JE DN 400</v>
          </cell>
          <cell r="C587" t="str">
            <v>UN</v>
          </cell>
          <cell r="D587">
            <v>551.29</v>
          </cell>
        </row>
        <row r="588">
          <cell r="A588">
            <v>81057</v>
          </cell>
          <cell r="B588" t="str">
            <v>CURVA 22G30' F0F0 JE DN 500</v>
          </cell>
          <cell r="C588" t="str">
            <v>UN</v>
          </cell>
          <cell r="D588">
            <v>710.35</v>
          </cell>
        </row>
        <row r="589">
          <cell r="A589">
            <v>81058</v>
          </cell>
          <cell r="B589" t="str">
            <v>CURVA 22G30' F0F0 JE DN 600</v>
          </cell>
          <cell r="C589" t="str">
            <v>UN</v>
          </cell>
          <cell r="D589" t="str">
            <v>1 705,93</v>
          </cell>
        </row>
        <row r="590">
          <cell r="A590">
            <v>81059</v>
          </cell>
          <cell r="B590" t="str">
            <v>CURVA 11G15' F0F0 JE DN 300</v>
          </cell>
          <cell r="C590" t="str">
            <v>UN</v>
          </cell>
          <cell r="D590">
            <v>188.37</v>
          </cell>
        </row>
        <row r="591">
          <cell r="A591">
            <v>81060</v>
          </cell>
          <cell r="B591" t="str">
            <v>CURVA 11G15' F0F0 JE DN 400</v>
          </cell>
          <cell r="C591" t="str">
            <v>UN</v>
          </cell>
          <cell r="D591">
            <v>487.93</v>
          </cell>
        </row>
        <row r="592">
          <cell r="A592">
            <v>81061</v>
          </cell>
          <cell r="B592" t="str">
            <v>CURVA 11G15' F0F0 JE DN 500</v>
          </cell>
          <cell r="C592" t="str">
            <v>UN</v>
          </cell>
          <cell r="D592">
            <v>668.45</v>
          </cell>
        </row>
        <row r="593">
          <cell r="A593">
            <v>81062</v>
          </cell>
          <cell r="B593" t="str">
            <v>CURVA 11G15' F0F0 JE DN 600</v>
          </cell>
          <cell r="C593" t="str">
            <v>UN</v>
          </cell>
          <cell r="D593">
            <v>961.99</v>
          </cell>
        </row>
        <row r="594">
          <cell r="A594">
            <v>81063</v>
          </cell>
          <cell r="B594" t="str">
            <v>CRUZETA F0F0 JE DN 50 X 50</v>
          </cell>
          <cell r="C594" t="str">
            <v>UN</v>
          </cell>
          <cell r="D594">
            <v>74.16</v>
          </cell>
        </row>
        <row r="595">
          <cell r="A595">
            <v>81064</v>
          </cell>
          <cell r="B595" t="str">
            <v>CRUZETA F0F0 JE DN 75 X 50</v>
          </cell>
          <cell r="C595" t="str">
            <v>UN</v>
          </cell>
          <cell r="D595">
            <v>106.08</v>
          </cell>
        </row>
        <row r="596">
          <cell r="A596">
            <v>81065</v>
          </cell>
          <cell r="B596" t="str">
            <v>CRUZETA F0F0 JE DN 75 X 75</v>
          </cell>
          <cell r="C596" t="str">
            <v>UN</v>
          </cell>
          <cell r="D596">
            <v>99.51</v>
          </cell>
        </row>
        <row r="597">
          <cell r="A597">
            <v>81066</v>
          </cell>
          <cell r="B597" t="str">
            <v>CRUZETA F0F0 JE DN 100 X 50</v>
          </cell>
          <cell r="C597" t="str">
            <v>UN</v>
          </cell>
          <cell r="D597">
            <v>102.18</v>
          </cell>
        </row>
        <row r="598">
          <cell r="A598">
            <v>81067</v>
          </cell>
          <cell r="B598" t="str">
            <v>CRUZETA F0F0 JE DN 100 X 75</v>
          </cell>
          <cell r="C598" t="str">
            <v>UN</v>
          </cell>
          <cell r="D598">
            <v>111.6</v>
          </cell>
        </row>
        <row r="599">
          <cell r="A599">
            <v>81068</v>
          </cell>
          <cell r="B599" t="str">
            <v>CRUZETA F0F0 JE DN 100 X 100</v>
          </cell>
          <cell r="C599" t="str">
            <v>UN</v>
          </cell>
          <cell r="D599">
            <v>131.53</v>
          </cell>
        </row>
        <row r="600">
          <cell r="A600">
            <v>81069</v>
          </cell>
          <cell r="B600" t="str">
            <v>CRUZETA F0F0 JE DN 150 X 50</v>
          </cell>
          <cell r="C600" t="str">
            <v>UN</v>
          </cell>
          <cell r="D600">
            <v>139.62</v>
          </cell>
        </row>
        <row r="601">
          <cell r="A601">
            <v>81070</v>
          </cell>
          <cell r="B601" t="str">
            <v>CRUZETA F0F0 JE DN 150 X 75</v>
          </cell>
          <cell r="C601" t="str">
            <v>UN</v>
          </cell>
          <cell r="D601">
            <v>195.77</v>
          </cell>
        </row>
        <row r="602">
          <cell r="A602">
            <v>81071</v>
          </cell>
          <cell r="B602" t="str">
            <v>CRUZETA F0F0 JE DN 150 X 100</v>
          </cell>
          <cell r="C602" t="str">
            <v>UN</v>
          </cell>
          <cell r="D602">
            <v>215.56</v>
          </cell>
        </row>
        <row r="603">
          <cell r="A603">
            <v>81072</v>
          </cell>
          <cell r="B603" t="str">
            <v>CRUZETA F0F0 JE DN 150 X 150</v>
          </cell>
          <cell r="C603" t="str">
            <v>UN</v>
          </cell>
          <cell r="D603">
            <v>281.58999999999997</v>
          </cell>
        </row>
        <row r="604">
          <cell r="A604">
            <v>81073</v>
          </cell>
          <cell r="B604" t="str">
            <v>CRUZETA F0F0 JE DN 200 X 50</v>
          </cell>
          <cell r="C604" t="str">
            <v>UN</v>
          </cell>
          <cell r="D604">
            <v>179.5</v>
          </cell>
        </row>
        <row r="605">
          <cell r="A605">
            <v>81074</v>
          </cell>
          <cell r="B605" t="str">
            <v>CRUZETA F0F0 JE DN 200 X 75</v>
          </cell>
          <cell r="C605" t="str">
            <v>UN</v>
          </cell>
          <cell r="D605">
            <v>244.85</v>
          </cell>
        </row>
        <row r="606">
          <cell r="A606">
            <v>81075</v>
          </cell>
          <cell r="B606" t="str">
            <v>CRUZETA F0F0 JE DN 200 X 100</v>
          </cell>
          <cell r="C606" t="str">
            <v>UN</v>
          </cell>
          <cell r="D606">
            <v>283.45999999999998</v>
          </cell>
        </row>
        <row r="607">
          <cell r="A607">
            <v>81076</v>
          </cell>
          <cell r="B607" t="str">
            <v>CRUZETA F0F0 JE DN 200 X 200</v>
          </cell>
          <cell r="C607" t="str">
            <v>UN</v>
          </cell>
          <cell r="D607">
            <v>379.78</v>
          </cell>
        </row>
        <row r="608">
          <cell r="A608">
            <v>81077</v>
          </cell>
          <cell r="B608" t="str">
            <v>CRUZETA F0F0 JE DN 250 X 50</v>
          </cell>
          <cell r="C608" t="str">
            <v>UN</v>
          </cell>
          <cell r="D608">
            <v>382.45</v>
          </cell>
        </row>
        <row r="609">
          <cell r="A609">
            <v>81078</v>
          </cell>
          <cell r="B609" t="str">
            <v>CRUZETA F0F0 JE DN 250 X 75</v>
          </cell>
          <cell r="C609" t="str">
            <v>UN</v>
          </cell>
          <cell r="D609">
            <v>402.65</v>
          </cell>
        </row>
        <row r="610">
          <cell r="A610">
            <v>81079</v>
          </cell>
          <cell r="B610" t="str">
            <v>CRUZETA F0F0 JE DN 250 X 100</v>
          </cell>
          <cell r="C610" t="str">
            <v>UN</v>
          </cell>
          <cell r="D610">
            <v>430.28</v>
          </cell>
        </row>
        <row r="611">
          <cell r="A611">
            <v>81080</v>
          </cell>
          <cell r="B611" t="str">
            <v>CRUZETA F0F0 JE DN 250 X 250</v>
          </cell>
          <cell r="C611" t="str">
            <v>UN</v>
          </cell>
          <cell r="D611">
            <v>505.21</v>
          </cell>
        </row>
        <row r="612">
          <cell r="A612">
            <v>81081</v>
          </cell>
          <cell r="B612" t="str">
            <v>CRUZETA F0F0 JE DN 300 X 75</v>
          </cell>
          <cell r="C612" t="str">
            <v>UN</v>
          </cell>
          <cell r="D612">
            <v>382.11</v>
          </cell>
        </row>
        <row r="613">
          <cell r="A613">
            <v>81082</v>
          </cell>
          <cell r="B613" t="str">
            <v>CRUZETA F0F0 JE DN 300 X 100</v>
          </cell>
          <cell r="C613" t="str">
            <v>UN</v>
          </cell>
          <cell r="D613">
            <v>408.56</v>
          </cell>
        </row>
        <row r="614">
          <cell r="A614">
            <v>81083</v>
          </cell>
          <cell r="B614" t="str">
            <v>CRUZETA F0F0 JE DN 300 X 200</v>
          </cell>
          <cell r="C614" t="str">
            <v>UN</v>
          </cell>
          <cell r="D614">
            <v>532.77</v>
          </cell>
        </row>
        <row r="615">
          <cell r="A615">
            <v>81084</v>
          </cell>
          <cell r="B615" t="str">
            <v>CRUZETA F0F0 JE DN 300 X 300</v>
          </cell>
          <cell r="C615" t="str">
            <v>UN</v>
          </cell>
          <cell r="D615">
            <v>663.03</v>
          </cell>
        </row>
        <row r="616">
          <cell r="A616">
            <v>81085</v>
          </cell>
          <cell r="B616" t="str">
            <v>CRUZETA F0F0 JE DN 400 X 75</v>
          </cell>
          <cell r="C616" t="str">
            <v>UN</v>
          </cell>
          <cell r="D616">
            <v>537.94000000000005</v>
          </cell>
        </row>
        <row r="617">
          <cell r="A617">
            <v>81086</v>
          </cell>
          <cell r="B617" t="str">
            <v>CRUZETA F0F0 JE DN 400 X 100</v>
          </cell>
          <cell r="C617" t="str">
            <v>UN</v>
          </cell>
          <cell r="D617">
            <v>710.62</v>
          </cell>
        </row>
        <row r="618">
          <cell r="A618">
            <v>81087</v>
          </cell>
          <cell r="B618" t="str">
            <v>CRUZETA F0F0 JE DN 400 X 200</v>
          </cell>
          <cell r="C618" t="str">
            <v>UN</v>
          </cell>
          <cell r="D618">
            <v>695.54</v>
          </cell>
        </row>
        <row r="619">
          <cell r="A619">
            <v>81088</v>
          </cell>
          <cell r="B619" t="str">
            <v>CRUZETA F0F0 JE DN 400 X 300</v>
          </cell>
          <cell r="C619" t="str">
            <v>UN</v>
          </cell>
          <cell r="D619">
            <v>1062.54</v>
          </cell>
        </row>
        <row r="620">
          <cell r="A620">
            <v>81089</v>
          </cell>
          <cell r="B620" t="str">
            <v>CRUZETA F0F0 JE DN 400 X 400</v>
          </cell>
          <cell r="C620" t="str">
            <v>UN</v>
          </cell>
          <cell r="D620">
            <v>1347.19</v>
          </cell>
        </row>
        <row r="621">
          <cell r="A621">
            <v>81090</v>
          </cell>
          <cell r="B621" t="str">
            <v>CRUZETA F0F0 JE DN 500 X 75</v>
          </cell>
          <cell r="C621" t="str">
            <v>UN</v>
          </cell>
          <cell r="D621">
            <v>1359.59</v>
          </cell>
        </row>
        <row r="622">
          <cell r="A622">
            <v>81091</v>
          </cell>
          <cell r="B622" t="str">
            <v>CRUZETA F0F0 JE DN 500 X 100</v>
          </cell>
          <cell r="C622" t="str">
            <v>UN</v>
          </cell>
          <cell r="D622">
            <v>981.91</v>
          </cell>
        </row>
        <row r="623">
          <cell r="A623">
            <v>81092</v>
          </cell>
          <cell r="B623" t="str">
            <v>CRUZETA F0F0 JE DN 500 X 200</v>
          </cell>
          <cell r="C623" t="str">
            <v>UN</v>
          </cell>
          <cell r="D623">
            <v>1099.8399999999999</v>
          </cell>
        </row>
        <row r="624">
          <cell r="A624">
            <v>81093</v>
          </cell>
          <cell r="B624" t="str">
            <v>CRUZETA F0F0 JE DN 500 X 300</v>
          </cell>
          <cell r="C624" t="str">
            <v>UN</v>
          </cell>
          <cell r="D624">
            <v>2288.48</v>
          </cell>
        </row>
        <row r="625">
          <cell r="A625">
            <v>81094</v>
          </cell>
          <cell r="B625" t="str">
            <v>CRUZETA F0F0 JE DN 500 X 500</v>
          </cell>
          <cell r="C625" t="str">
            <v>UN</v>
          </cell>
          <cell r="D625">
            <v>2684.96</v>
          </cell>
        </row>
        <row r="626">
          <cell r="A626">
            <v>81095</v>
          </cell>
          <cell r="B626" t="str">
            <v>CRUZETA F0F0 JE DN 600 X 75</v>
          </cell>
          <cell r="C626" t="str">
            <v>UN</v>
          </cell>
          <cell r="D626">
            <v>1706.2</v>
          </cell>
        </row>
        <row r="627">
          <cell r="A627">
            <v>81096</v>
          </cell>
          <cell r="B627" t="str">
            <v>CRUZETA F0F0 JE DN 600 X 100</v>
          </cell>
          <cell r="C627" t="str">
            <v>UN</v>
          </cell>
          <cell r="D627">
            <v>1785.85</v>
          </cell>
        </row>
        <row r="628">
          <cell r="A628">
            <v>81097</v>
          </cell>
          <cell r="B628" t="str">
            <v>CRUZETA F0F0 JE DN 600 X 200</v>
          </cell>
          <cell r="C628" t="str">
            <v>UN</v>
          </cell>
          <cell r="D628">
            <v>1961.55</v>
          </cell>
        </row>
        <row r="629">
          <cell r="A629">
            <v>81098</v>
          </cell>
          <cell r="B629" t="str">
            <v>CRUZETA F0F0 JE DN 600 X 300</v>
          </cell>
          <cell r="C629" t="str">
            <v>UN</v>
          </cell>
          <cell r="D629">
            <v>2554.61</v>
          </cell>
        </row>
        <row r="630">
          <cell r="A630">
            <v>81099</v>
          </cell>
          <cell r="B630" t="str">
            <v>CRUZETA F0F0 JE DN 600 X 400</v>
          </cell>
          <cell r="C630" t="str">
            <v>UN</v>
          </cell>
          <cell r="D630">
            <v>2762.66</v>
          </cell>
        </row>
        <row r="631">
          <cell r="A631">
            <v>81101</v>
          </cell>
          <cell r="B631" t="str">
            <v>CRUZETA F0F0 JE DN 600 X 600</v>
          </cell>
          <cell r="C631" t="str">
            <v>UN</v>
          </cell>
          <cell r="D631">
            <v>3395.17</v>
          </cell>
        </row>
        <row r="632">
          <cell r="A632">
            <v>81102</v>
          </cell>
          <cell r="B632" t="str">
            <v>TE F0F0 JE DN 50 X 50</v>
          </cell>
          <cell r="C632" t="str">
            <v>UN</v>
          </cell>
          <cell r="D632">
            <v>49.42</v>
          </cell>
        </row>
        <row r="633">
          <cell r="A633">
            <v>81103</v>
          </cell>
          <cell r="B633" t="str">
            <v>TE F0F0 JE DN 75 X 50</v>
          </cell>
          <cell r="C633" t="str">
            <v>UN</v>
          </cell>
          <cell r="D633">
            <v>59.21</v>
          </cell>
        </row>
        <row r="634">
          <cell r="A634">
            <v>81104</v>
          </cell>
          <cell r="B634" t="str">
            <v>TE F0F0 JE DN 75 X 75</v>
          </cell>
          <cell r="C634" t="str">
            <v>UN</v>
          </cell>
          <cell r="D634">
            <v>71.16</v>
          </cell>
        </row>
        <row r="635">
          <cell r="A635">
            <v>81105</v>
          </cell>
          <cell r="B635" t="str">
            <v>TE F0F0 JE DN 100 X 50</v>
          </cell>
          <cell r="C635" t="str">
            <v>UN</v>
          </cell>
          <cell r="D635">
            <v>101.33</v>
          </cell>
        </row>
        <row r="636">
          <cell r="A636">
            <v>81106</v>
          </cell>
          <cell r="B636" t="str">
            <v>TE F0F0 JE DN 100 X 75</v>
          </cell>
          <cell r="C636" t="str">
            <v>UN</v>
          </cell>
          <cell r="D636">
            <v>106.39</v>
          </cell>
        </row>
        <row r="637">
          <cell r="A637">
            <v>81107</v>
          </cell>
          <cell r="B637" t="str">
            <v>TE F0F0 JE DN 100 X 100</v>
          </cell>
          <cell r="C637" t="str">
            <v>UN</v>
          </cell>
          <cell r="D637">
            <v>117.33</v>
          </cell>
        </row>
        <row r="638">
          <cell r="A638">
            <v>81108</v>
          </cell>
          <cell r="B638" t="str">
            <v>TE F0F0 JE DN 150 X 50</v>
          </cell>
          <cell r="C638" t="str">
            <v>UN</v>
          </cell>
          <cell r="D638">
            <v>138.13999999999999</v>
          </cell>
        </row>
        <row r="639">
          <cell r="A639">
            <v>81109</v>
          </cell>
          <cell r="B639" t="str">
            <v>TE F0F0 JE DN 150 X 75</v>
          </cell>
          <cell r="C639" t="str">
            <v>UN</v>
          </cell>
          <cell r="D639">
            <v>143.34</v>
          </cell>
        </row>
        <row r="640">
          <cell r="A640">
            <v>81110</v>
          </cell>
          <cell r="B640" t="str">
            <v>TE F0F0 JE DN 150 X 100</v>
          </cell>
          <cell r="C640" t="str">
            <v>UN</v>
          </cell>
          <cell r="D640">
            <v>156.41999999999999</v>
          </cell>
        </row>
        <row r="641">
          <cell r="A641">
            <v>81111</v>
          </cell>
          <cell r="B641" t="str">
            <v>TE F0F0 JE DN 150 X 150</v>
          </cell>
          <cell r="C641" t="str">
            <v>UN</v>
          </cell>
          <cell r="D641">
            <v>185.68</v>
          </cell>
        </row>
        <row r="642">
          <cell r="A642">
            <v>81112</v>
          </cell>
          <cell r="B642" t="str">
            <v>TE F0F0 JE DN 200 X 50</v>
          </cell>
          <cell r="C642" t="str">
            <v>UN</v>
          </cell>
          <cell r="D642">
            <v>170.1</v>
          </cell>
        </row>
        <row r="643">
          <cell r="A643">
            <v>81113</v>
          </cell>
          <cell r="B643" t="str">
            <v>TE F0F0 JE DN 200 X 75</v>
          </cell>
          <cell r="C643" t="str">
            <v>UN</v>
          </cell>
          <cell r="D643">
            <v>189.81</v>
          </cell>
        </row>
        <row r="644">
          <cell r="A644">
            <v>81114</v>
          </cell>
          <cell r="B644" t="str">
            <v>TE F0F0 JE DN 200 X 100</v>
          </cell>
          <cell r="C644" t="str">
            <v>UN</v>
          </cell>
          <cell r="D644">
            <v>215.91</v>
          </cell>
        </row>
        <row r="645">
          <cell r="A645">
            <v>81115</v>
          </cell>
          <cell r="B645" t="str">
            <v>TE F0F0 JE DN 200 X 200</v>
          </cell>
          <cell r="C645" t="str">
            <v>UN</v>
          </cell>
          <cell r="D645">
            <v>287.35000000000002</v>
          </cell>
        </row>
        <row r="646">
          <cell r="A646">
            <v>81116</v>
          </cell>
          <cell r="B646" t="str">
            <v>TE F0F0 JE DN 250 X 50</v>
          </cell>
          <cell r="C646" t="str">
            <v>UN</v>
          </cell>
          <cell r="D646">
            <v>285.87</v>
          </cell>
        </row>
        <row r="647">
          <cell r="A647">
            <v>81117</v>
          </cell>
          <cell r="B647" t="str">
            <v>TE F0F0 JE DN 250 X 75</v>
          </cell>
          <cell r="C647" t="str">
            <v>UN</v>
          </cell>
          <cell r="D647">
            <v>278.77999999999997</v>
          </cell>
        </row>
        <row r="648">
          <cell r="A648">
            <v>81118</v>
          </cell>
          <cell r="B648" t="str">
            <v>TE F0F0 JE DN 250 X 100</v>
          </cell>
          <cell r="C648" t="str">
            <v>UN</v>
          </cell>
          <cell r="D648">
            <v>324.17</v>
          </cell>
        </row>
        <row r="649">
          <cell r="A649">
            <v>81119</v>
          </cell>
          <cell r="B649" t="str">
            <v>TE F0F0 JE DN 250 X 250</v>
          </cell>
          <cell r="C649" t="str">
            <v>UN</v>
          </cell>
          <cell r="D649">
            <v>433.06</v>
          </cell>
        </row>
        <row r="650">
          <cell r="A650">
            <v>81120</v>
          </cell>
          <cell r="B650" t="str">
            <v>TE F0F0 JE DN 300 X 75</v>
          </cell>
          <cell r="C650" t="str">
            <v>UN</v>
          </cell>
          <cell r="D650">
            <v>370.42</v>
          </cell>
        </row>
        <row r="651">
          <cell r="A651">
            <v>81121</v>
          </cell>
          <cell r="B651" t="str">
            <v>TE F0F0 JE DN 300 X 100</v>
          </cell>
          <cell r="C651" t="str">
            <v>UN</v>
          </cell>
          <cell r="D651">
            <v>395.25</v>
          </cell>
        </row>
        <row r="652">
          <cell r="A652">
            <v>81122</v>
          </cell>
          <cell r="B652" t="str">
            <v>TE F0F0 JE DN 300 X 150</v>
          </cell>
          <cell r="C652" t="str">
            <v>UN</v>
          </cell>
          <cell r="D652">
            <v>430.06</v>
          </cell>
        </row>
        <row r="653">
          <cell r="A653">
            <v>81123</v>
          </cell>
          <cell r="B653" t="str">
            <v>TE F0F0 JE DN 300 X 200</v>
          </cell>
          <cell r="C653" t="str">
            <v>UN</v>
          </cell>
          <cell r="D653">
            <v>472.02</v>
          </cell>
        </row>
        <row r="654">
          <cell r="A654">
            <v>81124</v>
          </cell>
          <cell r="B654" t="str">
            <v>TE F0F0 JE DN 300 X 250</v>
          </cell>
          <cell r="C654" t="str">
            <v>UN</v>
          </cell>
          <cell r="D654">
            <v>506.23</v>
          </cell>
        </row>
        <row r="655">
          <cell r="A655">
            <v>81125</v>
          </cell>
          <cell r="B655" t="str">
            <v>TE F0F0 JE DN 300 X 300</v>
          </cell>
          <cell r="C655" t="str">
            <v>UN</v>
          </cell>
          <cell r="D655">
            <v>582.89</v>
          </cell>
        </row>
        <row r="656">
          <cell r="A656">
            <v>81126</v>
          </cell>
          <cell r="B656" t="str">
            <v>TE F0F0 JE DN 400 X 75</v>
          </cell>
          <cell r="C656" t="str">
            <v>UN</v>
          </cell>
          <cell r="D656">
            <v>528.96</v>
          </cell>
        </row>
        <row r="657">
          <cell r="A657">
            <v>81127</v>
          </cell>
          <cell r="B657" t="str">
            <v>TE F0F0 JE DN 400 X 100</v>
          </cell>
          <cell r="C657" t="str">
            <v>UN</v>
          </cell>
          <cell r="D657">
            <v>549.65</v>
          </cell>
        </row>
        <row r="658">
          <cell r="A658">
            <v>81128</v>
          </cell>
          <cell r="B658" t="str">
            <v>TE F0F0 JE DN 400 X 200</v>
          </cell>
          <cell r="C658" t="str">
            <v>UN</v>
          </cell>
          <cell r="D658">
            <v>661.3</v>
          </cell>
        </row>
        <row r="659">
          <cell r="A659">
            <v>81129</v>
          </cell>
          <cell r="B659" t="str">
            <v>TE F0F0 JE DN 400 X 300</v>
          </cell>
          <cell r="C659" t="str">
            <v>UN</v>
          </cell>
          <cell r="D659">
            <v>752.74</v>
          </cell>
        </row>
        <row r="660">
          <cell r="A660">
            <v>81130</v>
          </cell>
          <cell r="B660" t="str">
            <v>TE F0F0 JE DN 400 X 400</v>
          </cell>
          <cell r="C660" t="str">
            <v>UN</v>
          </cell>
          <cell r="D660">
            <v>866.47</v>
          </cell>
        </row>
        <row r="661">
          <cell r="A661">
            <v>81131</v>
          </cell>
          <cell r="B661" t="str">
            <v>TE F0F0 JE DN 500 X 100</v>
          </cell>
          <cell r="C661" t="str">
            <v>UN</v>
          </cell>
          <cell r="D661">
            <v>743.83</v>
          </cell>
        </row>
        <row r="662">
          <cell r="A662">
            <v>81132</v>
          </cell>
          <cell r="B662" t="str">
            <v>TE F0F0 JE DN 500 X 200</v>
          </cell>
          <cell r="C662" t="str">
            <v>UN</v>
          </cell>
          <cell r="D662">
            <v>844.5</v>
          </cell>
        </row>
        <row r="663">
          <cell r="A663">
            <v>81133</v>
          </cell>
          <cell r="B663" t="str">
            <v>TE F0F0 JE DN 500 X 300</v>
          </cell>
          <cell r="C663" t="str">
            <v>UN</v>
          </cell>
          <cell r="D663">
            <v>1639</v>
          </cell>
        </row>
        <row r="664">
          <cell r="A664">
            <v>81134</v>
          </cell>
          <cell r="B664" t="str">
            <v>TE F0F0 JE DN 500 X 500</v>
          </cell>
          <cell r="C664" t="str">
            <v>UN</v>
          </cell>
          <cell r="D664">
            <v>1911.33</v>
          </cell>
        </row>
        <row r="665">
          <cell r="A665">
            <v>81135</v>
          </cell>
          <cell r="B665" t="str">
            <v>TE F0F0 JE DN 600 X 100</v>
          </cell>
          <cell r="C665" t="str">
            <v>UN</v>
          </cell>
          <cell r="D665">
            <v>1492.11</v>
          </cell>
        </row>
        <row r="666">
          <cell r="A666">
            <v>81136</v>
          </cell>
          <cell r="B666" t="str">
            <v>TE F0F0 JE DN 600 X 200</v>
          </cell>
          <cell r="C666" t="str">
            <v>UN</v>
          </cell>
          <cell r="D666">
            <v>1601.31</v>
          </cell>
        </row>
        <row r="667">
          <cell r="A667">
            <v>81137</v>
          </cell>
          <cell r="B667" t="str">
            <v>TE F0F0 JE DN 600 X 300</v>
          </cell>
          <cell r="C667" t="str">
            <v>UN</v>
          </cell>
          <cell r="D667">
            <v>2068.9699999999998</v>
          </cell>
        </row>
        <row r="668">
          <cell r="A668">
            <v>81138</v>
          </cell>
          <cell r="B668" t="str">
            <v>TE F0F0 JE DN 600 X 400</v>
          </cell>
          <cell r="C668" t="str">
            <v>UN</v>
          </cell>
          <cell r="D668">
            <v>2211.44</v>
          </cell>
        </row>
        <row r="669">
          <cell r="A669">
            <v>81139</v>
          </cell>
          <cell r="B669" t="str">
            <v>TE F0F0 JE DN 600 X 600</v>
          </cell>
          <cell r="C669" t="str">
            <v>UN</v>
          </cell>
          <cell r="D669">
            <v>2402.54</v>
          </cell>
        </row>
        <row r="670">
          <cell r="A670">
            <v>81140</v>
          </cell>
          <cell r="B670" t="str">
            <v>TE F0F0 JE E FLANGE DN 50 X 50</v>
          </cell>
          <cell r="C670" t="str">
            <v>UN</v>
          </cell>
          <cell r="D670">
            <v>66.540000000000006</v>
          </cell>
        </row>
        <row r="671">
          <cell r="A671">
            <v>81141</v>
          </cell>
          <cell r="B671" t="str">
            <v>TE F0F0 JE E FLANGE DN 75 X 50</v>
          </cell>
          <cell r="C671" t="str">
            <v>UN</v>
          </cell>
          <cell r="D671">
            <v>81.14</v>
          </cell>
        </row>
        <row r="672">
          <cell r="A672">
            <v>81142</v>
          </cell>
          <cell r="B672" t="str">
            <v>TE F0F0 JE E FLANGE DN 75 X 75</v>
          </cell>
          <cell r="C672" t="str">
            <v>UN</v>
          </cell>
          <cell r="D672">
            <v>91.65</v>
          </cell>
        </row>
        <row r="673">
          <cell r="A673">
            <v>81143</v>
          </cell>
          <cell r="B673" t="str">
            <v>TE F0F0 JE E FLANGE DN 100 X 50</v>
          </cell>
          <cell r="C673" t="str">
            <v>UN</v>
          </cell>
          <cell r="D673">
            <v>85.54</v>
          </cell>
        </row>
        <row r="674">
          <cell r="A674">
            <v>81144</v>
          </cell>
          <cell r="B674" t="str">
            <v>TE F0F0 JE E FLANGE DN 150 X 50</v>
          </cell>
          <cell r="C674" t="str">
            <v>UN</v>
          </cell>
          <cell r="D674">
            <v>144.37</v>
          </cell>
        </row>
        <row r="675">
          <cell r="A675">
            <v>81145</v>
          </cell>
          <cell r="B675" t="str">
            <v>TE F0F0 JE E FLANGE DN 150 X 75</v>
          </cell>
          <cell r="C675" t="str">
            <v>UN</v>
          </cell>
          <cell r="D675">
            <v>143.03</v>
          </cell>
        </row>
        <row r="676">
          <cell r="A676">
            <v>81146</v>
          </cell>
          <cell r="B676" t="str">
            <v>TE F0F0 JE E FLANGE DN 200 X 50</v>
          </cell>
          <cell r="C676" t="str">
            <v>UN</v>
          </cell>
          <cell r="D676">
            <v>189.06</v>
          </cell>
        </row>
        <row r="677">
          <cell r="A677">
            <v>81147</v>
          </cell>
          <cell r="B677" t="str">
            <v>TE F0F0 JE E FLANGE DN 200 X 75</v>
          </cell>
          <cell r="C677" t="str">
            <v>UN</v>
          </cell>
          <cell r="D677">
            <v>195.67</v>
          </cell>
        </row>
        <row r="678">
          <cell r="A678">
            <v>81148</v>
          </cell>
          <cell r="B678" t="str">
            <v>TE F0F0 JE E FLANGE DN 200 X 100</v>
          </cell>
          <cell r="C678" t="str">
            <v>UN</v>
          </cell>
          <cell r="D678">
            <v>209.19</v>
          </cell>
        </row>
        <row r="679">
          <cell r="A679">
            <v>81149</v>
          </cell>
          <cell r="B679" t="str">
            <v>TE F0F0 JE E FLANGE DN 250 X 50</v>
          </cell>
          <cell r="C679" t="str">
            <v>UN</v>
          </cell>
          <cell r="D679">
            <v>236.52</v>
          </cell>
        </row>
        <row r="680">
          <cell r="A680">
            <v>81150</v>
          </cell>
          <cell r="B680" t="str">
            <v>TE F0F0 JE E FLANGE DN 250 X 75</v>
          </cell>
          <cell r="C680" t="str">
            <v>UN</v>
          </cell>
          <cell r="D680">
            <v>293.44</v>
          </cell>
        </row>
        <row r="681">
          <cell r="A681">
            <v>81151</v>
          </cell>
          <cell r="B681" t="str">
            <v>TE F0F0 JE E FLANGE DN 250 X 100</v>
          </cell>
          <cell r="C681" t="str">
            <v>UN</v>
          </cell>
          <cell r="D681">
            <v>343.22</v>
          </cell>
        </row>
        <row r="682">
          <cell r="A682">
            <v>81152</v>
          </cell>
          <cell r="B682" t="str">
            <v>TE F0F0 JE E FLANGE DN 300 X 100</v>
          </cell>
          <cell r="C682" t="str">
            <v>UN</v>
          </cell>
          <cell r="D682">
            <v>407.8</v>
          </cell>
        </row>
        <row r="683">
          <cell r="A683">
            <v>81153</v>
          </cell>
          <cell r="B683" t="str">
            <v>TE F0F0 JE E FLANGE DN 300 X 200</v>
          </cell>
          <cell r="C683" t="str">
            <v>UN</v>
          </cell>
          <cell r="D683">
            <v>506.68</v>
          </cell>
        </row>
        <row r="684">
          <cell r="A684">
            <v>81154</v>
          </cell>
          <cell r="B684" t="str">
            <v>TE F0F0 JE E FLANGE DN 300 X 300</v>
          </cell>
          <cell r="C684" t="str">
            <v>UN</v>
          </cell>
          <cell r="D684">
            <v>646.78</v>
          </cell>
        </row>
        <row r="685">
          <cell r="A685">
            <v>81155</v>
          </cell>
          <cell r="B685" t="str">
            <v>TE F0F0 JE E FLANGE DN 400 X 100</v>
          </cell>
          <cell r="C685" t="str">
            <v>UN</v>
          </cell>
          <cell r="D685">
            <v>1199.28</v>
          </cell>
        </row>
        <row r="686">
          <cell r="A686">
            <v>81156</v>
          </cell>
          <cell r="B686" t="str">
            <v>TE F0F0 JE E FLANGE DN 400 X 200</v>
          </cell>
          <cell r="C686" t="str">
            <v>UN</v>
          </cell>
          <cell r="D686">
            <v>693.94</v>
          </cell>
        </row>
        <row r="687">
          <cell r="A687">
            <v>81157</v>
          </cell>
          <cell r="B687" t="str">
            <v>TE F0F0 JE E FLANGE DN 400 X 300</v>
          </cell>
          <cell r="C687" t="str">
            <v>UN</v>
          </cell>
          <cell r="D687">
            <v>1298.07</v>
          </cell>
        </row>
        <row r="688">
          <cell r="A688">
            <v>81158</v>
          </cell>
          <cell r="B688" t="str">
            <v>TE F0F0 JE E FLANGE DN 400 X 400</v>
          </cell>
          <cell r="C688" t="str">
            <v>UN</v>
          </cell>
          <cell r="D688">
            <v>1671.43</v>
          </cell>
        </row>
        <row r="689">
          <cell r="A689">
            <v>81159</v>
          </cell>
          <cell r="B689" t="str">
            <v>TE F0F0 JE E FLANGE DN 500 X 100</v>
          </cell>
          <cell r="C689" t="str">
            <v>UN</v>
          </cell>
          <cell r="D689">
            <v>834.99</v>
          </cell>
        </row>
        <row r="690">
          <cell r="A690">
            <v>81160</v>
          </cell>
          <cell r="B690" t="str">
            <v>TE F0F0 JE E FLANGE DN 500 X 200</v>
          </cell>
          <cell r="C690" t="str">
            <v>UN</v>
          </cell>
          <cell r="D690">
            <v>893.83</v>
          </cell>
        </row>
        <row r="691">
          <cell r="A691">
            <v>81161</v>
          </cell>
          <cell r="B691" t="str">
            <v>TE F0F0 JE E FLANGE DN 500 X 300</v>
          </cell>
          <cell r="C691" t="str">
            <v>UN</v>
          </cell>
          <cell r="D691">
            <v>1715.02</v>
          </cell>
        </row>
        <row r="692">
          <cell r="A692">
            <v>81162</v>
          </cell>
          <cell r="B692" t="str">
            <v>TE F0F0 JE E FLANGE DN 500 X 500</v>
          </cell>
          <cell r="C692" t="str">
            <v>UN</v>
          </cell>
          <cell r="D692">
            <v>2210.2399999999998</v>
          </cell>
        </row>
        <row r="693">
          <cell r="A693">
            <v>81163</v>
          </cell>
          <cell r="B693" t="str">
            <v>TE F0F0 JE E FLANGE DN 600 X 100</v>
          </cell>
          <cell r="C693" t="str">
            <v>UN</v>
          </cell>
          <cell r="D693">
            <v>1512.2</v>
          </cell>
        </row>
        <row r="694">
          <cell r="A694">
            <v>81164</v>
          </cell>
          <cell r="B694" t="str">
            <v>TE F0F0 JE E FLANGE DN 600 X 200</v>
          </cell>
          <cell r="C694" t="str">
            <v>UN</v>
          </cell>
          <cell r="D694">
            <v>1663.61</v>
          </cell>
        </row>
        <row r="695">
          <cell r="A695">
            <v>81165</v>
          </cell>
          <cell r="B695" t="str">
            <v>TE F0F0 JE E FLANGE DN 600 X 400</v>
          </cell>
          <cell r="C695" t="str">
            <v>UN</v>
          </cell>
          <cell r="D695">
            <v>2331.2199999999998</v>
          </cell>
        </row>
        <row r="696">
          <cell r="A696">
            <v>81166</v>
          </cell>
          <cell r="B696" t="str">
            <v>TE F0F0 JE E FLANGE DN 600 X 600</v>
          </cell>
          <cell r="C696" t="str">
            <v>UN</v>
          </cell>
          <cell r="D696">
            <v>2779.04</v>
          </cell>
        </row>
        <row r="697">
          <cell r="A697">
            <v>81167</v>
          </cell>
          <cell r="B697" t="str">
            <v>REDUCAO F0F0 PB JE DN 75 X 50</v>
          </cell>
          <cell r="C697" t="str">
            <v>UN</v>
          </cell>
          <cell r="D697">
            <v>29.73</v>
          </cell>
        </row>
        <row r="698">
          <cell r="A698">
            <v>81168</v>
          </cell>
          <cell r="B698" t="str">
            <v>REDUCAO F0F0 PB JE DN 100 X 50</v>
          </cell>
          <cell r="C698" t="str">
            <v>UN</v>
          </cell>
          <cell r="D698">
            <v>33.79</v>
          </cell>
        </row>
        <row r="699">
          <cell r="A699">
            <v>81169</v>
          </cell>
          <cell r="B699" t="str">
            <v>REDUCAO F0F0 PB JE DN 100 X 75</v>
          </cell>
          <cell r="C699" t="str">
            <v>UN</v>
          </cell>
          <cell r="D699">
            <v>38.26</v>
          </cell>
        </row>
        <row r="700">
          <cell r="A700">
            <v>81170</v>
          </cell>
          <cell r="B700" t="str">
            <v>REDUCAO F0F0 PB JE DN 150 X 75</v>
          </cell>
          <cell r="C700" t="str">
            <v>UN</v>
          </cell>
          <cell r="D700">
            <v>64.05</v>
          </cell>
        </row>
        <row r="701">
          <cell r="A701">
            <v>81171</v>
          </cell>
          <cell r="B701" t="str">
            <v>REDUCAO F0F0 PB JE DN 150 X 100</v>
          </cell>
          <cell r="C701" t="str">
            <v>UN</v>
          </cell>
          <cell r="D701">
            <v>68.66</v>
          </cell>
        </row>
        <row r="702">
          <cell r="A702">
            <v>81172</v>
          </cell>
          <cell r="B702" t="str">
            <v>REDUCAO F0F0 PB JE DN 200 X 100</v>
          </cell>
          <cell r="C702" t="str">
            <v>UN</v>
          </cell>
          <cell r="D702">
            <v>110.51</v>
          </cell>
        </row>
        <row r="703">
          <cell r="A703">
            <v>81173</v>
          </cell>
          <cell r="B703" t="str">
            <v>REDUCAO F0F0 PB JE DN 200 X 150</v>
          </cell>
          <cell r="C703" t="str">
            <v>UN</v>
          </cell>
          <cell r="D703">
            <v>127.42</v>
          </cell>
        </row>
        <row r="704">
          <cell r="A704">
            <v>81174</v>
          </cell>
          <cell r="B704" t="str">
            <v>REDUCAO F0F0 PB JE DN 250 X 100</v>
          </cell>
          <cell r="C704" t="str">
            <v>UN</v>
          </cell>
          <cell r="D704">
            <v>171.72</v>
          </cell>
        </row>
        <row r="705">
          <cell r="A705">
            <v>81175</v>
          </cell>
          <cell r="B705" t="str">
            <v>REDUCAO F0F0 PB JE DN 250 X 150</v>
          </cell>
          <cell r="C705" t="str">
            <v>UN</v>
          </cell>
          <cell r="D705">
            <v>170.1</v>
          </cell>
        </row>
        <row r="706">
          <cell r="A706">
            <v>81176</v>
          </cell>
          <cell r="B706" t="str">
            <v>REDUCAO F0F0 PB JE DN 250 X 200</v>
          </cell>
          <cell r="C706" t="str">
            <v>UN</v>
          </cell>
          <cell r="D706">
            <v>141.76</v>
          </cell>
        </row>
        <row r="707">
          <cell r="A707">
            <v>81177</v>
          </cell>
          <cell r="B707" t="str">
            <v>REDUCAO F0F0 PB JE DN 300 X 150</v>
          </cell>
          <cell r="C707" t="str">
            <v>UN</v>
          </cell>
          <cell r="D707">
            <v>223.16</v>
          </cell>
        </row>
        <row r="708">
          <cell r="A708">
            <v>81178</v>
          </cell>
          <cell r="B708" t="str">
            <v>REDUCAO F0F0 PB JE DN 300 X 200</v>
          </cell>
          <cell r="C708" t="str">
            <v>UN</v>
          </cell>
          <cell r="D708">
            <v>220.54</v>
          </cell>
        </row>
        <row r="709">
          <cell r="A709">
            <v>81179</v>
          </cell>
          <cell r="B709" t="str">
            <v>REDUCAO F0F0 PB JE DN 300 X 250</v>
          </cell>
          <cell r="C709" t="str">
            <v>UN</v>
          </cell>
          <cell r="D709">
            <v>210.74</v>
          </cell>
        </row>
        <row r="710">
          <cell r="A710">
            <v>81180</v>
          </cell>
          <cell r="B710" t="str">
            <v>REDUCAO F0F0 PB JE DN 400 X 250</v>
          </cell>
          <cell r="C710" t="str">
            <v>UN</v>
          </cell>
          <cell r="D710">
            <v>376.2</v>
          </cell>
        </row>
        <row r="711">
          <cell r="A711">
            <v>81181</v>
          </cell>
          <cell r="B711" t="str">
            <v>REDUCAO F0F0 PB JE DN 400 X 300</v>
          </cell>
          <cell r="C711" t="str">
            <v>UN</v>
          </cell>
          <cell r="D711">
            <v>332.13</v>
          </cell>
        </row>
        <row r="712">
          <cell r="A712">
            <v>81182</v>
          </cell>
          <cell r="B712" t="str">
            <v>REDUCAO F0F0 PB JE DN 400 X 350</v>
          </cell>
          <cell r="C712" t="str">
            <v>UN</v>
          </cell>
          <cell r="D712">
            <v>348.33</v>
          </cell>
        </row>
        <row r="713">
          <cell r="A713">
            <v>81183</v>
          </cell>
          <cell r="B713" t="str">
            <v>REDUCAO F0F0 PB JE DN 500 X 400</v>
          </cell>
          <cell r="C713" t="str">
            <v>UN</v>
          </cell>
          <cell r="D713">
            <v>480.09</v>
          </cell>
        </row>
        <row r="714">
          <cell r="A714">
            <v>81184</v>
          </cell>
          <cell r="B714" t="str">
            <v>REDUCAO F0F0 PB JE DN 600 X 400</v>
          </cell>
          <cell r="C714" t="str">
            <v>UN</v>
          </cell>
          <cell r="D714">
            <v>923.74</v>
          </cell>
        </row>
        <row r="715">
          <cell r="A715">
            <v>81185</v>
          </cell>
          <cell r="B715" t="str">
            <v>REDUCAO F0F0 PB JE DN 600 X 500</v>
          </cell>
          <cell r="C715" t="str">
            <v>UN</v>
          </cell>
          <cell r="D715">
            <v>1116.93</v>
          </cell>
        </row>
        <row r="716">
          <cell r="A716">
            <v>81186</v>
          </cell>
          <cell r="B716" t="str">
            <v>LUVA F0F0 JE DN 50</v>
          </cell>
          <cell r="C716" t="str">
            <v>UN</v>
          </cell>
          <cell r="D716">
            <v>37.58</v>
          </cell>
        </row>
        <row r="717">
          <cell r="A717">
            <v>81187</v>
          </cell>
          <cell r="B717" t="str">
            <v>LUVA F0F0 JE DN 75</v>
          </cell>
          <cell r="C717" t="str">
            <v>UN</v>
          </cell>
          <cell r="D717">
            <v>50.17</v>
          </cell>
        </row>
        <row r="718">
          <cell r="A718">
            <v>81188</v>
          </cell>
          <cell r="B718" t="str">
            <v>LUVA F0F0 JE DN 100</v>
          </cell>
          <cell r="C718" t="str">
            <v>UN</v>
          </cell>
          <cell r="D718">
            <v>72.459999999999994</v>
          </cell>
        </row>
        <row r="719">
          <cell r="A719">
            <v>81189</v>
          </cell>
          <cell r="B719" t="str">
            <v>LUVA F0F0 JE DN 150</v>
          </cell>
          <cell r="C719" t="str">
            <v>UN</v>
          </cell>
          <cell r="D719">
            <v>126.32</v>
          </cell>
        </row>
        <row r="720">
          <cell r="A720">
            <v>81190</v>
          </cell>
          <cell r="B720" t="str">
            <v>LUVA F0F0 JE DN 200</v>
          </cell>
          <cell r="C720" t="str">
            <v>UN</v>
          </cell>
          <cell r="D720">
            <v>163.92</v>
          </cell>
        </row>
        <row r="721">
          <cell r="A721">
            <v>81191</v>
          </cell>
          <cell r="B721" t="str">
            <v>LUVA F0F0 JE DN 250</v>
          </cell>
          <cell r="C721" t="str">
            <v>UN</v>
          </cell>
          <cell r="D721">
            <v>210.66</v>
          </cell>
        </row>
        <row r="722">
          <cell r="A722">
            <v>81192</v>
          </cell>
          <cell r="B722" t="str">
            <v>LUVA F0F0 JE DN 300</v>
          </cell>
          <cell r="C722" t="str">
            <v>UN</v>
          </cell>
          <cell r="D722">
            <v>291.94</v>
          </cell>
        </row>
        <row r="723">
          <cell r="A723">
            <v>81193</v>
          </cell>
          <cell r="B723" t="str">
            <v>LUVA F0F0 JE DN 400</v>
          </cell>
          <cell r="C723" t="str">
            <v>UN</v>
          </cell>
          <cell r="D723">
            <v>517.03</v>
          </cell>
        </row>
        <row r="724">
          <cell r="A724">
            <v>81194</v>
          </cell>
          <cell r="B724" t="str">
            <v>LUVA F0F0 JE DN 500</v>
          </cell>
          <cell r="C724" t="str">
            <v>UN</v>
          </cell>
          <cell r="D724">
            <v>671.02</v>
          </cell>
        </row>
        <row r="725">
          <cell r="A725">
            <v>81195</v>
          </cell>
          <cell r="B725" t="str">
            <v>LUVA F0F0 JE DN 600</v>
          </cell>
          <cell r="C725" t="str">
            <v>UN</v>
          </cell>
          <cell r="D725">
            <v>995.64</v>
          </cell>
        </row>
        <row r="726">
          <cell r="A726">
            <v>81196</v>
          </cell>
          <cell r="B726" t="str">
            <v>CAP F0F0 JE DN 50</v>
          </cell>
          <cell r="C726" t="str">
            <v>UN</v>
          </cell>
          <cell r="D726">
            <v>14.98</v>
          </cell>
        </row>
        <row r="727">
          <cell r="A727">
            <v>81197</v>
          </cell>
          <cell r="B727" t="str">
            <v>CAP F0F0 JE DN 75</v>
          </cell>
          <cell r="C727" t="str">
            <v>UN</v>
          </cell>
          <cell r="D727">
            <v>22.02</v>
          </cell>
        </row>
        <row r="728">
          <cell r="A728">
            <v>81198</v>
          </cell>
          <cell r="B728" t="str">
            <v>CAP F0F0 JE DN 100</v>
          </cell>
          <cell r="C728" t="str">
            <v>UN</v>
          </cell>
          <cell r="D728">
            <v>31.82</v>
          </cell>
        </row>
        <row r="729">
          <cell r="A729">
            <v>81199</v>
          </cell>
          <cell r="B729" t="str">
            <v>CAP F0F0 JE DN 150</v>
          </cell>
          <cell r="C729" t="str">
            <v>UN</v>
          </cell>
          <cell r="D729">
            <v>55.55</v>
          </cell>
        </row>
        <row r="730">
          <cell r="A730">
            <v>81201</v>
          </cell>
          <cell r="B730" t="str">
            <v>CAP F0F0 JE DN 200</v>
          </cell>
          <cell r="C730" t="str">
            <v>UN</v>
          </cell>
          <cell r="D730">
            <v>87.79</v>
          </cell>
        </row>
        <row r="731">
          <cell r="A731">
            <v>81202</v>
          </cell>
          <cell r="B731" t="str">
            <v>CAP F0F0 JE DN 250</v>
          </cell>
          <cell r="C731" t="str">
            <v>UN</v>
          </cell>
          <cell r="D731">
            <v>127.24</v>
          </cell>
        </row>
        <row r="732">
          <cell r="A732">
            <v>81203</v>
          </cell>
          <cell r="B732" t="str">
            <v>CAP F0F0 JE DN 300</v>
          </cell>
          <cell r="C732" t="str">
            <v>UN</v>
          </cell>
          <cell r="D732">
            <v>217.31</v>
          </cell>
        </row>
        <row r="733">
          <cell r="A733">
            <v>81204</v>
          </cell>
          <cell r="B733" t="str">
            <v>CAP F0F0 JE DN 400</v>
          </cell>
          <cell r="C733" t="str">
            <v>UN</v>
          </cell>
          <cell r="D733">
            <v>368.47</v>
          </cell>
        </row>
        <row r="734">
          <cell r="A734">
            <v>81205</v>
          </cell>
          <cell r="B734" t="str">
            <v>CAP F0F0 JE DN 500</v>
          </cell>
          <cell r="C734" t="str">
            <v>UN</v>
          </cell>
          <cell r="D734">
            <v>512.89</v>
          </cell>
        </row>
        <row r="735">
          <cell r="A735">
            <v>81206</v>
          </cell>
          <cell r="B735" t="str">
            <v>CAP F0F0 JE DN 600</v>
          </cell>
          <cell r="C735" t="str">
            <v>UN</v>
          </cell>
          <cell r="D735">
            <v>736.87</v>
          </cell>
        </row>
        <row r="736">
          <cell r="A736">
            <v>81207</v>
          </cell>
          <cell r="B736" t="str">
            <v>EXTREMIDADE F0F0 FLANGE E JE DN 50</v>
          </cell>
          <cell r="C736" t="str">
            <v>UN</v>
          </cell>
          <cell r="D736">
            <v>40.159999999999997</v>
          </cell>
        </row>
        <row r="737">
          <cell r="A737">
            <v>81208</v>
          </cell>
          <cell r="B737" t="str">
            <v>EXTREMIDADE F0F0 FLANGE E JE DN 75</v>
          </cell>
          <cell r="C737" t="str">
            <v>UN</v>
          </cell>
          <cell r="D737">
            <v>58.58</v>
          </cell>
        </row>
        <row r="738">
          <cell r="A738">
            <v>81209</v>
          </cell>
          <cell r="B738" t="str">
            <v>EXTREMIDADE F0F0 FLANGE E JE DN 100</v>
          </cell>
          <cell r="C738" t="str">
            <v>UN</v>
          </cell>
          <cell r="D738">
            <v>71.489999999999995</v>
          </cell>
        </row>
        <row r="739">
          <cell r="A739">
            <v>81210</v>
          </cell>
          <cell r="B739" t="str">
            <v>EXTREMIDADE F0F0 FLANGE E JE DN 150</v>
          </cell>
          <cell r="C739" t="str">
            <v>UN</v>
          </cell>
          <cell r="D739">
            <v>102.35</v>
          </cell>
        </row>
        <row r="740">
          <cell r="A740">
            <v>81211</v>
          </cell>
          <cell r="B740" t="str">
            <v>EXTREMIDADE F0F0 FLANGE E JE DN 200</v>
          </cell>
          <cell r="C740" t="str">
            <v>UN</v>
          </cell>
          <cell r="D740">
            <v>125.56</v>
          </cell>
        </row>
        <row r="741">
          <cell r="A741">
            <v>81212</v>
          </cell>
          <cell r="B741" t="str">
            <v>EXTREMIDADE F0F0 FLANGE E JE DN 250</v>
          </cell>
          <cell r="C741" t="str">
            <v>UN</v>
          </cell>
          <cell r="D741">
            <v>241.79</v>
          </cell>
        </row>
        <row r="742">
          <cell r="A742">
            <v>81213</v>
          </cell>
          <cell r="B742" t="str">
            <v>EXTREMIDADE F0F0 FLANGE E JE DN 300</v>
          </cell>
          <cell r="C742" t="str">
            <v>UN</v>
          </cell>
          <cell r="D742">
            <v>262.7</v>
          </cell>
        </row>
        <row r="743">
          <cell r="A743">
            <v>81214</v>
          </cell>
          <cell r="B743" t="str">
            <v>EXTREMIDADE F0F0 FLANGE E JE DN 400</v>
          </cell>
          <cell r="C743" t="str">
            <v>UN</v>
          </cell>
          <cell r="D743">
            <v>412.92</v>
          </cell>
        </row>
        <row r="744">
          <cell r="A744">
            <v>81215</v>
          </cell>
          <cell r="B744" t="str">
            <v>EXTREMIDADE F0F0 FLANGE E JE DN 500</v>
          </cell>
          <cell r="C744" t="str">
            <v>UN</v>
          </cell>
          <cell r="D744">
            <v>538.19000000000005</v>
          </cell>
        </row>
        <row r="745">
          <cell r="A745">
            <v>81216</v>
          </cell>
          <cell r="B745" t="str">
            <v>EXTREMIDADE F0F0 FLANGE E JE DN 600</v>
          </cell>
          <cell r="C745" t="str">
            <v>UN</v>
          </cell>
          <cell r="D745">
            <v>935.58</v>
          </cell>
        </row>
        <row r="746">
          <cell r="A746">
            <v>81217</v>
          </cell>
          <cell r="B746" t="str">
            <v>EXTREMIDADE F0F0 FP DN 50</v>
          </cell>
          <cell r="C746" t="str">
            <v>UN</v>
          </cell>
          <cell r="D746">
            <v>46.07</v>
          </cell>
        </row>
        <row r="747">
          <cell r="A747">
            <v>81218</v>
          </cell>
          <cell r="B747" t="str">
            <v>EXTREMIDADE F0F0 FP DN 75</v>
          </cell>
          <cell r="C747" t="str">
            <v>UN</v>
          </cell>
          <cell r="D747">
            <v>57.52</v>
          </cell>
        </row>
        <row r="748">
          <cell r="A748">
            <v>81219</v>
          </cell>
          <cell r="B748" t="str">
            <v>EXTREMIDADE F0F0 FP DN 100</v>
          </cell>
          <cell r="C748" t="str">
            <v>UN</v>
          </cell>
          <cell r="D748">
            <v>70.59</v>
          </cell>
        </row>
        <row r="749">
          <cell r="A749">
            <v>81220</v>
          </cell>
          <cell r="B749" t="str">
            <v>EXTREMIDADE F0F0 FP DN 150</v>
          </cell>
          <cell r="C749" t="str">
            <v>UN</v>
          </cell>
          <cell r="D749">
            <v>121.02</v>
          </cell>
        </row>
        <row r="750">
          <cell r="A750">
            <v>81221</v>
          </cell>
          <cell r="B750" t="str">
            <v>EXTREMIDADE F0F0 FP DN 200</v>
          </cell>
          <cell r="C750" t="str">
            <v>UN</v>
          </cell>
          <cell r="D750">
            <v>161.68</v>
          </cell>
        </row>
        <row r="751">
          <cell r="A751">
            <v>81222</v>
          </cell>
          <cell r="B751" t="str">
            <v>EXTREMIDADE F0F0 FP DN 250</v>
          </cell>
          <cell r="C751" t="str">
            <v>UN</v>
          </cell>
          <cell r="D751">
            <v>656.02</v>
          </cell>
        </row>
        <row r="752">
          <cell r="A752">
            <v>81223</v>
          </cell>
          <cell r="B752" t="str">
            <v>EXTREMIDADE F0F0 FP DN 300</v>
          </cell>
          <cell r="C752" t="str">
            <v>UN</v>
          </cell>
          <cell r="D752">
            <v>377.46</v>
          </cell>
        </row>
        <row r="753">
          <cell r="A753">
            <v>81224</v>
          </cell>
          <cell r="B753" t="str">
            <v>EXTREMIDADE F0F0 FP DN 400</v>
          </cell>
          <cell r="C753" t="str">
            <v>UN</v>
          </cell>
          <cell r="D753">
            <v>1171.71</v>
          </cell>
        </row>
        <row r="754">
          <cell r="A754">
            <v>81225</v>
          </cell>
          <cell r="B754" t="str">
            <v>EXTREMIDADE F0F0 FP DN 500</v>
          </cell>
          <cell r="C754" t="str">
            <v>UN</v>
          </cell>
          <cell r="D754">
            <v>1457.05</v>
          </cell>
        </row>
        <row r="755">
          <cell r="A755">
            <v>81226</v>
          </cell>
          <cell r="B755" t="str">
            <v>EXTREMIDADE F0F0 FP DN 600</v>
          </cell>
          <cell r="C755" t="str">
            <v>UN</v>
          </cell>
          <cell r="D755">
            <v>927.66</v>
          </cell>
        </row>
        <row r="756">
          <cell r="A756">
            <v>81227</v>
          </cell>
          <cell r="B756" t="str">
            <v>REDUCAO F0F0 PB P/ PVC PBA EB-183 DN 100 X 50</v>
          </cell>
          <cell r="C756" t="str">
            <v>UN</v>
          </cell>
          <cell r="D756">
            <v>31.96</v>
          </cell>
        </row>
        <row r="757">
          <cell r="A757">
            <v>81228</v>
          </cell>
          <cell r="B757" t="str">
            <v>REDUCAO F0F0 PB P/ PVC PBA EB-183 DN 100 X 75</v>
          </cell>
          <cell r="C757" t="str">
            <v>UN</v>
          </cell>
          <cell r="D757">
            <v>36.47</v>
          </cell>
        </row>
        <row r="758">
          <cell r="A758">
            <v>81229</v>
          </cell>
          <cell r="B758" t="str">
            <v>REDUCAO F0F0 PB P/ PVC PBA EB-183 DN 150 X 75</v>
          </cell>
          <cell r="C758" t="str">
            <v>UN</v>
          </cell>
          <cell r="D758">
            <v>46.23</v>
          </cell>
        </row>
        <row r="759">
          <cell r="A759">
            <v>81230</v>
          </cell>
          <cell r="B759" t="str">
            <v>REDUCAO F0F0 PB  P/ PVC PBA EB-183 DN 150 X 100</v>
          </cell>
          <cell r="C759" t="str">
            <v>UN</v>
          </cell>
          <cell r="D759">
            <v>48.3</v>
          </cell>
        </row>
        <row r="760">
          <cell r="A760">
            <v>81231</v>
          </cell>
          <cell r="B760" t="str">
            <v>REDUCAO F0F0 PB P/ PVC PBA EB-183 DN 200 X 100</v>
          </cell>
          <cell r="C760" t="str">
            <v>UN</v>
          </cell>
          <cell r="D760">
            <v>87.4</v>
          </cell>
        </row>
        <row r="761">
          <cell r="A761">
            <v>81232</v>
          </cell>
          <cell r="B761" t="str">
            <v>CRUZETA F0F0 C/DERIV. P/PVC PBA EB-183 DN 150 X 50</v>
          </cell>
          <cell r="C761" t="str">
            <v>UN</v>
          </cell>
          <cell r="D761">
            <v>139.86000000000001</v>
          </cell>
        </row>
        <row r="762">
          <cell r="A762">
            <v>81233</v>
          </cell>
          <cell r="B762" t="str">
            <v>CRUZETA F0F0 C/DERIV. P/PVC PBA EB-183 DN 150 X 75</v>
          </cell>
          <cell r="C762" t="str">
            <v>UN</v>
          </cell>
          <cell r="D762">
            <v>195.7</v>
          </cell>
        </row>
        <row r="763">
          <cell r="A763">
            <v>81234</v>
          </cell>
          <cell r="B763" t="str">
            <v>CRUZETA F0F0 C/DERIV.P/PVC PBA EB-183 DN 150 X 100</v>
          </cell>
          <cell r="C763" t="str">
            <v>UN</v>
          </cell>
          <cell r="D763">
            <v>215.73</v>
          </cell>
        </row>
        <row r="764">
          <cell r="A764">
            <v>81235</v>
          </cell>
          <cell r="B764" t="str">
            <v>CRUZETA F0F0 C/DERIV. P/PVC PBA EB-183 DN 200 X 50</v>
          </cell>
          <cell r="C764" t="str">
            <v>UN</v>
          </cell>
          <cell r="D764">
            <v>235.54</v>
          </cell>
        </row>
        <row r="765">
          <cell r="A765">
            <v>81236</v>
          </cell>
          <cell r="B765" t="str">
            <v>CRUZETA F0F0 C/DERIV. P/PVC PBA EB-183 DN 200 X 75</v>
          </cell>
          <cell r="C765" t="str">
            <v>UN</v>
          </cell>
          <cell r="D765">
            <v>270.19</v>
          </cell>
        </row>
        <row r="766">
          <cell r="A766">
            <v>81237</v>
          </cell>
          <cell r="B766" t="str">
            <v>CRUZETA F0F0 C/DERIV.P/PVC PBA EB-183 DN 200 X 100</v>
          </cell>
          <cell r="C766" t="str">
            <v>UN</v>
          </cell>
          <cell r="D766">
            <v>281.56</v>
          </cell>
        </row>
        <row r="767">
          <cell r="A767">
            <v>81238</v>
          </cell>
          <cell r="B767" t="str">
            <v>CRUZETA F0F0 C/DERIV. P/PVC PBA EB-183 DN 250 X 50</v>
          </cell>
          <cell r="C767" t="str">
            <v>UN</v>
          </cell>
          <cell r="D767">
            <v>328.07</v>
          </cell>
        </row>
        <row r="768">
          <cell r="A768">
            <v>81239</v>
          </cell>
          <cell r="B768" t="str">
            <v>CRUZETA F0F0 C/DERIV. P/PVC PBA EB-183 DN 250 X 75</v>
          </cell>
          <cell r="C768" t="str">
            <v>UN</v>
          </cell>
          <cell r="D768">
            <v>348.66</v>
          </cell>
        </row>
        <row r="769">
          <cell r="A769">
            <v>81240</v>
          </cell>
          <cell r="B769" t="str">
            <v>CRUZETA F0F0 C/DERIV.P/PVC PBA EB-183 DN 250 X 100</v>
          </cell>
          <cell r="C769" t="str">
            <v>UN</v>
          </cell>
          <cell r="D769">
            <v>344.9</v>
          </cell>
        </row>
        <row r="770">
          <cell r="A770">
            <v>81241</v>
          </cell>
          <cell r="B770" t="str">
            <v>TE F0F0 C/DERIVACOES P/PVC PBA EB-183 DN 150 X 50</v>
          </cell>
          <cell r="C770" t="str">
            <v>UN</v>
          </cell>
          <cell r="D770">
            <v>127.59</v>
          </cell>
        </row>
        <row r="771">
          <cell r="A771">
            <v>81242</v>
          </cell>
          <cell r="B771" t="str">
            <v>TE F0F0 C/DERIVACOES P/PVC PBA EB-183 DN 150 X 75</v>
          </cell>
          <cell r="C771" t="str">
            <v>UN</v>
          </cell>
          <cell r="D771">
            <v>133.05000000000001</v>
          </cell>
        </row>
        <row r="772">
          <cell r="A772">
            <v>81243</v>
          </cell>
          <cell r="B772" t="str">
            <v>TE F0F0 C/DERIVACOES P/PVC PBA EB-183 DN 150 X 100</v>
          </cell>
          <cell r="C772" t="str">
            <v>UN</v>
          </cell>
          <cell r="D772">
            <v>142.78</v>
          </cell>
        </row>
        <row r="773">
          <cell r="A773">
            <v>81244</v>
          </cell>
          <cell r="B773" t="str">
            <v>TE F0F0 C/DERIVACOES P/PVC PBA EB-183 DN 200 X 50</v>
          </cell>
          <cell r="C773" t="str">
            <v>UN</v>
          </cell>
          <cell r="D773">
            <v>166.03</v>
          </cell>
        </row>
        <row r="774">
          <cell r="A774">
            <v>81245</v>
          </cell>
          <cell r="B774" t="str">
            <v>TE F0F0 C/DERIVACOES P/PVC PBA EB-183 DN 200 X 75</v>
          </cell>
          <cell r="C774" t="str">
            <v>UN</v>
          </cell>
          <cell r="D774">
            <v>175.3</v>
          </cell>
        </row>
        <row r="775">
          <cell r="A775">
            <v>81246</v>
          </cell>
          <cell r="B775" t="str">
            <v>TE F0F0 C/DERIVACOES P/PVC PBA EB-183 DN 200 X 100</v>
          </cell>
          <cell r="C775" t="str">
            <v>UN</v>
          </cell>
          <cell r="D775">
            <v>192.17</v>
          </cell>
        </row>
        <row r="776">
          <cell r="A776">
            <v>81247</v>
          </cell>
          <cell r="B776" t="str">
            <v>TE F0F0 C/DERIVACOES P/PVC PBA EB-183 DN 250 X 50</v>
          </cell>
          <cell r="C776" t="str">
            <v>UN</v>
          </cell>
          <cell r="D776">
            <v>264.99</v>
          </cell>
        </row>
        <row r="777">
          <cell r="A777">
            <v>81248</v>
          </cell>
          <cell r="B777" t="str">
            <v>TE F0F0 C/DERIVACOES P/PVC PBA EB-183 DN 250 X 75</v>
          </cell>
          <cell r="C777" t="str">
            <v>UN</v>
          </cell>
          <cell r="D777">
            <v>279.27999999999997</v>
          </cell>
        </row>
        <row r="778">
          <cell r="A778">
            <v>81249</v>
          </cell>
          <cell r="B778" t="str">
            <v>TE F0F0 C/DERIVACOES P/PVC PBA EB-183 DN 250 X 100</v>
          </cell>
          <cell r="C778" t="str">
            <v>UN</v>
          </cell>
          <cell r="D778">
            <v>290.69</v>
          </cell>
        </row>
        <row r="779">
          <cell r="A779">
            <v>81250</v>
          </cell>
          <cell r="B779" t="str">
            <v>CURVA 90G F0F0 JM DN 300</v>
          </cell>
          <cell r="C779" t="str">
            <v>UN</v>
          </cell>
          <cell r="D779">
            <v>1084.3599999999999</v>
          </cell>
        </row>
        <row r="780">
          <cell r="A780">
            <v>81251</v>
          </cell>
          <cell r="B780" t="str">
            <v>CURVA 45G F0F0 JM DN 300</v>
          </cell>
          <cell r="C780" t="str">
            <v>UN</v>
          </cell>
          <cell r="D780">
            <v>938.11</v>
          </cell>
        </row>
        <row r="781">
          <cell r="A781">
            <v>81252</v>
          </cell>
          <cell r="B781" t="str">
            <v>CURVA 45G F0F0 JM DN 400</v>
          </cell>
          <cell r="C781" t="str">
            <v>UN</v>
          </cell>
          <cell r="D781">
            <v>3778.94</v>
          </cell>
        </row>
        <row r="782">
          <cell r="A782">
            <v>81253</v>
          </cell>
          <cell r="B782" t="str">
            <v>CURVA 45G F0F0 JM DN 500</v>
          </cell>
          <cell r="C782" t="str">
            <v>UN</v>
          </cell>
          <cell r="D782">
            <v>2317.0100000000002</v>
          </cell>
        </row>
        <row r="783">
          <cell r="A783">
            <v>81254</v>
          </cell>
          <cell r="B783" t="str">
            <v>CURVA 45G F0F0 JM DN 600</v>
          </cell>
          <cell r="C783" t="str">
            <v>UN</v>
          </cell>
          <cell r="D783">
            <v>3601.65</v>
          </cell>
        </row>
        <row r="784">
          <cell r="A784">
            <v>81255</v>
          </cell>
          <cell r="B784" t="str">
            <v>CURVA 45G F0F0 JM DN 700</v>
          </cell>
          <cell r="C784" t="str">
            <v>UN</v>
          </cell>
          <cell r="D784">
            <v>4489.8900000000003</v>
          </cell>
        </row>
        <row r="785">
          <cell r="A785">
            <v>81256</v>
          </cell>
          <cell r="B785" t="str">
            <v>CURVA 45G F0F0 JM DN 800</v>
          </cell>
          <cell r="C785" t="str">
            <v>UN</v>
          </cell>
          <cell r="D785">
            <v>5790.42</v>
          </cell>
        </row>
        <row r="786">
          <cell r="A786">
            <v>81257</v>
          </cell>
          <cell r="B786" t="str">
            <v>CURVA 45G F0F0 JM DN 900</v>
          </cell>
          <cell r="C786" t="str">
            <v>UN</v>
          </cell>
          <cell r="D786">
            <v>7321.86</v>
          </cell>
        </row>
        <row r="787">
          <cell r="A787">
            <v>81258</v>
          </cell>
          <cell r="B787" t="str">
            <v>CURVA 45G F0F0 JM DN 1000</v>
          </cell>
          <cell r="C787" t="str">
            <v>UN</v>
          </cell>
          <cell r="D787">
            <v>10187.200000000001</v>
          </cell>
        </row>
        <row r="788">
          <cell r="A788">
            <v>81259</v>
          </cell>
          <cell r="B788" t="str">
            <v>CURVA 45G F0F0 JM DN 1200</v>
          </cell>
          <cell r="C788" t="str">
            <v>UN</v>
          </cell>
          <cell r="D788">
            <v>14350.35</v>
          </cell>
        </row>
        <row r="789">
          <cell r="A789">
            <v>81260</v>
          </cell>
          <cell r="B789" t="str">
            <v>CURVA 22G30' F0F0 JM DN 300</v>
          </cell>
          <cell r="C789" t="str">
            <v>UN</v>
          </cell>
          <cell r="D789">
            <v>920.81</v>
          </cell>
        </row>
        <row r="790">
          <cell r="A790">
            <v>81261</v>
          </cell>
          <cell r="B790" t="str">
            <v>CURVA 22G30' F0F0 JM DN 400</v>
          </cell>
          <cell r="C790" t="str">
            <v>UN</v>
          </cell>
          <cell r="D790" t="str">
            <v>2 385,57</v>
          </cell>
        </row>
        <row r="791">
          <cell r="A791">
            <v>81262</v>
          </cell>
          <cell r="B791" t="str">
            <v>CURVA 22G30' F0F0 JM DN 500</v>
          </cell>
          <cell r="C791" t="str">
            <v>UN</v>
          </cell>
          <cell r="D791" t="str">
            <v>2 450,61</v>
          </cell>
        </row>
        <row r="792">
          <cell r="A792">
            <v>81263</v>
          </cell>
          <cell r="B792" t="str">
            <v>CURVA 22G30' F0F0 JM DN 600</v>
          </cell>
          <cell r="C792" t="str">
            <v>UN</v>
          </cell>
          <cell r="D792" t="str">
            <v>3 081,58</v>
          </cell>
        </row>
        <row r="793">
          <cell r="A793">
            <v>81264</v>
          </cell>
          <cell r="B793" t="str">
            <v>CURVA 22G30' F0F0 JM DN 700</v>
          </cell>
          <cell r="C793" t="str">
            <v>UN</v>
          </cell>
          <cell r="D793" t="str">
            <v>3 934,07</v>
          </cell>
        </row>
        <row r="794">
          <cell r="A794">
            <v>81265</v>
          </cell>
          <cell r="B794" t="str">
            <v>CURVA 22G30' F0F0 JM DN 800</v>
          </cell>
          <cell r="C794" t="str">
            <v>UN</v>
          </cell>
          <cell r="D794" t="str">
            <v>5 296,96</v>
          </cell>
        </row>
        <row r="795">
          <cell r="A795">
            <v>81266</v>
          </cell>
          <cell r="B795" t="str">
            <v>CURVA 22G30' F0F0 JM DN 900</v>
          </cell>
          <cell r="C795" t="str">
            <v>UN</v>
          </cell>
          <cell r="D795" t="str">
            <v>6 546,94</v>
          </cell>
        </row>
        <row r="796">
          <cell r="A796">
            <v>81267</v>
          </cell>
          <cell r="B796" t="str">
            <v>CURVA 22G30' F0F0 JM DN 1000</v>
          </cell>
          <cell r="C796" t="str">
            <v>UN</v>
          </cell>
          <cell r="D796" t="str">
            <v>9 007,95</v>
          </cell>
        </row>
        <row r="797">
          <cell r="A797">
            <v>81268</v>
          </cell>
          <cell r="B797" t="str">
            <v>CURVA 22G30' F0F0 JM DN 1200</v>
          </cell>
          <cell r="C797" t="str">
            <v>UN</v>
          </cell>
          <cell r="D797" t="str">
            <v>13 072,42</v>
          </cell>
        </row>
        <row r="798">
          <cell r="A798">
            <v>81269</v>
          </cell>
          <cell r="B798" t="str">
            <v>CURVA 11G15' F0F0 JM DN 300</v>
          </cell>
          <cell r="C798" t="str">
            <v>UI</v>
          </cell>
          <cell r="D798">
            <v>848.22</v>
          </cell>
        </row>
        <row r="799">
          <cell r="A799">
            <v>81270</v>
          </cell>
          <cell r="B799" t="str">
            <v>CURVA 11G15' F0F0 JM DN 400</v>
          </cell>
          <cell r="C799" t="str">
            <v>UN</v>
          </cell>
          <cell r="D799" t="str">
            <v>2 297,54</v>
          </cell>
        </row>
        <row r="800">
          <cell r="A800">
            <v>81271</v>
          </cell>
          <cell r="B800" t="str">
            <v>CURVA 11G30' F0F0 JM DN 500</v>
          </cell>
          <cell r="C800" t="str">
            <v>UN</v>
          </cell>
          <cell r="D800" t="str">
            <v>2 382,54</v>
          </cell>
        </row>
        <row r="801">
          <cell r="A801">
            <v>81272</v>
          </cell>
          <cell r="B801" t="str">
            <v>CURVA 11G30' F0F0 JM DN 600</v>
          </cell>
          <cell r="C801" t="str">
            <v>UN</v>
          </cell>
          <cell r="D801" t="str">
            <v>2 758,82</v>
          </cell>
        </row>
        <row r="802">
          <cell r="A802">
            <v>81273</v>
          </cell>
          <cell r="B802" t="str">
            <v>CURVA 11G30' F0F0 JM DN 700</v>
          </cell>
          <cell r="C802" t="str">
            <v>UN</v>
          </cell>
          <cell r="D802" t="str">
            <v>3 642,64</v>
          </cell>
        </row>
        <row r="803">
          <cell r="A803">
            <v>81274</v>
          </cell>
          <cell r="B803" t="str">
            <v>CURVA 11G15' F0F0 JM DN 800</v>
          </cell>
          <cell r="C803" t="str">
            <v>UN</v>
          </cell>
          <cell r="D803" t="str">
            <v>4 566,73</v>
          </cell>
        </row>
        <row r="804">
          <cell r="A804">
            <v>81275</v>
          </cell>
          <cell r="B804" t="str">
            <v>CURVA 11G15' F0F0 JM DN 900</v>
          </cell>
          <cell r="C804" t="str">
            <v>UN</v>
          </cell>
          <cell r="D804" t="str">
            <v>5 931,44</v>
          </cell>
        </row>
        <row r="805">
          <cell r="A805">
            <v>81276</v>
          </cell>
          <cell r="B805" t="str">
            <v>CURVA 11G30' F0F0 JM DN 1000</v>
          </cell>
          <cell r="C805" t="str">
            <v>UN</v>
          </cell>
          <cell r="D805" t="str">
            <v>7 859,97</v>
          </cell>
        </row>
        <row r="806">
          <cell r="A806">
            <v>81277</v>
          </cell>
          <cell r="B806" t="str">
            <v>CURVA 11G15' F0F0 JM DN 1200</v>
          </cell>
          <cell r="C806" t="str">
            <v>UN</v>
          </cell>
          <cell r="D806" t="str">
            <v>10 267,43</v>
          </cell>
        </row>
        <row r="807">
          <cell r="A807">
            <v>81278</v>
          </cell>
          <cell r="B807" t="str">
            <v>TE F0F0 JM E FLANGE DN 300 X 100</v>
          </cell>
          <cell r="C807" t="str">
            <v>UN</v>
          </cell>
          <cell r="D807">
            <v>751.98</v>
          </cell>
        </row>
        <row r="808">
          <cell r="A808">
            <v>81279</v>
          </cell>
          <cell r="B808" t="str">
            <v>TE F0F0 JM E FLANGE DN 300 X 200</v>
          </cell>
          <cell r="C808" t="str">
            <v>UN</v>
          </cell>
          <cell r="D808">
            <v>870.04</v>
          </cell>
        </row>
        <row r="809">
          <cell r="A809">
            <v>81280</v>
          </cell>
          <cell r="B809" t="str">
            <v>TE F0F0 JM E FLANGE DN 300 X 300</v>
          </cell>
          <cell r="C809" t="str">
            <v>UN</v>
          </cell>
          <cell r="D809">
            <v>1085.8499999999999</v>
          </cell>
        </row>
        <row r="810">
          <cell r="A810">
            <v>81281</v>
          </cell>
          <cell r="B810" t="str">
            <v>TE F0F0 JM E FLANGE DN 400 X 100</v>
          </cell>
          <cell r="C810" t="str">
            <v>UN</v>
          </cell>
          <cell r="D810">
            <v>1283.07</v>
          </cell>
        </row>
        <row r="811">
          <cell r="A811">
            <v>81282</v>
          </cell>
          <cell r="B811" t="str">
            <v>TE F0F0 JM E FLANGE DN 400 X 200</v>
          </cell>
          <cell r="C811" t="str">
            <v>UN</v>
          </cell>
          <cell r="D811">
            <v>1418.63</v>
          </cell>
        </row>
        <row r="812">
          <cell r="A812">
            <v>81283</v>
          </cell>
          <cell r="B812" t="str">
            <v>TE F0F0 JM E FLANGE DN 400 X 300</v>
          </cell>
          <cell r="C812" t="str">
            <v>UN</v>
          </cell>
          <cell r="D812">
            <v>2019.49</v>
          </cell>
        </row>
        <row r="813">
          <cell r="A813">
            <v>81284</v>
          </cell>
          <cell r="B813" t="str">
            <v>TE F0F0 JM E FLANGE DN 400 X 400</v>
          </cell>
          <cell r="C813" t="str">
            <v>UN</v>
          </cell>
          <cell r="D813">
            <v>2177.19</v>
          </cell>
        </row>
        <row r="814">
          <cell r="A814">
            <v>81285</v>
          </cell>
          <cell r="B814" t="str">
            <v>TE F0F0 JM E FLANGE DN 500 X 100</v>
          </cell>
          <cell r="C814" t="str">
            <v>UN</v>
          </cell>
          <cell r="D814">
            <v>2102.44</v>
          </cell>
        </row>
        <row r="815">
          <cell r="A815">
            <v>81286</v>
          </cell>
          <cell r="B815" t="str">
            <v>TE F0F0 JM E FLANGE DN 500 X 200</v>
          </cell>
          <cell r="C815" t="str">
            <v>UN</v>
          </cell>
          <cell r="D815">
            <v>2266.17</v>
          </cell>
        </row>
        <row r="816">
          <cell r="A816">
            <v>81287</v>
          </cell>
          <cell r="B816" t="str">
            <v>TE F0F0 JM E FLANGE DN 500 X 300</v>
          </cell>
          <cell r="C816" t="str">
            <v>UN</v>
          </cell>
          <cell r="D816">
            <v>2463.23</v>
          </cell>
        </row>
        <row r="817">
          <cell r="A817">
            <v>81288</v>
          </cell>
          <cell r="B817" t="str">
            <v>TE F0F0 JM E FLANGE DN 500 X 500</v>
          </cell>
          <cell r="C817" t="str">
            <v>UN</v>
          </cell>
          <cell r="D817">
            <v>3023.61</v>
          </cell>
        </row>
        <row r="818">
          <cell r="A818">
            <v>81289</v>
          </cell>
          <cell r="B818" t="str">
            <v>TE F0F0 JM E FLANGE DN 600 X 100</v>
          </cell>
          <cell r="C818" t="str">
            <v>UN</v>
          </cell>
          <cell r="D818">
            <v>2577.1</v>
          </cell>
        </row>
        <row r="819">
          <cell r="A819">
            <v>81290</v>
          </cell>
          <cell r="B819" t="str">
            <v>TE F0F0 JM E FLANGE DN 600 X 200</v>
          </cell>
          <cell r="C819" t="str">
            <v>UN</v>
          </cell>
          <cell r="D819">
            <v>2836.18</v>
          </cell>
        </row>
        <row r="820">
          <cell r="A820">
            <v>81291</v>
          </cell>
          <cell r="B820" t="str">
            <v>TE F0F0 JM E FLANGE DN 600 X 300</v>
          </cell>
          <cell r="C820" t="str">
            <v>UN</v>
          </cell>
          <cell r="D820">
            <v>3081.55</v>
          </cell>
        </row>
        <row r="821">
          <cell r="A821">
            <v>81292</v>
          </cell>
          <cell r="B821" t="str">
            <v>TE F0F0 JM E FLANGE DN 600 X 400</v>
          </cell>
          <cell r="C821" t="str">
            <v>UN</v>
          </cell>
          <cell r="D821">
            <v>3463.07</v>
          </cell>
        </row>
        <row r="822">
          <cell r="A822">
            <v>81293</v>
          </cell>
          <cell r="B822" t="str">
            <v>TE F0F0 JM E FLANGE DN 600 X 600</v>
          </cell>
          <cell r="C822" t="str">
            <v>UN</v>
          </cell>
          <cell r="D822">
            <v>3994.35</v>
          </cell>
        </row>
        <row r="823">
          <cell r="A823">
            <v>81294</v>
          </cell>
          <cell r="B823" t="str">
            <v>TE F0F0 JM E FLANGE DN 700 X 200</v>
          </cell>
          <cell r="C823" t="str">
            <v>UN</v>
          </cell>
          <cell r="D823">
            <v>3654.58</v>
          </cell>
        </row>
        <row r="824">
          <cell r="A824">
            <v>81295</v>
          </cell>
          <cell r="B824" t="str">
            <v>TE F0F0 JM E FLANGE DN 700 X 400</v>
          </cell>
          <cell r="C824" t="str">
            <v>UN</v>
          </cell>
          <cell r="D824">
            <v>4291.41</v>
          </cell>
        </row>
        <row r="825">
          <cell r="A825">
            <v>81296</v>
          </cell>
          <cell r="B825" t="str">
            <v>TE F0F0 JM E FLANGE DN 700 X 700</v>
          </cell>
          <cell r="C825" t="str">
            <v>UN</v>
          </cell>
          <cell r="D825">
            <v>5293.72</v>
          </cell>
        </row>
        <row r="826">
          <cell r="A826">
            <v>81297</v>
          </cell>
          <cell r="B826" t="str">
            <v>TE F0F0 JM E FLANGE DN 800 X 200</v>
          </cell>
          <cell r="C826" t="str">
            <v>UN</v>
          </cell>
          <cell r="D826">
            <v>4707.54</v>
          </cell>
        </row>
        <row r="827">
          <cell r="A827">
            <v>81298</v>
          </cell>
          <cell r="B827" t="str">
            <v>TE F0F0 JM E FLANGE DN 800 X 400</v>
          </cell>
          <cell r="C827" t="str">
            <v>UN</v>
          </cell>
          <cell r="D827">
            <v>5462.69</v>
          </cell>
        </row>
        <row r="828">
          <cell r="A828">
            <v>81299</v>
          </cell>
          <cell r="B828" t="str">
            <v>TE F0F0 JM E FLANGE DN 800 X 600</v>
          </cell>
          <cell r="C828" t="str">
            <v>UN</v>
          </cell>
          <cell r="D828">
            <v>7256.45</v>
          </cell>
        </row>
        <row r="829">
          <cell r="A829">
            <v>81301</v>
          </cell>
          <cell r="B829" t="str">
            <v>TE F0F0 JM E FLANGE DN 800 X 800</v>
          </cell>
          <cell r="C829" t="str">
            <v>UN</v>
          </cell>
          <cell r="D829">
            <v>7501.9</v>
          </cell>
        </row>
        <row r="830">
          <cell r="A830">
            <v>81302</v>
          </cell>
          <cell r="B830" t="str">
            <v>TE F0F0 JM E FLANGE DN 900 X 200</v>
          </cell>
          <cell r="C830" t="str">
            <v>UN</v>
          </cell>
          <cell r="D830">
            <v>5853.9</v>
          </cell>
        </row>
        <row r="831">
          <cell r="A831">
            <v>81303</v>
          </cell>
          <cell r="B831" t="str">
            <v>TE F0F0 JM E FLANGE DN 900 X 300</v>
          </cell>
          <cell r="C831" t="str">
            <v>UN</v>
          </cell>
          <cell r="D831">
            <v>6379.92</v>
          </cell>
        </row>
        <row r="832">
          <cell r="A832">
            <v>81304</v>
          </cell>
          <cell r="B832" t="str">
            <v>TE F0F0 JM E FLANGE DN 900 X 400</v>
          </cell>
          <cell r="C832" t="str">
            <v>UN</v>
          </cell>
          <cell r="D832">
            <v>6905.94</v>
          </cell>
        </row>
        <row r="833">
          <cell r="A833">
            <v>81305</v>
          </cell>
          <cell r="B833" t="str">
            <v>TE F0F0 JM E FLANGE DN 900 X 600</v>
          </cell>
          <cell r="C833" t="str">
            <v>UN</v>
          </cell>
          <cell r="D833">
            <v>8742.01</v>
          </cell>
        </row>
        <row r="834">
          <cell r="A834">
            <v>81306</v>
          </cell>
          <cell r="B834" t="str">
            <v>TE F0F0 JM E FLANGE DN 900 X 900</v>
          </cell>
          <cell r="C834" t="str">
            <v>UN</v>
          </cell>
          <cell r="D834">
            <v>10658.68</v>
          </cell>
        </row>
        <row r="835">
          <cell r="A835">
            <v>81307</v>
          </cell>
          <cell r="B835" t="str">
            <v>TE F0F0 JM E FLANGE DN 1000 X 200</v>
          </cell>
          <cell r="C835" t="str">
            <v>UN</v>
          </cell>
          <cell r="D835">
            <v>8937.2199999999993</v>
          </cell>
        </row>
        <row r="836">
          <cell r="A836">
            <v>81308</v>
          </cell>
          <cell r="B836" t="str">
            <v>TE F0F0 JM E FLANGE DN 1000 X 400</v>
          </cell>
          <cell r="C836" t="str">
            <v>UN</v>
          </cell>
          <cell r="D836">
            <v>9648.69</v>
          </cell>
        </row>
        <row r="837">
          <cell r="A837">
            <v>81309</v>
          </cell>
          <cell r="B837" t="str">
            <v>TE F0F0 JM E FLANGE DN 1000 X 600</v>
          </cell>
          <cell r="C837" t="str">
            <v>UN</v>
          </cell>
          <cell r="D837">
            <v>12319.84</v>
          </cell>
        </row>
        <row r="838">
          <cell r="A838">
            <v>81310</v>
          </cell>
          <cell r="B838" t="str">
            <v>TE F0F0 JM E FLANGE DN 1000 X 1000</v>
          </cell>
          <cell r="C838" t="str">
            <v>UN</v>
          </cell>
          <cell r="D838">
            <v>13580.86</v>
          </cell>
        </row>
        <row r="839">
          <cell r="A839">
            <v>81311</v>
          </cell>
          <cell r="B839" t="str">
            <v>TE F0F0 JM E FLANGE DN 1200 X 200</v>
          </cell>
          <cell r="C839" t="str">
            <v>UN</v>
          </cell>
          <cell r="D839">
            <v>11000.68</v>
          </cell>
        </row>
        <row r="840">
          <cell r="A840">
            <v>81312</v>
          </cell>
          <cell r="B840" t="str">
            <v>TE F0F0 JM E FLANGE DN 1200 X 400</v>
          </cell>
          <cell r="C840" t="str">
            <v>UN</v>
          </cell>
          <cell r="D840">
            <v>12224.91</v>
          </cell>
        </row>
        <row r="841">
          <cell r="A841">
            <v>81313</v>
          </cell>
          <cell r="B841" t="str">
            <v>TE F0F0 JM E FLANGE DN 1200 X 600</v>
          </cell>
          <cell r="C841" t="str">
            <v>UN</v>
          </cell>
          <cell r="D841">
            <v>14607.71</v>
          </cell>
        </row>
        <row r="842">
          <cell r="A842">
            <v>81314</v>
          </cell>
          <cell r="B842" t="str">
            <v>TE F0F0 JM E FLANGE DN 1200 X 800</v>
          </cell>
          <cell r="C842" t="str">
            <v>UN</v>
          </cell>
          <cell r="D842">
            <v>17040.79</v>
          </cell>
        </row>
        <row r="843">
          <cell r="A843">
            <v>81315</v>
          </cell>
          <cell r="B843" t="str">
            <v>TE F0F0 JM E FLANGE DN 1200 X 1000</v>
          </cell>
          <cell r="C843" t="str">
            <v>UN</v>
          </cell>
          <cell r="D843">
            <v>18297.78</v>
          </cell>
        </row>
        <row r="844">
          <cell r="A844">
            <v>81316</v>
          </cell>
          <cell r="B844" t="str">
            <v>TE F0F0 JM E FLANGE DN 1200 X 1200</v>
          </cell>
          <cell r="C844" t="str">
            <v>UN</v>
          </cell>
          <cell r="D844">
            <v>16233.02</v>
          </cell>
        </row>
        <row r="845">
          <cell r="A845">
            <v>81317</v>
          </cell>
          <cell r="B845" t="str">
            <v>REDUCAO F0F0 JM DN 300 X 150</v>
          </cell>
          <cell r="C845" t="str">
            <v>UN</v>
          </cell>
          <cell r="D845">
            <v>715.3</v>
          </cell>
        </row>
        <row r="846">
          <cell r="A846">
            <v>81318</v>
          </cell>
          <cell r="B846" t="str">
            <v>REDUCAO F0F0 JM DN 300 X 200</v>
          </cell>
          <cell r="C846" t="str">
            <v>UN</v>
          </cell>
          <cell r="D846">
            <v>751.77</v>
          </cell>
        </row>
        <row r="847">
          <cell r="A847">
            <v>81319</v>
          </cell>
          <cell r="B847" t="str">
            <v>REDUCAO FOFO JM DN 300 X 250</v>
          </cell>
          <cell r="C847" t="str">
            <v>UN</v>
          </cell>
          <cell r="D847">
            <v>738.14</v>
          </cell>
        </row>
        <row r="848">
          <cell r="A848">
            <v>81320</v>
          </cell>
          <cell r="B848" t="str">
            <v>REDUCAO F0F0 JM DN 400 X 250</v>
          </cell>
          <cell r="C848" t="str">
            <v>UN</v>
          </cell>
          <cell r="D848">
            <v>1149.45</v>
          </cell>
        </row>
        <row r="849">
          <cell r="A849">
            <v>81321</v>
          </cell>
          <cell r="B849" t="str">
            <v>REDUCAO F0F0 JM DN 400 X 300</v>
          </cell>
          <cell r="C849" t="str">
            <v>UN</v>
          </cell>
          <cell r="D849">
            <v>1770.89</v>
          </cell>
        </row>
        <row r="850">
          <cell r="A850">
            <v>81322</v>
          </cell>
          <cell r="B850" t="str">
            <v>REDUCAO F0F0 JM DN 500 X 400</v>
          </cell>
          <cell r="C850" t="str">
            <v>UN</v>
          </cell>
          <cell r="D850">
            <v>1592.06</v>
          </cell>
        </row>
        <row r="851">
          <cell r="A851">
            <v>81323</v>
          </cell>
          <cell r="B851" t="str">
            <v>REDUCAO F0F0 JM DN 600 X 400</v>
          </cell>
          <cell r="C851" t="str">
            <v>UN</v>
          </cell>
          <cell r="D851">
            <v>2565.63</v>
          </cell>
        </row>
        <row r="852">
          <cell r="A852">
            <v>81324</v>
          </cell>
          <cell r="B852" t="str">
            <v>REDUCAO F0F0 JM DN 600 X 500</v>
          </cell>
          <cell r="C852" t="str">
            <v>UN</v>
          </cell>
          <cell r="D852">
            <v>2571.85</v>
          </cell>
        </row>
        <row r="853">
          <cell r="A853">
            <v>81325</v>
          </cell>
          <cell r="B853" t="str">
            <v>REDUCAO F0F0 JM DN 700 X 500</v>
          </cell>
          <cell r="C853" t="str">
            <v>UN</v>
          </cell>
          <cell r="D853">
            <v>3675.74</v>
          </cell>
        </row>
        <row r="854">
          <cell r="A854">
            <v>81326</v>
          </cell>
          <cell r="B854" t="str">
            <v>REDUCAO F0F0 JM DN 700 X 600</v>
          </cell>
          <cell r="C854" t="str">
            <v>UN</v>
          </cell>
          <cell r="D854">
            <v>3611.89</v>
          </cell>
        </row>
        <row r="855">
          <cell r="A855">
            <v>81327</v>
          </cell>
          <cell r="B855" t="str">
            <v>REDUCAO F0F0 JM DN 800 X 600</v>
          </cell>
          <cell r="C855" t="str">
            <v>UN</v>
          </cell>
          <cell r="D855">
            <v>4920.9399999999996</v>
          </cell>
        </row>
        <row r="856">
          <cell r="A856">
            <v>81328</v>
          </cell>
          <cell r="B856" t="str">
            <v>REDUCAO F0F0 JM DN 800 X 700</v>
          </cell>
          <cell r="C856" t="str">
            <v>UN</v>
          </cell>
          <cell r="D856">
            <v>4799.96</v>
          </cell>
        </row>
        <row r="857">
          <cell r="A857">
            <v>81329</v>
          </cell>
          <cell r="B857" t="str">
            <v>REDUCAO F0F0 JM DN 900 X 700</v>
          </cell>
          <cell r="C857" t="str">
            <v>UN</v>
          </cell>
          <cell r="D857">
            <v>5817.65</v>
          </cell>
        </row>
        <row r="858">
          <cell r="A858">
            <v>81330</v>
          </cell>
          <cell r="B858" t="str">
            <v>REDUCAO F0F0 JM DN 900 X 800</v>
          </cell>
          <cell r="C858" t="str">
            <v>UN</v>
          </cell>
          <cell r="D858">
            <v>5741.25</v>
          </cell>
        </row>
        <row r="859">
          <cell r="A859">
            <v>81331</v>
          </cell>
          <cell r="B859" t="str">
            <v>REDUCAO F0F0 JM DN 1000 X 800</v>
          </cell>
          <cell r="C859" t="str">
            <v>UN</v>
          </cell>
          <cell r="D859">
            <v>7554.03</v>
          </cell>
        </row>
        <row r="860">
          <cell r="A860">
            <v>81332</v>
          </cell>
          <cell r="B860" t="str">
            <v>REDUCAO F0F0 JM DN 1000 X 900</v>
          </cell>
          <cell r="C860" t="str">
            <v>UN</v>
          </cell>
          <cell r="D860">
            <v>6839.29</v>
          </cell>
        </row>
        <row r="861">
          <cell r="A861">
            <v>81333</v>
          </cell>
          <cell r="B861" t="str">
            <v>REDUCAO F0F0 JM DN 1200 X 1000</v>
          </cell>
          <cell r="C861" t="str">
            <v>UN</v>
          </cell>
          <cell r="D861">
            <v>10414.4</v>
          </cell>
        </row>
        <row r="862">
          <cell r="A862">
            <v>81334</v>
          </cell>
          <cell r="B862" t="str">
            <v>LUVA DE CORRER F0F0 JM DN 50</v>
          </cell>
          <cell r="C862" t="str">
            <v>UN</v>
          </cell>
          <cell r="D862">
            <v>81.41</v>
          </cell>
        </row>
        <row r="863">
          <cell r="A863">
            <v>81335</v>
          </cell>
          <cell r="B863" t="str">
            <v>LUVA DE CORRER F0F0 JM DN 75</v>
          </cell>
          <cell r="C863" t="str">
            <v>UN</v>
          </cell>
          <cell r="D863">
            <v>189.66</v>
          </cell>
        </row>
        <row r="864">
          <cell r="A864">
            <v>81336</v>
          </cell>
          <cell r="B864" t="str">
            <v>LUVA DE CORRER F0F0 JM DN 100</v>
          </cell>
          <cell r="C864" t="str">
            <v>UN</v>
          </cell>
          <cell r="D864">
            <v>164.76</v>
          </cell>
        </row>
        <row r="865">
          <cell r="A865">
            <v>81337</v>
          </cell>
          <cell r="B865" t="str">
            <v>LUVA DE CORRER F0F0 JM DN 150</v>
          </cell>
          <cell r="C865" t="str">
            <v>UN</v>
          </cell>
          <cell r="D865">
            <v>274.87</v>
          </cell>
        </row>
        <row r="866">
          <cell r="A866">
            <v>81338</v>
          </cell>
          <cell r="B866" t="str">
            <v>LUVA DE CORRER F0F0 JM DN 200</v>
          </cell>
          <cell r="C866" t="str">
            <v>UN</v>
          </cell>
          <cell r="D866">
            <v>411.66</v>
          </cell>
        </row>
        <row r="867">
          <cell r="A867">
            <v>81339</v>
          </cell>
          <cell r="B867" t="str">
            <v>LUVA DE CORRER F0F0 JM DN 250</v>
          </cell>
          <cell r="C867" t="str">
            <v>UN</v>
          </cell>
          <cell r="D867">
            <v>596.38</v>
          </cell>
        </row>
        <row r="868">
          <cell r="A868">
            <v>81340</v>
          </cell>
          <cell r="B868" t="str">
            <v>LUVA DE CORRER F0F0 JM DN 300</v>
          </cell>
          <cell r="C868" t="str">
            <v>UN</v>
          </cell>
          <cell r="D868">
            <v>680.92</v>
          </cell>
        </row>
        <row r="869">
          <cell r="A869">
            <v>81341</v>
          </cell>
          <cell r="B869" t="str">
            <v>LUVA DE CORRER F0F0 JM DN 400</v>
          </cell>
          <cell r="C869" t="str">
            <v>UN</v>
          </cell>
          <cell r="D869">
            <v>1073.3699999999999</v>
          </cell>
        </row>
        <row r="870">
          <cell r="A870">
            <v>81342</v>
          </cell>
          <cell r="B870" t="str">
            <v>LUVA DE CORRER F0F0 JM DN 500</v>
          </cell>
          <cell r="C870" t="str">
            <v>UN</v>
          </cell>
          <cell r="D870">
            <v>1402.65</v>
          </cell>
        </row>
        <row r="871">
          <cell r="A871">
            <v>81343</v>
          </cell>
          <cell r="B871" t="str">
            <v>LUVA DE CORRER F0F0 JM DN 600</v>
          </cell>
          <cell r="C871" t="str">
            <v>UN</v>
          </cell>
          <cell r="D871">
            <v>2196.5500000000002</v>
          </cell>
        </row>
        <row r="872">
          <cell r="A872">
            <v>81344</v>
          </cell>
          <cell r="B872" t="str">
            <v>LUVA DE CORRER F0F0 JM DN 700</v>
          </cell>
          <cell r="C872" t="str">
            <v>UN</v>
          </cell>
          <cell r="D872">
            <v>2333.9</v>
          </cell>
        </row>
        <row r="873">
          <cell r="A873">
            <v>81345</v>
          </cell>
          <cell r="B873" t="str">
            <v>LUVA DE CORRER F0F0 JM DN 800</v>
          </cell>
          <cell r="C873" t="str">
            <v>UN</v>
          </cell>
          <cell r="D873">
            <v>3164.7</v>
          </cell>
        </row>
        <row r="874">
          <cell r="A874">
            <v>81346</v>
          </cell>
          <cell r="B874" t="str">
            <v>LUVA DE CORRER F0F0 JM DN 900</v>
          </cell>
          <cell r="C874" t="str">
            <v>UN</v>
          </cell>
          <cell r="D874">
            <v>3869.56</v>
          </cell>
        </row>
        <row r="875">
          <cell r="A875">
            <v>81347</v>
          </cell>
          <cell r="B875" t="str">
            <v>LUVA DE CORRER F0F0 JM DN 1000</v>
          </cell>
          <cell r="C875" t="str">
            <v>UN</v>
          </cell>
          <cell r="D875">
            <v>6515.16</v>
          </cell>
        </row>
        <row r="876">
          <cell r="A876">
            <v>81348</v>
          </cell>
          <cell r="B876" t="str">
            <v>LUVA DE CORRER F0F0 JM DN 1200</v>
          </cell>
          <cell r="C876" t="str">
            <v>UN</v>
          </cell>
          <cell r="D876">
            <v>7953.16</v>
          </cell>
        </row>
        <row r="877">
          <cell r="A877">
            <v>81349</v>
          </cell>
          <cell r="B877" t="str">
            <v>EXTREMIDADE F0F0 FLANGE E JM DN 300</v>
          </cell>
          <cell r="C877" t="str">
            <v>UN</v>
          </cell>
          <cell r="D877">
            <v>505.31</v>
          </cell>
        </row>
        <row r="878">
          <cell r="A878">
            <v>81350</v>
          </cell>
          <cell r="B878" t="str">
            <v>EXTREMIDADE F0F0 FLANGE E JM DN 400</v>
          </cell>
          <cell r="C878" t="str">
            <v>UN</v>
          </cell>
          <cell r="D878">
            <v>1571.3</v>
          </cell>
        </row>
        <row r="879">
          <cell r="A879">
            <v>81351</v>
          </cell>
          <cell r="B879" t="str">
            <v>EXTREMIDADE F0F0 FLANGE E JM DN 500</v>
          </cell>
          <cell r="C879" t="str">
            <v>UN</v>
          </cell>
          <cell r="D879">
            <v>979.21</v>
          </cell>
        </row>
        <row r="880">
          <cell r="A880">
            <v>81352</v>
          </cell>
          <cell r="B880" t="str">
            <v>EXTREMIDADE F0F0 FLANGE E JM DN 600</v>
          </cell>
          <cell r="C880" t="str">
            <v>UN</v>
          </cell>
          <cell r="D880">
            <v>1036.6300000000001</v>
          </cell>
        </row>
        <row r="881">
          <cell r="A881">
            <v>81353</v>
          </cell>
          <cell r="B881" t="str">
            <v>EXTREMIDADE F0F0 FLANGE E JM DN 700</v>
          </cell>
          <cell r="C881" t="str">
            <v>UN</v>
          </cell>
          <cell r="D881">
            <v>3094.38</v>
          </cell>
        </row>
        <row r="882">
          <cell r="A882">
            <v>81354</v>
          </cell>
          <cell r="B882" t="str">
            <v>EXTREMIDADE F0F0 FLANGE E JM DN 800</v>
          </cell>
          <cell r="C882" t="str">
            <v>UN</v>
          </cell>
          <cell r="D882">
            <v>4295.9799999999996</v>
          </cell>
        </row>
        <row r="883">
          <cell r="A883">
            <v>81355</v>
          </cell>
          <cell r="B883" t="str">
            <v>EXTREMIDADE FOFO FLANGE E JM DN 900</v>
          </cell>
          <cell r="C883" t="str">
            <v>UN</v>
          </cell>
          <cell r="D883">
            <v>4749.5</v>
          </cell>
        </row>
        <row r="884">
          <cell r="A884">
            <v>81356</v>
          </cell>
          <cell r="B884" t="str">
            <v>EXTREMIDADE F0F0 FLANGE E JM DN 1000</v>
          </cell>
          <cell r="C884" t="str">
            <v>UN</v>
          </cell>
          <cell r="D884">
            <v>6058.64</v>
          </cell>
        </row>
        <row r="885">
          <cell r="A885">
            <v>81357</v>
          </cell>
          <cell r="B885" t="str">
            <v>EXTREMIDADE F0F0 FLANGE E JM DN 1200</v>
          </cell>
          <cell r="C885" t="str">
            <v>UN</v>
          </cell>
          <cell r="D885">
            <v>7387.43</v>
          </cell>
        </row>
        <row r="886">
          <cell r="A886">
            <v>81362</v>
          </cell>
          <cell r="B886" t="str">
            <v>EXTREMIDADE F0F0 FP DN 700</v>
          </cell>
          <cell r="C886" t="str">
            <v>UN</v>
          </cell>
          <cell r="D886">
            <v>1674.11</v>
          </cell>
        </row>
        <row r="887">
          <cell r="A887">
            <v>81363</v>
          </cell>
          <cell r="B887" t="str">
            <v>EXTREMIDADE F0F0 FP DN 800</v>
          </cell>
          <cell r="C887" t="str">
            <v>UN</v>
          </cell>
          <cell r="D887">
            <v>2229.64</v>
          </cell>
        </row>
        <row r="888">
          <cell r="A888">
            <v>81364</v>
          </cell>
          <cell r="B888" t="str">
            <v>EXTREMIDADE F0F0 FP DN 900</v>
          </cell>
          <cell r="C888" t="str">
            <v>UN</v>
          </cell>
          <cell r="D888">
            <v>2462.87</v>
          </cell>
        </row>
        <row r="889">
          <cell r="A889">
            <v>81365</v>
          </cell>
          <cell r="B889" t="str">
            <v>EXTREMIDADE F0F0 FP DN 1000</v>
          </cell>
          <cell r="C889" t="str">
            <v>UN</v>
          </cell>
          <cell r="D889">
            <v>3305.69</v>
          </cell>
        </row>
        <row r="890">
          <cell r="A890">
            <v>81366</v>
          </cell>
          <cell r="B890" t="str">
            <v>EXTREMIDADE F0F0 FP DN 1200</v>
          </cell>
          <cell r="C890" t="str">
            <v>UN</v>
          </cell>
          <cell r="D890">
            <v>3837.02</v>
          </cell>
        </row>
        <row r="891">
          <cell r="A891">
            <v>81367</v>
          </cell>
          <cell r="B891" t="str">
            <v>CONTRA FLANGE F0F0 JM DN 50</v>
          </cell>
          <cell r="C891" t="str">
            <v>UN</v>
          </cell>
          <cell r="D891">
            <v>14.39</v>
          </cell>
        </row>
        <row r="892">
          <cell r="A892">
            <v>81368</v>
          </cell>
          <cell r="B892" t="str">
            <v>CONTRA FLANGE F0F0 JM DN 75</v>
          </cell>
          <cell r="C892" t="str">
            <v>UN</v>
          </cell>
          <cell r="D892">
            <v>17.38</v>
          </cell>
        </row>
        <row r="893">
          <cell r="A893">
            <v>81369</v>
          </cell>
          <cell r="B893" t="str">
            <v>CONTRA FLANGE F0F0 JM DN 100</v>
          </cell>
          <cell r="C893" t="str">
            <v>UN</v>
          </cell>
          <cell r="D893">
            <v>20.46</v>
          </cell>
        </row>
        <row r="894">
          <cell r="A894">
            <v>81370</v>
          </cell>
          <cell r="B894" t="str">
            <v>CONTRA FLANGE F0F0 JM DN 150</v>
          </cell>
          <cell r="C894" t="str">
            <v>UN</v>
          </cell>
          <cell r="D894">
            <v>50.14</v>
          </cell>
        </row>
        <row r="895">
          <cell r="A895">
            <v>81371</v>
          </cell>
          <cell r="B895" t="str">
            <v>CONTRA FLANGE F0F0 JM DN 200</v>
          </cell>
          <cell r="C895" t="str">
            <v>UN</v>
          </cell>
          <cell r="D895">
            <v>82.15</v>
          </cell>
        </row>
        <row r="896">
          <cell r="A896">
            <v>81372</v>
          </cell>
          <cell r="B896" t="str">
            <v>CONTRA FLANGE F0F0 JM DN 250</v>
          </cell>
          <cell r="C896" t="str">
            <v>UN</v>
          </cell>
          <cell r="D896">
            <v>108.49</v>
          </cell>
        </row>
        <row r="897">
          <cell r="A897">
            <v>81373</v>
          </cell>
          <cell r="B897" t="str">
            <v>CONTRA FLANGE F0F0 JM DN 300</v>
          </cell>
          <cell r="C897" t="str">
            <v>UN</v>
          </cell>
          <cell r="D897">
            <v>121.81</v>
          </cell>
        </row>
        <row r="898">
          <cell r="A898">
            <v>81375</v>
          </cell>
          <cell r="B898" t="str">
            <v>CONTRA FLANGE F0F0 JM DN 400</v>
          </cell>
          <cell r="C898" t="str">
            <v>UN</v>
          </cell>
          <cell r="D898">
            <v>228.82</v>
          </cell>
        </row>
        <row r="899">
          <cell r="A899">
            <v>81376</v>
          </cell>
          <cell r="B899" t="str">
            <v>CONTRA FLANGE F0F0 JM DN 500</v>
          </cell>
          <cell r="C899" t="str">
            <v>UN</v>
          </cell>
          <cell r="D899">
            <v>291.07</v>
          </cell>
        </row>
        <row r="900">
          <cell r="A900">
            <v>81377</v>
          </cell>
          <cell r="B900" t="str">
            <v>CONTRA FLANGE F0F0 JM DN 600</v>
          </cell>
          <cell r="C900" t="str">
            <v>UN</v>
          </cell>
          <cell r="D900">
            <v>353.77</v>
          </cell>
        </row>
        <row r="901">
          <cell r="A901">
            <v>81378</v>
          </cell>
          <cell r="B901" t="str">
            <v>CONTRA FLANGE F0F0 JM DN 700</v>
          </cell>
          <cell r="C901" t="str">
            <v>UN</v>
          </cell>
          <cell r="D901">
            <v>429.39</v>
          </cell>
        </row>
        <row r="902">
          <cell r="A902">
            <v>81379</v>
          </cell>
          <cell r="B902" t="str">
            <v>CONTRA FLANGE F0F0 JM DN 800</v>
          </cell>
          <cell r="C902" t="str">
            <v>UN</v>
          </cell>
          <cell r="D902">
            <v>587.19000000000005</v>
          </cell>
        </row>
        <row r="903">
          <cell r="A903">
            <v>81380</v>
          </cell>
          <cell r="B903" t="str">
            <v>CONTRA FLANGE F0F0 JM DN 900</v>
          </cell>
          <cell r="C903" t="str">
            <v>UN</v>
          </cell>
          <cell r="D903">
            <v>704.58</v>
          </cell>
        </row>
        <row r="904">
          <cell r="A904">
            <v>81381</v>
          </cell>
          <cell r="B904" t="str">
            <v>CONTRA FLANGE F0F0 JM DN 1000</v>
          </cell>
          <cell r="C904" t="str">
            <v>UN</v>
          </cell>
          <cell r="D904">
            <v>1310.68</v>
          </cell>
        </row>
        <row r="905">
          <cell r="A905">
            <v>81382</v>
          </cell>
          <cell r="B905" t="str">
            <v>CONTRA FLANGE F0F0 JM DN 1200</v>
          </cell>
          <cell r="C905" t="str">
            <v>UN</v>
          </cell>
          <cell r="D905">
            <v>1674.55</v>
          </cell>
        </row>
        <row r="906">
          <cell r="A906">
            <v>81383</v>
          </cell>
          <cell r="B906" t="str">
            <v>BOLSA DE TUBO F0F0 JE TRAVADA DN 300</v>
          </cell>
          <cell r="C906" t="str">
            <v>UN</v>
          </cell>
          <cell r="D906">
            <v>0</v>
          </cell>
        </row>
        <row r="907">
          <cell r="A907">
            <v>81384</v>
          </cell>
          <cell r="B907" t="str">
            <v>BOLSA DE TUBO F0F0 JE TRAVADA DN 400</v>
          </cell>
          <cell r="C907" t="str">
            <v>UN</v>
          </cell>
          <cell r="D907">
            <v>0</v>
          </cell>
        </row>
        <row r="908">
          <cell r="A908">
            <v>81385</v>
          </cell>
          <cell r="B908" t="str">
            <v>BOLSA DE TUBO F0F0 JE TRAVADA DN 500</v>
          </cell>
          <cell r="C908" t="str">
            <v>UN</v>
          </cell>
          <cell r="D908">
            <v>0</v>
          </cell>
        </row>
        <row r="909">
          <cell r="A909">
            <v>81386</v>
          </cell>
          <cell r="B909" t="str">
            <v>BOLSA DE TUBO F0F0 JE TRAVADA DN 600</v>
          </cell>
          <cell r="C909" t="str">
            <v>UN</v>
          </cell>
          <cell r="D909">
            <v>0</v>
          </cell>
        </row>
        <row r="910">
          <cell r="A910">
            <v>81387</v>
          </cell>
          <cell r="B910" t="str">
            <v>BOLSA DE TUBO F0F0 JE TRAVADA DN 700</v>
          </cell>
          <cell r="C910" t="str">
            <v>UN</v>
          </cell>
          <cell r="D910">
            <v>0</v>
          </cell>
        </row>
        <row r="911">
          <cell r="A911">
            <v>81388</v>
          </cell>
          <cell r="B911" t="str">
            <v>BOLSA DE TUBO F0F0 JE TRAVADA DN 800</v>
          </cell>
          <cell r="C911" t="str">
            <v>UN</v>
          </cell>
          <cell r="D911">
            <v>0</v>
          </cell>
        </row>
        <row r="912">
          <cell r="A912">
            <v>81389</v>
          </cell>
          <cell r="B912" t="str">
            <v>BOLSA DE TUBO F0F0 JE TRAVADA DN 900</v>
          </cell>
          <cell r="C912" t="str">
            <v>UN</v>
          </cell>
          <cell r="D912">
            <v>0</v>
          </cell>
        </row>
        <row r="913">
          <cell r="A913">
            <v>81390</v>
          </cell>
          <cell r="B913" t="str">
            <v>BOLSA DE TUBO F0F0 JE TRAVADA DN 1000</v>
          </cell>
          <cell r="C913" t="str">
            <v>UN</v>
          </cell>
          <cell r="D913">
            <v>0</v>
          </cell>
        </row>
        <row r="914">
          <cell r="A914">
            <v>81391</v>
          </cell>
          <cell r="B914" t="str">
            <v>BOLSA DE TUBO F0F0 JE TRAVADA DN 1200</v>
          </cell>
          <cell r="C914" t="str">
            <v>UN</v>
          </cell>
          <cell r="D914">
            <v>0</v>
          </cell>
        </row>
        <row r="915">
          <cell r="A915">
            <v>81392</v>
          </cell>
          <cell r="B915" t="str">
            <v>BOLSA DE CONEXOES F0F0 JM TRAVADA DN 300</v>
          </cell>
          <cell r="C915" t="str">
            <v>UN</v>
          </cell>
          <cell r="D915">
            <v>0</v>
          </cell>
        </row>
        <row r="916">
          <cell r="A916">
            <v>81393</v>
          </cell>
          <cell r="B916" t="str">
            <v>BOLSA DE CONEXOES F0F0 JM TRAVADA DN 400</v>
          </cell>
          <cell r="C916" t="str">
            <v>UN</v>
          </cell>
          <cell r="D916">
            <v>0</v>
          </cell>
        </row>
        <row r="917">
          <cell r="A917">
            <v>81394</v>
          </cell>
          <cell r="B917" t="str">
            <v>BOLSA DE CONEXOES F0F0 JM TRAVADA DN 500</v>
          </cell>
          <cell r="C917" t="str">
            <v>UN</v>
          </cell>
          <cell r="D917">
            <v>0</v>
          </cell>
        </row>
        <row r="918">
          <cell r="A918">
            <v>81395</v>
          </cell>
          <cell r="B918" t="str">
            <v>BOLSA DE CONEXOES F0F0 JM TRAVADA DN 600</v>
          </cell>
          <cell r="C918" t="str">
            <v>UN</v>
          </cell>
          <cell r="D918">
            <v>0</v>
          </cell>
        </row>
        <row r="919">
          <cell r="A919">
            <v>81396</v>
          </cell>
          <cell r="B919" t="str">
            <v>BOLSA DE CONEXOES F0F0 JM TRAVADA DN 700</v>
          </cell>
          <cell r="C919" t="str">
            <v>UN</v>
          </cell>
          <cell r="D919">
            <v>0</v>
          </cell>
        </row>
        <row r="920">
          <cell r="A920">
            <v>81397</v>
          </cell>
          <cell r="B920" t="str">
            <v>BOLSA DE CONEXOES F0F0 JM TRAVADA DN 800</v>
          </cell>
          <cell r="C920" t="str">
            <v>UN</v>
          </cell>
          <cell r="D920">
            <v>0</v>
          </cell>
        </row>
        <row r="921">
          <cell r="A921">
            <v>81398</v>
          </cell>
          <cell r="B921" t="str">
            <v>BOLSA DE CONEXOES F0F0 JM TRAVADA DN 900</v>
          </cell>
          <cell r="C921" t="str">
            <v>UN</v>
          </cell>
          <cell r="D921">
            <v>0</v>
          </cell>
        </row>
        <row r="922">
          <cell r="A922">
            <v>81399</v>
          </cell>
          <cell r="B922" t="str">
            <v>BOLSA DE CONEXOES F0F0 JM TRAVADA DN 1000</v>
          </cell>
          <cell r="C922" t="str">
            <v>UN</v>
          </cell>
          <cell r="D922">
            <v>0</v>
          </cell>
        </row>
        <row r="923">
          <cell r="A923">
            <v>81401</v>
          </cell>
          <cell r="B923" t="str">
            <v>BOLSA DE CONEXOES F0F0 JM TRAVADA DN 1200</v>
          </cell>
          <cell r="C923" t="str">
            <v>UN</v>
          </cell>
          <cell r="D923">
            <v>0</v>
          </cell>
        </row>
        <row r="924">
          <cell r="A924">
            <v>81402</v>
          </cell>
          <cell r="B924" t="str">
            <v>TUBO F0F0 K-12 C/FLANGES L = 0,25M DN 50</v>
          </cell>
          <cell r="C924" t="str">
            <v>UN</v>
          </cell>
          <cell r="D924">
            <v>66.099999999999994</v>
          </cell>
        </row>
        <row r="925">
          <cell r="A925">
            <v>81403</v>
          </cell>
          <cell r="B925" t="str">
            <v>TUBO F0F0 K-12 C/FLANGES L = 0,50M DN 50</v>
          </cell>
          <cell r="C925" t="str">
            <v>UN</v>
          </cell>
          <cell r="D925">
            <v>77.94</v>
          </cell>
        </row>
        <row r="926">
          <cell r="A926">
            <v>81404</v>
          </cell>
          <cell r="B926" t="str">
            <v>TUBO F0F0 K-12 C/FLANGES L = 1,00M DN 50</v>
          </cell>
          <cell r="C926" t="str">
            <v>UN</v>
          </cell>
          <cell r="D926">
            <v>162.16999999999999</v>
          </cell>
        </row>
        <row r="927">
          <cell r="A927">
            <v>81405</v>
          </cell>
          <cell r="B927" t="str">
            <v>TUBO F0F0 K-12 C/FLANGES L = 1,50M DN 50</v>
          </cell>
          <cell r="C927" t="str">
            <v>UN</v>
          </cell>
          <cell r="D927">
            <v>171.8</v>
          </cell>
        </row>
        <row r="928">
          <cell r="A928">
            <v>81406</v>
          </cell>
          <cell r="B928" t="str">
            <v>TUBO F0F0 K-12 C/FLANGES L = 2,00M DN 50</v>
          </cell>
          <cell r="C928" t="str">
            <v>UN</v>
          </cell>
          <cell r="D928">
            <v>181.4</v>
          </cell>
        </row>
        <row r="929">
          <cell r="A929">
            <v>81407</v>
          </cell>
          <cell r="B929" t="str">
            <v>TUBO F0F0 K-12 C/FLANGES L = 2,50M DN 50</v>
          </cell>
          <cell r="C929" t="str">
            <v>UN</v>
          </cell>
          <cell r="D929">
            <v>190.99</v>
          </cell>
        </row>
        <row r="930">
          <cell r="A930">
            <v>81408</v>
          </cell>
          <cell r="B930" t="str">
            <v>TUBO F0F0 K-12 C/FLANGES L = 2,90M DN 50</v>
          </cell>
          <cell r="C930" t="str">
            <v>UN</v>
          </cell>
          <cell r="D930">
            <v>200.6</v>
          </cell>
        </row>
        <row r="931">
          <cell r="A931">
            <v>81409</v>
          </cell>
          <cell r="B931" t="str">
            <v>TUBO F0F0 K-12 C/FLANGES L = 0,25M DN 75</v>
          </cell>
          <cell r="C931" t="str">
            <v>UN</v>
          </cell>
          <cell r="D931">
            <v>84.38</v>
          </cell>
        </row>
        <row r="932">
          <cell r="A932">
            <v>81410</v>
          </cell>
          <cell r="B932" t="str">
            <v>TUBO F0F0 K-12 C/FLANGES L = 0,50M DN 75</v>
          </cell>
          <cell r="C932" t="str">
            <v>UN</v>
          </cell>
          <cell r="D932">
            <v>101.81</v>
          </cell>
        </row>
        <row r="933">
          <cell r="A933">
            <v>81411</v>
          </cell>
          <cell r="B933" t="str">
            <v>TUBO F0F0 K-12 C/FLANGES L = 1,00M DN 75</v>
          </cell>
          <cell r="C933" t="str">
            <v>UN</v>
          </cell>
          <cell r="D933">
            <v>209.39</v>
          </cell>
        </row>
        <row r="934">
          <cell r="A934">
            <v>81412</v>
          </cell>
          <cell r="B934" t="str">
            <v>TUBO F0F0 K-12 C/FLANGES L = 1,50M DN 75</v>
          </cell>
          <cell r="C934" t="str">
            <v>UN</v>
          </cell>
          <cell r="D934">
            <v>221.82</v>
          </cell>
        </row>
        <row r="935">
          <cell r="A935">
            <v>81413</v>
          </cell>
          <cell r="B935" t="str">
            <v>TUBO F0F0 K-12 C/FLANGES L = 2,00M DN 75</v>
          </cell>
          <cell r="C935" t="str">
            <v>UN</v>
          </cell>
          <cell r="D935">
            <v>234.21</v>
          </cell>
        </row>
        <row r="936">
          <cell r="A936">
            <v>81414</v>
          </cell>
          <cell r="B936" t="str">
            <v>TUBO F0F0 K-12 C/FLANGES L = 2,50M DN 75</v>
          </cell>
          <cell r="C936" t="str">
            <v>UN</v>
          </cell>
          <cell r="D936">
            <v>246.6</v>
          </cell>
        </row>
        <row r="937">
          <cell r="A937">
            <v>81415</v>
          </cell>
          <cell r="B937" t="str">
            <v>TUBO F0F0 K-12 C/FLANGES L = 3,00M DN 75</v>
          </cell>
          <cell r="C937" t="str">
            <v>UN</v>
          </cell>
          <cell r="D937">
            <v>259.01</v>
          </cell>
        </row>
        <row r="938">
          <cell r="A938">
            <v>81416</v>
          </cell>
          <cell r="B938" t="str">
            <v>TUBO F0F0 K-12 C/FLANGES L = 3,50M DN 75</v>
          </cell>
          <cell r="C938" t="str">
            <v>UN</v>
          </cell>
          <cell r="D938">
            <v>271.37</v>
          </cell>
        </row>
        <row r="939">
          <cell r="A939">
            <v>81417</v>
          </cell>
          <cell r="B939" t="str">
            <v>TUBO F0F0 K-12 C/FLANGES L = 4,00M DN 75</v>
          </cell>
          <cell r="C939" t="str">
            <v>UN</v>
          </cell>
          <cell r="D939">
            <v>289.33999999999997</v>
          </cell>
        </row>
        <row r="940">
          <cell r="A940">
            <v>81418</v>
          </cell>
          <cell r="B940" t="str">
            <v>TUBO F0F0 K-12 C/FLANGES L = 4,50M DN 75</v>
          </cell>
          <cell r="C940" t="str">
            <v>UN</v>
          </cell>
          <cell r="D940">
            <v>301.70999999999998</v>
          </cell>
        </row>
        <row r="941">
          <cell r="A941">
            <v>81419</v>
          </cell>
          <cell r="B941" t="str">
            <v>TUBO F0F0 K-12 C/FLANGES L = 5,00M DN 75</v>
          </cell>
          <cell r="C941" t="str">
            <v>UN</v>
          </cell>
          <cell r="D941">
            <v>314.08999999999997</v>
          </cell>
        </row>
        <row r="942">
          <cell r="A942">
            <v>81420</v>
          </cell>
          <cell r="B942" t="str">
            <v>TUBO F0F0 K-12 C/FLANGES L = 5,50M DN 75</v>
          </cell>
          <cell r="C942" t="str">
            <v>UN</v>
          </cell>
          <cell r="D942">
            <v>326.5</v>
          </cell>
        </row>
        <row r="943">
          <cell r="A943">
            <v>81421</v>
          </cell>
          <cell r="B943" t="str">
            <v>TUBO FOFO K-12 C/FLANGES L = 5,80M DN 75</v>
          </cell>
          <cell r="C943" t="str">
            <v>UN</v>
          </cell>
          <cell r="D943">
            <v>333.95</v>
          </cell>
        </row>
        <row r="944">
          <cell r="A944">
            <v>81422</v>
          </cell>
          <cell r="B944" t="str">
            <v>TUBO F0F0 K-12 C/FLANGES L = 0,25M DN 100</v>
          </cell>
          <cell r="C944" t="str">
            <v>UN</v>
          </cell>
          <cell r="D944">
            <v>102.67</v>
          </cell>
        </row>
        <row r="945">
          <cell r="A945">
            <v>81423</v>
          </cell>
          <cell r="B945" t="str">
            <v>TUBO F0F0 K-12 C/FLANGES L = 0,50M DN 100</v>
          </cell>
          <cell r="C945" t="str">
            <v>UN</v>
          </cell>
          <cell r="D945">
            <v>141.83000000000001</v>
          </cell>
        </row>
        <row r="946">
          <cell r="A946">
            <v>81424</v>
          </cell>
          <cell r="B946" t="str">
            <v>TUBO F0F0 K-12 C/FLANGES L = 1,00M DN 100</v>
          </cell>
          <cell r="C946" t="str">
            <v>UN</v>
          </cell>
          <cell r="D946">
            <v>234.68</v>
          </cell>
        </row>
        <row r="947">
          <cell r="A947">
            <v>81425</v>
          </cell>
          <cell r="B947" t="str">
            <v>TUBO F0F0 K-12 C/FLANGES L = 1,50M DN 100</v>
          </cell>
          <cell r="C947" t="str">
            <v>UN</v>
          </cell>
          <cell r="D947">
            <v>251.83</v>
          </cell>
        </row>
        <row r="948">
          <cell r="A948">
            <v>81426</v>
          </cell>
          <cell r="B948" t="str">
            <v>TUBO F0F0 K-12 C/FLANGES L = 2,00M DN 100</v>
          </cell>
          <cell r="C948" t="str">
            <v>UN</v>
          </cell>
          <cell r="D948">
            <v>269.01</v>
          </cell>
        </row>
        <row r="949">
          <cell r="A949">
            <v>81427</v>
          </cell>
          <cell r="B949" t="str">
            <v>TUBO F0F0 K-12 C/FLANGES L = 2,50M DN 100</v>
          </cell>
          <cell r="C949" t="str">
            <v>UN</v>
          </cell>
          <cell r="D949">
            <v>286.18</v>
          </cell>
        </row>
        <row r="950">
          <cell r="A950">
            <v>81428</v>
          </cell>
          <cell r="B950" t="str">
            <v>TUBO F0F0 K-12 C/FLANGES L = 3,00M DN 100</v>
          </cell>
          <cell r="C950" t="str">
            <v>UN</v>
          </cell>
          <cell r="D950">
            <v>303.33</v>
          </cell>
        </row>
        <row r="951">
          <cell r="A951">
            <v>81429</v>
          </cell>
          <cell r="B951" t="str">
            <v>TUBO F0F0 K-12 C/FLANGES L = 3,50M DN 100</v>
          </cell>
          <cell r="C951" t="str">
            <v>UN</v>
          </cell>
          <cell r="D951">
            <v>320.49</v>
          </cell>
        </row>
        <row r="952">
          <cell r="A952">
            <v>81430</v>
          </cell>
          <cell r="B952" t="str">
            <v>TUBO F0F0 K-12 C/FLANGES L = 4,00M DN 100</v>
          </cell>
          <cell r="C952" t="str">
            <v>UN</v>
          </cell>
          <cell r="D952">
            <v>342.09</v>
          </cell>
        </row>
        <row r="953">
          <cell r="A953">
            <v>81431</v>
          </cell>
          <cell r="B953" t="str">
            <v>TUBO F0F0 K-12 C/FLANGES L = 4,50M DN 100</v>
          </cell>
          <cell r="C953" t="str">
            <v>UN</v>
          </cell>
          <cell r="D953">
            <v>359.32</v>
          </cell>
        </row>
        <row r="954">
          <cell r="A954">
            <v>81432</v>
          </cell>
          <cell r="B954" t="str">
            <v>TUBO F0F0 K-12 C/FLANGES L = 5,00M DN 100</v>
          </cell>
          <cell r="C954" t="str">
            <v>UN</v>
          </cell>
          <cell r="D954">
            <v>376.42</v>
          </cell>
        </row>
        <row r="955">
          <cell r="A955">
            <v>81433</v>
          </cell>
          <cell r="B955" t="str">
            <v>TUBO F0F0 K-12 C/FLANGES L = 5,50M DN 100</v>
          </cell>
          <cell r="C955" t="str">
            <v>UN</v>
          </cell>
          <cell r="D955">
            <v>393.62</v>
          </cell>
        </row>
        <row r="956">
          <cell r="A956">
            <v>81434</v>
          </cell>
          <cell r="B956" t="str">
            <v>TUBO F0F0 K-12 C/FLANGES L = 5,80M DN 100</v>
          </cell>
          <cell r="C956" t="str">
            <v>UN</v>
          </cell>
          <cell r="D956">
            <v>403.92</v>
          </cell>
        </row>
        <row r="957">
          <cell r="A957">
            <v>81435</v>
          </cell>
          <cell r="B957" t="str">
            <v>TUBO F0F0 K-12 C/FLANGES L = 0,25M DN 150</v>
          </cell>
          <cell r="C957" t="str">
            <v>UN</v>
          </cell>
          <cell r="D957">
            <v>160.21</v>
          </cell>
        </row>
        <row r="958">
          <cell r="A958">
            <v>81436</v>
          </cell>
          <cell r="B958" t="str">
            <v>TUBO F0F0 K-12 C/FLANGES L = 0,50M DN 150</v>
          </cell>
          <cell r="C958" t="str">
            <v>UN</v>
          </cell>
          <cell r="D958">
            <v>214.99</v>
          </cell>
        </row>
        <row r="959">
          <cell r="A959">
            <v>81437</v>
          </cell>
          <cell r="B959" t="str">
            <v>TUBO F0F0 K-12 C/FLANGES L = 1,00M DN 150</v>
          </cell>
          <cell r="C959" t="str">
            <v>UN</v>
          </cell>
          <cell r="D959">
            <v>323.08999999999997</v>
          </cell>
        </row>
        <row r="960">
          <cell r="A960">
            <v>81438</v>
          </cell>
          <cell r="B960" t="str">
            <v>TUBO F0F0 K-12 C/FLANGES L = 1,50M DN 150</v>
          </cell>
          <cell r="C960" t="str">
            <v>UN</v>
          </cell>
          <cell r="D960">
            <v>349.8</v>
          </cell>
        </row>
        <row r="961">
          <cell r="A961">
            <v>81439</v>
          </cell>
          <cell r="B961" t="str">
            <v>TUBO F0F0 K-12 C/FLANGES L = 2,00M DN 150</v>
          </cell>
          <cell r="C961" t="str">
            <v>UN</v>
          </cell>
          <cell r="D961">
            <v>376.53</v>
          </cell>
        </row>
        <row r="962">
          <cell r="A962">
            <v>81440</v>
          </cell>
          <cell r="B962" t="str">
            <v>TUBO F0F0 K-12 C/FLANGES L = 2,50M DN 150</v>
          </cell>
          <cell r="C962" t="str">
            <v>UN</v>
          </cell>
          <cell r="D962">
            <v>403.22</v>
          </cell>
        </row>
        <row r="963">
          <cell r="A963">
            <v>81441</v>
          </cell>
          <cell r="B963" t="str">
            <v>TUBO F0F0 K-12 C/FLANGES L = 3,00M DN 150</v>
          </cell>
          <cell r="C963" t="str">
            <v>UN</v>
          </cell>
          <cell r="D963">
            <v>429.91</v>
          </cell>
        </row>
        <row r="964">
          <cell r="A964">
            <v>81442</v>
          </cell>
          <cell r="B964" t="str">
            <v>TUBO F0F0 K-12 C/FLANGES L = 3,50M DN 150</v>
          </cell>
          <cell r="C964" t="str">
            <v>UN</v>
          </cell>
          <cell r="D964">
            <v>456.57</v>
          </cell>
        </row>
        <row r="965">
          <cell r="A965">
            <v>81443</v>
          </cell>
          <cell r="B965" t="str">
            <v>TUBO F0F0 K-12 C/FLANGES L = 4,00M DN 150</v>
          </cell>
          <cell r="C965" t="str">
            <v>UN</v>
          </cell>
          <cell r="D965">
            <v>487.78</v>
          </cell>
        </row>
        <row r="966">
          <cell r="A966">
            <v>81444</v>
          </cell>
          <cell r="B966" t="str">
            <v>TUBO F0F0 K-12 C/FLANGES L = 4,50M DN 150</v>
          </cell>
          <cell r="C966" t="str">
            <v>UN</v>
          </cell>
          <cell r="D966">
            <v>514.46</v>
          </cell>
        </row>
        <row r="967">
          <cell r="A967">
            <v>81445</v>
          </cell>
          <cell r="B967" t="str">
            <v>TUBO F0F0 K-12 C/FLANGES L = 5,00M DN 150</v>
          </cell>
          <cell r="C967" t="str">
            <v>UN</v>
          </cell>
          <cell r="D967">
            <v>541.14</v>
          </cell>
        </row>
        <row r="968">
          <cell r="A968">
            <v>81446</v>
          </cell>
          <cell r="B968" t="str">
            <v>TUBO F0F0 K-12 C/FLANGES L = 5,50M DN 150</v>
          </cell>
          <cell r="C968" t="str">
            <v>UN</v>
          </cell>
          <cell r="D968">
            <v>567.79999999999995</v>
          </cell>
        </row>
        <row r="969">
          <cell r="A969">
            <v>81447</v>
          </cell>
          <cell r="B969" t="str">
            <v>TUBO F0F0 K-12 C/FLANGES L = 5,80M DN 150</v>
          </cell>
          <cell r="C969" t="str">
            <v>UN</v>
          </cell>
          <cell r="D969">
            <v>583.87</v>
          </cell>
        </row>
        <row r="970">
          <cell r="A970">
            <v>81448</v>
          </cell>
          <cell r="B970" t="str">
            <v>TUBO F0F0 K-12 C/FLANGES L = 0,25M DN 200</v>
          </cell>
          <cell r="C970" t="str">
            <v>UN</v>
          </cell>
          <cell r="D970">
            <v>227.49</v>
          </cell>
        </row>
        <row r="971">
          <cell r="A971">
            <v>81449</v>
          </cell>
          <cell r="B971" t="str">
            <v>TUBO F0F0 K-12 C/FLANGES L = 0,50M DN 200</v>
          </cell>
          <cell r="C971" t="str">
            <v>UN</v>
          </cell>
          <cell r="D971">
            <v>284.45999999999998</v>
          </cell>
        </row>
        <row r="972">
          <cell r="A972">
            <v>81450</v>
          </cell>
          <cell r="B972" t="str">
            <v>TUBO F0F0 K-12 C/FLANGES L = 1,00M DN 200</v>
          </cell>
          <cell r="C972" t="str">
            <v>UN</v>
          </cell>
          <cell r="D972">
            <v>415.76</v>
          </cell>
        </row>
        <row r="973">
          <cell r="A973">
            <v>81451</v>
          </cell>
          <cell r="B973" t="str">
            <v>TUBO F0F0 K-12 C/FLANGES L = 1,50M DN 200</v>
          </cell>
          <cell r="C973" t="str">
            <v>UN</v>
          </cell>
          <cell r="D973">
            <v>453.7</v>
          </cell>
        </row>
        <row r="974">
          <cell r="A974">
            <v>81452</v>
          </cell>
          <cell r="B974" t="str">
            <v>TUBO F0F0 K-12 C/FLANGES L = 2,00M DN 200</v>
          </cell>
          <cell r="C974" t="str">
            <v>UN</v>
          </cell>
          <cell r="D974">
            <v>491.68</v>
          </cell>
        </row>
        <row r="975">
          <cell r="A975">
            <v>81453</v>
          </cell>
          <cell r="B975" t="str">
            <v>TUBO F0F0 K-12 C/FLANGES L = 2,50M DN 200</v>
          </cell>
          <cell r="C975" t="str">
            <v>UN</v>
          </cell>
          <cell r="D975">
            <v>529.69000000000005</v>
          </cell>
        </row>
        <row r="976">
          <cell r="A976">
            <v>81454</v>
          </cell>
          <cell r="B976" t="str">
            <v>TUBO F0F0 K-12 C/FLANGES L = 3,00M DN 200</v>
          </cell>
          <cell r="C976" t="str">
            <v>UN</v>
          </cell>
          <cell r="D976">
            <v>567.65</v>
          </cell>
        </row>
        <row r="977">
          <cell r="A977">
            <v>81455</v>
          </cell>
          <cell r="B977" t="str">
            <v>TUBO F0F0 K-12 C/FLANGES L = 3,50M DN 200</v>
          </cell>
          <cell r="C977" t="str">
            <v>UN</v>
          </cell>
          <cell r="D977">
            <v>605.57000000000005</v>
          </cell>
        </row>
        <row r="978">
          <cell r="A978">
            <v>81456</v>
          </cell>
          <cell r="B978" t="str">
            <v>TUBO F0F0 K-12 C/FLANGES L = 4,00M DN 200</v>
          </cell>
          <cell r="C978" t="str">
            <v>UN</v>
          </cell>
          <cell r="D978">
            <v>643.62</v>
          </cell>
        </row>
        <row r="979">
          <cell r="A979">
            <v>81457</v>
          </cell>
          <cell r="B979" t="str">
            <v>TUBO F0F0 K-12 C/FLANGES L = 4,50M DN 200</v>
          </cell>
          <cell r="C979" t="str">
            <v>UN</v>
          </cell>
          <cell r="D979">
            <v>681.54</v>
          </cell>
        </row>
        <row r="980">
          <cell r="A980">
            <v>81458</v>
          </cell>
          <cell r="B980" t="str">
            <v>TUBO F0F0 K-12 C/FLANGES L = 5,00M DN 200</v>
          </cell>
          <cell r="C980" t="str">
            <v>UN</v>
          </cell>
          <cell r="D980">
            <v>719.5</v>
          </cell>
        </row>
        <row r="981">
          <cell r="A981">
            <v>81459</v>
          </cell>
          <cell r="B981" t="str">
            <v>TUBO F0F0 K-12 C/FLANGES L = 5,50M DN 200</v>
          </cell>
          <cell r="C981" t="str">
            <v>UN</v>
          </cell>
          <cell r="D981">
            <v>757.5</v>
          </cell>
        </row>
        <row r="982">
          <cell r="A982">
            <v>81460</v>
          </cell>
          <cell r="B982" t="str">
            <v>TUBO F0F0 K-12 C/FLANGES L = 5,80M DN 200</v>
          </cell>
          <cell r="C982" t="str">
            <v>UN</v>
          </cell>
          <cell r="D982">
            <v>780.27</v>
          </cell>
        </row>
        <row r="983">
          <cell r="A983">
            <v>81461</v>
          </cell>
          <cell r="B983" t="str">
            <v>TUBO F0F0 K-12 C/FLANGES L = 0,25M DN 250</v>
          </cell>
          <cell r="C983" t="str">
            <v>UN</v>
          </cell>
          <cell r="D983">
            <v>339.46</v>
          </cell>
        </row>
        <row r="984">
          <cell r="A984">
            <v>81462</v>
          </cell>
          <cell r="B984" t="str">
            <v>TUBO F0F0 K-12 C/FLANGES L = 0,50M DN 250</v>
          </cell>
          <cell r="C984" t="str">
            <v>UN</v>
          </cell>
          <cell r="D984">
            <v>473.68</v>
          </cell>
        </row>
        <row r="985">
          <cell r="A985">
            <v>81463</v>
          </cell>
          <cell r="B985" t="str">
            <v>TUBO F0F0 K-12 C/FLANGES L = 1,00M DN 250</v>
          </cell>
          <cell r="C985" t="str">
            <v>UN</v>
          </cell>
          <cell r="D985">
            <v>516.30999999999995</v>
          </cell>
        </row>
        <row r="986">
          <cell r="A986">
            <v>81464</v>
          </cell>
          <cell r="B986" t="str">
            <v>TUBO F0F0 K-12 C/FLANGES L = 1,50M DN 250</v>
          </cell>
          <cell r="C986" t="str">
            <v>UN</v>
          </cell>
          <cell r="D986">
            <v>566.66</v>
          </cell>
        </row>
        <row r="987">
          <cell r="A987">
            <v>81465</v>
          </cell>
          <cell r="B987" t="str">
            <v>TUBO F0F0 K-12 C/FALNGES L = 2,00M DN 250</v>
          </cell>
          <cell r="C987" t="str">
            <v>UN</v>
          </cell>
          <cell r="D987">
            <v>616.95000000000005</v>
          </cell>
        </row>
        <row r="988">
          <cell r="A988">
            <v>81466</v>
          </cell>
          <cell r="B988" t="str">
            <v>TUBO F0F0 K-12 C/FLANGES L = 2,50M DN 250</v>
          </cell>
          <cell r="C988" t="str">
            <v>UN</v>
          </cell>
          <cell r="D988">
            <v>667.27</v>
          </cell>
        </row>
        <row r="989">
          <cell r="A989">
            <v>81467</v>
          </cell>
          <cell r="B989" t="str">
            <v>TUBO F0F0 K-12 C/FLANGES L = 3,00M DN 250</v>
          </cell>
          <cell r="C989" t="str">
            <v>UN</v>
          </cell>
          <cell r="D989">
            <v>717.58</v>
          </cell>
        </row>
        <row r="990">
          <cell r="A990">
            <v>81468</v>
          </cell>
          <cell r="B990" t="str">
            <v>TUBO F0F0 K-12 C/FLANGES L = 3,50M DN 250</v>
          </cell>
          <cell r="C990" t="str">
            <v>UN</v>
          </cell>
          <cell r="D990">
            <v>767.84</v>
          </cell>
        </row>
        <row r="991">
          <cell r="A991">
            <v>81469</v>
          </cell>
          <cell r="B991" t="str">
            <v>TUBO F0F0 K-12 C/FLANGES L = 4,00M DN 250</v>
          </cell>
          <cell r="C991" t="str">
            <v>UN</v>
          </cell>
          <cell r="D991">
            <v>825.36</v>
          </cell>
        </row>
        <row r="992">
          <cell r="A992">
            <v>81470</v>
          </cell>
          <cell r="B992" t="str">
            <v>TUBO FOFO K-12 C/FLANGES L = 4,50M DN 250</v>
          </cell>
          <cell r="C992" t="str">
            <v>UN</v>
          </cell>
          <cell r="D992">
            <v>875.67</v>
          </cell>
        </row>
        <row r="993">
          <cell r="A993">
            <v>81471</v>
          </cell>
          <cell r="B993" t="str">
            <v>TUBO F0F0 K-12 C/FLANGES L = 5,00M DN 250</v>
          </cell>
          <cell r="C993" t="str">
            <v>UN</v>
          </cell>
          <cell r="D993">
            <v>925.97</v>
          </cell>
        </row>
        <row r="994">
          <cell r="A994">
            <v>81472</v>
          </cell>
          <cell r="B994" t="str">
            <v>TUBO F0F0 K-12 C/FLANGES L = 5,50M DN 250</v>
          </cell>
          <cell r="C994" t="str">
            <v>UN</v>
          </cell>
          <cell r="D994">
            <v>976.3</v>
          </cell>
        </row>
        <row r="995">
          <cell r="A995">
            <v>81473</v>
          </cell>
          <cell r="B995" t="str">
            <v>TUBO F0F0 K-12 C/FLANGES L = 5,80M DN 250</v>
          </cell>
          <cell r="C995" t="str">
            <v>UN</v>
          </cell>
          <cell r="D995">
            <v>1006.49</v>
          </cell>
        </row>
        <row r="996">
          <cell r="A996">
            <v>81474</v>
          </cell>
          <cell r="B996" t="str">
            <v>TUBO F0F0 K-12 C/FLANGES L = 0,25M DN 300</v>
          </cell>
          <cell r="C996" t="str">
            <v>UN</v>
          </cell>
          <cell r="D996">
            <v>542.08000000000004</v>
          </cell>
        </row>
        <row r="997">
          <cell r="A997">
            <v>81475</v>
          </cell>
          <cell r="B997" t="str">
            <v>TUBO F0F0 K-12 C/FLANGES L = 0,50M DN 300</v>
          </cell>
          <cell r="C997" t="str">
            <v>UN</v>
          </cell>
          <cell r="D997">
            <v>571.94000000000005</v>
          </cell>
        </row>
        <row r="998">
          <cell r="A998">
            <v>81476</v>
          </cell>
          <cell r="B998" t="str">
            <v>TUBO F0F0 K-12 C/FLANGES L = 1,00M DN 300</v>
          </cell>
          <cell r="C998" t="str">
            <v>UN</v>
          </cell>
          <cell r="D998">
            <v>643.63</v>
          </cell>
        </row>
        <row r="999">
          <cell r="A999">
            <v>81477</v>
          </cell>
          <cell r="B999" t="str">
            <v>TUBO F0F0 K-12 C/FLANGES L = 1,50M DN 300</v>
          </cell>
          <cell r="C999" t="str">
            <v>UN</v>
          </cell>
          <cell r="D999">
            <v>709.12</v>
          </cell>
        </row>
        <row r="1000">
          <cell r="A1000">
            <v>81478</v>
          </cell>
          <cell r="B1000" t="str">
            <v>TUBO F0F0 K-12 C/FLANGES L = 2,00M DN 300</v>
          </cell>
          <cell r="C1000" t="str">
            <v>UN</v>
          </cell>
          <cell r="D1000">
            <v>774.58</v>
          </cell>
        </row>
        <row r="1001">
          <cell r="A1001">
            <v>81479</v>
          </cell>
          <cell r="B1001" t="str">
            <v>TUBO F0F0 K-12 C/FLANGES L = 2,50M DN 300</v>
          </cell>
          <cell r="C1001" t="str">
            <v>UN</v>
          </cell>
          <cell r="D1001">
            <v>840.08</v>
          </cell>
        </row>
        <row r="1002">
          <cell r="A1002">
            <v>81480</v>
          </cell>
          <cell r="B1002" t="str">
            <v>TUBO F0F0 K-12 C/FLANGES L = 3,00M DN 300</v>
          </cell>
          <cell r="C1002" t="str">
            <v>UN</v>
          </cell>
          <cell r="D1002">
            <v>905.62</v>
          </cell>
        </row>
        <row r="1003">
          <cell r="A1003">
            <v>81481</v>
          </cell>
          <cell r="B1003" t="str">
            <v>TUBO F0F0 K-12 C/FLANGES L = 3,50M DN 300</v>
          </cell>
          <cell r="C1003" t="str">
            <v>UN</v>
          </cell>
          <cell r="D1003">
            <v>971.09</v>
          </cell>
        </row>
        <row r="1004">
          <cell r="A1004">
            <v>81482</v>
          </cell>
          <cell r="B1004" t="str">
            <v>TUBO F0F0 K-12 C/FLANGES L = 4,00M DN 300</v>
          </cell>
          <cell r="C1004" t="str">
            <v>UN</v>
          </cell>
          <cell r="D1004">
            <v>1039.3499999999999</v>
          </cell>
        </row>
        <row r="1005">
          <cell r="A1005">
            <v>81483</v>
          </cell>
          <cell r="B1005" t="str">
            <v>TUBO F0F0 K-12 C/FLANGES L = 4,50M DN 300</v>
          </cell>
          <cell r="C1005" t="str">
            <v>UN</v>
          </cell>
          <cell r="D1005">
            <v>1104.8499999999999</v>
          </cell>
        </row>
        <row r="1006">
          <cell r="A1006">
            <v>81484</v>
          </cell>
          <cell r="B1006" t="str">
            <v>TUBO F0F0 K-12 C/FLANGES L = 5,00M DN 300</v>
          </cell>
          <cell r="C1006" t="str">
            <v>UN</v>
          </cell>
          <cell r="D1006">
            <v>1170.3800000000001</v>
          </cell>
        </row>
        <row r="1007">
          <cell r="A1007">
            <v>81485</v>
          </cell>
          <cell r="B1007" t="str">
            <v>TUBO F0F0 K-12 C/FLANGES L = 5,50M DN 300</v>
          </cell>
          <cell r="C1007" t="str">
            <v>UN</v>
          </cell>
          <cell r="D1007">
            <v>1235.8699999999999</v>
          </cell>
        </row>
        <row r="1008">
          <cell r="A1008">
            <v>81486</v>
          </cell>
          <cell r="B1008" t="str">
            <v>TUBO F0F0 K-12 C/FLANGES L = 5,80M DN 300</v>
          </cell>
          <cell r="C1008" t="str">
            <v>UN</v>
          </cell>
          <cell r="D1008">
            <v>1275.1199999999999</v>
          </cell>
        </row>
        <row r="1009">
          <cell r="A1009">
            <v>81487</v>
          </cell>
          <cell r="B1009" t="str">
            <v>TUBO F0F0 K-12 C/FLANGES L = 0,25M DN 400</v>
          </cell>
          <cell r="C1009" t="str">
            <v>UN</v>
          </cell>
          <cell r="D1009">
            <v>932.16</v>
          </cell>
        </row>
        <row r="1010">
          <cell r="A1010">
            <v>81488</v>
          </cell>
          <cell r="B1010" t="str">
            <v>TUBO F0F0 K-12 C/FLANGES L = 0,50M DN 400</v>
          </cell>
          <cell r="C1010" t="str">
            <v>UN</v>
          </cell>
          <cell r="D1010">
            <v>1503.68</v>
          </cell>
        </row>
        <row r="1011">
          <cell r="A1011">
            <v>81489</v>
          </cell>
          <cell r="B1011" t="str">
            <v>TUBO F0F0 K-12 C/FLANGES L = 1,00M DN 400</v>
          </cell>
          <cell r="C1011" t="str">
            <v>UN</v>
          </cell>
          <cell r="D1011">
            <v>866.18</v>
          </cell>
        </row>
        <row r="1012">
          <cell r="A1012">
            <v>81490</v>
          </cell>
          <cell r="B1012" t="str">
            <v>TUBO F0F0 K-12 C/FLANGES L = 1,50M DN 400</v>
          </cell>
          <cell r="C1012" t="str">
            <v>UN</v>
          </cell>
          <cell r="D1012">
            <v>954.71</v>
          </cell>
        </row>
        <row r="1013">
          <cell r="A1013">
            <v>81491</v>
          </cell>
          <cell r="B1013" t="str">
            <v>TUBO F0F0 K-12 C/FLANGES L = 2,00M DN 400</v>
          </cell>
          <cell r="C1013" t="str">
            <v>UN</v>
          </cell>
          <cell r="D1013">
            <v>1043.1500000000001</v>
          </cell>
        </row>
        <row r="1014">
          <cell r="A1014">
            <v>81492</v>
          </cell>
          <cell r="B1014" t="str">
            <v>TUBO F0F0 K-12 C/FLANGES L = 2,50M DN 400</v>
          </cell>
          <cell r="C1014" t="str">
            <v>UN</v>
          </cell>
          <cell r="D1014">
            <v>1131.68</v>
          </cell>
        </row>
        <row r="1015">
          <cell r="A1015">
            <v>81493</v>
          </cell>
          <cell r="B1015" t="str">
            <v>TUBO F0F0 K-12 C/FLANGES L = 3,00M DN 400</v>
          </cell>
          <cell r="C1015" t="str">
            <v>UN</v>
          </cell>
          <cell r="D1015">
            <v>1220.21</v>
          </cell>
        </row>
        <row r="1016">
          <cell r="A1016">
            <v>81494</v>
          </cell>
          <cell r="B1016" t="str">
            <v>TUBO F0F0 K-12 C/FLANGES L = 3,50M DN 400</v>
          </cell>
          <cell r="C1016" t="str">
            <v>UN</v>
          </cell>
          <cell r="D1016">
            <v>1308.7</v>
          </cell>
        </row>
        <row r="1017">
          <cell r="A1017">
            <v>81495</v>
          </cell>
          <cell r="B1017" t="str">
            <v>TUBO F0F0 K-12 C/FLANGES L = 4,00M DN 400</v>
          </cell>
          <cell r="C1017" t="str">
            <v>UN</v>
          </cell>
          <cell r="D1017">
            <v>1402.74</v>
          </cell>
        </row>
        <row r="1018">
          <cell r="A1018">
            <v>81496</v>
          </cell>
          <cell r="B1018" t="str">
            <v>TUBO F0F0 K-12 C/FLANGES L = 4,50M DN 400</v>
          </cell>
          <cell r="C1018" t="str">
            <v>UN</v>
          </cell>
          <cell r="D1018">
            <v>1491.19</v>
          </cell>
        </row>
        <row r="1019">
          <cell r="A1019">
            <v>81497</v>
          </cell>
          <cell r="B1019" t="str">
            <v>TUBO F0F0 K-12 C/FLANGES L = 5,00M DN 400</v>
          </cell>
          <cell r="C1019" t="str">
            <v>UN</v>
          </cell>
          <cell r="D1019">
            <v>1579.68</v>
          </cell>
        </row>
        <row r="1020">
          <cell r="A1020">
            <v>81498</v>
          </cell>
          <cell r="B1020" t="str">
            <v>TUBO F0F0 K-12 C/FLANGES L = 5,50M DN 400</v>
          </cell>
          <cell r="C1020" t="str">
            <v>UN</v>
          </cell>
          <cell r="D1020">
            <v>1668.21</v>
          </cell>
        </row>
        <row r="1021">
          <cell r="A1021">
            <v>81499</v>
          </cell>
          <cell r="B1021" t="str">
            <v>TUBO F0F0 K-12 C/FLANGES L = 5,80M DN 400</v>
          </cell>
          <cell r="C1021" t="str">
            <v>UN</v>
          </cell>
          <cell r="D1021">
            <v>1721.26</v>
          </cell>
        </row>
        <row r="1022">
          <cell r="A1022">
            <v>81501</v>
          </cell>
          <cell r="B1022" t="str">
            <v>TUBO F0F0 K-12 C/FLANGES L = 0,25M DN 500</v>
          </cell>
          <cell r="C1022" t="str">
            <v>UN</v>
          </cell>
          <cell r="D1022">
            <v>957.63</v>
          </cell>
        </row>
        <row r="1023">
          <cell r="A1023">
            <v>81502</v>
          </cell>
          <cell r="B1023" t="str">
            <v>TUBO F0F0 K-12 C/FLANGES L = 0,50M DN 500</v>
          </cell>
          <cell r="C1023" t="str">
            <v>UN</v>
          </cell>
          <cell r="D1023">
            <v>1142.53</v>
          </cell>
        </row>
        <row r="1024">
          <cell r="A1024">
            <v>81503</v>
          </cell>
          <cell r="B1024" t="str">
            <v>TUBO F0F0 K-12 C/FLANGES L = 1,00M DN 500</v>
          </cell>
          <cell r="C1024" t="str">
            <v>UN</v>
          </cell>
          <cell r="D1024">
            <v>1162.33</v>
          </cell>
        </row>
        <row r="1025">
          <cell r="A1025">
            <v>81504</v>
          </cell>
          <cell r="B1025" t="str">
            <v>TUBO F0F0 K-12 C/FLANGES L = 1,50M DN 500</v>
          </cell>
          <cell r="C1025" t="str">
            <v>UN</v>
          </cell>
          <cell r="D1025">
            <v>1284.5</v>
          </cell>
        </row>
        <row r="1026">
          <cell r="A1026">
            <v>81505</v>
          </cell>
          <cell r="B1026" t="str">
            <v>TUBO F0F0 K-12 C/FLANGES L = 2,00M DN 500</v>
          </cell>
          <cell r="C1026" t="str">
            <v>UN</v>
          </cell>
          <cell r="D1026">
            <v>1406.57</v>
          </cell>
        </row>
        <row r="1027">
          <cell r="A1027">
            <v>81506</v>
          </cell>
          <cell r="B1027" t="str">
            <v>TUBO F0F0 K-12 C/FLANGES L = 2,50M DN 500</v>
          </cell>
          <cell r="C1027" t="str">
            <v>UN</v>
          </cell>
          <cell r="D1027">
            <v>1528.74</v>
          </cell>
        </row>
        <row r="1028">
          <cell r="A1028">
            <v>81507</v>
          </cell>
          <cell r="B1028" t="str">
            <v>TUBO F0F0 K-12 C/FLANGES L = 3,00M DN 500</v>
          </cell>
          <cell r="C1028" t="str">
            <v>UN</v>
          </cell>
          <cell r="D1028">
            <v>1650.86</v>
          </cell>
        </row>
        <row r="1029">
          <cell r="A1029">
            <v>81508</v>
          </cell>
          <cell r="B1029" t="str">
            <v>TUBO F0F0 K-12 C/FLANGES L = 3,50M DN 500</v>
          </cell>
          <cell r="C1029" t="str">
            <v>UN</v>
          </cell>
          <cell r="D1029">
            <v>1772.99</v>
          </cell>
        </row>
        <row r="1030">
          <cell r="A1030">
            <v>81509</v>
          </cell>
          <cell r="B1030" t="str">
            <v>TUBO F0F0 K-12 C/FLANGES L = 4,00M DN 500</v>
          </cell>
          <cell r="C1030" t="str">
            <v>UN</v>
          </cell>
          <cell r="D1030">
            <v>1897.89</v>
          </cell>
        </row>
        <row r="1031">
          <cell r="A1031">
            <v>81510</v>
          </cell>
          <cell r="B1031" t="str">
            <v>TUBO F0F0 K-12 C/FLANGES L = 4,50M DN 500</v>
          </cell>
          <cell r="C1031" t="str">
            <v>UN</v>
          </cell>
          <cell r="D1031">
            <v>2020</v>
          </cell>
        </row>
        <row r="1032">
          <cell r="A1032">
            <v>81511</v>
          </cell>
          <cell r="B1032" t="str">
            <v>TUBO F0F0 K-12 C/FLANGES L = 5,00M DN 500</v>
          </cell>
          <cell r="C1032" t="str">
            <v>UN</v>
          </cell>
          <cell r="D1032">
            <v>2142.08</v>
          </cell>
        </row>
        <row r="1033">
          <cell r="A1033">
            <v>81512</v>
          </cell>
          <cell r="B1033" t="str">
            <v>TUBO F0F0 K-12 C/FLANGES L = 5,50M DN 500</v>
          </cell>
          <cell r="C1033" t="str">
            <v>UN</v>
          </cell>
          <cell r="D1033">
            <v>2264.1999999999998</v>
          </cell>
        </row>
        <row r="1034">
          <cell r="A1034">
            <v>81513</v>
          </cell>
          <cell r="B1034" t="str">
            <v>TUBO F0F0 K-12 C/FLANGES L = 5,80M DN 500</v>
          </cell>
          <cell r="C1034" t="str">
            <v>UN</v>
          </cell>
          <cell r="D1034">
            <v>2337.52</v>
          </cell>
        </row>
        <row r="1035">
          <cell r="A1035">
            <v>81514</v>
          </cell>
          <cell r="B1035" t="str">
            <v>TUBO F0F0 K-12 C/FLANGES L = 0,25M DN 600</v>
          </cell>
          <cell r="C1035" t="str">
            <v>UN</v>
          </cell>
          <cell r="D1035">
            <v>1804.85</v>
          </cell>
        </row>
        <row r="1036">
          <cell r="A1036">
            <v>81515</v>
          </cell>
          <cell r="B1036" t="str">
            <v>TUBO F0F0 K-12 C/FLANGES L = 0,50M DN 600</v>
          </cell>
          <cell r="C1036" t="str">
            <v>UN</v>
          </cell>
          <cell r="D1036">
            <v>2074.73</v>
          </cell>
        </row>
        <row r="1037">
          <cell r="A1037">
            <v>81516</v>
          </cell>
          <cell r="B1037" t="str">
            <v>TUBO F0F0 K-12 C/FLANGES L = 1,00M DN 600</v>
          </cell>
          <cell r="C1037" t="str">
            <v>UN</v>
          </cell>
          <cell r="D1037">
            <v>1579.31</v>
          </cell>
        </row>
        <row r="1038">
          <cell r="A1038">
            <v>81517</v>
          </cell>
          <cell r="B1038" t="str">
            <v>TUBO F0F0 K-12 C/FLANGES L = 1,50M DN 600</v>
          </cell>
          <cell r="C1038" t="str">
            <v>UN</v>
          </cell>
          <cell r="D1038">
            <v>1740.39</v>
          </cell>
        </row>
        <row r="1039">
          <cell r="A1039">
            <v>81518</v>
          </cell>
          <cell r="B1039" t="str">
            <v>TUBO F0F0 K-12 C/FLANGES L = 2,00M DN 600</v>
          </cell>
          <cell r="C1039" t="str">
            <v>UN</v>
          </cell>
          <cell r="D1039">
            <v>1901.41</v>
          </cell>
        </row>
        <row r="1040">
          <cell r="A1040">
            <v>81519</v>
          </cell>
          <cell r="B1040" t="str">
            <v>TUBO F0F0 K-12 C/FLANGES L = 2,50M DN 600</v>
          </cell>
          <cell r="C1040" t="str">
            <v>UN</v>
          </cell>
          <cell r="D1040">
            <v>2062.5100000000002</v>
          </cell>
        </row>
        <row r="1041">
          <cell r="A1041">
            <v>81520</v>
          </cell>
          <cell r="B1041" t="str">
            <v>TUBO F0F0 K-12 C/FLANGES L = 3,00M DN 600</v>
          </cell>
          <cell r="C1041" t="str">
            <v>UN</v>
          </cell>
          <cell r="D1041">
            <v>2223.61</v>
          </cell>
        </row>
        <row r="1042">
          <cell r="A1042">
            <v>81521</v>
          </cell>
          <cell r="B1042" t="str">
            <v>TUBO F0F0 K-12 C/FLANGES L = 3,50M DN 600</v>
          </cell>
          <cell r="C1042" t="str">
            <v>UN</v>
          </cell>
          <cell r="D1042">
            <v>2384.61</v>
          </cell>
        </row>
        <row r="1043">
          <cell r="A1043">
            <v>81522</v>
          </cell>
          <cell r="B1043" t="str">
            <v>TUBO F0F0 K-12 C/FLANGES L = 4,00M DN 600</v>
          </cell>
          <cell r="C1043" t="str">
            <v>UN</v>
          </cell>
          <cell r="D1043">
            <v>2551.1799999999998</v>
          </cell>
        </row>
        <row r="1044">
          <cell r="A1044">
            <v>81523</v>
          </cell>
          <cell r="B1044" t="str">
            <v>TUBO F0F0 K-12 C/FLANGES L = 4,50M DN 600</v>
          </cell>
          <cell r="C1044" t="str">
            <v>UN</v>
          </cell>
          <cell r="D1044">
            <v>2712.26</v>
          </cell>
        </row>
        <row r="1045">
          <cell r="A1045">
            <v>81524</v>
          </cell>
          <cell r="B1045" t="str">
            <v>TUBO F0F0 K-12 C/FLANGES L = 5,00M DN 600</v>
          </cell>
          <cell r="C1045" t="str">
            <v>UN</v>
          </cell>
          <cell r="D1045">
            <v>2873.36</v>
          </cell>
        </row>
        <row r="1046">
          <cell r="A1046">
            <v>81525</v>
          </cell>
          <cell r="B1046" t="str">
            <v>TUBO F0F0 K-12 C/FLANGES L = 5,50M DN 600</v>
          </cell>
          <cell r="C1046" t="str">
            <v>UN</v>
          </cell>
          <cell r="D1046">
            <v>3034.44</v>
          </cell>
        </row>
        <row r="1047">
          <cell r="A1047">
            <v>81526</v>
          </cell>
          <cell r="B1047" t="str">
            <v>TUBO F0F0 K-12 C/FLANGES L = 5,80M DN 600</v>
          </cell>
          <cell r="C1047" t="str">
            <v>UN</v>
          </cell>
          <cell r="D1047">
            <v>3131.1</v>
          </cell>
        </row>
        <row r="1048">
          <cell r="A1048">
            <v>81527</v>
          </cell>
          <cell r="B1048" t="str">
            <v>TUBO F0F0 K-12 C/FLANGES L = 0,25M DN 700</v>
          </cell>
          <cell r="C1048" t="str">
            <v>UN</v>
          </cell>
          <cell r="D1048">
            <v>2110.89</v>
          </cell>
        </row>
        <row r="1049">
          <cell r="A1049">
            <v>81528</v>
          </cell>
          <cell r="B1049" t="str">
            <v>TUBO F0F0 K-12 C/FLANGES L = 0,50M DN 700</v>
          </cell>
          <cell r="C1049" t="str">
            <v>UN</v>
          </cell>
          <cell r="D1049">
            <v>2468.2399999999998</v>
          </cell>
        </row>
        <row r="1050">
          <cell r="A1050">
            <v>81529</v>
          </cell>
          <cell r="B1050" t="str">
            <v>TUBO F0F0 K-12 C/FLANGES L = 1,00M DN 700</v>
          </cell>
          <cell r="C1050" t="str">
            <v>UN</v>
          </cell>
          <cell r="D1050">
            <v>3692.86</v>
          </cell>
        </row>
        <row r="1051">
          <cell r="A1051">
            <v>81530</v>
          </cell>
          <cell r="B1051" t="str">
            <v>TUBO F0F0 K-12 C/FLANGES L = 1,50M DN 700</v>
          </cell>
          <cell r="C1051" t="str">
            <v>UN</v>
          </cell>
          <cell r="D1051">
            <v>3910.11</v>
          </cell>
        </row>
        <row r="1052">
          <cell r="A1052">
            <v>81531</v>
          </cell>
          <cell r="B1052" t="str">
            <v>TUBO F0F0 K-12 C/FLANGES L = 2,00M DN 700</v>
          </cell>
          <cell r="C1052" t="str">
            <v>UN</v>
          </cell>
          <cell r="D1052">
            <v>4127.33</v>
          </cell>
        </row>
        <row r="1053">
          <cell r="A1053">
            <v>81532</v>
          </cell>
          <cell r="B1053" t="str">
            <v>TUBO F0F0 K-12 C/FLANGES L = 2,50M DN 700</v>
          </cell>
          <cell r="C1053" t="str">
            <v>UN</v>
          </cell>
          <cell r="D1053">
            <v>4344.62</v>
          </cell>
        </row>
        <row r="1054">
          <cell r="A1054">
            <v>81533</v>
          </cell>
          <cell r="B1054" t="str">
            <v>TUBO F0F0 K-12 C/FLANGES L = 3,00M DN 700</v>
          </cell>
          <cell r="C1054" t="str">
            <v>UN</v>
          </cell>
          <cell r="D1054">
            <v>4561.88</v>
          </cell>
        </row>
        <row r="1055">
          <cell r="A1055">
            <v>81534</v>
          </cell>
          <cell r="B1055" t="str">
            <v>TUBO F0F0 K-12 C/FLANGES L = 3,50M DN 700</v>
          </cell>
          <cell r="C1055" t="str">
            <v>UN</v>
          </cell>
          <cell r="D1055">
            <v>4779.1000000000004</v>
          </cell>
        </row>
        <row r="1056">
          <cell r="A1056">
            <v>81535</v>
          </cell>
          <cell r="B1056" t="str">
            <v>TUBO F0F0 K-12 C/FLANGES L = 4,00M DN 700</v>
          </cell>
          <cell r="C1056" t="str">
            <v>UN</v>
          </cell>
          <cell r="D1056">
            <v>4996.3500000000004</v>
          </cell>
        </row>
        <row r="1057">
          <cell r="A1057">
            <v>81536</v>
          </cell>
          <cell r="B1057" t="str">
            <v>TUBO F0F0 K-12 C/FLANGES L = 4,50M DN 700</v>
          </cell>
          <cell r="C1057" t="str">
            <v>UN</v>
          </cell>
          <cell r="D1057">
            <v>5213.6099999999997</v>
          </cell>
        </row>
        <row r="1058">
          <cell r="A1058">
            <v>81537</v>
          </cell>
          <cell r="B1058" t="str">
            <v>TUBO F0F0 K-12 C/FLANGES L = 5,00M DN 700</v>
          </cell>
          <cell r="C1058" t="str">
            <v>UN</v>
          </cell>
          <cell r="D1058">
            <v>5430.89</v>
          </cell>
        </row>
        <row r="1059">
          <cell r="A1059">
            <v>81538</v>
          </cell>
          <cell r="B1059" t="str">
            <v>TUBO F0F0 K-12 C/FLANGES L = 5,50M DN 700</v>
          </cell>
          <cell r="C1059" t="str">
            <v>UN</v>
          </cell>
          <cell r="D1059">
            <v>5648.19</v>
          </cell>
        </row>
        <row r="1060">
          <cell r="A1060">
            <v>81539</v>
          </cell>
          <cell r="B1060" t="str">
            <v>TUBO F0F0 K-12 C/FLANGES L = 6,00M DN 700</v>
          </cell>
          <cell r="C1060" t="str">
            <v>UN</v>
          </cell>
          <cell r="D1060">
            <v>5865.44</v>
          </cell>
        </row>
        <row r="1061">
          <cell r="A1061">
            <v>81540</v>
          </cell>
          <cell r="B1061" t="str">
            <v>TUBO F0F0 K-12 C/FLANGES L = 6,50M DN 700</v>
          </cell>
          <cell r="C1061" t="str">
            <v>UN</v>
          </cell>
          <cell r="D1061">
            <v>6082.7</v>
          </cell>
        </row>
        <row r="1062">
          <cell r="A1062">
            <v>81541</v>
          </cell>
          <cell r="B1062" t="str">
            <v>TUBO F0F0 K-12 C/FLANGES L = 6,80M DN 700</v>
          </cell>
          <cell r="C1062" t="str">
            <v>UN</v>
          </cell>
          <cell r="D1062">
            <v>6213.06</v>
          </cell>
        </row>
        <row r="1063">
          <cell r="A1063">
            <v>81542</v>
          </cell>
          <cell r="B1063" t="str">
            <v>TUBO F0F0 K-12 C/FLANGES L = 0,25M DN 800</v>
          </cell>
          <cell r="C1063" t="str">
            <v>UN</v>
          </cell>
          <cell r="D1063">
            <v>2639.86</v>
          </cell>
        </row>
        <row r="1064">
          <cell r="A1064">
            <v>81543</v>
          </cell>
          <cell r="B1064" t="str">
            <v>TUBO F0F0 K-12 C/FLANGES L = 0,50M DN 800</v>
          </cell>
          <cell r="C1064" t="str">
            <v>UN</v>
          </cell>
          <cell r="D1064">
            <v>3077.08</v>
          </cell>
        </row>
        <row r="1065">
          <cell r="A1065">
            <v>81544</v>
          </cell>
          <cell r="B1065" t="str">
            <v>TUBO F0F0 K-12 C/FLANGES L = 1,00M DN 800</v>
          </cell>
          <cell r="C1065" t="str">
            <v>UN</v>
          </cell>
          <cell r="D1065">
            <v>4536.93</v>
          </cell>
        </row>
        <row r="1066">
          <cell r="A1066">
            <v>81545</v>
          </cell>
          <cell r="B1066" t="str">
            <v>TUBO F0F0 K-12 C/FLANGES L = 1,50M DN 800</v>
          </cell>
          <cell r="C1066" t="str">
            <v>UN</v>
          </cell>
          <cell r="D1066">
            <v>4805.93</v>
          </cell>
        </row>
        <row r="1067">
          <cell r="A1067">
            <v>81546</v>
          </cell>
          <cell r="B1067" t="str">
            <v>TUBO F0F0 K-12 C/FLANGES L = 2,00M DN 800</v>
          </cell>
          <cell r="C1067" t="str">
            <v>UN</v>
          </cell>
          <cell r="D1067">
            <v>5074.9399999999996</v>
          </cell>
        </row>
        <row r="1068">
          <cell r="A1068">
            <v>81547</v>
          </cell>
          <cell r="B1068" t="str">
            <v>TUBO F0F0 K-12 C/FLANGES L = 2,50M DN 800</v>
          </cell>
          <cell r="C1068" t="str">
            <v>UN</v>
          </cell>
          <cell r="D1068">
            <v>5343.94</v>
          </cell>
        </row>
        <row r="1069">
          <cell r="A1069">
            <v>81548</v>
          </cell>
          <cell r="B1069" t="str">
            <v>TUBO F0F0 K-12 C/FLANGES L = 3,00M DN 800</v>
          </cell>
          <cell r="C1069" t="str">
            <v>UN</v>
          </cell>
          <cell r="D1069">
            <v>5612.92</v>
          </cell>
        </row>
        <row r="1070">
          <cell r="A1070">
            <v>81549</v>
          </cell>
          <cell r="B1070" t="str">
            <v>TUBO F0F0 K-12 C/FLANGES L = 3,50M DN 800</v>
          </cell>
          <cell r="C1070" t="str">
            <v>UN</v>
          </cell>
          <cell r="D1070">
            <v>5881.84</v>
          </cell>
        </row>
        <row r="1071">
          <cell r="A1071">
            <v>81550</v>
          </cell>
          <cell r="B1071" t="str">
            <v>TUBO F0F0 K-12 C/FLANGES L = 4,00M DN 800</v>
          </cell>
          <cell r="C1071" t="str">
            <v>UN</v>
          </cell>
          <cell r="D1071">
            <v>6150.88</v>
          </cell>
        </row>
        <row r="1072">
          <cell r="A1072">
            <v>81551</v>
          </cell>
          <cell r="B1072" t="str">
            <v>TUBO F0F0 K-12 C/FLANGES L = 4,50M DN 800</v>
          </cell>
          <cell r="C1072" t="str">
            <v>UN</v>
          </cell>
          <cell r="D1072">
            <v>6419.89</v>
          </cell>
        </row>
        <row r="1073">
          <cell r="A1073">
            <v>81552</v>
          </cell>
          <cell r="B1073" t="str">
            <v>TUBO F0F0 K-12 C/FLANGES L = 5,00M DN 800</v>
          </cell>
          <cell r="C1073" t="str">
            <v>UN</v>
          </cell>
          <cell r="D1073">
            <v>6688.88</v>
          </cell>
        </row>
        <row r="1074">
          <cell r="A1074">
            <v>81553</v>
          </cell>
          <cell r="B1074" t="str">
            <v>TUBO F0F0 K-12 C/FLANGES L = 5,50M DN 800</v>
          </cell>
          <cell r="C1074" t="str">
            <v>UN</v>
          </cell>
          <cell r="D1074">
            <v>6957.89</v>
          </cell>
        </row>
        <row r="1075">
          <cell r="A1075">
            <v>81554</v>
          </cell>
          <cell r="B1075" t="str">
            <v>TUBO F0F0 K-12 C/FLANGES L = 6,00M DN 800</v>
          </cell>
          <cell r="C1075" t="str">
            <v>UN</v>
          </cell>
          <cell r="D1075">
            <v>7226.78</v>
          </cell>
        </row>
        <row r="1076">
          <cell r="A1076">
            <v>81555</v>
          </cell>
          <cell r="B1076" t="str">
            <v>TUBO F0F0 K-12 C/FLANGES L = 6,50M DN 800</v>
          </cell>
          <cell r="C1076" t="str">
            <v>UN</v>
          </cell>
          <cell r="D1076">
            <v>7495.88</v>
          </cell>
        </row>
        <row r="1077">
          <cell r="A1077">
            <v>81556</v>
          </cell>
          <cell r="B1077" t="str">
            <v>TUBO F0F0 K-12 C/FLANGES L = 6,80M DN 800</v>
          </cell>
          <cell r="C1077" t="str">
            <v>UN</v>
          </cell>
          <cell r="D1077">
            <v>7657.25</v>
          </cell>
        </row>
        <row r="1078">
          <cell r="A1078">
            <v>81557</v>
          </cell>
          <cell r="B1078" t="str">
            <v>TUBO F0F0 K-12 C/FLANGES L = 0,25M DN 900</v>
          </cell>
          <cell r="C1078" t="str">
            <v>UN</v>
          </cell>
          <cell r="D1078">
            <v>2952.48</v>
          </cell>
        </row>
        <row r="1079">
          <cell r="A1079">
            <v>81558</v>
          </cell>
          <cell r="B1079" t="str">
            <v>TUBO F0F0 K-12 C/FLANGES L = 0,50M DN 900</v>
          </cell>
          <cell r="C1079" t="str">
            <v>UN</v>
          </cell>
          <cell r="D1079">
            <v>3424.56</v>
          </cell>
        </row>
        <row r="1080">
          <cell r="A1080">
            <v>81559</v>
          </cell>
          <cell r="B1080" t="str">
            <v>TUBO F0F0 K-12 C/FLANGES L = 1,00M DN 900</v>
          </cell>
          <cell r="C1080" t="str">
            <v>UN</v>
          </cell>
          <cell r="D1080">
            <v>6181.28</v>
          </cell>
        </row>
        <row r="1081">
          <cell r="A1081">
            <v>81560</v>
          </cell>
          <cell r="B1081" t="str">
            <v>TUBO F0F0 K-12 C/FLANGES L = 1,50M DN 900</v>
          </cell>
          <cell r="C1081" t="str">
            <v>UN</v>
          </cell>
          <cell r="D1081">
            <v>6505.73</v>
          </cell>
        </row>
        <row r="1082">
          <cell r="A1082">
            <v>81561</v>
          </cell>
          <cell r="B1082" t="str">
            <v>TUBO F0F0 K-12 C/FLANGES L = 2,00M DN 900</v>
          </cell>
          <cell r="C1082" t="str">
            <v>UN</v>
          </cell>
          <cell r="D1082">
            <v>6830.23</v>
          </cell>
        </row>
        <row r="1083">
          <cell r="A1083">
            <v>81562</v>
          </cell>
          <cell r="B1083" t="str">
            <v>TUBO F0F0 K-12 C/FLANGES L = 0,25M DN 1000</v>
          </cell>
          <cell r="C1083" t="str">
            <v>UN</v>
          </cell>
          <cell r="D1083">
            <v>3937.9</v>
          </cell>
        </row>
        <row r="1084">
          <cell r="A1084">
            <v>81563</v>
          </cell>
          <cell r="B1084" t="str">
            <v>TUBO F0F0 K-12 C/FLANGES L = 0,50M DN 1000</v>
          </cell>
          <cell r="C1084" t="str">
            <v>UN</v>
          </cell>
          <cell r="D1084">
            <v>4573.91</v>
          </cell>
        </row>
        <row r="1085">
          <cell r="A1085">
            <v>81564</v>
          </cell>
          <cell r="B1085" t="str">
            <v>TUBO F0F0 K-12 C/FLANGES L = 1,00M DN 1000</v>
          </cell>
          <cell r="C1085" t="str">
            <v>UN</v>
          </cell>
          <cell r="D1085">
            <v>7885.29</v>
          </cell>
        </row>
        <row r="1086">
          <cell r="A1086">
            <v>81565</v>
          </cell>
          <cell r="B1086" t="str">
            <v>TUBO F0F0 K-12 C/FLANGES L = 1,50M DN 1000</v>
          </cell>
          <cell r="C1086" t="str">
            <v>UN</v>
          </cell>
          <cell r="D1086">
            <v>8268.31</v>
          </cell>
        </row>
        <row r="1087">
          <cell r="A1087">
            <v>81566</v>
          </cell>
          <cell r="B1087" t="str">
            <v>TUBO F0F0 K-12 C/FLANGES L = 2,00M DN 1000</v>
          </cell>
          <cell r="C1087" t="str">
            <v>UN</v>
          </cell>
          <cell r="D1087">
            <v>8651.34</v>
          </cell>
        </row>
        <row r="1088">
          <cell r="A1088">
            <v>81567</v>
          </cell>
          <cell r="B1088" t="str">
            <v>CURVA 90G F0F0 C/FLANGES DN 400</v>
          </cell>
          <cell r="C1088" t="str">
            <v>UN</v>
          </cell>
          <cell r="D1088">
            <v>882.52</v>
          </cell>
        </row>
        <row r="1089">
          <cell r="A1089">
            <v>81568</v>
          </cell>
          <cell r="B1089" t="str">
            <v>CURVA 90G F0F0 C/FLANGES DN 500</v>
          </cell>
          <cell r="C1089" t="str">
            <v>UN</v>
          </cell>
          <cell r="D1089">
            <v>1517.46</v>
          </cell>
        </row>
        <row r="1090">
          <cell r="A1090">
            <v>81569</v>
          </cell>
          <cell r="B1090" t="str">
            <v>CURVA 90G F0F0 C/FLANGES DN 600</v>
          </cell>
          <cell r="C1090" t="str">
            <v>UN</v>
          </cell>
          <cell r="D1090">
            <v>2138.98</v>
          </cell>
        </row>
        <row r="1091">
          <cell r="A1091">
            <v>81570</v>
          </cell>
          <cell r="B1091" t="str">
            <v>CURVA 90G F0F0 C/FLANGES DN 700</v>
          </cell>
          <cell r="C1091" t="str">
            <v>UN</v>
          </cell>
          <cell r="D1091">
            <v>3974.4</v>
          </cell>
        </row>
        <row r="1092">
          <cell r="A1092">
            <v>81571</v>
          </cell>
          <cell r="B1092" t="str">
            <v>CURVA 90G F0F0 C/FLANGES DN 800</v>
          </cell>
          <cell r="C1092" t="str">
            <v>UN</v>
          </cell>
          <cell r="D1092">
            <v>5783.35</v>
          </cell>
        </row>
        <row r="1093">
          <cell r="A1093">
            <v>81572</v>
          </cell>
          <cell r="B1093" t="str">
            <v>CURVA 90G F0F0 C/FLANGES DN 900</v>
          </cell>
          <cell r="C1093" t="str">
            <v>UN</v>
          </cell>
          <cell r="D1093">
            <v>6639.76</v>
          </cell>
        </row>
        <row r="1094">
          <cell r="A1094">
            <v>81573</v>
          </cell>
          <cell r="B1094" t="str">
            <v>CURVA 90G F0F0 C/FLANGES DN 1000</v>
          </cell>
          <cell r="C1094" t="str">
            <v>UN</v>
          </cell>
          <cell r="D1094">
            <v>9105.3799999999992</v>
          </cell>
        </row>
        <row r="1095">
          <cell r="A1095">
            <v>81574</v>
          </cell>
          <cell r="B1095" t="str">
            <v>CURVA DE PE 90G F0F0 C/FLANGES DN 50</v>
          </cell>
          <cell r="C1095" t="str">
            <v>UN</v>
          </cell>
          <cell r="D1095">
            <v>70.89</v>
          </cell>
        </row>
        <row r="1096">
          <cell r="A1096">
            <v>81575</v>
          </cell>
          <cell r="B1096" t="str">
            <v>CURVA DE PE 90G F0F0 C/FLANGES DN 75</v>
          </cell>
          <cell r="C1096" t="str">
            <v>UN</v>
          </cell>
          <cell r="D1096">
            <v>111.46</v>
          </cell>
        </row>
        <row r="1097">
          <cell r="A1097">
            <v>81576</v>
          </cell>
          <cell r="B1097" t="str">
            <v>CURVA DE PE 90G F0F0 C/FLANGES DN 100</v>
          </cell>
          <cell r="C1097" t="str">
            <v>UN</v>
          </cell>
          <cell r="D1097">
            <v>172.42</v>
          </cell>
        </row>
        <row r="1098">
          <cell r="A1098">
            <v>81577</v>
          </cell>
          <cell r="B1098" t="str">
            <v>CURVA DE PE 90G F0F0 C/FLANGES DN 150</v>
          </cell>
          <cell r="C1098" t="str">
            <v>UN</v>
          </cell>
          <cell r="D1098">
            <v>271.01</v>
          </cell>
        </row>
        <row r="1099">
          <cell r="A1099">
            <v>81578</v>
          </cell>
          <cell r="B1099" t="str">
            <v>CURVA DE PE 90G F0F0 C/FLANGES DN 200</v>
          </cell>
          <cell r="C1099" t="str">
            <v>UN</v>
          </cell>
          <cell r="D1099">
            <v>363.29</v>
          </cell>
        </row>
        <row r="1100">
          <cell r="A1100">
            <v>81579</v>
          </cell>
          <cell r="B1100" t="str">
            <v>CURVA DE PE 90G F0F0 C/FLANGES DN 250</v>
          </cell>
          <cell r="C1100" t="str">
            <v>UN</v>
          </cell>
          <cell r="D1100">
            <v>451.06</v>
          </cell>
        </row>
        <row r="1101">
          <cell r="A1101">
            <v>81580</v>
          </cell>
          <cell r="B1101" t="str">
            <v>CURVA DE PE 90G F0F0 C/FLANGES DN 300</v>
          </cell>
          <cell r="C1101" t="str">
            <v>UN</v>
          </cell>
          <cell r="D1101">
            <v>1649.06</v>
          </cell>
        </row>
        <row r="1102">
          <cell r="A1102">
            <v>81581</v>
          </cell>
          <cell r="B1102" t="str">
            <v>CURVA DE PE 90G F0F0 C/FLANGES DN 400</v>
          </cell>
          <cell r="C1102" t="str">
            <v>UN</v>
          </cell>
          <cell r="D1102">
            <v>2206.89</v>
          </cell>
        </row>
        <row r="1103">
          <cell r="A1103">
            <v>81582</v>
          </cell>
          <cell r="B1103" t="str">
            <v>CURVA DE PE 90G F0F0 C/FLANGES DN 500</v>
          </cell>
          <cell r="C1103" t="str">
            <v>UN</v>
          </cell>
          <cell r="D1103">
            <v>2919.15</v>
          </cell>
        </row>
        <row r="1104">
          <cell r="A1104">
            <v>81583</v>
          </cell>
          <cell r="B1104" t="str">
            <v>CURVA DE PE 90G F0F0 C/FLANGES DN 600</v>
          </cell>
          <cell r="C1104" t="str">
            <v>UN</v>
          </cell>
          <cell r="D1104">
            <v>3465.87</v>
          </cell>
        </row>
        <row r="1105">
          <cell r="A1105">
            <v>81584</v>
          </cell>
          <cell r="B1105" t="str">
            <v>CURVA 45G F0F0 C/FLANGES DN 50</v>
          </cell>
          <cell r="C1105" t="str">
            <v>UN</v>
          </cell>
          <cell r="D1105">
            <v>56.39</v>
          </cell>
        </row>
        <row r="1106">
          <cell r="A1106">
            <v>81585</v>
          </cell>
          <cell r="B1106" t="str">
            <v>CURVA 45G F0F0 C/FLANGES DN 75</v>
          </cell>
          <cell r="C1106" t="str">
            <v>UN</v>
          </cell>
          <cell r="D1106">
            <v>85.11</v>
          </cell>
        </row>
        <row r="1107">
          <cell r="A1107">
            <v>81586</v>
          </cell>
          <cell r="B1107" t="str">
            <v>CURVA 45G F0F0 C/FLANGES DN 100</v>
          </cell>
          <cell r="C1107" t="str">
            <v>UN</v>
          </cell>
          <cell r="D1107">
            <v>98.87</v>
          </cell>
        </row>
        <row r="1108">
          <cell r="A1108">
            <v>81587</v>
          </cell>
          <cell r="B1108" t="str">
            <v>CURVA 45G F0F0 C/FLANGES DN 150</v>
          </cell>
          <cell r="C1108" t="str">
            <v>UN</v>
          </cell>
          <cell r="D1108">
            <v>137.01</v>
          </cell>
        </row>
        <row r="1109">
          <cell r="A1109">
            <v>81588</v>
          </cell>
          <cell r="B1109" t="str">
            <v>CURVA 45G F0F0 C/FLANGES DN 200</v>
          </cell>
          <cell r="C1109" t="str">
            <v>UN</v>
          </cell>
          <cell r="D1109">
            <v>207.05</v>
          </cell>
        </row>
        <row r="1110">
          <cell r="A1110">
            <v>81589</v>
          </cell>
          <cell r="B1110" t="str">
            <v>CURVA 45G F0F0 C/FLANGES DN 250</v>
          </cell>
          <cell r="C1110" t="str">
            <v>UN</v>
          </cell>
          <cell r="D1110">
            <v>441.99</v>
          </cell>
        </row>
        <row r="1111">
          <cell r="A1111">
            <v>81590</v>
          </cell>
          <cell r="B1111" t="str">
            <v>CURVA 45G F0F0 C/FLANGES DN 300</v>
          </cell>
          <cell r="C1111" t="str">
            <v>UN</v>
          </cell>
          <cell r="D1111">
            <v>616.16</v>
          </cell>
        </row>
        <row r="1112">
          <cell r="A1112">
            <v>81591</v>
          </cell>
          <cell r="B1112" t="str">
            <v>CURVA 45G F0F0 C/FLANGES DN 400</v>
          </cell>
          <cell r="C1112" t="str">
            <v>UN</v>
          </cell>
          <cell r="D1112">
            <v>1445.86</v>
          </cell>
        </row>
        <row r="1113">
          <cell r="A1113">
            <v>81592</v>
          </cell>
          <cell r="B1113" t="str">
            <v>CURVA 45G F0F0 C/FLANGES DN 500</v>
          </cell>
          <cell r="C1113" t="str">
            <v>UN</v>
          </cell>
          <cell r="D1113">
            <v>1625.09</v>
          </cell>
        </row>
        <row r="1114">
          <cell r="A1114">
            <v>81593</v>
          </cell>
          <cell r="B1114" t="str">
            <v>CURVA 45G F0F0 C/FLANGES DN 600</v>
          </cell>
          <cell r="C1114" t="str">
            <v>UN</v>
          </cell>
          <cell r="D1114">
            <v>2186.0500000000002</v>
          </cell>
        </row>
        <row r="1115">
          <cell r="A1115">
            <v>81594</v>
          </cell>
          <cell r="B1115" t="str">
            <v>CURVA 45G F0F0 C/FLANGES DN 700</v>
          </cell>
          <cell r="C1115" t="str">
            <v>UN</v>
          </cell>
          <cell r="D1115">
            <v>3242.32</v>
          </cell>
        </row>
        <row r="1116">
          <cell r="A1116">
            <v>81595</v>
          </cell>
          <cell r="B1116" t="str">
            <v>CURVA 45G F0F0 C/FLANGES DN 800</v>
          </cell>
          <cell r="C1116" t="str">
            <v>UN</v>
          </cell>
          <cell r="D1116">
            <v>4230.3</v>
          </cell>
        </row>
        <row r="1117">
          <cell r="A1117">
            <v>81596</v>
          </cell>
          <cell r="B1117" t="str">
            <v>CURVA 45G F0F0 C/FLANGES DN 900</v>
          </cell>
          <cell r="C1117" t="str">
            <v>UN</v>
          </cell>
          <cell r="D1117">
            <v>4931.58</v>
          </cell>
        </row>
        <row r="1118">
          <cell r="A1118">
            <v>81597</v>
          </cell>
          <cell r="B1118" t="str">
            <v>CURVA 45G F0F0 C/FLANGES DN 1000</v>
          </cell>
          <cell r="C1118" t="str">
            <v>UN</v>
          </cell>
          <cell r="D1118">
            <v>6120.59</v>
          </cell>
        </row>
        <row r="1119">
          <cell r="A1119">
            <v>81598</v>
          </cell>
          <cell r="B1119" t="str">
            <v>TE F0F0 C/FLANGES DN 50 X 50</v>
          </cell>
          <cell r="C1119" t="str">
            <v>UN</v>
          </cell>
          <cell r="D1119">
            <v>104.13</v>
          </cell>
        </row>
        <row r="1120">
          <cell r="A1120">
            <v>81599</v>
          </cell>
          <cell r="B1120" t="str">
            <v>TE F0F0 C/FLANGES DN 75 X 50</v>
          </cell>
          <cell r="C1120" t="str">
            <v>UN</v>
          </cell>
          <cell r="D1120">
            <v>147.11000000000001</v>
          </cell>
        </row>
        <row r="1121">
          <cell r="A1121">
            <v>81601</v>
          </cell>
          <cell r="B1121" t="str">
            <v>TE F0F0 C/FLANGES DN 75 X 75</v>
          </cell>
          <cell r="C1121" t="str">
            <v>UN</v>
          </cell>
          <cell r="D1121">
            <v>123.44</v>
          </cell>
        </row>
        <row r="1122">
          <cell r="A1122">
            <v>81602</v>
          </cell>
          <cell r="B1122" t="str">
            <v>TE F0F0 C/FLANGES DN 100 X 50</v>
          </cell>
          <cell r="C1122" t="str">
            <v>UN</v>
          </cell>
          <cell r="D1122">
            <v>132.68</v>
          </cell>
        </row>
        <row r="1123">
          <cell r="A1123">
            <v>81603</v>
          </cell>
          <cell r="B1123" t="str">
            <v>TE F0F0 C/FLANGES DN 100 X 75</v>
          </cell>
          <cell r="C1123" t="str">
            <v>UN</v>
          </cell>
          <cell r="D1123">
            <v>140.75</v>
          </cell>
        </row>
        <row r="1124">
          <cell r="A1124">
            <v>81604</v>
          </cell>
          <cell r="B1124" t="str">
            <v>TE F0F0 C/FLANGES DN 100 X 100</v>
          </cell>
          <cell r="C1124" t="str">
            <v>UN</v>
          </cell>
          <cell r="D1124">
            <v>146.88999999999999</v>
          </cell>
        </row>
        <row r="1125">
          <cell r="A1125">
            <v>81605</v>
          </cell>
          <cell r="B1125" t="str">
            <v>TE F0F0 C/FLANGES DN 150 X 50</v>
          </cell>
          <cell r="C1125" t="str">
            <v>UN</v>
          </cell>
          <cell r="D1125">
            <v>235.31</v>
          </cell>
        </row>
        <row r="1126">
          <cell r="A1126">
            <v>81606</v>
          </cell>
          <cell r="B1126" t="str">
            <v>TE F0F0 C/FLANGES DN 150 X 75</v>
          </cell>
          <cell r="C1126" t="str">
            <v>UN</v>
          </cell>
          <cell r="D1126">
            <v>242.87</v>
          </cell>
        </row>
        <row r="1127">
          <cell r="A1127">
            <v>81607</v>
          </cell>
          <cell r="B1127" t="str">
            <v>TE F0F0 C/FLANGES DN 150 X 100</v>
          </cell>
          <cell r="C1127" t="str">
            <v>UN</v>
          </cell>
          <cell r="D1127">
            <v>204.65</v>
          </cell>
        </row>
        <row r="1128">
          <cell r="A1128">
            <v>81608</v>
          </cell>
          <cell r="B1128" t="str">
            <v>TE F0F0 C/FLANGES DN 150 X 150</v>
          </cell>
          <cell r="C1128" t="str">
            <v>UN</v>
          </cell>
          <cell r="D1128">
            <v>225.93</v>
          </cell>
        </row>
        <row r="1129">
          <cell r="A1129">
            <v>81609</v>
          </cell>
          <cell r="B1129" t="str">
            <v>TE F0F0 C/FLANGES DN 200 X 50</v>
          </cell>
          <cell r="C1129" t="str">
            <v>UN</v>
          </cell>
          <cell r="D1129">
            <v>363.09</v>
          </cell>
        </row>
        <row r="1130">
          <cell r="A1130">
            <v>81610</v>
          </cell>
          <cell r="B1130" t="str">
            <v>TE F0F0 C/FLANGES DN 200 X 75</v>
          </cell>
          <cell r="C1130" t="str">
            <v>UN</v>
          </cell>
          <cell r="D1130">
            <v>323.74</v>
          </cell>
        </row>
        <row r="1131">
          <cell r="A1131">
            <v>81611</v>
          </cell>
          <cell r="B1131" t="str">
            <v>TE F0F0 C/FLANGES DN 200 X 100</v>
          </cell>
          <cell r="C1131" t="str">
            <v>UN</v>
          </cell>
          <cell r="D1131">
            <v>330.89</v>
          </cell>
        </row>
        <row r="1132">
          <cell r="A1132">
            <v>81612</v>
          </cell>
          <cell r="B1132" t="str">
            <v>TE F0F0 C/FLANGES DN 200 X 150</v>
          </cell>
          <cell r="C1132" t="str">
            <v>UN</v>
          </cell>
          <cell r="D1132">
            <v>349.06</v>
          </cell>
        </row>
        <row r="1133">
          <cell r="A1133">
            <v>81613</v>
          </cell>
          <cell r="B1133" t="str">
            <v>TE F0F0 C/FLANGES DN 200 X 200</v>
          </cell>
          <cell r="C1133" t="str">
            <v>UN</v>
          </cell>
          <cell r="D1133">
            <v>396.77</v>
          </cell>
        </row>
        <row r="1134">
          <cell r="A1134">
            <v>81614</v>
          </cell>
          <cell r="B1134" t="str">
            <v>TE F0F0 C/FLANGES DN 250 X 50</v>
          </cell>
          <cell r="C1134" t="str">
            <v>UN</v>
          </cell>
          <cell r="D1134">
            <v>519.9</v>
          </cell>
        </row>
        <row r="1135">
          <cell r="A1135">
            <v>81615</v>
          </cell>
          <cell r="B1135" t="str">
            <v>TE F0F0 C/FLANGES DN 250 X 75</v>
          </cell>
          <cell r="C1135" t="str">
            <v>UN</v>
          </cell>
          <cell r="D1135">
            <v>566.95000000000005</v>
          </cell>
        </row>
        <row r="1136">
          <cell r="A1136">
            <v>81616</v>
          </cell>
          <cell r="B1136" t="str">
            <v>TE F0F0 C/FLANGES DN 250 X 100</v>
          </cell>
          <cell r="C1136" t="str">
            <v>UN</v>
          </cell>
          <cell r="D1136">
            <v>520.53</v>
          </cell>
        </row>
        <row r="1137">
          <cell r="A1137">
            <v>81617</v>
          </cell>
          <cell r="B1137" t="str">
            <v>TE F0F0 C/FLANGES DN 250 X 200</v>
          </cell>
          <cell r="C1137" t="str">
            <v>UN</v>
          </cell>
          <cell r="D1137">
            <v>564.72</v>
          </cell>
        </row>
        <row r="1138">
          <cell r="A1138">
            <v>81618</v>
          </cell>
          <cell r="B1138" t="str">
            <v>TE F0F0 C/FLANGES DN 250 X 250</v>
          </cell>
          <cell r="C1138" t="str">
            <v>UN</v>
          </cell>
          <cell r="D1138">
            <v>635.12</v>
          </cell>
        </row>
        <row r="1139">
          <cell r="A1139">
            <v>81619</v>
          </cell>
          <cell r="B1139" t="str">
            <v>TE F0F0 C/FLANGES DN 300 X 100</v>
          </cell>
          <cell r="C1139" t="str">
            <v>UN</v>
          </cell>
          <cell r="D1139">
            <v>756.59</v>
          </cell>
        </row>
        <row r="1140">
          <cell r="A1140">
            <v>81620</v>
          </cell>
          <cell r="B1140" t="str">
            <v>TE F0F0 C/FLANGES DN 300 X 200</v>
          </cell>
          <cell r="C1140" t="str">
            <v>UN</v>
          </cell>
          <cell r="D1140">
            <v>863.16</v>
          </cell>
        </row>
        <row r="1141">
          <cell r="A1141">
            <v>81621</v>
          </cell>
          <cell r="B1141" t="str">
            <v>TE F0F0 C/FLANGES DN 300 X 300</v>
          </cell>
          <cell r="C1141" t="str">
            <v>UN</v>
          </cell>
          <cell r="D1141">
            <v>941.41</v>
          </cell>
        </row>
        <row r="1142">
          <cell r="A1142">
            <v>81622</v>
          </cell>
          <cell r="B1142" t="str">
            <v>TE F0F0 C/FLANGES DN 400 X 100</v>
          </cell>
          <cell r="C1142" t="str">
            <v>UN</v>
          </cell>
          <cell r="D1142">
            <v>3346.3</v>
          </cell>
        </row>
        <row r="1143">
          <cell r="A1143">
            <v>81623</v>
          </cell>
          <cell r="B1143" t="str">
            <v>TE F0F0 C/FLANGES DN 400 X 200</v>
          </cell>
          <cell r="C1143" t="str">
            <v>UN</v>
          </cell>
          <cell r="D1143">
            <v>1705.03</v>
          </cell>
        </row>
        <row r="1144">
          <cell r="A1144">
            <v>81624</v>
          </cell>
          <cell r="B1144" t="str">
            <v>TE F0F0 C/FLANGES DN 400 X 400</v>
          </cell>
          <cell r="C1144" t="str">
            <v>UN</v>
          </cell>
          <cell r="D1144">
            <v>1901.54</v>
          </cell>
        </row>
        <row r="1145">
          <cell r="A1145">
            <v>81625</v>
          </cell>
          <cell r="B1145" t="str">
            <v>TE F0F0 C/FLANGES DN 500 X 100</v>
          </cell>
          <cell r="C1145" t="str">
            <v>UN</v>
          </cell>
          <cell r="D1145">
            <v>2108.5300000000002</v>
          </cell>
        </row>
        <row r="1146">
          <cell r="A1146">
            <v>81626</v>
          </cell>
          <cell r="B1146" t="str">
            <v>TE F0F0 C/FLANGES DN 500 X 200</v>
          </cell>
          <cell r="C1146" t="str">
            <v>UN</v>
          </cell>
          <cell r="D1146">
            <v>2149.88</v>
          </cell>
        </row>
        <row r="1147">
          <cell r="A1147">
            <v>81627</v>
          </cell>
          <cell r="B1147" t="str">
            <v>TE F0F0 C/FLANGES DN 500 X 400</v>
          </cell>
          <cell r="C1147" t="str">
            <v>UN</v>
          </cell>
          <cell r="D1147">
            <v>2416.0300000000002</v>
          </cell>
        </row>
        <row r="1148">
          <cell r="A1148">
            <v>81628</v>
          </cell>
          <cell r="B1148" t="str">
            <v>TE F0F0 C/FLANGES DN 500 X 500</v>
          </cell>
          <cell r="C1148" t="str">
            <v>UN</v>
          </cell>
          <cell r="D1148">
            <v>2475.09</v>
          </cell>
        </row>
        <row r="1149">
          <cell r="A1149">
            <v>81629</v>
          </cell>
          <cell r="B1149" t="str">
            <v>TE F0F0 C/FLANGES DN 600 X 200</v>
          </cell>
          <cell r="C1149" t="str">
            <v>UN</v>
          </cell>
          <cell r="D1149">
            <v>2611.09</v>
          </cell>
        </row>
        <row r="1150">
          <cell r="A1150">
            <v>81630</v>
          </cell>
          <cell r="B1150" t="str">
            <v>TE F0F0 C/FLANGES DN 600 X 400</v>
          </cell>
          <cell r="C1150" t="str">
            <v>UN</v>
          </cell>
          <cell r="D1150">
            <v>2948.44</v>
          </cell>
        </row>
        <row r="1151">
          <cell r="A1151">
            <v>81631</v>
          </cell>
          <cell r="B1151" t="str">
            <v>TE F0F0 C/FLANGES DN 600 X 600</v>
          </cell>
          <cell r="C1151" t="str">
            <v>UN</v>
          </cell>
          <cell r="D1151">
            <v>3201.29</v>
          </cell>
        </row>
        <row r="1152">
          <cell r="A1152">
            <v>81632</v>
          </cell>
          <cell r="B1152" t="str">
            <v>TE F0F0 C/FLANGES DN 700 X 200</v>
          </cell>
          <cell r="C1152" t="str">
            <v>UN</v>
          </cell>
          <cell r="D1152">
            <v>2829.92</v>
          </cell>
        </row>
        <row r="1153">
          <cell r="A1153">
            <v>81633</v>
          </cell>
          <cell r="B1153" t="str">
            <v>TE F0F0 C/FLANGES DN 700 X 400</v>
          </cell>
          <cell r="C1153" t="str">
            <v>UN</v>
          </cell>
          <cell r="D1153">
            <v>3332.13</v>
          </cell>
        </row>
        <row r="1154">
          <cell r="A1154">
            <v>81634</v>
          </cell>
          <cell r="B1154" t="str">
            <v>TE F0F0 C/FLANGES DN 700 X 700</v>
          </cell>
          <cell r="C1154" t="str">
            <v>UN</v>
          </cell>
          <cell r="D1154">
            <v>4305.3599999999997</v>
          </cell>
        </row>
        <row r="1155">
          <cell r="A1155">
            <v>81635</v>
          </cell>
          <cell r="B1155" t="str">
            <v>TE F0F0 C/FLANGES DN 800 X 200</v>
          </cell>
          <cell r="C1155" t="str">
            <v>UN</v>
          </cell>
          <cell r="D1155">
            <v>3328.45</v>
          </cell>
        </row>
        <row r="1156">
          <cell r="A1156">
            <v>81636</v>
          </cell>
          <cell r="B1156" t="str">
            <v>TE F0F0 C/FLANGES DN 800 X 400</v>
          </cell>
          <cell r="C1156" t="str">
            <v>UN</v>
          </cell>
          <cell r="D1156">
            <v>4018.29</v>
          </cell>
        </row>
        <row r="1157">
          <cell r="A1157">
            <v>81637</v>
          </cell>
          <cell r="B1157" t="str">
            <v>TE F0F0 C/FLANGES DN 800 X 600</v>
          </cell>
          <cell r="C1157" t="str">
            <v>UN</v>
          </cell>
          <cell r="D1157">
            <v>5409.83</v>
          </cell>
        </row>
        <row r="1158">
          <cell r="A1158">
            <v>81638</v>
          </cell>
          <cell r="B1158" t="str">
            <v>TE F0F0 C/FLANGES DN 800 X 800</v>
          </cell>
          <cell r="C1158" t="str">
            <v>UN</v>
          </cell>
          <cell r="D1158">
            <v>5931.34</v>
          </cell>
        </row>
        <row r="1159">
          <cell r="A1159">
            <v>81639</v>
          </cell>
          <cell r="B1159" t="str">
            <v>TE F0F0 C/FLANGES DN 900 X 200</v>
          </cell>
          <cell r="C1159" t="str">
            <v>UN</v>
          </cell>
          <cell r="D1159">
            <v>4292.17</v>
          </cell>
        </row>
        <row r="1160">
          <cell r="A1160">
            <v>81640</v>
          </cell>
          <cell r="B1160" t="str">
            <v>TE F0F0 C/FLANGES DN 900 X 400</v>
          </cell>
          <cell r="C1160" t="str">
            <v>UN</v>
          </cell>
          <cell r="D1160">
            <v>5053.75</v>
          </cell>
        </row>
        <row r="1161">
          <cell r="A1161">
            <v>81641</v>
          </cell>
          <cell r="B1161" t="str">
            <v>TE F0F0 C/FLANGES DN 900 X 600</v>
          </cell>
          <cell r="C1161" t="str">
            <v>UN</v>
          </cell>
          <cell r="D1161">
            <v>7240.51</v>
          </cell>
        </row>
        <row r="1162">
          <cell r="A1162">
            <v>81642</v>
          </cell>
          <cell r="B1162" t="str">
            <v>TE F0F0 C/FLANGES DN 900 X 900</v>
          </cell>
          <cell r="C1162" t="str">
            <v>UN</v>
          </cell>
          <cell r="D1162">
            <v>7544.2</v>
          </cell>
        </row>
        <row r="1163">
          <cell r="A1163">
            <v>81643</v>
          </cell>
          <cell r="B1163" t="str">
            <v>TE F0F0 C/FLANGES DN 1000 X 200</v>
          </cell>
          <cell r="C1163" t="str">
            <v>UN</v>
          </cell>
          <cell r="D1163">
            <v>5095.4399999999996</v>
          </cell>
        </row>
        <row r="1164">
          <cell r="A1164">
            <v>81644</v>
          </cell>
          <cell r="B1164" t="str">
            <v>TE F0F0 C/FLANGES DN 1000 X 400</v>
          </cell>
          <cell r="C1164" t="str">
            <v>UN</v>
          </cell>
          <cell r="D1164">
            <v>5973.77</v>
          </cell>
        </row>
        <row r="1165">
          <cell r="A1165">
            <v>81645</v>
          </cell>
          <cell r="B1165" t="str">
            <v>TE F0F0 C/FLANGES DN 1000 X 600</v>
          </cell>
          <cell r="C1165" t="str">
            <v>UN</v>
          </cell>
          <cell r="D1165">
            <v>8104.61</v>
          </cell>
        </row>
        <row r="1166">
          <cell r="A1166">
            <v>81646</v>
          </cell>
          <cell r="B1166" t="str">
            <v>TE F0F0 C/FLANGES DN 1000 X 1000</v>
          </cell>
          <cell r="C1166" t="str">
            <v>UN</v>
          </cell>
          <cell r="D1166">
            <v>9196.9500000000007</v>
          </cell>
        </row>
        <row r="1167">
          <cell r="A1167">
            <v>81647</v>
          </cell>
          <cell r="B1167" t="str">
            <v>REDUCAO NORMAL F0F0 C/FLANGES DN 75 X 50</v>
          </cell>
          <cell r="C1167" t="str">
            <v>UN</v>
          </cell>
          <cell r="D1167">
            <v>71.89</v>
          </cell>
        </row>
        <row r="1168">
          <cell r="A1168">
            <v>81648</v>
          </cell>
          <cell r="B1168" t="str">
            <v>REDUCAO NORMAL F0F0 C/FLANGES DN 100 X 75</v>
          </cell>
          <cell r="C1168" t="str">
            <v>UN</v>
          </cell>
          <cell r="D1168">
            <v>77.5</v>
          </cell>
        </row>
        <row r="1169">
          <cell r="A1169">
            <v>81649</v>
          </cell>
          <cell r="B1169" t="str">
            <v>REDUCAO NORMAL F0F0 C/FLANGES DN 150 X 100</v>
          </cell>
          <cell r="C1169" t="str">
            <v>UN</v>
          </cell>
          <cell r="D1169">
            <v>187.22</v>
          </cell>
        </row>
        <row r="1170">
          <cell r="A1170">
            <v>81650</v>
          </cell>
          <cell r="B1170" t="str">
            <v>REDUCAO NORMAL F0F0 C/FLANGES DN 200 X 150</v>
          </cell>
          <cell r="C1170" t="str">
            <v>UN</v>
          </cell>
          <cell r="D1170">
            <v>165.11</v>
          </cell>
        </row>
        <row r="1171">
          <cell r="A1171">
            <v>81651</v>
          </cell>
          <cell r="B1171" t="str">
            <v>REDUCAO NORMAL F0F0 C/FLANGES DN 250 X 150</v>
          </cell>
          <cell r="C1171" t="str">
            <v>UN</v>
          </cell>
          <cell r="D1171">
            <v>371.17</v>
          </cell>
        </row>
        <row r="1172">
          <cell r="A1172">
            <v>81652</v>
          </cell>
          <cell r="B1172" t="str">
            <v>REDUCAO NORMAL F0F0 C/FLANGES DN 250 X 200</v>
          </cell>
          <cell r="C1172" t="str">
            <v>UN</v>
          </cell>
          <cell r="D1172">
            <v>237.47</v>
          </cell>
        </row>
        <row r="1173">
          <cell r="A1173">
            <v>81653</v>
          </cell>
          <cell r="B1173" t="str">
            <v>REDUCAO NORMAL F0F0 C/FLANGES DN 300 X 250</v>
          </cell>
          <cell r="C1173" t="str">
            <v>UN</v>
          </cell>
          <cell r="D1173">
            <v>367.62</v>
          </cell>
        </row>
        <row r="1174">
          <cell r="A1174">
            <v>81654</v>
          </cell>
          <cell r="B1174" t="str">
            <v>REDUCAO NORMAL F0F0 C/FLANGES DN 400 X 250</v>
          </cell>
          <cell r="C1174" t="str">
            <v>UN</v>
          </cell>
          <cell r="D1174">
            <v>1203.08</v>
          </cell>
        </row>
        <row r="1175">
          <cell r="A1175">
            <v>81655</v>
          </cell>
          <cell r="B1175" t="str">
            <v>REDUCAO NORMAL F0F0 C/FLANGES DN 400 X 300</v>
          </cell>
          <cell r="C1175" t="str">
            <v>UN</v>
          </cell>
          <cell r="D1175">
            <v>326.5</v>
          </cell>
        </row>
        <row r="1176">
          <cell r="A1176">
            <v>81656</v>
          </cell>
          <cell r="B1176" t="str">
            <v>REDUCAO NORMAL F0F0 C/FLANGES DN 500 X 400</v>
          </cell>
          <cell r="C1176" t="str">
            <v>UN</v>
          </cell>
          <cell r="D1176">
            <v>1681.27</v>
          </cell>
        </row>
        <row r="1177">
          <cell r="A1177">
            <v>81657</v>
          </cell>
          <cell r="B1177" t="str">
            <v>REDUCAO NORMAL F0F0 C/FLANGES DN 600 X 500</v>
          </cell>
          <cell r="C1177" t="str">
            <v>UN</v>
          </cell>
          <cell r="D1177">
            <v>1667.94</v>
          </cell>
        </row>
        <row r="1178">
          <cell r="A1178">
            <v>81658</v>
          </cell>
          <cell r="B1178" t="str">
            <v>REDUCAO NORMAL F0F0 C/FLANGES DN 700 X 600</v>
          </cell>
          <cell r="C1178" t="str">
            <v>UN</v>
          </cell>
          <cell r="D1178">
            <v>2094.7800000000002</v>
          </cell>
        </row>
        <row r="1179">
          <cell r="A1179">
            <v>81659</v>
          </cell>
          <cell r="B1179" t="str">
            <v>REDUCAO NORMAL F0F0 C/FLANGES DN 800 X 700</v>
          </cell>
          <cell r="C1179" t="str">
            <v>UN</v>
          </cell>
          <cell r="D1179">
            <v>2653.74</v>
          </cell>
        </row>
        <row r="1180">
          <cell r="A1180">
            <v>81660</v>
          </cell>
          <cell r="B1180" t="str">
            <v>REDUCAO NORMAL F0F0 C/FLANGES DN 900 X 800</v>
          </cell>
          <cell r="C1180" t="str">
            <v>UN</v>
          </cell>
          <cell r="D1180">
            <v>3092.8</v>
          </cell>
        </row>
        <row r="1181">
          <cell r="A1181">
            <v>81661</v>
          </cell>
          <cell r="B1181" t="str">
            <v>REDUCAO NORMAL F0F0 C/FLANGES DN 1000 X 900</v>
          </cell>
          <cell r="C1181" t="str">
            <v>UN</v>
          </cell>
          <cell r="D1181">
            <v>3940.99</v>
          </cell>
        </row>
        <row r="1182">
          <cell r="A1182">
            <v>81662</v>
          </cell>
          <cell r="B1182" t="str">
            <v>REDUCAO EXCENTRICA F0F0 C/FLANGES DN 75 X 50</v>
          </cell>
          <cell r="C1182" t="str">
            <v>UN</v>
          </cell>
          <cell r="D1182">
            <v>76.67</v>
          </cell>
        </row>
        <row r="1183">
          <cell r="A1183">
            <v>81663</v>
          </cell>
          <cell r="B1183" t="str">
            <v>REDUCAO EXCENTRICA F0F0 C/FLANGES DN 100 X 50</v>
          </cell>
          <cell r="C1183" t="str">
            <v>UN</v>
          </cell>
          <cell r="D1183">
            <v>81.45</v>
          </cell>
        </row>
        <row r="1184">
          <cell r="A1184">
            <v>81664</v>
          </cell>
          <cell r="B1184" t="str">
            <v>REDUCAO EXCENTRICA F0F0 C/FLANGES DN 100 X 75</v>
          </cell>
          <cell r="C1184" t="str">
            <v>UN</v>
          </cell>
          <cell r="D1184">
            <v>77.22</v>
          </cell>
        </row>
        <row r="1185">
          <cell r="A1185">
            <v>81665</v>
          </cell>
          <cell r="B1185" t="str">
            <v>REDUCAO EXCENTRICA F0F0 C/FLANGES DN 150 X 75</v>
          </cell>
          <cell r="C1185" t="str">
            <v>UN</v>
          </cell>
          <cell r="D1185">
            <v>128.94999999999999</v>
          </cell>
        </row>
        <row r="1186">
          <cell r="A1186">
            <v>81666</v>
          </cell>
          <cell r="B1186" t="str">
            <v>REDUCAO EXCENTRICA F0F0 C/FLANGES DN 150 X 100</v>
          </cell>
          <cell r="C1186" t="str">
            <v>UN</v>
          </cell>
          <cell r="D1186">
            <v>126.42</v>
          </cell>
        </row>
        <row r="1187">
          <cell r="A1187">
            <v>81667</v>
          </cell>
          <cell r="B1187" t="str">
            <v>REDUCAO EXCENTRICA F0F0 C/FLANGES DN 200 X 100</v>
          </cell>
          <cell r="C1187" t="str">
            <v>UN</v>
          </cell>
          <cell r="D1187">
            <v>498.99</v>
          </cell>
        </row>
        <row r="1188">
          <cell r="A1188">
            <v>81668</v>
          </cell>
          <cell r="B1188" t="str">
            <v>REDUCAO EXCENTRICA F0F0 C/FLANGES DN 200 X 150</v>
          </cell>
          <cell r="C1188" t="str">
            <v>UN</v>
          </cell>
          <cell r="D1188">
            <v>169.45</v>
          </cell>
        </row>
        <row r="1189">
          <cell r="A1189">
            <v>81669</v>
          </cell>
          <cell r="B1189" t="str">
            <v>REDUCAO EXCENTRICA F0F0 C/FLANGES DN 250 X 150</v>
          </cell>
          <cell r="C1189" t="str">
            <v>UN</v>
          </cell>
          <cell r="D1189">
            <v>340.37</v>
          </cell>
        </row>
        <row r="1190">
          <cell r="A1190">
            <v>81670</v>
          </cell>
          <cell r="B1190" t="str">
            <v>REDUCAO EXCENTRICA F0F0 C/FLANGES DN 250 X 200</v>
          </cell>
          <cell r="C1190" t="str">
            <v>UN</v>
          </cell>
          <cell r="D1190">
            <v>296.62</v>
          </cell>
        </row>
        <row r="1191">
          <cell r="A1191">
            <v>81671</v>
          </cell>
          <cell r="B1191" t="str">
            <v>REDUCAO EXCENTRICA F0F0 C/FLANGES DN 300 X 150</v>
          </cell>
          <cell r="C1191" t="str">
            <v>UN</v>
          </cell>
          <cell r="D1191">
            <v>409.37</v>
          </cell>
        </row>
        <row r="1192">
          <cell r="A1192">
            <v>81672</v>
          </cell>
          <cell r="B1192" t="str">
            <v>REDUCAO EXCENTRICA F0F0 C/FLANGES DN 300 X 200</v>
          </cell>
          <cell r="C1192" t="str">
            <v>UN</v>
          </cell>
          <cell r="D1192">
            <v>430.28</v>
          </cell>
        </row>
        <row r="1193">
          <cell r="A1193">
            <v>81673</v>
          </cell>
          <cell r="B1193" t="str">
            <v>REDUCAO EXCENTRICA F0F0 C/FLANGES DN 300 X 250</v>
          </cell>
          <cell r="C1193" t="str">
            <v>UN</v>
          </cell>
          <cell r="D1193">
            <v>765.59</v>
          </cell>
        </row>
        <row r="1194">
          <cell r="A1194">
            <v>81674</v>
          </cell>
          <cell r="B1194" t="str">
            <v>REDUCAO EXCENTRICA F0F0 C/FLANGES DN 400 X 250</v>
          </cell>
          <cell r="C1194" t="str">
            <v>UN</v>
          </cell>
          <cell r="D1194">
            <v>995.83</v>
          </cell>
        </row>
        <row r="1195">
          <cell r="A1195">
            <v>81675</v>
          </cell>
          <cell r="B1195" t="str">
            <v>REDUCAO EXCENTRICA F0F0 C/FLANGES DN 400 X 300</v>
          </cell>
          <cell r="C1195" t="str">
            <v>UN</v>
          </cell>
          <cell r="D1195">
            <v>1035.04</v>
          </cell>
        </row>
        <row r="1196">
          <cell r="A1196">
            <v>81676</v>
          </cell>
          <cell r="B1196" t="str">
            <v>PLACA DE REDUCAO F0F0 DN 100 X 50</v>
          </cell>
          <cell r="C1196" t="str">
            <v>UN</v>
          </cell>
          <cell r="D1196">
            <v>68.7</v>
          </cell>
        </row>
        <row r="1197">
          <cell r="A1197">
            <v>81677</v>
          </cell>
          <cell r="B1197" t="str">
            <v>PLACA DE REDUCAO F0F0 DN 200 X 75</v>
          </cell>
          <cell r="C1197" t="str">
            <v>UN</v>
          </cell>
          <cell r="D1197">
            <v>142.91999999999999</v>
          </cell>
        </row>
        <row r="1198">
          <cell r="A1198">
            <v>81678</v>
          </cell>
          <cell r="B1198" t="str">
            <v>PLACA DE REDUCAO F0F0 DN 200 X 100</v>
          </cell>
          <cell r="C1198" t="str">
            <v>UN</v>
          </cell>
          <cell r="D1198">
            <v>180.42</v>
          </cell>
        </row>
        <row r="1199">
          <cell r="A1199">
            <v>81679</v>
          </cell>
          <cell r="B1199" t="str">
            <v>PLACA DE REDUCAO F0F0 DN 400 X 150</v>
          </cell>
          <cell r="C1199" t="str">
            <v>UN</v>
          </cell>
          <cell r="D1199">
            <v>729.23</v>
          </cell>
        </row>
        <row r="1200">
          <cell r="A1200">
            <v>81680</v>
          </cell>
          <cell r="B1200" t="str">
            <v>PLACA DE REDUCAO F0F0 DN 400 X 200</v>
          </cell>
          <cell r="C1200" t="str">
            <v>UN</v>
          </cell>
          <cell r="D1200">
            <v>375.65</v>
          </cell>
        </row>
        <row r="1201">
          <cell r="A1201">
            <v>81681</v>
          </cell>
          <cell r="B1201" t="str">
            <v>PLACA DE REDUCAO F0F0 DN 400 X 250</v>
          </cell>
          <cell r="C1201" t="str">
            <v>UN</v>
          </cell>
          <cell r="D1201">
            <v>504.14</v>
          </cell>
        </row>
        <row r="1202">
          <cell r="A1202">
            <v>81682</v>
          </cell>
          <cell r="B1202" t="str">
            <v>PLACA DE REDUCAO F0F0 DN 400 X 300</v>
          </cell>
          <cell r="C1202" t="str">
            <v>UN</v>
          </cell>
          <cell r="D1202">
            <v>378.81</v>
          </cell>
        </row>
        <row r="1203">
          <cell r="A1203">
            <v>81683</v>
          </cell>
          <cell r="B1203" t="str">
            <v>PLACA DE REDUCAO F0F0 DN 500 X 400</v>
          </cell>
          <cell r="C1203" t="str">
            <v>UN</v>
          </cell>
          <cell r="D1203">
            <v>1813.93</v>
          </cell>
        </row>
        <row r="1204">
          <cell r="A1204">
            <v>81684</v>
          </cell>
          <cell r="B1204" t="str">
            <v>PLACA DE REDUCAO F0F0 DN 700 X 500</v>
          </cell>
          <cell r="C1204" t="str">
            <v>UN</v>
          </cell>
          <cell r="D1204">
            <v>1793.25</v>
          </cell>
        </row>
        <row r="1205">
          <cell r="A1205">
            <v>81685</v>
          </cell>
          <cell r="B1205" t="str">
            <v>PLACA DE REDUCAO F0F0 DN 900 X 700</v>
          </cell>
          <cell r="C1205" t="str">
            <v>UN</v>
          </cell>
          <cell r="D1205">
            <v>2136.0300000000002</v>
          </cell>
        </row>
        <row r="1206">
          <cell r="A1206">
            <v>81686</v>
          </cell>
          <cell r="B1206" t="str">
            <v>PLACA DE REDUCAO F0F0 DN 1000 X 700</v>
          </cell>
          <cell r="C1206" t="str">
            <v>UN</v>
          </cell>
          <cell r="D1206">
            <v>2719.26</v>
          </cell>
        </row>
        <row r="1207">
          <cell r="A1207">
            <v>81687</v>
          </cell>
          <cell r="B1207" t="str">
            <v>PLACA DE REDUCAO F0F0 DN 1000 X 800</v>
          </cell>
          <cell r="C1207" t="str">
            <v>UN</v>
          </cell>
          <cell r="D1207">
            <v>2674.89</v>
          </cell>
        </row>
        <row r="1208">
          <cell r="A1208">
            <v>81688</v>
          </cell>
          <cell r="B1208" t="str">
            <v>JUNCAO 45G F0F0 C/FLANGES DN 50 X 50</v>
          </cell>
          <cell r="C1208" t="str">
            <v>UN</v>
          </cell>
          <cell r="D1208">
            <v>128.96</v>
          </cell>
        </row>
        <row r="1209">
          <cell r="A1209">
            <v>81689</v>
          </cell>
          <cell r="B1209" t="str">
            <v>JUNCAO 45G F0F0 C/FLANGES DN 75 X 75</v>
          </cell>
          <cell r="C1209" t="str">
            <v>UN</v>
          </cell>
          <cell r="D1209">
            <v>165.69</v>
          </cell>
        </row>
        <row r="1210">
          <cell r="A1210">
            <v>81690</v>
          </cell>
          <cell r="B1210" t="str">
            <v>JUNCAO 45G F0F0 C/FLANGES DN 100 X 75</v>
          </cell>
          <cell r="C1210" t="str">
            <v>UN</v>
          </cell>
          <cell r="D1210">
            <v>192.82</v>
          </cell>
        </row>
        <row r="1211">
          <cell r="A1211">
            <v>81691</v>
          </cell>
          <cell r="B1211" t="str">
            <v>JUNCAO 45G F0F0 C/FLANGES DN 100 X 100</v>
          </cell>
          <cell r="C1211" t="str">
            <v>UN</v>
          </cell>
          <cell r="D1211">
            <v>202.37</v>
          </cell>
        </row>
        <row r="1212">
          <cell r="A1212">
            <v>81692</v>
          </cell>
          <cell r="B1212" t="str">
            <v>JUNCAO 45G F0F0 C/FLANGES DN 150 X 100</v>
          </cell>
          <cell r="C1212" t="str">
            <v>UN</v>
          </cell>
          <cell r="D1212">
            <v>372.33</v>
          </cell>
        </row>
        <row r="1213">
          <cell r="A1213">
            <v>81693</v>
          </cell>
          <cell r="B1213" t="str">
            <v>JUNCAO 45G F0F0 C/FLANGES DN 150 X 150</v>
          </cell>
          <cell r="C1213" t="str">
            <v>UN</v>
          </cell>
          <cell r="D1213">
            <v>402.29</v>
          </cell>
        </row>
        <row r="1214">
          <cell r="A1214">
            <v>81694</v>
          </cell>
          <cell r="B1214" t="str">
            <v>JUNCAO 45G F0F0 C/FLANGES DN 200 X 100</v>
          </cell>
          <cell r="C1214" t="str">
            <v>UN</v>
          </cell>
          <cell r="D1214">
            <v>389.8</v>
          </cell>
        </row>
        <row r="1215">
          <cell r="A1215">
            <v>81695</v>
          </cell>
          <cell r="B1215" t="str">
            <v>JUNCAO 45G F0F0 C/FLANGES DN 200 X 150</v>
          </cell>
          <cell r="C1215" t="str">
            <v>UN</v>
          </cell>
          <cell r="D1215">
            <v>448.92</v>
          </cell>
        </row>
        <row r="1216">
          <cell r="A1216">
            <v>81696</v>
          </cell>
          <cell r="B1216" t="str">
            <v>JUNCAO 45G F0F0 C/FLANGES DN 200 X 200</v>
          </cell>
          <cell r="C1216" t="str">
            <v>UN</v>
          </cell>
          <cell r="D1216">
            <v>449.23</v>
          </cell>
        </row>
        <row r="1217">
          <cell r="A1217">
            <v>81697</v>
          </cell>
          <cell r="B1217" t="str">
            <v>JUNCAO 45G F0F0 C/FLANGES DN 250 X 150</v>
          </cell>
          <cell r="C1217" t="str">
            <v>UN</v>
          </cell>
          <cell r="D1217">
            <v>1061.3499999999999</v>
          </cell>
        </row>
        <row r="1218">
          <cell r="A1218">
            <v>81698</v>
          </cell>
          <cell r="B1218" t="str">
            <v>JUNCAO 45G F0F0 C/FLANGES DN 250 X 200</v>
          </cell>
          <cell r="C1218" t="str">
            <v>UN</v>
          </cell>
          <cell r="D1218">
            <v>615.66</v>
          </cell>
        </row>
        <row r="1219">
          <cell r="A1219">
            <v>81699</v>
          </cell>
          <cell r="B1219" t="str">
            <v>JUNCAO 45G F0F0 C/FLANGES DN 250 X 250</v>
          </cell>
          <cell r="C1219" t="str">
            <v>UN</v>
          </cell>
          <cell r="D1219">
            <v>669.7</v>
          </cell>
        </row>
        <row r="1220">
          <cell r="A1220">
            <v>81701</v>
          </cell>
          <cell r="B1220" t="str">
            <v>JUNCAO 45G F0F0 C/FLANGES DN 300 X 200</v>
          </cell>
          <cell r="C1220" t="str">
            <v>UN</v>
          </cell>
          <cell r="D1220">
            <v>838.23</v>
          </cell>
        </row>
        <row r="1221">
          <cell r="A1221">
            <v>81702</v>
          </cell>
          <cell r="B1221" t="str">
            <v>JUNCAO 45G F0F0 C/FLANGES DN 300 X 300</v>
          </cell>
          <cell r="C1221" t="str">
            <v>UN</v>
          </cell>
          <cell r="D1221">
            <v>955.54</v>
          </cell>
        </row>
        <row r="1222">
          <cell r="A1222">
            <v>81703</v>
          </cell>
          <cell r="B1222" t="str">
            <v>JUNCAO 45G F0F0 C/FLANGES DN 400 X 300</v>
          </cell>
          <cell r="C1222" t="str">
            <v>UN</v>
          </cell>
          <cell r="D1222">
            <v>1902.02</v>
          </cell>
        </row>
        <row r="1223">
          <cell r="A1223">
            <v>81704</v>
          </cell>
          <cell r="B1223" t="str">
            <v>JUNCAO 45G F0F0 C/FLANGES DN 400 X 400</v>
          </cell>
          <cell r="C1223" t="str">
            <v>UN</v>
          </cell>
          <cell r="D1223">
            <v>4269.8900000000003</v>
          </cell>
        </row>
        <row r="1224">
          <cell r="A1224">
            <v>81705</v>
          </cell>
          <cell r="B1224" t="str">
            <v>FLANGE CEGO F0F0 DN 50</v>
          </cell>
          <cell r="C1224" t="str">
            <v>UN</v>
          </cell>
          <cell r="D1224">
            <v>26.4</v>
          </cell>
        </row>
        <row r="1225">
          <cell r="A1225">
            <v>81706</v>
          </cell>
          <cell r="B1225" t="str">
            <v>FLANGE CEGO F0F0 DN 75</v>
          </cell>
          <cell r="C1225" t="str">
            <v>UN</v>
          </cell>
          <cell r="D1225">
            <v>39.590000000000003</v>
          </cell>
        </row>
        <row r="1226">
          <cell r="A1226">
            <v>81707</v>
          </cell>
          <cell r="B1226" t="str">
            <v>FLANGE CEGO F0F0 DN 100</v>
          </cell>
          <cell r="C1226" t="str">
            <v>UN</v>
          </cell>
          <cell r="D1226">
            <v>42.68</v>
          </cell>
        </row>
        <row r="1227">
          <cell r="A1227">
            <v>81708</v>
          </cell>
          <cell r="B1227" t="str">
            <v>FLANGE CEGO F0F0 DN 150</v>
          </cell>
          <cell r="C1227" t="str">
            <v>UN</v>
          </cell>
          <cell r="D1227">
            <v>61.04</v>
          </cell>
        </row>
        <row r="1228">
          <cell r="A1228">
            <v>81709</v>
          </cell>
          <cell r="B1228" t="str">
            <v>FLANGE CEGO F0F0 DN 200</v>
          </cell>
          <cell r="C1228" t="str">
            <v>UN</v>
          </cell>
          <cell r="D1228">
            <v>100.43</v>
          </cell>
        </row>
        <row r="1229">
          <cell r="A1229">
            <v>81710</v>
          </cell>
          <cell r="B1229" t="str">
            <v>FLANGE CEGO F0F0 DN 250</v>
          </cell>
          <cell r="C1229" t="str">
            <v>UN</v>
          </cell>
          <cell r="D1229">
            <v>132.97999999999999</v>
          </cell>
        </row>
        <row r="1230">
          <cell r="A1230">
            <v>81711</v>
          </cell>
          <cell r="B1230" t="str">
            <v>FLANGE CEGO F0F0 DN 300</v>
          </cell>
          <cell r="C1230" t="str">
            <v>UN</v>
          </cell>
          <cell r="D1230">
            <v>186.65</v>
          </cell>
        </row>
        <row r="1231">
          <cell r="A1231">
            <v>81712</v>
          </cell>
          <cell r="B1231" t="str">
            <v>FLANGE CEGO F0F0 DN 400</v>
          </cell>
          <cell r="C1231" t="str">
            <v>UN</v>
          </cell>
          <cell r="D1231">
            <v>567.89</v>
          </cell>
        </row>
        <row r="1232">
          <cell r="A1232">
            <v>81713</v>
          </cell>
          <cell r="B1232" t="str">
            <v>FLANGE CEGO F0F0 DN 500</v>
          </cell>
          <cell r="C1232" t="str">
            <v>UN</v>
          </cell>
          <cell r="D1232">
            <v>436.88</v>
          </cell>
        </row>
        <row r="1233">
          <cell r="A1233">
            <v>81714</v>
          </cell>
          <cell r="B1233" t="str">
            <v>FLANGE CEGO F0F0 DN 600</v>
          </cell>
          <cell r="C1233" t="str">
            <v>UN</v>
          </cell>
          <cell r="D1233">
            <v>965.79</v>
          </cell>
        </row>
        <row r="1234">
          <cell r="A1234">
            <v>81715</v>
          </cell>
          <cell r="B1234" t="str">
            <v>FLANGE CEGO F0F0 DN 700</v>
          </cell>
          <cell r="C1234" t="str">
            <v>UN</v>
          </cell>
          <cell r="D1234">
            <v>1518.85</v>
          </cell>
        </row>
        <row r="1235">
          <cell r="A1235">
            <v>81716</v>
          </cell>
          <cell r="B1235" t="str">
            <v>FLANGE CEGO F0F0 DN 800</v>
          </cell>
          <cell r="C1235" t="str">
            <v>UN</v>
          </cell>
          <cell r="D1235">
            <v>1805.48</v>
          </cell>
        </row>
        <row r="1236">
          <cell r="A1236">
            <v>81717</v>
          </cell>
          <cell r="B1236" t="str">
            <v>FLANGE CEGO F0F0 DN 900</v>
          </cell>
          <cell r="C1236" t="str">
            <v>UN</v>
          </cell>
          <cell r="D1236">
            <v>2171.4899999999998</v>
          </cell>
        </row>
        <row r="1237">
          <cell r="A1237">
            <v>81718</v>
          </cell>
          <cell r="B1237" t="str">
            <v>FLANGE CEGO F0F0 DN 1000</v>
          </cell>
          <cell r="C1237" t="str">
            <v>UN</v>
          </cell>
          <cell r="D1237">
            <v>2586.0500000000002</v>
          </cell>
        </row>
        <row r="1238">
          <cell r="A1238">
            <v>81719</v>
          </cell>
          <cell r="B1238" t="str">
            <v>RG F0F0 DUC.PN 10 C/FLANGES ACION.DIR.C/CAB.DN 200</v>
          </cell>
          <cell r="C1238" t="str">
            <v>UN</v>
          </cell>
          <cell r="D1238">
            <v>1152.8800000000001</v>
          </cell>
        </row>
        <row r="1239">
          <cell r="A1239">
            <v>81720</v>
          </cell>
          <cell r="B1239" t="str">
            <v>RG F0F0 DUC.PN 10 C/FLANGES ACION.DIR.C/CAB.DN 250</v>
          </cell>
          <cell r="C1239" t="str">
            <v>UN</v>
          </cell>
          <cell r="D1239">
            <v>1842.65</v>
          </cell>
        </row>
        <row r="1240">
          <cell r="A1240">
            <v>81721</v>
          </cell>
          <cell r="B1240" t="str">
            <v>RG F0F0 DUC.PN 10 C/FLANGES ACION.DIR.C/CAB.DN 300</v>
          </cell>
          <cell r="C1240" t="str">
            <v>UN</v>
          </cell>
          <cell r="D1240">
            <v>2434.94</v>
          </cell>
        </row>
        <row r="1241">
          <cell r="A1241">
            <v>81722</v>
          </cell>
          <cell r="B1241" t="str">
            <v>RG F0F0 DUC.PN 10 C/FLANGES ACION.DIR.C/CAB.DN 400</v>
          </cell>
          <cell r="C1241" t="str">
            <v>UN</v>
          </cell>
          <cell r="D1241">
            <v>4301.05</v>
          </cell>
        </row>
        <row r="1242">
          <cell r="A1242">
            <v>81723</v>
          </cell>
          <cell r="B1242" t="str">
            <v>RG F0F0 DUC.PN 10 C/FLANGES ACION.DIR.C/CAB.DN 500</v>
          </cell>
          <cell r="C1242" t="str">
            <v>UN</v>
          </cell>
          <cell r="D1242">
            <v>6100.96</v>
          </cell>
        </row>
        <row r="1243">
          <cell r="A1243">
            <v>81724</v>
          </cell>
          <cell r="B1243" t="str">
            <v>RG F0F0 DUC.PN 10 C/FLANGES ACION.DIR.C/CAB.DN 600</v>
          </cell>
          <cell r="C1243" t="str">
            <v>UN</v>
          </cell>
          <cell r="D1243">
            <v>9803.4</v>
          </cell>
        </row>
        <row r="1244">
          <cell r="A1244">
            <v>81725</v>
          </cell>
          <cell r="B1244" t="str">
            <v>RG F0F0 DUC.PN 10 C/FLANGES ACION.DIR.C/CAB.DN 700</v>
          </cell>
          <cell r="C1244" t="str">
            <v>UN</v>
          </cell>
          <cell r="D1244">
            <v>16779.259999999998</v>
          </cell>
        </row>
        <row r="1245">
          <cell r="A1245">
            <v>81726</v>
          </cell>
          <cell r="B1245" t="str">
            <v>RG F0F0 DUC.PN 10 C/FLANGES ACION.DIR.C/CAB.DN 800</v>
          </cell>
          <cell r="C1245" t="str">
            <v>UN</v>
          </cell>
          <cell r="D1245">
            <v>21028.37</v>
          </cell>
        </row>
        <row r="1246">
          <cell r="A1246">
            <v>81727</v>
          </cell>
          <cell r="B1246" t="str">
            <v>RG F0F0 DUC.PN 10 C/FLANGES ACION.DIR.C/CAB.DN 900</v>
          </cell>
          <cell r="C1246" t="str">
            <v>UN</v>
          </cell>
          <cell r="D1246">
            <v>26326.36</v>
          </cell>
        </row>
        <row r="1247">
          <cell r="A1247">
            <v>81728</v>
          </cell>
          <cell r="B1247" t="str">
            <v>RG F0F0 DUC.PN 10 C/ FLANGES AC.DIR.C/CAB.DN 1000</v>
          </cell>
          <cell r="C1247" t="str">
            <v>UN</v>
          </cell>
          <cell r="D1247">
            <v>34023.42</v>
          </cell>
        </row>
        <row r="1248">
          <cell r="A1248">
            <v>81729</v>
          </cell>
          <cell r="B1248" t="str">
            <v>RG F0F0 DUC.PN 10 C/ FLANGES AC.DIR.C/CAB.DN 1200</v>
          </cell>
          <cell r="C1248" t="str">
            <v>UN</v>
          </cell>
          <cell r="D1248">
            <v>43970.879999999997</v>
          </cell>
        </row>
        <row r="1249">
          <cell r="A1249">
            <v>81730</v>
          </cell>
          <cell r="B1249" t="str">
            <v>RG F0F0 DUC.PN 10 C/FLANGES ACION.DIR.C/VOL.DN 200</v>
          </cell>
          <cell r="C1249" t="str">
            <v>UN</v>
          </cell>
          <cell r="D1249">
            <v>1247.57</v>
          </cell>
        </row>
        <row r="1250">
          <cell r="A1250">
            <v>81731</v>
          </cell>
          <cell r="B1250" t="str">
            <v>RG F0F0 DUC.PN 10 C/FLANGES ACION.DIR.C/VOL.DN 250</v>
          </cell>
          <cell r="C1250" t="str">
            <v>UN</v>
          </cell>
          <cell r="D1250">
            <v>1960.81</v>
          </cell>
        </row>
        <row r="1251">
          <cell r="A1251">
            <v>81732</v>
          </cell>
          <cell r="B1251" t="str">
            <v>RG F0F0 DUC.PN 10 C/FLANGES ACION.DIR.C/VOL.DN 300</v>
          </cell>
          <cell r="C1251" t="str">
            <v>UN</v>
          </cell>
          <cell r="D1251">
            <v>2553.11</v>
          </cell>
        </row>
        <row r="1252">
          <cell r="A1252">
            <v>81733</v>
          </cell>
          <cell r="B1252" t="str">
            <v>RG F0F0 DUC.PN 10 C/FLANGES ACION.DIR.C/VOL.DN 400</v>
          </cell>
          <cell r="C1252" t="str">
            <v>UN</v>
          </cell>
          <cell r="D1252">
            <v>4419.2299999999996</v>
          </cell>
        </row>
        <row r="1253">
          <cell r="A1253">
            <v>81734</v>
          </cell>
          <cell r="B1253" t="str">
            <v>RG F0F0 DUC.PN 10 C/FLANGES ACION.DIR.C/VOL.DN 500</v>
          </cell>
          <cell r="C1253" t="str">
            <v>UN</v>
          </cell>
          <cell r="D1253">
            <v>6219.17</v>
          </cell>
        </row>
        <row r="1254">
          <cell r="A1254">
            <v>81735</v>
          </cell>
          <cell r="B1254" t="str">
            <v>RG F0F0 DUC.PN 10 C/FLANGES ACION.DIR.C/VOL.DN 600</v>
          </cell>
          <cell r="C1254" t="str">
            <v>UN</v>
          </cell>
          <cell r="D1254">
            <v>9898.06</v>
          </cell>
        </row>
        <row r="1255">
          <cell r="A1255">
            <v>81736</v>
          </cell>
          <cell r="B1255" t="str">
            <v>RG F0F0 DUC.PN 10 C/FLANGES ACION.DIR.C/VOL.DN 700</v>
          </cell>
          <cell r="C1255" t="str">
            <v>UN</v>
          </cell>
          <cell r="D1255">
            <v>16880.689999999999</v>
          </cell>
        </row>
        <row r="1256">
          <cell r="A1256">
            <v>81737</v>
          </cell>
          <cell r="B1256" t="str">
            <v>RG F0F0 DUC.PN 10 C/FLANGES ACION.DIR.C/VOL.DN 800</v>
          </cell>
          <cell r="C1256" t="str">
            <v>UN</v>
          </cell>
          <cell r="D1256">
            <v>21129.82</v>
          </cell>
        </row>
        <row r="1257">
          <cell r="A1257">
            <v>81738</v>
          </cell>
          <cell r="B1257" t="str">
            <v>RG F0F0 DUC.PN 10 C/FLANGES ACION.DIR.C/VOL.DN 900</v>
          </cell>
          <cell r="C1257" t="str">
            <v>UN</v>
          </cell>
          <cell r="D1257">
            <v>26427.8</v>
          </cell>
        </row>
        <row r="1258">
          <cell r="A1258">
            <v>81739</v>
          </cell>
          <cell r="B1258" t="str">
            <v>RG F0F0 DUC.PN 10 C/FLANGES AC.DIR.C/VOL.DN 1000</v>
          </cell>
          <cell r="C1258" t="str">
            <v>UN</v>
          </cell>
          <cell r="D1258">
            <v>34124.83</v>
          </cell>
        </row>
        <row r="1259">
          <cell r="A1259">
            <v>81740</v>
          </cell>
          <cell r="B1259" t="str">
            <v>RG F0F0 DUC.PN 10 C/FLANGES AC.DIR.C/VOL.DN 1200</v>
          </cell>
          <cell r="C1259" t="str">
            <v>UN</v>
          </cell>
          <cell r="D1259">
            <v>44063.6</v>
          </cell>
        </row>
        <row r="1260">
          <cell r="A1260">
            <v>81741</v>
          </cell>
          <cell r="B1260" t="str">
            <v>RG F0F0 DUC.PN10 FF ACION.DIR.BY-PASS C/VOL.DN 400</v>
          </cell>
          <cell r="C1260" t="str">
            <v>UN</v>
          </cell>
          <cell r="D1260">
            <v>4905.8999999999996</v>
          </cell>
        </row>
        <row r="1261">
          <cell r="A1261">
            <v>81742</v>
          </cell>
          <cell r="B1261" t="str">
            <v>RG F0F0 DUC.PN10 FF ACION.DIR.BY-PASS C/VOL.DN 500</v>
          </cell>
          <cell r="C1261" t="str">
            <v>UN</v>
          </cell>
          <cell r="D1261">
            <v>6936.77</v>
          </cell>
        </row>
        <row r="1262">
          <cell r="A1262">
            <v>81743</v>
          </cell>
          <cell r="B1262" t="str">
            <v>RG F0F0 DUC.PN10 FF ACION.DIR.BY-PASS C/VOL.DN 600</v>
          </cell>
          <cell r="C1262" t="str">
            <v>UN</v>
          </cell>
          <cell r="D1262">
            <v>10771.18</v>
          </cell>
        </row>
        <row r="1263">
          <cell r="A1263">
            <v>81744</v>
          </cell>
          <cell r="B1263" t="str">
            <v>RG F0F0 DUC.PN10 FF ACION.DIR.BY-PASS C/VOL.DN 700</v>
          </cell>
          <cell r="C1263" t="str">
            <v>UN</v>
          </cell>
          <cell r="D1263">
            <v>16696.55</v>
          </cell>
        </row>
        <row r="1264">
          <cell r="A1264">
            <v>81745</v>
          </cell>
          <cell r="B1264" t="str">
            <v>RG F0F0 DUC.PN10 FF ACION.DIR.BY-PASS C/VOL.DN 800</v>
          </cell>
          <cell r="C1264" t="str">
            <v>UN</v>
          </cell>
          <cell r="D1264">
            <v>20446.03</v>
          </cell>
        </row>
        <row r="1265">
          <cell r="A1265">
            <v>81746</v>
          </cell>
          <cell r="B1265" t="str">
            <v>RG F0F0 DUC.PN10 FF ACION.DIR.BY-PASS C/VOL.DN 900</v>
          </cell>
          <cell r="C1265" t="str">
            <v>UN</v>
          </cell>
          <cell r="D1265">
            <v>26439.200000000001</v>
          </cell>
        </row>
        <row r="1266">
          <cell r="A1266">
            <v>81747</v>
          </cell>
          <cell r="B1266" t="str">
            <v>RG F0F0 DUC.PN10 FF AC.DIR.C/BY-PASS VOL.DN 1000</v>
          </cell>
          <cell r="C1266" t="str">
            <v>UN</v>
          </cell>
          <cell r="D1266">
            <v>32830.839999999997</v>
          </cell>
        </row>
        <row r="1267">
          <cell r="A1267">
            <v>81748</v>
          </cell>
          <cell r="B1267" t="str">
            <v>RG F0F0 DUC.PN10 FF AC.DIR.C/BY-PASS VOL.DN 1200</v>
          </cell>
          <cell r="C1267" t="str">
            <v>UN</v>
          </cell>
          <cell r="D1267">
            <v>40767.65</v>
          </cell>
        </row>
        <row r="1268">
          <cell r="A1268">
            <v>81749</v>
          </cell>
          <cell r="B1268" t="str">
            <v>RG F0F0 DUC.PN 16 C/FLANGES ACION.DIR.C/CAB.DN 50</v>
          </cell>
          <cell r="C1268" t="str">
            <v>UN</v>
          </cell>
          <cell r="D1268">
            <v>168.12</v>
          </cell>
        </row>
        <row r="1269">
          <cell r="A1269">
            <v>81750</v>
          </cell>
          <cell r="B1269" t="str">
            <v>RG F0F0 DUC.PN 16 C/FLANGES ACION.DIR.C/CAB. DN 75</v>
          </cell>
          <cell r="C1269" t="str">
            <v>UN</v>
          </cell>
          <cell r="D1269">
            <v>250.09</v>
          </cell>
        </row>
        <row r="1270">
          <cell r="A1270">
            <v>81751</v>
          </cell>
          <cell r="B1270" t="str">
            <v>RG F0F0 DUC.PN 16 C/FLANGES ACION.DIR.C/CAB.DN 100</v>
          </cell>
          <cell r="C1270" t="str">
            <v>UN</v>
          </cell>
          <cell r="D1270">
            <v>328.59</v>
          </cell>
        </row>
        <row r="1271">
          <cell r="A1271">
            <v>81752</v>
          </cell>
          <cell r="B1271" t="str">
            <v>RG F0F0 DUC.PN 16 C/FLANGES ACION.DIR.C/CAB.DN 150</v>
          </cell>
          <cell r="C1271" t="str">
            <v>UN</v>
          </cell>
          <cell r="D1271">
            <v>510.61</v>
          </cell>
        </row>
        <row r="1272">
          <cell r="A1272">
            <v>81753</v>
          </cell>
          <cell r="B1272" t="str">
            <v>RG F0F0 DUC.PN 16 C/FLANGES ACION.DIR.C/CAB.DN 200</v>
          </cell>
          <cell r="C1272" t="str">
            <v>UN</v>
          </cell>
          <cell r="D1272">
            <v>802.98</v>
          </cell>
        </row>
        <row r="1273">
          <cell r="A1273">
            <v>81754</v>
          </cell>
          <cell r="B1273" t="str">
            <v>RG F0F0 DUC.PN 16 C/FLANGES ACION.DIR.C/CAB.DN 250</v>
          </cell>
          <cell r="C1273" t="str">
            <v>UN</v>
          </cell>
          <cell r="D1273">
            <v>1157.92</v>
          </cell>
        </row>
        <row r="1274">
          <cell r="A1274">
            <v>81755</v>
          </cell>
          <cell r="B1274" t="str">
            <v>RG F0F0 DUC.PN 16 C/FLANGES ACION.DIR.C/CAB.DN 300</v>
          </cell>
          <cell r="C1274" t="str">
            <v>UN</v>
          </cell>
          <cell r="D1274">
            <v>1689.46</v>
          </cell>
        </row>
        <row r="1275">
          <cell r="A1275">
            <v>81756</v>
          </cell>
          <cell r="B1275" t="str">
            <v>RG F0F0 DUC.PN 16 C/FLANGES ACION.DIR.C/VOL. DN 50</v>
          </cell>
          <cell r="C1275" t="str">
            <v>UN</v>
          </cell>
          <cell r="D1275">
            <v>180.89</v>
          </cell>
        </row>
        <row r="1276">
          <cell r="A1276">
            <v>81757</v>
          </cell>
          <cell r="B1276" t="str">
            <v>RG F0F0 DUC.PN 16 C/FLANGES ACION.DIR.C/VOL. DN 75</v>
          </cell>
          <cell r="C1276" t="str">
            <v>UN</v>
          </cell>
          <cell r="D1276">
            <v>275.10000000000002</v>
          </cell>
        </row>
        <row r="1277">
          <cell r="A1277">
            <v>81758</v>
          </cell>
          <cell r="B1277" t="str">
            <v>RG F0F0 DUC.PN 16 C/FLANGES ACION.DIR.C/VOL.DN 100</v>
          </cell>
          <cell r="C1277" t="str">
            <v>UN</v>
          </cell>
          <cell r="D1277">
            <v>353.57</v>
          </cell>
        </row>
        <row r="1278">
          <cell r="A1278">
            <v>81759</v>
          </cell>
          <cell r="B1278" t="str">
            <v>RG F0F0 DUC.PN 16 C/FLANGES ACION.DIR.C/VOL.DN 150</v>
          </cell>
          <cell r="C1278" t="str">
            <v>UN</v>
          </cell>
          <cell r="D1278">
            <v>554.46</v>
          </cell>
        </row>
        <row r="1279">
          <cell r="A1279">
            <v>81760</v>
          </cell>
          <cell r="B1279" t="str">
            <v>RG F0F0 DUC.PN 16 C/FLANGES ACION.DIR.C/VOL.DN 200</v>
          </cell>
          <cell r="C1279" t="str">
            <v>UN</v>
          </cell>
          <cell r="D1279">
            <v>864.84</v>
          </cell>
        </row>
        <row r="1280">
          <cell r="A1280">
            <v>81761</v>
          </cell>
          <cell r="B1280" t="str">
            <v>RG F0F0 DUC.PN 16 C/FLANGES ACION.DIR.C/VOL.DN 250</v>
          </cell>
          <cell r="C1280" t="str">
            <v>UN</v>
          </cell>
          <cell r="D1280">
            <v>1252.57</v>
          </cell>
        </row>
        <row r="1281">
          <cell r="A1281">
            <v>81762</v>
          </cell>
          <cell r="B1281" t="str">
            <v>RG F0F0 DUC.PN 16 C/FLANGES ACION.DIR.C/VOL.DN 300</v>
          </cell>
          <cell r="C1281" t="str">
            <v>UN</v>
          </cell>
          <cell r="D1281">
            <v>1784.14</v>
          </cell>
        </row>
        <row r="1282">
          <cell r="A1282">
            <v>81763</v>
          </cell>
          <cell r="B1282" t="str">
            <v>RG F0F0 DUC.PN16 FF ACION.DIR.BY-PASS C/VOL.DN 250</v>
          </cell>
          <cell r="C1282" t="str">
            <v>UN</v>
          </cell>
          <cell r="D1282">
            <v>2398.36</v>
          </cell>
        </row>
        <row r="1283">
          <cell r="A1283">
            <v>81764</v>
          </cell>
          <cell r="B1283" t="str">
            <v>RG F0F0 DUC.PN16 FF ACION.DIR.BY-PASS C/VOL.DN 300</v>
          </cell>
          <cell r="C1283" t="str">
            <v>UN</v>
          </cell>
          <cell r="D1283">
            <v>2998.85</v>
          </cell>
        </row>
        <row r="1284">
          <cell r="A1284">
            <v>81765</v>
          </cell>
          <cell r="B1284" t="str">
            <v>RG F0F0 DUC.PN16 FF ACION.DIR.BY-PASS C/VOL.DN 400</v>
          </cell>
          <cell r="C1284" t="str">
            <v>UN</v>
          </cell>
          <cell r="D1284">
            <v>4916.22</v>
          </cell>
        </row>
        <row r="1285">
          <cell r="A1285">
            <v>81766</v>
          </cell>
          <cell r="B1285" t="str">
            <v>RG F0F0 DUC.PN16 FF ACION.DIR.BY-PASS C/VOL.DN 500</v>
          </cell>
          <cell r="C1285" t="str">
            <v>UN</v>
          </cell>
          <cell r="D1285">
            <v>6991.5</v>
          </cell>
        </row>
        <row r="1286">
          <cell r="A1286">
            <v>81767</v>
          </cell>
          <cell r="B1286" t="str">
            <v>RG F0F0 DUC.PN16 FF ACION.DIR.BY-PASS C/VOL.DN 600</v>
          </cell>
          <cell r="C1286" t="str">
            <v>UN</v>
          </cell>
          <cell r="D1286">
            <v>11174.74</v>
          </cell>
        </row>
        <row r="1287">
          <cell r="A1287">
            <v>81768</v>
          </cell>
          <cell r="B1287" t="str">
            <v>RG F0F0 DC.PN16 FF AC.C/RED.ENG.BY-PASS C/V DN 700</v>
          </cell>
          <cell r="C1287" t="str">
            <v>UN</v>
          </cell>
          <cell r="D1287">
            <v>18127.22</v>
          </cell>
        </row>
        <row r="1288">
          <cell r="A1288">
            <v>81769</v>
          </cell>
          <cell r="B1288" t="str">
            <v>RG F0F0 DC.PN16 FF AC.C/RED.ENG.BY-PASS C/V DN 800</v>
          </cell>
          <cell r="C1288" t="str">
            <v>UN</v>
          </cell>
          <cell r="D1288">
            <v>22381.18</v>
          </cell>
        </row>
        <row r="1289">
          <cell r="A1289">
            <v>81770</v>
          </cell>
          <cell r="B1289" t="str">
            <v>RG F0F0 DC.PN16 FF AC.C/RED.ENG.BY-PASS C/V DN 900</v>
          </cell>
          <cell r="C1289" t="str">
            <v>UN</v>
          </cell>
          <cell r="D1289">
            <v>28037.59</v>
          </cell>
        </row>
        <row r="1290">
          <cell r="A1290">
            <v>81771</v>
          </cell>
          <cell r="B1290" t="str">
            <v>RG F0F0 DC.PN16 FF AC.RED.ENG.BY-PASS C/V DN 1000</v>
          </cell>
          <cell r="C1290" t="str">
            <v>UN</v>
          </cell>
          <cell r="D1290">
            <v>35922.639999999999</v>
          </cell>
        </row>
        <row r="1291">
          <cell r="A1291">
            <v>81772</v>
          </cell>
          <cell r="B1291" t="str">
            <v>RG F0F0 DC.PN16 FF AC.RED.ENG.BY-PASS C/V DN 1200</v>
          </cell>
          <cell r="C1291" t="str">
            <v>UN</v>
          </cell>
          <cell r="D1291">
            <v>46025.21</v>
          </cell>
        </row>
        <row r="1292">
          <cell r="A1292">
            <v>81773</v>
          </cell>
          <cell r="B1292" t="str">
            <v>RG F0F0 DUC. PN 10 JE ACION. DIRETO C/CAB. DN 250</v>
          </cell>
          <cell r="C1292" t="str">
            <v>UN</v>
          </cell>
          <cell r="D1292">
            <v>1776.5</v>
          </cell>
        </row>
        <row r="1293">
          <cell r="A1293">
            <v>81774</v>
          </cell>
          <cell r="B1293" t="str">
            <v>RG F0F0 DUC. PN 10 JE ACION. DIRETO C/CAB. DN 300</v>
          </cell>
          <cell r="C1293" t="str">
            <v>UN</v>
          </cell>
          <cell r="D1293">
            <v>2377.5</v>
          </cell>
        </row>
        <row r="1294">
          <cell r="A1294">
            <v>81775</v>
          </cell>
          <cell r="B1294" t="str">
            <v>RG F0F0 DUC. PN 10 JE ACION. DIRETO C/CAB. DN 400</v>
          </cell>
          <cell r="C1294" t="str">
            <v>UN</v>
          </cell>
          <cell r="D1294">
            <v>4098.1000000000004</v>
          </cell>
        </row>
        <row r="1295">
          <cell r="A1295">
            <v>81776</v>
          </cell>
          <cell r="B1295" t="str">
            <v>RG F0F0 DUC.PN 10 JE ACION. DIRETO C/CAB. DN 500</v>
          </cell>
          <cell r="C1295" t="str">
            <v>UN</v>
          </cell>
          <cell r="D1295">
            <v>6156.91</v>
          </cell>
        </row>
        <row r="1296">
          <cell r="A1296">
            <v>81777</v>
          </cell>
          <cell r="B1296" t="str">
            <v>RG F0F0 DUC. PN 10 JE ACION. DIRETO C/CAB. DN 600</v>
          </cell>
          <cell r="C1296" t="str">
            <v>UN</v>
          </cell>
          <cell r="D1296">
            <v>10113.41</v>
          </cell>
        </row>
        <row r="1297">
          <cell r="A1297">
            <v>81778</v>
          </cell>
          <cell r="B1297" t="str">
            <v>RG F0F0 DUC. PN 10 JE ACION. DIRETO C/VOL. DN 250</v>
          </cell>
          <cell r="C1297" t="str">
            <v>UN</v>
          </cell>
          <cell r="D1297">
            <v>1894.72</v>
          </cell>
        </row>
        <row r="1298">
          <cell r="A1298">
            <v>81779</v>
          </cell>
          <cell r="B1298" t="str">
            <v>RG F0F0 DUC. PN 10 JE ACION. DIRETO C/VOL. DN 300</v>
          </cell>
          <cell r="C1298" t="str">
            <v>UN</v>
          </cell>
          <cell r="D1298">
            <v>2495.6</v>
          </cell>
        </row>
        <row r="1299">
          <cell r="A1299">
            <v>81780</v>
          </cell>
          <cell r="B1299" t="str">
            <v>RG F0F0 DUC. PN 10 JE ACION. DIRETO C/VOL. DN 400</v>
          </cell>
          <cell r="C1299" t="str">
            <v>UN</v>
          </cell>
          <cell r="D1299">
            <v>4216.28</v>
          </cell>
        </row>
        <row r="1300">
          <cell r="A1300">
            <v>81781</v>
          </cell>
          <cell r="B1300" t="str">
            <v>RG F0F0 DUC. PN 10 JE ACION. DIRETO C/VOL. DN 500</v>
          </cell>
          <cell r="C1300" t="str">
            <v>UN</v>
          </cell>
          <cell r="D1300">
            <v>6275.09</v>
          </cell>
        </row>
        <row r="1301">
          <cell r="A1301">
            <v>81782</v>
          </cell>
          <cell r="B1301" t="str">
            <v>RG F0F0 DUC. PN 10 JE ACION. DIRETO C/VOL. DN 600</v>
          </cell>
          <cell r="C1301" t="str">
            <v>UN</v>
          </cell>
          <cell r="D1301">
            <v>10231.52</v>
          </cell>
        </row>
        <row r="1302">
          <cell r="A1302">
            <v>81783</v>
          </cell>
          <cell r="B1302" t="str">
            <v>RG F0F0 DUC. PN 16 JE ACION. DIRETO C/CAB. DN 50</v>
          </cell>
          <cell r="C1302" t="str">
            <v>UN</v>
          </cell>
          <cell r="D1302">
            <v>174.49</v>
          </cell>
        </row>
        <row r="1303">
          <cell r="A1303">
            <v>81784</v>
          </cell>
          <cell r="B1303" t="str">
            <v>RG F0F0 DUC. PN 16 JE ACION. DIRETO C/CAB. DN 75</v>
          </cell>
          <cell r="C1303" t="str">
            <v>UN</v>
          </cell>
          <cell r="D1303">
            <v>259.57</v>
          </cell>
        </row>
        <row r="1304">
          <cell r="A1304">
            <v>81785</v>
          </cell>
          <cell r="B1304" t="str">
            <v>RG F0F0 DUC. PN 16 JE ACION. DIRETO C/CAB. DN 100</v>
          </cell>
          <cell r="C1304" t="str">
            <v>UN</v>
          </cell>
          <cell r="D1304">
            <v>341.04</v>
          </cell>
        </row>
        <row r="1305">
          <cell r="A1305">
            <v>81786</v>
          </cell>
          <cell r="B1305" t="str">
            <v>RG F0F0 DUC. PN 16 JE ACION. DIRETO C/CAB. DN 150</v>
          </cell>
          <cell r="C1305" t="str">
            <v>UN</v>
          </cell>
          <cell r="D1305">
            <v>529.96</v>
          </cell>
        </row>
        <row r="1306">
          <cell r="A1306">
            <v>81787</v>
          </cell>
          <cell r="B1306" t="str">
            <v>RG F0F0 DUC. PN 16 JE ACION. DIRETO C/CAB. DN 200</v>
          </cell>
          <cell r="C1306" t="str">
            <v>UN</v>
          </cell>
          <cell r="D1306">
            <v>840.12</v>
          </cell>
        </row>
        <row r="1307">
          <cell r="A1307">
            <v>81788</v>
          </cell>
          <cell r="B1307" t="str">
            <v>RG F0F0 DUC. PN 16 JE ACION. DIRETO C/CAB. DN 250</v>
          </cell>
          <cell r="C1307" t="str">
            <v>UN</v>
          </cell>
          <cell r="D1307">
            <v>1191.49</v>
          </cell>
        </row>
        <row r="1308">
          <cell r="A1308">
            <v>81789</v>
          </cell>
          <cell r="B1308" t="str">
            <v>RG F0F0 DUC. PN 16 JE ACION. DIRETO C/CAB. DN 300</v>
          </cell>
          <cell r="C1308" t="str">
            <v>UN</v>
          </cell>
          <cell r="D1308">
            <v>1929.22</v>
          </cell>
        </row>
        <row r="1309">
          <cell r="A1309">
            <v>81790</v>
          </cell>
          <cell r="B1309" t="str">
            <v>RG F0F0 DUC. PN 16 JE ACION. DIRETO C/VOL. DN 50</v>
          </cell>
          <cell r="C1309" t="str">
            <v>UN</v>
          </cell>
          <cell r="D1309">
            <v>187.22</v>
          </cell>
        </row>
        <row r="1310">
          <cell r="A1310">
            <v>81791</v>
          </cell>
          <cell r="B1310" t="str">
            <v>RG F0F0 DUC. PN 16 JE ACION. DIRETO C/VOL. DN 75</v>
          </cell>
          <cell r="C1310" t="str">
            <v>UN</v>
          </cell>
          <cell r="D1310">
            <v>284.72000000000003</v>
          </cell>
        </row>
        <row r="1311">
          <cell r="A1311">
            <v>81792</v>
          </cell>
          <cell r="B1311" t="str">
            <v>RG F0F0 DUC. PN 16 JE ACION. DIRETO C/VOL. DN 100</v>
          </cell>
          <cell r="C1311" t="str">
            <v>UN</v>
          </cell>
          <cell r="D1311">
            <v>365.93</v>
          </cell>
        </row>
        <row r="1312">
          <cell r="A1312">
            <v>81793</v>
          </cell>
          <cell r="B1312" t="str">
            <v>RG F0F0 DUC. PN 16 JE ACION. DIRETO C/VOL. DN 150</v>
          </cell>
          <cell r="C1312" t="str">
            <v>UN</v>
          </cell>
          <cell r="D1312">
            <v>573.85</v>
          </cell>
        </row>
        <row r="1313">
          <cell r="A1313">
            <v>81794</v>
          </cell>
          <cell r="B1313" t="str">
            <v>RG F0F0 DUC. PN 16 JE ACION. DIRETO C/VOL. DN 200</v>
          </cell>
          <cell r="C1313" t="str">
            <v>UN</v>
          </cell>
          <cell r="D1313">
            <v>884.02</v>
          </cell>
        </row>
        <row r="1314">
          <cell r="A1314">
            <v>81795</v>
          </cell>
          <cell r="B1314" t="str">
            <v>RG F0F0 DUC. PN 16 JE ACION. DIRETO C/VOL. DN 250</v>
          </cell>
          <cell r="C1314" t="str">
            <v>UN</v>
          </cell>
          <cell r="D1314">
            <v>1286.18</v>
          </cell>
        </row>
        <row r="1315">
          <cell r="A1315">
            <v>81796</v>
          </cell>
          <cell r="B1315" t="str">
            <v>RG F0F0 DUC. PN 16 JE ACION. DIRETO C/VOL. DN 300</v>
          </cell>
          <cell r="C1315" t="str">
            <v>UN</v>
          </cell>
          <cell r="D1315">
            <v>2023.9</v>
          </cell>
        </row>
        <row r="1316">
          <cell r="A1316">
            <v>81797</v>
          </cell>
          <cell r="B1316" t="str">
            <v>RG F0F0 DUC.PN 16 JE AC.DIR.C/BY-PASS/VOL.DN 250</v>
          </cell>
          <cell r="C1316" t="str">
            <v>UN</v>
          </cell>
          <cell r="D1316">
            <v>2231.66</v>
          </cell>
        </row>
        <row r="1317">
          <cell r="A1317">
            <v>81798</v>
          </cell>
          <cell r="B1317" t="str">
            <v>RG F0F0 DUC.PN 16 JE AC.DIR.C/BY-PASS/VOL.DN 300</v>
          </cell>
          <cell r="C1317" t="str">
            <v>UN</v>
          </cell>
          <cell r="D1317">
            <v>2828.74</v>
          </cell>
        </row>
        <row r="1318">
          <cell r="A1318">
            <v>81799</v>
          </cell>
          <cell r="B1318" t="str">
            <v>RG F0F0 DUC.PN 16 JE AC.DIR.C/BY-PASS/VOL.DN 400</v>
          </cell>
          <cell r="C1318" t="str">
            <v>UN</v>
          </cell>
          <cell r="D1318">
            <v>4792.18</v>
          </cell>
        </row>
        <row r="1319">
          <cell r="A1319">
            <v>81801</v>
          </cell>
          <cell r="B1319" t="str">
            <v>RG F0F0 DUC.PN 16 JE AC.DIR.C/BY-PASS/VOL.DN 500</v>
          </cell>
          <cell r="C1319" t="str">
            <v>UN</v>
          </cell>
          <cell r="D1319">
            <v>6540.95</v>
          </cell>
        </row>
        <row r="1320">
          <cell r="A1320">
            <v>81802</v>
          </cell>
          <cell r="B1320" t="str">
            <v>RG F0F0 DUC.PN 16 JE AC.DIR.C/BY-PASS/VOL.DN 600</v>
          </cell>
          <cell r="C1320" t="str">
            <v>UN</v>
          </cell>
          <cell r="D1320">
            <v>10476.200000000001</v>
          </cell>
        </row>
        <row r="1321">
          <cell r="A1321">
            <v>81803</v>
          </cell>
          <cell r="B1321" t="str">
            <v>RG F0F0 DUCTIL PN 10 P/TUBOS PVC C/CABECOTE DN 50</v>
          </cell>
          <cell r="C1321" t="str">
            <v>UN</v>
          </cell>
          <cell r="D1321">
            <v>142.5</v>
          </cell>
        </row>
        <row r="1322">
          <cell r="A1322">
            <v>81804</v>
          </cell>
          <cell r="B1322" t="str">
            <v>RG F0F0 DUCTIL PN 10 P/TUBOS PVC C/CABECOTE DN 75</v>
          </cell>
          <cell r="C1322" t="str">
            <v>UN</v>
          </cell>
          <cell r="D1322">
            <v>240.53</v>
          </cell>
        </row>
        <row r="1323">
          <cell r="A1323">
            <v>81805</v>
          </cell>
          <cell r="B1323" t="str">
            <v>RG F0F0 DUCTIL PN 10 P/TUBOS PVC C/CABECOTE DN 100</v>
          </cell>
          <cell r="C1323" t="str">
            <v>UN</v>
          </cell>
          <cell r="D1323">
            <v>324.37</v>
          </cell>
        </row>
        <row r="1324">
          <cell r="A1324">
            <v>81806</v>
          </cell>
          <cell r="B1324" t="str">
            <v>RG F0F0 DUCTIL PN 10 P/TUBOS PVC C/VOLANTE DN 50</v>
          </cell>
          <cell r="C1324" t="str">
            <v>UN</v>
          </cell>
          <cell r="D1324">
            <v>155.22999999999999</v>
          </cell>
        </row>
        <row r="1325">
          <cell r="A1325">
            <v>81807</v>
          </cell>
          <cell r="B1325" t="str">
            <v>RG F0F0 DUCTIL PN 10 P/TUBOS PVC C/VOLANTE DN 75</v>
          </cell>
          <cell r="C1325" t="str">
            <v>UN</v>
          </cell>
          <cell r="D1325">
            <v>265.60000000000002</v>
          </cell>
        </row>
        <row r="1326">
          <cell r="A1326">
            <v>81808</v>
          </cell>
          <cell r="B1326" t="str">
            <v>RG F0F0 DUCTIL PN 10 P/TUBOS PVC C/VOLANTE DN 100</v>
          </cell>
          <cell r="C1326" t="str">
            <v>UN</v>
          </cell>
          <cell r="D1326">
            <v>349.42</v>
          </cell>
        </row>
        <row r="1327">
          <cell r="A1327">
            <v>81809</v>
          </cell>
          <cell r="B1327" t="str">
            <v>RG F0F0 DUC.PN 10 P/TUBOS F0C0 J.REKA C/CAB.DN 250</v>
          </cell>
          <cell r="C1327" t="str">
            <v>UN</v>
          </cell>
          <cell r="D1327">
            <v>2711.73</v>
          </cell>
        </row>
        <row r="1328">
          <cell r="A1328">
            <v>81810</v>
          </cell>
          <cell r="B1328" t="str">
            <v>RG F0F0 DUC.PN 10 P/TUBOS F0C0 J.REKA C/CAB.DN 300</v>
          </cell>
          <cell r="C1328" t="str">
            <v>UN</v>
          </cell>
          <cell r="D1328">
            <v>3950.11</v>
          </cell>
        </row>
        <row r="1329">
          <cell r="A1329">
            <v>81811</v>
          </cell>
          <cell r="B1329" t="str">
            <v>RG F0F0 DUC.PN 16 P/TUBOS F0C0 J.REKA C/CAB.DN 50</v>
          </cell>
          <cell r="C1329" t="str">
            <v>UN</v>
          </cell>
          <cell r="D1329">
            <v>0</v>
          </cell>
        </row>
        <row r="1330">
          <cell r="A1330">
            <v>81812</v>
          </cell>
          <cell r="B1330" t="str">
            <v>RG F0F0 DUC.PN 16 P/TUBOS F0C0 J.REKA C/CAB.DN 75</v>
          </cell>
          <cell r="C1330" t="str">
            <v>UN</v>
          </cell>
          <cell r="D1330">
            <v>0</v>
          </cell>
        </row>
        <row r="1331">
          <cell r="A1331">
            <v>81813</v>
          </cell>
          <cell r="B1331" t="str">
            <v>RG F0F0 DUC.PN 16 P/TUBOS F0C0 J.REKA C/CAB.DN 100</v>
          </cell>
          <cell r="C1331" t="str">
            <v>UN</v>
          </cell>
          <cell r="D1331">
            <v>0</v>
          </cell>
        </row>
        <row r="1332">
          <cell r="A1332">
            <v>81814</v>
          </cell>
          <cell r="B1332" t="str">
            <v>RG F0F0 DUC.PN 16 P/TUBOS F0C0 J.REKA C/CAB.DN 150</v>
          </cell>
          <cell r="C1332" t="str">
            <v>UN</v>
          </cell>
          <cell r="D1332">
            <v>0</v>
          </cell>
        </row>
        <row r="1333">
          <cell r="A1333">
            <v>81815</v>
          </cell>
          <cell r="B1333" t="str">
            <v>RG F0F0 DUC.PN 16 P/TUBOS F0C0 J.REKA C/CAB.DN 200</v>
          </cell>
          <cell r="C1333" t="str">
            <v>UN</v>
          </cell>
          <cell r="D1333">
            <v>802.98</v>
          </cell>
        </row>
        <row r="1334">
          <cell r="A1334">
            <v>81816</v>
          </cell>
          <cell r="B1334" t="str">
            <v>TAMPAO F0F0 DUCTIL TD-600</v>
          </cell>
          <cell r="C1334" t="str">
            <v>UN</v>
          </cell>
          <cell r="D1334">
            <v>110</v>
          </cell>
        </row>
        <row r="1335">
          <cell r="A1335">
            <v>81817</v>
          </cell>
          <cell r="B1335" t="str">
            <v>TAMPAO F0F0 DUCTIL TD-900</v>
          </cell>
          <cell r="C1335" t="str">
            <v>UN</v>
          </cell>
          <cell r="D1335">
            <v>180</v>
          </cell>
        </row>
        <row r="1336">
          <cell r="A1336">
            <v>81818</v>
          </cell>
          <cell r="B1336" t="str">
            <v>TAMPAO F0F0 DUCTIL ARTICULADO TDA-600</v>
          </cell>
          <cell r="C1336" t="str">
            <v>UN</v>
          </cell>
          <cell r="D1336">
            <v>120</v>
          </cell>
        </row>
        <row r="1337">
          <cell r="A1337">
            <v>81819</v>
          </cell>
          <cell r="B1337" t="str">
            <v>VENTOSA SIMPLES F0F0 C/ROSCA 3/4"</v>
          </cell>
          <cell r="C1337" t="str">
            <v>UN</v>
          </cell>
          <cell r="D1337">
            <v>80.13</v>
          </cell>
        </row>
        <row r="1338">
          <cell r="A1338">
            <v>81820</v>
          </cell>
          <cell r="B1338" t="str">
            <v>VENTOSA SIMPLES F0F0 C/ROSCA 1"</v>
          </cell>
          <cell r="C1338" t="str">
            <v>UN</v>
          </cell>
          <cell r="D1338">
            <v>77.709999999999994</v>
          </cell>
        </row>
        <row r="1339">
          <cell r="A1339">
            <v>81821</v>
          </cell>
          <cell r="B1339" t="str">
            <v>VENTOSA SIMPLES F0F0 C/ROSCA 1.1/4"</v>
          </cell>
          <cell r="C1339" t="str">
            <v>UN</v>
          </cell>
          <cell r="D1339">
            <v>76.25</v>
          </cell>
        </row>
        <row r="1340">
          <cell r="A1340">
            <v>81822</v>
          </cell>
          <cell r="B1340" t="str">
            <v>VENTOSA SIMPLES F0F0 C/ROSCA 1.1/2"</v>
          </cell>
          <cell r="C1340" t="str">
            <v>UN</v>
          </cell>
          <cell r="D1340">
            <v>74.459999999999994</v>
          </cell>
        </row>
        <row r="1341">
          <cell r="A1341">
            <v>81823</v>
          </cell>
          <cell r="B1341" t="str">
            <v>VENTOSA SIMPLES F0F0 C/FLANGES DN 50</v>
          </cell>
          <cell r="C1341" t="str">
            <v>UN</v>
          </cell>
          <cell r="D1341">
            <v>67.63</v>
          </cell>
        </row>
        <row r="1342">
          <cell r="A1342">
            <v>81824</v>
          </cell>
          <cell r="B1342" t="str">
            <v>VENTOSA DE TRIPLICE FUNCAO F0F0 DN 50</v>
          </cell>
          <cell r="C1342" t="str">
            <v>UN</v>
          </cell>
          <cell r="D1342">
            <v>332.65</v>
          </cell>
        </row>
        <row r="1343">
          <cell r="A1343">
            <v>81825</v>
          </cell>
          <cell r="B1343" t="str">
            <v>VENTOSA DE TRIPLICE FUNCAO F0F0 DN 100</v>
          </cell>
          <cell r="C1343" t="str">
            <v>UN</v>
          </cell>
          <cell r="D1343">
            <v>658.22</v>
          </cell>
        </row>
        <row r="1344">
          <cell r="A1344">
            <v>81826</v>
          </cell>
          <cell r="B1344" t="str">
            <v>VENTOSA DE TRIPLICE FUNCAO F0F0 DN 150</v>
          </cell>
          <cell r="C1344" t="str">
            <v>UN</v>
          </cell>
          <cell r="D1344">
            <v>1229.76</v>
          </cell>
        </row>
        <row r="1345">
          <cell r="A1345">
            <v>81827</v>
          </cell>
          <cell r="B1345" t="str">
            <v>VENTOSA DE TRIPLICE FUNCAO F0F0 DN 200</v>
          </cell>
          <cell r="C1345" t="str">
            <v>UN</v>
          </cell>
          <cell r="D1345">
            <v>1551.54</v>
          </cell>
        </row>
        <row r="1346">
          <cell r="A1346">
            <v>81828</v>
          </cell>
          <cell r="B1346" t="str">
            <v>JUNTA DE EXPANSAO F0F0 PN 10 DN 50</v>
          </cell>
          <cell r="C1346" t="str">
            <v>UN</v>
          </cell>
          <cell r="D1346">
            <v>888.06</v>
          </cell>
        </row>
        <row r="1347">
          <cell r="A1347">
            <v>81829</v>
          </cell>
          <cell r="B1347" t="str">
            <v>JUNTA DE EXPANSAO F0F0 PN 10 DN 75</v>
          </cell>
          <cell r="C1347" t="str">
            <v>UN</v>
          </cell>
          <cell r="D1347">
            <v>1185.57</v>
          </cell>
        </row>
        <row r="1348">
          <cell r="A1348">
            <v>81830</v>
          </cell>
          <cell r="B1348" t="str">
            <v>JUNTA DE EXPANSAO F0F0 PN 10 DN 100</v>
          </cell>
          <cell r="C1348" t="str">
            <v>UN</v>
          </cell>
          <cell r="D1348">
            <v>1528.08</v>
          </cell>
        </row>
        <row r="1349">
          <cell r="A1349">
            <v>81831</v>
          </cell>
          <cell r="B1349" t="str">
            <v>JUNTA DE EXPANSAO F0F0 PN 10 DN 150</v>
          </cell>
          <cell r="C1349" t="str">
            <v>UN</v>
          </cell>
          <cell r="D1349">
            <v>1868.36</v>
          </cell>
        </row>
        <row r="1350">
          <cell r="A1350">
            <v>81832</v>
          </cell>
          <cell r="B1350" t="str">
            <v>JUNTA DE EXPANSAO F0F0 PN 10 DN 200</v>
          </cell>
          <cell r="C1350" t="str">
            <v>UN</v>
          </cell>
          <cell r="D1350">
            <v>2694.47</v>
          </cell>
        </row>
        <row r="1351">
          <cell r="A1351">
            <v>81833</v>
          </cell>
          <cell r="B1351" t="str">
            <v>JUNTA DE EXPANSAO F0F0 PN 10 DN 250</v>
          </cell>
          <cell r="C1351" t="str">
            <v>UN</v>
          </cell>
          <cell r="D1351">
            <v>4583.96</v>
          </cell>
        </row>
        <row r="1352">
          <cell r="A1352">
            <v>81834</v>
          </cell>
          <cell r="B1352" t="str">
            <v>JUNTA DE EXPANSAO F0F0 PN 10 DN 300</v>
          </cell>
          <cell r="C1352" t="str">
            <v>UN</v>
          </cell>
          <cell r="D1352">
            <v>4885.8900000000003</v>
          </cell>
        </row>
        <row r="1353">
          <cell r="A1353">
            <v>81835</v>
          </cell>
          <cell r="B1353" t="str">
            <v>JUNTA DE EXPANSAO F0F0 PN 10 DN 400</v>
          </cell>
          <cell r="C1353" t="str">
            <v>UN</v>
          </cell>
          <cell r="D1353">
            <v>7190.95</v>
          </cell>
        </row>
        <row r="1354">
          <cell r="A1354">
            <v>81836</v>
          </cell>
          <cell r="B1354" t="str">
            <v>JUNTA DE EXPANSAO F0F0 PN 10 DN 500</v>
          </cell>
          <cell r="C1354" t="str">
            <v>UN</v>
          </cell>
          <cell r="D1354">
            <v>9442.4500000000007</v>
          </cell>
        </row>
        <row r="1355">
          <cell r="A1355">
            <v>81837</v>
          </cell>
          <cell r="B1355" t="str">
            <v>JUNTA DE EXPANSAO F0F0 PN 10 DN 600</v>
          </cell>
          <cell r="C1355" t="str">
            <v>UN</v>
          </cell>
          <cell r="D1355">
            <v>10858.13</v>
          </cell>
        </row>
        <row r="1356">
          <cell r="A1356">
            <v>81838</v>
          </cell>
          <cell r="B1356" t="str">
            <v>JUNTA DE EXPANSAO F0F0 PN 16 DN 50</v>
          </cell>
          <cell r="C1356" t="str">
            <v>UN</v>
          </cell>
          <cell r="D1356">
            <v>1235.43</v>
          </cell>
        </row>
        <row r="1357">
          <cell r="A1357">
            <v>81839</v>
          </cell>
          <cell r="B1357" t="str">
            <v>JUNTA DE EXPANSAO F0F0 PN 16 DN 75</v>
          </cell>
          <cell r="C1357" t="str">
            <v>UN</v>
          </cell>
          <cell r="D1357">
            <v>1649.32</v>
          </cell>
        </row>
        <row r="1358">
          <cell r="A1358">
            <v>81840</v>
          </cell>
          <cell r="B1358" t="str">
            <v>JUNTA DE EXPANSAO F0F0 PN 16 DN 100</v>
          </cell>
          <cell r="C1358" t="str">
            <v>]U</v>
          </cell>
          <cell r="D1358">
            <v>1829.39</v>
          </cell>
        </row>
        <row r="1359">
          <cell r="A1359">
            <v>81841</v>
          </cell>
          <cell r="B1359" t="str">
            <v>JUNTA DE EXPANSAO F0F0 PN 16 DN 150</v>
          </cell>
          <cell r="C1359" t="str">
            <v>UN</v>
          </cell>
          <cell r="D1359">
            <v>2277.3200000000002</v>
          </cell>
        </row>
        <row r="1360">
          <cell r="A1360">
            <v>81842</v>
          </cell>
          <cell r="B1360" t="str">
            <v>JUNTA DE EXPANSAO F0F0 PN 16 DN 200</v>
          </cell>
          <cell r="C1360" t="str">
            <v>UN</v>
          </cell>
          <cell r="D1360">
            <v>2719.63</v>
          </cell>
        </row>
        <row r="1361">
          <cell r="A1361">
            <v>81843</v>
          </cell>
          <cell r="B1361" t="str">
            <v>JUNTA DE EXPANSAO F0F0 PN 16 DN 250</v>
          </cell>
          <cell r="C1361" t="str">
            <v>UN</v>
          </cell>
          <cell r="D1361">
            <v>4591</v>
          </cell>
        </row>
        <row r="1362">
          <cell r="A1362">
            <v>81844</v>
          </cell>
          <cell r="B1362" t="str">
            <v>JUNTA DE EXPANSAO F0F0 PN 16 DN 300</v>
          </cell>
          <cell r="C1362" t="str">
            <v>UN</v>
          </cell>
          <cell r="D1362">
            <v>4893.09</v>
          </cell>
        </row>
        <row r="1363">
          <cell r="A1363">
            <v>81845</v>
          </cell>
          <cell r="B1363" t="str">
            <v>JUNTA DE EXPANSAO F0F0 PN 16 DN 400</v>
          </cell>
          <cell r="C1363" t="str">
            <v>UN</v>
          </cell>
          <cell r="D1363">
            <v>7213.87</v>
          </cell>
        </row>
        <row r="1364">
          <cell r="A1364">
            <v>81846</v>
          </cell>
          <cell r="B1364" t="str">
            <v>JUNTA DE EXPANSAO F0F0 PN 16 DN 500</v>
          </cell>
          <cell r="C1364" t="str">
            <v>UN</v>
          </cell>
          <cell r="D1364">
            <v>9465.6299999999992</v>
          </cell>
        </row>
        <row r="1365">
          <cell r="A1365">
            <v>81847</v>
          </cell>
          <cell r="B1365" t="str">
            <v>JUNTA DE EXPANSAO F0F0 PN 16 DN 600</v>
          </cell>
          <cell r="C1365" t="str">
            <v>UN</v>
          </cell>
          <cell r="D1365">
            <v>10920.55</v>
          </cell>
        </row>
        <row r="1366">
          <cell r="A1366">
            <v>81848</v>
          </cell>
          <cell r="B1366" t="str">
            <v>VALVULA ANTIGOLPE DE ARIETE F0F0 PN 10 DN 100</v>
          </cell>
          <cell r="C1366" t="str">
            <v>UN</v>
          </cell>
          <cell r="D1366">
            <v>0</v>
          </cell>
        </row>
        <row r="1367">
          <cell r="A1367">
            <v>81849</v>
          </cell>
          <cell r="B1367" t="str">
            <v>VALVULA ANTIGOLPE DE ARIETE F0F0 PN 16 DN 100</v>
          </cell>
          <cell r="C1367" t="str">
            <v>UN</v>
          </cell>
          <cell r="D1367">
            <v>0</v>
          </cell>
        </row>
        <row r="1368">
          <cell r="A1368">
            <v>81850</v>
          </cell>
          <cell r="B1368" t="str">
            <v>VALVULA DE ALIVIO F0F0 PN 10 DN 25 X 50</v>
          </cell>
          <cell r="C1368" t="str">
            <v>UN</v>
          </cell>
          <cell r="D1368">
            <v>0</v>
          </cell>
        </row>
        <row r="1369">
          <cell r="A1369">
            <v>81851</v>
          </cell>
          <cell r="B1369" t="str">
            <v>VALVULA DE ALIVIO F0F0 PN 10 DN 40 X 50</v>
          </cell>
          <cell r="C1369" t="str">
            <v>UN</v>
          </cell>
          <cell r="D1369">
            <v>0</v>
          </cell>
        </row>
        <row r="1370">
          <cell r="A1370">
            <v>81852</v>
          </cell>
          <cell r="B1370" t="str">
            <v>VALVULA DE ALIVIO F0F0 PN 10 DN 40 X 60</v>
          </cell>
          <cell r="C1370" t="str">
            <v>UN</v>
          </cell>
          <cell r="D1370">
            <v>0</v>
          </cell>
        </row>
        <row r="1371">
          <cell r="A1371">
            <v>81853</v>
          </cell>
          <cell r="B1371" t="str">
            <v>VALVULA DE ALIVIO F0F0 PN 10 DN 50 X 75</v>
          </cell>
          <cell r="C1371" t="str">
            <v>UN</v>
          </cell>
          <cell r="D1371">
            <v>0</v>
          </cell>
        </row>
        <row r="1372">
          <cell r="A1372">
            <v>81854</v>
          </cell>
          <cell r="B1372" t="str">
            <v>VALVULA DE ALIVIO F0F0 PN 10 DN 60 X 100</v>
          </cell>
          <cell r="C1372" t="str">
            <v>UN</v>
          </cell>
          <cell r="D1372">
            <v>0</v>
          </cell>
        </row>
        <row r="1373">
          <cell r="A1373">
            <v>81855</v>
          </cell>
          <cell r="B1373" t="str">
            <v>VALVULA DE ALIVIO F0F0 PN 10 DN 75 X 100</v>
          </cell>
          <cell r="C1373" t="str">
            <v>UN</v>
          </cell>
          <cell r="D1373">
            <v>0</v>
          </cell>
        </row>
        <row r="1374">
          <cell r="A1374">
            <v>81856</v>
          </cell>
          <cell r="B1374" t="str">
            <v>VALVULA DE ALIVIO F0F0 PN 10 DN 100 X 150</v>
          </cell>
          <cell r="C1374" t="str">
            <v>UN</v>
          </cell>
          <cell r="D1374">
            <v>0</v>
          </cell>
        </row>
        <row r="1375">
          <cell r="A1375">
            <v>81857</v>
          </cell>
          <cell r="B1375" t="str">
            <v>VALVULA DE ALIVIO F0F0 PN 10 DN 150 X 200</v>
          </cell>
          <cell r="C1375" t="str">
            <v>UN</v>
          </cell>
          <cell r="D1375">
            <v>0</v>
          </cell>
        </row>
        <row r="1376">
          <cell r="A1376">
            <v>81858</v>
          </cell>
          <cell r="B1376" t="str">
            <v>VALVULA DE ALIVIO F0F0 PN 16 DN 25 X 50</v>
          </cell>
          <cell r="C1376" t="str">
            <v>UN</v>
          </cell>
          <cell r="D1376">
            <v>0</v>
          </cell>
        </row>
        <row r="1377">
          <cell r="A1377">
            <v>81859</v>
          </cell>
          <cell r="B1377" t="str">
            <v>VALVULA DE ALIVIO F0F0 PN 16 DN 40 X 50</v>
          </cell>
          <cell r="C1377" t="str">
            <v>UN</v>
          </cell>
          <cell r="D1377">
            <v>0</v>
          </cell>
        </row>
        <row r="1378">
          <cell r="A1378">
            <v>81860</v>
          </cell>
          <cell r="B1378" t="str">
            <v>VALVULA DE ALIVIO F0F0 PN 16 DN 40 X 60</v>
          </cell>
          <cell r="C1378" t="str">
            <v>UN</v>
          </cell>
          <cell r="D1378">
            <v>0</v>
          </cell>
        </row>
        <row r="1379">
          <cell r="A1379">
            <v>81861</v>
          </cell>
          <cell r="B1379" t="str">
            <v>VALVULA DE ALIVIO F0F0 PN 16 DN 50 X 75</v>
          </cell>
          <cell r="C1379" t="str">
            <v>UN</v>
          </cell>
          <cell r="D1379">
            <v>0</v>
          </cell>
        </row>
        <row r="1380">
          <cell r="A1380">
            <v>81862</v>
          </cell>
          <cell r="B1380" t="str">
            <v>VALVULA DE ALIVIO F0F0 PN 16 DN 60 X 100</v>
          </cell>
          <cell r="C1380" t="str">
            <v>UN</v>
          </cell>
          <cell r="D1380">
            <v>3937.9</v>
          </cell>
        </row>
        <row r="1381">
          <cell r="A1381">
            <v>81863</v>
          </cell>
          <cell r="B1381" t="str">
            <v>VALVULA DE ALIVIO F0F0 PN 16 DN 75 X 100</v>
          </cell>
          <cell r="C1381" t="str">
            <v>UN</v>
          </cell>
          <cell r="D1381">
            <v>0</v>
          </cell>
        </row>
        <row r="1382">
          <cell r="A1382">
            <v>81864</v>
          </cell>
          <cell r="B1382" t="str">
            <v>VALVULA DE ALIVIO F0F0 PN 16 DN 100 X 150</v>
          </cell>
          <cell r="C1382" t="str">
            <v>UN</v>
          </cell>
          <cell r="D1382">
            <v>0</v>
          </cell>
        </row>
        <row r="1383">
          <cell r="A1383">
            <v>81865</v>
          </cell>
          <cell r="B1383" t="str">
            <v>VALVULA DE ALIVIO F0F0 PN 16 DN 150 X 200</v>
          </cell>
          <cell r="C1383" t="str">
            <v>UN</v>
          </cell>
          <cell r="D1383">
            <v>0</v>
          </cell>
        </row>
        <row r="1384">
          <cell r="A1384">
            <v>81866</v>
          </cell>
          <cell r="B1384" t="str">
            <v>VALVULA DE ALIVIO F0F0 PN 25 DN 25 X 50</v>
          </cell>
          <cell r="C1384" t="str">
            <v>UN</v>
          </cell>
          <cell r="D1384">
            <v>0</v>
          </cell>
        </row>
        <row r="1385">
          <cell r="A1385">
            <v>81867</v>
          </cell>
          <cell r="B1385" t="str">
            <v>VALVULA DE ALIVIO F0F0 PN 25 DN 40 X 50</v>
          </cell>
          <cell r="C1385" t="str">
            <v>UN</v>
          </cell>
          <cell r="D1385">
            <v>0</v>
          </cell>
        </row>
        <row r="1386">
          <cell r="A1386">
            <v>81868</v>
          </cell>
          <cell r="B1386" t="str">
            <v>VALVULA DE ALIVIO F0F0 PN 25 DN 40 X 60</v>
          </cell>
          <cell r="C1386" t="str">
            <v>UN</v>
          </cell>
          <cell r="D1386">
            <v>0</v>
          </cell>
        </row>
        <row r="1387">
          <cell r="A1387">
            <v>81869</v>
          </cell>
          <cell r="B1387" t="str">
            <v>VALVULA DE ALIVIO F0F0 PN 25 DN 50 X 75</v>
          </cell>
          <cell r="C1387" t="str">
            <v>UN</v>
          </cell>
          <cell r="D1387">
            <v>0</v>
          </cell>
        </row>
        <row r="1388">
          <cell r="A1388">
            <v>81870</v>
          </cell>
          <cell r="B1388" t="str">
            <v>VALVULA DE ALIVIO F0F0 PN 25 DN 60 X 100</v>
          </cell>
          <cell r="C1388" t="str">
            <v>UN</v>
          </cell>
          <cell r="D1388">
            <v>0</v>
          </cell>
        </row>
        <row r="1389">
          <cell r="A1389">
            <v>81871</v>
          </cell>
          <cell r="B1389" t="str">
            <v>VALVULA DE ALIVIO F0F0 PN 25 DN 75 X 100</v>
          </cell>
          <cell r="C1389" t="str">
            <v>UN</v>
          </cell>
          <cell r="D1389">
            <v>0</v>
          </cell>
        </row>
        <row r="1390">
          <cell r="A1390">
            <v>81872</v>
          </cell>
          <cell r="B1390" t="str">
            <v>VALVULA DE ALIVIO F0F0 PN 25 DN 100 X 150</v>
          </cell>
          <cell r="C1390" t="str">
            <v>UN</v>
          </cell>
          <cell r="D1390">
            <v>0</v>
          </cell>
        </row>
        <row r="1391">
          <cell r="A1391">
            <v>81873</v>
          </cell>
          <cell r="B1391" t="str">
            <v>VALVULA DE ALIVIO F0F0 PN 25 DN 150 X 200</v>
          </cell>
          <cell r="C1391" t="str">
            <v>UN</v>
          </cell>
          <cell r="D1391">
            <v>0</v>
          </cell>
        </row>
        <row r="1392">
          <cell r="A1392">
            <v>81874</v>
          </cell>
          <cell r="B1392" t="str">
            <v>VALVULA DE PE C/CRIVO F0F0 PN 10 DN 75</v>
          </cell>
          <cell r="C1392" t="str">
            <v>UN</v>
          </cell>
          <cell r="D1392">
            <v>681.9</v>
          </cell>
        </row>
        <row r="1393">
          <cell r="A1393">
            <v>81875</v>
          </cell>
          <cell r="B1393" t="str">
            <v>VALVULA DE PE C/CRIVO F0F0 PN 10 DN 100</v>
          </cell>
          <cell r="C1393" t="str">
            <v>UN</v>
          </cell>
          <cell r="D1393">
            <v>754.64</v>
          </cell>
        </row>
        <row r="1394">
          <cell r="A1394">
            <v>81876</v>
          </cell>
          <cell r="B1394" t="str">
            <v>VALVULA DE PE C/CRIVO F0F0 PN 10 DN 150</v>
          </cell>
          <cell r="C1394" t="str">
            <v>UN</v>
          </cell>
          <cell r="D1394">
            <v>1041.1300000000001</v>
          </cell>
        </row>
        <row r="1395">
          <cell r="A1395">
            <v>81877</v>
          </cell>
          <cell r="B1395" t="str">
            <v>VALVULA DE PE C/CRUVO F0F0 PN 10 DN 200</v>
          </cell>
          <cell r="C1395" t="str">
            <v>UN</v>
          </cell>
          <cell r="D1395">
            <v>1357.79</v>
          </cell>
        </row>
        <row r="1396">
          <cell r="A1396">
            <v>81878</v>
          </cell>
          <cell r="B1396" t="str">
            <v>VALVULA DE PE C/CRIVO F0F0 PN 10 DN 250</v>
          </cell>
          <cell r="C1396" t="str">
            <v>UN</v>
          </cell>
          <cell r="D1396">
            <v>1660.1</v>
          </cell>
        </row>
        <row r="1397">
          <cell r="A1397">
            <v>81879</v>
          </cell>
          <cell r="B1397" t="str">
            <v>VALVULA DE PE C/CRIVO F0F0 PN 10 DN 300</v>
          </cell>
          <cell r="C1397" t="str">
            <v>UN</v>
          </cell>
          <cell r="D1397">
            <v>1994.38</v>
          </cell>
        </row>
        <row r="1398">
          <cell r="A1398">
            <v>81880</v>
          </cell>
          <cell r="B1398" t="str">
            <v>VALVULA DE PE C/CRIVO F0F0 PN 10 DN 400</v>
          </cell>
          <cell r="C1398" t="str">
            <v>UN</v>
          </cell>
          <cell r="D1398">
            <v>7012.32</v>
          </cell>
        </row>
        <row r="1399">
          <cell r="A1399">
            <v>81881</v>
          </cell>
          <cell r="B1399" t="str">
            <v>VALVULA DE PE C/CRIVO F0F0 PN 10 DN 500</v>
          </cell>
          <cell r="C1399" t="str">
            <v>UN</v>
          </cell>
          <cell r="D1399">
            <v>8242.59</v>
          </cell>
        </row>
        <row r="1400">
          <cell r="A1400">
            <v>81882</v>
          </cell>
          <cell r="B1400" t="str">
            <v>VALVULA DE PE C/CRIVO F0F0 PN 10 DN 600</v>
          </cell>
          <cell r="C1400" t="str">
            <v>UN</v>
          </cell>
          <cell r="D1400">
            <v>10772.48</v>
          </cell>
        </row>
        <row r="1401">
          <cell r="A1401">
            <v>81883</v>
          </cell>
          <cell r="B1401" t="str">
            <v>VALVULA DE PE C/CRIVO F0F0 PN 16 DN 75</v>
          </cell>
          <cell r="C1401" t="str">
            <v>UN</v>
          </cell>
          <cell r="D1401">
            <v>702.98</v>
          </cell>
        </row>
        <row r="1402">
          <cell r="A1402">
            <v>81884</v>
          </cell>
          <cell r="B1402" t="str">
            <v>VALVULA DE PE C/CRIVO F0F0 PN 16 DN 100</v>
          </cell>
          <cell r="C1402" t="str">
            <v>UN</v>
          </cell>
          <cell r="D1402">
            <v>779.63</v>
          </cell>
        </row>
        <row r="1403">
          <cell r="A1403">
            <v>81885</v>
          </cell>
          <cell r="B1403" t="str">
            <v>VALVULA DE PE C/CRIVO F0F0 PN 16 DN 150</v>
          </cell>
          <cell r="C1403" t="str">
            <v>UN</v>
          </cell>
          <cell r="D1403">
            <v>1127.98</v>
          </cell>
        </row>
        <row r="1404">
          <cell r="A1404">
            <v>81886</v>
          </cell>
          <cell r="B1404" t="str">
            <v>VALVULA DE PE C/CRIVO F0F0 PN 16 DN 200</v>
          </cell>
          <cell r="C1404" t="str">
            <v>UN</v>
          </cell>
          <cell r="D1404">
            <v>1376.03</v>
          </cell>
        </row>
        <row r="1405">
          <cell r="A1405">
            <v>81887</v>
          </cell>
          <cell r="B1405" t="str">
            <v>VALVULA DE PE C/CRIVO F0F0 PN 16 DN 250</v>
          </cell>
          <cell r="C1405" t="str">
            <v>UN</v>
          </cell>
          <cell r="D1405">
            <v>1676.01</v>
          </cell>
        </row>
        <row r="1406">
          <cell r="A1406">
            <v>81888</v>
          </cell>
          <cell r="B1406" t="str">
            <v>VALVULA DE PE C/CRIVO F0F0 PN 16 DN 300</v>
          </cell>
          <cell r="C1406" t="str">
            <v>UN</v>
          </cell>
          <cell r="D1406">
            <v>2011.13</v>
          </cell>
        </row>
        <row r="1407">
          <cell r="A1407">
            <v>81889</v>
          </cell>
          <cell r="B1407" t="str">
            <v>CRIVO F0F0 DN 75</v>
          </cell>
          <cell r="C1407" t="str">
            <v>UN</v>
          </cell>
          <cell r="D1407">
            <v>36.53</v>
          </cell>
        </row>
        <row r="1408">
          <cell r="A1408">
            <v>81890</v>
          </cell>
          <cell r="B1408" t="str">
            <v>CRIVO F0F0 DN 100</v>
          </cell>
          <cell r="C1408" t="str">
            <v>UN</v>
          </cell>
          <cell r="D1408">
            <v>52.31</v>
          </cell>
        </row>
        <row r="1409">
          <cell r="A1409">
            <v>81891</v>
          </cell>
          <cell r="B1409" t="str">
            <v>CRIVO F0F0 DN 150</v>
          </cell>
          <cell r="C1409" t="str">
            <v>UN</v>
          </cell>
          <cell r="D1409">
            <v>116.22</v>
          </cell>
        </row>
        <row r="1410">
          <cell r="A1410">
            <v>81892</v>
          </cell>
          <cell r="B1410" t="str">
            <v>CRIVO F0F0 DN 200</v>
          </cell>
          <cell r="C1410" t="str">
            <v>UN</v>
          </cell>
          <cell r="D1410">
            <v>148.26</v>
          </cell>
        </row>
        <row r="1411">
          <cell r="A1411">
            <v>81893</v>
          </cell>
          <cell r="B1411" t="str">
            <v>CRIVO F0F0 DN 250</v>
          </cell>
          <cell r="C1411" t="str">
            <v>UN</v>
          </cell>
          <cell r="D1411">
            <v>217.38</v>
          </cell>
        </row>
        <row r="1412">
          <cell r="A1412">
            <v>81894</v>
          </cell>
          <cell r="B1412" t="str">
            <v>CRIVO F0F0 DN 300</v>
          </cell>
          <cell r="C1412" t="str">
            <v>UN</v>
          </cell>
          <cell r="D1412">
            <v>232.5</v>
          </cell>
        </row>
        <row r="1413">
          <cell r="A1413">
            <v>81895</v>
          </cell>
          <cell r="B1413" t="str">
            <v>CRIVO F0F0 DN 400</v>
          </cell>
          <cell r="C1413" t="str">
            <v>UN</v>
          </cell>
          <cell r="D1413">
            <v>408.68</v>
          </cell>
        </row>
        <row r="1414">
          <cell r="A1414">
            <v>81896</v>
          </cell>
          <cell r="B1414" t="str">
            <v>CRIVO F0F0 DN 500</v>
          </cell>
          <cell r="C1414" t="str">
            <v>UN</v>
          </cell>
          <cell r="D1414">
            <v>968.8</v>
          </cell>
        </row>
        <row r="1415">
          <cell r="A1415">
            <v>81897</v>
          </cell>
          <cell r="B1415" t="str">
            <v>CRIVO F0F0 DN 600</v>
          </cell>
          <cell r="C1415" t="str">
            <v>UN</v>
          </cell>
          <cell r="D1415">
            <v>1263.94</v>
          </cell>
        </row>
        <row r="1416">
          <cell r="A1416">
            <v>81898</v>
          </cell>
          <cell r="B1416" t="str">
            <v>VALV. RET. TIPO PORTINHOLA DUPLA F0F0 PN 10 DN 50</v>
          </cell>
          <cell r="C1416" t="str">
            <v>UN</v>
          </cell>
          <cell r="D1416">
            <v>548.74</v>
          </cell>
        </row>
        <row r="1417">
          <cell r="A1417">
            <v>81899</v>
          </cell>
          <cell r="B1417" t="str">
            <v>VALV. RET. TIPO PORTINHOLA DUPLA F0F0 PN 10 DN 75</v>
          </cell>
          <cell r="C1417" t="str">
            <v>UN</v>
          </cell>
          <cell r="D1417">
            <v>584.76</v>
          </cell>
        </row>
        <row r="1418">
          <cell r="A1418">
            <v>81901</v>
          </cell>
          <cell r="B1418" t="str">
            <v>VALV. RET.TIPO PORTINHOLA DUPLA F0F0 PN 10 DN 100</v>
          </cell>
          <cell r="C1418" t="str">
            <v>UN</v>
          </cell>
          <cell r="D1418">
            <v>602.27</v>
          </cell>
        </row>
        <row r="1419">
          <cell r="A1419">
            <v>81902</v>
          </cell>
          <cell r="B1419" t="str">
            <v>VALV. RET.TIPO PORTINHOLA DUPLA F0F0 PN 10 DN 150</v>
          </cell>
          <cell r="C1419" t="str">
            <v>UN</v>
          </cell>
          <cell r="D1419">
            <v>647.04</v>
          </cell>
        </row>
        <row r="1420">
          <cell r="A1420">
            <v>81903</v>
          </cell>
          <cell r="B1420" t="str">
            <v>VALV. RET.TIPO PORTINHOLA DUPLA F0F0 PN 10 DN 200</v>
          </cell>
          <cell r="C1420" t="str">
            <v>UN</v>
          </cell>
          <cell r="D1420">
            <v>847.96</v>
          </cell>
        </row>
        <row r="1421">
          <cell r="A1421">
            <v>81904</v>
          </cell>
          <cell r="B1421" t="str">
            <v>VALV. RET.TIPO PORTINHOLA DUPLA F0F0 PN 10 DN 250</v>
          </cell>
          <cell r="C1421" t="str">
            <v>UN</v>
          </cell>
          <cell r="D1421">
            <v>1131.06</v>
          </cell>
        </row>
        <row r="1422">
          <cell r="A1422">
            <v>81905</v>
          </cell>
          <cell r="B1422" t="str">
            <v>VALV. RET.TIPO PORTINHOLA DUPLA F0F0 PN 10 DN 300</v>
          </cell>
          <cell r="C1422" t="str">
            <v>UN</v>
          </cell>
          <cell r="D1422">
            <v>1438.27</v>
          </cell>
        </row>
        <row r="1423">
          <cell r="A1423">
            <v>81906</v>
          </cell>
          <cell r="B1423" t="str">
            <v>VALV. RET.TIPO PORTINHOLA DUPLA F0F0 PN 10 DN 400</v>
          </cell>
          <cell r="C1423" t="str">
            <v>UN</v>
          </cell>
          <cell r="D1423">
            <v>2502.54</v>
          </cell>
        </row>
        <row r="1424">
          <cell r="A1424">
            <v>81907</v>
          </cell>
          <cell r="B1424" t="str">
            <v>VALV. RET.TIPO PORTINHOLA DUPLA F0F0 PN 10 DN 500</v>
          </cell>
          <cell r="C1424" t="str">
            <v>UN</v>
          </cell>
          <cell r="D1424">
            <v>3336.6</v>
          </cell>
        </row>
        <row r="1425">
          <cell r="A1425">
            <v>81908</v>
          </cell>
          <cell r="B1425" t="str">
            <v>VALV. RET.TIPO PORTINHOLA DUPLA F0F0 PN 10 DN 600</v>
          </cell>
          <cell r="C1425" t="str">
            <v>UN</v>
          </cell>
          <cell r="D1425">
            <v>5322.32</v>
          </cell>
        </row>
        <row r="1426">
          <cell r="A1426">
            <v>81909</v>
          </cell>
          <cell r="B1426" t="str">
            <v>VALV. RET.TIPO PORTINHOLA DUPLA F0F0 PN 10 DN 900</v>
          </cell>
          <cell r="C1426" t="str">
            <v>UN</v>
          </cell>
          <cell r="D1426">
            <v>0</v>
          </cell>
        </row>
        <row r="1427">
          <cell r="A1427">
            <v>81910</v>
          </cell>
          <cell r="B1427" t="str">
            <v>VALV.RET.TIPO PORTINHOLA DUPLA F0F0 PN 10 DN 1200</v>
          </cell>
          <cell r="C1427" t="str">
            <v>UN</v>
          </cell>
          <cell r="D1427">
            <v>0</v>
          </cell>
        </row>
        <row r="1428">
          <cell r="A1428">
            <v>81911</v>
          </cell>
          <cell r="B1428" t="str">
            <v>VALV.RET.TIPO PORTIN.UNICA SIM.F0F0 PN 10 DN 50</v>
          </cell>
          <cell r="C1428" t="str">
            <v>UN</v>
          </cell>
          <cell r="D1428">
            <v>487.6</v>
          </cell>
        </row>
        <row r="1429">
          <cell r="A1429">
            <v>81912</v>
          </cell>
          <cell r="B1429" t="str">
            <v>VALV.RET.TIPO PORTIN.UNICA SIM. F0F0 PN 10 DN 75</v>
          </cell>
          <cell r="C1429" t="str">
            <v>UN</v>
          </cell>
          <cell r="D1429">
            <v>560.58000000000004</v>
          </cell>
        </row>
        <row r="1430">
          <cell r="A1430">
            <v>81913</v>
          </cell>
          <cell r="B1430" t="str">
            <v>VALV.RET.TIPO PORTIN.UNICA SIM. F0F0 PN 10 DN 100</v>
          </cell>
          <cell r="C1430" t="str">
            <v>UN</v>
          </cell>
          <cell r="D1430">
            <v>659.33</v>
          </cell>
        </row>
        <row r="1431">
          <cell r="A1431">
            <v>81914</v>
          </cell>
          <cell r="B1431" t="str">
            <v>VALV.RET.TIPO PORTIN.UNICA SIM. F0F0 PN 10 DN 150</v>
          </cell>
          <cell r="C1431" t="str">
            <v>UN</v>
          </cell>
          <cell r="D1431">
            <v>906.19</v>
          </cell>
        </row>
        <row r="1432">
          <cell r="A1432">
            <v>81915</v>
          </cell>
          <cell r="B1432" t="str">
            <v>VALV.RET.TIPO PORTIN.UNICA SIM. F0F0 PN 10 DN 200</v>
          </cell>
          <cell r="C1432" t="str">
            <v>UN</v>
          </cell>
          <cell r="D1432">
            <v>1195.6099999999999</v>
          </cell>
        </row>
        <row r="1433">
          <cell r="A1433">
            <v>81916</v>
          </cell>
          <cell r="B1433" t="str">
            <v>VALV.RET.TIPO PORTIN.UNICA SIM. F0F0 PN 10 DN 250</v>
          </cell>
          <cell r="C1433" t="str">
            <v>UN</v>
          </cell>
          <cell r="D1433">
            <v>1695.4</v>
          </cell>
        </row>
        <row r="1434">
          <cell r="A1434">
            <v>81917</v>
          </cell>
          <cell r="B1434" t="str">
            <v>VALV.RET.TIPO PORTIN.UNICA SIM. F0F0 PN 10 DN 300</v>
          </cell>
          <cell r="C1434" t="str">
            <v>UN</v>
          </cell>
          <cell r="D1434">
            <v>2071.6</v>
          </cell>
        </row>
        <row r="1435">
          <cell r="A1435">
            <v>81918</v>
          </cell>
          <cell r="B1435" t="str">
            <v>VALV.RET.TIPO PORTIN.UNICA SIM. F0F0 PN 10 DN 400</v>
          </cell>
          <cell r="C1435" t="str">
            <v>UN</v>
          </cell>
          <cell r="D1435">
            <v>4201.5200000000004</v>
          </cell>
        </row>
        <row r="1436">
          <cell r="A1436">
            <v>81919</v>
          </cell>
          <cell r="B1436" t="str">
            <v>VALV.RET.TIPO PORTIN.UNICA SIM. F0F0 PN 10 DN 500</v>
          </cell>
          <cell r="C1436" t="str">
            <v>UN</v>
          </cell>
          <cell r="D1436">
            <v>6761.15</v>
          </cell>
        </row>
        <row r="1437">
          <cell r="A1437">
            <v>81920</v>
          </cell>
          <cell r="B1437" t="str">
            <v>VALV.RET.TIPO PORTIN.UNICA SIM. F0F0 PN 10 DN 600</v>
          </cell>
          <cell r="C1437" t="str">
            <v>UN</v>
          </cell>
          <cell r="D1437">
            <v>10966.17</v>
          </cell>
        </row>
        <row r="1438">
          <cell r="A1438">
            <v>81921</v>
          </cell>
          <cell r="B1438" t="str">
            <v>VALV.RET.TIPO PORTIN.UNICA SIM. F0F0 PN 16 DN 50</v>
          </cell>
          <cell r="C1438" t="str">
            <v>UN</v>
          </cell>
          <cell r="D1438">
            <v>487.6</v>
          </cell>
        </row>
        <row r="1439">
          <cell r="A1439">
            <v>81922</v>
          </cell>
          <cell r="B1439" t="str">
            <v>VALV.RET.TIPO PORTIN.UNICA SIM. F0F0 PN 16 DN 75</v>
          </cell>
          <cell r="C1439" t="str">
            <v>UN</v>
          </cell>
          <cell r="D1439">
            <v>570.58000000000004</v>
          </cell>
        </row>
        <row r="1440">
          <cell r="A1440">
            <v>81923</v>
          </cell>
          <cell r="B1440" t="str">
            <v>VALV.RET.TIPO PORTIN.UNICA SIM. F0F0 PN 16 DN 100</v>
          </cell>
          <cell r="C1440" t="str">
            <v>UN</v>
          </cell>
          <cell r="D1440">
            <v>659.33</v>
          </cell>
        </row>
        <row r="1441">
          <cell r="A1441">
            <v>81924</v>
          </cell>
          <cell r="B1441" t="str">
            <v>VALV.RET.TIPO PORTIN.UNICA SIM. F0F0 PN 16 DN 150</v>
          </cell>
          <cell r="C1441" t="str">
            <v>UN</v>
          </cell>
          <cell r="D1441">
            <v>906.19</v>
          </cell>
        </row>
        <row r="1442">
          <cell r="A1442">
            <v>81925</v>
          </cell>
          <cell r="B1442" t="str">
            <v>VALV.RET.TIPO PORTIN.UNICA SIM. F0F0 PN 16 DN 200</v>
          </cell>
          <cell r="C1442" t="str">
            <v>UN</v>
          </cell>
          <cell r="D1442">
            <v>1205.1099999999999</v>
          </cell>
        </row>
        <row r="1443">
          <cell r="A1443">
            <v>81926</v>
          </cell>
          <cell r="B1443" t="str">
            <v>VALV.RET.TIPO PORTIN.UNICA SIM. F0F0 PN 16 DN 250</v>
          </cell>
          <cell r="C1443" t="str">
            <v>UN</v>
          </cell>
          <cell r="D1443">
            <v>1702.34</v>
          </cell>
        </row>
        <row r="1444">
          <cell r="A1444">
            <v>81927</v>
          </cell>
          <cell r="B1444" t="str">
            <v>VALV.RET.TIPO PORTIN.UNICA SIM. F0F0 PN 16 DN 300</v>
          </cell>
          <cell r="C1444" t="str">
            <v>UN</v>
          </cell>
          <cell r="D1444">
            <v>2078.71</v>
          </cell>
        </row>
        <row r="1445">
          <cell r="A1445">
            <v>81928</v>
          </cell>
          <cell r="B1445" t="str">
            <v>VALV.RET.TP.PORT.UNICA C/BY-PASS F0F0 PN 10 DN 50</v>
          </cell>
          <cell r="C1445" t="str">
            <v>UN</v>
          </cell>
          <cell r="D1445">
            <v>723.41</v>
          </cell>
        </row>
        <row r="1446">
          <cell r="A1446">
            <v>81929</v>
          </cell>
          <cell r="B1446" t="str">
            <v>VALV.RET.TP.PORT.UNICA C/BY-PASS F0F0 PN 10 DN 75</v>
          </cell>
          <cell r="C1446" t="str">
            <v>UN</v>
          </cell>
          <cell r="D1446">
            <v>803.2</v>
          </cell>
        </row>
        <row r="1447">
          <cell r="A1447">
            <v>81930</v>
          </cell>
          <cell r="B1447" t="str">
            <v>VALV.RET.TP.PORT.UNICA C/BY-PASS F0F0 PN 10 DN 100</v>
          </cell>
          <cell r="C1447" t="str">
            <v>UN</v>
          </cell>
          <cell r="D1447">
            <v>913.91</v>
          </cell>
        </row>
        <row r="1448">
          <cell r="A1448">
            <v>81931</v>
          </cell>
          <cell r="B1448" t="str">
            <v>VALV.RET.TP.PORT.UNICA C/BY-PASS F0F0 PN 10 DN 150</v>
          </cell>
          <cell r="C1448" t="str">
            <v>UN</v>
          </cell>
          <cell r="D1448">
            <v>1229.56</v>
          </cell>
        </row>
        <row r="1449">
          <cell r="A1449">
            <v>81932</v>
          </cell>
          <cell r="B1449" t="str">
            <v>VALV.RET.TP.PORT.UNICA C/BY-PASS F0F0 PN 10 DN 200</v>
          </cell>
          <cell r="C1449" t="str">
            <v>UN</v>
          </cell>
          <cell r="D1449">
            <v>1563.22</v>
          </cell>
        </row>
        <row r="1450">
          <cell r="A1450">
            <v>81933</v>
          </cell>
          <cell r="B1450" t="str">
            <v>VALV.RET.TP.PORT.UNICA C/BY-PASS F0F0 PN 10 DN 250</v>
          </cell>
          <cell r="C1450" t="str">
            <v>UN</v>
          </cell>
          <cell r="D1450">
            <v>2095.04</v>
          </cell>
        </row>
        <row r="1451">
          <cell r="A1451">
            <v>81934</v>
          </cell>
          <cell r="B1451" t="str">
            <v>VALV.RET.TP.PORT.UNICA C/BY-PASS F0F0 PN 10 DN 300</v>
          </cell>
          <cell r="C1451" t="str">
            <v>UN</v>
          </cell>
          <cell r="D1451">
            <v>2546.8000000000002</v>
          </cell>
        </row>
        <row r="1452">
          <cell r="A1452">
            <v>81935</v>
          </cell>
          <cell r="B1452" t="str">
            <v>VALV.RET.TP.PORT.UNICA C/BY-PASS F0F0 PN 10 DN 400</v>
          </cell>
          <cell r="C1452" t="str">
            <v>UN</v>
          </cell>
          <cell r="D1452">
            <v>4849.74</v>
          </cell>
        </row>
        <row r="1453">
          <cell r="A1453">
            <v>81936</v>
          </cell>
          <cell r="B1453" t="str">
            <v>VALV.RET.TP.PORT.UNICA C/BY-PASS F0F0 PN 10 DN 500</v>
          </cell>
          <cell r="C1453" t="str">
            <v>UN</v>
          </cell>
          <cell r="D1453">
            <v>6944.34</v>
          </cell>
        </row>
        <row r="1454">
          <cell r="A1454">
            <v>81937</v>
          </cell>
          <cell r="B1454" t="str">
            <v>VALV.RET.TP.PORT.UNICA C/BY-PASS F0F0 PN 10 DN 600</v>
          </cell>
          <cell r="C1454" t="str">
            <v>UN</v>
          </cell>
          <cell r="D1454">
            <v>10841.91</v>
          </cell>
        </row>
        <row r="1455">
          <cell r="A1455">
            <v>81938</v>
          </cell>
          <cell r="B1455" t="str">
            <v>VALV.RET.TP.PORT.UNICA C/BY-PASS F0F0 PN 16 DN 50</v>
          </cell>
          <cell r="C1455" t="str">
            <v>UN</v>
          </cell>
          <cell r="D1455">
            <v>723.41</v>
          </cell>
        </row>
        <row r="1456">
          <cell r="A1456">
            <v>81939</v>
          </cell>
          <cell r="B1456" t="str">
            <v>VALV.RET.TP.PORT.UNICA C/BY-PASS F0F0 PN 16 DN 75</v>
          </cell>
          <cell r="C1456" t="str">
            <v>UN</v>
          </cell>
          <cell r="D1456">
            <v>803.2</v>
          </cell>
        </row>
        <row r="1457">
          <cell r="A1457">
            <v>81940</v>
          </cell>
          <cell r="B1457" t="str">
            <v>VALV.RET.TP.PORT.UNICA C/BY-PASS F0F0 PN 16 DN 100</v>
          </cell>
          <cell r="C1457" t="str">
            <v>UN</v>
          </cell>
          <cell r="D1457">
            <v>913.91</v>
          </cell>
        </row>
        <row r="1458">
          <cell r="A1458">
            <v>81941</v>
          </cell>
          <cell r="B1458" t="str">
            <v>VALV.RET.TP.PORT.UNICA C/BY-PASS F0F0 PN 16 DN 150</v>
          </cell>
          <cell r="C1458" t="str">
            <v>UN</v>
          </cell>
          <cell r="D1458">
            <v>1229.56</v>
          </cell>
        </row>
        <row r="1459">
          <cell r="A1459">
            <v>81942</v>
          </cell>
          <cell r="B1459" t="str">
            <v>VALV.RET.TP.PORT.UNICA C/BY-PASS F0F0 PN 16 DN 200</v>
          </cell>
          <cell r="C1459" t="str">
            <v>UN</v>
          </cell>
          <cell r="D1459">
            <v>1563.22</v>
          </cell>
        </row>
        <row r="1460">
          <cell r="A1460">
            <v>81943</v>
          </cell>
          <cell r="B1460" t="str">
            <v>VALV.RET.TP.PORT.UNICA C/BY-PASS F0F0 PN 16 DN 250</v>
          </cell>
          <cell r="C1460" t="str">
            <v>UN</v>
          </cell>
          <cell r="D1460">
            <v>2095.04</v>
          </cell>
        </row>
        <row r="1461">
          <cell r="A1461">
            <v>81944</v>
          </cell>
          <cell r="B1461" t="str">
            <v>VALV.RET.TP.PORT.UNICA C/BY-PASS F0F0 PN 16 DN 300</v>
          </cell>
          <cell r="C1461" t="str">
            <v>UN</v>
          </cell>
          <cell r="D1461">
            <v>2546.8000000000002</v>
          </cell>
        </row>
        <row r="1462">
          <cell r="A1462">
            <v>81945</v>
          </cell>
          <cell r="B1462" t="str">
            <v>COMPORTA C/SENT. DUPLO DE FLUXO CIRC. F0F0 DN 200</v>
          </cell>
          <cell r="C1462" t="str">
            <v>UN</v>
          </cell>
          <cell r="D1462">
            <v>894.84</v>
          </cell>
        </row>
        <row r="1463">
          <cell r="A1463">
            <v>81946</v>
          </cell>
          <cell r="B1463" t="str">
            <v>COMPORTA C/SENT. DUPLO DE FLUXO CIRC. F0F0 DN 300</v>
          </cell>
          <cell r="C1463" t="str">
            <v>UN</v>
          </cell>
          <cell r="D1463">
            <v>1193.95</v>
          </cell>
        </row>
        <row r="1464">
          <cell r="A1464">
            <v>81947</v>
          </cell>
          <cell r="B1464" t="str">
            <v>COMPORTA C/SENT. DUPLO DE FLUXO CIRC. F0F0 DN 400</v>
          </cell>
          <cell r="C1464" t="str">
            <v>UN</v>
          </cell>
          <cell r="D1464">
            <v>2214.12</v>
          </cell>
        </row>
        <row r="1465">
          <cell r="A1465">
            <v>81948</v>
          </cell>
          <cell r="B1465" t="str">
            <v>COMPORTA C/SENT. DUPLO DE FLUXO CIRC. F0F0 DN 500</v>
          </cell>
          <cell r="C1465" t="str">
            <v>UN</v>
          </cell>
          <cell r="D1465">
            <v>2846.93</v>
          </cell>
        </row>
        <row r="1466">
          <cell r="A1466">
            <v>81949</v>
          </cell>
          <cell r="B1466" t="str">
            <v>COMPORTA C/SENT. DUPLO DE FLUXO CIRC. F0F0 DN 600</v>
          </cell>
          <cell r="C1466" t="str">
            <v>UN</v>
          </cell>
          <cell r="D1466">
            <v>3941.06</v>
          </cell>
        </row>
        <row r="1467">
          <cell r="A1467">
            <v>81950</v>
          </cell>
          <cell r="B1467" t="str">
            <v>COMPORTA C/SENT. DUPLO DE FLUXO CIRC. F0F0 DN 700</v>
          </cell>
          <cell r="C1467" t="str">
            <v>UN</v>
          </cell>
          <cell r="D1467">
            <v>4912.57</v>
          </cell>
        </row>
        <row r="1468">
          <cell r="A1468">
            <v>81951</v>
          </cell>
          <cell r="B1468" t="str">
            <v>COMPORTA C/SENT. DUPLO DE FLUXO CIRC. F0F0 DN 800</v>
          </cell>
          <cell r="C1468" t="str">
            <v>UN</v>
          </cell>
          <cell r="D1468">
            <v>5937.5</v>
          </cell>
        </row>
        <row r="1469">
          <cell r="A1469">
            <v>81952</v>
          </cell>
          <cell r="B1469" t="str">
            <v>COMPORTA C/SENT. DUPLO DE FLUXO CIRC. F0F0 DN 900</v>
          </cell>
          <cell r="C1469" t="str">
            <v>UN</v>
          </cell>
          <cell r="D1469">
            <v>6867.58</v>
          </cell>
        </row>
        <row r="1470">
          <cell r="A1470">
            <v>81953</v>
          </cell>
          <cell r="B1470" t="str">
            <v>COMPORTA C/SENT. DUPLO DE FLUXO CURC. F0F0 DN 1000</v>
          </cell>
          <cell r="C1470" t="str">
            <v>UN</v>
          </cell>
          <cell r="D1470">
            <v>7987.69</v>
          </cell>
        </row>
        <row r="1471">
          <cell r="A1471">
            <v>81954</v>
          </cell>
          <cell r="B1471" t="str">
            <v>COMPORTA C/SENT. DUPLO DE FLUXO CIRC. F0F0 DN 1200</v>
          </cell>
          <cell r="C1471" t="str">
            <v>UN</v>
          </cell>
          <cell r="D1471">
            <v>10603.24</v>
          </cell>
        </row>
        <row r="1472">
          <cell r="A1472">
            <v>81955</v>
          </cell>
          <cell r="B1472" t="str">
            <v>COMPORTA C/SENT. DUPLO DE FLUXO CIRC. F0F0 DN 1400</v>
          </cell>
          <cell r="C1472" t="str">
            <v>UN</v>
          </cell>
          <cell r="D1472">
            <v>0</v>
          </cell>
        </row>
        <row r="1473">
          <cell r="A1473">
            <v>81956</v>
          </cell>
          <cell r="B1473" t="str">
            <v>COMPORTA C/SENT.DUP.FLUXO QUAD.F0F0 DN 200 X 200</v>
          </cell>
          <cell r="C1473" t="str">
            <v>UN</v>
          </cell>
          <cell r="D1473">
            <v>2385.6799999999998</v>
          </cell>
        </row>
        <row r="1474">
          <cell r="A1474">
            <v>81957</v>
          </cell>
          <cell r="B1474" t="str">
            <v>COMPORTA C/SENT.DUP.FLUXO QUAD.F0F0 DN 300 X 300</v>
          </cell>
          <cell r="C1474" t="str">
            <v>UN</v>
          </cell>
          <cell r="D1474">
            <v>5953.61</v>
          </cell>
        </row>
        <row r="1475">
          <cell r="A1475">
            <v>81958</v>
          </cell>
          <cell r="B1475" t="str">
            <v>COMPORTA C/SENT.DUP.FLUXO QUAD.F0F0 DN 400 X 400</v>
          </cell>
          <cell r="C1475" t="str">
            <v>UN</v>
          </cell>
          <cell r="D1475">
            <v>6696.77</v>
          </cell>
        </row>
        <row r="1476">
          <cell r="A1476">
            <v>81959</v>
          </cell>
          <cell r="B1476" t="str">
            <v>COMPORTA C/SENT.DUP.FLUXO QUAD.F0F0 DN 500 X 500</v>
          </cell>
          <cell r="C1476" t="str">
            <v>UN</v>
          </cell>
          <cell r="D1476">
            <v>8905.32</v>
          </cell>
        </row>
        <row r="1477">
          <cell r="A1477">
            <v>81960</v>
          </cell>
          <cell r="B1477" t="str">
            <v>COMPORTA C/SENT.DUP.FLUXO QUAD.F0F0 DN 600 X 600</v>
          </cell>
          <cell r="C1477" t="str">
            <v>UN</v>
          </cell>
          <cell r="D1477">
            <v>11928.26</v>
          </cell>
        </row>
        <row r="1478">
          <cell r="A1478">
            <v>81961</v>
          </cell>
          <cell r="B1478" t="str">
            <v>COMPORTA C/SENT.DUP.FLUXO QUAD.F0F0 DN 700 X 700</v>
          </cell>
          <cell r="C1478" t="str">
            <v>UN</v>
          </cell>
          <cell r="D1478">
            <v>14035.15</v>
          </cell>
        </row>
        <row r="1479">
          <cell r="A1479">
            <v>81962</v>
          </cell>
          <cell r="B1479" t="str">
            <v>COMPORTA C/SENT.DUP.FLUXO QUAD.F0F0 DN 800 X 800</v>
          </cell>
          <cell r="C1479" t="str">
            <v>UN</v>
          </cell>
          <cell r="D1479">
            <v>16721.89</v>
          </cell>
        </row>
        <row r="1480">
          <cell r="A1480">
            <v>81963</v>
          </cell>
          <cell r="B1480" t="str">
            <v>COMPORTA C/SENT.DUP.FLUXO QUAD.F0F0 DN 900 X 900</v>
          </cell>
          <cell r="C1480" t="str">
            <v>UN</v>
          </cell>
          <cell r="D1480">
            <v>18987.14</v>
          </cell>
        </row>
        <row r="1481">
          <cell r="A1481">
            <v>81964</v>
          </cell>
          <cell r="B1481" t="str">
            <v>COMPORTA C/SENT.DUP.FLUXO QUAD.F0F0 DN 1000X1000</v>
          </cell>
          <cell r="C1481" t="str">
            <v>UN</v>
          </cell>
          <cell r="D1481">
            <v>24380.71</v>
          </cell>
        </row>
        <row r="1482">
          <cell r="A1482">
            <v>81965</v>
          </cell>
          <cell r="B1482" t="str">
            <v>COMPORTA C/SENT.DUP.FLUXO QUAD.F0F0 DN 1200X1200</v>
          </cell>
          <cell r="C1482" t="str">
            <v>UN</v>
          </cell>
          <cell r="D1482">
            <v>26928.97</v>
          </cell>
        </row>
        <row r="1483">
          <cell r="A1483">
            <v>81966</v>
          </cell>
          <cell r="B1483" t="str">
            <v>COMPORTA C/SENT.DUP.FLUXO QUAD.F0F0 DN 1400X1400</v>
          </cell>
          <cell r="C1483" t="str">
            <v>UN</v>
          </cell>
          <cell r="D1483">
            <v>31544.15</v>
          </cell>
        </row>
        <row r="1484">
          <cell r="A1484">
            <v>81967</v>
          </cell>
          <cell r="B1484" t="str">
            <v>COMPORTA C/SENT.UNICO DE FLUXO CIRC.F0F0 DN 200</v>
          </cell>
          <cell r="C1484" t="str">
            <v>UN</v>
          </cell>
          <cell r="D1484">
            <v>894.84</v>
          </cell>
        </row>
        <row r="1485">
          <cell r="A1485">
            <v>81968</v>
          </cell>
          <cell r="B1485" t="str">
            <v>COMPORTA C/SENT. UNICO DE FLUXO CIRC.F0F0 DN 300</v>
          </cell>
          <cell r="C1485" t="str">
            <v>UN</v>
          </cell>
          <cell r="D1485">
            <v>1193.95</v>
          </cell>
        </row>
        <row r="1486">
          <cell r="A1486">
            <v>81969</v>
          </cell>
          <cell r="B1486" t="str">
            <v>COMPORTA C/SENT. UNICO DE FLUXO CIRC.F0F0 DN 400</v>
          </cell>
          <cell r="C1486" t="str">
            <v>UN</v>
          </cell>
          <cell r="D1486">
            <v>2214.12</v>
          </cell>
        </row>
        <row r="1487">
          <cell r="A1487">
            <v>81970</v>
          </cell>
          <cell r="B1487" t="str">
            <v>COMPORTA C/SENT. UNICO DE FLUXO CIRC.F0F0 DN 500</v>
          </cell>
          <cell r="C1487" t="str">
            <v>UN</v>
          </cell>
          <cell r="D1487">
            <v>2846.93</v>
          </cell>
        </row>
        <row r="1488">
          <cell r="A1488">
            <v>81971</v>
          </cell>
          <cell r="B1488" t="str">
            <v>COMPORTA C/SENT. UNICO DE FLUXO CIRC.F0F0 DN 600</v>
          </cell>
          <cell r="C1488" t="str">
            <v>UN</v>
          </cell>
          <cell r="D1488">
            <v>3941.06</v>
          </cell>
        </row>
        <row r="1489">
          <cell r="A1489">
            <v>81972</v>
          </cell>
          <cell r="B1489" t="str">
            <v>COMPORTA C/SENT. UNICO DE FLUXO CIRC.F0F0 DN 700</v>
          </cell>
          <cell r="C1489" t="str">
            <v>UN</v>
          </cell>
          <cell r="D1489">
            <v>4912.57</v>
          </cell>
        </row>
        <row r="1490">
          <cell r="A1490">
            <v>81973</v>
          </cell>
          <cell r="B1490" t="str">
            <v>COMPORTA C/SENT. UNICO DE FLUXO CIRC.F0F0 DN 800</v>
          </cell>
          <cell r="C1490" t="str">
            <v>UN</v>
          </cell>
          <cell r="D1490">
            <v>5937.5</v>
          </cell>
        </row>
        <row r="1491">
          <cell r="A1491">
            <v>81974</v>
          </cell>
          <cell r="B1491" t="str">
            <v>COMPORTA C/SENT. UNICO DE FLUXO CIRC.F0F0 DN 900</v>
          </cell>
          <cell r="C1491" t="str">
            <v>UN</v>
          </cell>
          <cell r="D1491">
            <v>6867.5</v>
          </cell>
        </row>
        <row r="1492">
          <cell r="A1492">
            <v>81975</v>
          </cell>
          <cell r="B1492" t="str">
            <v>COMPORTA C/SENT. UNICO DE FLUXO CIRC.F0F0 DN 1000</v>
          </cell>
          <cell r="C1492" t="str">
            <v>UN</v>
          </cell>
          <cell r="D1492">
            <v>7987.69</v>
          </cell>
        </row>
        <row r="1493">
          <cell r="A1493">
            <v>81976</v>
          </cell>
          <cell r="B1493" t="str">
            <v>COMPORTA C/SENT. UNICO DE FLUXO CIRC.F0F0 DN 1200</v>
          </cell>
          <cell r="C1493" t="str">
            <v>UN</v>
          </cell>
          <cell r="D1493">
            <v>10603.24</v>
          </cell>
        </row>
        <row r="1494">
          <cell r="A1494">
            <v>81977</v>
          </cell>
          <cell r="B1494" t="str">
            <v>COMPORTA C/SENT. UNICO DE FLUXO QUAD.F0F0 DN 200</v>
          </cell>
          <cell r="C1494" t="str">
            <v>UN</v>
          </cell>
          <cell r="D1494">
            <v>1244.6199999999999</v>
          </cell>
        </row>
        <row r="1495">
          <cell r="A1495">
            <v>81978</v>
          </cell>
          <cell r="B1495" t="str">
            <v>COMPORTA C/SENT. UNICO DE FLUXO QUAD.F0F0 DN 300</v>
          </cell>
          <cell r="C1495" t="str">
            <v>UN</v>
          </cell>
          <cell r="D1495">
            <v>1576.96</v>
          </cell>
        </row>
        <row r="1496">
          <cell r="A1496">
            <v>81979</v>
          </cell>
          <cell r="B1496" t="str">
            <v>COMPORTA C/SENT. UNICO DE FLUXO QUAD.F0F0 DN 400</v>
          </cell>
          <cell r="C1496" t="str">
            <v>UN</v>
          </cell>
          <cell r="D1496">
            <v>2347.4</v>
          </cell>
        </row>
        <row r="1497">
          <cell r="A1497">
            <v>81980</v>
          </cell>
          <cell r="B1497" t="str">
            <v>COMPORTA C/SENT. UNICO DE FLUXO QUAD.F0F0 DN 500</v>
          </cell>
          <cell r="C1497" t="str">
            <v>UN</v>
          </cell>
          <cell r="D1497">
            <v>3451.74</v>
          </cell>
        </row>
        <row r="1498">
          <cell r="A1498">
            <v>81981</v>
          </cell>
          <cell r="B1498" t="str">
            <v>COMPORTA C/SENT. UNICO DE FLUXO QUAD.F0F0 DN 600</v>
          </cell>
          <cell r="C1498" t="str">
            <v>UN</v>
          </cell>
          <cell r="D1498">
            <v>4090.28</v>
          </cell>
        </row>
        <row r="1499">
          <cell r="A1499">
            <v>81982</v>
          </cell>
          <cell r="B1499" t="str">
            <v>COMPORTA C/SENT. UNICO DE FLUXO QUAD.F0F0 DN 700</v>
          </cell>
          <cell r="C1499" t="str">
            <v>UN</v>
          </cell>
          <cell r="D1499">
            <v>5186.5200000000004</v>
          </cell>
        </row>
        <row r="1500">
          <cell r="A1500">
            <v>81983</v>
          </cell>
          <cell r="B1500" t="str">
            <v>COMPORTA C/SENT. UNICO DE FLUXO QUAD.F0F0 DN 800</v>
          </cell>
          <cell r="C1500" t="str">
            <v>UN</v>
          </cell>
          <cell r="D1500">
            <v>5921.58</v>
          </cell>
        </row>
        <row r="1501">
          <cell r="A1501">
            <v>81984</v>
          </cell>
          <cell r="B1501" t="str">
            <v>COMPORTA C/SENT. UNICO DE FLUXO QUAD.F0F0 DN 900</v>
          </cell>
          <cell r="C1501" t="str">
            <v>UN</v>
          </cell>
          <cell r="D1501">
            <v>6780.61</v>
          </cell>
        </row>
        <row r="1502">
          <cell r="A1502">
            <v>81985</v>
          </cell>
          <cell r="B1502" t="str">
            <v>COMPORTA C/SENT. UNICO DE FLUXO QUAD.F0F0 DN 1000</v>
          </cell>
          <cell r="C1502" t="str">
            <v>UN</v>
          </cell>
          <cell r="D1502">
            <v>7693.81</v>
          </cell>
        </row>
        <row r="1503">
          <cell r="A1503">
            <v>81986</v>
          </cell>
          <cell r="B1503" t="str">
            <v>ADUFA DE PAREDE F0F0 COM PONTA DN 75</v>
          </cell>
          <cell r="C1503" t="str">
            <v>UN</v>
          </cell>
          <cell r="D1503">
            <v>717.76</v>
          </cell>
        </row>
        <row r="1504">
          <cell r="A1504">
            <v>81987</v>
          </cell>
          <cell r="B1504" t="str">
            <v>ADUFA DE PAREDE F0F0 COM PONTA DN 100</v>
          </cell>
          <cell r="C1504" t="str">
            <v>UN</v>
          </cell>
          <cell r="D1504">
            <v>837.53</v>
          </cell>
        </row>
        <row r="1505">
          <cell r="A1505">
            <v>81988</v>
          </cell>
          <cell r="B1505" t="str">
            <v>ADUFA DE PAREDE F0F0 COM PONTA DN 150</v>
          </cell>
          <cell r="C1505" t="str">
            <v>UN</v>
          </cell>
          <cell r="D1505">
            <v>997.83</v>
          </cell>
        </row>
        <row r="1506">
          <cell r="A1506">
            <v>81989</v>
          </cell>
          <cell r="B1506" t="str">
            <v>ADUFA DE PAREDE F0F0 COM PONTA DN 200</v>
          </cell>
          <cell r="C1506" t="str">
            <v>UN</v>
          </cell>
          <cell r="D1506">
            <v>1210.32</v>
          </cell>
        </row>
        <row r="1507">
          <cell r="A1507">
            <v>81990</v>
          </cell>
          <cell r="B1507" t="str">
            <v>ADUFA DE PAREDE F0F0 COM PONTA DN 250</v>
          </cell>
          <cell r="C1507" t="str">
            <v>UN</v>
          </cell>
          <cell r="D1507">
            <v>1591.45</v>
          </cell>
        </row>
        <row r="1508">
          <cell r="A1508">
            <v>81991</v>
          </cell>
          <cell r="B1508" t="str">
            <v>ADUFA DE PAREDE F0F0 COM PONTA DN 300</v>
          </cell>
          <cell r="C1508" t="str">
            <v>UN</v>
          </cell>
          <cell r="D1508">
            <v>1850.07</v>
          </cell>
        </row>
        <row r="1509">
          <cell r="A1509">
            <v>81992</v>
          </cell>
          <cell r="B1509" t="str">
            <v>ADUFA DE PAREDE F0F0 COM PONTA DN 400</v>
          </cell>
          <cell r="C1509" t="str">
            <v>UN</v>
          </cell>
          <cell r="D1509">
            <v>3138.99</v>
          </cell>
        </row>
        <row r="1510">
          <cell r="A1510">
            <v>81993</v>
          </cell>
          <cell r="B1510" t="str">
            <v>ADUFA DE PAREDE F0F0 COM PONTA DN 500</v>
          </cell>
          <cell r="C1510" t="str">
            <v>UN</v>
          </cell>
          <cell r="D1510">
            <v>3937.77</v>
          </cell>
        </row>
        <row r="1511">
          <cell r="A1511">
            <v>81994</v>
          </cell>
          <cell r="B1511" t="str">
            <v>ADUFA DE PAREDE F0F0 COM PONTA DN 600</v>
          </cell>
          <cell r="C1511" t="str">
            <v>UN</v>
          </cell>
          <cell r="D1511">
            <v>5569.25</v>
          </cell>
        </row>
        <row r="1512">
          <cell r="A1512">
            <v>81995</v>
          </cell>
          <cell r="B1512" t="str">
            <v>ADUFA DE PAREDE F0F0 C/FLANGES PN 10 DN 75</v>
          </cell>
          <cell r="C1512" t="str">
            <v>UN</v>
          </cell>
          <cell r="D1512">
            <v>659.51</v>
          </cell>
        </row>
        <row r="1513">
          <cell r="A1513">
            <v>81996</v>
          </cell>
          <cell r="B1513" t="str">
            <v>ADUFA DE PAREDE F0F0 C/FLANGES PN 10 DN 100</v>
          </cell>
          <cell r="C1513" t="str">
            <v>UN</v>
          </cell>
          <cell r="D1513">
            <v>732.49</v>
          </cell>
        </row>
        <row r="1514">
          <cell r="A1514">
            <v>81997</v>
          </cell>
          <cell r="B1514" t="str">
            <v>ADUFA DE PAREDE F0F0 C/FLANGES PN 10 DN 150</v>
          </cell>
          <cell r="C1514" t="str">
            <v>UN</v>
          </cell>
          <cell r="D1514">
            <v>896.54</v>
          </cell>
        </row>
        <row r="1515">
          <cell r="A1515">
            <v>81998</v>
          </cell>
          <cell r="B1515" t="str">
            <v>ADUFA DE PAREDE F0F0 C/FLANGES PN 10 DN 200</v>
          </cell>
          <cell r="C1515" t="str">
            <v>UN</v>
          </cell>
          <cell r="D1515">
            <v>1050.8599999999999</v>
          </cell>
        </row>
        <row r="1516">
          <cell r="A1516">
            <v>81999</v>
          </cell>
          <cell r="B1516" t="str">
            <v>ADUFA DE PAREDE F0F0 C/FLANGES PN 10 DN 250</v>
          </cell>
          <cell r="C1516" t="str">
            <v>UN</v>
          </cell>
          <cell r="D1516">
            <v>1402.46</v>
          </cell>
        </row>
        <row r="1517">
          <cell r="A1517">
            <v>82001</v>
          </cell>
          <cell r="B1517" t="str">
            <v>ADUFA DE PAREDE F0F0 C/FLANGES PN 10 DN 300</v>
          </cell>
          <cell r="C1517" t="str">
            <v>UN</v>
          </cell>
          <cell r="D1517">
            <v>1573.22</v>
          </cell>
        </row>
        <row r="1518">
          <cell r="A1518">
            <v>82002</v>
          </cell>
          <cell r="B1518" t="str">
            <v>ADUFA DE PAREDE F0F0 C/FLANGES PN 10 DN 400</v>
          </cell>
          <cell r="C1518" t="str">
            <v>UN</v>
          </cell>
          <cell r="D1518">
            <v>2666.12</v>
          </cell>
        </row>
        <row r="1519">
          <cell r="A1519">
            <v>82003</v>
          </cell>
          <cell r="B1519" t="str">
            <v>ADUFA DE PAREDE F0F0 C/FLANGES PN 10 DN 500</v>
          </cell>
          <cell r="C1519" t="str">
            <v>UN</v>
          </cell>
          <cell r="D1519">
            <v>3359.47</v>
          </cell>
        </row>
        <row r="1520">
          <cell r="A1520">
            <v>82004</v>
          </cell>
          <cell r="B1520" t="str">
            <v>ADUFA DE PAREDE F0F0 C/FLANGES PN 10 DN 600</v>
          </cell>
          <cell r="C1520" t="str">
            <v>UN</v>
          </cell>
          <cell r="D1520">
            <v>4699.33</v>
          </cell>
        </row>
        <row r="1521">
          <cell r="A1521">
            <v>82005</v>
          </cell>
          <cell r="B1521" t="str">
            <v>ADUFA DE FUNDO SIMPLES F0F0 PN 10 DN 100</v>
          </cell>
          <cell r="C1521" t="str">
            <v>UN</v>
          </cell>
          <cell r="D1521">
            <v>1039.52</v>
          </cell>
        </row>
        <row r="1522">
          <cell r="A1522">
            <v>82006</v>
          </cell>
          <cell r="B1522" t="str">
            <v>ADUFA DE FUNDO SIMPLES F0F0 PN 10 DN 150</v>
          </cell>
          <cell r="C1522" t="str">
            <v>UN</v>
          </cell>
          <cell r="D1522">
            <v>1241.42</v>
          </cell>
        </row>
        <row r="1523">
          <cell r="A1523">
            <v>82007</v>
          </cell>
          <cell r="B1523" t="str">
            <v>ADUFA DE FUNDO SIMPLES F0F0 PN 10 DN 200</v>
          </cell>
          <cell r="C1523" t="str">
            <v>UN</v>
          </cell>
          <cell r="D1523">
            <v>1428.25</v>
          </cell>
        </row>
        <row r="1524">
          <cell r="A1524">
            <v>82008</v>
          </cell>
          <cell r="B1524" t="str">
            <v>ADUFA DE FUNDO SIMPLES F0F0 PN 10 DN 250</v>
          </cell>
          <cell r="C1524" t="str">
            <v>UN</v>
          </cell>
          <cell r="D1524">
            <v>1698.68</v>
          </cell>
        </row>
        <row r="1525">
          <cell r="A1525">
            <v>82009</v>
          </cell>
          <cell r="B1525" t="str">
            <v>ADUFA DE FUNDO SIMPLES F0F0 PN 10 DN 300</v>
          </cell>
          <cell r="C1525" t="str">
            <v>UN</v>
          </cell>
          <cell r="D1525">
            <v>1933.58</v>
          </cell>
        </row>
        <row r="1526">
          <cell r="A1526">
            <v>82010</v>
          </cell>
          <cell r="B1526" t="str">
            <v>ADUFA DE FUNDO SIMPLES F0F0 PN 10 DN 400</v>
          </cell>
          <cell r="C1526" t="str">
            <v>UN</v>
          </cell>
          <cell r="D1526">
            <v>2808.37</v>
          </cell>
        </row>
        <row r="1527">
          <cell r="A1527">
            <v>82011</v>
          </cell>
          <cell r="B1527" t="str">
            <v>ADUFA DE FUNDO C/CRIVO F0F0 PN 10 DN 100</v>
          </cell>
          <cell r="C1527" t="str">
            <v>UN</v>
          </cell>
          <cell r="D1527">
            <v>1159.3800000000001</v>
          </cell>
        </row>
        <row r="1528">
          <cell r="A1528">
            <v>82012</v>
          </cell>
          <cell r="B1528" t="str">
            <v>ADUFA DE FUNDO C/CRIVO F0F0 PN 10 DN 150</v>
          </cell>
          <cell r="C1528" t="str">
            <v>UN</v>
          </cell>
          <cell r="D1528">
            <v>1438.62</v>
          </cell>
        </row>
        <row r="1529">
          <cell r="A1529">
            <v>82013</v>
          </cell>
          <cell r="B1529" t="str">
            <v>ADUFA DE FUNDO C/CRIVO F0F0 PN 10 DN 200</v>
          </cell>
          <cell r="C1529" t="str">
            <v>UN</v>
          </cell>
          <cell r="D1529">
            <v>1652.55</v>
          </cell>
        </row>
        <row r="1530">
          <cell r="A1530">
            <v>82014</v>
          </cell>
          <cell r="B1530" t="str">
            <v>ADUFA DE FUNDO C/CRIVO F0F0 PN 10 DN 250</v>
          </cell>
          <cell r="C1530" t="str">
            <v>UN</v>
          </cell>
          <cell r="D1530">
            <v>1915.31</v>
          </cell>
        </row>
        <row r="1531">
          <cell r="A1531">
            <v>82015</v>
          </cell>
          <cell r="B1531" t="str">
            <v>ADUFA DE FUNDO C/CRIVO F0F0 PN 10 DN 300</v>
          </cell>
          <cell r="C1531" t="str">
            <v>UN</v>
          </cell>
          <cell r="D1531">
            <v>2083.7800000000002</v>
          </cell>
        </row>
        <row r="1532">
          <cell r="A1532">
            <v>82016</v>
          </cell>
          <cell r="B1532" t="str">
            <v>ADUFA DE FUNDO C/CRIVO F0F0 PN 10 DN 400</v>
          </cell>
          <cell r="C1532" t="str">
            <v>UN</v>
          </cell>
          <cell r="D1532">
            <v>3076.5</v>
          </cell>
        </row>
        <row r="1533">
          <cell r="A1533">
            <v>82017</v>
          </cell>
          <cell r="B1533" t="str">
            <v>ADUFA DE FUNDO C/CURVA F0F0 PN 10 DN 100</v>
          </cell>
          <cell r="C1533" t="str">
            <v>UN</v>
          </cell>
          <cell r="D1533">
            <v>1157.5999999999999</v>
          </cell>
        </row>
        <row r="1534">
          <cell r="A1534">
            <v>82018</v>
          </cell>
          <cell r="B1534" t="str">
            <v>ADUFA DE FUNDO C/CURVA F0F0 PN 10 DN 150</v>
          </cell>
          <cell r="C1534" t="str">
            <v>UN</v>
          </cell>
          <cell r="D1534">
            <v>1466.34</v>
          </cell>
        </row>
        <row r="1535">
          <cell r="A1535">
            <v>82019</v>
          </cell>
          <cell r="B1535" t="str">
            <v>ADUFA DE FUNDO C/CURVA F0F0 PN 10 DN 200</v>
          </cell>
          <cell r="C1535" t="str">
            <v>UN</v>
          </cell>
          <cell r="D1535">
            <v>1763.29</v>
          </cell>
        </row>
        <row r="1536">
          <cell r="A1536">
            <v>82020</v>
          </cell>
          <cell r="B1536" t="str">
            <v>ADUFA DE FUNDO C/CURVA F0F0 PN 10 DN 250</v>
          </cell>
          <cell r="C1536" t="str">
            <v>UN</v>
          </cell>
          <cell r="D1536">
            <v>1821.34</v>
          </cell>
        </row>
        <row r="1537">
          <cell r="A1537">
            <v>82021</v>
          </cell>
          <cell r="B1537" t="str">
            <v>ADUFA DE FUNDO C/CURVA F0F0 PN 10 DN 300</v>
          </cell>
          <cell r="C1537" t="str">
            <v>UN</v>
          </cell>
          <cell r="D1537">
            <v>2537.71</v>
          </cell>
        </row>
        <row r="1538">
          <cell r="A1538">
            <v>82022</v>
          </cell>
          <cell r="B1538" t="str">
            <v>ADUFA DE FUNDO C/CURVA F0F0 PN 10 DN 400</v>
          </cell>
          <cell r="C1538" t="str">
            <v>UN</v>
          </cell>
          <cell r="D1538">
            <v>4056.06</v>
          </cell>
        </row>
        <row r="1539">
          <cell r="A1539">
            <v>82023</v>
          </cell>
          <cell r="B1539" t="str">
            <v>ADUFA DE FUNDO C/CURVA F0F0 E CRIVO PN 10 DN 100</v>
          </cell>
          <cell r="C1539" t="str">
            <v>UN</v>
          </cell>
          <cell r="D1539">
            <v>1295.0999999999999</v>
          </cell>
        </row>
        <row r="1540">
          <cell r="A1540">
            <v>82024</v>
          </cell>
          <cell r="B1540" t="str">
            <v>ADUFA DE FUNDO C/CURVA F0F0 E CRIVO PN 10 DN 150</v>
          </cell>
          <cell r="C1540" t="str">
            <v>UN</v>
          </cell>
          <cell r="D1540">
            <v>1657.85</v>
          </cell>
        </row>
        <row r="1541">
          <cell r="A1541">
            <v>82025</v>
          </cell>
          <cell r="B1541" t="str">
            <v>ADUFA DE FUNDO C/CURVA F0F0 E CRIVO PN 10 DN 200</v>
          </cell>
          <cell r="C1541" t="str">
            <v>UN</v>
          </cell>
          <cell r="D1541">
            <v>1990.04</v>
          </cell>
        </row>
        <row r="1542">
          <cell r="A1542">
            <v>82026</v>
          </cell>
          <cell r="B1542" t="str">
            <v>ADUFA DE FUNDO C/CURVA F0F0 E CRIVO PN 10 DN 250</v>
          </cell>
          <cell r="C1542" t="str">
            <v>UN</v>
          </cell>
          <cell r="D1542">
            <v>2400.89</v>
          </cell>
        </row>
        <row r="1543">
          <cell r="A1543">
            <v>82027</v>
          </cell>
          <cell r="B1543" t="str">
            <v>ADUFA DE FUNDO C/CURVA F0F0 E CRIVO PN 10 DN 300</v>
          </cell>
          <cell r="C1543" t="str">
            <v>UN</v>
          </cell>
          <cell r="D1543">
            <v>2778.02</v>
          </cell>
        </row>
        <row r="1544">
          <cell r="A1544">
            <v>82028</v>
          </cell>
          <cell r="B1544" t="str">
            <v>ADUFA DE FUNDO C/CURVA F0F0 E CRIVO PN 10 DN 400</v>
          </cell>
          <cell r="C1544" t="str">
            <v>UN</v>
          </cell>
          <cell r="D1544">
            <v>4377.67</v>
          </cell>
        </row>
        <row r="1545">
          <cell r="A1545">
            <v>82029</v>
          </cell>
          <cell r="B1545" t="str">
            <v>JUNTA GIBAULT F0F0 DN 50</v>
          </cell>
          <cell r="C1545" t="str">
            <v>UN</v>
          </cell>
          <cell r="D1545">
            <v>48.41</v>
          </cell>
        </row>
        <row r="1546">
          <cell r="A1546">
            <v>82030</v>
          </cell>
          <cell r="B1546" t="str">
            <v>JUNTA GIBAULT F0F0 DN 75</v>
          </cell>
          <cell r="C1546" t="str">
            <v>UN</v>
          </cell>
          <cell r="D1546">
            <v>56.01</v>
          </cell>
        </row>
        <row r="1547">
          <cell r="A1547">
            <v>82031</v>
          </cell>
          <cell r="B1547" t="str">
            <v>JUNTA GIBAULT F0F0 DN 100</v>
          </cell>
          <cell r="C1547" t="str">
            <v>UN</v>
          </cell>
          <cell r="D1547">
            <v>69.010000000000005</v>
          </cell>
        </row>
        <row r="1548">
          <cell r="A1548">
            <v>82032</v>
          </cell>
          <cell r="B1548" t="str">
            <v>JUNTA GIBAULT F0F0 DN 150</v>
          </cell>
          <cell r="C1548" t="str">
            <v>UN</v>
          </cell>
          <cell r="D1548">
            <v>113.53</v>
          </cell>
        </row>
        <row r="1549">
          <cell r="A1549">
            <v>82033</v>
          </cell>
          <cell r="B1549" t="str">
            <v>JUNTA GIBAULT F0F0 DN 200</v>
          </cell>
          <cell r="C1549" t="str">
            <v>UN</v>
          </cell>
          <cell r="D1549">
            <v>199.95</v>
          </cell>
        </row>
        <row r="1550">
          <cell r="A1550">
            <v>82034</v>
          </cell>
          <cell r="B1550" t="str">
            <v>JUNTA GIBAULT F0F0 DN 250</v>
          </cell>
          <cell r="C1550" t="str">
            <v>UN</v>
          </cell>
          <cell r="D1550">
            <v>280.99</v>
          </cell>
        </row>
        <row r="1551">
          <cell r="A1551">
            <v>82035</v>
          </cell>
          <cell r="B1551" t="str">
            <v>JUNTA GIBAULT F0F0 DN 300</v>
          </cell>
          <cell r="C1551" t="str">
            <v>UN</v>
          </cell>
          <cell r="D1551">
            <v>293.32</v>
          </cell>
        </row>
        <row r="1552">
          <cell r="A1552">
            <v>82036</v>
          </cell>
          <cell r="B1552" t="str">
            <v>JUNTA GIBAULT F0F0 DN 400</v>
          </cell>
          <cell r="C1552" t="str">
            <v>UN</v>
          </cell>
          <cell r="D1552">
            <v>555.13</v>
          </cell>
        </row>
        <row r="1553">
          <cell r="A1553">
            <v>82037</v>
          </cell>
          <cell r="B1553" t="str">
            <v>JUNTA GIBAULT F0F0 DN 500</v>
          </cell>
          <cell r="C1553" t="str">
            <v>UN</v>
          </cell>
          <cell r="D1553">
            <v>685.12</v>
          </cell>
        </row>
        <row r="1554">
          <cell r="A1554">
            <v>82038</v>
          </cell>
          <cell r="B1554" t="str">
            <v>JUNTA GIBAULT F0F0 DN 600</v>
          </cell>
          <cell r="C1554" t="str">
            <v>UN</v>
          </cell>
          <cell r="D1554">
            <v>865.3</v>
          </cell>
        </row>
        <row r="1555">
          <cell r="A1555">
            <v>82039</v>
          </cell>
          <cell r="B1555" t="str">
            <v>LUVA BIPARTIDA F0F0 P/BOLSAS DN 200</v>
          </cell>
          <cell r="C1555" t="str">
            <v>UN</v>
          </cell>
          <cell r="D1555">
            <v>726.2</v>
          </cell>
        </row>
        <row r="1556">
          <cell r="A1556">
            <v>82040</v>
          </cell>
          <cell r="B1556" t="str">
            <v>LUVA BIPARTIDA F0F0 P/BOLSAS DN 250</v>
          </cell>
          <cell r="C1556" t="str">
            <v>UN</v>
          </cell>
          <cell r="D1556">
            <v>966.26</v>
          </cell>
        </row>
        <row r="1557">
          <cell r="A1557">
            <v>82041</v>
          </cell>
          <cell r="B1557" t="str">
            <v>LUVA BIPARTIDA F0F0 P/BOLSAS DN 300</v>
          </cell>
          <cell r="C1557" t="str">
            <v>UN</v>
          </cell>
          <cell r="D1557">
            <v>1050.27</v>
          </cell>
        </row>
        <row r="1558">
          <cell r="A1558">
            <v>82042</v>
          </cell>
          <cell r="B1558" t="str">
            <v>LUVA BIRPATIDA F0F0 P/BOLSAS DN 400</v>
          </cell>
          <cell r="C1558" t="str">
            <v>UN</v>
          </cell>
          <cell r="D1558">
            <v>1306.24</v>
          </cell>
        </row>
        <row r="1559">
          <cell r="A1559">
            <v>82043</v>
          </cell>
          <cell r="B1559" t="str">
            <v>LUVA BIPARTIDA F0F0 P/BOLSAS DN 500</v>
          </cell>
          <cell r="C1559" t="str">
            <v>UN</v>
          </cell>
          <cell r="D1559">
            <v>4126.3100000000004</v>
          </cell>
        </row>
        <row r="1560">
          <cell r="A1560">
            <v>82044</v>
          </cell>
          <cell r="B1560" t="str">
            <v>LUVA BIPARTIDA F0F0 P/BOLSAS DN 600</v>
          </cell>
          <cell r="C1560" t="str">
            <v>UN</v>
          </cell>
          <cell r="D1560">
            <v>4685.09</v>
          </cell>
        </row>
        <row r="1561">
          <cell r="A1561">
            <v>82045</v>
          </cell>
          <cell r="B1561" t="str">
            <v>LUVA BIPARTIDA F0F0 P/CORPOS CILINDRICOS DN 50</v>
          </cell>
          <cell r="C1561" t="str">
            <v>UN</v>
          </cell>
          <cell r="D1561">
            <v>221.68</v>
          </cell>
        </row>
        <row r="1562">
          <cell r="A1562">
            <v>82046</v>
          </cell>
          <cell r="B1562" t="str">
            <v>LUVA BIPARTIDA F0F0 P/CORPOS CILINDRICOS DN 75</v>
          </cell>
          <cell r="C1562" t="str">
            <v>UN</v>
          </cell>
          <cell r="D1562">
            <v>280.18</v>
          </cell>
        </row>
        <row r="1563">
          <cell r="A1563">
            <v>82047</v>
          </cell>
          <cell r="B1563" t="str">
            <v>LUVA BIRPATIDA F0F0 P/CORPOS CILINDRICOS DN 100</v>
          </cell>
          <cell r="C1563" t="str">
            <v>UN</v>
          </cell>
          <cell r="D1563">
            <v>305.32</v>
          </cell>
        </row>
        <row r="1564">
          <cell r="A1564">
            <v>82048</v>
          </cell>
          <cell r="B1564" t="str">
            <v>LUVA BIPARTIDA F0F0 P/CORPOS CILINDRICOS DN 150</v>
          </cell>
          <cell r="C1564" t="str">
            <v>UN</v>
          </cell>
          <cell r="D1564">
            <v>509.98</v>
          </cell>
        </row>
        <row r="1565">
          <cell r="A1565">
            <v>82049</v>
          </cell>
          <cell r="B1565" t="str">
            <v>LUVA BIPARTIDA F0F0 P/CORPOS CILINDRICOS DN 200</v>
          </cell>
          <cell r="C1565" t="str">
            <v>UN</v>
          </cell>
          <cell r="D1565">
            <v>732.43</v>
          </cell>
        </row>
        <row r="1566">
          <cell r="A1566">
            <v>82050</v>
          </cell>
          <cell r="B1566" t="str">
            <v>LUVA BIPARTIDA F0F0 P/CORPOS CILINDRICOS DN 250</v>
          </cell>
          <cell r="C1566" t="str">
            <v>UN</v>
          </cell>
          <cell r="D1566">
            <v>744.01</v>
          </cell>
        </row>
        <row r="1567">
          <cell r="A1567">
            <v>82051</v>
          </cell>
          <cell r="B1567" t="str">
            <v>LUVA BIPARTIDA F0F0 P/CORPOS CILINDRICOS DN 300</v>
          </cell>
          <cell r="C1567" t="str">
            <v>UN</v>
          </cell>
          <cell r="D1567">
            <v>916.84</v>
          </cell>
        </row>
        <row r="1568">
          <cell r="A1568">
            <v>82052</v>
          </cell>
          <cell r="B1568" t="str">
            <v>LUVA BIPARTIDA F0F0 P/CORPOS CILINDRICOS DN 400</v>
          </cell>
          <cell r="C1568" t="str">
            <v>UN</v>
          </cell>
          <cell r="D1568">
            <v>1382.29</v>
          </cell>
        </row>
        <row r="1569">
          <cell r="A1569">
            <v>82053</v>
          </cell>
          <cell r="B1569" t="str">
            <v>LUVA BIPARTIDA F0F0 P/CORPOS CILINDRICOS DN 500</v>
          </cell>
          <cell r="C1569" t="str">
            <v>UN</v>
          </cell>
          <cell r="D1569">
            <v>4129.57</v>
          </cell>
        </row>
        <row r="1570">
          <cell r="A1570">
            <v>82054</v>
          </cell>
          <cell r="B1570" t="str">
            <v>LUVA BIPARTIDA F0F0 P/CORPOS CILINDRICOS DN 600</v>
          </cell>
          <cell r="C1570" t="str">
            <v>UN</v>
          </cell>
          <cell r="D1570">
            <v>5162.93</v>
          </cell>
        </row>
        <row r="1571">
          <cell r="A1571">
            <v>82055</v>
          </cell>
          <cell r="B1571" t="str">
            <v>VOLANTE F0F0 NOS REGISTROS - VOL 34</v>
          </cell>
          <cell r="C1571" t="str">
            <v>UN</v>
          </cell>
          <cell r="D1571">
            <v>14.28</v>
          </cell>
        </row>
        <row r="1572">
          <cell r="A1572">
            <v>82056</v>
          </cell>
          <cell r="B1572" t="str">
            <v>VOLANTE F0F0 NOS REGISTROS - VOL 35</v>
          </cell>
          <cell r="C1572" t="str">
            <v>UN</v>
          </cell>
          <cell r="D1572">
            <v>22.62</v>
          </cell>
        </row>
        <row r="1573">
          <cell r="A1573">
            <v>82057</v>
          </cell>
          <cell r="B1573" t="str">
            <v>VOLANTE F0F0 NOS REGISTROS - VOL 36</v>
          </cell>
          <cell r="C1573" t="str">
            <v>UN</v>
          </cell>
          <cell r="D1573">
            <v>28.71</v>
          </cell>
        </row>
        <row r="1574">
          <cell r="A1574">
            <v>82058</v>
          </cell>
          <cell r="B1574" t="str">
            <v>VOLANTE F0F0 NOS REGISTROS - VOL 18</v>
          </cell>
          <cell r="C1574" t="str">
            <v>UN</v>
          </cell>
          <cell r="D1574">
            <v>57.11</v>
          </cell>
        </row>
        <row r="1575">
          <cell r="A1575">
            <v>82059</v>
          </cell>
          <cell r="B1575" t="str">
            <v>VOLANTE F0F0 NOS REGISTROS - VOL 21</v>
          </cell>
          <cell r="C1575" t="str">
            <v>UN</v>
          </cell>
          <cell r="D1575">
            <v>44.64</v>
          </cell>
        </row>
        <row r="1576">
          <cell r="A1576">
            <v>82060</v>
          </cell>
          <cell r="B1576" t="str">
            <v>VOLANTE F0F0 NOS REGISTROS - VOL 24</v>
          </cell>
          <cell r="C1576" t="str">
            <v>UN</v>
          </cell>
          <cell r="D1576">
            <v>199.72</v>
          </cell>
        </row>
        <row r="1577">
          <cell r="A1577">
            <v>82061</v>
          </cell>
          <cell r="B1577" t="str">
            <v>VOLANTE F0F0 NOS REGISTROS - VOL 25</v>
          </cell>
          <cell r="C1577" t="str">
            <v>UN</v>
          </cell>
          <cell r="D1577">
            <v>199.72</v>
          </cell>
        </row>
        <row r="1578">
          <cell r="A1578">
            <v>82062</v>
          </cell>
          <cell r="B1578" t="str">
            <v>VOLANTE F0F0 NOS REGISTROS - VOL 26</v>
          </cell>
          <cell r="C1578" t="str">
            <v>UN</v>
          </cell>
          <cell r="D1578">
            <v>199.72</v>
          </cell>
        </row>
        <row r="1579">
          <cell r="A1579">
            <v>82063</v>
          </cell>
          <cell r="B1579" t="str">
            <v>VOLANTE F0F0 NOS REGISTROS - VOL 27</v>
          </cell>
          <cell r="C1579" t="str">
            <v>UN</v>
          </cell>
          <cell r="D1579">
            <v>228.13</v>
          </cell>
        </row>
        <row r="1580">
          <cell r="A1580">
            <v>82064</v>
          </cell>
          <cell r="B1580" t="str">
            <v>VOLANTE F0F0 NAS ADUFAS DE PAREDE - VOL 4</v>
          </cell>
          <cell r="C1580" t="str">
            <v>UN</v>
          </cell>
          <cell r="D1580">
            <v>0</v>
          </cell>
        </row>
        <row r="1581">
          <cell r="A1581">
            <v>82065</v>
          </cell>
          <cell r="B1581" t="str">
            <v>VOLANTE F0F0 NAS ADUFAS DE PAREDE - VOL 11</v>
          </cell>
          <cell r="C1581" t="str">
            <v>UN</v>
          </cell>
          <cell r="D1581">
            <v>0</v>
          </cell>
        </row>
        <row r="1582">
          <cell r="A1582">
            <v>82066</v>
          </cell>
          <cell r="B1582" t="str">
            <v>VOLANTE F0F0 NAS ADUFAS DE PAREDE - VOL 18</v>
          </cell>
          <cell r="C1582" t="str">
            <v>UN</v>
          </cell>
          <cell r="D1582">
            <v>0</v>
          </cell>
        </row>
        <row r="1583">
          <cell r="A1583">
            <v>82067</v>
          </cell>
          <cell r="B1583" t="str">
            <v>VOLANTE F0F0 NAS ADUFAS DE PAREDE - VOL 23</v>
          </cell>
          <cell r="C1583" t="str">
            <v>UN</v>
          </cell>
          <cell r="D1583">
            <v>121.33</v>
          </cell>
        </row>
        <row r="1584">
          <cell r="A1584">
            <v>82068</v>
          </cell>
          <cell r="B1584" t="str">
            <v>CHAVE "T" - CHT1</v>
          </cell>
          <cell r="C1584" t="str">
            <v>UN</v>
          </cell>
          <cell r="D1584">
            <v>0</v>
          </cell>
        </row>
        <row r="1585">
          <cell r="A1585">
            <v>82069</v>
          </cell>
          <cell r="B1585" t="str">
            <v>CHAVE "T" - CHT2</v>
          </cell>
          <cell r="C1585" t="str">
            <v>UN</v>
          </cell>
          <cell r="D1585">
            <v>0</v>
          </cell>
        </row>
        <row r="1586">
          <cell r="A1586">
            <v>82070</v>
          </cell>
          <cell r="B1586" t="str">
            <v>PEDESTAL DE MANOBRA SIMPLES F0F0 - PMS01</v>
          </cell>
          <cell r="C1586" t="str">
            <v>UN</v>
          </cell>
          <cell r="D1586">
            <v>509.02</v>
          </cell>
        </row>
        <row r="1587">
          <cell r="A1587">
            <v>82071</v>
          </cell>
          <cell r="B1587" t="str">
            <v>PEDESTAL DE MANOBRA SIMPLES F0F0 - PMS02</v>
          </cell>
          <cell r="C1587" t="str">
            <v>UN</v>
          </cell>
          <cell r="D1587">
            <v>848.56</v>
          </cell>
        </row>
        <row r="1588">
          <cell r="A1588">
            <v>82072</v>
          </cell>
          <cell r="B1588" t="str">
            <v>PEDESTAL DE MANOBRA SIMPLES F0F0 - PMS03</v>
          </cell>
          <cell r="C1588" t="str">
            <v>UN</v>
          </cell>
          <cell r="D1588">
            <v>1005.42</v>
          </cell>
        </row>
        <row r="1589">
          <cell r="A1589">
            <v>82073</v>
          </cell>
          <cell r="B1589" t="str">
            <v>PEDESTAL DE MANOBRA SIMPLES F0F0 - PMS04</v>
          </cell>
          <cell r="C1589" t="str">
            <v>UN</v>
          </cell>
          <cell r="D1589">
            <v>1016.98</v>
          </cell>
        </row>
        <row r="1590">
          <cell r="A1590">
            <v>82074</v>
          </cell>
          <cell r="B1590" t="str">
            <v>PEDESTAL DE MANOBRA SIMPLES F0F0 - PMS21</v>
          </cell>
          <cell r="C1590" t="str">
            <v>UN</v>
          </cell>
          <cell r="D1590">
            <v>729.2</v>
          </cell>
        </row>
        <row r="1591">
          <cell r="A1591">
            <v>82075</v>
          </cell>
          <cell r="B1591" t="str">
            <v>PEDESTAL DE MANOBRA F0F0 C/ ENGRENAGENS - PME05</v>
          </cell>
          <cell r="C1591" t="str">
            <v>UN</v>
          </cell>
          <cell r="D1591">
            <v>2112.63</v>
          </cell>
        </row>
        <row r="1592">
          <cell r="A1592">
            <v>82076</v>
          </cell>
          <cell r="B1592" t="str">
            <v>PEDESTAL DE MANOBRA F0F0 C/ ENGRENAGENS - PME06</v>
          </cell>
          <cell r="C1592" t="str">
            <v>UN</v>
          </cell>
          <cell r="D1592">
            <v>2222.64</v>
          </cell>
        </row>
        <row r="1593">
          <cell r="A1593">
            <v>82077</v>
          </cell>
          <cell r="B1593" t="str">
            <v>PEDESTAL DE MANOBRA F0F0 C/ ENGRENAGENS - PME07</v>
          </cell>
          <cell r="C1593" t="str">
            <v>UN</v>
          </cell>
          <cell r="D1593">
            <v>2255.81</v>
          </cell>
        </row>
        <row r="1594">
          <cell r="A1594">
            <v>82078</v>
          </cell>
          <cell r="B1594" t="str">
            <v>PEDESTAL DE SUSPENSAO SIMPLES F0F0 - PSS01</v>
          </cell>
          <cell r="C1594" t="str">
            <v>UN</v>
          </cell>
          <cell r="D1594">
            <v>733.76</v>
          </cell>
        </row>
        <row r="1595">
          <cell r="A1595">
            <v>82079</v>
          </cell>
          <cell r="B1595" t="str">
            <v>PEDESTAL DE SUSPENSAO SIMPLES F0F0 - PSS02</v>
          </cell>
          <cell r="C1595" t="str">
            <v>UN</v>
          </cell>
          <cell r="D1595">
            <v>895.39</v>
          </cell>
        </row>
        <row r="1596">
          <cell r="A1596">
            <v>82080</v>
          </cell>
          <cell r="B1596" t="str">
            <v>PEDESTAL DE SUSPENSAO SIMPLES F0F0 - PSS03</v>
          </cell>
          <cell r="C1596" t="str">
            <v>UN</v>
          </cell>
          <cell r="D1596">
            <v>896.54</v>
          </cell>
        </row>
        <row r="1597">
          <cell r="A1597">
            <v>82081</v>
          </cell>
          <cell r="B1597" t="str">
            <v>PEDESTAL DE SUSPENSAO SIMPLES F0F0 - PSS04</v>
          </cell>
          <cell r="C1597" t="str">
            <v>UN</v>
          </cell>
          <cell r="D1597">
            <v>897.65</v>
          </cell>
        </row>
        <row r="1598">
          <cell r="A1598">
            <v>82082</v>
          </cell>
          <cell r="B1598" t="str">
            <v>PEDESTAL DE SUSPENSAO SIMPLES F0F0 - PSS05</v>
          </cell>
          <cell r="C1598" t="str">
            <v>UN</v>
          </cell>
          <cell r="D1598">
            <v>898.76</v>
          </cell>
        </row>
        <row r="1599">
          <cell r="A1599">
            <v>82083</v>
          </cell>
          <cell r="B1599" t="str">
            <v>PEDESTAL DE SUSPENSAO SIMPLES F0F0 - PSS06</v>
          </cell>
          <cell r="C1599" t="str">
            <v>UN</v>
          </cell>
          <cell r="D1599">
            <v>900</v>
          </cell>
        </row>
        <row r="1600">
          <cell r="A1600">
            <v>82084</v>
          </cell>
          <cell r="B1600" t="str">
            <v>PEDESTAL DE SUSPENSAO SIMPLES F0F0 - PSS08</v>
          </cell>
          <cell r="C1600" t="str">
            <v>UN</v>
          </cell>
          <cell r="D1600">
            <v>902.35</v>
          </cell>
        </row>
        <row r="1601">
          <cell r="A1601">
            <v>82085</v>
          </cell>
          <cell r="B1601" t="str">
            <v>PEDESTAL DE SUSPENSAO F0F0 C/ENGRENAGENS - PSE10</v>
          </cell>
          <cell r="C1601" t="str">
            <v>UN</v>
          </cell>
          <cell r="D1601">
            <v>1512.44</v>
          </cell>
        </row>
        <row r="1602">
          <cell r="A1602">
            <v>82086</v>
          </cell>
          <cell r="B1602" t="str">
            <v>PEDESTAL DE SUSPENSAO F0F0 C/ENGRENAGENS - PSE11</v>
          </cell>
          <cell r="C1602" t="str">
            <v>UN</v>
          </cell>
          <cell r="D1602">
            <v>1512.44</v>
          </cell>
        </row>
        <row r="1603">
          <cell r="A1603">
            <v>82087</v>
          </cell>
          <cell r="B1603" t="str">
            <v>PEDESTAL DE SUSPENSAO F0F0 C/ENGRENAGENS - PSE12</v>
          </cell>
          <cell r="C1603" t="str">
            <v>UN</v>
          </cell>
          <cell r="D1603">
            <v>1512.44</v>
          </cell>
        </row>
        <row r="1604">
          <cell r="A1604">
            <v>82088</v>
          </cell>
          <cell r="B1604" t="str">
            <v>PEDESTAL DE SUSPENSAO F0F0 C/ENGRENAGENS - PSE13</v>
          </cell>
          <cell r="C1604" t="str">
            <v>UN</v>
          </cell>
          <cell r="D1604">
            <v>1512.44</v>
          </cell>
        </row>
        <row r="1605">
          <cell r="A1605">
            <v>82089</v>
          </cell>
          <cell r="B1605" t="str">
            <v>PEDESTAL DE SUSPENSAO F0F0 C/ENGRENAGENS - PSE14</v>
          </cell>
          <cell r="C1605" t="str">
            <v>UN</v>
          </cell>
          <cell r="D1605">
            <v>1512.44</v>
          </cell>
        </row>
        <row r="1606">
          <cell r="A1606">
            <v>82090</v>
          </cell>
          <cell r="B1606" t="str">
            <v>PEDESTAL DE SUSPENSAO F0F0 C/ENGRENAGENS - PSE16</v>
          </cell>
          <cell r="C1606" t="str">
            <v>UN</v>
          </cell>
          <cell r="D1606">
            <v>1512.44</v>
          </cell>
        </row>
        <row r="1607">
          <cell r="A1607">
            <v>82091</v>
          </cell>
          <cell r="B1607" t="str">
            <v>PEDESTAL DE SUSP. SIMP. F0F0 C/INDICADOR - PSSI18</v>
          </cell>
          <cell r="C1607" t="str">
            <v>UN</v>
          </cell>
          <cell r="D1607">
            <v>1111.74</v>
          </cell>
        </row>
        <row r="1608">
          <cell r="A1608">
            <v>82092</v>
          </cell>
          <cell r="B1608" t="str">
            <v>PEDESTAL DE SUSP. SIMP. F0F0 C/INDICADOR - PSSI19</v>
          </cell>
          <cell r="C1608" t="str">
            <v>UN</v>
          </cell>
          <cell r="D1608">
            <v>1272.1300000000001</v>
          </cell>
        </row>
        <row r="1609">
          <cell r="A1609">
            <v>82093</v>
          </cell>
          <cell r="B1609" t="str">
            <v>PEDESTAL DE SUSP. SIMP. F0F0 C/INDICADOR - PSSI20</v>
          </cell>
          <cell r="C1609" t="str">
            <v>UN</v>
          </cell>
          <cell r="D1609">
            <v>1274.46</v>
          </cell>
        </row>
        <row r="1610">
          <cell r="A1610">
            <v>82094</v>
          </cell>
          <cell r="B1610" t="str">
            <v>PEDESTAL DE SUSP. SIMP. F0F0 C/INDICADOR - PSSI21</v>
          </cell>
          <cell r="C1610" t="str">
            <v>UN</v>
          </cell>
          <cell r="D1610">
            <v>1275.6400000000001</v>
          </cell>
        </row>
        <row r="1611">
          <cell r="A1611">
            <v>82095</v>
          </cell>
          <cell r="B1611" t="str">
            <v>PEDESTAL DE SUSP. SIMP. F0F0 C/INDICADOR - PSSI22</v>
          </cell>
          <cell r="C1611" t="str">
            <v>UN</v>
          </cell>
          <cell r="D1611">
            <v>1276.78</v>
          </cell>
        </row>
        <row r="1612">
          <cell r="A1612">
            <v>82096</v>
          </cell>
          <cell r="B1612" t="str">
            <v>PEDESTAL DE SUSP. SIMP. F0F0 C/INDICADOR - PSSI23</v>
          </cell>
          <cell r="C1612" t="str">
            <v>UN</v>
          </cell>
          <cell r="D1612">
            <v>1277.98</v>
          </cell>
        </row>
        <row r="1613">
          <cell r="A1613">
            <v>82097</v>
          </cell>
          <cell r="B1613" t="str">
            <v>PEDESTAL DE SUSP. SIMP. F0F0 C/INDICADOR - PSSI25</v>
          </cell>
          <cell r="C1613" t="str">
            <v>UN</v>
          </cell>
          <cell r="D1613">
            <v>1280.3</v>
          </cell>
        </row>
        <row r="1614">
          <cell r="A1614">
            <v>82098</v>
          </cell>
          <cell r="B1614" t="str">
            <v>PEDESTAL DE SUSP.F0F0 C/ENGREN.E INDIC. - PSEI27</v>
          </cell>
          <cell r="C1614" t="str">
            <v>UN</v>
          </cell>
          <cell r="D1614">
            <v>1646.74</v>
          </cell>
        </row>
        <row r="1615">
          <cell r="A1615">
            <v>82099</v>
          </cell>
          <cell r="B1615" t="str">
            <v>PEDESTAL DE SUSP.F0F0 C/ENGREN.E INDIC. - PSEI28</v>
          </cell>
          <cell r="C1615" t="str">
            <v>UN</v>
          </cell>
          <cell r="D1615">
            <v>1646.74</v>
          </cell>
        </row>
        <row r="1616">
          <cell r="A1616">
            <v>82101</v>
          </cell>
          <cell r="B1616" t="str">
            <v>PEDESTAL DE SUSP.F0F0 C/ENGREN.E INDIC. - PSEI29</v>
          </cell>
          <cell r="C1616" t="str">
            <v>UN</v>
          </cell>
          <cell r="D1616">
            <v>1646.74</v>
          </cell>
        </row>
        <row r="1617">
          <cell r="A1617">
            <v>82102</v>
          </cell>
          <cell r="B1617" t="str">
            <v>PEDESTAL DE SUSP.F0F0 C/ENGREN.E INDIC. - PSEI30</v>
          </cell>
          <cell r="C1617" t="str">
            <v>UN</v>
          </cell>
          <cell r="D1617">
            <v>1646.74</v>
          </cell>
        </row>
        <row r="1618">
          <cell r="A1618">
            <v>82103</v>
          </cell>
          <cell r="B1618" t="str">
            <v>PEDESTAL DE SUSP.F0F0 C/ENGREN.E INDIC. - PSEI31</v>
          </cell>
          <cell r="C1618" t="str">
            <v>UN</v>
          </cell>
          <cell r="D1618">
            <v>1646.74</v>
          </cell>
        </row>
        <row r="1619">
          <cell r="A1619">
            <v>82104</v>
          </cell>
          <cell r="B1619" t="str">
            <v>PEDESTAL DE SUSP.F0F0 C/ENGREN.E INDIC. - PSEI33</v>
          </cell>
          <cell r="C1619" t="str">
            <v>UN</v>
          </cell>
          <cell r="D1619">
            <v>1646.74</v>
          </cell>
        </row>
        <row r="1620">
          <cell r="A1620">
            <v>82105</v>
          </cell>
          <cell r="B1620" t="str">
            <v>HASTE PROL.F0F0 C/QUAD.E BOCA DE CHAVE DN 1 1/8"</v>
          </cell>
          <cell r="C1620" t="str">
            <v>M</v>
          </cell>
          <cell r="D1620">
            <v>99.99</v>
          </cell>
        </row>
        <row r="1621">
          <cell r="A1621">
            <v>82106</v>
          </cell>
          <cell r="B1621" t="str">
            <v>HASTE PROL.F0F0 C/QUAD.E BOCA DE CHAVE DN 1 3/4"</v>
          </cell>
          <cell r="C1621" t="str">
            <v>M</v>
          </cell>
          <cell r="D1621">
            <v>122.87</v>
          </cell>
        </row>
        <row r="1622">
          <cell r="A1622">
            <v>82107</v>
          </cell>
          <cell r="B1622" t="str">
            <v>HASTE PROLONG.F0F0 C/QUAD.E BOCA DE CHAVE DN 2"</v>
          </cell>
          <cell r="C1622" t="str">
            <v>M</v>
          </cell>
          <cell r="D1622">
            <v>134.01</v>
          </cell>
        </row>
        <row r="1623">
          <cell r="A1623">
            <v>82108</v>
          </cell>
          <cell r="B1623" t="str">
            <v>HASTE PROL.F0F0 C/QUAD.E BOCA DE CHAVE DN 2 1/2"</v>
          </cell>
          <cell r="C1623" t="str">
            <v>M</v>
          </cell>
          <cell r="D1623">
            <v>157.66999999999999</v>
          </cell>
        </row>
        <row r="1624">
          <cell r="A1624">
            <v>82109</v>
          </cell>
          <cell r="B1624" t="str">
            <v>HASTE PROL.F0F0 C/ROSCA E BOCA DE CHAVE DN 1 1/5"</v>
          </cell>
          <cell r="C1624" t="str">
            <v>M</v>
          </cell>
          <cell r="D1624">
            <v>170.21</v>
          </cell>
        </row>
        <row r="1625">
          <cell r="A1625">
            <v>82110</v>
          </cell>
          <cell r="B1625" t="str">
            <v>HASTE PROL.F0F0 C/ROSCA E BOCA DE CHAVE DN 1 3/4"</v>
          </cell>
          <cell r="C1625" t="str">
            <v>M</v>
          </cell>
          <cell r="D1625">
            <v>189.29</v>
          </cell>
        </row>
        <row r="1626">
          <cell r="A1626">
            <v>82111</v>
          </cell>
          <cell r="B1626" t="str">
            <v>HASTE PROL.F0F0 C/ROSCA E BOCA DE CHAVE DN 2"</v>
          </cell>
          <cell r="C1626" t="str">
            <v>M</v>
          </cell>
          <cell r="D1626">
            <v>202.91</v>
          </cell>
        </row>
        <row r="1627">
          <cell r="A1627">
            <v>82112</v>
          </cell>
          <cell r="B1627" t="str">
            <v>HASTE PROL.F0F0 C/ROSCA E BOCA DE CHAVE DN 2 1/2"</v>
          </cell>
          <cell r="C1627" t="str">
            <v>M</v>
          </cell>
          <cell r="D1627">
            <v>243.37</v>
          </cell>
        </row>
        <row r="1628">
          <cell r="A1628">
            <v>82113</v>
          </cell>
          <cell r="B1628" t="str">
            <v>HASTE DE PROLONG. F0F0 C/DUAS ROSCAS DN 1 1/8"</v>
          </cell>
          <cell r="C1628" t="str">
            <v>M</v>
          </cell>
          <cell r="D1628">
            <v>181.95</v>
          </cell>
        </row>
        <row r="1629">
          <cell r="A1629">
            <v>82114</v>
          </cell>
          <cell r="B1629" t="str">
            <v>HASTE DE PROLONG. F0F0 C/ DUAS ROSCAS DN 1 3/4"</v>
          </cell>
          <cell r="C1629" t="str">
            <v>M</v>
          </cell>
          <cell r="D1629">
            <v>203.17</v>
          </cell>
        </row>
        <row r="1630">
          <cell r="A1630">
            <v>82115</v>
          </cell>
          <cell r="B1630" t="str">
            <v>HASTE DE PROLONG. F0F0 C/ DUAS ROSCAS DN 2"</v>
          </cell>
          <cell r="C1630" t="str">
            <v>M</v>
          </cell>
          <cell r="D1630">
            <v>219.2</v>
          </cell>
        </row>
        <row r="1631">
          <cell r="A1631">
            <v>82116</v>
          </cell>
          <cell r="B1631" t="str">
            <v>HASTE DE PROLONG. F0F0 C/ DUAS ROSCAS DN 2 1/2"</v>
          </cell>
          <cell r="C1631" t="str">
            <v>M</v>
          </cell>
          <cell r="D1631">
            <v>281.27</v>
          </cell>
        </row>
        <row r="1632">
          <cell r="A1632">
            <v>82117</v>
          </cell>
          <cell r="B1632" t="str">
            <v>MANCAL INTERMEDIARIO F0F0 DN 1 1/8"</v>
          </cell>
          <cell r="C1632" t="str">
            <v>UN</v>
          </cell>
          <cell r="D1632">
            <v>253.8</v>
          </cell>
        </row>
        <row r="1633">
          <cell r="A1633">
            <v>82118</v>
          </cell>
          <cell r="B1633" t="str">
            <v>MANCAL INTERMEDIARIO F0F0 DN 1 3/4"</v>
          </cell>
          <cell r="C1633" t="str">
            <v>UN</v>
          </cell>
          <cell r="D1633">
            <v>267.12</v>
          </cell>
        </row>
        <row r="1634">
          <cell r="A1634">
            <v>82119</v>
          </cell>
          <cell r="B1634" t="str">
            <v>MANCAL INTERMEDIARIO F0F0 DN 2"</v>
          </cell>
          <cell r="C1634" t="str">
            <v>UN</v>
          </cell>
          <cell r="D1634">
            <v>269.77</v>
          </cell>
        </row>
        <row r="1635">
          <cell r="A1635">
            <v>82120</v>
          </cell>
          <cell r="B1635" t="str">
            <v>MANCAL INTERMEDIARIO F0F0 DN 2 1/2"</v>
          </cell>
          <cell r="C1635" t="str">
            <v>UN</v>
          </cell>
          <cell r="D1635">
            <v>279.85000000000002</v>
          </cell>
        </row>
        <row r="1636">
          <cell r="A1636">
            <v>82121</v>
          </cell>
          <cell r="B1636" t="str">
            <v>LUVA F0F0 P/ HASTES DE PROLONGAMENTO DN 1 1/8"</v>
          </cell>
          <cell r="C1636" t="str">
            <v>UN</v>
          </cell>
          <cell r="D1636">
            <v>118.06</v>
          </cell>
        </row>
        <row r="1637">
          <cell r="A1637">
            <v>82122</v>
          </cell>
          <cell r="B1637" t="str">
            <v>LUVA F0FO P/ HASTES DE PROLONGAMENTO DN 1 3/4"</v>
          </cell>
          <cell r="C1637" t="str">
            <v>UN</v>
          </cell>
          <cell r="D1637">
            <v>141.91</v>
          </cell>
        </row>
        <row r="1638">
          <cell r="A1638">
            <v>82123</v>
          </cell>
          <cell r="B1638" t="str">
            <v>LUVA F0F0 P/ HASTES DE PROLONGAMENTO DN 2"</v>
          </cell>
          <cell r="C1638" t="str">
            <v>UN</v>
          </cell>
          <cell r="D1638">
            <v>213.33</v>
          </cell>
        </row>
        <row r="1639">
          <cell r="A1639">
            <v>82124</v>
          </cell>
          <cell r="B1639" t="str">
            <v>LUVA F0F0 P/ HASTES DE PROLONGAMENTO DN 2 1/2"</v>
          </cell>
          <cell r="C1639" t="str">
            <v>UN</v>
          </cell>
          <cell r="D1639">
            <v>217.97</v>
          </cell>
        </row>
        <row r="1640">
          <cell r="A1640">
            <v>82125</v>
          </cell>
          <cell r="B1640" t="str">
            <v>ANEL DE BORRACHA P/ TUBO F0F0 DN 100</v>
          </cell>
          <cell r="C1640" t="str">
            <v>UN</v>
          </cell>
          <cell r="D1640">
            <v>4.96</v>
          </cell>
        </row>
        <row r="1641">
          <cell r="A1641">
            <v>82126</v>
          </cell>
          <cell r="B1641" t="str">
            <v>ANEL DE BORRACHA P/ TUBO F0F0 DN 150</v>
          </cell>
          <cell r="C1641" t="str">
            <v>UN</v>
          </cell>
          <cell r="D1641">
            <v>9.3800000000000008</v>
          </cell>
        </row>
        <row r="1642">
          <cell r="A1642">
            <v>82127</v>
          </cell>
          <cell r="B1642" t="str">
            <v>ANEL DE BORRACHA P/ TUBO F0F0 DN 200</v>
          </cell>
          <cell r="C1642" t="str">
            <v>UN</v>
          </cell>
          <cell r="D1642">
            <v>18.350000000000001</v>
          </cell>
        </row>
        <row r="1643">
          <cell r="A1643">
            <v>82128</v>
          </cell>
          <cell r="B1643" t="str">
            <v>ANEL DE BORRACHA P/ TUBO F0F0 DN 250</v>
          </cell>
          <cell r="C1643" t="str">
            <v>UN</v>
          </cell>
          <cell r="D1643">
            <v>22.54</v>
          </cell>
        </row>
        <row r="1644">
          <cell r="A1644">
            <v>82129</v>
          </cell>
          <cell r="B1644" t="str">
            <v>ANEL DE BORRACHA P/ TUBO F0F0 DN 300</v>
          </cell>
          <cell r="C1644" t="str">
            <v>UN</v>
          </cell>
          <cell r="D1644">
            <v>25.74</v>
          </cell>
        </row>
        <row r="1645">
          <cell r="A1645">
            <v>82130</v>
          </cell>
          <cell r="B1645" t="str">
            <v>FLANGE AVULSO F0F0 P/TUBOS CILIND.DUC.K-12 DN 50</v>
          </cell>
          <cell r="C1645" t="str">
            <v>UN</v>
          </cell>
          <cell r="D1645">
            <v>22.46</v>
          </cell>
        </row>
        <row r="1646">
          <cell r="A1646">
            <v>82131</v>
          </cell>
          <cell r="B1646" t="str">
            <v>FLANGE AVULSO F0F0 P/TUBOS CILIND.DUC.K-12 DN 75</v>
          </cell>
          <cell r="C1646" t="str">
            <v>UN</v>
          </cell>
          <cell r="D1646">
            <v>27.77</v>
          </cell>
        </row>
        <row r="1647">
          <cell r="A1647">
            <v>82132</v>
          </cell>
          <cell r="B1647" t="str">
            <v>FLANGE AVULSO F0F0 P/TUBOS CILIND.DUC.K-12 DN 100</v>
          </cell>
          <cell r="C1647" t="str">
            <v>UN</v>
          </cell>
          <cell r="D1647">
            <v>33.450000000000003</v>
          </cell>
        </row>
        <row r="1648">
          <cell r="A1648">
            <v>82133</v>
          </cell>
          <cell r="B1648" t="str">
            <v>FLANGE AVULSO F0F0 P/TUBOS CILIND.DUC.K-12 DN 150</v>
          </cell>
          <cell r="C1648" t="str">
            <v>UN</v>
          </cell>
          <cell r="D1648">
            <v>60.25</v>
          </cell>
        </row>
        <row r="1649">
          <cell r="A1649">
            <v>82134</v>
          </cell>
          <cell r="B1649" t="str">
            <v>FLANGE AVULSO F0F0 P/TUBOS CILIND.DUC.K-12 DN 200</v>
          </cell>
          <cell r="C1649" t="str">
            <v>UN</v>
          </cell>
          <cell r="D1649">
            <v>77.8</v>
          </cell>
        </row>
        <row r="1650">
          <cell r="A1650">
            <v>82135</v>
          </cell>
          <cell r="B1650" t="str">
            <v>FLANGE AVULSO F0F0 P/TUBOS CILIND.DUC.K-12 DN 250</v>
          </cell>
          <cell r="C1650" t="str">
            <v>UN</v>
          </cell>
          <cell r="D1650">
            <v>100.45</v>
          </cell>
        </row>
        <row r="1651">
          <cell r="A1651">
            <v>82136</v>
          </cell>
          <cell r="B1651" t="str">
            <v>FLANGE AVULSO F0F0 P/TUBOS CILIND.DUC.K-12 DN 300</v>
          </cell>
          <cell r="C1651" t="str">
            <v>UN</v>
          </cell>
          <cell r="D1651">
            <v>152.63</v>
          </cell>
        </row>
        <row r="1652">
          <cell r="A1652">
            <v>82137</v>
          </cell>
          <cell r="B1652" t="str">
            <v>FLANGE AVULSO F0F0 P/TUBOS CILIND.DUC.K-12 DN 400</v>
          </cell>
          <cell r="C1652" t="str">
            <v>UN</v>
          </cell>
          <cell r="D1652">
            <v>491.52</v>
          </cell>
        </row>
        <row r="1653">
          <cell r="A1653">
            <v>82138</v>
          </cell>
          <cell r="B1653" t="str">
            <v>FLANGE AVULSO F0F0 P/TUBOS CILIND.DUC.K-12 DN 500</v>
          </cell>
          <cell r="C1653" t="str">
            <v>UN</v>
          </cell>
          <cell r="D1653">
            <v>307.51</v>
          </cell>
        </row>
        <row r="1654">
          <cell r="A1654">
            <v>82139</v>
          </cell>
          <cell r="B1654" t="str">
            <v>FLANGE AVULSO F0F0 P/TUBOS CILIND.DUC.K-12 DN 600</v>
          </cell>
          <cell r="C1654" t="str">
            <v>UN</v>
          </cell>
          <cell r="D1654">
            <v>395.91</v>
          </cell>
        </row>
        <row r="1655">
          <cell r="A1655">
            <v>82140</v>
          </cell>
          <cell r="B1655" t="str">
            <v>FLANGE AVULSO F0F0 P/TUBOS CILIND.DUC.K-12 DN 700</v>
          </cell>
          <cell r="C1655" t="str">
            <v>UN</v>
          </cell>
          <cell r="D1655">
            <v>552.01</v>
          </cell>
        </row>
        <row r="1656">
          <cell r="A1656">
            <v>82141</v>
          </cell>
          <cell r="B1656" t="str">
            <v>FLANGE AVULS0 F0F0 P/TUBOS CILIND.DUC.K-12 DN 800</v>
          </cell>
          <cell r="C1656" t="str">
            <v>UN</v>
          </cell>
          <cell r="D1656">
            <v>552.01</v>
          </cell>
        </row>
        <row r="1657">
          <cell r="A1657">
            <v>82142</v>
          </cell>
          <cell r="B1657" t="str">
            <v>CARRETEL F0F0 P/ UNIAO C/ FLANGES DN 50</v>
          </cell>
          <cell r="C1657" t="str">
            <v>UN</v>
          </cell>
          <cell r="D1657">
            <v>82.41</v>
          </cell>
        </row>
        <row r="1658">
          <cell r="A1658">
            <v>82143</v>
          </cell>
          <cell r="B1658" t="str">
            <v>CARRETEL F0F0 P/ UNIAO C/ FLANGES DN 75</v>
          </cell>
          <cell r="C1658" t="str">
            <v>UN</v>
          </cell>
          <cell r="D1658">
            <v>115.67</v>
          </cell>
        </row>
        <row r="1659">
          <cell r="A1659">
            <v>82144</v>
          </cell>
          <cell r="B1659" t="str">
            <v>CARRETEL F0F0 P/ UNIAO C/ FLANGES DN 100</v>
          </cell>
          <cell r="C1659" t="str">
            <v>UN</v>
          </cell>
          <cell r="D1659">
            <v>137.09</v>
          </cell>
        </row>
        <row r="1660">
          <cell r="A1660">
            <v>82145</v>
          </cell>
          <cell r="B1660" t="str">
            <v>CARRETEL F0F0 P/ UNIAO C/ FLANGES DN 150</v>
          </cell>
          <cell r="C1660" t="str">
            <v>UN</v>
          </cell>
          <cell r="D1660">
            <v>231.08</v>
          </cell>
        </row>
        <row r="1661">
          <cell r="A1661">
            <v>82146</v>
          </cell>
          <cell r="B1661" t="str">
            <v>CARRETEL F0F0 P/ UNIAO C/ FLANGES DN 200</v>
          </cell>
          <cell r="C1661" t="str">
            <v>UN</v>
          </cell>
          <cell r="D1661">
            <v>309.86</v>
          </cell>
        </row>
        <row r="1662">
          <cell r="A1662">
            <v>82147</v>
          </cell>
          <cell r="B1662" t="str">
            <v>CARRETEL F0F0 P/ UNIAO C/ FLANGES DN 250</v>
          </cell>
          <cell r="C1662" t="str">
            <v>UN</v>
          </cell>
          <cell r="D1662">
            <v>437.52</v>
          </cell>
        </row>
        <row r="1663">
          <cell r="A1663">
            <v>82148</v>
          </cell>
          <cell r="B1663" t="str">
            <v>CARRETEL F0F0 P/ UNIAO C/ FLANGES DN 300</v>
          </cell>
          <cell r="C1663" t="str">
            <v>UN</v>
          </cell>
          <cell r="D1663">
            <v>492.04</v>
          </cell>
        </row>
        <row r="1664">
          <cell r="A1664">
            <v>82149</v>
          </cell>
          <cell r="B1664" t="str">
            <v>CARRETEL F0F0 P/ UNIAO C/ FLANGES DN 400</v>
          </cell>
          <cell r="C1664" t="str">
            <v>UN</v>
          </cell>
          <cell r="D1664">
            <v>854.83</v>
          </cell>
        </row>
        <row r="1665">
          <cell r="A1665">
            <v>82150</v>
          </cell>
          <cell r="B1665" t="str">
            <v>CARRETEL F0F0 P/ UNIAO C/ FLANGES DN 500</v>
          </cell>
          <cell r="C1665" t="str">
            <v>UN</v>
          </cell>
          <cell r="D1665">
            <v>1173.96</v>
          </cell>
        </row>
        <row r="1666">
          <cell r="A1666">
            <v>82151</v>
          </cell>
          <cell r="B1666" t="str">
            <v>CARRETEL F0F0 P/ UNIAO C/ FLANGES DN 600</v>
          </cell>
          <cell r="C1666" t="str">
            <v>UN</v>
          </cell>
          <cell r="D1666">
            <v>1194.1600000000001</v>
          </cell>
        </row>
        <row r="1667">
          <cell r="A1667">
            <v>82152</v>
          </cell>
          <cell r="B1667" t="str">
            <v>CARRETEL F0F0 P/ UNIAO C/ FLANGES DN 700</v>
          </cell>
          <cell r="C1667" t="str">
            <v>UN</v>
          </cell>
          <cell r="D1667">
            <v>2041.68</v>
          </cell>
        </row>
        <row r="1668">
          <cell r="A1668">
            <v>82153</v>
          </cell>
          <cell r="B1668" t="str">
            <v>CARRETEL F0F0 P/ UNIAO C/ FLANGES DN 800</v>
          </cell>
          <cell r="C1668" t="str">
            <v>UN</v>
          </cell>
          <cell r="D1668">
            <v>2305.13</v>
          </cell>
        </row>
        <row r="1669">
          <cell r="A1669">
            <v>82154</v>
          </cell>
          <cell r="B1669" t="str">
            <v>CARRETEL F0F0 P/ UNIAO C/ FLANGES DN 900</v>
          </cell>
          <cell r="C1669" t="str">
            <v>UN</v>
          </cell>
          <cell r="D1669">
            <v>2492.04</v>
          </cell>
        </row>
        <row r="1670">
          <cell r="A1670">
            <v>82155</v>
          </cell>
          <cell r="B1670" t="str">
            <v>CARRETEL F0F0 P/ UNIAO C/ FLANGES DN 1000</v>
          </cell>
          <cell r="C1670" t="str">
            <v>UN</v>
          </cell>
          <cell r="D1670">
            <v>2787</v>
          </cell>
        </row>
        <row r="1671">
          <cell r="A1671">
            <v>82156</v>
          </cell>
          <cell r="B1671" t="str">
            <v>CURVA 90G F0F0 C/ FLANGES DN 50</v>
          </cell>
          <cell r="C1671" t="str">
            <v>UN</v>
          </cell>
          <cell r="D1671">
            <v>53.34</v>
          </cell>
        </row>
        <row r="1672">
          <cell r="A1672">
            <v>82157</v>
          </cell>
          <cell r="B1672" t="str">
            <v>CURVA 90G F0F0 C/ FLANGES DN 75</v>
          </cell>
          <cell r="C1672" t="str">
            <v>UN</v>
          </cell>
          <cell r="D1672">
            <v>75.41</v>
          </cell>
        </row>
        <row r="1673">
          <cell r="A1673">
            <v>82158</v>
          </cell>
          <cell r="B1673" t="str">
            <v>CURVA 90G F0F0 C/ FLANGES DN 100</v>
          </cell>
          <cell r="C1673" t="str">
            <v>UN</v>
          </cell>
          <cell r="D1673">
            <v>86.64</v>
          </cell>
        </row>
        <row r="1674">
          <cell r="A1674">
            <v>82159</v>
          </cell>
          <cell r="B1674" t="str">
            <v>CURVA 90G F0F0 C/ FLANGES DN 150</v>
          </cell>
          <cell r="C1674" t="str">
            <v>UN</v>
          </cell>
          <cell r="D1674">
            <v>145.69999999999999</v>
          </cell>
        </row>
        <row r="1675">
          <cell r="A1675">
            <v>82160</v>
          </cell>
          <cell r="B1675" t="str">
            <v>CURVA 90G F0F0 C/ FLANGES DN 200</v>
          </cell>
          <cell r="C1675" t="str">
            <v>UN</v>
          </cell>
          <cell r="D1675">
            <v>238</v>
          </cell>
        </row>
        <row r="1676">
          <cell r="A1676">
            <v>82161</v>
          </cell>
          <cell r="B1676" t="str">
            <v>CURVA 90G F0F0 C/ FLANGES DN 250</v>
          </cell>
          <cell r="C1676" t="str">
            <v>UN</v>
          </cell>
          <cell r="D1676">
            <v>362.58</v>
          </cell>
        </row>
        <row r="1677">
          <cell r="A1677">
            <v>82162</v>
          </cell>
          <cell r="B1677" t="str">
            <v>CURVA 90G F0F0 C/ FLANGES DN 300</v>
          </cell>
          <cell r="C1677" t="str">
            <v>UN</v>
          </cell>
          <cell r="D1677">
            <v>617.01</v>
          </cell>
        </row>
        <row r="1678">
          <cell r="A1678">
            <v>82163</v>
          </cell>
          <cell r="B1678" t="str">
            <v>CURVA 90G F0F0 C/ FLANGES DN 350</v>
          </cell>
          <cell r="C1678" t="str">
            <v>UN</v>
          </cell>
          <cell r="D1678">
            <v>1842.26</v>
          </cell>
        </row>
        <row r="1679">
          <cell r="A1679">
            <v>82169</v>
          </cell>
          <cell r="B1679" t="str">
            <v>FILTRO Y F= 250 SI-250 LB. ROSCA NPT/BSP DN 1/4"</v>
          </cell>
          <cell r="C1679" t="str">
            <v>UN</v>
          </cell>
          <cell r="D1679">
            <v>22.38</v>
          </cell>
        </row>
        <row r="1680">
          <cell r="A1680">
            <v>82170</v>
          </cell>
          <cell r="B1680" t="str">
            <v>FILTRO Y F= 250 SI-250 LB. ROSCA NPT/BSP DN 3/8"</v>
          </cell>
          <cell r="C1680" t="str">
            <v>UN</v>
          </cell>
          <cell r="D1680">
            <v>19.82</v>
          </cell>
        </row>
        <row r="1681">
          <cell r="A1681">
            <v>82171</v>
          </cell>
          <cell r="B1681" t="str">
            <v>FILTRO Y F= 250 SI-250 LB. ROSCA NPT/BSP DN 1/2"</v>
          </cell>
          <cell r="C1681" t="str">
            <v>UN</v>
          </cell>
          <cell r="D1681">
            <v>21.34</v>
          </cell>
        </row>
        <row r="1682">
          <cell r="A1682">
            <v>82172</v>
          </cell>
          <cell r="B1682" t="str">
            <v>FILTRO Y F= 250 SI-250 LB. ROSCA NPT/BSP DN 3/4"</v>
          </cell>
          <cell r="C1682" t="str">
            <v>UN</v>
          </cell>
          <cell r="D1682">
            <v>24.39</v>
          </cell>
        </row>
        <row r="1683">
          <cell r="A1683">
            <v>82173</v>
          </cell>
          <cell r="B1683" t="str">
            <v>FILTRO Y F= 250 SI-250 LB. ROSCA NPT/BSP DN 1"</v>
          </cell>
          <cell r="C1683" t="str">
            <v>UN</v>
          </cell>
          <cell r="D1683">
            <v>35.07</v>
          </cell>
        </row>
        <row r="1684">
          <cell r="A1684">
            <v>82174</v>
          </cell>
          <cell r="B1684" t="str">
            <v>FILTRO Y F= 250 SI-250 LB.ROSCA NPT/BSP DN 1 1/4"</v>
          </cell>
          <cell r="C1684" t="str">
            <v>UN</v>
          </cell>
          <cell r="D1684">
            <v>71.66</v>
          </cell>
        </row>
        <row r="1685">
          <cell r="A1685">
            <v>82175</v>
          </cell>
          <cell r="B1685" t="str">
            <v>FILTRO Y F= 250 SI-250 LB. ROSCA NPT/BSP DN 1 1/2"</v>
          </cell>
          <cell r="C1685" t="str">
            <v>UN</v>
          </cell>
          <cell r="D1685">
            <v>86.9</v>
          </cell>
        </row>
        <row r="1686">
          <cell r="A1686">
            <v>82176</v>
          </cell>
          <cell r="B1686" t="str">
            <v>FILTRO Y F= 250 SI-250 LB. ROSCA NPT/BSP DN 2"</v>
          </cell>
          <cell r="C1686" t="str">
            <v>UN</v>
          </cell>
          <cell r="D1686">
            <v>126.54</v>
          </cell>
        </row>
        <row r="1687">
          <cell r="A1687">
            <v>82177</v>
          </cell>
          <cell r="B1687" t="str">
            <v>FILTRO Y L.VERDE LV12 125 LB. AGU DN 2 1/2"ROSCADO</v>
          </cell>
          <cell r="C1687" t="str">
            <v>UN</v>
          </cell>
          <cell r="D1687">
            <v>140.26</v>
          </cell>
        </row>
        <row r="1688">
          <cell r="A1688">
            <v>82178</v>
          </cell>
          <cell r="B1688" t="str">
            <v>FILTRO Y L.VERDE LV12 125 LB. AGU DN 3" ROSCADO</v>
          </cell>
          <cell r="C1688" t="str">
            <v>UN</v>
          </cell>
          <cell r="D1688">
            <v>172.28</v>
          </cell>
        </row>
        <row r="1689">
          <cell r="A1689">
            <v>82179</v>
          </cell>
          <cell r="B1689" t="str">
            <v>FILTRO Y L.VERDE LV12 125 LB. AGU DN 2 1/2"FLANGE.</v>
          </cell>
          <cell r="C1689" t="str">
            <v>UN</v>
          </cell>
          <cell r="D1689">
            <v>190.57</v>
          </cell>
        </row>
        <row r="1690">
          <cell r="A1690">
            <v>82180</v>
          </cell>
          <cell r="B1690" t="str">
            <v>FILTRO Y L.VERDE LV12 125 LB. AGU DN 3" FLANGEADO</v>
          </cell>
          <cell r="C1690" t="str">
            <v>UN</v>
          </cell>
          <cell r="D1690">
            <v>227.16</v>
          </cell>
        </row>
        <row r="1691">
          <cell r="A1691">
            <v>82181</v>
          </cell>
          <cell r="B1691" t="str">
            <v>FILTRO Y L.VERDE LV12 125 LB. AGU DN 4" FLANGEADO</v>
          </cell>
          <cell r="C1691" t="str">
            <v>UN</v>
          </cell>
          <cell r="D1691">
            <v>387.25</v>
          </cell>
        </row>
        <row r="1692">
          <cell r="A1692">
            <v>82182</v>
          </cell>
          <cell r="B1692" t="str">
            <v>FILTRO Y L.VERDE LV12 125 LB. AGU DN 5" FLANGEADO</v>
          </cell>
          <cell r="C1692" t="str">
            <v>UN</v>
          </cell>
          <cell r="D1692">
            <v>495.49</v>
          </cell>
        </row>
        <row r="1693">
          <cell r="A1693">
            <v>82183</v>
          </cell>
          <cell r="B1693" t="str">
            <v>FILTRO Y L.VERDE LV12 125 LB. AGU DN 6" FLANGEADO</v>
          </cell>
          <cell r="C1693" t="str">
            <v>UN</v>
          </cell>
          <cell r="D1693">
            <v>620.51</v>
          </cell>
        </row>
        <row r="1694">
          <cell r="A1694">
            <v>82184</v>
          </cell>
          <cell r="B1694" t="str">
            <v>FILTRO Y L.VERDE LV12 125 LB. AGU DN 8" FLANGEADO</v>
          </cell>
          <cell r="C1694" t="str">
            <v>UN</v>
          </cell>
          <cell r="D1694">
            <v>960.49</v>
          </cell>
        </row>
        <row r="1695">
          <cell r="A1695">
            <v>82185</v>
          </cell>
          <cell r="B1695" t="str">
            <v>FILTRO Y L.VERDE LV12 125 LB. AGU DN 10" FLANGEADO</v>
          </cell>
          <cell r="C1695" t="str">
            <v>UN</v>
          </cell>
          <cell r="D1695">
            <v>1901.16</v>
          </cell>
        </row>
        <row r="1697">
          <cell r="B1697" t="str">
            <v>84000 MATERIAL HIDRAILICO PVC JE</v>
          </cell>
        </row>
        <row r="1699">
          <cell r="A1699">
            <v>84001</v>
          </cell>
          <cell r="B1699" t="str">
            <v>TUBO PVC JE PBA CL 12 DN 50</v>
          </cell>
          <cell r="C1699" t="str">
            <v>M</v>
          </cell>
          <cell r="D1699">
            <v>5.13</v>
          </cell>
        </row>
        <row r="1700">
          <cell r="A1700">
            <v>84002</v>
          </cell>
          <cell r="B1700" t="str">
            <v>TUBO PVC JE PBA CL 12 DN 75</v>
          </cell>
          <cell r="C1700" t="str">
            <v>M</v>
          </cell>
          <cell r="D1700">
            <v>10.56</v>
          </cell>
        </row>
        <row r="1701">
          <cell r="A1701">
            <v>84003</v>
          </cell>
          <cell r="B1701" t="str">
            <v>TUBO PVC JE PBA CL 12 DN 100</v>
          </cell>
          <cell r="C1701" t="str">
            <v>M</v>
          </cell>
          <cell r="D1701">
            <v>17.34</v>
          </cell>
        </row>
        <row r="1702">
          <cell r="A1702">
            <v>84004</v>
          </cell>
          <cell r="B1702" t="str">
            <v>TUBO PVC JE PBA CL 12 DN 150</v>
          </cell>
          <cell r="C1702" t="str">
            <v>M</v>
          </cell>
          <cell r="D1702">
            <v>27.61</v>
          </cell>
        </row>
        <row r="1703">
          <cell r="A1703">
            <v>84005</v>
          </cell>
          <cell r="B1703" t="str">
            <v>TUBO PVC JE PBA CL 12 DN 200</v>
          </cell>
          <cell r="C1703" t="str">
            <v>M</v>
          </cell>
          <cell r="D1703">
            <v>42.85</v>
          </cell>
        </row>
        <row r="1704">
          <cell r="A1704">
            <v>84006</v>
          </cell>
          <cell r="B1704" t="str">
            <v>TUBO PVC JE PBA CL 12 DN 250</v>
          </cell>
          <cell r="C1704" t="str">
            <v>M</v>
          </cell>
          <cell r="D1704">
            <v>67.11</v>
          </cell>
        </row>
        <row r="1705">
          <cell r="A1705">
            <v>84007</v>
          </cell>
          <cell r="B1705" t="str">
            <v>TUBO PVC JE PBA CL 12 DN 300</v>
          </cell>
          <cell r="C1705" t="str">
            <v>M</v>
          </cell>
          <cell r="D1705">
            <v>96.69</v>
          </cell>
        </row>
        <row r="1706">
          <cell r="A1706">
            <v>84008</v>
          </cell>
          <cell r="B1706" t="str">
            <v>TUBO PVC JE PBA CL 15 DN 50</v>
          </cell>
          <cell r="C1706" t="str">
            <v>M</v>
          </cell>
          <cell r="D1706">
            <v>6.17</v>
          </cell>
        </row>
        <row r="1707">
          <cell r="A1707">
            <v>84009</v>
          </cell>
          <cell r="B1707" t="str">
            <v>TUBO PVC JE PBA CL 15 DN 75</v>
          </cell>
          <cell r="C1707" t="str">
            <v>M</v>
          </cell>
          <cell r="D1707">
            <v>12.78</v>
          </cell>
        </row>
        <row r="1708">
          <cell r="A1708">
            <v>84010</v>
          </cell>
          <cell r="B1708" t="str">
            <v>TUBO PVC JE PBA CL 15 DN 100</v>
          </cell>
          <cell r="C1708" t="str">
            <v>M</v>
          </cell>
          <cell r="D1708">
            <v>20.39</v>
          </cell>
        </row>
        <row r="1709">
          <cell r="A1709">
            <v>84011</v>
          </cell>
          <cell r="B1709" t="str">
            <v>TUBO PVC JE PBA CL 15 DN 150</v>
          </cell>
          <cell r="C1709" t="str">
            <v>M</v>
          </cell>
          <cell r="D1709">
            <v>24.46</v>
          </cell>
        </row>
        <row r="1710">
          <cell r="A1710">
            <v>84012</v>
          </cell>
          <cell r="B1710" t="str">
            <v>TUBO PVC JE PBA CL 15 DN 200</v>
          </cell>
          <cell r="C1710" t="str">
            <v>M</v>
          </cell>
          <cell r="D1710">
            <v>38.799999999999997</v>
          </cell>
        </row>
        <row r="1711">
          <cell r="A1711">
            <v>84013</v>
          </cell>
          <cell r="B1711" t="str">
            <v>TUBO PVC JE PBA CL 15 DN 250</v>
          </cell>
          <cell r="C1711" t="str">
            <v>M</v>
          </cell>
          <cell r="D1711">
            <v>61.98</v>
          </cell>
        </row>
        <row r="1712">
          <cell r="A1712">
            <v>84014</v>
          </cell>
          <cell r="B1712" t="str">
            <v>TUBO PVC JE PBA CL 15 DN 300</v>
          </cell>
          <cell r="C1712" t="str">
            <v>M</v>
          </cell>
          <cell r="D1712">
            <v>87.22</v>
          </cell>
        </row>
        <row r="1713">
          <cell r="A1713">
            <v>84015</v>
          </cell>
          <cell r="B1713" t="str">
            <v>TUBO PVC JE PBA CL 20 DN 50</v>
          </cell>
          <cell r="C1713" t="str">
            <v>M</v>
          </cell>
          <cell r="D1713">
            <v>7.67</v>
          </cell>
        </row>
        <row r="1714">
          <cell r="A1714">
            <v>84016</v>
          </cell>
          <cell r="B1714" t="str">
            <v>TUBO PVC JE PBA CL 20 DN 75</v>
          </cell>
          <cell r="C1714" t="str">
            <v>M</v>
          </cell>
          <cell r="D1714">
            <v>15.46</v>
          </cell>
        </row>
        <row r="1715">
          <cell r="A1715">
            <v>84017</v>
          </cell>
          <cell r="B1715" t="str">
            <v>TUBO PVC JE PBA CL 20 DN 100</v>
          </cell>
          <cell r="C1715" t="str">
            <v>M</v>
          </cell>
          <cell r="D1715">
            <v>26.49</v>
          </cell>
        </row>
        <row r="1716">
          <cell r="A1716">
            <v>84018</v>
          </cell>
          <cell r="B1716" t="str">
            <v>TUBO PVC JE PBA CL 20 DN 150</v>
          </cell>
          <cell r="C1716" t="str">
            <v>M</v>
          </cell>
          <cell r="D1716">
            <v>30.64</v>
          </cell>
        </row>
        <row r="1717">
          <cell r="A1717">
            <v>84019</v>
          </cell>
          <cell r="B1717" t="str">
            <v>TUBO PVC JE PBA CL 20 DN 200</v>
          </cell>
          <cell r="C1717" t="str">
            <v>M</v>
          </cell>
          <cell r="D1717">
            <v>47.96</v>
          </cell>
        </row>
        <row r="1718">
          <cell r="A1718">
            <v>84020</v>
          </cell>
          <cell r="B1718" t="str">
            <v>TUBO PVC JE PBA CL 20 DN 250</v>
          </cell>
          <cell r="C1718" t="str">
            <v>M</v>
          </cell>
          <cell r="D1718">
            <v>76.38</v>
          </cell>
        </row>
        <row r="1719">
          <cell r="A1719">
            <v>84021</v>
          </cell>
          <cell r="B1719" t="str">
            <v>TUBO PVC JE PBA CL 20 DN 300</v>
          </cell>
          <cell r="C1719" t="str">
            <v>M</v>
          </cell>
          <cell r="D1719">
            <v>106.67</v>
          </cell>
        </row>
        <row r="1720">
          <cell r="A1720">
            <v>84022</v>
          </cell>
          <cell r="B1720" t="str">
            <v>AD PVC PBA BOLSA ROSCA DN 50</v>
          </cell>
          <cell r="C1720" t="str">
            <v>UN</v>
          </cell>
          <cell r="D1720">
            <v>6.4</v>
          </cell>
        </row>
        <row r="1721">
          <cell r="A1721">
            <v>84023</v>
          </cell>
          <cell r="B1721" t="str">
            <v>AD PVC PBA BOLSA ROSCA DN 75</v>
          </cell>
          <cell r="C1721" t="str">
            <v>UN</v>
          </cell>
          <cell r="D1721">
            <v>13.72</v>
          </cell>
        </row>
        <row r="1722">
          <cell r="A1722">
            <v>84024</v>
          </cell>
          <cell r="B1722" t="str">
            <v>AD PVC PBA BOLSA ROSCA DN 100</v>
          </cell>
          <cell r="C1722" t="str">
            <v>UN</v>
          </cell>
          <cell r="D1722">
            <v>23.33</v>
          </cell>
        </row>
        <row r="1723">
          <cell r="A1723">
            <v>84025</v>
          </cell>
          <cell r="B1723" t="str">
            <v>AD PVC PBA BOLSA ROSCA DN 150</v>
          </cell>
          <cell r="C1723" t="str">
            <v>UN</v>
          </cell>
          <cell r="D1723">
            <v>72.959999999999994</v>
          </cell>
        </row>
        <row r="1724">
          <cell r="A1724">
            <v>84026</v>
          </cell>
          <cell r="B1724" t="str">
            <v>AD PVC PBA BOLSA ROSCA DN 200</v>
          </cell>
          <cell r="C1724" t="str">
            <v>UN</v>
          </cell>
          <cell r="D1724">
            <v>129.69999999999999</v>
          </cell>
        </row>
        <row r="1725">
          <cell r="A1725">
            <v>84027</v>
          </cell>
          <cell r="B1725" t="str">
            <v>AD PVC PBA BOLSA ROSCA DN 250</v>
          </cell>
          <cell r="C1725" t="str">
            <v>UN</v>
          </cell>
          <cell r="D1725">
            <v>257.8</v>
          </cell>
        </row>
        <row r="1726">
          <cell r="A1726">
            <v>84028</v>
          </cell>
          <cell r="B1726" t="str">
            <v>AD PVC PBA BOLSA ROSCA DN 300</v>
          </cell>
          <cell r="C1726" t="str">
            <v>UN</v>
          </cell>
          <cell r="D1726">
            <v>406.75</v>
          </cell>
        </row>
        <row r="1727">
          <cell r="A1727">
            <v>84029</v>
          </cell>
          <cell r="B1727" t="str">
            <v>AD PVC PBA PONTA ROSCA DN 50</v>
          </cell>
          <cell r="C1727" t="str">
            <v>UN</v>
          </cell>
          <cell r="D1727">
            <v>3.63</v>
          </cell>
        </row>
        <row r="1728">
          <cell r="A1728">
            <v>84030</v>
          </cell>
          <cell r="B1728" t="str">
            <v>AD PVC PBA PONTA ROSCA DN 75</v>
          </cell>
          <cell r="C1728" t="str">
            <v>UN</v>
          </cell>
          <cell r="D1728">
            <v>9.8800000000000008</v>
          </cell>
        </row>
        <row r="1729">
          <cell r="A1729">
            <v>84031</v>
          </cell>
          <cell r="B1729" t="str">
            <v>AD PVC PBA PONTA ROSCA DN 100</v>
          </cell>
          <cell r="C1729" t="str">
            <v>UN</v>
          </cell>
          <cell r="D1729">
            <v>17.84</v>
          </cell>
        </row>
        <row r="1730">
          <cell r="A1730">
            <v>84032</v>
          </cell>
          <cell r="B1730" t="str">
            <v>AD PVC PBA PONTA ROSCA DN 150</v>
          </cell>
          <cell r="C1730" t="str">
            <v>UN</v>
          </cell>
          <cell r="D1730">
            <v>46.1</v>
          </cell>
        </row>
        <row r="1731">
          <cell r="A1731">
            <v>84033</v>
          </cell>
          <cell r="B1731" t="str">
            <v>AD PVC PBA PONTA ROSCA DN 200</v>
          </cell>
          <cell r="C1731" t="str">
            <v>UN</v>
          </cell>
          <cell r="D1731">
            <v>95.28</v>
          </cell>
        </row>
        <row r="1732">
          <cell r="A1732">
            <v>84034</v>
          </cell>
          <cell r="B1732" t="str">
            <v>AD PVC PBA PONTA ROSCA DN 250</v>
          </cell>
          <cell r="C1732" t="str">
            <v>UN</v>
          </cell>
          <cell r="D1732">
            <v>184.75</v>
          </cell>
        </row>
        <row r="1733">
          <cell r="A1733">
            <v>84035</v>
          </cell>
          <cell r="B1733" t="str">
            <v>AD PVC PBA PONTA ROSCA DN 300</v>
          </cell>
          <cell r="C1733" t="str">
            <v>UN</v>
          </cell>
          <cell r="D1733">
            <v>347.96</v>
          </cell>
        </row>
        <row r="1734">
          <cell r="A1734">
            <v>84036</v>
          </cell>
          <cell r="B1734" t="str">
            <v>AD PVC PBA/BOLSA F0F0 JE DN 50</v>
          </cell>
          <cell r="C1734" t="str">
            <v>UN</v>
          </cell>
          <cell r="D1734">
            <v>8.9600000000000009</v>
          </cell>
        </row>
        <row r="1735">
          <cell r="A1735">
            <v>84037</v>
          </cell>
          <cell r="B1735" t="str">
            <v>AD PVC PBA/BOLSA F0F0 JE DN 75</v>
          </cell>
          <cell r="C1735" t="str">
            <v>UN</v>
          </cell>
          <cell r="D1735">
            <v>19.71</v>
          </cell>
        </row>
        <row r="1736">
          <cell r="A1736">
            <v>84038</v>
          </cell>
          <cell r="B1736" t="str">
            <v>AD PVC PBA/BOLSA F0F0 JE DN 100</v>
          </cell>
          <cell r="C1736" t="str">
            <v>UN</v>
          </cell>
          <cell r="D1736">
            <v>31.14</v>
          </cell>
        </row>
        <row r="1737">
          <cell r="A1737">
            <v>84039</v>
          </cell>
          <cell r="B1737" t="str">
            <v>AD PVC PBA/BOLSA F0F0 JE DN 150</v>
          </cell>
          <cell r="C1737" t="str">
            <v>UN</v>
          </cell>
          <cell r="D1737">
            <v>77.319999999999993</v>
          </cell>
        </row>
        <row r="1738">
          <cell r="A1738">
            <v>84040</v>
          </cell>
          <cell r="B1738" t="str">
            <v>AD PVC PBA/BOLSA F0F0 JE DN 200</v>
          </cell>
          <cell r="C1738" t="str">
            <v>UN</v>
          </cell>
          <cell r="D1738">
            <v>140.47999999999999</v>
          </cell>
        </row>
        <row r="1739">
          <cell r="A1739">
            <v>84041</v>
          </cell>
          <cell r="B1739" t="str">
            <v>AD PVC PBA/BOLSA F0F0 JE DN 250</v>
          </cell>
          <cell r="C1739" t="str">
            <v>UN</v>
          </cell>
          <cell r="D1739">
            <v>282.88</v>
          </cell>
        </row>
        <row r="1740">
          <cell r="A1740">
            <v>84042</v>
          </cell>
          <cell r="B1740" t="str">
            <v>AD PVC PBA/BOLSA F0F0 JE DN 300</v>
          </cell>
          <cell r="C1740" t="str">
            <v>UN</v>
          </cell>
          <cell r="D1740">
            <v>442.73</v>
          </cell>
        </row>
        <row r="1741">
          <cell r="A1741">
            <v>84043</v>
          </cell>
          <cell r="B1741" t="str">
            <v>AD PVC PBA/LUVA F0C0 JE DN 50</v>
          </cell>
          <cell r="C1741" t="str">
            <v>UN</v>
          </cell>
          <cell r="D1741">
            <v>8.9600000000000009</v>
          </cell>
        </row>
        <row r="1742">
          <cell r="A1742">
            <v>84044</v>
          </cell>
          <cell r="B1742" t="str">
            <v>AD PVC PBA/LUVA F0C0 JE DN 75</v>
          </cell>
          <cell r="C1742" t="str">
            <v>UN</v>
          </cell>
          <cell r="D1742">
            <v>19.71</v>
          </cell>
        </row>
        <row r="1743">
          <cell r="A1743">
            <v>84045</v>
          </cell>
          <cell r="B1743" t="str">
            <v>AD PVC PBA/LUVA F0C0 JE DN 100</v>
          </cell>
          <cell r="C1743" t="str">
            <v>UN</v>
          </cell>
          <cell r="D1743">
            <v>31.14</v>
          </cell>
        </row>
        <row r="1744">
          <cell r="A1744">
            <v>84046</v>
          </cell>
          <cell r="B1744" t="str">
            <v>AD PVC PBA/LUVA F0C0 JE DN 150</v>
          </cell>
          <cell r="C1744" t="str">
            <v>UN</v>
          </cell>
          <cell r="D1744">
            <v>77.319999999999993</v>
          </cell>
        </row>
        <row r="1745">
          <cell r="A1745">
            <v>84047</v>
          </cell>
          <cell r="B1745" t="str">
            <v>AD PVC PBA/LUVA F0C0 JE DN 200</v>
          </cell>
          <cell r="C1745" t="str">
            <v>UN</v>
          </cell>
          <cell r="D1745">
            <v>140.46</v>
          </cell>
        </row>
        <row r="1746">
          <cell r="A1746">
            <v>84048</v>
          </cell>
          <cell r="B1746" t="str">
            <v>AD PVC PBA/LUVA F0C0 JE DN 250</v>
          </cell>
          <cell r="C1746" t="str">
            <v>UN</v>
          </cell>
          <cell r="D1746">
            <v>282.88</v>
          </cell>
        </row>
        <row r="1747">
          <cell r="A1747">
            <v>84049</v>
          </cell>
          <cell r="B1747" t="str">
            <v>AD PVC PBA/LUVA F0C0 JE DN 300</v>
          </cell>
          <cell r="C1747" t="str">
            <v>UN</v>
          </cell>
          <cell r="D1747">
            <v>442.73</v>
          </cell>
        </row>
        <row r="1748">
          <cell r="A1748">
            <v>84050</v>
          </cell>
          <cell r="B1748" t="str">
            <v>AD F0F0/PVC PBA JE DN 50</v>
          </cell>
          <cell r="C1748" t="str">
            <v>UN</v>
          </cell>
          <cell r="D1748">
            <v>23.63</v>
          </cell>
        </row>
        <row r="1749">
          <cell r="A1749">
            <v>84051</v>
          </cell>
          <cell r="B1749" t="str">
            <v>AD F0F0/PVC PBA JE DN 75</v>
          </cell>
          <cell r="C1749" t="str">
            <v>UN</v>
          </cell>
          <cell r="D1749">
            <v>33.43</v>
          </cell>
        </row>
        <row r="1750">
          <cell r="A1750">
            <v>84052</v>
          </cell>
          <cell r="B1750" t="str">
            <v>AD F0F0/PVC PBA JE DN 100</v>
          </cell>
          <cell r="C1750" t="str">
            <v>UN</v>
          </cell>
          <cell r="D1750">
            <v>51.33</v>
          </cell>
        </row>
        <row r="1751">
          <cell r="A1751">
            <v>84053</v>
          </cell>
          <cell r="B1751" t="str">
            <v>AD F0F0/PVC PBA JE DN 150</v>
          </cell>
          <cell r="C1751" t="str">
            <v>UN</v>
          </cell>
          <cell r="D1751">
            <v>111.25</v>
          </cell>
        </row>
        <row r="1752">
          <cell r="A1752">
            <v>84054</v>
          </cell>
          <cell r="B1752" t="str">
            <v>AD F0F0/PVC PBA JE DN 200</v>
          </cell>
          <cell r="C1752" t="str">
            <v>UN</v>
          </cell>
          <cell r="D1752">
            <v>216.17</v>
          </cell>
        </row>
        <row r="1753">
          <cell r="A1753">
            <v>84055</v>
          </cell>
          <cell r="B1753" t="str">
            <v>AD F0F0/PVC PBA JE DN 250</v>
          </cell>
          <cell r="C1753" t="str">
            <v>UN</v>
          </cell>
          <cell r="D1753">
            <v>375.78</v>
          </cell>
        </row>
        <row r="1754">
          <cell r="A1754">
            <v>84056</v>
          </cell>
          <cell r="B1754" t="str">
            <v>AD F0F0/PVC PBA JE DN 300</v>
          </cell>
          <cell r="C1754" t="str">
            <v>UN</v>
          </cell>
          <cell r="D1754">
            <v>497.69</v>
          </cell>
        </row>
        <row r="1755">
          <cell r="A1755">
            <v>84057</v>
          </cell>
          <cell r="B1755" t="str">
            <v>ANEL DE BORRACHA PVC JE PBA DN 50</v>
          </cell>
          <cell r="C1755" t="str">
            <v>UN</v>
          </cell>
          <cell r="D1755">
            <v>1.1399999999999999</v>
          </cell>
        </row>
        <row r="1756">
          <cell r="A1756">
            <v>84058</v>
          </cell>
          <cell r="B1756" t="str">
            <v>ANEL DE BORRACHA PVC JE PBA DN 75</v>
          </cell>
          <cell r="C1756" t="str">
            <v>UN</v>
          </cell>
          <cell r="D1756">
            <v>2.8</v>
          </cell>
        </row>
        <row r="1757">
          <cell r="A1757">
            <v>84059</v>
          </cell>
          <cell r="B1757" t="str">
            <v>ANEL DE BORRACHA PVC JE PBA DN 100</v>
          </cell>
          <cell r="C1757" t="str">
            <v>UN</v>
          </cell>
          <cell r="D1757">
            <v>3.25</v>
          </cell>
        </row>
        <row r="1758">
          <cell r="A1758">
            <v>84060</v>
          </cell>
          <cell r="B1758" t="str">
            <v>ANEL DE BORRACHA PVC JE PBA DN 150</v>
          </cell>
          <cell r="C1758" t="str">
            <v>UN</v>
          </cell>
          <cell r="D1758">
            <v>5.61</v>
          </cell>
        </row>
        <row r="1759">
          <cell r="A1759">
            <v>84061</v>
          </cell>
          <cell r="B1759" t="str">
            <v>ANEL DE BORRACHA PVC JE PBA DN 200</v>
          </cell>
          <cell r="C1759" t="str">
            <v>UN</v>
          </cell>
          <cell r="D1759">
            <v>9.1999999999999993</v>
          </cell>
        </row>
        <row r="1760">
          <cell r="A1760">
            <v>84062</v>
          </cell>
          <cell r="B1760" t="str">
            <v>ANEL DE BORRACHA PVC JE PBA DN 250</v>
          </cell>
          <cell r="C1760" t="str">
            <v>UN</v>
          </cell>
          <cell r="D1760">
            <v>12.81</v>
          </cell>
        </row>
        <row r="1761">
          <cell r="A1761">
            <v>84063</v>
          </cell>
          <cell r="B1761" t="str">
            <v>ANEL DE BORRACHA PVC JE PBA DN 300</v>
          </cell>
          <cell r="C1761" t="str">
            <v>UN</v>
          </cell>
          <cell r="D1761">
            <v>25.41</v>
          </cell>
        </row>
        <row r="1762">
          <cell r="A1762">
            <v>84064</v>
          </cell>
          <cell r="B1762" t="str">
            <v>CAP PVC JE PBA DN 50</v>
          </cell>
          <cell r="C1762" t="str">
            <v>UN</v>
          </cell>
          <cell r="D1762">
            <v>3.8</v>
          </cell>
        </row>
        <row r="1763">
          <cell r="A1763">
            <v>84065</v>
          </cell>
          <cell r="B1763" t="str">
            <v>CAP PVC JE PBA DN 75</v>
          </cell>
          <cell r="C1763" t="str">
            <v>UN</v>
          </cell>
          <cell r="D1763">
            <v>9.3000000000000007</v>
          </cell>
        </row>
        <row r="1764">
          <cell r="A1764">
            <v>84066</v>
          </cell>
          <cell r="B1764" t="str">
            <v>CAP PVC JE PBA DN 100</v>
          </cell>
          <cell r="C1764" t="str">
            <v>UN</v>
          </cell>
          <cell r="D1764">
            <v>17.71</v>
          </cell>
        </row>
        <row r="1765">
          <cell r="A1765">
            <v>84067</v>
          </cell>
          <cell r="B1765" t="str">
            <v>CAP PVC JE PBA DN 150</v>
          </cell>
          <cell r="C1765" t="str">
            <v>UN</v>
          </cell>
          <cell r="D1765">
            <v>184.37</v>
          </cell>
        </row>
        <row r="1766">
          <cell r="A1766">
            <v>84068</v>
          </cell>
          <cell r="B1766" t="str">
            <v>CAP PVC JE PBA DN 200</v>
          </cell>
          <cell r="C1766" t="str">
            <v>UN</v>
          </cell>
          <cell r="D1766">
            <v>259.2</v>
          </cell>
        </row>
        <row r="1767">
          <cell r="A1767">
            <v>84069</v>
          </cell>
          <cell r="B1767" t="str">
            <v>CAP PVC JE PBA DN 250</v>
          </cell>
          <cell r="C1767" t="str">
            <v>UN</v>
          </cell>
          <cell r="D1767">
            <v>456</v>
          </cell>
        </row>
        <row r="1768">
          <cell r="A1768">
            <v>84070</v>
          </cell>
          <cell r="B1768" t="str">
            <v>CAP PVC JE PBA DN 300</v>
          </cell>
          <cell r="C1768" t="str">
            <v>UN</v>
          </cell>
          <cell r="D1768">
            <v>727.48</v>
          </cell>
        </row>
        <row r="1769">
          <cell r="A1769">
            <v>84071</v>
          </cell>
          <cell r="B1769" t="str">
            <v>CRUZETA PVC PBA BBBB JE DN 50</v>
          </cell>
          <cell r="C1769" t="str">
            <v>UN</v>
          </cell>
          <cell r="D1769">
            <v>13.98</v>
          </cell>
        </row>
        <row r="1770">
          <cell r="A1770">
            <v>84072</v>
          </cell>
          <cell r="B1770" t="str">
            <v>CRUZETA PVC PBA BBBB JE DN 75</v>
          </cell>
          <cell r="C1770" t="str">
            <v>UN</v>
          </cell>
          <cell r="D1770">
            <v>32.51</v>
          </cell>
        </row>
        <row r="1771">
          <cell r="A1771">
            <v>84073</v>
          </cell>
          <cell r="B1771" t="str">
            <v>CRUZETA PVC PBA BBBB JE DN 100</v>
          </cell>
          <cell r="C1771" t="str">
            <v>UN</v>
          </cell>
          <cell r="D1771">
            <v>58.3</v>
          </cell>
        </row>
        <row r="1772">
          <cell r="A1772">
            <v>84074</v>
          </cell>
          <cell r="B1772" t="str">
            <v>CRUZETA PVC PBA BBBB JE DN 150</v>
          </cell>
          <cell r="C1772" t="str">
            <v>UN</v>
          </cell>
          <cell r="D1772">
            <v>690.11</v>
          </cell>
        </row>
        <row r="1773">
          <cell r="A1773">
            <v>84075</v>
          </cell>
          <cell r="B1773" t="str">
            <v>CRUZETA PVC PBA BBBB JE DN 200</v>
          </cell>
          <cell r="C1773" t="str">
            <v>UN</v>
          </cell>
          <cell r="D1773">
            <v>1036.08</v>
          </cell>
        </row>
        <row r="1774">
          <cell r="A1774">
            <v>84076</v>
          </cell>
          <cell r="B1774" t="str">
            <v>CRUZETA PVC PBA BBBB JE DN 250</v>
          </cell>
          <cell r="C1774" t="str">
            <v>UN</v>
          </cell>
          <cell r="D1774">
            <v>1823.67</v>
          </cell>
        </row>
        <row r="1775">
          <cell r="A1775">
            <v>84077</v>
          </cell>
          <cell r="B1775" t="str">
            <v>CRUZETA PVC PBA BBBB JE DN 300</v>
          </cell>
          <cell r="C1775" t="str">
            <v>UN</v>
          </cell>
          <cell r="D1775">
            <v>2866.58</v>
          </cell>
        </row>
        <row r="1776">
          <cell r="A1776">
            <v>84078</v>
          </cell>
          <cell r="B1776" t="str">
            <v>CRUZETA PVC PBA BBPP JE DN 50</v>
          </cell>
          <cell r="C1776" t="str">
            <v>UN</v>
          </cell>
          <cell r="D1776">
            <v>32.520000000000003</v>
          </cell>
        </row>
        <row r="1777">
          <cell r="A1777">
            <v>84079</v>
          </cell>
          <cell r="B1777" t="str">
            <v>CRUZETA PVC PBA BBPP JE DN 75</v>
          </cell>
          <cell r="C1777" t="str">
            <v>UN</v>
          </cell>
          <cell r="D1777">
            <v>69.88</v>
          </cell>
        </row>
        <row r="1778">
          <cell r="A1778">
            <v>84080</v>
          </cell>
          <cell r="B1778" t="str">
            <v>CRUZETA PVC PBA BBPP JE DN 100</v>
          </cell>
          <cell r="C1778" t="str">
            <v>UN</v>
          </cell>
          <cell r="D1778">
            <v>119.09</v>
          </cell>
        </row>
        <row r="1779">
          <cell r="A1779">
            <v>84081</v>
          </cell>
          <cell r="B1779" t="str">
            <v>CRUZETA PVC PBA BBPP JE DN 150</v>
          </cell>
          <cell r="C1779" t="str">
            <v>UN</v>
          </cell>
          <cell r="D1779">
            <v>675.1</v>
          </cell>
        </row>
        <row r="1780">
          <cell r="A1780">
            <v>84082</v>
          </cell>
          <cell r="B1780" t="str">
            <v>CRUZETA PVC PBA BBPP JE DN 200</v>
          </cell>
          <cell r="C1780" t="str">
            <v>UN</v>
          </cell>
          <cell r="D1780">
            <v>982.63</v>
          </cell>
        </row>
        <row r="1781">
          <cell r="A1781">
            <v>84083</v>
          </cell>
          <cell r="B1781" t="str">
            <v>CRUZETA PVC PBA BBPP JE DN 250</v>
          </cell>
          <cell r="C1781" t="str">
            <v>UN</v>
          </cell>
          <cell r="D1781">
            <v>1690.48</v>
          </cell>
        </row>
        <row r="1782">
          <cell r="A1782">
            <v>84084</v>
          </cell>
          <cell r="B1782" t="str">
            <v>CRUZETA PVC PBA BBPP JE DN 300</v>
          </cell>
          <cell r="C1782" t="str">
            <v>UN</v>
          </cell>
          <cell r="D1782">
            <v>2362.29</v>
          </cell>
        </row>
        <row r="1783">
          <cell r="A1783">
            <v>84086</v>
          </cell>
          <cell r="B1783" t="str">
            <v>CRUZETA PVC PBA RD BBBB JE DN 75 X 50</v>
          </cell>
          <cell r="C1783" t="str">
            <v>UN</v>
          </cell>
          <cell r="D1783">
            <v>25.27</v>
          </cell>
        </row>
        <row r="1784">
          <cell r="A1784">
            <v>84088</v>
          </cell>
          <cell r="B1784" t="str">
            <v>CRUZETA PVC PBA RD BBBB JE DN 100 X 50</v>
          </cell>
          <cell r="C1784" t="str">
            <v>UN</v>
          </cell>
          <cell r="D1784">
            <v>41.85</v>
          </cell>
        </row>
        <row r="1785">
          <cell r="A1785">
            <v>84089</v>
          </cell>
          <cell r="B1785" t="str">
            <v>CRUZETA PVC PBA RD BBBB JE DN 100 X 75</v>
          </cell>
          <cell r="C1785" t="str">
            <v>UN</v>
          </cell>
          <cell r="D1785">
            <v>49</v>
          </cell>
        </row>
        <row r="1786">
          <cell r="A1786">
            <v>84091</v>
          </cell>
          <cell r="B1786" t="str">
            <v>CRUZETA PVC PBA RD BBBB JE DN 150 X 50</v>
          </cell>
          <cell r="C1786" t="str">
            <v>UN</v>
          </cell>
          <cell r="D1786">
            <v>0</v>
          </cell>
        </row>
        <row r="1787">
          <cell r="A1787">
            <v>84092</v>
          </cell>
          <cell r="B1787" t="str">
            <v>CRUZETA PVC PBA RD BBBB JE DN 150 X 75</v>
          </cell>
          <cell r="C1787" t="str">
            <v>UN</v>
          </cell>
          <cell r="D1787">
            <v>399.92</v>
          </cell>
        </row>
        <row r="1788">
          <cell r="A1788">
            <v>84093</v>
          </cell>
          <cell r="B1788" t="str">
            <v>CRUZETA PVC PBA RD BBBB JE DN 150 X 100</v>
          </cell>
          <cell r="C1788" t="str">
            <v>UN</v>
          </cell>
          <cell r="D1788">
            <v>356.18</v>
          </cell>
        </row>
        <row r="1789">
          <cell r="A1789">
            <v>84095</v>
          </cell>
          <cell r="B1789" t="str">
            <v>CRUZETA PVC PBA RD BBBB JE DN 200 X 100</v>
          </cell>
          <cell r="C1789" t="str">
            <v>UN</v>
          </cell>
          <cell r="D1789">
            <v>692.05</v>
          </cell>
        </row>
        <row r="1790">
          <cell r="A1790">
            <v>84096</v>
          </cell>
          <cell r="B1790" t="str">
            <v>CRUZETA PVC PBA RD BBBB JE DN 200 X 150</v>
          </cell>
          <cell r="C1790" t="str">
            <v>UN</v>
          </cell>
          <cell r="D1790">
            <v>883.39</v>
          </cell>
        </row>
        <row r="1791">
          <cell r="A1791">
            <v>84097</v>
          </cell>
          <cell r="B1791" t="str">
            <v>CRUZETA PVC PBA RD BBBB JE DN 250 X 150</v>
          </cell>
          <cell r="C1791" t="str">
            <v>UN</v>
          </cell>
          <cell r="D1791">
            <v>1255.73</v>
          </cell>
        </row>
        <row r="1792">
          <cell r="A1792">
            <v>84098</v>
          </cell>
          <cell r="B1792" t="str">
            <v>CRUZETA PVC PBA RD BBBB JE DN 250 X 200</v>
          </cell>
          <cell r="C1792" t="str">
            <v>UN</v>
          </cell>
          <cell r="D1792">
            <v>1449.74</v>
          </cell>
        </row>
        <row r="1793">
          <cell r="A1793">
            <v>84099</v>
          </cell>
          <cell r="B1793" t="str">
            <v>CRUZETA PVC PBA RD BBBB JE DN 300 X 150</v>
          </cell>
          <cell r="C1793" t="str">
            <v>UN</v>
          </cell>
          <cell r="D1793">
            <v>1692.49</v>
          </cell>
        </row>
        <row r="1794">
          <cell r="A1794">
            <v>84101</v>
          </cell>
          <cell r="B1794" t="str">
            <v>CRUZETA PVC PBA RD BBBB JE DN 300 X 200</v>
          </cell>
          <cell r="C1794" t="str">
            <v>UN</v>
          </cell>
          <cell r="D1794">
            <v>1888.64</v>
          </cell>
        </row>
        <row r="1795">
          <cell r="A1795">
            <v>84102</v>
          </cell>
          <cell r="B1795" t="str">
            <v>CRUZETA PVC PBA RD BBBB JE DN 300 X 250</v>
          </cell>
          <cell r="C1795" t="str">
            <v>UN</v>
          </cell>
          <cell r="D1795">
            <v>2385.27</v>
          </cell>
        </row>
        <row r="1796">
          <cell r="A1796">
            <v>84103</v>
          </cell>
          <cell r="B1796" t="str">
            <v>CRUZETA PVC PBA RD BBPP JE DN 75 X 50</v>
          </cell>
          <cell r="C1796" t="str">
            <v>UN</v>
          </cell>
          <cell r="D1796">
            <v>53.09</v>
          </cell>
        </row>
        <row r="1797">
          <cell r="A1797">
            <v>84105</v>
          </cell>
          <cell r="B1797" t="str">
            <v>CRUZETA PVC PBA RD BBPP JE DN 100 X 50</v>
          </cell>
          <cell r="C1797" t="str">
            <v>UN</v>
          </cell>
          <cell r="D1797">
            <v>85.52</v>
          </cell>
        </row>
        <row r="1798">
          <cell r="A1798">
            <v>84106</v>
          </cell>
          <cell r="B1798" t="str">
            <v>CRUZETA PVC PBA RD BBPP JE DN 100 X 75</v>
          </cell>
          <cell r="C1798" t="str">
            <v>UN</v>
          </cell>
          <cell r="D1798">
            <v>102.89</v>
          </cell>
        </row>
        <row r="1799">
          <cell r="A1799">
            <v>84108</v>
          </cell>
          <cell r="B1799" t="str">
            <v>CRUZETA PVC PBA RD BBPP JE DN 150 X 50</v>
          </cell>
          <cell r="C1799" t="str">
            <v>UN</v>
          </cell>
          <cell r="D1799">
            <v>0</v>
          </cell>
        </row>
        <row r="1800">
          <cell r="A1800">
            <v>84109</v>
          </cell>
          <cell r="B1800" t="str">
            <v>CRUZETA PVC PBA RD BBPP JE DN 150 X 75</v>
          </cell>
          <cell r="C1800" t="str">
            <v>UN</v>
          </cell>
          <cell r="D1800">
            <v>379.11</v>
          </cell>
        </row>
        <row r="1801">
          <cell r="A1801">
            <v>84110</v>
          </cell>
          <cell r="B1801" t="str">
            <v>CRUZETA PVC PBA RD BBPP JE DN 150 X 100</v>
          </cell>
          <cell r="C1801" t="str">
            <v>UN</v>
          </cell>
          <cell r="D1801">
            <v>325.51</v>
          </cell>
        </row>
        <row r="1802">
          <cell r="A1802">
            <v>84112</v>
          </cell>
          <cell r="B1802" t="str">
            <v>CRUZETA PVC PBA RD BBPP JE DN 200 X 100</v>
          </cell>
          <cell r="C1802" t="str">
            <v>UN</v>
          </cell>
          <cell r="D1802">
            <v>656.3</v>
          </cell>
        </row>
        <row r="1803">
          <cell r="A1803">
            <v>84113</v>
          </cell>
          <cell r="B1803" t="str">
            <v>CRUZETA PVC PBA RD BBPP JE DN 200 X 150</v>
          </cell>
          <cell r="C1803" t="str">
            <v>UN</v>
          </cell>
          <cell r="D1803">
            <v>841.58</v>
          </cell>
        </row>
        <row r="1804">
          <cell r="A1804">
            <v>84114</v>
          </cell>
          <cell r="B1804" t="str">
            <v>CRUZETA PVC PBA RD BBPP JE DN 250 X 100</v>
          </cell>
          <cell r="C1804" t="str">
            <v>UN</v>
          </cell>
          <cell r="D1804">
            <v>0</v>
          </cell>
        </row>
        <row r="1805">
          <cell r="A1805">
            <v>84115</v>
          </cell>
          <cell r="B1805" t="str">
            <v>CRUZETA PVC PBA RD BBPP JE DN 250 X 150</v>
          </cell>
          <cell r="C1805" t="str">
            <v>UN</v>
          </cell>
          <cell r="D1805">
            <v>1174.06</v>
          </cell>
        </row>
        <row r="1806">
          <cell r="A1806">
            <v>84116</v>
          </cell>
          <cell r="B1806" t="str">
            <v>CRUZETA PVC PBA RD BBPP JE DN 250 X 200</v>
          </cell>
          <cell r="C1806" t="str">
            <v>UN</v>
          </cell>
          <cell r="D1806">
            <v>1356.43</v>
          </cell>
        </row>
        <row r="1807">
          <cell r="A1807">
            <v>84117</v>
          </cell>
          <cell r="B1807" t="str">
            <v>CRUZETA PVC PBA RD BBPP JE DN 300 X 150</v>
          </cell>
          <cell r="C1807" t="str">
            <v>UN</v>
          </cell>
          <cell r="D1807">
            <v>1572.81</v>
          </cell>
        </row>
        <row r="1808">
          <cell r="A1808">
            <v>84118</v>
          </cell>
          <cell r="B1808" t="str">
            <v>CRUZETA PVC PBA RD BBPP JE DN 300 X 200</v>
          </cell>
          <cell r="C1808" t="str">
            <v>UN</v>
          </cell>
          <cell r="D1808">
            <v>1755.14</v>
          </cell>
        </row>
        <row r="1809">
          <cell r="A1809">
            <v>84119</v>
          </cell>
          <cell r="B1809" t="str">
            <v>CRUZETA PVC PBA RD BBPP JE DN 300 X 250</v>
          </cell>
          <cell r="C1809" t="str">
            <v>UN</v>
          </cell>
          <cell r="D1809">
            <v>2211.92</v>
          </cell>
        </row>
        <row r="1810">
          <cell r="A1810">
            <v>84120</v>
          </cell>
          <cell r="B1810" t="str">
            <v>CURVA PVC PBA 11G15' PB JE DN 50</v>
          </cell>
          <cell r="C1810" t="str">
            <v>UN</v>
          </cell>
          <cell r="D1810">
            <v>10.71</v>
          </cell>
        </row>
        <row r="1811">
          <cell r="A1811">
            <v>84121</v>
          </cell>
          <cell r="B1811" t="str">
            <v>CURVA PVC PBA 11G15' PB JE DN 75</v>
          </cell>
          <cell r="C1811" t="str">
            <v>UN</v>
          </cell>
          <cell r="D1811">
            <v>32.42</v>
          </cell>
        </row>
        <row r="1812">
          <cell r="A1812">
            <v>84122</v>
          </cell>
          <cell r="B1812" t="str">
            <v>CURVA PVC PBA 11G15' PB JE DN 100</v>
          </cell>
          <cell r="C1812" t="str">
            <v>UN</v>
          </cell>
          <cell r="D1812">
            <v>59.08</v>
          </cell>
        </row>
        <row r="1813">
          <cell r="A1813">
            <v>84123</v>
          </cell>
          <cell r="B1813" t="str">
            <v>CURVA PVC PBA 11G15' PB JE DN 150</v>
          </cell>
          <cell r="C1813" t="str">
            <v>UN</v>
          </cell>
          <cell r="D1813">
            <v>195.28</v>
          </cell>
        </row>
        <row r="1814">
          <cell r="A1814">
            <v>84124</v>
          </cell>
          <cell r="B1814" t="str">
            <v>CURVA PVC PBA 11G15' PB JE DN 200</v>
          </cell>
          <cell r="C1814" t="str">
            <v>UN</v>
          </cell>
          <cell r="D1814">
            <v>372.67</v>
          </cell>
        </row>
        <row r="1815">
          <cell r="A1815">
            <v>84125</v>
          </cell>
          <cell r="B1815" t="str">
            <v>CURVA PVC PBA 11G15' PB JE DN 250</v>
          </cell>
          <cell r="C1815" t="str">
            <v>UN</v>
          </cell>
          <cell r="D1815">
            <v>709.8</v>
          </cell>
        </row>
        <row r="1816">
          <cell r="A1816">
            <v>84126</v>
          </cell>
          <cell r="B1816" t="str">
            <v>CURVA PVC PBA 11G15' PB JE DN 300</v>
          </cell>
          <cell r="C1816" t="str">
            <v>UN</v>
          </cell>
          <cell r="D1816" t="str">
            <v>1 179,41</v>
          </cell>
        </row>
        <row r="1817">
          <cell r="A1817">
            <v>84127</v>
          </cell>
          <cell r="B1817" t="str">
            <v>CURVA PVC PBA 22G30' PB JE DN 50</v>
          </cell>
          <cell r="C1817" t="str">
            <v>UN</v>
          </cell>
          <cell r="D1817">
            <v>11.4</v>
          </cell>
        </row>
        <row r="1818">
          <cell r="A1818">
            <v>84128</v>
          </cell>
          <cell r="B1818" t="str">
            <v>CURVA PVC PBA 22G30' PB JE DN 75</v>
          </cell>
          <cell r="C1818" t="str">
            <v>UN</v>
          </cell>
          <cell r="D1818">
            <v>32.270000000000003</v>
          </cell>
        </row>
        <row r="1819">
          <cell r="A1819">
            <v>84129</v>
          </cell>
          <cell r="B1819" t="str">
            <v>CURVA PVC PBA 22G30' PB JE DN 100</v>
          </cell>
          <cell r="C1819" t="str">
            <v>UN</v>
          </cell>
          <cell r="D1819">
            <v>60.57</v>
          </cell>
        </row>
        <row r="1820">
          <cell r="A1820">
            <v>84130</v>
          </cell>
          <cell r="B1820" t="str">
            <v>CURVA PVC PBA 22G30' PB JE DN 150</v>
          </cell>
          <cell r="C1820" t="str">
            <v>UN</v>
          </cell>
          <cell r="D1820">
            <v>195.28</v>
          </cell>
        </row>
        <row r="1821">
          <cell r="A1821">
            <v>84131</v>
          </cell>
          <cell r="B1821" t="str">
            <v>CURVA PVC PBA 22G30' PB JE DN 200</v>
          </cell>
          <cell r="C1821" t="str">
            <v>UN</v>
          </cell>
          <cell r="D1821">
            <v>374.21</v>
          </cell>
        </row>
        <row r="1822">
          <cell r="A1822">
            <v>84132</v>
          </cell>
          <cell r="B1822" t="str">
            <v>CURVA PVC PBA 22G30' PB JE DN 250</v>
          </cell>
          <cell r="C1822" t="str">
            <v>UN</v>
          </cell>
          <cell r="D1822">
            <v>704.66</v>
          </cell>
        </row>
        <row r="1823">
          <cell r="A1823">
            <v>84133</v>
          </cell>
          <cell r="B1823" t="str">
            <v>CURVA PVC PBA 22G30' PB JE DN 300</v>
          </cell>
          <cell r="C1823" t="str">
            <v>UN</v>
          </cell>
          <cell r="D1823" t="str">
            <v>1 203,50</v>
          </cell>
        </row>
        <row r="1824">
          <cell r="A1824">
            <v>84134</v>
          </cell>
          <cell r="B1824" t="str">
            <v>CURVA PVC PBA 45G PB JE DN 50</v>
          </cell>
          <cell r="C1824" t="str">
            <v>UN</v>
          </cell>
          <cell r="D1824">
            <v>11.26</v>
          </cell>
        </row>
        <row r="1825">
          <cell r="A1825">
            <v>84135</v>
          </cell>
          <cell r="B1825" t="str">
            <v>CURVA PVC PBA 45G PB JE DN 75</v>
          </cell>
          <cell r="C1825" t="str">
            <v>UN</v>
          </cell>
          <cell r="D1825">
            <v>32.71</v>
          </cell>
        </row>
        <row r="1826">
          <cell r="A1826">
            <v>84136</v>
          </cell>
          <cell r="B1826" t="str">
            <v>CURVA PVC PBA 45G PB JE DN 100</v>
          </cell>
          <cell r="C1826" t="str">
            <v>UN</v>
          </cell>
          <cell r="D1826">
            <v>60.85</v>
          </cell>
        </row>
        <row r="1827">
          <cell r="A1827">
            <v>84137</v>
          </cell>
          <cell r="B1827" t="str">
            <v>CURVA PVC PBA 45G PB JE DN 150</v>
          </cell>
          <cell r="C1827" t="str">
            <v>UN</v>
          </cell>
          <cell r="D1827">
            <v>206.43</v>
          </cell>
        </row>
        <row r="1828">
          <cell r="A1828">
            <v>84138</v>
          </cell>
          <cell r="B1828" t="str">
            <v>CURVA PVC PBA 45G PB JE DN 200</v>
          </cell>
          <cell r="C1828" t="str">
            <v>UN</v>
          </cell>
          <cell r="D1828">
            <v>376.25</v>
          </cell>
        </row>
        <row r="1829">
          <cell r="A1829">
            <v>84139</v>
          </cell>
          <cell r="B1829" t="str">
            <v>CURVA PVC PBA 45G PB JE DN 250</v>
          </cell>
          <cell r="C1829" t="str">
            <v>UN</v>
          </cell>
          <cell r="D1829">
            <v>709.2</v>
          </cell>
        </row>
        <row r="1830">
          <cell r="A1830">
            <v>84140</v>
          </cell>
          <cell r="B1830" t="str">
            <v>CURVA PVC PBA 45G PB JE DN 300</v>
          </cell>
          <cell r="C1830" t="str">
            <v>UN</v>
          </cell>
          <cell r="D1830">
            <v>1227.1400000000001</v>
          </cell>
        </row>
        <row r="1831">
          <cell r="A1831">
            <v>84141</v>
          </cell>
          <cell r="B1831" t="str">
            <v>CURVA PVC PBA 90G PB JE DN 50</v>
          </cell>
          <cell r="C1831" t="str">
            <v>UN</v>
          </cell>
          <cell r="D1831">
            <v>14</v>
          </cell>
        </row>
        <row r="1832">
          <cell r="A1832">
            <v>84142</v>
          </cell>
          <cell r="B1832" t="str">
            <v>CURVA PVC PBA 90G PB JE DN 75</v>
          </cell>
          <cell r="C1832" t="str">
            <v>UN</v>
          </cell>
          <cell r="D1832">
            <v>36.4</v>
          </cell>
        </row>
        <row r="1833">
          <cell r="A1833">
            <v>84143</v>
          </cell>
          <cell r="B1833" t="str">
            <v>CURVA PVC PBA 90G PB JE DN 100</v>
          </cell>
          <cell r="C1833" t="str">
            <v>UN</v>
          </cell>
          <cell r="D1833">
            <v>81.98</v>
          </cell>
        </row>
        <row r="1834">
          <cell r="A1834">
            <v>84144</v>
          </cell>
          <cell r="B1834" t="str">
            <v>CURVA PVC PBA 90G PB JE DN 150</v>
          </cell>
          <cell r="C1834" t="str">
            <v>UN</v>
          </cell>
          <cell r="D1834">
            <v>232.33</v>
          </cell>
        </row>
        <row r="1835">
          <cell r="A1835">
            <v>84145</v>
          </cell>
          <cell r="B1835" t="str">
            <v>CURVA 90G PB JE DN 200</v>
          </cell>
          <cell r="C1835" t="str">
            <v>UN</v>
          </cell>
          <cell r="D1835">
            <v>445.32</v>
          </cell>
        </row>
        <row r="1836">
          <cell r="A1836">
            <v>84146</v>
          </cell>
          <cell r="B1836" t="str">
            <v>CURVA PVC PBA 90G PB JE DN 250</v>
          </cell>
          <cell r="C1836" t="str">
            <v>UN</v>
          </cell>
          <cell r="D1836">
            <v>867.46</v>
          </cell>
        </row>
        <row r="1837">
          <cell r="A1837">
            <v>84147</v>
          </cell>
          <cell r="B1837" t="str">
            <v>CURVA PVC PBA 90G PB JE DN 300</v>
          </cell>
          <cell r="C1837" t="str">
            <v>UN</v>
          </cell>
          <cell r="D1837">
            <v>1491.23</v>
          </cell>
        </row>
        <row r="1838">
          <cell r="A1838">
            <v>84148</v>
          </cell>
          <cell r="B1838" t="str">
            <v>EXTREMIDADE PVC PBA BF DN 50</v>
          </cell>
          <cell r="C1838" t="str">
            <v>UN</v>
          </cell>
          <cell r="D1838">
            <v>21.07</v>
          </cell>
        </row>
        <row r="1839">
          <cell r="A1839">
            <v>84149</v>
          </cell>
          <cell r="B1839" t="str">
            <v>EXTREMIDADE PVC PBA BF DN 75</v>
          </cell>
          <cell r="C1839" t="str">
            <v>UN</v>
          </cell>
          <cell r="D1839">
            <v>37.01</v>
          </cell>
        </row>
        <row r="1840">
          <cell r="A1840">
            <v>84150</v>
          </cell>
          <cell r="B1840" t="str">
            <v>EXTREMIDADE PVC PBA BF DN 100</v>
          </cell>
          <cell r="C1840" t="str">
            <v>UN</v>
          </cell>
          <cell r="D1840">
            <v>53.39</v>
          </cell>
        </row>
        <row r="1841">
          <cell r="A1841">
            <v>84151</v>
          </cell>
          <cell r="B1841" t="str">
            <v>EXTREMIDADE PVC PBA BF DN 150</v>
          </cell>
          <cell r="C1841" t="str">
            <v>UN</v>
          </cell>
          <cell r="D1841">
            <v>109.65</v>
          </cell>
        </row>
        <row r="1842">
          <cell r="A1842">
            <v>84152</v>
          </cell>
          <cell r="B1842" t="str">
            <v>EXTREMIDADE PVC PBA BF DN 200</v>
          </cell>
          <cell r="C1842" t="str">
            <v>UN</v>
          </cell>
          <cell r="D1842">
            <v>269.67</v>
          </cell>
        </row>
        <row r="1843">
          <cell r="A1843">
            <v>84153</v>
          </cell>
          <cell r="B1843" t="str">
            <v>EXTREMIDADE PVC PBA BF DN 250</v>
          </cell>
          <cell r="C1843" t="str">
            <v>UN</v>
          </cell>
          <cell r="D1843">
            <v>455.75</v>
          </cell>
        </row>
        <row r="1844">
          <cell r="A1844">
            <v>84154</v>
          </cell>
          <cell r="B1844" t="str">
            <v>EXTREMIDADE PVC PBA BF DN 300</v>
          </cell>
          <cell r="C1844" t="str">
            <v>UN</v>
          </cell>
          <cell r="D1844">
            <v>669.45</v>
          </cell>
        </row>
        <row r="1845">
          <cell r="A1845">
            <v>84155</v>
          </cell>
          <cell r="B1845" t="str">
            <v>EXTREMIDADE PVC PBA PF DN 50</v>
          </cell>
          <cell r="C1845" t="str">
            <v>UN</v>
          </cell>
          <cell r="D1845">
            <v>18.3</v>
          </cell>
        </row>
        <row r="1846">
          <cell r="A1846">
            <v>84156</v>
          </cell>
          <cell r="B1846" t="str">
            <v>EXTREMIDADE PVC PBA  PF DN 75</v>
          </cell>
          <cell r="C1846" t="str">
            <v>UN</v>
          </cell>
          <cell r="D1846">
            <v>31.28</v>
          </cell>
        </row>
        <row r="1847">
          <cell r="A1847">
            <v>84157</v>
          </cell>
          <cell r="B1847" t="str">
            <v>EXTREMIDADE PVC PBA PF DN 100</v>
          </cell>
          <cell r="C1847" t="str">
            <v>UN</v>
          </cell>
          <cell r="D1847">
            <v>44.38</v>
          </cell>
        </row>
        <row r="1848">
          <cell r="A1848">
            <v>84158</v>
          </cell>
          <cell r="B1848" t="str">
            <v>EXTREMIDADE PVC PBA PF DN 150</v>
          </cell>
          <cell r="C1848" t="str">
            <v>UN</v>
          </cell>
          <cell r="D1848">
            <v>94.56</v>
          </cell>
        </row>
        <row r="1849">
          <cell r="A1849">
            <v>84159</v>
          </cell>
          <cell r="B1849" t="str">
            <v>EXTREMIDADE PVC PBA PF DN 200</v>
          </cell>
          <cell r="C1849" t="str">
            <v>UN</v>
          </cell>
          <cell r="D1849">
            <v>242.93</v>
          </cell>
        </row>
        <row r="1850">
          <cell r="A1850">
            <v>84160</v>
          </cell>
          <cell r="B1850" t="str">
            <v>EXTREMIDADE PVC PBA PF DN 250</v>
          </cell>
          <cell r="C1850" t="str">
            <v>UN</v>
          </cell>
          <cell r="D1850">
            <v>389.16</v>
          </cell>
        </row>
        <row r="1851">
          <cell r="A1851">
            <v>84161</v>
          </cell>
          <cell r="B1851" t="str">
            <v>EXTREMIDADE PVC PBA PF DN 300</v>
          </cell>
          <cell r="C1851" t="str">
            <v>UN</v>
          </cell>
          <cell r="D1851">
            <v>562.67999999999995</v>
          </cell>
        </row>
        <row r="1852">
          <cell r="A1852">
            <v>84162</v>
          </cell>
          <cell r="B1852" t="str">
            <v>JUNCAO PVC PBA BBB DN 50</v>
          </cell>
          <cell r="C1852" t="str">
            <v>UN</v>
          </cell>
          <cell r="D1852">
            <v>27.59</v>
          </cell>
        </row>
        <row r="1853">
          <cell r="A1853">
            <v>84163</v>
          </cell>
          <cell r="B1853" t="str">
            <v>JUNCAO PVC PBA BBB DN 75</v>
          </cell>
          <cell r="C1853" t="str">
            <v>UN</v>
          </cell>
          <cell r="D1853">
            <v>137.28</v>
          </cell>
        </row>
        <row r="1854">
          <cell r="A1854">
            <v>84164</v>
          </cell>
          <cell r="B1854" t="str">
            <v>JUNCAO PVC PBA BBB DN 100</v>
          </cell>
          <cell r="C1854" t="str">
            <v>UN</v>
          </cell>
          <cell r="D1854">
            <v>221.59</v>
          </cell>
        </row>
        <row r="1855">
          <cell r="A1855">
            <v>84165</v>
          </cell>
          <cell r="B1855" t="str">
            <v>JUNCAO PVC PBA BBB DN 150</v>
          </cell>
          <cell r="C1855" t="str">
            <v>UN</v>
          </cell>
          <cell r="D1855">
            <v>529.4</v>
          </cell>
        </row>
        <row r="1856">
          <cell r="A1856">
            <v>84166</v>
          </cell>
          <cell r="B1856" t="str">
            <v>JUNCAO PVC PBA BBB DN 200</v>
          </cell>
          <cell r="C1856" t="str">
            <v>UN</v>
          </cell>
          <cell r="D1856">
            <v>887.94</v>
          </cell>
        </row>
        <row r="1857">
          <cell r="A1857">
            <v>84167</v>
          </cell>
          <cell r="B1857" t="str">
            <v>JUNCAO PVC PBA BBB DN 250</v>
          </cell>
          <cell r="C1857" t="str">
            <v>UN</v>
          </cell>
          <cell r="D1857">
            <v>1612.36</v>
          </cell>
        </row>
        <row r="1858">
          <cell r="A1858">
            <v>84168</v>
          </cell>
          <cell r="B1858" t="str">
            <v>JUNCAO PVC PBA BBB DN 300</v>
          </cell>
          <cell r="C1858" t="str">
            <v>UN</v>
          </cell>
          <cell r="D1858">
            <v>2575.3000000000002</v>
          </cell>
        </row>
        <row r="1859">
          <cell r="A1859">
            <v>84169</v>
          </cell>
          <cell r="B1859" t="str">
            <v>JUNCAO PVC PBA BBP DN 50</v>
          </cell>
          <cell r="C1859" t="str">
            <v>UN</v>
          </cell>
          <cell r="D1859">
            <v>24.82</v>
          </cell>
        </row>
        <row r="1860">
          <cell r="A1860">
            <v>84170</v>
          </cell>
          <cell r="B1860" t="str">
            <v>JUNCAO PVC PBA BBP DN 75</v>
          </cell>
          <cell r="C1860" t="str">
            <v>UN</v>
          </cell>
          <cell r="D1860">
            <v>131.55000000000001</v>
          </cell>
        </row>
        <row r="1861">
          <cell r="A1861">
            <v>84171</v>
          </cell>
          <cell r="B1861" t="str">
            <v>JUNCAO PVC PBA BBP DN 100</v>
          </cell>
          <cell r="C1861" t="str">
            <v>UN</v>
          </cell>
          <cell r="D1861">
            <v>212.58</v>
          </cell>
        </row>
        <row r="1862">
          <cell r="A1862">
            <v>84172</v>
          </cell>
          <cell r="B1862" t="str">
            <v>JUNCAO PVC PBA BBP DN 150</v>
          </cell>
          <cell r="C1862" t="str">
            <v>UN</v>
          </cell>
          <cell r="D1862">
            <v>514.32000000000005</v>
          </cell>
        </row>
        <row r="1863">
          <cell r="A1863">
            <v>84173</v>
          </cell>
          <cell r="B1863" t="str">
            <v>JUNCAO PVC PBA BBP DN 200</v>
          </cell>
          <cell r="C1863" t="str">
            <v>UN</v>
          </cell>
          <cell r="D1863">
            <v>849.94</v>
          </cell>
        </row>
        <row r="1864">
          <cell r="A1864">
            <v>84174</v>
          </cell>
          <cell r="B1864" t="str">
            <v>JUNCAO PVC PBA BBP DN 250</v>
          </cell>
          <cell r="C1864" t="str">
            <v>UN</v>
          </cell>
          <cell r="D1864">
            <v>1545.79</v>
          </cell>
        </row>
        <row r="1865">
          <cell r="A1865">
            <v>84175</v>
          </cell>
          <cell r="B1865" t="str">
            <v>JUNCAO PVC PBA BBP DN 300</v>
          </cell>
          <cell r="C1865" t="str">
            <v>UN</v>
          </cell>
          <cell r="D1865">
            <v>2445.94</v>
          </cell>
        </row>
        <row r="1866">
          <cell r="A1866">
            <v>84176</v>
          </cell>
          <cell r="B1866" t="str">
            <v>JUNCAO PVC PBA BPP DN 50</v>
          </cell>
          <cell r="C1866" t="str">
            <v>UN</v>
          </cell>
          <cell r="D1866">
            <v>22.05</v>
          </cell>
        </row>
        <row r="1867">
          <cell r="A1867">
            <v>84177</v>
          </cell>
          <cell r="B1867" t="str">
            <v>JUNCAO PVC PBA BPP DN 75</v>
          </cell>
          <cell r="C1867" t="str">
            <v>UN</v>
          </cell>
          <cell r="D1867">
            <v>125.83</v>
          </cell>
        </row>
        <row r="1868">
          <cell r="A1868">
            <v>84178</v>
          </cell>
          <cell r="B1868" t="str">
            <v>JUNCAO PVC PBA BPP DN 100</v>
          </cell>
          <cell r="C1868" t="str">
            <v>UN</v>
          </cell>
          <cell r="D1868">
            <v>188.3</v>
          </cell>
        </row>
        <row r="1869">
          <cell r="A1869">
            <v>84179</v>
          </cell>
          <cell r="B1869" t="str">
            <v>JUNCAO PVC PBA BPP DN 150</v>
          </cell>
          <cell r="C1869" t="str">
            <v>UN</v>
          </cell>
          <cell r="D1869">
            <v>499.23</v>
          </cell>
        </row>
        <row r="1870">
          <cell r="A1870">
            <v>84180</v>
          </cell>
          <cell r="B1870" t="str">
            <v>JUNCAO PVC PBA BPP DN 200</v>
          </cell>
          <cell r="C1870" t="str">
            <v>UN</v>
          </cell>
          <cell r="D1870">
            <v>834.57</v>
          </cell>
        </row>
        <row r="1871">
          <cell r="A1871">
            <v>84181</v>
          </cell>
          <cell r="B1871" t="str">
            <v>JUNCAO PVC PBA BPP DN 250</v>
          </cell>
          <cell r="C1871" t="str">
            <v>UN</v>
          </cell>
          <cell r="D1871">
            <v>1494.92</v>
          </cell>
        </row>
        <row r="1872">
          <cell r="A1872">
            <v>84182</v>
          </cell>
          <cell r="B1872" t="str">
            <v>JUNCAO PVC PBA BPP DN 300</v>
          </cell>
          <cell r="C1872" t="str">
            <v>UN</v>
          </cell>
          <cell r="D1872">
            <v>2361.69</v>
          </cell>
        </row>
        <row r="1873">
          <cell r="A1873">
            <v>84183</v>
          </cell>
          <cell r="B1873" t="str">
            <v>LUVA DE CORRER PVC PBA DN 50</v>
          </cell>
          <cell r="C1873" t="str">
            <v>UN</v>
          </cell>
          <cell r="D1873">
            <v>6.59</v>
          </cell>
        </row>
        <row r="1874">
          <cell r="A1874">
            <v>84184</v>
          </cell>
          <cell r="B1874" t="str">
            <v>LUVA DE CORRER PVC PBA DN 75</v>
          </cell>
          <cell r="C1874" t="str">
            <v>UN</v>
          </cell>
          <cell r="D1874">
            <v>15.74</v>
          </cell>
        </row>
        <row r="1875">
          <cell r="A1875">
            <v>84185</v>
          </cell>
          <cell r="B1875" t="str">
            <v>LUVA DE CORRER PVC PBA DN 100</v>
          </cell>
          <cell r="C1875" t="str">
            <v>UN</v>
          </cell>
          <cell r="D1875">
            <v>27.84</v>
          </cell>
        </row>
        <row r="1876">
          <cell r="A1876">
            <v>84186</v>
          </cell>
          <cell r="B1876" t="str">
            <v>LUVA DE CORRER PVC PBA DN 150</v>
          </cell>
          <cell r="C1876" t="str">
            <v>UN</v>
          </cell>
          <cell r="D1876">
            <v>78.180000000000007</v>
          </cell>
        </row>
        <row r="1877">
          <cell r="A1877">
            <v>84187</v>
          </cell>
          <cell r="B1877" t="str">
            <v>LUVA DE CORRER PVC PBA DN 200</v>
          </cell>
          <cell r="C1877" t="str">
            <v>UN</v>
          </cell>
          <cell r="D1877">
            <v>148.83000000000001</v>
          </cell>
        </row>
        <row r="1878">
          <cell r="A1878">
            <v>84188</v>
          </cell>
          <cell r="B1878" t="str">
            <v>LUVA DE CORRER PVC PBA DN 250</v>
          </cell>
          <cell r="C1878" t="str">
            <v>UN</v>
          </cell>
          <cell r="D1878">
            <v>286.61</v>
          </cell>
        </row>
        <row r="1879">
          <cell r="A1879">
            <v>84189</v>
          </cell>
          <cell r="B1879" t="str">
            <v>LUVA DE CORRER PVC PBA DN 300</v>
          </cell>
          <cell r="C1879" t="str">
            <v>UN</v>
          </cell>
          <cell r="D1879">
            <v>464.21</v>
          </cell>
        </row>
        <row r="1880">
          <cell r="A1880">
            <v>84190</v>
          </cell>
          <cell r="B1880" t="str">
            <v>LUVA SIMPLES PVC PBA DN 50</v>
          </cell>
          <cell r="C1880" t="str">
            <v>UN</v>
          </cell>
          <cell r="D1880">
            <v>6.77</v>
          </cell>
        </row>
        <row r="1881">
          <cell r="A1881">
            <v>84191</v>
          </cell>
          <cell r="B1881" t="str">
            <v>LUVA SIMPLES PVC PBA DN 75</v>
          </cell>
          <cell r="C1881" t="str">
            <v>UN</v>
          </cell>
          <cell r="D1881">
            <v>15.56</v>
          </cell>
        </row>
        <row r="1882">
          <cell r="A1882">
            <v>84192</v>
          </cell>
          <cell r="B1882" t="str">
            <v>LUVA SIMPLES PVC PBA DN 100</v>
          </cell>
          <cell r="C1882" t="str">
            <v>UN</v>
          </cell>
          <cell r="D1882">
            <v>25.23</v>
          </cell>
        </row>
        <row r="1883">
          <cell r="A1883">
            <v>84193</v>
          </cell>
          <cell r="B1883" t="str">
            <v>LUVA SIMPLES PVC PBA DN 150</v>
          </cell>
          <cell r="C1883" t="str">
            <v>UN</v>
          </cell>
          <cell r="D1883">
            <v>54.77</v>
          </cell>
        </row>
        <row r="1884">
          <cell r="A1884">
            <v>84194</v>
          </cell>
          <cell r="B1884" t="str">
            <v>LUVA SIMPLES PVC PBA DN 200</v>
          </cell>
          <cell r="C1884" t="str">
            <v>UN</v>
          </cell>
          <cell r="D1884">
            <v>121.8</v>
          </cell>
        </row>
        <row r="1885">
          <cell r="A1885">
            <v>84195</v>
          </cell>
          <cell r="B1885" t="str">
            <v>LUVA SIMPLES PVC PBA DN 250</v>
          </cell>
          <cell r="C1885" t="str">
            <v>UN</v>
          </cell>
          <cell r="D1885">
            <v>240.47</v>
          </cell>
        </row>
        <row r="1886">
          <cell r="A1886">
            <v>84196</v>
          </cell>
          <cell r="B1886" t="str">
            <v>LUVA SIMPLES PVC PBA DN 300</v>
          </cell>
          <cell r="C1886" t="str">
            <v>UN</v>
          </cell>
          <cell r="D1886">
            <v>410.09</v>
          </cell>
        </row>
        <row r="1887">
          <cell r="A1887">
            <v>84197</v>
          </cell>
          <cell r="B1887" t="str">
            <v>PLUG PVC PBA DN 50</v>
          </cell>
          <cell r="C1887" t="str">
            <v>UN</v>
          </cell>
          <cell r="D1887">
            <v>5.35</v>
          </cell>
        </row>
        <row r="1888">
          <cell r="A1888">
            <v>84198</v>
          </cell>
          <cell r="B1888" t="str">
            <v>PLUG PVC PBA DN 75</v>
          </cell>
          <cell r="C1888" t="str">
            <v>UN</v>
          </cell>
          <cell r="D1888">
            <v>12.91</v>
          </cell>
        </row>
        <row r="1889">
          <cell r="A1889">
            <v>84199</v>
          </cell>
          <cell r="B1889" t="str">
            <v>PLUG PVC PBA DN 100</v>
          </cell>
          <cell r="C1889" t="str">
            <v>UN</v>
          </cell>
          <cell r="D1889">
            <v>27.58</v>
          </cell>
        </row>
        <row r="1890">
          <cell r="A1890">
            <v>84201</v>
          </cell>
          <cell r="B1890" t="str">
            <v>PLUG PVC PBA DN 150</v>
          </cell>
          <cell r="C1890" t="str">
            <v>UN</v>
          </cell>
          <cell r="D1890">
            <v>166.06</v>
          </cell>
        </row>
        <row r="1891">
          <cell r="A1891">
            <v>84202</v>
          </cell>
          <cell r="B1891" t="str">
            <v>PLUG PVC PBA DN 200</v>
          </cell>
          <cell r="C1891" t="str">
            <v>UN</v>
          </cell>
          <cell r="D1891">
            <v>232.48</v>
          </cell>
        </row>
        <row r="1892">
          <cell r="A1892">
            <v>84203</v>
          </cell>
          <cell r="B1892" t="str">
            <v>PLUG PVC PBA DN 250</v>
          </cell>
          <cell r="C1892" t="str">
            <v>UN</v>
          </cell>
          <cell r="D1892">
            <v>389.41</v>
          </cell>
        </row>
        <row r="1893">
          <cell r="A1893">
            <v>84204</v>
          </cell>
          <cell r="B1893" t="str">
            <v>PLUG PVC PBA DN 300</v>
          </cell>
          <cell r="C1893" t="str">
            <v>UN</v>
          </cell>
          <cell r="D1893">
            <v>620.72</v>
          </cell>
        </row>
        <row r="1894">
          <cell r="A1894">
            <v>84205</v>
          </cell>
          <cell r="B1894" t="str">
            <v>REDUCAO PVC PBA BB DN 75 X 50</v>
          </cell>
          <cell r="C1894" t="str">
            <v>UN</v>
          </cell>
          <cell r="D1894">
            <v>27.63</v>
          </cell>
        </row>
        <row r="1895">
          <cell r="A1895">
            <v>84207</v>
          </cell>
          <cell r="B1895" t="str">
            <v>REDUCAO PVC PBA BB DN 100 X 50</v>
          </cell>
          <cell r="C1895" t="str">
            <v>UN</v>
          </cell>
          <cell r="D1895">
            <v>41.44</v>
          </cell>
        </row>
        <row r="1896">
          <cell r="A1896">
            <v>84208</v>
          </cell>
          <cell r="B1896" t="str">
            <v>REDUCAO PVC PBA BB DN 100 X 75</v>
          </cell>
          <cell r="C1896" t="str">
            <v>UN</v>
          </cell>
          <cell r="D1896">
            <v>52.06</v>
          </cell>
        </row>
        <row r="1897">
          <cell r="A1897">
            <v>84210</v>
          </cell>
          <cell r="B1897" t="str">
            <v>REDUCAO PVC PBA BB DN 150 X 75</v>
          </cell>
          <cell r="C1897" t="str">
            <v>UN</v>
          </cell>
          <cell r="D1897">
            <v>118.43</v>
          </cell>
        </row>
        <row r="1898">
          <cell r="A1898">
            <v>84211</v>
          </cell>
          <cell r="B1898" t="str">
            <v>REDUCAO PVC PBA BB DN 150 X 100</v>
          </cell>
          <cell r="C1898" t="str">
            <v>UN</v>
          </cell>
          <cell r="D1898">
            <v>159.72</v>
          </cell>
        </row>
        <row r="1899">
          <cell r="A1899">
            <v>84213</v>
          </cell>
          <cell r="B1899" t="str">
            <v>REDUCAO PVC PBA BB DN 200 X 100</v>
          </cell>
          <cell r="C1899" t="str">
            <v>UN</v>
          </cell>
          <cell r="D1899">
            <v>232.67</v>
          </cell>
        </row>
        <row r="1900">
          <cell r="A1900">
            <v>84214</v>
          </cell>
          <cell r="B1900" t="str">
            <v>REDUCAO PVC PBA BB DN 200 X 150</v>
          </cell>
          <cell r="C1900" t="str">
            <v>UN</v>
          </cell>
          <cell r="D1900">
            <v>233.88</v>
          </cell>
        </row>
        <row r="1901">
          <cell r="A1901">
            <v>84215</v>
          </cell>
          <cell r="B1901" t="str">
            <v>REDUCAO PVC PBA BB DN 250 X 150</v>
          </cell>
          <cell r="C1901" t="str">
            <v>UN</v>
          </cell>
          <cell r="D1901">
            <v>414.25</v>
          </cell>
        </row>
        <row r="1902">
          <cell r="A1902">
            <v>84216</v>
          </cell>
          <cell r="B1902" t="str">
            <v>REDUCAO PVC PBA BB DN 250 X 200</v>
          </cell>
          <cell r="C1902" t="str">
            <v>UN</v>
          </cell>
          <cell r="D1902">
            <v>449.86</v>
          </cell>
        </row>
        <row r="1903">
          <cell r="A1903">
            <v>84217</v>
          </cell>
          <cell r="B1903" t="str">
            <v>REDUCAO PVC PBA BB DN 300 X 150</v>
          </cell>
          <cell r="C1903" t="str">
            <v>UN</v>
          </cell>
          <cell r="D1903">
            <v>678.1</v>
          </cell>
        </row>
        <row r="1904">
          <cell r="A1904">
            <v>84218</v>
          </cell>
          <cell r="B1904" t="str">
            <v>REDUCAO PVC PBA BB DN 300 X 200</v>
          </cell>
          <cell r="C1904" t="str">
            <v>UN</v>
          </cell>
          <cell r="D1904">
            <v>736.43</v>
          </cell>
        </row>
        <row r="1905">
          <cell r="A1905">
            <v>84219</v>
          </cell>
          <cell r="B1905" t="str">
            <v>REDUCAO PVC PBA BB DN 300 X 250</v>
          </cell>
          <cell r="C1905" t="str">
            <v>UN</v>
          </cell>
          <cell r="D1905">
            <v>810.86</v>
          </cell>
        </row>
        <row r="1906">
          <cell r="A1906">
            <v>84220</v>
          </cell>
          <cell r="B1906" t="str">
            <v>REDUCAO PVC PBA BP DN 75 X 50</v>
          </cell>
          <cell r="C1906" t="str">
            <v>UN</v>
          </cell>
          <cell r="D1906">
            <v>23.55</v>
          </cell>
        </row>
        <row r="1907">
          <cell r="A1907">
            <v>84222</v>
          </cell>
          <cell r="B1907" t="str">
            <v>REDUCAO PVC PBA BP DN 100 X 50</v>
          </cell>
          <cell r="C1907" t="str">
            <v>UN</v>
          </cell>
          <cell r="D1907">
            <v>38.659999999999997</v>
          </cell>
        </row>
        <row r="1908">
          <cell r="A1908">
            <v>84223</v>
          </cell>
          <cell r="B1908" t="str">
            <v>REDUCAO PVC PBA BP DN 100 X 75</v>
          </cell>
          <cell r="C1908" t="str">
            <v>UN</v>
          </cell>
          <cell r="D1908">
            <v>46.33</v>
          </cell>
        </row>
        <row r="1909">
          <cell r="A1909">
            <v>84225</v>
          </cell>
          <cell r="B1909" t="str">
            <v>REDUCAO PVC PBA BP DN 150 X 75</v>
          </cell>
          <cell r="C1909" t="str">
            <v>UN</v>
          </cell>
          <cell r="D1909">
            <v>112.7</v>
          </cell>
        </row>
        <row r="1910">
          <cell r="A1910">
            <v>84226</v>
          </cell>
          <cell r="B1910" t="str">
            <v>REDUCAO PVC PBA BP DN 150 X 100</v>
          </cell>
          <cell r="C1910" t="str">
            <v>UN</v>
          </cell>
          <cell r="D1910">
            <v>99.78</v>
          </cell>
        </row>
        <row r="1911">
          <cell r="A1911">
            <v>84228</v>
          </cell>
          <cell r="B1911" t="str">
            <v>REDUCAO PVC PBA BP DN 200 X 100</v>
          </cell>
          <cell r="C1911" t="str">
            <v>UN</v>
          </cell>
          <cell r="D1911">
            <v>223.66</v>
          </cell>
        </row>
        <row r="1912">
          <cell r="A1912">
            <v>84229</v>
          </cell>
          <cell r="B1912" t="str">
            <v>REDUCAO PVC PBA BP DN 200 X 150</v>
          </cell>
          <cell r="C1912" t="str">
            <v>UN</v>
          </cell>
          <cell r="D1912">
            <v>218.79</v>
          </cell>
        </row>
        <row r="1913">
          <cell r="A1913">
            <v>84230</v>
          </cell>
          <cell r="B1913" t="str">
            <v>REDUCAO PVC PBA BP DN 250 X 150</v>
          </cell>
          <cell r="C1913" t="str">
            <v>UN</v>
          </cell>
          <cell r="D1913">
            <v>399.16</v>
          </cell>
        </row>
        <row r="1914">
          <cell r="A1914">
            <v>84231</v>
          </cell>
          <cell r="B1914" t="str">
            <v>REDUCAO PVC PBA BP DN 250 X 200</v>
          </cell>
          <cell r="C1914" t="str">
            <v>UN</v>
          </cell>
          <cell r="D1914">
            <v>423.12</v>
          </cell>
        </row>
        <row r="1915">
          <cell r="A1915">
            <v>84232</v>
          </cell>
          <cell r="B1915" t="str">
            <v>REDUCAO PVC PBA BP DN 300 X 150</v>
          </cell>
          <cell r="C1915" t="str">
            <v>UN</v>
          </cell>
          <cell r="D1915">
            <v>663.01</v>
          </cell>
        </row>
        <row r="1916">
          <cell r="A1916">
            <v>84233</v>
          </cell>
          <cell r="B1916" t="str">
            <v>REDUCAO PVC PBA BP DN 300 X 200</v>
          </cell>
          <cell r="C1916" t="str">
            <v>UN</v>
          </cell>
          <cell r="D1916">
            <v>709.69</v>
          </cell>
        </row>
        <row r="1917">
          <cell r="A1917">
            <v>84234</v>
          </cell>
          <cell r="B1917" t="str">
            <v>REDUCAO PVC PBA BP DN 300 X 250</v>
          </cell>
          <cell r="C1917" t="str">
            <v>UN</v>
          </cell>
          <cell r="D1917">
            <v>744.28</v>
          </cell>
        </row>
        <row r="1918">
          <cell r="A1918">
            <v>84236</v>
          </cell>
          <cell r="B1918" t="str">
            <v>REDUCAO PVC PBA PB DN 75 X 50</v>
          </cell>
          <cell r="C1918" t="str">
            <v>UN</v>
          </cell>
          <cell r="D1918">
            <v>15.93</v>
          </cell>
        </row>
        <row r="1919">
          <cell r="A1919">
            <v>84238</v>
          </cell>
          <cell r="B1919" t="str">
            <v>REDUCAO PVC PBA PB DN 100 X 50</v>
          </cell>
          <cell r="C1919" t="str">
            <v>UN</v>
          </cell>
          <cell r="D1919">
            <v>28.66</v>
          </cell>
        </row>
        <row r="1920">
          <cell r="A1920">
            <v>84239</v>
          </cell>
          <cell r="B1920" t="str">
            <v>REDUCAO PVC PBA PB DN 100 X 75</v>
          </cell>
          <cell r="C1920" t="str">
            <v>UN</v>
          </cell>
          <cell r="D1920">
            <v>33.94</v>
          </cell>
        </row>
        <row r="1921">
          <cell r="A1921">
            <v>84241</v>
          </cell>
          <cell r="B1921" t="str">
            <v>REDUCAO PVC PBA PB DN 150 X 75</v>
          </cell>
          <cell r="C1921" t="str">
            <v>UN</v>
          </cell>
          <cell r="D1921">
            <v>103.35</v>
          </cell>
        </row>
        <row r="1922">
          <cell r="A1922">
            <v>84242</v>
          </cell>
          <cell r="B1922" t="str">
            <v>REDUCAO PVC PBA PB DN 150 X 100</v>
          </cell>
          <cell r="C1922" t="str">
            <v>UN</v>
          </cell>
          <cell r="D1922">
            <v>93.7</v>
          </cell>
        </row>
        <row r="1923">
          <cell r="A1923">
            <v>84244</v>
          </cell>
          <cell r="B1923" t="str">
            <v>REDUCAO PVC PBA PB DN 200 X 100</v>
          </cell>
          <cell r="C1923" t="str">
            <v>UN</v>
          </cell>
          <cell r="D1923">
            <v>205.95</v>
          </cell>
        </row>
        <row r="1924">
          <cell r="A1924">
            <v>84245</v>
          </cell>
          <cell r="B1924" t="str">
            <v>REDUCAO PVC PBA PB DN 200 X 150</v>
          </cell>
          <cell r="C1924" t="str">
            <v>UN</v>
          </cell>
          <cell r="D1924">
            <v>207.16</v>
          </cell>
        </row>
        <row r="1925">
          <cell r="A1925">
            <v>84246</v>
          </cell>
          <cell r="B1925" t="str">
            <v>REDUCAO PVC PBA PB DN 250 X 100</v>
          </cell>
          <cell r="C1925" t="str">
            <v>UN</v>
          </cell>
          <cell r="D1925">
            <v>0</v>
          </cell>
        </row>
        <row r="1926">
          <cell r="A1926">
            <v>84247</v>
          </cell>
          <cell r="B1926" t="str">
            <v>REDUCAO PVC PBA PB DN 250 X 150</v>
          </cell>
          <cell r="C1926" t="str">
            <v>UN</v>
          </cell>
          <cell r="D1926">
            <v>347.66</v>
          </cell>
        </row>
        <row r="1927">
          <cell r="A1927">
            <v>84248</v>
          </cell>
          <cell r="B1927" t="str">
            <v>REDUCAO PVC PBA PB DN 250 X 200</v>
          </cell>
          <cell r="C1927" t="str">
            <v>UN</v>
          </cell>
          <cell r="D1927">
            <v>383.27</v>
          </cell>
        </row>
        <row r="1928">
          <cell r="A1928">
            <v>84249</v>
          </cell>
          <cell r="B1928" t="str">
            <v>REDUCAO PVC PBA PB DN 300 X 150</v>
          </cell>
          <cell r="C1928" t="str">
            <v>UN</v>
          </cell>
          <cell r="D1928">
            <v>571.34</v>
          </cell>
        </row>
        <row r="1929">
          <cell r="A1929">
            <v>84250</v>
          </cell>
          <cell r="B1929" t="str">
            <v>REDUCAO PVC PBA PB DN 300 X 200</v>
          </cell>
          <cell r="C1929" t="str">
            <v>UN</v>
          </cell>
          <cell r="D1929">
            <v>629.66999999999996</v>
          </cell>
        </row>
        <row r="1930">
          <cell r="A1930">
            <v>84251</v>
          </cell>
          <cell r="B1930" t="str">
            <v>REDUCAO PVC PBA PB DN 300 X 250</v>
          </cell>
          <cell r="C1930" t="str">
            <v>UN</v>
          </cell>
          <cell r="D1930">
            <v>704.1</v>
          </cell>
        </row>
        <row r="1931">
          <cell r="A1931">
            <v>84252</v>
          </cell>
          <cell r="B1931" t="str">
            <v>TE 90G PVC PBA BBB DN 50</v>
          </cell>
          <cell r="C1931" t="str">
            <v>UN</v>
          </cell>
          <cell r="D1931">
            <v>11.48</v>
          </cell>
        </row>
        <row r="1932">
          <cell r="A1932">
            <v>84253</v>
          </cell>
          <cell r="B1932" t="str">
            <v>TE 90G PVC PBA BBB DN 75</v>
          </cell>
          <cell r="C1932" t="str">
            <v>UN</v>
          </cell>
          <cell r="D1932">
            <v>26.86</v>
          </cell>
        </row>
        <row r="1933">
          <cell r="A1933">
            <v>84254</v>
          </cell>
          <cell r="B1933" t="str">
            <v>TE 90G PVC PBA BBB DN 100</v>
          </cell>
          <cell r="C1933" t="str">
            <v>UN</v>
          </cell>
          <cell r="D1933">
            <v>47.96</v>
          </cell>
        </row>
        <row r="1934">
          <cell r="A1934">
            <v>84255</v>
          </cell>
          <cell r="B1934" t="str">
            <v>TE 90G PVC PBA BBB DN 150</v>
          </cell>
          <cell r="C1934" t="str">
            <v>UN</v>
          </cell>
          <cell r="D1934">
            <v>535.1</v>
          </cell>
        </row>
        <row r="1935">
          <cell r="A1935">
            <v>84256</v>
          </cell>
          <cell r="B1935" t="str">
            <v>TE 90G PVC PBA BBB DN 200</v>
          </cell>
          <cell r="C1935" t="str">
            <v>UN</v>
          </cell>
          <cell r="D1935">
            <v>798.11</v>
          </cell>
        </row>
        <row r="1936">
          <cell r="A1936">
            <v>84257</v>
          </cell>
          <cell r="B1936" t="str">
            <v>TE 90G PVC PBA BBB DN 250</v>
          </cell>
          <cell r="C1936" t="str">
            <v>UN</v>
          </cell>
          <cell r="D1936">
            <v>1409.09</v>
          </cell>
        </row>
        <row r="1937">
          <cell r="A1937">
            <v>84258</v>
          </cell>
          <cell r="B1937" t="str">
            <v>TE 90G PVC PBA BBB DN 300</v>
          </cell>
          <cell r="C1937" t="str">
            <v>UN</v>
          </cell>
          <cell r="D1937">
            <v>2156.4899999999998</v>
          </cell>
        </row>
        <row r="1938">
          <cell r="A1938">
            <v>84259</v>
          </cell>
          <cell r="B1938" t="str">
            <v>TE 90G PVC PBA BBP DN 50</v>
          </cell>
          <cell r="C1938" t="str">
            <v>UN</v>
          </cell>
          <cell r="D1938">
            <v>21.61</v>
          </cell>
        </row>
        <row r="1939">
          <cell r="A1939">
            <v>84260</v>
          </cell>
          <cell r="B1939" t="str">
            <v>TE 90G PVC PBA BBP DN 75</v>
          </cell>
          <cell r="C1939" t="str">
            <v>UN</v>
          </cell>
          <cell r="D1939">
            <v>59.91</v>
          </cell>
        </row>
        <row r="1940">
          <cell r="A1940">
            <v>84261</v>
          </cell>
          <cell r="B1940" t="str">
            <v>TE 90G PVC PBA BBP DN 100</v>
          </cell>
          <cell r="C1940" t="str">
            <v>UN</v>
          </cell>
          <cell r="D1940">
            <v>112.99</v>
          </cell>
        </row>
        <row r="1941">
          <cell r="A1941">
            <v>84262</v>
          </cell>
          <cell r="B1941" t="str">
            <v>TE 90G PVC PBA BBP DN 150</v>
          </cell>
          <cell r="C1941" t="str">
            <v>UN</v>
          </cell>
          <cell r="D1941">
            <v>520.01</v>
          </cell>
        </row>
        <row r="1942">
          <cell r="A1942">
            <v>84263</v>
          </cell>
          <cell r="B1942" t="str">
            <v>TE 90G PVC PBA BBP DN 200</v>
          </cell>
          <cell r="C1942" t="str">
            <v>UN</v>
          </cell>
          <cell r="D1942">
            <v>771.39</v>
          </cell>
        </row>
        <row r="1943">
          <cell r="A1943">
            <v>84264</v>
          </cell>
          <cell r="B1943" t="str">
            <v>TE 90G PVC PBA BBP DN 250</v>
          </cell>
          <cell r="C1943" t="str">
            <v>UN</v>
          </cell>
          <cell r="D1943">
            <v>1342.5</v>
          </cell>
        </row>
        <row r="1944">
          <cell r="A1944">
            <v>84265</v>
          </cell>
          <cell r="B1944" t="str">
            <v>TE 90G PVC PBA BBP DN 300</v>
          </cell>
          <cell r="C1944" t="str">
            <v>UN</v>
          </cell>
          <cell r="D1944">
            <v>2024.53</v>
          </cell>
        </row>
        <row r="1945">
          <cell r="A1945">
            <v>84266</v>
          </cell>
          <cell r="B1945" t="str">
            <v>TE 90G PVC PBA BPP DN 50</v>
          </cell>
          <cell r="C1945" t="str">
            <v>UN</v>
          </cell>
          <cell r="D1945">
            <v>18.829999999999998</v>
          </cell>
        </row>
        <row r="1946">
          <cell r="A1946">
            <v>84267</v>
          </cell>
          <cell r="B1946" t="str">
            <v>TE 90G PVC PBA BPP DN 75</v>
          </cell>
          <cell r="C1946" t="str">
            <v>UN</v>
          </cell>
          <cell r="D1946">
            <v>54.18</v>
          </cell>
        </row>
        <row r="1947">
          <cell r="A1947">
            <v>84268</v>
          </cell>
          <cell r="B1947" t="str">
            <v>TE 90G PVC PBA BPP DN 100</v>
          </cell>
          <cell r="C1947" t="str">
            <v>UN</v>
          </cell>
          <cell r="D1947">
            <v>103.97</v>
          </cell>
        </row>
        <row r="1948">
          <cell r="A1948">
            <v>84269</v>
          </cell>
          <cell r="B1948" t="str">
            <v>TE 90G PVC PBA BPP DN 150</v>
          </cell>
          <cell r="C1948" t="str">
            <v>UN</v>
          </cell>
          <cell r="D1948">
            <v>462.88</v>
          </cell>
        </row>
        <row r="1949">
          <cell r="A1949">
            <v>84270</v>
          </cell>
          <cell r="B1949" t="str">
            <v>TE 90G PVC PBA BPP DN 200</v>
          </cell>
          <cell r="C1949" t="str">
            <v>UN</v>
          </cell>
          <cell r="D1949">
            <v>744.66</v>
          </cell>
        </row>
        <row r="1950">
          <cell r="A1950">
            <v>84271</v>
          </cell>
          <cell r="B1950" t="str">
            <v>TE 90G PVC PBA BPP DN 250</v>
          </cell>
          <cell r="C1950" t="str">
            <v>UN</v>
          </cell>
          <cell r="D1950">
            <v>1275.9100000000001</v>
          </cell>
        </row>
        <row r="1951">
          <cell r="A1951">
            <v>84272</v>
          </cell>
          <cell r="B1951" t="str">
            <v>TE 90G PVC PBA BPP DN 300</v>
          </cell>
          <cell r="C1951" t="str">
            <v>UN</v>
          </cell>
          <cell r="D1951">
            <v>2024.53</v>
          </cell>
        </row>
        <row r="1952">
          <cell r="A1952">
            <v>84274</v>
          </cell>
          <cell r="B1952" t="str">
            <v>TE RD 90G PVC PBA BBB DN 75 X 50</v>
          </cell>
          <cell r="C1952" t="str">
            <v>UN</v>
          </cell>
          <cell r="D1952">
            <v>22.72</v>
          </cell>
        </row>
        <row r="1953">
          <cell r="A1953">
            <v>84276</v>
          </cell>
          <cell r="B1953" t="str">
            <v>TE RD 90G PVC PBA BBB DN 100 X 50</v>
          </cell>
          <cell r="C1953" t="str">
            <v>UN</v>
          </cell>
          <cell r="D1953">
            <v>39.43</v>
          </cell>
        </row>
        <row r="1954">
          <cell r="A1954">
            <v>84277</v>
          </cell>
          <cell r="B1954" t="str">
            <v>TE RD 90G PVC PBA BBB DN 100 X 75</v>
          </cell>
          <cell r="C1954" t="str">
            <v>UN</v>
          </cell>
          <cell r="D1954">
            <v>42.85</v>
          </cell>
        </row>
        <row r="1955">
          <cell r="A1955">
            <v>84279</v>
          </cell>
          <cell r="B1955" t="str">
            <v>TE RD 90G PVC PBA BBB DN 150 X 75</v>
          </cell>
          <cell r="C1955" t="str">
            <v>UN</v>
          </cell>
          <cell r="D1955">
            <v>241.44</v>
          </cell>
        </row>
        <row r="1956">
          <cell r="A1956">
            <v>84280</v>
          </cell>
          <cell r="B1956" t="str">
            <v>TE RD 90G PVC PBA BBB DN 150 X 100</v>
          </cell>
          <cell r="C1956" t="str">
            <v>UN</v>
          </cell>
          <cell r="D1956">
            <v>421.7</v>
          </cell>
        </row>
        <row r="1957">
          <cell r="A1957">
            <v>84282</v>
          </cell>
          <cell r="B1957" t="str">
            <v>TE RD 90G PVC PBA BBB DN 200 X 100</v>
          </cell>
          <cell r="C1957" t="str">
            <v>UN</v>
          </cell>
          <cell r="D1957">
            <v>605.79999999999995</v>
          </cell>
        </row>
        <row r="1958">
          <cell r="A1958">
            <v>84283</v>
          </cell>
          <cell r="B1958" t="str">
            <v>TE RD 90G PVC PBA BBB DN 200 X 150</v>
          </cell>
          <cell r="C1958" t="str">
            <v>UN</v>
          </cell>
          <cell r="D1958">
            <v>727.05</v>
          </cell>
        </row>
        <row r="1959">
          <cell r="A1959">
            <v>84285</v>
          </cell>
          <cell r="B1959" t="str">
            <v>TE RD 90G PVC PBA BBB DN 250 X 150</v>
          </cell>
          <cell r="C1959" t="str">
            <v>UN</v>
          </cell>
          <cell r="D1959">
            <v>1098.3499999999999</v>
          </cell>
        </row>
        <row r="1960">
          <cell r="A1960">
            <v>84286</v>
          </cell>
          <cell r="B1960" t="str">
            <v>TE RD 90G PVC PBA BBB DN 250 X 200</v>
          </cell>
          <cell r="C1960" t="str">
            <v>UN</v>
          </cell>
          <cell r="D1960">
            <v>1150.06</v>
          </cell>
        </row>
        <row r="1961">
          <cell r="A1961">
            <v>84287</v>
          </cell>
          <cell r="B1961" t="str">
            <v>TE RD 90G PVC PBA BBB DN 300 X 150</v>
          </cell>
          <cell r="C1961" t="str">
            <v>UN</v>
          </cell>
          <cell r="D1961">
            <v>1540.44</v>
          </cell>
        </row>
        <row r="1962">
          <cell r="A1962">
            <v>84288</v>
          </cell>
          <cell r="B1962" t="str">
            <v>TE RD 90G PVC PBA BBB DN 300 X 200</v>
          </cell>
          <cell r="C1962" t="str">
            <v>UN</v>
          </cell>
          <cell r="D1962">
            <v>1672.66</v>
          </cell>
        </row>
        <row r="1963">
          <cell r="A1963">
            <v>84289</v>
          </cell>
          <cell r="B1963" t="str">
            <v>TE RD 90G PVC PBA BBB DN 300 X 250</v>
          </cell>
          <cell r="C1963" t="str">
            <v>UN</v>
          </cell>
          <cell r="D1963">
            <v>1946.46</v>
          </cell>
        </row>
        <row r="1964">
          <cell r="A1964">
            <v>84290</v>
          </cell>
          <cell r="B1964" t="str">
            <v>TE RD 90G PVC PBA BBP DN 75 X 50</v>
          </cell>
          <cell r="C1964" t="str">
            <v>UN</v>
          </cell>
          <cell r="D1964">
            <v>45.27</v>
          </cell>
        </row>
        <row r="1965">
          <cell r="A1965">
            <v>84292</v>
          </cell>
          <cell r="B1965" t="str">
            <v>TE RD 90G PVC PBA BBP DN 100 X 50</v>
          </cell>
          <cell r="C1965" t="str">
            <v>UN</v>
          </cell>
          <cell r="D1965">
            <v>66.489999999999995</v>
          </cell>
        </row>
        <row r="1966">
          <cell r="A1966">
            <v>84293</v>
          </cell>
          <cell r="B1966" t="str">
            <v>TE RD 90G PVC PBA BBP DN 100 X 75</v>
          </cell>
          <cell r="C1966" t="str">
            <v>UN</v>
          </cell>
          <cell r="D1966">
            <v>96.64</v>
          </cell>
        </row>
        <row r="1967">
          <cell r="A1967">
            <v>84295</v>
          </cell>
          <cell r="B1967" t="str">
            <v>TE RD 90G PVC PBA BBP DN 150 X 75</v>
          </cell>
          <cell r="C1967" t="str">
            <v>UN</v>
          </cell>
          <cell r="D1967">
            <v>226.37</v>
          </cell>
        </row>
        <row r="1968">
          <cell r="A1968">
            <v>84296</v>
          </cell>
          <cell r="B1968" t="str">
            <v>TE RD 90G PVC PBA BBP DN 150 X 100</v>
          </cell>
          <cell r="C1968" t="str">
            <v>UN</v>
          </cell>
          <cell r="D1968">
            <v>406.62</v>
          </cell>
        </row>
        <row r="1969">
          <cell r="A1969">
            <v>84298</v>
          </cell>
          <cell r="B1969" t="str">
            <v>TE RD 90G PVC PBA BBP DN 200 X 100</v>
          </cell>
          <cell r="C1969" t="str">
            <v>UN</v>
          </cell>
          <cell r="D1969">
            <v>579.05999999999995</v>
          </cell>
        </row>
        <row r="1970">
          <cell r="A1970">
            <v>84299</v>
          </cell>
          <cell r="B1970" t="str">
            <v>TE RD 90G PVC PBA BBP DN 200 X 150</v>
          </cell>
          <cell r="C1970" t="str">
            <v>UN</v>
          </cell>
          <cell r="D1970">
            <v>700.33</v>
          </cell>
        </row>
        <row r="1971">
          <cell r="A1971">
            <v>84301</v>
          </cell>
          <cell r="B1971" t="str">
            <v>TE RD 90G PVC PBA BBP DN 250 X 150</v>
          </cell>
          <cell r="C1971" t="str">
            <v>UN</v>
          </cell>
          <cell r="D1971">
            <v>1031.77</v>
          </cell>
        </row>
        <row r="1972">
          <cell r="A1972">
            <v>84302</v>
          </cell>
          <cell r="B1972" t="str">
            <v>TE RD 90G PVC PBA BBP DN 250 X 200</v>
          </cell>
          <cell r="C1972" t="str">
            <v>UN</v>
          </cell>
          <cell r="D1972">
            <v>1083.47</v>
          </cell>
        </row>
        <row r="1973">
          <cell r="A1973">
            <v>84303</v>
          </cell>
          <cell r="B1973" t="str">
            <v>TE RD 90G PVC PBA BBP DN 300 X 150</v>
          </cell>
          <cell r="C1973" t="str">
            <v>UN</v>
          </cell>
          <cell r="D1973">
            <v>1433.68</v>
          </cell>
        </row>
        <row r="1974">
          <cell r="A1974">
            <v>84304</v>
          </cell>
          <cell r="B1974" t="str">
            <v>TE RD 90G PVC PBA BBP DN 300 X 200</v>
          </cell>
          <cell r="C1974" t="str">
            <v>UN</v>
          </cell>
          <cell r="D1974">
            <v>1547.2</v>
          </cell>
        </row>
        <row r="1975">
          <cell r="A1975">
            <v>84305</v>
          </cell>
          <cell r="B1975" t="str">
            <v>TE RD 90G PVC PBA BBP DN 300 X 250</v>
          </cell>
          <cell r="C1975" t="str">
            <v>UN</v>
          </cell>
          <cell r="D1975">
            <v>1839.7</v>
          </cell>
        </row>
        <row r="1976">
          <cell r="A1976">
            <v>84306</v>
          </cell>
          <cell r="B1976" t="str">
            <v>TE RD 90G PVC PBA BPP DN 75 X 50</v>
          </cell>
          <cell r="C1976" t="str">
            <v>UN</v>
          </cell>
          <cell r="D1976">
            <v>42.45</v>
          </cell>
        </row>
        <row r="1977">
          <cell r="A1977">
            <v>84308</v>
          </cell>
          <cell r="B1977" t="str">
            <v>TE RD 90G PVC PBA BPP DN 100 X 50</v>
          </cell>
          <cell r="C1977" t="str">
            <v>UN</v>
          </cell>
          <cell r="D1977">
            <v>63.72</v>
          </cell>
        </row>
        <row r="1978">
          <cell r="A1978">
            <v>84309</v>
          </cell>
          <cell r="B1978" t="str">
            <v>TE RD 90G PVC PBA BPP DN 100 X 75</v>
          </cell>
          <cell r="C1978" t="str">
            <v>UN</v>
          </cell>
          <cell r="D1978">
            <v>90.92</v>
          </cell>
        </row>
        <row r="1979">
          <cell r="A1979">
            <v>84311</v>
          </cell>
          <cell r="B1979" t="str">
            <v>TE RD 90G PVC PBA BPP DN 150 X 75</v>
          </cell>
          <cell r="C1979" t="str">
            <v>UN</v>
          </cell>
          <cell r="D1979">
            <v>220.63</v>
          </cell>
        </row>
        <row r="1980">
          <cell r="A1980">
            <v>84312</v>
          </cell>
          <cell r="B1980" t="str">
            <v>TE RD 90G PVC PBA BPP DN 150 X 100</v>
          </cell>
          <cell r="C1980" t="str">
            <v>UN</v>
          </cell>
          <cell r="D1980">
            <v>397.61</v>
          </cell>
        </row>
        <row r="1981">
          <cell r="A1981">
            <v>84314</v>
          </cell>
          <cell r="B1981" t="str">
            <v>TE RD 90G PVC PBA BPP DN 200 X 100</v>
          </cell>
          <cell r="C1981" t="str">
            <v>UN</v>
          </cell>
          <cell r="D1981">
            <v>570.04999999999995</v>
          </cell>
        </row>
        <row r="1982">
          <cell r="A1982">
            <v>84315</v>
          </cell>
          <cell r="B1982" t="str">
            <v>TE RD 90G PVC PBA BPP DN 200 X 150</v>
          </cell>
          <cell r="C1982" t="str">
            <v>UN</v>
          </cell>
          <cell r="D1982">
            <v>685.24</v>
          </cell>
        </row>
        <row r="1983">
          <cell r="A1983">
            <v>84316</v>
          </cell>
          <cell r="B1983" t="str">
            <v>TE RD 90G PVC PBA BPP DN 250 X 100</v>
          </cell>
          <cell r="C1983" t="str">
            <v>UN</v>
          </cell>
          <cell r="D1983">
            <v>0</v>
          </cell>
        </row>
        <row r="1984">
          <cell r="A1984">
            <v>84317</v>
          </cell>
          <cell r="B1984" t="str">
            <v>TE RD 90G PVC PBA BPP DN 250 X 150</v>
          </cell>
          <cell r="C1984" t="str">
            <v>UN</v>
          </cell>
          <cell r="D1984">
            <v>1016.68</v>
          </cell>
        </row>
        <row r="1985">
          <cell r="A1985">
            <v>84318</v>
          </cell>
          <cell r="B1985" t="str">
            <v>TE RD 90G PVC PBA BPP DN 250 X 200</v>
          </cell>
          <cell r="C1985" t="str">
            <v>UN</v>
          </cell>
          <cell r="D1985">
            <v>1056.74</v>
          </cell>
        </row>
        <row r="1986">
          <cell r="A1986">
            <v>84320</v>
          </cell>
          <cell r="B1986" t="str">
            <v>TE RD 90G PVC PBA BPP DN 300 X 150</v>
          </cell>
          <cell r="C1986" t="str">
            <v>UN</v>
          </cell>
          <cell r="D1986">
            <v>1418.59</v>
          </cell>
        </row>
        <row r="1987">
          <cell r="A1987">
            <v>84321</v>
          </cell>
          <cell r="B1987" t="str">
            <v>TE RD 90G PVC PBA BPP DN 300 X 200</v>
          </cell>
          <cell r="C1987" t="str">
            <v>UN</v>
          </cell>
          <cell r="D1987">
            <v>1520.46</v>
          </cell>
        </row>
        <row r="1988">
          <cell r="A1988">
            <v>84322</v>
          </cell>
          <cell r="B1988" t="str">
            <v>TE RD 90G PVC PBA BPP DN 300 X 250</v>
          </cell>
          <cell r="C1988" t="str">
            <v>UN</v>
          </cell>
          <cell r="D1988">
            <v>1753.11</v>
          </cell>
        </row>
        <row r="1990">
          <cell r="B1990" t="str">
            <v>84400 TUBO PVC JS PBS</v>
          </cell>
        </row>
        <row r="1992">
          <cell r="A1992">
            <v>84401</v>
          </cell>
          <cell r="B1992" t="str">
            <v>TUBO PVC PBS CL 15 DN 150</v>
          </cell>
          <cell r="C1992" t="str">
            <v>M</v>
          </cell>
          <cell r="D1992">
            <v>30.03</v>
          </cell>
        </row>
        <row r="1993">
          <cell r="A1993">
            <v>84402</v>
          </cell>
          <cell r="B1993" t="str">
            <v>TUBO PVC PBS CL 15 DN 200</v>
          </cell>
          <cell r="C1993" t="str">
            <v>M</v>
          </cell>
          <cell r="D1993">
            <v>47.63</v>
          </cell>
        </row>
        <row r="1994">
          <cell r="A1994">
            <v>84403</v>
          </cell>
          <cell r="B1994" t="str">
            <v>TUBO PVC PBS CL 15 DN 250</v>
          </cell>
          <cell r="C1994" t="str">
            <v>M</v>
          </cell>
          <cell r="D1994">
            <v>76.069999999999993</v>
          </cell>
        </row>
        <row r="1995">
          <cell r="A1995">
            <v>84404</v>
          </cell>
          <cell r="B1995" t="str">
            <v>TUBO PVC PBS CL 15 DN 300</v>
          </cell>
          <cell r="C1995" t="str">
            <v>M</v>
          </cell>
          <cell r="D1995">
            <v>107.07</v>
          </cell>
        </row>
        <row r="1996">
          <cell r="A1996">
            <v>84405</v>
          </cell>
          <cell r="B1996" t="str">
            <v>TUBO PVC PBS CL 20 DN 50</v>
          </cell>
          <cell r="C1996" t="str">
            <v>M</v>
          </cell>
          <cell r="D1996">
            <v>5.44</v>
          </cell>
        </row>
        <row r="1997">
          <cell r="A1997">
            <v>84406</v>
          </cell>
          <cell r="B1997" t="str">
            <v>TUBO PVC PBS CL 20 DN 75</v>
          </cell>
          <cell r="C1997" t="str">
            <v>M</v>
          </cell>
          <cell r="D1997">
            <v>10.87</v>
          </cell>
        </row>
        <row r="1998">
          <cell r="A1998">
            <v>84407</v>
          </cell>
          <cell r="B1998" t="str">
            <v>TUBO PVC PBS CL 20 DN 100</v>
          </cell>
          <cell r="C1998" t="str">
            <v>M</v>
          </cell>
          <cell r="D1998">
            <v>18.03</v>
          </cell>
        </row>
        <row r="1999">
          <cell r="A1999">
            <v>84408</v>
          </cell>
          <cell r="B1999" t="str">
            <v>TUBO PVC PBS CL 20 DN 150</v>
          </cell>
          <cell r="C1999" t="str">
            <v>M</v>
          </cell>
          <cell r="D1999">
            <v>38.07</v>
          </cell>
        </row>
        <row r="2000">
          <cell r="A2000">
            <v>84409</v>
          </cell>
          <cell r="B2000" t="str">
            <v>TUBO PVC PBS CL 20 DN 200</v>
          </cell>
          <cell r="C2000" t="str">
            <v>M</v>
          </cell>
          <cell r="D2000">
            <v>59.58</v>
          </cell>
        </row>
        <row r="2001">
          <cell r="A2001">
            <v>84410</v>
          </cell>
          <cell r="B2001" t="str">
            <v>TUBO PVC PBS CL 20 DN 250</v>
          </cell>
          <cell r="C2001" t="str">
            <v>M</v>
          </cell>
          <cell r="D2001">
            <v>94.88</v>
          </cell>
        </row>
        <row r="2002">
          <cell r="A2002">
            <v>84411</v>
          </cell>
          <cell r="B2002" t="str">
            <v>TUBO PVC PBS CL 20 DN 300</v>
          </cell>
          <cell r="C2002" t="str">
            <v>M</v>
          </cell>
          <cell r="D2002">
            <v>132.5</v>
          </cell>
        </row>
        <row r="2003">
          <cell r="A2003">
            <v>84412</v>
          </cell>
          <cell r="B2003" t="str">
            <v>AD PVC PBS/F A BOLSA/ROSCA DN 150</v>
          </cell>
          <cell r="C2003" t="str">
            <v>UN</v>
          </cell>
          <cell r="D2003">
            <v>45.32</v>
          </cell>
        </row>
        <row r="2004">
          <cell r="A2004">
            <v>84413</v>
          </cell>
          <cell r="B2004" t="str">
            <v>AD PVC PBS/F A BOLSA/ROSCA DN 200</v>
          </cell>
          <cell r="C2004" t="str">
            <v>UN</v>
          </cell>
          <cell r="D2004">
            <v>95.64</v>
          </cell>
        </row>
        <row r="2005">
          <cell r="A2005">
            <v>84414</v>
          </cell>
          <cell r="B2005" t="str">
            <v>AD PVC PBS/F A BOLSA/ROSCA DN 250</v>
          </cell>
          <cell r="C2005" t="str">
            <v>UN</v>
          </cell>
          <cell r="D2005">
            <v>157.44</v>
          </cell>
        </row>
        <row r="2006">
          <cell r="A2006">
            <v>84415</v>
          </cell>
          <cell r="B2006" t="str">
            <v>AD PVC PBS/F A BOLSA/ROSCA DN 300</v>
          </cell>
          <cell r="C2006" t="str">
            <v>UN</v>
          </cell>
          <cell r="D2006">
            <v>349.08</v>
          </cell>
        </row>
        <row r="2007">
          <cell r="A2007">
            <v>84416</v>
          </cell>
          <cell r="B2007" t="str">
            <v>AD PVC PBS/F A BOLSA F0F0 JE DN 50</v>
          </cell>
          <cell r="C2007" t="str">
            <v>UN</v>
          </cell>
          <cell r="D2007">
            <v>8.9600000000000009</v>
          </cell>
        </row>
        <row r="2008">
          <cell r="A2008">
            <v>84417</v>
          </cell>
          <cell r="B2008" t="str">
            <v>AD PVC PBS/F A BOLSA F0F0 JE DN 75</v>
          </cell>
          <cell r="C2008" t="str">
            <v>UN</v>
          </cell>
          <cell r="D2008">
            <v>19.71</v>
          </cell>
        </row>
        <row r="2009">
          <cell r="A2009">
            <v>84418</v>
          </cell>
          <cell r="B2009" t="str">
            <v>AD PVC PBS/F A BOLSA F0F0 JE DN 100</v>
          </cell>
          <cell r="C2009" t="str">
            <v>UN</v>
          </cell>
          <cell r="D2009">
            <v>31.14</v>
          </cell>
        </row>
        <row r="2010">
          <cell r="A2010">
            <v>84419</v>
          </cell>
          <cell r="B2010" t="str">
            <v>AD PVC PBS/F A BOLSA F0F0 JE DN 150</v>
          </cell>
          <cell r="C2010" t="str">
            <v>UN</v>
          </cell>
          <cell r="D2010">
            <v>77.319999999999993</v>
          </cell>
        </row>
        <row r="2011">
          <cell r="A2011">
            <v>84420</v>
          </cell>
          <cell r="B2011" t="str">
            <v>AD PVC PBS/F A BOLSA F0F0 JE DN 200</v>
          </cell>
          <cell r="C2011" t="str">
            <v>UN</v>
          </cell>
          <cell r="D2011">
            <v>140.46</v>
          </cell>
        </row>
        <row r="2012">
          <cell r="A2012">
            <v>84421</v>
          </cell>
          <cell r="B2012" t="str">
            <v>AD PVC PBS/F A BOLSA F0F0 JE DN 250</v>
          </cell>
          <cell r="C2012" t="str">
            <v>UN</v>
          </cell>
          <cell r="D2012">
            <v>282.88</v>
          </cell>
        </row>
        <row r="2013">
          <cell r="A2013">
            <v>84422</v>
          </cell>
          <cell r="B2013" t="str">
            <v>AD PVC PBS/F A BOLSA F0F0 JE DN 300</v>
          </cell>
          <cell r="C2013" t="str">
            <v>UN</v>
          </cell>
          <cell r="D2013">
            <v>442.73</v>
          </cell>
        </row>
        <row r="2014">
          <cell r="A2014">
            <v>84423</v>
          </cell>
          <cell r="B2014" t="str">
            <v>AD PVC PBS/F A LUVA F0C0 DN 50</v>
          </cell>
          <cell r="C2014" t="str">
            <v>UN</v>
          </cell>
          <cell r="D2014">
            <v>8.9600000000000009</v>
          </cell>
        </row>
        <row r="2015">
          <cell r="A2015">
            <v>84424</v>
          </cell>
          <cell r="B2015" t="str">
            <v>AD PVC PBS/F A LUVA F0C0 DN 75</v>
          </cell>
          <cell r="C2015" t="str">
            <v>UN</v>
          </cell>
          <cell r="D2015">
            <v>19.71</v>
          </cell>
        </row>
        <row r="2016">
          <cell r="A2016">
            <v>84425</v>
          </cell>
          <cell r="B2016" t="str">
            <v>AD PVC PBS/F A LUVA F0C0 DN 100</v>
          </cell>
          <cell r="C2016" t="str">
            <v>UN</v>
          </cell>
          <cell r="D2016">
            <v>31.14</v>
          </cell>
        </row>
        <row r="2017">
          <cell r="A2017">
            <v>84426</v>
          </cell>
          <cell r="B2017" t="str">
            <v>AD PVC PBS/F A LUVA F0C0 DN 150</v>
          </cell>
          <cell r="C2017" t="str">
            <v>UN</v>
          </cell>
          <cell r="D2017">
            <v>77.319999999999993</v>
          </cell>
        </row>
        <row r="2018">
          <cell r="A2018">
            <v>84427</v>
          </cell>
          <cell r="B2018" t="str">
            <v>AD PVC PBS/F A LUVA F0C0 DN 200</v>
          </cell>
          <cell r="C2018" t="str">
            <v>UN</v>
          </cell>
          <cell r="D2018">
            <v>140.46</v>
          </cell>
        </row>
        <row r="2019">
          <cell r="A2019">
            <v>84428</v>
          </cell>
          <cell r="B2019" t="str">
            <v>AD PVC PBS/F A LUVA F0C0 DN 250</v>
          </cell>
          <cell r="C2019" t="str">
            <v>UN</v>
          </cell>
          <cell r="D2019">
            <v>282.88</v>
          </cell>
        </row>
        <row r="2020">
          <cell r="A2020">
            <v>84429</v>
          </cell>
          <cell r="B2020" t="str">
            <v>AD PVC PBS/F A LUVA F0C0 DN 300</v>
          </cell>
          <cell r="C2020" t="str">
            <v>UN</v>
          </cell>
          <cell r="D2020">
            <v>442.73</v>
          </cell>
        </row>
        <row r="2021">
          <cell r="A2021">
            <v>84430</v>
          </cell>
          <cell r="B2021" t="str">
            <v>CAP P/PVC PBS/F DN 150</v>
          </cell>
          <cell r="C2021" t="str">
            <v>UN</v>
          </cell>
          <cell r="D2021">
            <v>149.97999999999999</v>
          </cell>
        </row>
        <row r="2022">
          <cell r="A2022">
            <v>84431</v>
          </cell>
          <cell r="B2022" t="str">
            <v>CAP P/PVC PBS/F DN 200</v>
          </cell>
          <cell r="C2022" t="str">
            <v>UN</v>
          </cell>
          <cell r="D2022">
            <v>178.44</v>
          </cell>
        </row>
        <row r="2023">
          <cell r="A2023">
            <v>84432</v>
          </cell>
          <cell r="B2023" t="str">
            <v>CAP P/PVC PBS/F DN 250</v>
          </cell>
          <cell r="C2023" t="str">
            <v>UN</v>
          </cell>
          <cell r="D2023">
            <v>270.24</v>
          </cell>
        </row>
        <row r="2024">
          <cell r="A2024">
            <v>84433</v>
          </cell>
          <cell r="B2024" t="str">
            <v>CAP P/PVC PBS/F DN 300</v>
          </cell>
          <cell r="C2024" t="str">
            <v>UN</v>
          </cell>
          <cell r="D2024">
            <v>422.79</v>
          </cell>
        </row>
        <row r="2025">
          <cell r="A2025">
            <v>84434</v>
          </cell>
          <cell r="B2025" t="str">
            <v>CRUZETA PVC PBS/F BBBB DN 150</v>
          </cell>
          <cell r="C2025" t="str">
            <v>UN</v>
          </cell>
          <cell r="D2025">
            <v>576.65</v>
          </cell>
        </row>
        <row r="2026">
          <cell r="A2026">
            <v>84435</v>
          </cell>
          <cell r="B2026" t="str">
            <v>CRUZETA PVC PBS/F BBBB DN 200</v>
          </cell>
          <cell r="C2026" t="str">
            <v>UN</v>
          </cell>
          <cell r="D2026">
            <v>712.86</v>
          </cell>
        </row>
        <row r="2027">
          <cell r="A2027">
            <v>84436</v>
          </cell>
          <cell r="B2027" t="str">
            <v>CRUZETA PVC PBS/F BBBB DN 250</v>
          </cell>
          <cell r="C2027" t="str">
            <v>UN</v>
          </cell>
          <cell r="D2027">
            <v>1080.58</v>
          </cell>
        </row>
        <row r="2028">
          <cell r="A2028">
            <v>84437</v>
          </cell>
          <cell r="B2028" t="str">
            <v>CRUZETA PVC PBS/F BBBB DN 300</v>
          </cell>
          <cell r="C2028" t="str">
            <v>UN</v>
          </cell>
          <cell r="D2028">
            <v>1638.68</v>
          </cell>
        </row>
        <row r="2029">
          <cell r="A2029">
            <v>84438</v>
          </cell>
          <cell r="B2029" t="str">
            <v>CURVA 11G15' PVC PBS/F BB DN 50</v>
          </cell>
          <cell r="C2029" t="str">
            <v>UN</v>
          </cell>
          <cell r="D2029">
            <v>10.71</v>
          </cell>
        </row>
        <row r="2030">
          <cell r="A2030">
            <v>84439</v>
          </cell>
          <cell r="B2030" t="str">
            <v>CURVA 11G15' PVC PBS/F BB DN 75</v>
          </cell>
          <cell r="C2030" t="str">
            <v>UN</v>
          </cell>
          <cell r="D2030">
            <v>32.42</v>
          </cell>
        </row>
        <row r="2031">
          <cell r="A2031">
            <v>84440</v>
          </cell>
          <cell r="B2031" t="str">
            <v>CURVA 11G15' PVC PBS/F BB DN 100</v>
          </cell>
          <cell r="C2031" t="str">
            <v>UN</v>
          </cell>
          <cell r="D2031">
            <v>59.08</v>
          </cell>
        </row>
        <row r="2032">
          <cell r="A2032">
            <v>84441</v>
          </cell>
          <cell r="B2032" t="str">
            <v>CURVA 11G15' PVC PBS/F BB DN 150</v>
          </cell>
          <cell r="C2032" t="str">
            <v>UN</v>
          </cell>
          <cell r="D2032">
            <v>195.28</v>
          </cell>
        </row>
        <row r="2033">
          <cell r="A2033">
            <v>84442</v>
          </cell>
          <cell r="B2033" t="str">
            <v>CURVA 11G15' PVC PBS/F BB DN 200</v>
          </cell>
          <cell r="C2033" t="str">
            <v>UN</v>
          </cell>
          <cell r="D2033">
            <v>372.67</v>
          </cell>
        </row>
        <row r="2034">
          <cell r="A2034">
            <v>84443</v>
          </cell>
          <cell r="B2034" t="str">
            <v>CURVA 11G15' PVC PBS/F BB DN 250</v>
          </cell>
          <cell r="C2034" t="str">
            <v>UN</v>
          </cell>
          <cell r="D2034">
            <v>709.8</v>
          </cell>
        </row>
        <row r="2035">
          <cell r="A2035">
            <v>84444</v>
          </cell>
          <cell r="B2035" t="str">
            <v>CURVA 11G15' PVC PBS/F BB DN 300</v>
          </cell>
          <cell r="C2035" t="str">
            <v>UN</v>
          </cell>
          <cell r="D2035" t="str">
            <v>1 179,41</v>
          </cell>
        </row>
        <row r="2036">
          <cell r="A2036">
            <v>84445</v>
          </cell>
          <cell r="B2036" t="str">
            <v>CURVA 22G30' PVC PBS/F BB DN 50</v>
          </cell>
          <cell r="C2036" t="str">
            <v>UN</v>
          </cell>
          <cell r="D2036">
            <v>11.4</v>
          </cell>
        </row>
        <row r="2037">
          <cell r="A2037">
            <v>84446</v>
          </cell>
          <cell r="B2037" t="str">
            <v>CURVA 22G30' PVC PBS/F BB DN 75</v>
          </cell>
          <cell r="C2037" t="str">
            <v>UN</v>
          </cell>
          <cell r="D2037">
            <v>32.270000000000003</v>
          </cell>
        </row>
        <row r="2038">
          <cell r="A2038">
            <v>84447</v>
          </cell>
          <cell r="B2038" t="str">
            <v>CURVA 22G30' PVC PBS/F BB DN 100</v>
          </cell>
          <cell r="C2038" t="str">
            <v>UN</v>
          </cell>
          <cell r="D2038">
            <v>60.57</v>
          </cell>
        </row>
        <row r="2039">
          <cell r="A2039">
            <v>84448</v>
          </cell>
          <cell r="B2039" t="str">
            <v>CURVA 22G30' PVC PBS/F BB DN 150</v>
          </cell>
          <cell r="C2039" t="str">
            <v>UN</v>
          </cell>
          <cell r="D2039">
            <v>195.28</v>
          </cell>
        </row>
        <row r="2040">
          <cell r="A2040">
            <v>84449</v>
          </cell>
          <cell r="B2040" t="str">
            <v>CURVA 22G30' PVC PBS/F BB DN 200</v>
          </cell>
          <cell r="C2040" t="str">
            <v>UN</v>
          </cell>
          <cell r="D2040">
            <v>374.21</v>
          </cell>
        </row>
        <row r="2041">
          <cell r="A2041">
            <v>84450</v>
          </cell>
          <cell r="B2041" t="str">
            <v>CURVA 22G30' PVC PBS/F BB DN 250</v>
          </cell>
          <cell r="C2041" t="str">
            <v>UN</v>
          </cell>
          <cell r="D2041">
            <v>704.66</v>
          </cell>
        </row>
        <row r="2042">
          <cell r="A2042">
            <v>84451</v>
          </cell>
          <cell r="B2042" t="str">
            <v>CURVA 22G30' PVC PBS/F BB DN 300</v>
          </cell>
          <cell r="C2042" t="str">
            <v>UN</v>
          </cell>
          <cell r="D2042" t="str">
            <v>1 203,50</v>
          </cell>
        </row>
        <row r="2043">
          <cell r="A2043">
            <v>84452</v>
          </cell>
          <cell r="B2043" t="str">
            <v>CURVA 45G PVC PBS/F BB DN 150</v>
          </cell>
          <cell r="C2043" t="str">
            <v>UN</v>
          </cell>
          <cell r="D2043">
            <v>206.43</v>
          </cell>
        </row>
        <row r="2044">
          <cell r="A2044">
            <v>84453</v>
          </cell>
          <cell r="B2044" t="str">
            <v>CURVA 45G PVC PBS/F BB DN 200</v>
          </cell>
          <cell r="C2044" t="str">
            <v>UN</v>
          </cell>
          <cell r="D2044">
            <v>376.25</v>
          </cell>
        </row>
        <row r="2045">
          <cell r="A2045">
            <v>84454</v>
          </cell>
          <cell r="B2045" t="str">
            <v>CURVA 45G PVC PBS/F BB DN 250</v>
          </cell>
          <cell r="C2045" t="str">
            <v>UN</v>
          </cell>
          <cell r="D2045">
            <v>709.2</v>
          </cell>
        </row>
        <row r="2046">
          <cell r="A2046">
            <v>84455</v>
          </cell>
          <cell r="B2046" t="str">
            <v>CURVA 45G PVC PBS/F BB DN 300</v>
          </cell>
          <cell r="C2046" t="str">
            <v>UN</v>
          </cell>
          <cell r="D2046">
            <v>1227.1400000000001</v>
          </cell>
        </row>
        <row r="2047">
          <cell r="A2047">
            <v>84456</v>
          </cell>
          <cell r="B2047" t="str">
            <v>CURVA 90G PVC PBS/F BB DN 150</v>
          </cell>
          <cell r="C2047" t="str">
            <v>UN</v>
          </cell>
          <cell r="D2047">
            <v>258.32</v>
          </cell>
        </row>
        <row r="2048">
          <cell r="A2048">
            <v>84457</v>
          </cell>
          <cell r="B2048" t="str">
            <v>CURVA 90G PVC PBS/F BB DN 200</v>
          </cell>
          <cell r="C2048" t="str">
            <v>UN</v>
          </cell>
          <cell r="D2048">
            <v>445.32</v>
          </cell>
        </row>
        <row r="2049">
          <cell r="A2049">
            <v>84458</v>
          </cell>
          <cell r="B2049" t="str">
            <v>CURVA 90G PVC PBS/F BB DN 250</v>
          </cell>
          <cell r="C2049" t="str">
            <v>UN</v>
          </cell>
          <cell r="D2049">
            <v>867.46</v>
          </cell>
        </row>
        <row r="2050">
          <cell r="A2050">
            <v>84459</v>
          </cell>
          <cell r="B2050" t="str">
            <v>CURVA 90G PVC PBS/F BB DN 300</v>
          </cell>
          <cell r="C2050" t="str">
            <v>UN</v>
          </cell>
          <cell r="D2050">
            <v>1491.23</v>
          </cell>
        </row>
        <row r="2051">
          <cell r="A2051">
            <v>84460</v>
          </cell>
          <cell r="B2051" t="str">
            <v>CURVA 90G PVC PBS/F FF DN 50</v>
          </cell>
          <cell r="C2051" t="str">
            <v>UN</v>
          </cell>
          <cell r="D2051">
            <v>45.89</v>
          </cell>
        </row>
        <row r="2052">
          <cell r="A2052">
            <v>84461</v>
          </cell>
          <cell r="B2052" t="str">
            <v>CURVA 90G PVC PBS/F FF DN 75</v>
          </cell>
          <cell r="C2052" t="str">
            <v>UN</v>
          </cell>
          <cell r="D2052">
            <v>80.55</v>
          </cell>
        </row>
        <row r="2053">
          <cell r="A2053">
            <v>84462</v>
          </cell>
          <cell r="B2053" t="str">
            <v>CURVA 90G PVC PBS/F FF DN 100</v>
          </cell>
          <cell r="C2053" t="str">
            <v>UN</v>
          </cell>
          <cell r="D2053">
            <v>124.43</v>
          </cell>
        </row>
        <row r="2054">
          <cell r="A2054">
            <v>84463</v>
          </cell>
          <cell r="B2054" t="str">
            <v>CURVA 90G PVC PBS/F FF DN 150</v>
          </cell>
          <cell r="C2054" t="str">
            <v>UN</v>
          </cell>
          <cell r="D2054">
            <v>0</v>
          </cell>
        </row>
        <row r="2055">
          <cell r="A2055">
            <v>84464</v>
          </cell>
          <cell r="B2055" t="str">
            <v>CURVA 90G PVC PBS/F FF DN 200</v>
          </cell>
          <cell r="C2055" t="str">
            <v>UN</v>
          </cell>
          <cell r="D2055">
            <v>0</v>
          </cell>
        </row>
        <row r="2056">
          <cell r="A2056">
            <v>84465</v>
          </cell>
          <cell r="B2056" t="str">
            <v>CURVA 90G PVC PBS/F FF DN 250</v>
          </cell>
          <cell r="C2056" t="str">
            <v>UN</v>
          </cell>
          <cell r="D2056">
            <v>0</v>
          </cell>
        </row>
        <row r="2057">
          <cell r="A2057">
            <v>84466</v>
          </cell>
          <cell r="B2057" t="str">
            <v>CURVA 90G PVC PBS/F FF DN 300</v>
          </cell>
          <cell r="C2057" t="str">
            <v>UN</v>
          </cell>
          <cell r="D2057">
            <v>0</v>
          </cell>
        </row>
        <row r="2058">
          <cell r="A2058">
            <v>84467</v>
          </cell>
          <cell r="B2058" t="str">
            <v>LUVA PVC PBS/F DN 150</v>
          </cell>
          <cell r="C2058" t="str">
            <v>UN</v>
          </cell>
          <cell r="D2058">
            <v>52.78</v>
          </cell>
        </row>
        <row r="2059">
          <cell r="A2059">
            <v>84468</v>
          </cell>
          <cell r="B2059" t="str">
            <v>LUVA PVC PBS/F DN 200</v>
          </cell>
          <cell r="C2059" t="str">
            <v>UN</v>
          </cell>
          <cell r="D2059">
            <v>109.62</v>
          </cell>
        </row>
        <row r="2060">
          <cell r="A2060">
            <v>84469</v>
          </cell>
          <cell r="B2060" t="str">
            <v>LUVA PVC PBS/F DN 250</v>
          </cell>
          <cell r="C2060" t="str">
            <v>UN</v>
          </cell>
          <cell r="D2060">
            <v>216.66</v>
          </cell>
        </row>
        <row r="2061">
          <cell r="A2061">
            <v>84470</v>
          </cell>
          <cell r="B2061" t="str">
            <v>LUVA PVC PBS/F DN 300</v>
          </cell>
          <cell r="C2061" t="str">
            <v>UN</v>
          </cell>
          <cell r="D2061">
            <v>371.13</v>
          </cell>
        </row>
        <row r="2062">
          <cell r="A2062">
            <v>84471</v>
          </cell>
          <cell r="B2062" t="str">
            <v>REDUCAO PVC PBS/F BB DN 150 X 75</v>
          </cell>
          <cell r="C2062" t="str">
            <v>UN</v>
          </cell>
          <cell r="D2062">
            <v>57.63</v>
          </cell>
        </row>
        <row r="2063">
          <cell r="A2063">
            <v>84472</v>
          </cell>
          <cell r="B2063" t="str">
            <v>REDUCAO PVC PBS/F BB DN 150 X 100</v>
          </cell>
          <cell r="C2063" t="str">
            <v>UN</v>
          </cell>
          <cell r="D2063">
            <v>33.119999999999997</v>
          </cell>
        </row>
        <row r="2064">
          <cell r="A2064">
            <v>84474</v>
          </cell>
          <cell r="B2064" t="str">
            <v>REDUCAO PVC PBS/F BB DN 200 X 100</v>
          </cell>
          <cell r="C2064" t="str">
            <v>UN</v>
          </cell>
          <cell r="D2064">
            <v>116.99</v>
          </cell>
        </row>
        <row r="2065">
          <cell r="A2065">
            <v>84475</v>
          </cell>
          <cell r="B2065" t="str">
            <v>REDUCAO PVC PBS/F BB DN 200 X 150</v>
          </cell>
          <cell r="C2065" t="str">
            <v>UN</v>
          </cell>
          <cell r="D2065">
            <v>78.69</v>
          </cell>
        </row>
        <row r="2066">
          <cell r="A2066">
            <v>84477</v>
          </cell>
          <cell r="B2066" t="str">
            <v>REDUCAO PVC PBS/F BB DN 250 X 100</v>
          </cell>
          <cell r="C2066" t="str">
            <v>UN</v>
          </cell>
          <cell r="D2066">
            <v>181.86</v>
          </cell>
        </row>
        <row r="2067">
          <cell r="A2067">
            <v>84478</v>
          </cell>
          <cell r="B2067" t="str">
            <v>REDUCAO PVC PBS/F BB DN 250 X 150</v>
          </cell>
          <cell r="C2067" t="str">
            <v>UN</v>
          </cell>
          <cell r="D2067">
            <v>150.63</v>
          </cell>
        </row>
        <row r="2068">
          <cell r="A2068">
            <v>84479</v>
          </cell>
          <cell r="B2068" t="str">
            <v>REDUCAO PVC PBS/F BB DN 250 X 200</v>
          </cell>
          <cell r="C2068" t="str">
            <v>UN</v>
          </cell>
          <cell r="D2068">
            <v>127.7</v>
          </cell>
        </row>
        <row r="2069">
          <cell r="A2069">
            <v>84480</v>
          </cell>
          <cell r="B2069" t="str">
            <v>REDUCAO PVC PBS/F BB DN 300 X 100</v>
          </cell>
          <cell r="C2069" t="str">
            <v>UN</v>
          </cell>
          <cell r="D2069">
            <v>0</v>
          </cell>
        </row>
        <row r="2070">
          <cell r="A2070">
            <v>84481</v>
          </cell>
          <cell r="B2070" t="str">
            <v>REDUCAO PVC PBS/F BB DN 300 X 150</v>
          </cell>
          <cell r="C2070" t="str">
            <v>UN</v>
          </cell>
          <cell r="D2070">
            <v>293.94</v>
          </cell>
        </row>
        <row r="2071">
          <cell r="A2071">
            <v>84482</v>
          </cell>
          <cell r="B2071" t="str">
            <v>REDUCAO PVC PBS/F BB DN 300 X 200</v>
          </cell>
          <cell r="C2071" t="str">
            <v>UN</v>
          </cell>
          <cell r="D2071">
            <v>298.5</v>
          </cell>
        </row>
        <row r="2072">
          <cell r="A2072">
            <v>84483</v>
          </cell>
          <cell r="B2072" t="str">
            <v>REDUCAO PVC PBS/F BB DN 300 X 250</v>
          </cell>
          <cell r="C2072" t="str">
            <v>UN</v>
          </cell>
          <cell r="D2072">
            <v>242.31</v>
          </cell>
        </row>
        <row r="2073">
          <cell r="A2073">
            <v>84484</v>
          </cell>
          <cell r="B2073" t="str">
            <v>TE 90G PVC PBS/F BBB DN 150</v>
          </cell>
          <cell r="C2073" t="str">
            <v>UN</v>
          </cell>
          <cell r="D2073">
            <v>429.97</v>
          </cell>
        </row>
        <row r="2074">
          <cell r="A2074">
            <v>84485</v>
          </cell>
          <cell r="B2074" t="str">
            <v>TE 90G PVC PBS/F BBB DN 200</v>
          </cell>
          <cell r="C2074" t="str">
            <v>UN</v>
          </cell>
          <cell r="D2074">
            <v>560.1</v>
          </cell>
        </row>
        <row r="2075">
          <cell r="A2075">
            <v>84486</v>
          </cell>
          <cell r="B2075" t="str">
            <v>TE 90G PVC PBS/F BBB DN 250</v>
          </cell>
          <cell r="C2075" t="str">
            <v>UN</v>
          </cell>
          <cell r="D2075">
            <v>860.45</v>
          </cell>
        </row>
        <row r="2076">
          <cell r="A2076">
            <v>84487</v>
          </cell>
          <cell r="B2076" t="str">
            <v>TE 90G PVC PBS/F BBB DN 300</v>
          </cell>
          <cell r="C2076" t="str">
            <v>UN</v>
          </cell>
          <cell r="D2076">
            <v>1206.47</v>
          </cell>
        </row>
        <row r="2077">
          <cell r="A2077">
            <v>84488</v>
          </cell>
          <cell r="B2077" t="str">
            <v>TE 90G PVC PBS/F RD BBB DN 150 X 75</v>
          </cell>
          <cell r="C2077" t="str">
            <v>UN</v>
          </cell>
          <cell r="D2077">
            <v>204.54</v>
          </cell>
        </row>
        <row r="2078">
          <cell r="A2078">
            <v>84489</v>
          </cell>
          <cell r="B2078" t="str">
            <v>TE 90G PVC PBS/F RD BBB DN 150 X 100</v>
          </cell>
          <cell r="C2078" t="str">
            <v>UN</v>
          </cell>
          <cell r="D2078">
            <v>339.15</v>
          </cell>
        </row>
        <row r="2079">
          <cell r="A2079">
            <v>84491</v>
          </cell>
          <cell r="B2079" t="str">
            <v>TE 90G PVC PBS/F RD BBB DN 200 X 100</v>
          </cell>
          <cell r="C2079" t="str">
            <v>UN</v>
          </cell>
          <cell r="D2079">
            <v>433.21</v>
          </cell>
        </row>
        <row r="2080">
          <cell r="A2080">
            <v>84492</v>
          </cell>
          <cell r="B2080" t="str">
            <v>TE 90G PVC PBS/F RD BBB DN 200 X 150</v>
          </cell>
          <cell r="C2080" t="str">
            <v>UN</v>
          </cell>
          <cell r="D2080">
            <v>540.14</v>
          </cell>
        </row>
        <row r="2081">
          <cell r="A2081">
            <v>84493</v>
          </cell>
          <cell r="B2081" t="str">
            <v>TE 90G PVC PBS/F RD BBB DN 250 X 100</v>
          </cell>
          <cell r="C2081" t="str">
            <v>UN</v>
          </cell>
          <cell r="D2081">
            <v>560.58000000000004</v>
          </cell>
        </row>
        <row r="2082">
          <cell r="A2082">
            <v>84494</v>
          </cell>
          <cell r="B2082" t="str">
            <v>TE 90G PVC PBS/F RD BBB DN 250 X 150</v>
          </cell>
          <cell r="C2082" t="str">
            <v>UN</v>
          </cell>
          <cell r="D2082">
            <v>696.79</v>
          </cell>
        </row>
        <row r="2083">
          <cell r="A2083">
            <v>84495</v>
          </cell>
          <cell r="B2083" t="str">
            <v>TE 90G PVC PBS/F RD BBB DN 250 X 200</v>
          </cell>
          <cell r="C2083" t="str">
            <v>UN</v>
          </cell>
          <cell r="D2083">
            <v>0</v>
          </cell>
        </row>
        <row r="2084">
          <cell r="A2084">
            <v>84496</v>
          </cell>
          <cell r="B2084" t="str">
            <v>TE 90G PVC PBS/F RD BBB DN 300 X 150</v>
          </cell>
          <cell r="C2084" t="str">
            <v>UN</v>
          </cell>
          <cell r="D2084">
            <v>879.83</v>
          </cell>
        </row>
        <row r="2085">
          <cell r="A2085">
            <v>84497</v>
          </cell>
          <cell r="B2085" t="str">
            <v>TE 90G PVC PBS/F RD BBB DN 300 X 200</v>
          </cell>
          <cell r="C2085" t="str">
            <v>UN</v>
          </cell>
          <cell r="D2085">
            <v>951.15</v>
          </cell>
        </row>
        <row r="2087">
          <cell r="B2087" t="str">
            <v>84500  TUBO PVC DEF0F0</v>
          </cell>
        </row>
        <row r="2089">
          <cell r="A2089">
            <v>84501</v>
          </cell>
          <cell r="B2089" t="str">
            <v>TUBO PVC DEF0F0 DN 100</v>
          </cell>
          <cell r="C2089" t="str">
            <v>M</v>
          </cell>
          <cell r="D2089">
            <v>17.809999999999999</v>
          </cell>
        </row>
        <row r="2090">
          <cell r="A2090">
            <v>84502</v>
          </cell>
          <cell r="B2090" t="str">
            <v>TUBO PVC DEF0F0 DN 150</v>
          </cell>
          <cell r="C2090" t="str">
            <v>M</v>
          </cell>
          <cell r="D2090">
            <v>34.14</v>
          </cell>
        </row>
        <row r="2091">
          <cell r="A2091">
            <v>84503</v>
          </cell>
          <cell r="B2091" t="str">
            <v>TUBO PVC DEF0F0 DN 200</v>
          </cell>
          <cell r="C2091" t="str">
            <v>M</v>
          </cell>
          <cell r="D2091">
            <v>63.08</v>
          </cell>
        </row>
        <row r="2092">
          <cell r="A2092">
            <v>84504</v>
          </cell>
          <cell r="B2092" t="str">
            <v>TUBO PVC DEF0F0 DN 250</v>
          </cell>
          <cell r="C2092" t="str">
            <v>M</v>
          </cell>
          <cell r="D2092">
            <v>98.02</v>
          </cell>
        </row>
        <row r="2093">
          <cell r="A2093">
            <v>84505</v>
          </cell>
          <cell r="B2093" t="str">
            <v>TUBO PVC DEF0F0 DN 300</v>
          </cell>
          <cell r="C2093" t="str">
            <v>M</v>
          </cell>
          <cell r="D2093">
            <v>135.25</v>
          </cell>
        </row>
        <row r="2094">
          <cell r="A2094">
            <v>84506</v>
          </cell>
          <cell r="B2094" t="str">
            <v>ANEL DE BORRACHA P/T PVC DEF0F0 DN 100</v>
          </cell>
          <cell r="C2094" t="str">
            <v>UN</v>
          </cell>
          <cell r="D2094">
            <v>2.29</v>
          </cell>
        </row>
        <row r="2095">
          <cell r="A2095">
            <v>84507</v>
          </cell>
          <cell r="B2095" t="str">
            <v>ANEL DE BORRACHA P/T PVC DEF0F0 DN 150</v>
          </cell>
          <cell r="C2095" t="str">
            <v>UN</v>
          </cell>
          <cell r="D2095">
            <v>3.28</v>
          </cell>
        </row>
        <row r="2096">
          <cell r="A2096">
            <v>84508</v>
          </cell>
          <cell r="B2096" t="str">
            <v>ANEL DE BORRACHA P/T PVC DEF0F0 DN 200</v>
          </cell>
          <cell r="C2096" t="str">
            <v>UN</v>
          </cell>
          <cell r="D2096">
            <v>6.5</v>
          </cell>
        </row>
        <row r="2097">
          <cell r="A2097">
            <v>84509</v>
          </cell>
          <cell r="B2097" t="str">
            <v>ANEL DE BORRACHA P/T PVC DEF0F0 DN 250</v>
          </cell>
          <cell r="C2097" t="str">
            <v>UN</v>
          </cell>
          <cell r="D2097">
            <v>11.15</v>
          </cell>
        </row>
        <row r="2098">
          <cell r="A2098">
            <v>84510</v>
          </cell>
          <cell r="B2098" t="str">
            <v>ANEL DE BORRACHA P/T PVC DEF0F0 DN 300</v>
          </cell>
          <cell r="C2098" t="str">
            <v>UN</v>
          </cell>
          <cell r="D2098">
            <v>19.600000000000001</v>
          </cell>
        </row>
        <row r="2099">
          <cell r="A2099">
            <v>84511</v>
          </cell>
          <cell r="B2099" t="str">
            <v>ANEL DE BORRACHA P/C PVC DEF0F0 DN 100</v>
          </cell>
          <cell r="C2099" t="str">
            <v>UN</v>
          </cell>
          <cell r="D2099">
            <v>7.6</v>
          </cell>
        </row>
        <row r="2100">
          <cell r="A2100">
            <v>84512</v>
          </cell>
          <cell r="B2100" t="str">
            <v>ANEL DE BORRACHA P/C PVC DEF0F0 DN 150</v>
          </cell>
          <cell r="C2100" t="str">
            <v>UN</v>
          </cell>
          <cell r="D2100">
            <v>18.100000000000001</v>
          </cell>
        </row>
        <row r="2101">
          <cell r="A2101">
            <v>84513</v>
          </cell>
          <cell r="B2101" t="str">
            <v>ANEL DE BORRACHA P/C PVC DEF0F0 DN 200</v>
          </cell>
          <cell r="C2101" t="str">
            <v>UN</v>
          </cell>
          <cell r="D2101">
            <v>21.47</v>
          </cell>
        </row>
        <row r="2102">
          <cell r="A2102">
            <v>84514</v>
          </cell>
          <cell r="B2102" t="str">
            <v>ANEL DE BORRACHA P/C PVC DEF0F0 DN 250</v>
          </cell>
          <cell r="C2102" t="str">
            <v>UN</v>
          </cell>
          <cell r="D2102">
            <v>26.1</v>
          </cell>
        </row>
        <row r="2103">
          <cell r="A2103">
            <v>84515</v>
          </cell>
          <cell r="B2103" t="str">
            <v>ANEL DE BORRACHA P/C PVC DEF0F0 DN 300</v>
          </cell>
          <cell r="C2103" t="str">
            <v>UN</v>
          </cell>
          <cell r="D2103">
            <v>32.479999999999997</v>
          </cell>
        </row>
        <row r="2104">
          <cell r="A2104">
            <v>84516</v>
          </cell>
          <cell r="B2104" t="str">
            <v>CAP PVC DEF0F0 DN 100</v>
          </cell>
          <cell r="C2104" t="str">
            <v>UN</v>
          </cell>
          <cell r="D2104">
            <v>36.049999999999997</v>
          </cell>
        </row>
        <row r="2105">
          <cell r="A2105">
            <v>84517</v>
          </cell>
          <cell r="B2105" t="str">
            <v>CAP PVC DEF0F0 DN 150</v>
          </cell>
          <cell r="C2105" t="str">
            <v>UN</v>
          </cell>
          <cell r="D2105">
            <v>56.58</v>
          </cell>
        </row>
        <row r="2106">
          <cell r="A2106">
            <v>84518</v>
          </cell>
          <cell r="B2106" t="str">
            <v>CAP PVC DEF0F0 DN 200</v>
          </cell>
          <cell r="C2106" t="str">
            <v>UN</v>
          </cell>
          <cell r="D2106">
            <v>100.58</v>
          </cell>
        </row>
        <row r="2107">
          <cell r="A2107">
            <v>84519</v>
          </cell>
          <cell r="B2107" t="str">
            <v>CAP PVC DEF0F0 DN 250</v>
          </cell>
          <cell r="C2107" t="str">
            <v>UN</v>
          </cell>
          <cell r="D2107">
            <v>147.32</v>
          </cell>
        </row>
        <row r="2108">
          <cell r="A2108">
            <v>84520</v>
          </cell>
          <cell r="B2108" t="str">
            <v>CAP PVC DEF0F0 DN 300</v>
          </cell>
          <cell r="C2108" t="str">
            <v>UN</v>
          </cell>
          <cell r="D2108">
            <v>213.75</v>
          </cell>
        </row>
        <row r="2109">
          <cell r="A2109">
            <v>84521</v>
          </cell>
          <cell r="B2109" t="str">
            <v>CRUZETA BBBB PVC DEF0F0 DN 100</v>
          </cell>
          <cell r="C2109" t="str">
            <v>UN</v>
          </cell>
          <cell r="D2109">
            <v>155.07</v>
          </cell>
        </row>
        <row r="2110">
          <cell r="A2110">
            <v>84522</v>
          </cell>
          <cell r="B2110" t="str">
            <v>CRUZETA BBBB PVC DEF0F0 DN 150</v>
          </cell>
          <cell r="C2110" t="str">
            <v>UN</v>
          </cell>
          <cell r="D2110">
            <v>264.04000000000002</v>
          </cell>
        </row>
        <row r="2111">
          <cell r="A2111">
            <v>84523</v>
          </cell>
          <cell r="B2111" t="str">
            <v>CRUZETA BBBB PVC DEF0F0 DN 200</v>
          </cell>
          <cell r="C2111" t="str">
            <v>UN</v>
          </cell>
          <cell r="D2111">
            <v>450.54</v>
          </cell>
        </row>
        <row r="2112">
          <cell r="A2112">
            <v>84524</v>
          </cell>
          <cell r="B2112" t="str">
            <v>CRUZETA BBBB PVC DEF0F0 DN 250</v>
          </cell>
          <cell r="C2112" t="str">
            <v>UN</v>
          </cell>
          <cell r="D2112">
            <v>586.75</v>
          </cell>
        </row>
        <row r="2113">
          <cell r="A2113">
            <v>84525</v>
          </cell>
          <cell r="B2113" t="str">
            <v>CRUZETA BBBB PVC DEF0F0 DN 300</v>
          </cell>
          <cell r="C2113" t="str">
            <v>UN</v>
          </cell>
          <cell r="D2113">
            <v>834.02</v>
          </cell>
        </row>
        <row r="2114">
          <cell r="A2114">
            <v>84526</v>
          </cell>
          <cell r="B2114" t="str">
            <v>CRUZETA RD PVC DEF0F0 P/PVC PBA BBBB DN 150 X 50</v>
          </cell>
          <cell r="C2114" t="str">
            <v>UN</v>
          </cell>
          <cell r="D2114">
            <v>148.78</v>
          </cell>
        </row>
        <row r="2115">
          <cell r="A2115">
            <v>84527</v>
          </cell>
          <cell r="B2115" t="str">
            <v>CRUZETA RD PVC DEF0F0 P/PVC PBA BBBB DN 150 X 75</v>
          </cell>
          <cell r="C2115" t="str">
            <v>UN</v>
          </cell>
          <cell r="D2115">
            <v>173.93</v>
          </cell>
        </row>
        <row r="2116">
          <cell r="A2116">
            <v>84528</v>
          </cell>
          <cell r="B2116" t="str">
            <v>CRUZETA RD PVC DEF0F0 P/PVC PBA BBBB DN 150 X 100</v>
          </cell>
          <cell r="C2116" t="str">
            <v>UN</v>
          </cell>
          <cell r="D2116">
            <v>209.55</v>
          </cell>
        </row>
        <row r="2117">
          <cell r="A2117">
            <v>84529</v>
          </cell>
          <cell r="B2117" t="str">
            <v>CRUZETA RD PVC DEF0F0 P/PVC PBA BBBB DN 200 X 50</v>
          </cell>
          <cell r="C2117" t="str">
            <v>UN</v>
          </cell>
          <cell r="D2117">
            <v>204.31</v>
          </cell>
        </row>
        <row r="2118">
          <cell r="A2118">
            <v>84530</v>
          </cell>
          <cell r="B2118" t="str">
            <v>CRUZETA RD PVC DEF0F0 P/PVC PBA BBBB DN 200 X 75</v>
          </cell>
          <cell r="C2118" t="str">
            <v>UN</v>
          </cell>
          <cell r="D2118">
            <v>214.8</v>
          </cell>
        </row>
        <row r="2119">
          <cell r="A2119">
            <v>84531</v>
          </cell>
          <cell r="B2119" t="str">
            <v>CRUZETA RD PVC DEF0F0 P/PVC PBA BBBB DN 200 X 100</v>
          </cell>
          <cell r="C2119" t="str">
            <v>UN</v>
          </cell>
          <cell r="D2119">
            <v>289.18</v>
          </cell>
        </row>
        <row r="2120">
          <cell r="A2120">
            <v>84532</v>
          </cell>
          <cell r="B2120" t="str">
            <v>CRUZETA RD PVC DEF0F0 P/PVC PBA BBBB DN 250 X 50</v>
          </cell>
          <cell r="C2120" t="str">
            <v>UN</v>
          </cell>
          <cell r="D2120">
            <v>270.32</v>
          </cell>
        </row>
        <row r="2121">
          <cell r="A2121">
            <v>84533</v>
          </cell>
          <cell r="B2121" t="str">
            <v>CRUZETA RD PVC DEF0F0 P/PVC PBA BBBB DN 250 X 75</v>
          </cell>
          <cell r="C2121" t="str">
            <v>UN</v>
          </cell>
          <cell r="D2121">
            <v>291.27</v>
          </cell>
        </row>
        <row r="2122">
          <cell r="A2122">
            <v>84534</v>
          </cell>
          <cell r="B2122" t="str">
            <v>CRUZETA RD PVC DEF0F0 P/PVC PBA BBBB DN 250 X 100</v>
          </cell>
          <cell r="C2122" t="str">
            <v>UN</v>
          </cell>
          <cell r="D2122">
            <v>362.52</v>
          </cell>
        </row>
        <row r="2123">
          <cell r="A2123">
            <v>84535</v>
          </cell>
          <cell r="B2123" t="str">
            <v>CURVA 22G30' BB PVC DEF0F0 DN 100</v>
          </cell>
          <cell r="C2123" t="str">
            <v>UN</v>
          </cell>
          <cell r="D2123">
            <v>69.16</v>
          </cell>
        </row>
        <row r="2124">
          <cell r="A2124">
            <v>84536</v>
          </cell>
          <cell r="B2124" t="str">
            <v>CURVA 22G30' BB PVC DEF0F0 DN 150</v>
          </cell>
          <cell r="C2124" t="str">
            <v>UN</v>
          </cell>
          <cell r="D2124">
            <v>126.79</v>
          </cell>
        </row>
        <row r="2125">
          <cell r="A2125">
            <v>84537</v>
          </cell>
          <cell r="B2125" t="str">
            <v>CURVA 22G30' BB PVC DEF0F0 DN 200</v>
          </cell>
          <cell r="C2125" t="str">
            <v>UN</v>
          </cell>
          <cell r="D2125">
            <v>209.55</v>
          </cell>
        </row>
        <row r="2126">
          <cell r="A2126">
            <v>84538</v>
          </cell>
          <cell r="B2126" t="str">
            <v>CURVA 22G30' BB PVC DEF0F0 DN 250</v>
          </cell>
          <cell r="C2126" t="str">
            <v>UN</v>
          </cell>
          <cell r="D2126">
            <v>276.61</v>
          </cell>
        </row>
        <row r="2127">
          <cell r="A2127">
            <v>84539</v>
          </cell>
          <cell r="B2127" t="str">
            <v>CURVA 22G30' BB PVC DEF0F0 DN 300</v>
          </cell>
          <cell r="C2127" t="str">
            <v>UN</v>
          </cell>
          <cell r="D2127">
            <v>387.68</v>
          </cell>
        </row>
        <row r="2128">
          <cell r="A2128">
            <v>84540</v>
          </cell>
          <cell r="B2128" t="str">
            <v>CURVA 45G BB PVC DEF0F0 DN 100</v>
          </cell>
          <cell r="C2128" t="str">
            <v>UN</v>
          </cell>
          <cell r="D2128">
            <v>79.63</v>
          </cell>
        </row>
        <row r="2129">
          <cell r="A2129">
            <v>84541</v>
          </cell>
          <cell r="B2129" t="str">
            <v>CURVA 45G BB PVC DEF0F0 DN 150</v>
          </cell>
          <cell r="C2129" t="str">
            <v>UN</v>
          </cell>
          <cell r="D2129">
            <v>122.58</v>
          </cell>
        </row>
        <row r="2130">
          <cell r="A2130">
            <v>84542</v>
          </cell>
          <cell r="B2130" t="str">
            <v>CURVA 45G BB PVC DEF0F0 DN 200</v>
          </cell>
          <cell r="C2130" t="str">
            <v>UN</v>
          </cell>
          <cell r="D2130">
            <v>226.32</v>
          </cell>
        </row>
        <row r="2131">
          <cell r="A2131">
            <v>84543</v>
          </cell>
          <cell r="B2131" t="str">
            <v>CURVA 45G BB PVC DEF0F0 DN 250</v>
          </cell>
          <cell r="C2131" t="str">
            <v>UN</v>
          </cell>
          <cell r="D2131">
            <v>318.52</v>
          </cell>
        </row>
        <row r="2132">
          <cell r="A2132">
            <v>84544</v>
          </cell>
          <cell r="B2132" t="str">
            <v>CURVA 45G BB PVC DEF0F0 DN 300</v>
          </cell>
          <cell r="C2132" t="str">
            <v>UN</v>
          </cell>
          <cell r="D2132">
            <v>446.35</v>
          </cell>
        </row>
        <row r="2133">
          <cell r="A2133">
            <v>84545</v>
          </cell>
          <cell r="B2133" t="str">
            <v>CURVA 90G BB PVC DEF0F0 DN 100</v>
          </cell>
          <cell r="C2133" t="str">
            <v>UN</v>
          </cell>
          <cell r="D2133">
            <v>90.11</v>
          </cell>
        </row>
        <row r="2134">
          <cell r="A2134">
            <v>84546</v>
          </cell>
          <cell r="B2134" t="str">
            <v>CURVA 90G BB PVC DEF0F0 DN 150</v>
          </cell>
          <cell r="C2134" t="str">
            <v>UN</v>
          </cell>
          <cell r="D2134">
            <v>159.26</v>
          </cell>
        </row>
        <row r="2135">
          <cell r="A2135">
            <v>84547</v>
          </cell>
          <cell r="B2135" t="str">
            <v>CURVA 90G BB PVC DEF0F0 DN 200</v>
          </cell>
          <cell r="C2135" t="str">
            <v>UN</v>
          </cell>
          <cell r="D2135">
            <v>284.99</v>
          </cell>
        </row>
        <row r="2136">
          <cell r="A2136">
            <v>84548</v>
          </cell>
          <cell r="B2136" t="str">
            <v>CURVA 90G BB PVC DEF0F0 DN 250</v>
          </cell>
          <cell r="C2136" t="str">
            <v>UN</v>
          </cell>
          <cell r="D2136">
            <v>410.73</v>
          </cell>
        </row>
        <row r="2137">
          <cell r="A2137">
            <v>84549</v>
          </cell>
          <cell r="B2137" t="str">
            <v>CURVA 90G BB PVC DEF0F0 DN 300</v>
          </cell>
          <cell r="C2137" t="str">
            <v>UN</v>
          </cell>
          <cell r="D2137">
            <v>578.37</v>
          </cell>
        </row>
        <row r="2138">
          <cell r="A2138">
            <v>84550</v>
          </cell>
          <cell r="B2138" t="str">
            <v>EXTREMIDADE BF PVC DEF0F0 DN 100</v>
          </cell>
          <cell r="C2138" t="str">
            <v>UN</v>
          </cell>
          <cell r="D2138">
            <v>76.28</v>
          </cell>
        </row>
        <row r="2139">
          <cell r="A2139">
            <v>84551</v>
          </cell>
          <cell r="B2139" t="str">
            <v>EXTREMIDADE BF PVC DEF0F0 DN 150</v>
          </cell>
          <cell r="C2139" t="str">
            <v>UN</v>
          </cell>
          <cell r="D2139">
            <v>120.7</v>
          </cell>
        </row>
        <row r="2140">
          <cell r="A2140">
            <v>84552</v>
          </cell>
          <cell r="B2140" t="str">
            <v>EXTREMIDADE BF PVC DEF0F0 DN 200</v>
          </cell>
          <cell r="C2140" t="str">
            <v>UN</v>
          </cell>
          <cell r="D2140">
            <v>188.6</v>
          </cell>
        </row>
        <row r="2141">
          <cell r="A2141">
            <v>84553</v>
          </cell>
          <cell r="B2141" t="str">
            <v>EXTREMIDADE BF PVC DEF0F0 DN 250</v>
          </cell>
          <cell r="C2141" t="str">
            <v>UN</v>
          </cell>
          <cell r="D2141">
            <v>259.83999999999997</v>
          </cell>
        </row>
        <row r="2142">
          <cell r="A2142">
            <v>84554</v>
          </cell>
          <cell r="B2142" t="str">
            <v>EXTREMIDADE BF PVC DEF0F0 DN 300</v>
          </cell>
          <cell r="C2142" t="str">
            <v>UN</v>
          </cell>
          <cell r="D2142">
            <v>345.76</v>
          </cell>
        </row>
        <row r="2143">
          <cell r="A2143">
            <v>84555</v>
          </cell>
          <cell r="B2143" t="str">
            <v>LUVA DE CORRER PVC DEF0F0 DN 100</v>
          </cell>
          <cell r="C2143" t="str">
            <v>UN</v>
          </cell>
          <cell r="D2143">
            <v>45.32</v>
          </cell>
        </row>
        <row r="2144">
          <cell r="A2144">
            <v>84556</v>
          </cell>
          <cell r="B2144" t="str">
            <v>LUVA DE CORRER PVC DEF0F0 DN 150</v>
          </cell>
          <cell r="C2144" t="str">
            <v>UN</v>
          </cell>
          <cell r="D2144">
            <v>73.459999999999994</v>
          </cell>
        </row>
        <row r="2145">
          <cell r="A2145">
            <v>84557</v>
          </cell>
          <cell r="B2145" t="str">
            <v>LUVA DE CORRER PVC DEF0F0 DN 200</v>
          </cell>
          <cell r="C2145" t="str">
            <v>UN</v>
          </cell>
          <cell r="D2145">
            <v>113.82</v>
          </cell>
        </row>
        <row r="2146">
          <cell r="A2146">
            <v>84558</v>
          </cell>
          <cell r="B2146" t="str">
            <v>LUVA DE CORRER PVC DEF0F0 DN 250</v>
          </cell>
          <cell r="C2146" t="str">
            <v>UN</v>
          </cell>
          <cell r="D2146">
            <v>181.42</v>
          </cell>
        </row>
        <row r="2147">
          <cell r="A2147">
            <v>84559</v>
          </cell>
          <cell r="B2147" t="str">
            <v>LUVA DE CORRER PVC DEF0F0 DN 300</v>
          </cell>
          <cell r="C2147" t="str">
            <v>UN</v>
          </cell>
          <cell r="D2147">
            <v>276.02</v>
          </cell>
        </row>
        <row r="2148">
          <cell r="A2148">
            <v>84560</v>
          </cell>
          <cell r="B2148" t="str">
            <v>LUVA DE F0F0/PVC DEF0F0 DN 100</v>
          </cell>
          <cell r="C2148" t="str">
            <v>UN</v>
          </cell>
          <cell r="D2148">
            <v>73.349999999999994</v>
          </cell>
        </row>
        <row r="2149">
          <cell r="A2149">
            <v>84561</v>
          </cell>
          <cell r="B2149" t="str">
            <v>LUVA DE F0F0/PVC DEF0F0 DN 150</v>
          </cell>
          <cell r="C2149" t="str">
            <v>UN</v>
          </cell>
          <cell r="D2149">
            <v>121.54</v>
          </cell>
        </row>
        <row r="2150">
          <cell r="A2150">
            <v>84562</v>
          </cell>
          <cell r="B2150" t="str">
            <v>LUVA DE F0F0/PVC DEF0F0 DN 200</v>
          </cell>
          <cell r="C2150" t="str">
            <v>UN</v>
          </cell>
          <cell r="D2150">
            <v>176.02</v>
          </cell>
        </row>
        <row r="2151">
          <cell r="A2151">
            <v>84563</v>
          </cell>
          <cell r="B2151" t="str">
            <v>LUVA DE F0F0/PVC DEF0F0 DN 250</v>
          </cell>
          <cell r="C2151" t="str">
            <v>UN</v>
          </cell>
          <cell r="D2151">
            <v>289.52</v>
          </cell>
        </row>
        <row r="2152">
          <cell r="A2152">
            <v>84564</v>
          </cell>
          <cell r="B2152" t="str">
            <v>LUVA DE F0F0/PVC DEF0F0 DN 300</v>
          </cell>
          <cell r="C2152" t="str">
            <v>UN</v>
          </cell>
          <cell r="D2152">
            <v>389.76</v>
          </cell>
        </row>
        <row r="2153">
          <cell r="A2153">
            <v>84565</v>
          </cell>
          <cell r="B2153" t="str">
            <v>REDUCAO PB PVC DEF0F0 DN 150 X 100</v>
          </cell>
          <cell r="C2153" t="str">
            <v>UN</v>
          </cell>
          <cell r="D2153">
            <v>73.349999999999994</v>
          </cell>
        </row>
        <row r="2154">
          <cell r="A2154">
            <v>84566</v>
          </cell>
          <cell r="B2154" t="str">
            <v>REDUCAO PB PVC DEF0F0 DN 200 X 100</v>
          </cell>
          <cell r="C2154" t="str">
            <v>UN</v>
          </cell>
          <cell r="D2154">
            <v>106.87</v>
          </cell>
        </row>
        <row r="2155">
          <cell r="A2155">
            <v>84567</v>
          </cell>
          <cell r="B2155" t="str">
            <v>REDUCAO PB PVC DEF0F0 DN 200 X 150</v>
          </cell>
          <cell r="C2155" t="str">
            <v>UN</v>
          </cell>
          <cell r="D2155">
            <v>113.16</v>
          </cell>
        </row>
        <row r="2156">
          <cell r="A2156">
            <v>84568</v>
          </cell>
          <cell r="B2156" t="str">
            <v>REDUCAO PB PVC DEF0F0 DN 250 X 100</v>
          </cell>
          <cell r="C2156" t="str">
            <v>UN</v>
          </cell>
          <cell r="D2156">
            <v>157.16999999999999</v>
          </cell>
        </row>
        <row r="2157">
          <cell r="A2157">
            <v>84569</v>
          </cell>
          <cell r="B2157" t="str">
            <v>REDUCAO PB PVC DEF0F0 DN 250 X 150</v>
          </cell>
          <cell r="C2157" t="str">
            <v>UN</v>
          </cell>
          <cell r="D2157">
            <v>144.59</v>
          </cell>
        </row>
        <row r="2158">
          <cell r="A2158">
            <v>84570</v>
          </cell>
          <cell r="B2158" t="str">
            <v>REDUCAO PB PVC DEF0F0 DN 250 X 200</v>
          </cell>
          <cell r="C2158" t="str">
            <v>UN</v>
          </cell>
          <cell r="D2158">
            <v>161.36000000000001</v>
          </cell>
        </row>
        <row r="2159">
          <cell r="A2159">
            <v>84571</v>
          </cell>
          <cell r="B2159" t="str">
            <v>REDUCAO PB PVC DEF0F0 DN 300 X 100</v>
          </cell>
          <cell r="C2159" t="str">
            <v>UN</v>
          </cell>
          <cell r="D2159">
            <v>196.98</v>
          </cell>
        </row>
        <row r="2160">
          <cell r="A2160">
            <v>84572</v>
          </cell>
          <cell r="B2160" t="str">
            <v>REDUCAO PB PVC DEF0F0 DN 300 X 150</v>
          </cell>
          <cell r="C2160" t="str">
            <v>UN</v>
          </cell>
          <cell r="D2160">
            <v>201.17</v>
          </cell>
        </row>
        <row r="2161">
          <cell r="A2161">
            <v>84573</v>
          </cell>
          <cell r="B2161" t="str">
            <v>REDUCAO PB PVC DEF0F0 DN 300 X 200</v>
          </cell>
          <cell r="C2161" t="str">
            <v>UN</v>
          </cell>
          <cell r="D2161">
            <v>211.64</v>
          </cell>
        </row>
        <row r="2162">
          <cell r="A2162">
            <v>84574</v>
          </cell>
          <cell r="B2162" t="str">
            <v>REDUCAO PB PVC DEF0F0 DN 300 X 250</v>
          </cell>
          <cell r="C2162" t="str">
            <v>UN</v>
          </cell>
          <cell r="D2162">
            <v>211.64</v>
          </cell>
        </row>
        <row r="2163">
          <cell r="A2163">
            <v>84575</v>
          </cell>
          <cell r="B2163" t="str">
            <v>REDUCAO PVC DEF0F0 P/PVC PBA PB DN 100 X 50</v>
          </cell>
          <cell r="C2163" t="str">
            <v>UN</v>
          </cell>
          <cell r="D2163">
            <v>34.57</v>
          </cell>
        </row>
        <row r="2164">
          <cell r="A2164">
            <v>84576</v>
          </cell>
          <cell r="B2164" t="str">
            <v>REDUCAO PVC DEF0F0 P/PVC PBA PB DN 100 X 75</v>
          </cell>
          <cell r="C2164" t="str">
            <v>UN</v>
          </cell>
          <cell r="D2164">
            <v>40.869999999999997</v>
          </cell>
        </row>
        <row r="2165">
          <cell r="A2165">
            <v>84577</v>
          </cell>
          <cell r="B2165" t="str">
            <v>REDUCAO PVC DEF0F0 P/PVC PBA PB DN 150 X 75</v>
          </cell>
          <cell r="C2165" t="str">
            <v>UN</v>
          </cell>
          <cell r="D2165">
            <v>60.77</v>
          </cell>
        </row>
        <row r="2166">
          <cell r="A2166">
            <v>84578</v>
          </cell>
          <cell r="B2166" t="str">
            <v>REDUCAO PVC DEF0F0 P/PVC PBA PB DN 150 X 100</v>
          </cell>
          <cell r="C2166" t="str">
            <v>UN</v>
          </cell>
          <cell r="D2166">
            <v>74.39</v>
          </cell>
        </row>
        <row r="2167">
          <cell r="A2167">
            <v>84579</v>
          </cell>
          <cell r="B2167" t="str">
            <v>REDUCAO PVC DEF0F0 P/PVC PBA PB DN 200 X 100</v>
          </cell>
          <cell r="C2167" t="str">
            <v>UN</v>
          </cell>
          <cell r="D2167">
            <v>92.2</v>
          </cell>
        </row>
        <row r="2168">
          <cell r="A2168">
            <v>84580</v>
          </cell>
          <cell r="B2168" t="str">
            <v>TE 90G PVC DEF0F0 BBB DN 100</v>
          </cell>
          <cell r="C2168" t="str">
            <v>UN</v>
          </cell>
          <cell r="D2168">
            <v>113.16</v>
          </cell>
        </row>
        <row r="2169">
          <cell r="A2169">
            <v>84581</v>
          </cell>
          <cell r="B2169" t="str">
            <v>TE 90G PVC DEF0F0 BBB DN 150</v>
          </cell>
          <cell r="C2169" t="str">
            <v>UN</v>
          </cell>
          <cell r="D2169">
            <v>203.26</v>
          </cell>
        </row>
        <row r="2170">
          <cell r="A2170">
            <v>84582</v>
          </cell>
          <cell r="B2170" t="str">
            <v>TE 90G PVC DEF0F0 BBB DN 200</v>
          </cell>
          <cell r="C2170" t="str">
            <v>UN</v>
          </cell>
          <cell r="D2170">
            <v>324.81</v>
          </cell>
        </row>
        <row r="2171">
          <cell r="A2171">
            <v>84583</v>
          </cell>
          <cell r="B2171" t="str">
            <v>TE 90G PVC DEF0F0 BBB DN 250</v>
          </cell>
          <cell r="C2171" t="str">
            <v>UN</v>
          </cell>
          <cell r="D2171">
            <v>488.26</v>
          </cell>
        </row>
        <row r="2172">
          <cell r="A2172">
            <v>84584</v>
          </cell>
          <cell r="B2172" t="str">
            <v>TE 90G PVC DEF0F0 BBB DN 300</v>
          </cell>
          <cell r="C2172" t="str">
            <v>UN</v>
          </cell>
          <cell r="D2172">
            <v>649.62</v>
          </cell>
        </row>
        <row r="2173">
          <cell r="A2173">
            <v>84585</v>
          </cell>
          <cell r="B2173" t="str">
            <v>TE 90G RD PVC DEF0F0 P/PVC PBA BBB DN 150 X 50</v>
          </cell>
          <cell r="C2173" t="str">
            <v>UN</v>
          </cell>
          <cell r="D2173">
            <v>132.01</v>
          </cell>
        </row>
        <row r="2174">
          <cell r="A2174">
            <v>84586</v>
          </cell>
          <cell r="B2174" t="str">
            <v>TE 90G RD PVC DEF0F0 P/PVC PBA BBB DN 150 X 75</v>
          </cell>
          <cell r="C2174" t="str">
            <v>UN</v>
          </cell>
          <cell r="D2174">
            <v>138.31</v>
          </cell>
        </row>
        <row r="2175">
          <cell r="A2175">
            <v>84587</v>
          </cell>
          <cell r="B2175" t="str">
            <v>TE 90G RD PVC DEF0F0 P/PVC PBA BBB DN 150 X 100</v>
          </cell>
          <cell r="C2175" t="str">
            <v>UN</v>
          </cell>
          <cell r="D2175">
            <v>155.07</v>
          </cell>
        </row>
        <row r="2176">
          <cell r="A2176">
            <v>84588</v>
          </cell>
          <cell r="B2176" t="str">
            <v>TE 90G RD PVC DEF0F0 P/PVC PBA BBB DN 200 X 75</v>
          </cell>
          <cell r="C2176" t="str">
            <v>UN</v>
          </cell>
          <cell r="D2176">
            <v>228.42</v>
          </cell>
        </row>
        <row r="2177">
          <cell r="A2177">
            <v>84589</v>
          </cell>
          <cell r="B2177" t="str">
            <v>TE 90G RD PVC DEF0F0 P/PVC PBA BBB DN 200 X 100</v>
          </cell>
          <cell r="C2177" t="str">
            <v>UN</v>
          </cell>
          <cell r="D2177">
            <v>236.8</v>
          </cell>
        </row>
        <row r="2178">
          <cell r="A2178">
            <v>84590</v>
          </cell>
          <cell r="B2178" t="str">
            <v>TE 90G RD PVC DEF0F0 P/PVC PBA BBB DN 250 X 50</v>
          </cell>
          <cell r="C2178" t="str">
            <v>UN</v>
          </cell>
          <cell r="D2178">
            <v>301.76</v>
          </cell>
        </row>
        <row r="2179">
          <cell r="A2179">
            <v>84591</v>
          </cell>
          <cell r="B2179" t="str">
            <v>TE 90G RD PVC DEF0F0 P/PVC PBA BBB DN 250 X 75</v>
          </cell>
          <cell r="C2179" t="str">
            <v>UN</v>
          </cell>
          <cell r="D2179">
            <v>322.70999999999998</v>
          </cell>
        </row>
        <row r="2180">
          <cell r="A2180">
            <v>84592</v>
          </cell>
          <cell r="B2180" t="str">
            <v>TE 90G RD PVC DEF0F0 P/PVC PBA BBB DN 250 X 100</v>
          </cell>
          <cell r="C2180" t="str">
            <v>UN</v>
          </cell>
          <cell r="D2180">
            <v>326.89999999999998</v>
          </cell>
        </row>
        <row r="2181">
          <cell r="A2181">
            <v>84593</v>
          </cell>
          <cell r="B2181" t="str">
            <v>TE 90G RD PVC DEF0F0 BBF DN 150 X 50</v>
          </cell>
          <cell r="C2181" t="str">
            <v>UN</v>
          </cell>
          <cell r="D2181">
            <v>190.69</v>
          </cell>
        </row>
        <row r="2182">
          <cell r="A2182">
            <v>84594</v>
          </cell>
          <cell r="B2182" t="str">
            <v>TE 90G RD PVC DEF0F0 BBF DN 150 X 75</v>
          </cell>
          <cell r="C2182" t="str">
            <v>UN</v>
          </cell>
          <cell r="D2182">
            <v>190.69</v>
          </cell>
        </row>
        <row r="2183">
          <cell r="A2183">
            <v>84595</v>
          </cell>
          <cell r="B2183" t="str">
            <v>TE 90G RD PVC DEF0F0 BBF DN 200 X 50</v>
          </cell>
          <cell r="C2183" t="str">
            <v>UN</v>
          </cell>
          <cell r="D2183">
            <v>249.37</v>
          </cell>
        </row>
        <row r="2184">
          <cell r="A2184">
            <v>84596</v>
          </cell>
          <cell r="B2184" t="str">
            <v>TE 90G RD PVC DEF0F0 BBF DN 200 X 75</v>
          </cell>
          <cell r="C2184" t="str">
            <v>UN</v>
          </cell>
          <cell r="D2184">
            <v>251.46</v>
          </cell>
        </row>
        <row r="2185">
          <cell r="A2185">
            <v>84597</v>
          </cell>
          <cell r="B2185" t="str">
            <v>TE 90G RD PVC DEF0F0 BBF DN 200 X 100</v>
          </cell>
          <cell r="C2185" t="str">
            <v>UN</v>
          </cell>
          <cell r="D2185">
            <v>301.76</v>
          </cell>
        </row>
        <row r="2186">
          <cell r="A2186">
            <v>84598</v>
          </cell>
          <cell r="B2186" t="str">
            <v>TE 90G RD PVC DEF0F0 BBF DN 250 X 50</v>
          </cell>
          <cell r="C2186" t="str">
            <v>UN</v>
          </cell>
          <cell r="D2186">
            <v>318.52</v>
          </cell>
        </row>
        <row r="2187">
          <cell r="A2187">
            <v>84599</v>
          </cell>
          <cell r="B2187" t="str">
            <v>TE 90G RD PVC DEF0F0 BBF DN 250 X 75</v>
          </cell>
          <cell r="C2187" t="str">
            <v>UN</v>
          </cell>
          <cell r="D2187">
            <v>345.76</v>
          </cell>
        </row>
        <row r="2188">
          <cell r="A2188">
            <v>84601</v>
          </cell>
          <cell r="B2188" t="str">
            <v>TE 90G RD PVC DEF0F0 BBF DN 250 X 100</v>
          </cell>
          <cell r="C2188" t="str">
            <v>UN</v>
          </cell>
          <cell r="D2188">
            <v>373</v>
          </cell>
        </row>
        <row r="2189">
          <cell r="A2189">
            <v>84602</v>
          </cell>
          <cell r="B2189" t="str">
            <v>TE 90G RD PVC DEF0F0 P/ PVC PBA BBB DN 200 X 50</v>
          </cell>
          <cell r="C2189" t="str">
            <v>UN</v>
          </cell>
          <cell r="D2189">
            <v>222.13</v>
          </cell>
        </row>
        <row r="2190">
          <cell r="A2190">
            <v>84603</v>
          </cell>
          <cell r="B2190" t="str">
            <v>TE 90G PVC PBA BBF DN 50</v>
          </cell>
          <cell r="C2190" t="str">
            <v>UN</v>
          </cell>
          <cell r="D2190">
            <v>38.35</v>
          </cell>
        </row>
        <row r="2191">
          <cell r="A2191">
            <v>84604</v>
          </cell>
          <cell r="B2191" t="str">
            <v>TE 90G PVC PBA BBF DN 75</v>
          </cell>
          <cell r="C2191" t="str">
            <v>UN</v>
          </cell>
          <cell r="D2191">
            <v>55.43</v>
          </cell>
        </row>
        <row r="2192">
          <cell r="A2192">
            <v>84605</v>
          </cell>
          <cell r="B2192" t="str">
            <v>TE 90G PVC PBA BBF DN 100</v>
          </cell>
          <cell r="C2192" t="str">
            <v>UN</v>
          </cell>
          <cell r="D2192">
            <v>93.2</v>
          </cell>
        </row>
        <row r="2193">
          <cell r="A2193">
            <v>84608</v>
          </cell>
          <cell r="B2193" t="str">
            <v>PERFIL RETANGULAR P/ DECANTACAO 50 X 90 DN 600</v>
          </cell>
          <cell r="C2193" t="str">
            <v>UN</v>
          </cell>
          <cell r="D2193">
            <v>1.71</v>
          </cell>
        </row>
        <row r="2194">
          <cell r="A2194">
            <v>84609</v>
          </cell>
          <cell r="B2194" t="str">
            <v>PERFIL RETANGULAR P/ DECANTACAO 50 X 90 DN 1000</v>
          </cell>
          <cell r="C2194" t="str">
            <v>UN</v>
          </cell>
          <cell r="D2194">
            <v>2.86</v>
          </cell>
        </row>
        <row r="2195">
          <cell r="A2195">
            <v>84610</v>
          </cell>
          <cell r="B2195" t="str">
            <v>PERFIL RETANGULAR P/ DECANTACAO 50 X 90 DN 1200</v>
          </cell>
          <cell r="C2195" t="str">
            <v>UN</v>
          </cell>
          <cell r="D2195">
            <v>3.5</v>
          </cell>
        </row>
        <row r="2196">
          <cell r="A2196">
            <v>84611</v>
          </cell>
          <cell r="B2196" t="str">
            <v>PERFIL RETANGULAR P/ DECANTACAO 50 X 90 DN 6000</v>
          </cell>
          <cell r="C2196" t="str">
            <v>UN</v>
          </cell>
          <cell r="D2196">
            <v>14.14</v>
          </cell>
        </row>
        <row r="2197">
          <cell r="A2197">
            <v>84612</v>
          </cell>
          <cell r="B2197" t="str">
            <v>SUPORTE PVC P/ PERFIL DE DECANTACAO</v>
          </cell>
          <cell r="C2197" t="str">
            <v>UN</v>
          </cell>
          <cell r="D2197">
            <v>0.47</v>
          </cell>
        </row>
        <row r="2198">
          <cell r="A2198">
            <v>84613</v>
          </cell>
          <cell r="B2198" t="str">
            <v>SOLUCAO THF EM FRASCO DE 90 ML</v>
          </cell>
          <cell r="C2198" t="str">
            <v>UN</v>
          </cell>
          <cell r="D2198">
            <v>20.149999999999999</v>
          </cell>
        </row>
        <row r="2199">
          <cell r="A2199">
            <v>84614</v>
          </cell>
          <cell r="B2199" t="str">
            <v>TUBO DE POLIETILENO PE-5 DN 20</v>
          </cell>
          <cell r="C2199" t="str">
            <v>M</v>
          </cell>
          <cell r="D2199">
            <v>1.82</v>
          </cell>
        </row>
        <row r="2200">
          <cell r="A2200">
            <v>84615</v>
          </cell>
          <cell r="B2200" t="str">
            <v>TUBO DE POLIETILENO PE-5 DN 32</v>
          </cell>
          <cell r="C2200" t="str">
            <v>M</v>
          </cell>
          <cell r="D2200">
            <v>3.68</v>
          </cell>
        </row>
        <row r="2201">
          <cell r="A2201">
            <v>84620</v>
          </cell>
          <cell r="B2201" t="str">
            <v>ADAPTADOR P/ POLIETILENO PE-5 DN 20 X 1/2"</v>
          </cell>
          <cell r="C2201" t="str">
            <v>UN</v>
          </cell>
          <cell r="D2201">
            <v>1.2</v>
          </cell>
        </row>
        <row r="2202">
          <cell r="A2202">
            <v>84621</v>
          </cell>
          <cell r="B2202" t="str">
            <v>ADAPTADOR P/ POLIETILENO PE-5 DN 20 X 3/4"</v>
          </cell>
          <cell r="C2202" t="str">
            <v>UN</v>
          </cell>
          <cell r="D2202">
            <v>1.22</v>
          </cell>
        </row>
        <row r="2203">
          <cell r="A2203">
            <v>84622</v>
          </cell>
          <cell r="B2203" t="str">
            <v>ADAPTADOR P/ POLIETILENO PE-5 DN 32 X 1"</v>
          </cell>
          <cell r="C2203" t="str">
            <v>UN</v>
          </cell>
          <cell r="D2203">
            <v>1.45</v>
          </cell>
        </row>
        <row r="2204">
          <cell r="A2204">
            <v>84623</v>
          </cell>
          <cell r="B2204" t="str">
            <v>ADAPTADOR C/ REGISTRO P/ POL. PE-5 DN 20 X 3/4"</v>
          </cell>
          <cell r="C2204" t="str">
            <v>UN</v>
          </cell>
          <cell r="D2204">
            <v>3.45</v>
          </cell>
        </row>
        <row r="2205">
          <cell r="A2205">
            <v>84624</v>
          </cell>
          <cell r="B2205" t="str">
            <v>REGISTRO DE PASSEIO POLIETILENO PE-5 DN 20</v>
          </cell>
          <cell r="C2205" t="str">
            <v>UN</v>
          </cell>
          <cell r="D2205">
            <v>4.34</v>
          </cell>
        </row>
        <row r="2206">
          <cell r="A2206">
            <v>84625</v>
          </cell>
          <cell r="B2206" t="str">
            <v>UNIAO P/ POLIETILENO PE-5 DN 20</v>
          </cell>
          <cell r="C2206" t="str">
            <v>UN</v>
          </cell>
          <cell r="D2206">
            <v>2.0299999999999998</v>
          </cell>
        </row>
        <row r="2207">
          <cell r="A2207">
            <v>84626</v>
          </cell>
          <cell r="B2207" t="str">
            <v>CORTADOR P/ TB. POLIETILENO PE-5 DN 20</v>
          </cell>
          <cell r="C2207" t="str">
            <v>UN</v>
          </cell>
          <cell r="D2207">
            <v>106.15</v>
          </cell>
        </row>
        <row r="2208">
          <cell r="A2208">
            <v>84627</v>
          </cell>
          <cell r="B2208" t="str">
            <v>ESTRANGULADOR DE VAZAO P/ TUBO POLIETILENO PE-5</v>
          </cell>
          <cell r="C2208" t="str">
            <v>UN</v>
          </cell>
          <cell r="D2208">
            <v>47.08</v>
          </cell>
        </row>
        <row r="2209">
          <cell r="A2209">
            <v>84628</v>
          </cell>
          <cell r="B2209" t="str">
            <v>FURADEIRA P/ LIGACAO PREDIAL EM PVC MARROM DN 3/4"</v>
          </cell>
          <cell r="C2209" t="str">
            <v>UN</v>
          </cell>
          <cell r="D2209">
            <v>70.88</v>
          </cell>
        </row>
        <row r="2210">
          <cell r="A2210">
            <v>84629</v>
          </cell>
          <cell r="B2210" t="str">
            <v>FURADEIRA P/ LIGACAO PREDIAL EM POL. AZUL DN 3/4"</v>
          </cell>
          <cell r="C2210" t="str">
            <v>UN</v>
          </cell>
          <cell r="D2210">
            <v>70.98</v>
          </cell>
        </row>
        <row r="2211">
          <cell r="A2211">
            <v>84630</v>
          </cell>
          <cell r="B2211" t="str">
            <v>EXTREMIDADE P/HIDROMETRO C/BUCHA DE LATAO DN 1/2"</v>
          </cell>
          <cell r="C2211" t="str">
            <v>UN</v>
          </cell>
          <cell r="D2211">
            <v>2.5099999999999998</v>
          </cell>
        </row>
        <row r="2212">
          <cell r="A2212">
            <v>84631</v>
          </cell>
          <cell r="B2212" t="str">
            <v>EXTREMIDADE P/HIDROMETRO C/BUCHA DE LATAO DN 3/4"</v>
          </cell>
          <cell r="C2212" t="str">
            <v>UN</v>
          </cell>
          <cell r="D2212">
            <v>2.9</v>
          </cell>
        </row>
        <row r="2213">
          <cell r="A2213">
            <v>84632</v>
          </cell>
          <cell r="B2213" t="str">
            <v>EXTREMIDADE P/HIDROMETRO S/BUCHA DE LATAO DN 1/2"</v>
          </cell>
          <cell r="C2213" t="str">
            <v>UN</v>
          </cell>
          <cell r="D2213">
            <v>1.08</v>
          </cell>
        </row>
        <row r="2214">
          <cell r="A2214">
            <v>84633</v>
          </cell>
          <cell r="B2214" t="str">
            <v>EXTREMIDADE P/HIDROMETRO S/BUCHA DE LATAO DN 3/4"</v>
          </cell>
          <cell r="C2214" t="str">
            <v>UN</v>
          </cell>
          <cell r="D2214">
            <v>1.18</v>
          </cell>
        </row>
        <row r="2215">
          <cell r="A2215">
            <v>84634</v>
          </cell>
          <cell r="B2215" t="str">
            <v>KIT CAVALETE TIGRE DN 1/2"</v>
          </cell>
          <cell r="C2215" t="str">
            <v>UN</v>
          </cell>
          <cell r="D2215">
            <v>22.13</v>
          </cell>
        </row>
        <row r="2216">
          <cell r="A2216">
            <v>84635</v>
          </cell>
          <cell r="B2216" t="str">
            <v>KIT CAVALETE TIGRE DN 3/4"</v>
          </cell>
          <cell r="C2216" t="str">
            <v>UN</v>
          </cell>
          <cell r="D2216">
            <v>27.5</v>
          </cell>
        </row>
        <row r="2217">
          <cell r="A2217">
            <v>84636</v>
          </cell>
          <cell r="B2217" t="str">
            <v>LACRE P/ KIT CAVALETE DN 1/2"</v>
          </cell>
          <cell r="C2217" t="str">
            <v>UN</v>
          </cell>
          <cell r="D2217">
            <v>1.3</v>
          </cell>
        </row>
        <row r="2218">
          <cell r="A2218">
            <v>84637</v>
          </cell>
          <cell r="B2218" t="str">
            <v>LACRE P/ KIT CAVALETE DN 3/4"</v>
          </cell>
          <cell r="C2218" t="str">
            <v>UN</v>
          </cell>
          <cell r="D2218">
            <v>1.31</v>
          </cell>
        </row>
        <row r="2219">
          <cell r="A2219">
            <v>84638</v>
          </cell>
          <cell r="B2219" t="str">
            <v>COL.TOM.L.P.PVC C/TVS E C/S.ROSC.DN 32 X 1/2"</v>
          </cell>
          <cell r="C2219" t="str">
            <v>UN</v>
          </cell>
          <cell r="D2219">
            <v>2.2000000000000002</v>
          </cell>
        </row>
        <row r="2220">
          <cell r="A2220">
            <v>84639</v>
          </cell>
          <cell r="B2220" t="str">
            <v>COL.TOM.L.P.PVC C/TVS E C/S.ROSC.DN 32 X 3/4"</v>
          </cell>
          <cell r="C2220" t="str">
            <v>UN</v>
          </cell>
          <cell r="D2220">
            <v>2.12</v>
          </cell>
        </row>
        <row r="2221">
          <cell r="A2221">
            <v>84640</v>
          </cell>
          <cell r="B2221" t="str">
            <v>COL.TOM.L.P.PVC C/TVS.E C/S.ROSC.DN 40 X 1/2"</v>
          </cell>
          <cell r="C2221" t="str">
            <v>UN</v>
          </cell>
          <cell r="D2221">
            <v>2.38</v>
          </cell>
        </row>
        <row r="2222">
          <cell r="A2222">
            <v>84641</v>
          </cell>
          <cell r="B2222" t="str">
            <v>COL.TOM.L.P.PVC C/TVS.E C/S.ROSC.DN 40 X 3/4"</v>
          </cell>
          <cell r="C2222" t="str">
            <v>UN</v>
          </cell>
          <cell r="D2222">
            <v>2.29</v>
          </cell>
        </row>
        <row r="2223">
          <cell r="A2223">
            <v>84642</v>
          </cell>
          <cell r="B2223" t="str">
            <v>COL.TOM.L.P.PVC C/TVS.E C/S.ROSC.DN 50 X 1/2"</v>
          </cell>
          <cell r="C2223" t="str">
            <v>UN</v>
          </cell>
          <cell r="D2223">
            <v>3.25</v>
          </cell>
        </row>
        <row r="2224">
          <cell r="A2224">
            <v>84643</v>
          </cell>
          <cell r="B2224" t="str">
            <v>COL.TOM.L.P.PVC C/TVS.E C/S.ROSC.DN 50 X 3/4"</v>
          </cell>
          <cell r="C2224" t="str">
            <v>UN</v>
          </cell>
          <cell r="D2224">
            <v>3.25</v>
          </cell>
        </row>
        <row r="2225">
          <cell r="A2225">
            <v>84644</v>
          </cell>
          <cell r="B2225" t="str">
            <v>COL.TOM.L.P.PVC C/TVS.E C/S.ROSC.DN 75 X 1/2"</v>
          </cell>
          <cell r="C2225" t="str">
            <v>UN</v>
          </cell>
          <cell r="D2225">
            <v>3.67</v>
          </cell>
        </row>
        <row r="2226">
          <cell r="A2226">
            <v>84645</v>
          </cell>
          <cell r="B2226" t="str">
            <v>COL.TOM.L.P.PVC C/TVS. E C/S.ROSC.DN 75 X 3/4"</v>
          </cell>
          <cell r="C2226" t="str">
            <v>UN</v>
          </cell>
          <cell r="D2226">
            <v>3.67</v>
          </cell>
        </row>
        <row r="2227">
          <cell r="A2227">
            <v>84646</v>
          </cell>
          <cell r="B2227" t="str">
            <v>COL.TOM.L.P.PVC C/TVS.E C/S.ROSC. DN 100 X 1/2"</v>
          </cell>
          <cell r="C2227" t="str">
            <v>UN</v>
          </cell>
          <cell r="D2227">
            <v>3.96</v>
          </cell>
        </row>
        <row r="2228">
          <cell r="A2228">
            <v>84647</v>
          </cell>
          <cell r="B2228" t="str">
            <v>COL.TOM.L.P.PVC C/TVS.E C/S.ROSC. DN 100 X 3/4"</v>
          </cell>
          <cell r="C2228" t="str">
            <v>UN</v>
          </cell>
          <cell r="D2228">
            <v>3.96</v>
          </cell>
        </row>
        <row r="2229">
          <cell r="A2229">
            <v>84648</v>
          </cell>
          <cell r="B2229" t="str">
            <v>COL.TOM.L.P.PVC C/TVS.E C/S. SOLD. DN 50 X 20</v>
          </cell>
          <cell r="C2229" t="str">
            <v>UN</v>
          </cell>
          <cell r="D2229">
            <v>3.3</v>
          </cell>
        </row>
        <row r="2230">
          <cell r="A2230">
            <v>84649</v>
          </cell>
          <cell r="B2230" t="str">
            <v>COL.TOM.L.P.PVC C/TVS.E C/S. SOLD. DN 50 X 25</v>
          </cell>
          <cell r="C2230" t="str">
            <v>UN</v>
          </cell>
          <cell r="D2230">
            <v>3.3</v>
          </cell>
        </row>
        <row r="2231">
          <cell r="A2231">
            <v>84650</v>
          </cell>
          <cell r="B2231" t="str">
            <v>COL.TOM.L.P. PVC C/TVS.E C/S. SOLD. DN 75 X 20</v>
          </cell>
          <cell r="C2231" t="str">
            <v>UN</v>
          </cell>
          <cell r="D2231">
            <v>3.76</v>
          </cell>
        </row>
        <row r="2232">
          <cell r="A2232">
            <v>84651</v>
          </cell>
          <cell r="B2232" t="str">
            <v>COL.TOM.L.P.PVC C/TYVS.E C/S.SOLD. DN 75 X 25</v>
          </cell>
          <cell r="C2232" t="str">
            <v>UN</v>
          </cell>
          <cell r="D2232">
            <v>3.76</v>
          </cell>
        </row>
        <row r="2233">
          <cell r="A2233">
            <v>84652</v>
          </cell>
          <cell r="B2233" t="str">
            <v>COL.TOM.L.P.PVC C/TVS.E C/S. SOLD. DN 100 X 20</v>
          </cell>
          <cell r="C2233" t="str">
            <v>UN</v>
          </cell>
          <cell r="D2233">
            <v>4</v>
          </cell>
        </row>
        <row r="2234">
          <cell r="A2234">
            <v>84653</v>
          </cell>
          <cell r="B2234" t="str">
            <v>COL.TOM.L.P.PVC C/TVS. E C/S.SOLD. DN 100 X 25</v>
          </cell>
          <cell r="C2234" t="str">
            <v>UN</v>
          </cell>
          <cell r="D2234">
            <v>4</v>
          </cell>
        </row>
        <row r="2235">
          <cell r="A2235">
            <v>84654</v>
          </cell>
          <cell r="B2235" t="str">
            <v>COL.TO.L.P.PVC C/TVS.E S.ROSC.C/B.LATAO DN 50X1/2"</v>
          </cell>
          <cell r="C2235" t="str">
            <v>UN</v>
          </cell>
          <cell r="D2235">
            <v>4.6399999999999997</v>
          </cell>
        </row>
        <row r="2236">
          <cell r="A2236">
            <v>84655</v>
          </cell>
          <cell r="B2236" t="str">
            <v>COL.TO.L.P.PVC C/TVS.E S.ROSC.C/B.LATAO DN 50X3/4"</v>
          </cell>
          <cell r="C2236" t="str">
            <v>UN</v>
          </cell>
          <cell r="D2236">
            <v>4.6399999999999997</v>
          </cell>
        </row>
        <row r="2237">
          <cell r="A2237">
            <v>84656</v>
          </cell>
          <cell r="B2237" t="str">
            <v>COL.TO.L.P.PVC C/TVS.E S.ROSC.C/B.LATAO DN 75X1/2"</v>
          </cell>
          <cell r="C2237" t="str">
            <v>UN</v>
          </cell>
          <cell r="D2237">
            <v>5.21</v>
          </cell>
        </row>
        <row r="2238">
          <cell r="A2238">
            <v>84657</v>
          </cell>
          <cell r="B2238" t="str">
            <v>COL.TO.L.P.PVC C/TVS.E S.ROSC.C/B.LATAO DN 75X3/4"</v>
          </cell>
          <cell r="C2238" t="str">
            <v>UN</v>
          </cell>
          <cell r="D2238">
            <v>5.21</v>
          </cell>
        </row>
        <row r="2239">
          <cell r="A2239">
            <v>84658</v>
          </cell>
          <cell r="B2239" t="str">
            <v>COL.TO.L.P.PVC.TVS.E S.ROSC.C/B.LATAO DN 100X1/2"</v>
          </cell>
          <cell r="C2239" t="str">
            <v>UN</v>
          </cell>
          <cell r="D2239">
            <v>5.57</v>
          </cell>
        </row>
        <row r="2240">
          <cell r="A2240">
            <v>84659</v>
          </cell>
          <cell r="B2240" t="str">
            <v>COL.TO.L.P.PVC TVS.E S.ROSC.C/B.LATAO DN 100X3/4"</v>
          </cell>
          <cell r="C2240" t="str">
            <v>UN</v>
          </cell>
          <cell r="D2240">
            <v>5.57</v>
          </cell>
        </row>
        <row r="2241">
          <cell r="A2241">
            <v>84660</v>
          </cell>
          <cell r="B2241" t="str">
            <v>COL.TOM.LIG.PRED.F0F0 P/TUBOS PVC PBA DN 50 X 1/2"</v>
          </cell>
          <cell r="C2241" t="str">
            <v>UN</v>
          </cell>
          <cell r="D2241">
            <v>19.11</v>
          </cell>
        </row>
        <row r="2242">
          <cell r="A2242">
            <v>84661</v>
          </cell>
          <cell r="B2242" t="str">
            <v>COL.TOM.LIG.PRED.F0F0 P/TUBOS PVC PBA DN 50 X 3/4"</v>
          </cell>
          <cell r="C2242" t="str">
            <v>UN</v>
          </cell>
          <cell r="D2242">
            <v>19.11</v>
          </cell>
        </row>
        <row r="2243">
          <cell r="A2243">
            <v>84662</v>
          </cell>
          <cell r="B2243" t="str">
            <v>COL.TOM.LIG.PRED.F0F0 P/TUBOS PVC PBA DN 50 X 1"</v>
          </cell>
          <cell r="C2243" t="str">
            <v>UN</v>
          </cell>
          <cell r="D2243">
            <v>19.11</v>
          </cell>
        </row>
        <row r="2244">
          <cell r="A2244">
            <v>84663</v>
          </cell>
          <cell r="B2244" t="str">
            <v>COL.TOM.LIG.PRED.F0F0 P/TUBOS PVC PBA DN 75 X 1/2"</v>
          </cell>
          <cell r="C2244" t="str">
            <v>UN</v>
          </cell>
          <cell r="D2244">
            <v>24.27</v>
          </cell>
        </row>
        <row r="2245">
          <cell r="A2245">
            <v>84664</v>
          </cell>
          <cell r="B2245" t="str">
            <v>COL.TOM.LIG.PRED.F0F0 P/TUBOS PVC PBA DN 75 X 3/4"</v>
          </cell>
          <cell r="C2245" t="str">
            <v>UN</v>
          </cell>
          <cell r="D2245">
            <v>24.27</v>
          </cell>
        </row>
        <row r="2246">
          <cell r="A2246">
            <v>84665</v>
          </cell>
          <cell r="B2246" t="str">
            <v>COL.TOM.LIG.PRED.F0F0 P/TUBOS PVC PBA DN 75 X 1"</v>
          </cell>
          <cell r="C2246" t="str">
            <v>UN</v>
          </cell>
          <cell r="D2246">
            <v>24.27</v>
          </cell>
        </row>
        <row r="2247">
          <cell r="A2247">
            <v>84666</v>
          </cell>
          <cell r="B2247" t="str">
            <v>COL.TOM.L.PRED.F0F0 P/TUBOS PVC PBA DN 100 X 1/2"</v>
          </cell>
          <cell r="C2247" t="str">
            <v>UN</v>
          </cell>
          <cell r="D2247">
            <v>24.73</v>
          </cell>
        </row>
        <row r="2248">
          <cell r="A2248">
            <v>84667</v>
          </cell>
          <cell r="B2248" t="str">
            <v>COL.TOM.L.PRED.F0F0 P/TUBOS PVC PBA DN 100 X 3/4"</v>
          </cell>
          <cell r="C2248" t="str">
            <v>UN</v>
          </cell>
          <cell r="D2248">
            <v>24.73</v>
          </cell>
        </row>
        <row r="2249">
          <cell r="A2249">
            <v>84668</v>
          </cell>
          <cell r="B2249" t="str">
            <v>COL.TOM.LIG.PRED.F0F0 P/TUBOS PVC PBA DN 100 X 1"</v>
          </cell>
          <cell r="C2249" t="str">
            <v>UN</v>
          </cell>
          <cell r="D2249">
            <v>24.73</v>
          </cell>
        </row>
        <row r="2250">
          <cell r="A2250">
            <v>84669</v>
          </cell>
          <cell r="B2250" t="str">
            <v>COL.TOM.L.PRED.F0F0 P/TUBOS PVC PBA DN 150 X 1/2"</v>
          </cell>
          <cell r="C2250" t="str">
            <v>UN</v>
          </cell>
          <cell r="D2250">
            <v>38.659999999999997</v>
          </cell>
        </row>
        <row r="2251">
          <cell r="A2251">
            <v>84670</v>
          </cell>
          <cell r="B2251" t="str">
            <v>COL.TOM.L.PRED.F0F0 P/TUBOS PVC PBA DN 150 X 3/4"</v>
          </cell>
          <cell r="C2251" t="str">
            <v>UN</v>
          </cell>
          <cell r="D2251">
            <v>38.659999999999997</v>
          </cell>
        </row>
        <row r="2252">
          <cell r="A2252">
            <v>84671</v>
          </cell>
          <cell r="B2252" t="str">
            <v>COL.TOM.LIG.PRED.F0F0 P/TUBOS PVC PBA DN 150 X 1"</v>
          </cell>
          <cell r="C2252" t="str">
            <v>UN</v>
          </cell>
          <cell r="D2252">
            <v>38.659999999999997</v>
          </cell>
        </row>
        <row r="2253">
          <cell r="A2253">
            <v>84672</v>
          </cell>
          <cell r="B2253" t="str">
            <v>COL.TOM.L.PRED.F0F0 P/TUBOS PVC PBA DN 200 X 1/2"</v>
          </cell>
          <cell r="C2253" t="str">
            <v>UN</v>
          </cell>
          <cell r="D2253">
            <v>38.659999999999997</v>
          </cell>
        </row>
        <row r="2254">
          <cell r="A2254">
            <v>84673</v>
          </cell>
          <cell r="B2254" t="str">
            <v>COL.TOM.L.PRED.F0F0 P/TUBOS PVC PBA DN 200 X 3/4"</v>
          </cell>
          <cell r="C2254" t="str">
            <v>UN</v>
          </cell>
          <cell r="D2254">
            <v>38.659999999999997</v>
          </cell>
        </row>
        <row r="2255">
          <cell r="A2255">
            <v>84674</v>
          </cell>
          <cell r="B2255" t="str">
            <v>COL.TOM.L.PRED.F0F0 P/TUBOS PVC PBA DN 200 X 1"</v>
          </cell>
          <cell r="C2255" t="str">
            <v>UN</v>
          </cell>
          <cell r="D2255">
            <v>38.659999999999997</v>
          </cell>
        </row>
        <row r="2256">
          <cell r="A2256">
            <v>84675</v>
          </cell>
          <cell r="B2256" t="str">
            <v>COL.TOM.L.PRED.F0F0 P/TUBOS PVC PBA DN 250 X 1/2"</v>
          </cell>
          <cell r="C2256" t="str">
            <v>UN</v>
          </cell>
          <cell r="D2256">
            <v>44.51</v>
          </cell>
        </row>
        <row r="2257">
          <cell r="A2257">
            <v>84676</v>
          </cell>
          <cell r="B2257" t="str">
            <v>COL.TOM.L.PRED.F0F0 P/TUBOS PVC PBA DN 250 X 3/4"</v>
          </cell>
          <cell r="C2257" t="str">
            <v>UN</v>
          </cell>
          <cell r="D2257">
            <v>44.51</v>
          </cell>
        </row>
        <row r="2258">
          <cell r="A2258">
            <v>84677</v>
          </cell>
          <cell r="B2258" t="str">
            <v>COL.TOM.LIG.PRED.F0F0 P/TUBOS PVC PBA DN 250 X 1"</v>
          </cell>
          <cell r="C2258" t="str">
            <v>UN</v>
          </cell>
          <cell r="D2258">
            <v>44.51</v>
          </cell>
        </row>
        <row r="2259">
          <cell r="A2259">
            <v>84678</v>
          </cell>
          <cell r="B2259" t="str">
            <v>COL.TOM.L.PRED.F0F0 P/TUBOS PVC PBA DN 300 X 1/2"</v>
          </cell>
          <cell r="C2259" t="str">
            <v>UN</v>
          </cell>
          <cell r="D2259">
            <v>58.9</v>
          </cell>
        </row>
        <row r="2260">
          <cell r="A2260">
            <v>84679</v>
          </cell>
          <cell r="B2260" t="str">
            <v>COL.TOM.L.PRED.F0F0 P/TUBOS PVC PBA DN 300 X 3/4"</v>
          </cell>
          <cell r="C2260" t="str">
            <v>UN</v>
          </cell>
          <cell r="D2260">
            <v>58.9</v>
          </cell>
        </row>
        <row r="2261">
          <cell r="A2261">
            <v>84680</v>
          </cell>
          <cell r="B2261" t="str">
            <v>COL.TOM.LIG.PRED.F0F0 P/TUBOS PVC PBA DN 300 X 1"</v>
          </cell>
          <cell r="C2261" t="str">
            <v>UN</v>
          </cell>
          <cell r="D2261">
            <v>58.9</v>
          </cell>
        </row>
        <row r="2262">
          <cell r="A2262">
            <v>84681</v>
          </cell>
          <cell r="B2262" t="str">
            <v>COL.TOM.L.P.F0F0 P/TUBOS PVC DEF0F0 DN 100 X 1/2"</v>
          </cell>
          <cell r="C2262" t="str">
            <v>UN</v>
          </cell>
          <cell r="D2262">
            <v>24.73</v>
          </cell>
        </row>
        <row r="2263">
          <cell r="A2263">
            <v>84682</v>
          </cell>
          <cell r="B2263" t="str">
            <v>COL.TOM.L.P.F0F0 P/TUBOS PVC DEF0F0 DN 100 X 3/4"</v>
          </cell>
          <cell r="C2263" t="str">
            <v>UN</v>
          </cell>
          <cell r="D2263">
            <v>24.73</v>
          </cell>
        </row>
        <row r="2264">
          <cell r="A2264">
            <v>84683</v>
          </cell>
          <cell r="B2264" t="str">
            <v>COL.TOM.L.P.F0F0 P/TUBOS PVC DEF0F0 DN 100 X 1"</v>
          </cell>
          <cell r="C2264" t="str">
            <v>UN</v>
          </cell>
          <cell r="D2264">
            <v>24.73</v>
          </cell>
        </row>
        <row r="2265">
          <cell r="A2265">
            <v>84684</v>
          </cell>
          <cell r="B2265" t="str">
            <v>COL.TOM.L.P.F0F0 C/TUBOS PVC DEF0F0 DN 150 X 1/2"</v>
          </cell>
          <cell r="C2265" t="str">
            <v>UN</v>
          </cell>
          <cell r="D2265">
            <v>32.82</v>
          </cell>
        </row>
        <row r="2266">
          <cell r="A2266">
            <v>84685</v>
          </cell>
          <cell r="B2266" t="str">
            <v>COL.TOM.L.P.F0F0 P/TUBOS PVC DEF0F0 DN 150 X 3/4"</v>
          </cell>
          <cell r="C2266" t="str">
            <v>UN</v>
          </cell>
          <cell r="D2266">
            <v>32.82</v>
          </cell>
        </row>
        <row r="2267">
          <cell r="A2267">
            <v>84686</v>
          </cell>
          <cell r="B2267" t="str">
            <v>COL.TOM.L.P.F0F0 P/TUBOS PVC DEF0F0 DN 150 X 1"</v>
          </cell>
          <cell r="C2267" t="str">
            <v>UN</v>
          </cell>
          <cell r="D2267">
            <v>32.82</v>
          </cell>
        </row>
        <row r="2268">
          <cell r="A2268">
            <v>84687</v>
          </cell>
          <cell r="B2268" t="str">
            <v>COL.TOM.L.P.F0F0 P/TUBOS PVC DEF0F0 DN 200 X 1/2"</v>
          </cell>
          <cell r="C2268" t="str">
            <v>UN</v>
          </cell>
          <cell r="D2268">
            <v>38.659999999999997</v>
          </cell>
        </row>
        <row r="2269">
          <cell r="A2269">
            <v>84688</v>
          </cell>
          <cell r="B2269" t="str">
            <v>COL.TOM.L.P.F0F0 P/TUBOS PVC DEF0F0 DN 200 X 3/4"</v>
          </cell>
          <cell r="C2269" t="str">
            <v>UN</v>
          </cell>
          <cell r="D2269">
            <v>38.659999999999997</v>
          </cell>
        </row>
        <row r="2270">
          <cell r="A2270">
            <v>84689</v>
          </cell>
          <cell r="B2270" t="str">
            <v>COL.TOM.L.P.F0F0 P/TUBOS PVC DEF0F0 DN 200 X 1"</v>
          </cell>
          <cell r="C2270" t="str">
            <v>UN</v>
          </cell>
          <cell r="D2270">
            <v>38.659999999999997</v>
          </cell>
        </row>
        <row r="2271">
          <cell r="A2271">
            <v>84690</v>
          </cell>
          <cell r="B2271" t="str">
            <v>COL.TOM.L.P.F0F0 P/TUBOS PVC DEF0F0 DN 250 X 1/2"</v>
          </cell>
          <cell r="C2271" t="str">
            <v>UN</v>
          </cell>
          <cell r="D2271">
            <v>44.51</v>
          </cell>
        </row>
        <row r="2272">
          <cell r="A2272">
            <v>84691</v>
          </cell>
          <cell r="B2272" t="str">
            <v>COL.TOM.L.P.F0F0 P/TUBOS PVC DEF0F0 DN 250 X 3/4"</v>
          </cell>
          <cell r="C2272" t="str">
            <v>UN</v>
          </cell>
          <cell r="D2272">
            <v>44.51</v>
          </cell>
        </row>
        <row r="2273">
          <cell r="A2273">
            <v>84692</v>
          </cell>
          <cell r="B2273" t="str">
            <v>COL.TOM.L.P.F0F0 P/TUBOS PVC DEF0F0 DN 250 X 1"</v>
          </cell>
          <cell r="C2273" t="str">
            <v>UN</v>
          </cell>
          <cell r="D2273">
            <v>44.51</v>
          </cell>
        </row>
        <row r="2274">
          <cell r="A2274">
            <v>84693</v>
          </cell>
          <cell r="B2274" t="str">
            <v>COL.TOM.L.P.F0F0 P/TUBOS PVC DEF0F0 DN 300 X 1/2"</v>
          </cell>
          <cell r="C2274" t="str">
            <v>UN</v>
          </cell>
          <cell r="D2274">
            <v>58.9</v>
          </cell>
        </row>
        <row r="2275">
          <cell r="A2275">
            <v>84694</v>
          </cell>
          <cell r="B2275" t="str">
            <v>COL.TOM.L.P.F0F0 P/TUBOS PVC DEF0F0 DN 300 X 3/4"</v>
          </cell>
          <cell r="C2275" t="str">
            <v>UN</v>
          </cell>
          <cell r="D2275">
            <v>58.9</v>
          </cell>
        </row>
        <row r="2276">
          <cell r="A2276">
            <v>84695</v>
          </cell>
          <cell r="B2276" t="str">
            <v>COL.TOM.L.P.F0F0 P/TUBOS PVC DEF0F0 DN 300 X 1"</v>
          </cell>
          <cell r="C2276" t="str">
            <v>UN</v>
          </cell>
          <cell r="D2276">
            <v>58.9</v>
          </cell>
        </row>
        <row r="2277">
          <cell r="A2277">
            <v>84696</v>
          </cell>
          <cell r="B2277" t="str">
            <v>RG F0F0 H.INOX CHATO PVC PBA BB CAB.PN 100 DN 50</v>
          </cell>
          <cell r="C2277" t="str">
            <v>UN</v>
          </cell>
          <cell r="D2277">
            <v>238.35</v>
          </cell>
        </row>
        <row r="2278">
          <cell r="A2278">
            <v>84697</v>
          </cell>
          <cell r="B2278" t="str">
            <v>RG F0F0 H.INOX CHATO PVC PBA BB CAB.PN 100 DN 75</v>
          </cell>
          <cell r="C2278" t="str">
            <v>UN</v>
          </cell>
          <cell r="D2278">
            <v>382.32</v>
          </cell>
        </row>
        <row r="2279">
          <cell r="A2279">
            <v>84698</v>
          </cell>
          <cell r="B2279" t="str">
            <v>RG F0F0 H.INOX CHATO PVC PBA BB CAB.PN 100 DN 100</v>
          </cell>
          <cell r="C2279" t="str">
            <v>UN</v>
          </cell>
          <cell r="D2279">
            <v>532.34</v>
          </cell>
        </row>
        <row r="2280">
          <cell r="A2280">
            <v>84699</v>
          </cell>
          <cell r="B2280" t="str">
            <v>RG F0F0 H.INOX CHATO PVC PBA BB VOL.PN 100 DN 50</v>
          </cell>
          <cell r="C2280" t="str">
            <v>UN</v>
          </cell>
          <cell r="D2280">
            <v>238.35</v>
          </cell>
        </row>
        <row r="2281">
          <cell r="A2281">
            <v>84701</v>
          </cell>
          <cell r="B2281" t="str">
            <v>RG F0F0 H.INOX CHATO PVC PBA BB VOL.PN 100 DN 50</v>
          </cell>
          <cell r="C2281" t="str">
            <v>UN</v>
          </cell>
          <cell r="D2281">
            <v>238.35</v>
          </cell>
        </row>
        <row r="2282">
          <cell r="A2282">
            <v>84702</v>
          </cell>
          <cell r="B2282" t="str">
            <v>RG F0F0 H.INOX CHATO PVC PBA BB VOL.PN 100 DN 100</v>
          </cell>
          <cell r="C2282" t="str">
            <v>UN</v>
          </cell>
          <cell r="D2282">
            <v>532.34</v>
          </cell>
        </row>
        <row r="2283">
          <cell r="A2283">
            <v>84703</v>
          </cell>
          <cell r="B2283" t="str">
            <v>RG F0F0 H.INOX OVAL PVC PBA BB CAB.PN 160 DN 50</v>
          </cell>
          <cell r="C2283" t="str">
            <v>UN</v>
          </cell>
          <cell r="D2283">
            <v>238.35</v>
          </cell>
        </row>
        <row r="2284">
          <cell r="A2284">
            <v>84704</v>
          </cell>
          <cell r="B2284" t="str">
            <v>RG F0F0 H.INOX OVAL PVC PBA BB CAB.PN 160 DN 75</v>
          </cell>
          <cell r="C2284" t="str">
            <v>UN</v>
          </cell>
          <cell r="D2284">
            <v>382.32</v>
          </cell>
        </row>
        <row r="2285">
          <cell r="A2285">
            <v>84705</v>
          </cell>
          <cell r="B2285" t="str">
            <v>RG F0F0 H.INOX OVAL PVC PBA BB CAB.PN 160 DN 100</v>
          </cell>
          <cell r="C2285" t="str">
            <v>UN</v>
          </cell>
          <cell r="D2285">
            <v>532.34</v>
          </cell>
        </row>
        <row r="2286">
          <cell r="A2286">
            <v>84706</v>
          </cell>
          <cell r="B2286" t="str">
            <v>RG F0F0 H.INOX OVAL PVC PBA BB VOL.PN 160 DN 50</v>
          </cell>
          <cell r="C2286" t="str">
            <v>UN</v>
          </cell>
          <cell r="D2286">
            <v>238.35</v>
          </cell>
        </row>
        <row r="2287">
          <cell r="A2287">
            <v>84707</v>
          </cell>
          <cell r="B2287" t="str">
            <v>RG F0F0 H.INOX OVAL PVC PBA BB VOL.PN 160 DN 75</v>
          </cell>
          <cell r="C2287" t="str">
            <v>UN</v>
          </cell>
          <cell r="D2287">
            <v>382.32</v>
          </cell>
        </row>
        <row r="2288">
          <cell r="A2288">
            <v>84708</v>
          </cell>
          <cell r="B2288" t="str">
            <v>RG F0F0 H.INOX OVAL PVC PBA BB VOL.PN 160 DN 100</v>
          </cell>
          <cell r="C2288" t="str">
            <v>UN</v>
          </cell>
          <cell r="D2288">
            <v>532.34</v>
          </cell>
        </row>
        <row r="2289">
          <cell r="A2289">
            <v>84709</v>
          </cell>
          <cell r="B2289" t="str">
            <v>RG F0F0 H.IN.CHATO PVC DEF0F0 BB CAB.PN 100 DN 100</v>
          </cell>
          <cell r="C2289" t="str">
            <v>UN</v>
          </cell>
          <cell r="D2289">
            <v>520.24</v>
          </cell>
        </row>
        <row r="2290">
          <cell r="A2290">
            <v>84710</v>
          </cell>
          <cell r="B2290" t="str">
            <v>RG F0F0 H.IN.CHATO PVC DEF0F0 BB CAB.PN 100 DN 150</v>
          </cell>
          <cell r="C2290" t="str">
            <v>UN</v>
          </cell>
          <cell r="D2290">
            <v>1040.49</v>
          </cell>
        </row>
        <row r="2291">
          <cell r="A2291">
            <v>84711</v>
          </cell>
          <cell r="B2291" t="str">
            <v>RG F0F0 H.IN.CHATO PVC DEF0F0 BB CAB.PN 100 DN 200</v>
          </cell>
          <cell r="C2291" t="str">
            <v>UN</v>
          </cell>
          <cell r="D2291">
            <v>1528.08</v>
          </cell>
        </row>
        <row r="2292">
          <cell r="A2292">
            <v>84712</v>
          </cell>
          <cell r="B2292" t="str">
            <v>RG F0F0 H.IN.CHATO PVC DEF0F0 BB CAB.PN 100 DN 250</v>
          </cell>
          <cell r="C2292" t="str">
            <v>UN</v>
          </cell>
          <cell r="D2292">
            <v>2250.38</v>
          </cell>
        </row>
        <row r="2293">
          <cell r="A2293">
            <v>84713</v>
          </cell>
          <cell r="B2293" t="str">
            <v>RG F0F0 H.IN.CHATO PVC DEF0F0 BB CAB.PN 100 DN 300</v>
          </cell>
          <cell r="C2293" t="str">
            <v>UN</v>
          </cell>
          <cell r="D2293">
            <v>2710.12</v>
          </cell>
        </row>
        <row r="2294">
          <cell r="A2294">
            <v>84714</v>
          </cell>
          <cell r="B2294" t="str">
            <v>RG F0F0 H.IN.CHATO PVC DEF0F0 BB VOL.PN 100 DN 100</v>
          </cell>
          <cell r="C2294" t="str">
            <v>UN</v>
          </cell>
          <cell r="D2294">
            <v>520.24</v>
          </cell>
        </row>
        <row r="2295">
          <cell r="A2295">
            <v>84715</v>
          </cell>
          <cell r="B2295" t="str">
            <v>RG F0F0 H.IN.CHATO PVC DEF0F0 BB VOL.PN 100 DN 150</v>
          </cell>
          <cell r="C2295" t="str">
            <v>UN</v>
          </cell>
          <cell r="D2295">
            <v>1040.49</v>
          </cell>
        </row>
        <row r="2296">
          <cell r="A2296">
            <v>84716</v>
          </cell>
          <cell r="B2296" t="str">
            <v>RG F0F0 H.IN.CHATO PVC DEF0F0 BB VOL.PN 100 DN 200</v>
          </cell>
          <cell r="C2296" t="str">
            <v>UN</v>
          </cell>
          <cell r="D2296">
            <v>1528.08</v>
          </cell>
        </row>
        <row r="2297">
          <cell r="A2297">
            <v>84717</v>
          </cell>
          <cell r="B2297" t="str">
            <v>RG F0F0 H.IN.CHATO PVC DEF0F0 BB VOL.PN 100 DN 250</v>
          </cell>
          <cell r="C2297" t="str">
            <v>UN</v>
          </cell>
          <cell r="D2297">
            <v>2250.38</v>
          </cell>
        </row>
        <row r="2298">
          <cell r="A2298">
            <v>84718</v>
          </cell>
          <cell r="B2298" t="str">
            <v>RG F0F0 H.IN.CHATO PVC DEF0F0 BB VOL.PN 100 DN 300</v>
          </cell>
          <cell r="C2298" t="str">
            <v>UN</v>
          </cell>
          <cell r="D2298">
            <v>2710.12</v>
          </cell>
        </row>
        <row r="2299">
          <cell r="A2299">
            <v>84719</v>
          </cell>
          <cell r="B2299" t="str">
            <v>RG F0F0 H.IN.OVAL PVC DEF0F0 BB CAB.PN 160 DN 100</v>
          </cell>
          <cell r="C2299" t="str">
            <v>UN</v>
          </cell>
          <cell r="D2299">
            <v>520.24</v>
          </cell>
        </row>
        <row r="2300">
          <cell r="A2300">
            <v>84720</v>
          </cell>
          <cell r="B2300" t="str">
            <v>RG F0F0 H.IN.OVAL PVC DEF0F0 BB CAB.PN 160 DN 150</v>
          </cell>
          <cell r="C2300" t="str">
            <v>UN</v>
          </cell>
          <cell r="D2300">
            <v>1040.49</v>
          </cell>
        </row>
        <row r="2301">
          <cell r="A2301">
            <v>84721</v>
          </cell>
          <cell r="B2301" t="str">
            <v>RG F0F0 H.IN.OVAL PVC DEF0F0 BB CAB.PN 160 DN 200</v>
          </cell>
          <cell r="C2301" t="str">
            <v>UN</v>
          </cell>
          <cell r="D2301">
            <v>1528.08</v>
          </cell>
        </row>
        <row r="2302">
          <cell r="A2302">
            <v>84722</v>
          </cell>
          <cell r="B2302" t="str">
            <v>RG F0F0 H.IN.OVAL PVC DEF0F0 BB CAB.PN 160 DN 250</v>
          </cell>
          <cell r="C2302" t="str">
            <v>UN</v>
          </cell>
          <cell r="D2302">
            <v>2250.38</v>
          </cell>
        </row>
        <row r="2303">
          <cell r="A2303">
            <v>84723</v>
          </cell>
          <cell r="B2303" t="str">
            <v>RG F0F0 H.IN.OVAL PVC DEF0F0 BB CAB.PN 160 DN 300</v>
          </cell>
          <cell r="C2303" t="str">
            <v>UN</v>
          </cell>
          <cell r="D2303">
            <v>2710.12</v>
          </cell>
        </row>
        <row r="2304">
          <cell r="A2304">
            <v>84724</v>
          </cell>
          <cell r="B2304" t="str">
            <v>RG F0F0 H.IN.OVAL PVC DEF0F0 BB VOL.PN 160 DN 100</v>
          </cell>
          <cell r="C2304" t="str">
            <v>UN</v>
          </cell>
          <cell r="D2304">
            <v>520.24</v>
          </cell>
        </row>
        <row r="2305">
          <cell r="A2305">
            <v>84725</v>
          </cell>
          <cell r="B2305" t="str">
            <v>RG F0F0 H.IN.OVAL PVC DEF0F0 BB VOL.PN 160 DN 150</v>
          </cell>
          <cell r="C2305" t="str">
            <v>UN</v>
          </cell>
          <cell r="D2305">
            <v>1040.49</v>
          </cell>
        </row>
        <row r="2306">
          <cell r="A2306">
            <v>84726</v>
          </cell>
          <cell r="B2306" t="str">
            <v>RG F0F0 H.IN.OVAL PVC DEF0F0 BB VOL.PN 160 DN 200</v>
          </cell>
          <cell r="C2306" t="str">
            <v>UN</v>
          </cell>
          <cell r="D2306">
            <v>1528.08</v>
          </cell>
        </row>
        <row r="2307">
          <cell r="A2307">
            <v>84727</v>
          </cell>
          <cell r="B2307" t="str">
            <v>RG F0F0 H.IN.OVAL PVC DEF0F0 BB VOL.PN 160 DN 250</v>
          </cell>
          <cell r="C2307" t="str">
            <v>UN</v>
          </cell>
          <cell r="D2307">
            <v>2250.38</v>
          </cell>
        </row>
        <row r="2308">
          <cell r="A2308">
            <v>84728</v>
          </cell>
          <cell r="B2308" t="str">
            <v>RG F0F0 H.IN.OVAL PVC DEF0F0 BB VOL.PN 160 DN 300</v>
          </cell>
          <cell r="C2308" t="str">
            <v>UN</v>
          </cell>
          <cell r="D2308">
            <v>2710.12</v>
          </cell>
        </row>
        <row r="2309">
          <cell r="A2309">
            <v>84729</v>
          </cell>
          <cell r="B2309" t="str">
            <v>RG C/CUNHA ELAST. P/TB. PVC PBA C/BB C/CAB. DN 50</v>
          </cell>
          <cell r="C2309" t="str">
            <v>UN</v>
          </cell>
          <cell r="D2309">
            <v>190.68</v>
          </cell>
        </row>
        <row r="2310">
          <cell r="A2310">
            <v>84730</v>
          </cell>
          <cell r="B2310" t="str">
            <v>RG C/CUNHA ELAST. P/TB. PVC PBA C/BB C/CAB. DN 75</v>
          </cell>
          <cell r="C2310" t="str">
            <v>UN</v>
          </cell>
          <cell r="D2310">
            <v>305.86</v>
          </cell>
        </row>
        <row r="2311">
          <cell r="A2311">
            <v>84731</v>
          </cell>
          <cell r="B2311" t="str">
            <v>RG C/CUNHA ELAST. P/TB. PVC PBA C/BB C/CAB. DN 100</v>
          </cell>
          <cell r="C2311" t="str">
            <v>UN</v>
          </cell>
          <cell r="D2311">
            <v>425.88</v>
          </cell>
        </row>
        <row r="2312">
          <cell r="A2312">
            <v>84732</v>
          </cell>
          <cell r="B2312" t="str">
            <v>RG C/CUNHA ELAST. P/TB. PVC PBA C/BB C/VOL. DN 50</v>
          </cell>
          <cell r="C2312" t="str">
            <v>UN</v>
          </cell>
          <cell r="D2312">
            <v>190.68</v>
          </cell>
        </row>
        <row r="2313">
          <cell r="A2313">
            <v>84733</v>
          </cell>
          <cell r="B2313" t="str">
            <v>RG C/CUNHA ELAST. P/TB. PVC PBA C/BB C/VOL. DN 75</v>
          </cell>
          <cell r="C2313" t="str">
            <v>UN</v>
          </cell>
          <cell r="D2313">
            <v>305.86</v>
          </cell>
        </row>
        <row r="2314">
          <cell r="A2314">
            <v>84734</v>
          </cell>
          <cell r="B2314" t="str">
            <v>RG C/CUNHA ELAST. P/TB. PVC PBA C/BB C/VOL. DN 100</v>
          </cell>
          <cell r="C2314" t="str">
            <v>UN</v>
          </cell>
          <cell r="D2314">
            <v>425.88</v>
          </cell>
        </row>
        <row r="2315">
          <cell r="A2315">
            <v>84735</v>
          </cell>
          <cell r="B2315" t="str">
            <v>FLANGES AVULSOS PVC C/ FUROS P/ CONEXOES DN 50</v>
          </cell>
          <cell r="C2315" t="str">
            <v>UN</v>
          </cell>
          <cell r="D2315">
            <v>18.11</v>
          </cell>
        </row>
        <row r="2316">
          <cell r="A2316">
            <v>84736</v>
          </cell>
          <cell r="B2316" t="str">
            <v>FLANGES AVULSOS PVC C/ FUROS P/ CONEXOES DN 75</v>
          </cell>
          <cell r="C2316" t="str">
            <v>UN</v>
          </cell>
          <cell r="D2316">
            <v>28.76</v>
          </cell>
        </row>
        <row r="2317">
          <cell r="A2317">
            <v>84737</v>
          </cell>
          <cell r="B2317" t="str">
            <v>FLANGES AVULSOS PVC C/ FUROS P/ CONEXOES DN 100</v>
          </cell>
          <cell r="C2317" t="str">
            <v>UN</v>
          </cell>
          <cell r="D2317">
            <v>40</v>
          </cell>
        </row>
        <row r="2318">
          <cell r="A2318">
            <v>84738</v>
          </cell>
          <cell r="B2318" t="str">
            <v>FLANGES AVULSOS PVC C/ FUROS P/ CONEXOES DN 150</v>
          </cell>
          <cell r="C2318" t="str">
            <v>UN</v>
          </cell>
          <cell r="D2318">
            <v>83.81</v>
          </cell>
        </row>
        <row r="2319">
          <cell r="A2319">
            <v>84739</v>
          </cell>
          <cell r="B2319" t="str">
            <v>FLANGES AVULSOS PVC C/ FUROS P/ CONEXOES DN 200</v>
          </cell>
          <cell r="C2319" t="str">
            <v>UN</v>
          </cell>
          <cell r="D2319">
            <v>239.76</v>
          </cell>
        </row>
        <row r="2320">
          <cell r="A2320">
            <v>84740</v>
          </cell>
          <cell r="B2320" t="str">
            <v>FLANGES AVULSOS PVC C/ FUROS P/ CONEXOES DN 250</v>
          </cell>
          <cell r="C2320" t="str">
            <v>UN</v>
          </cell>
          <cell r="D2320">
            <v>365.77</v>
          </cell>
        </row>
        <row r="2321">
          <cell r="A2321">
            <v>84741</v>
          </cell>
          <cell r="B2321" t="str">
            <v>FLANGES AVULSOS PVC C/ FUROS P/ CONEXOES DN 300</v>
          </cell>
          <cell r="C2321" t="str">
            <v>UN</v>
          </cell>
          <cell r="D2321">
            <v>511.4</v>
          </cell>
        </row>
        <row r="2322">
          <cell r="A2322">
            <v>84742</v>
          </cell>
          <cell r="B2322" t="str">
            <v>FLANGES AVULSOS PVC S/ FUROS P/ CONEXOES DN 50</v>
          </cell>
          <cell r="C2322" t="str">
            <v>UN</v>
          </cell>
          <cell r="D2322">
            <v>17.8</v>
          </cell>
        </row>
        <row r="2323">
          <cell r="A2323">
            <v>84743</v>
          </cell>
          <cell r="B2323" t="str">
            <v>FLANGES AVULSOS PVC S/ FUROS P/ CONEXOES DN 75</v>
          </cell>
          <cell r="C2323" t="str">
            <v>UN</v>
          </cell>
          <cell r="D2323">
            <v>28.24</v>
          </cell>
        </row>
        <row r="2324">
          <cell r="A2324">
            <v>84744</v>
          </cell>
          <cell r="B2324" t="str">
            <v>FLANGES AVULSOS PVC S/ FUROS P/ CONEXOES DN 100</v>
          </cell>
          <cell r="C2324" t="str">
            <v>UN</v>
          </cell>
          <cell r="D2324">
            <v>39.340000000000003</v>
          </cell>
        </row>
        <row r="2325">
          <cell r="A2325">
            <v>84745</v>
          </cell>
          <cell r="B2325" t="str">
            <v>FLANGES AVULSOS PVC S/ FUROS P/ CONEXOES DN 150</v>
          </cell>
          <cell r="C2325" t="str">
            <v>UN</v>
          </cell>
          <cell r="D2325">
            <v>82.93</v>
          </cell>
        </row>
        <row r="2326">
          <cell r="A2326">
            <v>84746</v>
          </cell>
          <cell r="B2326" t="str">
            <v>FLANGES AVULSOS PVC S/ FUROS P/ CONEX0ES DN 200</v>
          </cell>
          <cell r="C2326" t="str">
            <v>UN</v>
          </cell>
          <cell r="D2326">
            <v>235.15</v>
          </cell>
        </row>
        <row r="2327">
          <cell r="A2327">
            <v>84747</v>
          </cell>
          <cell r="B2327" t="str">
            <v>FLANGES AVULSOS PVC S/ FUROS P/ CONEXOES DN 250</v>
          </cell>
          <cell r="C2327" t="str">
            <v>UN</v>
          </cell>
          <cell r="D2327">
            <v>323.88</v>
          </cell>
        </row>
        <row r="2328">
          <cell r="A2328">
            <v>84748</v>
          </cell>
          <cell r="B2328" t="str">
            <v>FLANGES AVULSOS PVC S/ FUROS P/ CONEXOES DN 300</v>
          </cell>
          <cell r="C2328" t="str">
            <v>UN</v>
          </cell>
          <cell r="D2328">
            <v>156.06</v>
          </cell>
        </row>
        <row r="2329">
          <cell r="A2329">
            <v>84749</v>
          </cell>
          <cell r="B2329" t="str">
            <v>FLANGES AVULSOS PVC C/ FUROS P/ TUBOS DN 50</v>
          </cell>
          <cell r="C2329" t="str">
            <v>UN</v>
          </cell>
          <cell r="D2329">
            <v>15.66</v>
          </cell>
        </row>
        <row r="2330">
          <cell r="A2330">
            <v>84750</v>
          </cell>
          <cell r="B2330" t="str">
            <v>FLANGES AVULSOS PVC C/ FUROS P/ TUBOS DN 75</v>
          </cell>
          <cell r="C2330" t="str">
            <v>UN</v>
          </cell>
          <cell r="D2330">
            <v>23.26</v>
          </cell>
        </row>
        <row r="2331">
          <cell r="A2331">
            <v>84751</v>
          </cell>
          <cell r="B2331" t="str">
            <v>FLANGES AVULSOS PVC C/ FUROS P/ TUBOS DN 100</v>
          </cell>
          <cell r="C2331" t="str">
            <v>UN</v>
          </cell>
          <cell r="D2331">
            <v>28.92</v>
          </cell>
        </row>
        <row r="2332">
          <cell r="A2332">
            <v>84752</v>
          </cell>
          <cell r="B2332" t="str">
            <v>FLANGES AVULSOS PVC C/ FUROS P/ TUBOS DN 150</v>
          </cell>
          <cell r="C2332" t="str">
            <v>UN</v>
          </cell>
          <cell r="D2332">
            <v>53.29</v>
          </cell>
        </row>
        <row r="2333">
          <cell r="A2333">
            <v>84752</v>
          </cell>
          <cell r="B2333" t="str">
            <v>FLANGES AVULSOS PVC C/ FUROS P/ TUBOS DN 150</v>
          </cell>
          <cell r="C2333" t="str">
            <v>UN</v>
          </cell>
          <cell r="D2333">
            <v>53.29</v>
          </cell>
        </row>
        <row r="2334">
          <cell r="A2334">
            <v>84753</v>
          </cell>
          <cell r="B2334" t="str">
            <v>FLANGES AVULSOS PVC C/ FUROS P/ TUBOS DN 200</v>
          </cell>
          <cell r="C2334" t="str">
            <v>UN</v>
          </cell>
          <cell r="D2334">
            <v>170.88</v>
          </cell>
        </row>
        <row r="2335">
          <cell r="A2335">
            <v>84753</v>
          </cell>
          <cell r="B2335" t="str">
            <v>FLANGES AVULSOS PVC C/ FUROS P/ TUBOS DN 200</v>
          </cell>
          <cell r="C2335" t="str">
            <v>UN</v>
          </cell>
          <cell r="D2335">
            <v>170.88</v>
          </cell>
        </row>
        <row r="2336">
          <cell r="A2336">
            <v>84754</v>
          </cell>
          <cell r="B2336" t="str">
            <v>FLANGES AVULSOS PVC C/ FUROS P/ TUBOS DN 250</v>
          </cell>
          <cell r="C2336" t="str">
            <v>UN</v>
          </cell>
          <cell r="D2336">
            <v>241.39</v>
          </cell>
        </row>
        <row r="2337">
          <cell r="A2337">
            <v>84754</v>
          </cell>
          <cell r="B2337" t="str">
            <v>FLANGES AVULSOS PVC C/ FUROS P/ TUBOS DN 250</v>
          </cell>
          <cell r="C2337" t="str">
            <v>UN</v>
          </cell>
          <cell r="D2337">
            <v>241.39</v>
          </cell>
        </row>
        <row r="2338">
          <cell r="A2338">
            <v>84755</v>
          </cell>
          <cell r="B2338" t="str">
            <v>FLANGES AVULSOS PVC C/ FUROS P/ TUBOS DN 300</v>
          </cell>
          <cell r="C2338" t="str">
            <v>UN</v>
          </cell>
          <cell r="D2338">
            <v>315.29000000000002</v>
          </cell>
        </row>
        <row r="2339">
          <cell r="A2339">
            <v>84755</v>
          </cell>
          <cell r="B2339" t="str">
            <v>FLANGES AVULSOS PVC C/ FUROS P/ TUBOS DN 300</v>
          </cell>
          <cell r="C2339" t="str">
            <v>UN</v>
          </cell>
          <cell r="D2339">
            <v>315.29000000000002</v>
          </cell>
        </row>
        <row r="2340">
          <cell r="A2340">
            <v>84756</v>
          </cell>
          <cell r="B2340" t="str">
            <v>FLANGES AVULSOS PVC S/ FUROS P/ TUBOS DN 50</v>
          </cell>
          <cell r="C2340" t="str">
            <v>UN</v>
          </cell>
          <cell r="D2340">
            <v>15.66</v>
          </cell>
        </row>
        <row r="2341">
          <cell r="A2341">
            <v>84756</v>
          </cell>
          <cell r="B2341" t="str">
            <v>FLANGES AVULSOS PVC S/ FUROS P/ TUBOS DN 50</v>
          </cell>
          <cell r="C2341" t="str">
            <v>UN</v>
          </cell>
          <cell r="D2341">
            <v>15.66</v>
          </cell>
        </row>
        <row r="2342">
          <cell r="A2342">
            <v>84757</v>
          </cell>
          <cell r="B2342" t="str">
            <v>FLANGES AVULSOS PVC S/ FUROS P/ TUBOS DN 75</v>
          </cell>
          <cell r="C2342" t="str">
            <v>UN</v>
          </cell>
          <cell r="D2342">
            <v>22.98</v>
          </cell>
        </row>
        <row r="2343">
          <cell r="A2343">
            <v>84757</v>
          </cell>
          <cell r="B2343" t="str">
            <v>FLANGES AVULSOS PVC S/ FUROS P/ TUBOS DN 75</v>
          </cell>
          <cell r="C2343" t="str">
            <v>UN</v>
          </cell>
          <cell r="D2343">
            <v>22.98</v>
          </cell>
        </row>
        <row r="2344">
          <cell r="A2344">
            <v>84758</v>
          </cell>
          <cell r="B2344" t="str">
            <v>FLANGES AVULSOS PVC C/ FUROS P/ TUBOS DN 100</v>
          </cell>
          <cell r="C2344" t="str">
            <v>UN</v>
          </cell>
          <cell r="D2344">
            <v>28.92</v>
          </cell>
        </row>
        <row r="2345">
          <cell r="A2345">
            <v>84758</v>
          </cell>
          <cell r="B2345" t="str">
            <v>FLANGES AVULSOS PVC C/ FUROS P/ TUBOS DN 100</v>
          </cell>
          <cell r="C2345" t="str">
            <v>UN</v>
          </cell>
          <cell r="D2345">
            <v>28.92</v>
          </cell>
        </row>
        <row r="2346">
          <cell r="A2346">
            <v>84759</v>
          </cell>
          <cell r="B2346" t="str">
            <v>FLANGES AVULSOS PVC C/ FUROS P/ TUBOS DN 150</v>
          </cell>
          <cell r="C2346" t="str">
            <v>UN</v>
          </cell>
          <cell r="D2346">
            <v>53.29</v>
          </cell>
        </row>
        <row r="2347">
          <cell r="A2347">
            <v>84759</v>
          </cell>
          <cell r="B2347" t="str">
            <v>FLANGES AVULSOS PVC C/ FUROS P/ TUBOS DN 150</v>
          </cell>
          <cell r="C2347" t="str">
            <v>UN</v>
          </cell>
          <cell r="D2347">
            <v>53.29</v>
          </cell>
        </row>
        <row r="2348">
          <cell r="A2348">
            <v>84760</v>
          </cell>
          <cell r="B2348" t="str">
            <v>FLANGES AVULSOS PVC S/ FUROS P/ TUBOS DN 200</v>
          </cell>
          <cell r="C2348" t="str">
            <v>UN</v>
          </cell>
          <cell r="D2348">
            <v>166.26</v>
          </cell>
        </row>
        <row r="2349">
          <cell r="A2349">
            <v>84760</v>
          </cell>
          <cell r="B2349" t="str">
            <v>FLANGES AVULSOS PVC S/ FUROS P/ TUBOS DN 200</v>
          </cell>
          <cell r="C2349" t="str">
            <v>UN</v>
          </cell>
          <cell r="D2349">
            <v>166.26</v>
          </cell>
        </row>
        <row r="2350">
          <cell r="A2350">
            <v>84761</v>
          </cell>
          <cell r="B2350" t="str">
            <v>FLANGES AVULSOS PVC S/ FUROS P/ TUBOS DN 250</v>
          </cell>
          <cell r="C2350" t="str">
            <v>UN</v>
          </cell>
          <cell r="D2350">
            <v>234.46</v>
          </cell>
        </row>
        <row r="2351">
          <cell r="A2351">
            <v>84761</v>
          </cell>
          <cell r="B2351" t="str">
            <v>FLANGES AVULSOS PVC S/ FUROS P/ TUBOS DN 250</v>
          </cell>
          <cell r="C2351" t="str">
            <v>UN</v>
          </cell>
          <cell r="D2351">
            <v>234.46</v>
          </cell>
        </row>
        <row r="2352">
          <cell r="A2352">
            <v>84762</v>
          </cell>
          <cell r="B2352" t="str">
            <v>FLANGES AVULSOS PVC C/ FUROS P/ TUBOS DN 300</v>
          </cell>
          <cell r="C2352" t="str">
            <v>UN</v>
          </cell>
          <cell r="D2352">
            <v>315.29000000000002</v>
          </cell>
        </row>
        <row r="2353">
          <cell r="A2353">
            <v>84762</v>
          </cell>
          <cell r="B2353" t="str">
            <v>FLANGES AVULSOS PVC C/ FUROS P/ TUBOS DN 300</v>
          </cell>
          <cell r="C2353" t="str">
            <v>UN</v>
          </cell>
          <cell r="D2353">
            <v>315.29000000000002</v>
          </cell>
        </row>
        <row r="2354">
          <cell r="A2354">
            <v>84764</v>
          </cell>
          <cell r="B2354" t="str">
            <v>FLANGES CEGOS PVC C/ FUROS DN 50</v>
          </cell>
          <cell r="C2354" t="str">
            <v>UN</v>
          </cell>
          <cell r="D2354">
            <v>25.7</v>
          </cell>
        </row>
        <row r="2355">
          <cell r="A2355">
            <v>84764</v>
          </cell>
          <cell r="B2355" t="str">
            <v>FLANGES CEGOS PVC C/ FUROS DN 50</v>
          </cell>
          <cell r="C2355" t="str">
            <v>UN</v>
          </cell>
          <cell r="D2355">
            <v>25.7</v>
          </cell>
        </row>
        <row r="2356">
          <cell r="A2356">
            <v>84765</v>
          </cell>
          <cell r="B2356" t="str">
            <v>FLANGES CEGOS PVC C/ FUROS DN 75</v>
          </cell>
          <cell r="C2356" t="str">
            <v>UN</v>
          </cell>
          <cell r="D2356">
            <v>40.98</v>
          </cell>
        </row>
        <row r="2357">
          <cell r="A2357">
            <v>84765</v>
          </cell>
          <cell r="B2357" t="str">
            <v>FLANGES CEGOS PVC C/ FUROS DN 75</v>
          </cell>
          <cell r="C2357" t="str">
            <v>UN</v>
          </cell>
          <cell r="D2357">
            <v>40.98</v>
          </cell>
        </row>
        <row r="2358">
          <cell r="A2358">
            <v>84766</v>
          </cell>
          <cell r="B2358" t="str">
            <v>FLANGES CEGOS PVC C/ FUROS DN 100</v>
          </cell>
          <cell r="C2358" t="str">
            <v>UN</v>
          </cell>
          <cell r="D2358">
            <v>51.55</v>
          </cell>
        </row>
        <row r="2359">
          <cell r="A2359">
            <v>84766</v>
          </cell>
          <cell r="B2359" t="str">
            <v>FLANGES CEGOS PVC C/ FUROS DN 100</v>
          </cell>
          <cell r="C2359" t="str">
            <v>UN</v>
          </cell>
          <cell r="D2359">
            <v>51.55</v>
          </cell>
        </row>
        <row r="2360">
          <cell r="A2360">
            <v>84767</v>
          </cell>
          <cell r="B2360" t="str">
            <v>FLANGES CEGOS PVC C/ FUROS DN 150</v>
          </cell>
          <cell r="C2360" t="str">
            <v>UN</v>
          </cell>
          <cell r="D2360">
            <v>75.48</v>
          </cell>
        </row>
        <row r="2361">
          <cell r="A2361">
            <v>84767</v>
          </cell>
          <cell r="B2361" t="str">
            <v>FLANGES CEGOS PVC C/ FUROS DN 150</v>
          </cell>
          <cell r="C2361" t="str">
            <v>UN</v>
          </cell>
          <cell r="D2361">
            <v>75.48</v>
          </cell>
        </row>
        <row r="2362">
          <cell r="A2362">
            <v>84768</v>
          </cell>
          <cell r="B2362" t="str">
            <v>FLANGES CEGOS PVC C/ FUROS DN 200</v>
          </cell>
          <cell r="C2362" t="str">
            <v>UN</v>
          </cell>
          <cell r="D2362">
            <v>102.69</v>
          </cell>
        </row>
        <row r="2363">
          <cell r="A2363">
            <v>84768</v>
          </cell>
          <cell r="B2363" t="str">
            <v>FLANGES CEGOS PVC C/ FUROS DN 200</v>
          </cell>
          <cell r="C2363" t="str">
            <v>UN</v>
          </cell>
          <cell r="D2363">
            <v>102.69</v>
          </cell>
        </row>
        <row r="2364">
          <cell r="A2364">
            <v>84769</v>
          </cell>
          <cell r="B2364" t="str">
            <v>FLANGES CEGOS PVC C/ FUROS DN 250</v>
          </cell>
          <cell r="C2364" t="str">
            <v>UN</v>
          </cell>
          <cell r="D2364">
            <v>133.55000000000001</v>
          </cell>
        </row>
        <row r="2365">
          <cell r="A2365">
            <v>84769</v>
          </cell>
          <cell r="B2365" t="str">
            <v>FLANGES CEGOS PVC C/ FUROS DN 250</v>
          </cell>
          <cell r="C2365" t="str">
            <v>UN</v>
          </cell>
          <cell r="D2365">
            <v>133.55000000000001</v>
          </cell>
        </row>
        <row r="2366">
          <cell r="A2366">
            <v>84770</v>
          </cell>
          <cell r="B2366" t="str">
            <v>FLANGES CEGOS PVC C/ FUROS DN 300</v>
          </cell>
          <cell r="C2366" t="str">
            <v>UN</v>
          </cell>
          <cell r="D2366">
            <v>160.71</v>
          </cell>
        </row>
        <row r="2367">
          <cell r="A2367">
            <v>84770</v>
          </cell>
          <cell r="B2367" t="str">
            <v>FLANGES CEGOS PVC C/ FUROS DN 300</v>
          </cell>
          <cell r="C2367" t="str">
            <v>UN</v>
          </cell>
          <cell r="D2367">
            <v>160.71</v>
          </cell>
        </row>
        <row r="2368">
          <cell r="A2368">
            <v>84771</v>
          </cell>
          <cell r="B2368" t="str">
            <v>FLANGES CEGOS PVC S/ FUROS DN 50</v>
          </cell>
          <cell r="C2368" t="str">
            <v>UN</v>
          </cell>
          <cell r="D2368">
            <v>30.22</v>
          </cell>
        </row>
        <row r="2369">
          <cell r="A2369">
            <v>84771</v>
          </cell>
          <cell r="B2369" t="str">
            <v>FLANGES CEGOS PVC S/ FUROS DN 50</v>
          </cell>
          <cell r="C2369" t="str">
            <v>UN</v>
          </cell>
          <cell r="D2369">
            <v>30.22</v>
          </cell>
        </row>
        <row r="2370">
          <cell r="A2370">
            <v>84772</v>
          </cell>
          <cell r="B2370" t="str">
            <v>FLANGES CEGOS PVC S/ FUROS DN 75</v>
          </cell>
          <cell r="C2370" t="str">
            <v>UN</v>
          </cell>
          <cell r="D2370">
            <v>39.6</v>
          </cell>
        </row>
        <row r="2371">
          <cell r="A2371">
            <v>84772</v>
          </cell>
          <cell r="B2371" t="str">
            <v>FLANGES CEGOS PVC S/ FUROS DN 75</v>
          </cell>
          <cell r="C2371" t="str">
            <v>UN</v>
          </cell>
          <cell r="D2371">
            <v>39.6</v>
          </cell>
        </row>
        <row r="2372">
          <cell r="A2372">
            <v>84773</v>
          </cell>
          <cell r="B2372" t="str">
            <v>FLANGES CEGOS PVC S/ FUROS DN 100</v>
          </cell>
          <cell r="C2372" t="str">
            <v>UN</v>
          </cell>
          <cell r="D2372">
            <v>48.78</v>
          </cell>
        </row>
        <row r="2373">
          <cell r="A2373">
            <v>84773</v>
          </cell>
          <cell r="B2373" t="str">
            <v>FLANGES CEGOS PVC S/ FUROS DN 100</v>
          </cell>
          <cell r="C2373" t="str">
            <v>UN</v>
          </cell>
          <cell r="D2373">
            <v>48.78</v>
          </cell>
        </row>
        <row r="2374">
          <cell r="A2374">
            <v>84774</v>
          </cell>
          <cell r="B2374" t="str">
            <v>FLANGES CEGOS PVC S/ FUROS DN 150</v>
          </cell>
          <cell r="C2374" t="str">
            <v>UN</v>
          </cell>
          <cell r="D2374">
            <v>72.459999999999994</v>
          </cell>
        </row>
        <row r="2375">
          <cell r="A2375">
            <v>84774</v>
          </cell>
          <cell r="B2375" t="str">
            <v>FLANGES CEGOS PVC S/ FUROS DN 150</v>
          </cell>
          <cell r="C2375" t="str">
            <v>UN</v>
          </cell>
          <cell r="D2375">
            <v>72.459999999999994</v>
          </cell>
        </row>
        <row r="2376">
          <cell r="A2376">
            <v>84775</v>
          </cell>
          <cell r="B2376" t="str">
            <v>FLANGES CEGOS PVC S/ FUROS DN 200</v>
          </cell>
          <cell r="C2376" t="str">
            <v>UN</v>
          </cell>
          <cell r="D2376">
            <v>98.59</v>
          </cell>
        </row>
        <row r="2377">
          <cell r="A2377">
            <v>84775</v>
          </cell>
          <cell r="B2377" t="str">
            <v>FLANGES CEGOS PVC C/ FUROS DN 200</v>
          </cell>
          <cell r="C2377" t="str">
            <v>UN</v>
          </cell>
          <cell r="D2377">
            <v>102.69</v>
          </cell>
        </row>
        <row r="2378">
          <cell r="A2378">
            <v>84776</v>
          </cell>
          <cell r="B2378" t="str">
            <v>FLANGES CEGOS PVC S/ FUROS DN 250</v>
          </cell>
          <cell r="C2378" t="str">
            <v>UN</v>
          </cell>
          <cell r="D2378">
            <v>126.62</v>
          </cell>
        </row>
        <row r="2379">
          <cell r="A2379">
            <v>84776</v>
          </cell>
          <cell r="B2379" t="str">
            <v>FLANGES CEGOS PVC S/ FUROS DN 250</v>
          </cell>
          <cell r="C2379" t="str">
            <v>UN</v>
          </cell>
          <cell r="D2379">
            <v>126.62</v>
          </cell>
        </row>
        <row r="2380">
          <cell r="A2380">
            <v>84777</v>
          </cell>
          <cell r="B2380" t="str">
            <v>FLANGES CEGOS PVC S/ FUROS DN 300</v>
          </cell>
          <cell r="C2380" t="str">
            <v>UN</v>
          </cell>
          <cell r="D2380">
            <v>154.22</v>
          </cell>
        </row>
        <row r="2381">
          <cell r="A2381">
            <v>84777</v>
          </cell>
          <cell r="B2381" t="str">
            <v>FLANGES CEGOS PVC S/ FUROS DN 300</v>
          </cell>
          <cell r="C2381" t="str">
            <v>UN</v>
          </cell>
          <cell r="D2381">
            <v>154.22</v>
          </cell>
        </row>
        <row r="2382">
          <cell r="A2382">
            <v>84801</v>
          </cell>
          <cell r="B2382" t="str">
            <v>ADAPTADOR PVC X ROSCA PVC DN 50</v>
          </cell>
          <cell r="C2382" t="str">
            <v>UN</v>
          </cell>
          <cell r="D2382">
            <v>1.79</v>
          </cell>
        </row>
        <row r="2383">
          <cell r="A2383">
            <v>84801</v>
          </cell>
          <cell r="B2383" t="str">
            <v>ADAPTADOR PVC X ROSCA PVC DN 50</v>
          </cell>
          <cell r="C2383" t="str">
            <v>UN</v>
          </cell>
          <cell r="D2383">
            <v>1.79</v>
          </cell>
        </row>
        <row r="2384">
          <cell r="A2384">
            <v>84802</v>
          </cell>
          <cell r="B2384" t="str">
            <v>ADAPTADOR PVC X ROSCA PVC DN 75</v>
          </cell>
          <cell r="C2384" t="str">
            <v>UN</v>
          </cell>
          <cell r="D2384">
            <v>4.6500000000000004</v>
          </cell>
        </row>
        <row r="2385">
          <cell r="A2385">
            <v>84802</v>
          </cell>
          <cell r="B2385" t="str">
            <v>ADAPTADOR PVC X ROSCA PVC DN 75</v>
          </cell>
          <cell r="C2385" t="str">
            <v>UN</v>
          </cell>
          <cell r="D2385">
            <v>4.6500000000000004</v>
          </cell>
        </row>
        <row r="2386">
          <cell r="A2386">
            <v>84803</v>
          </cell>
          <cell r="B2386" t="str">
            <v>ADAPTADOR PVC X ROSCA PVC DN 100</v>
          </cell>
          <cell r="C2386" t="str">
            <v>UN</v>
          </cell>
          <cell r="D2386">
            <v>7.21</v>
          </cell>
        </row>
        <row r="2387">
          <cell r="A2387">
            <v>84803</v>
          </cell>
          <cell r="B2387" t="str">
            <v>TUBO PVC TE DN 75</v>
          </cell>
          <cell r="C2387" t="str">
            <v>M</v>
          </cell>
          <cell r="D2387">
            <v>6.56</v>
          </cell>
        </row>
        <row r="2388">
          <cell r="A2388">
            <v>84804</v>
          </cell>
          <cell r="B2388" t="str">
            <v>TUBO PVC TE DN 50</v>
          </cell>
          <cell r="C2388" t="str">
            <v>M</v>
          </cell>
          <cell r="D2388">
            <v>2.46</v>
          </cell>
        </row>
        <row r="2389">
          <cell r="A2389">
            <v>84805</v>
          </cell>
          <cell r="B2389" t="str">
            <v>TUBO PVC TE DN 75</v>
          </cell>
          <cell r="C2389" t="str">
            <v>M</v>
          </cell>
          <cell r="D2389">
            <v>6.56</v>
          </cell>
        </row>
        <row r="2390">
          <cell r="A2390">
            <v>84806</v>
          </cell>
          <cell r="B2390" t="str">
            <v>TUBO PVC TE DN 100</v>
          </cell>
          <cell r="C2390" t="str">
            <v>M</v>
          </cell>
          <cell r="D2390">
            <v>8.7899999999999991</v>
          </cell>
        </row>
        <row r="2391">
          <cell r="A2391">
            <v>84807</v>
          </cell>
          <cell r="B2391" t="str">
            <v>TUBO PVC VINILFORT DN 150</v>
          </cell>
          <cell r="C2391" t="str">
            <v>M</v>
          </cell>
          <cell r="D2391">
            <v>17.55</v>
          </cell>
        </row>
        <row r="2392">
          <cell r="A2392">
            <v>84808</v>
          </cell>
          <cell r="B2392" t="str">
            <v>TUBO PVC VINILFORT DN 200</v>
          </cell>
          <cell r="C2392" t="str">
            <v>M</v>
          </cell>
          <cell r="D2392">
            <v>27</v>
          </cell>
        </row>
        <row r="2393">
          <cell r="A2393">
            <v>84809</v>
          </cell>
          <cell r="B2393" t="str">
            <v>TUBO PVC VINILFORT DN 250</v>
          </cell>
          <cell r="C2393" t="str">
            <v>M</v>
          </cell>
          <cell r="D2393">
            <v>46.95</v>
          </cell>
        </row>
        <row r="2394">
          <cell r="A2394">
            <v>84810</v>
          </cell>
          <cell r="B2394" t="str">
            <v>TUBO PVC VINILFORT DN 300</v>
          </cell>
          <cell r="C2394" t="str">
            <v>M</v>
          </cell>
          <cell r="D2394">
            <v>73.709999999999994</v>
          </cell>
        </row>
        <row r="2395">
          <cell r="A2395">
            <v>84811</v>
          </cell>
          <cell r="B2395" t="str">
            <v>TUBO PVC VINILFORT DN 350</v>
          </cell>
          <cell r="C2395" t="str">
            <v>M</v>
          </cell>
          <cell r="D2395">
            <v>56.93</v>
          </cell>
        </row>
        <row r="2396">
          <cell r="A2396">
            <v>84812</v>
          </cell>
          <cell r="B2396" t="str">
            <v>TUBO PVC VINILFORT DN 400</v>
          </cell>
          <cell r="C2396" t="str">
            <v>M</v>
          </cell>
          <cell r="D2396">
            <v>72.66</v>
          </cell>
        </row>
        <row r="2397">
          <cell r="A2397">
            <v>84815</v>
          </cell>
          <cell r="B2397" t="str">
            <v>TUBO PVC JS DN 20</v>
          </cell>
          <cell r="C2397" t="str">
            <v>M</v>
          </cell>
          <cell r="D2397">
            <v>0.63</v>
          </cell>
        </row>
        <row r="2398">
          <cell r="A2398">
            <v>84816</v>
          </cell>
          <cell r="B2398" t="str">
            <v>TUBO PVC JS DN 25</v>
          </cell>
          <cell r="C2398" t="str">
            <v>M</v>
          </cell>
          <cell r="D2398">
            <v>0.88</v>
          </cell>
        </row>
        <row r="2399">
          <cell r="A2399">
            <v>84817</v>
          </cell>
          <cell r="B2399" t="str">
            <v>TUBO PVC JS DN 32</v>
          </cell>
          <cell r="C2399" t="str">
            <v>M</v>
          </cell>
          <cell r="D2399">
            <v>1.46</v>
          </cell>
        </row>
        <row r="2400">
          <cell r="A2400">
            <v>84818</v>
          </cell>
          <cell r="B2400" t="str">
            <v>TUBO PVC JS DN 40</v>
          </cell>
          <cell r="C2400" t="str">
            <v>M</v>
          </cell>
          <cell r="D2400">
            <v>2.0299999999999998</v>
          </cell>
        </row>
        <row r="2401">
          <cell r="A2401">
            <v>84819</v>
          </cell>
          <cell r="B2401" t="str">
            <v>TUBO PVC JS DN 50</v>
          </cell>
          <cell r="C2401" t="str">
            <v>M</v>
          </cell>
          <cell r="D2401">
            <v>4.6399999999999997</v>
          </cell>
        </row>
        <row r="2402">
          <cell r="A2402">
            <v>84820</v>
          </cell>
          <cell r="B2402" t="str">
            <v>TUBO PVC JS DN 75</v>
          </cell>
          <cell r="C2402" t="str">
            <v>M</v>
          </cell>
          <cell r="D2402">
            <v>8.82</v>
          </cell>
        </row>
        <row r="2403">
          <cell r="A2403">
            <v>84821</v>
          </cell>
          <cell r="B2403" t="str">
            <v>TUBO PVC JS DN 100</v>
          </cell>
          <cell r="C2403" t="str">
            <v>M</v>
          </cell>
          <cell r="D2403">
            <v>14.48</v>
          </cell>
        </row>
        <row r="2404">
          <cell r="A2404">
            <v>84822</v>
          </cell>
          <cell r="B2404" t="str">
            <v>FURADEIRA DE BANCADA</v>
          </cell>
          <cell r="C2404" t="str">
            <v>H</v>
          </cell>
          <cell r="D2404">
            <v>1.5</v>
          </cell>
        </row>
        <row r="2405">
          <cell r="B2405" t="str">
            <v>85000  MATERIAL HIDRAULICO - F0G0 - BAIXA PRESSAO</v>
          </cell>
        </row>
        <row r="2407">
          <cell r="A2407">
            <v>85001</v>
          </cell>
          <cell r="B2407" t="str">
            <v>TUBO F0G0 DN 1/2" (15MM)</v>
          </cell>
          <cell r="C2407" t="str">
            <v>M</v>
          </cell>
          <cell r="D2407">
            <v>2.5</v>
          </cell>
        </row>
        <row r="2408">
          <cell r="A2408">
            <v>85002</v>
          </cell>
          <cell r="B2408" t="str">
            <v>TUBO F0G0 DN 3/4" (20MM)</v>
          </cell>
          <cell r="C2408" t="str">
            <v>M</v>
          </cell>
          <cell r="D2408">
            <v>3.2</v>
          </cell>
        </row>
        <row r="2409">
          <cell r="A2409">
            <v>85003</v>
          </cell>
          <cell r="B2409" t="str">
            <v>TUBO F0G0 DN 1" (25MM)</v>
          </cell>
          <cell r="C2409" t="str">
            <v>M</v>
          </cell>
          <cell r="D2409">
            <v>4.5199999999999996</v>
          </cell>
        </row>
        <row r="2410">
          <cell r="A2410">
            <v>85004</v>
          </cell>
          <cell r="B2410" t="str">
            <v>TUBO F0G0 DN 1 1/4" (32MM)</v>
          </cell>
          <cell r="C2410" t="str">
            <v>M</v>
          </cell>
          <cell r="D2410">
            <v>5.81</v>
          </cell>
        </row>
        <row r="2411">
          <cell r="A2411">
            <v>85005</v>
          </cell>
          <cell r="B2411" t="str">
            <v>TUBO F0G0 DN 1 1/2" (40MM)</v>
          </cell>
          <cell r="C2411" t="str">
            <v>M</v>
          </cell>
          <cell r="D2411">
            <v>7.44</v>
          </cell>
        </row>
        <row r="2412">
          <cell r="A2412">
            <v>85006</v>
          </cell>
          <cell r="B2412" t="str">
            <v>TUBO F0G0 DN 2" (50MM)</v>
          </cell>
          <cell r="C2412" t="str">
            <v>M</v>
          </cell>
          <cell r="D2412">
            <v>9.19</v>
          </cell>
        </row>
        <row r="2413">
          <cell r="A2413">
            <v>85007</v>
          </cell>
          <cell r="B2413" t="str">
            <v>TUBO F0G0 DN 2 1/2" (65MM)</v>
          </cell>
          <cell r="C2413" t="str">
            <v>M</v>
          </cell>
          <cell r="D2413">
            <v>12.97</v>
          </cell>
        </row>
        <row r="2414">
          <cell r="A2414">
            <v>85008</v>
          </cell>
          <cell r="B2414" t="str">
            <v>TUBO F0G0 DN 3" (80MM)</v>
          </cell>
          <cell r="C2414" t="str">
            <v>M</v>
          </cell>
          <cell r="D2414">
            <v>15.1</v>
          </cell>
        </row>
        <row r="2415">
          <cell r="A2415">
            <v>85009</v>
          </cell>
          <cell r="B2415" t="str">
            <v>TUBO F0G0 DN 4" (100MM)</v>
          </cell>
          <cell r="C2415" t="str">
            <v>M</v>
          </cell>
          <cell r="D2415">
            <v>21.51</v>
          </cell>
        </row>
        <row r="2416">
          <cell r="A2416">
            <v>85010</v>
          </cell>
          <cell r="B2416" t="str">
            <v>TUBO F0G0 DN 5" (125MM)</v>
          </cell>
          <cell r="C2416" t="str">
            <v>M</v>
          </cell>
          <cell r="D2416">
            <v>41.66</v>
          </cell>
        </row>
        <row r="2417">
          <cell r="A2417">
            <v>85011</v>
          </cell>
          <cell r="B2417" t="str">
            <v>TUBO F0G0 DN 6" (150MM)</v>
          </cell>
          <cell r="C2417" t="str">
            <v>M</v>
          </cell>
          <cell r="D2417">
            <v>49.4</v>
          </cell>
        </row>
        <row r="2418">
          <cell r="A2418">
            <v>85017</v>
          </cell>
          <cell r="B2418" t="str">
            <v>CURVA F0G0 MACHO-FEMEA DN 1/4" (8MM)</v>
          </cell>
          <cell r="C2418" t="str">
            <v>UN</v>
          </cell>
          <cell r="D2418">
            <v>1.98</v>
          </cell>
        </row>
        <row r="2419">
          <cell r="A2419">
            <v>85018</v>
          </cell>
          <cell r="B2419" t="str">
            <v>CURVA F0G0 MACHO-FEMEA DN 3/8" (10MM)</v>
          </cell>
          <cell r="C2419" t="str">
            <v>UN</v>
          </cell>
          <cell r="D2419">
            <v>2.2000000000000002</v>
          </cell>
        </row>
        <row r="2420">
          <cell r="A2420">
            <v>85019</v>
          </cell>
          <cell r="B2420" t="str">
            <v>CURVA F0G0 MACHO-FEMEA DN 1/2" (15MM)</v>
          </cell>
          <cell r="C2420" t="str">
            <v>UN</v>
          </cell>
          <cell r="D2420">
            <v>2.86</v>
          </cell>
        </row>
        <row r="2421">
          <cell r="A2421">
            <v>85020</v>
          </cell>
          <cell r="B2421" t="str">
            <v>CURVA F0G0 MACHO-FEMEA DN 3/4" (20MM)</v>
          </cell>
          <cell r="C2421" t="str">
            <v>UN</v>
          </cell>
          <cell r="D2421">
            <v>3.88</v>
          </cell>
        </row>
        <row r="2422">
          <cell r="A2422">
            <v>85021</v>
          </cell>
          <cell r="B2422" t="str">
            <v>CURVA F0G0 MACHO-FEMEA DN 1" (25MM)</v>
          </cell>
          <cell r="C2422" t="str">
            <v>UN</v>
          </cell>
          <cell r="D2422">
            <v>5.97</v>
          </cell>
        </row>
        <row r="2423">
          <cell r="A2423">
            <v>85022</v>
          </cell>
          <cell r="B2423" t="str">
            <v>CURVA F0G0 MACHO-FEMEA DN 1 1/4" (32MM)</v>
          </cell>
          <cell r="C2423" t="str">
            <v>UN</v>
          </cell>
          <cell r="D2423">
            <v>9.17</v>
          </cell>
        </row>
        <row r="2424">
          <cell r="A2424">
            <v>85023</v>
          </cell>
          <cell r="B2424" t="str">
            <v>CURVA F0G0 MACHO-FEMEA DN 1 1/2" (40MM)</v>
          </cell>
          <cell r="C2424" t="str">
            <v>UN</v>
          </cell>
          <cell r="D2424">
            <v>13.13</v>
          </cell>
        </row>
        <row r="2425">
          <cell r="A2425">
            <v>85024</v>
          </cell>
          <cell r="B2425" t="str">
            <v>CURVA F0G0 MACHO-FEMEA DN 2" (50MM)</v>
          </cell>
          <cell r="C2425" t="str">
            <v>UN</v>
          </cell>
          <cell r="D2425">
            <v>19.649999999999999</v>
          </cell>
        </row>
        <row r="2426">
          <cell r="A2426">
            <v>85025</v>
          </cell>
          <cell r="B2426" t="str">
            <v>CURVA F0G0 MACH0-FEMEA DN 2 1/2" (65MM)</v>
          </cell>
          <cell r="C2426" t="str">
            <v>UN</v>
          </cell>
          <cell r="D2426">
            <v>41.39</v>
          </cell>
        </row>
        <row r="2427">
          <cell r="A2427">
            <v>85026</v>
          </cell>
          <cell r="B2427" t="str">
            <v>CURVA F0G0 MACHO-FEMEA DN 3" (80MM)</v>
          </cell>
          <cell r="C2427" t="str">
            <v>UN</v>
          </cell>
          <cell r="D2427">
            <v>60.61</v>
          </cell>
        </row>
        <row r="2428">
          <cell r="A2428">
            <v>85027</v>
          </cell>
          <cell r="B2428" t="str">
            <v>CURVA F0G0 MACH0-FEMEA DN 4" (100MM)</v>
          </cell>
          <cell r="C2428" t="str">
            <v>UN</v>
          </cell>
          <cell r="D2428">
            <v>121.05</v>
          </cell>
        </row>
        <row r="2429">
          <cell r="A2429">
            <v>85033</v>
          </cell>
          <cell r="B2429" t="str">
            <v>CURVA F0G0 MACHO FEMEA DN 1/4" (8MM)</v>
          </cell>
          <cell r="C2429" t="str">
            <v>UN</v>
          </cell>
          <cell r="D2429">
            <v>1.51</v>
          </cell>
        </row>
        <row r="2430">
          <cell r="A2430">
            <v>85034</v>
          </cell>
          <cell r="B2430" t="str">
            <v>CURVA F0G0 MACH0-FEMEA RAIO CURTO DN 3/8" (10MM)</v>
          </cell>
          <cell r="C2430" t="str">
            <v>UN</v>
          </cell>
          <cell r="D2430">
            <v>1.95</v>
          </cell>
        </row>
        <row r="2431">
          <cell r="A2431">
            <v>85035</v>
          </cell>
          <cell r="B2431" t="str">
            <v>CURVA F0G0 MACHO-FEMEA RAIO CURTO DN 1/2" (15MM)</v>
          </cell>
          <cell r="C2431" t="str">
            <v>UN</v>
          </cell>
          <cell r="D2431">
            <v>3.33</v>
          </cell>
        </row>
        <row r="2432">
          <cell r="A2432">
            <v>85036</v>
          </cell>
          <cell r="B2432" t="str">
            <v>CURVA F0G0 MACH0-FEMEA RAIO CURTO DN 3/4" (20MM)</v>
          </cell>
          <cell r="C2432" t="str">
            <v>UN</v>
          </cell>
          <cell r="D2432">
            <v>4.12</v>
          </cell>
        </row>
        <row r="2433">
          <cell r="A2433">
            <v>85037</v>
          </cell>
          <cell r="B2433" t="str">
            <v>CURVA F0G0 MACHO-FEMEA RAIO CURTO DN 1" (25MM)</v>
          </cell>
          <cell r="C2433" t="str">
            <v>UN</v>
          </cell>
          <cell r="D2433">
            <v>6.71</v>
          </cell>
        </row>
        <row r="2434">
          <cell r="A2434">
            <v>85038</v>
          </cell>
          <cell r="B2434" t="str">
            <v>CURVA F0G0 MACHO-FEMEA RAIO CURTO DN 1 1/4" (32MM)</v>
          </cell>
          <cell r="C2434" t="str">
            <v>UN</v>
          </cell>
          <cell r="D2434">
            <v>10.62</v>
          </cell>
        </row>
        <row r="2435">
          <cell r="A2435">
            <v>85044</v>
          </cell>
          <cell r="B2435" t="str">
            <v>CURVA F0G0 FEMEA DN 1/2" (15MM)</v>
          </cell>
          <cell r="C2435" t="str">
            <v>UN</v>
          </cell>
          <cell r="D2435">
            <v>3.28</v>
          </cell>
        </row>
        <row r="2436">
          <cell r="A2436">
            <v>85045</v>
          </cell>
          <cell r="B2436" t="str">
            <v>CURVA F0G0 FEMEA DN 3/4" (20MM)</v>
          </cell>
          <cell r="C2436" t="str">
            <v>UN</v>
          </cell>
          <cell r="D2436">
            <v>4.34</v>
          </cell>
        </row>
        <row r="2437">
          <cell r="A2437">
            <v>85046</v>
          </cell>
          <cell r="B2437" t="str">
            <v>CURVA F0G0 FEMEA DN 1" (25MM)</v>
          </cell>
          <cell r="C2437" t="str">
            <v>UN</v>
          </cell>
          <cell r="D2437">
            <v>6.65</v>
          </cell>
        </row>
        <row r="2438">
          <cell r="A2438">
            <v>85047</v>
          </cell>
          <cell r="B2438" t="str">
            <v>CURVA F0G0 FEMEA DN 1 1/4" (32MM)</v>
          </cell>
          <cell r="C2438" t="str">
            <v>UN</v>
          </cell>
          <cell r="D2438">
            <v>10.11</v>
          </cell>
        </row>
        <row r="2439">
          <cell r="A2439">
            <v>85048</v>
          </cell>
          <cell r="B2439" t="str">
            <v>CURVA F0G0 FEMEA DN 1 1/2" (40MM)</v>
          </cell>
          <cell r="C2439" t="str">
            <v>UN</v>
          </cell>
          <cell r="D2439">
            <v>14.46</v>
          </cell>
        </row>
        <row r="2440">
          <cell r="A2440">
            <v>85049</v>
          </cell>
          <cell r="B2440" t="str">
            <v>CURVA F0G0 FEMEA DN 2" (50MM)</v>
          </cell>
          <cell r="C2440" t="str">
            <v>UN</v>
          </cell>
          <cell r="D2440">
            <v>21.67</v>
          </cell>
        </row>
        <row r="2441">
          <cell r="A2441">
            <v>85050</v>
          </cell>
          <cell r="B2441" t="str">
            <v>CURVA F0G0 FEMEA DN 2 1/2" (65MM)</v>
          </cell>
          <cell r="C2441" t="str">
            <v>UN</v>
          </cell>
          <cell r="D2441">
            <v>44.48</v>
          </cell>
        </row>
        <row r="2442">
          <cell r="A2442">
            <v>85051</v>
          </cell>
          <cell r="B2442" t="str">
            <v>CURVA F0G0 FEMEA DN 3" (80MM)</v>
          </cell>
          <cell r="C2442" t="str">
            <v>UN</v>
          </cell>
          <cell r="D2442">
            <v>66.81</v>
          </cell>
        </row>
        <row r="2443">
          <cell r="A2443">
            <v>85052</v>
          </cell>
          <cell r="B2443" t="str">
            <v>CURVA F0G0 FEMEA DN 4" (100MM)</v>
          </cell>
          <cell r="C2443" t="str">
            <v>UN</v>
          </cell>
          <cell r="D2443">
            <v>133.35</v>
          </cell>
        </row>
        <row r="2444">
          <cell r="A2444">
            <v>85058</v>
          </cell>
          <cell r="B2444" t="str">
            <v>CURVA F0G0 FEMEA DE RAIO CURTO DN 1/4" (8MM)</v>
          </cell>
          <cell r="C2444" t="str">
            <v>UN</v>
          </cell>
          <cell r="D2444">
            <v>1.68</v>
          </cell>
        </row>
        <row r="2445">
          <cell r="A2445">
            <v>85059</v>
          </cell>
          <cell r="B2445" t="str">
            <v>CURVA F0G0 FEMEA DE RAIO CURTO DN 3/8" (10MM)</v>
          </cell>
          <cell r="C2445" t="str">
            <v>UN</v>
          </cell>
          <cell r="D2445">
            <v>2.16</v>
          </cell>
        </row>
        <row r="2446">
          <cell r="A2446">
            <v>85060</v>
          </cell>
          <cell r="B2446" t="str">
            <v>CURVA F0G0 FEMEA DE RAIO CURTO DN 1/2" (15MM)</v>
          </cell>
          <cell r="C2446" t="str">
            <v>UN</v>
          </cell>
          <cell r="D2446">
            <v>4.12</v>
          </cell>
        </row>
        <row r="2447">
          <cell r="A2447">
            <v>85061</v>
          </cell>
          <cell r="B2447" t="str">
            <v>CURVA F0G0 FEMEA DE RAIO CURTO DN 3/4" (20MM)</v>
          </cell>
          <cell r="C2447" t="str">
            <v>UN</v>
          </cell>
          <cell r="D2447">
            <v>4.96</v>
          </cell>
        </row>
        <row r="2448">
          <cell r="A2448">
            <v>85062</v>
          </cell>
          <cell r="B2448" t="str">
            <v>CURVA F0G0 FEMEA DE RAIO CURTO DN 1" (25MM)</v>
          </cell>
          <cell r="C2448" t="str">
            <v>UN</v>
          </cell>
          <cell r="D2448">
            <v>54.61</v>
          </cell>
        </row>
        <row r="2449">
          <cell r="A2449">
            <v>85063</v>
          </cell>
          <cell r="B2449" t="str">
            <v>CURVA F0G0 FEMEA DE RAIO CURTO DN 1 1/4" (32MM)</v>
          </cell>
          <cell r="C2449" t="str">
            <v>UN</v>
          </cell>
          <cell r="D2449">
            <v>11.98</v>
          </cell>
        </row>
        <row r="2450">
          <cell r="A2450">
            <v>85064</v>
          </cell>
          <cell r="B2450" t="str">
            <v>CURVA F0G0 FEMEA DE RAIO CURTO DN 1 1/2 (40MM)</v>
          </cell>
          <cell r="C2450" t="str">
            <v>UN</v>
          </cell>
          <cell r="D2450">
            <v>14.04</v>
          </cell>
        </row>
        <row r="2451">
          <cell r="A2451">
            <v>85065</v>
          </cell>
          <cell r="B2451" t="str">
            <v>CURVA F0G0 FEMEA DE RAIO CURTO DN 2" (50MM)</v>
          </cell>
          <cell r="C2451" t="str">
            <v>UN</v>
          </cell>
          <cell r="D2451">
            <v>21.72</v>
          </cell>
        </row>
        <row r="2452">
          <cell r="A2452">
            <v>85071</v>
          </cell>
          <cell r="B2452" t="str">
            <v>CURVA F0G0 MACHO DN 3/8" (10MM)</v>
          </cell>
          <cell r="C2452" t="str">
            <v>UN</v>
          </cell>
          <cell r="D2452">
            <v>2.6</v>
          </cell>
        </row>
        <row r="2453">
          <cell r="A2453">
            <v>85072</v>
          </cell>
          <cell r="B2453" t="str">
            <v>CURVA F0G0 MACHO DN 1/2" (15MM)</v>
          </cell>
          <cell r="C2453" t="str">
            <v>UN</v>
          </cell>
          <cell r="D2453">
            <v>2.79</v>
          </cell>
        </row>
        <row r="2454">
          <cell r="A2454">
            <v>85073</v>
          </cell>
          <cell r="B2454" t="str">
            <v>CURVA F0G0 MACHO DN 3/4" (20MM)</v>
          </cell>
          <cell r="C2454" t="str">
            <v>UN</v>
          </cell>
          <cell r="D2454">
            <v>3.83</v>
          </cell>
        </row>
        <row r="2455">
          <cell r="A2455">
            <v>85074</v>
          </cell>
          <cell r="B2455" t="str">
            <v>CURVA F0G0 MACHO DN 1" (25MM)</v>
          </cell>
          <cell r="C2455" t="str">
            <v>UN</v>
          </cell>
          <cell r="D2455">
            <v>6.07</v>
          </cell>
        </row>
        <row r="2456">
          <cell r="A2456">
            <v>85075</v>
          </cell>
          <cell r="B2456" t="str">
            <v>CURVA F0G0 MACHO DN 1 1/4" (32MM)</v>
          </cell>
          <cell r="C2456" t="str">
            <v>UN</v>
          </cell>
          <cell r="D2456">
            <v>9.07</v>
          </cell>
        </row>
        <row r="2457">
          <cell r="A2457">
            <v>85076</v>
          </cell>
          <cell r="B2457" t="str">
            <v>CURVA F0G0 MACHO DN 1 1/2" (40MM)</v>
          </cell>
          <cell r="C2457" t="str">
            <v>UN</v>
          </cell>
          <cell r="D2457">
            <v>12.91</v>
          </cell>
        </row>
        <row r="2458">
          <cell r="A2458">
            <v>85077</v>
          </cell>
          <cell r="B2458" t="str">
            <v>CURVA F0G0 MACHO DN 2" (50MM)</v>
          </cell>
          <cell r="C2458" t="str">
            <v>UN</v>
          </cell>
          <cell r="D2458">
            <v>18.87</v>
          </cell>
        </row>
        <row r="2459">
          <cell r="A2459">
            <v>85078</v>
          </cell>
          <cell r="B2459" t="str">
            <v>CURVA F0G0 MACH0 DN 2 1/2" (65MM)</v>
          </cell>
          <cell r="C2459" t="str">
            <v>UN</v>
          </cell>
          <cell r="D2459">
            <v>37.299999999999997</v>
          </cell>
        </row>
        <row r="2460">
          <cell r="A2460">
            <v>85079</v>
          </cell>
          <cell r="B2460" t="str">
            <v>CURVA F0G0 MACHO DN 3" (80MM)</v>
          </cell>
          <cell r="C2460" t="str">
            <v>UN</v>
          </cell>
          <cell r="D2460">
            <v>54.67</v>
          </cell>
        </row>
        <row r="2461">
          <cell r="A2461">
            <v>85090</v>
          </cell>
          <cell r="B2461" t="str">
            <v>CURVA F0G0 MACHO DN 4" (100MM)</v>
          </cell>
          <cell r="C2461" t="str">
            <v>UN</v>
          </cell>
          <cell r="D2461">
            <v>109.33</v>
          </cell>
        </row>
        <row r="2462">
          <cell r="A2462">
            <v>85091</v>
          </cell>
          <cell r="B2462" t="str">
            <v>CURVA F0G0 MACHO DN 6" (150MM)</v>
          </cell>
          <cell r="C2462" t="str">
            <v>UN</v>
          </cell>
          <cell r="D2462">
            <v>343.65</v>
          </cell>
        </row>
        <row r="2463">
          <cell r="A2463">
            <v>85097</v>
          </cell>
          <cell r="B2463" t="str">
            <v>CURVA 45G F0G0 MACHO-FEMEA DN 1/4" (8MM)</v>
          </cell>
          <cell r="C2463" t="str">
            <v>UN</v>
          </cell>
          <cell r="D2463">
            <v>1.62</v>
          </cell>
        </row>
        <row r="2464">
          <cell r="A2464">
            <v>85098</v>
          </cell>
          <cell r="B2464" t="str">
            <v>CURVA 45G F0G0 MACHO-FEMEA DN 3/8" (10MM)</v>
          </cell>
          <cell r="C2464" t="str">
            <v>UN</v>
          </cell>
          <cell r="D2464">
            <v>1.79</v>
          </cell>
        </row>
        <row r="2465">
          <cell r="A2465">
            <v>85099</v>
          </cell>
          <cell r="B2465" t="str">
            <v>CURVA 45G F0G0 MACHO-FEMEA DN 1/2" (15MM)</v>
          </cell>
          <cell r="C2465" t="str">
            <v>UN</v>
          </cell>
          <cell r="D2465">
            <v>2.35</v>
          </cell>
        </row>
        <row r="2466">
          <cell r="A2466">
            <v>85101</v>
          </cell>
          <cell r="B2466" t="str">
            <v>CURVA 45G F0G0 MACH0-FEMEA DN 3/4" (20MM)</v>
          </cell>
          <cell r="C2466" t="str">
            <v>UN</v>
          </cell>
          <cell r="D2466">
            <v>3.1</v>
          </cell>
        </row>
        <row r="2467">
          <cell r="A2467">
            <v>85102</v>
          </cell>
          <cell r="B2467" t="str">
            <v>CURVA 45G F0G0 MACHO-FEMEA DN 1" (25MM)</v>
          </cell>
          <cell r="C2467" t="str">
            <v>UN</v>
          </cell>
          <cell r="D2467">
            <v>4.68</v>
          </cell>
        </row>
        <row r="2468">
          <cell r="A2468">
            <v>85103</v>
          </cell>
          <cell r="B2468" t="str">
            <v>CURVA 45G F0G0 MACHO-FEMEA DN 1 1/4" (32MM)</v>
          </cell>
          <cell r="C2468" t="str">
            <v>UN</v>
          </cell>
          <cell r="D2468">
            <v>7.26</v>
          </cell>
        </row>
        <row r="2469">
          <cell r="A2469">
            <v>85104</v>
          </cell>
          <cell r="B2469" t="str">
            <v>CURVA 45G F0G0 MACHO-FEMEA DN 1 1/2" (40MM)</v>
          </cell>
          <cell r="C2469" t="str">
            <v>UN</v>
          </cell>
          <cell r="D2469">
            <v>10.55</v>
          </cell>
        </row>
        <row r="2470">
          <cell r="A2470">
            <v>85105</v>
          </cell>
          <cell r="B2470" t="str">
            <v>CURVA 45G F0G0 MACHO-FEMEA DN 2" (50MM)</v>
          </cell>
          <cell r="C2470" t="str">
            <v>UN</v>
          </cell>
          <cell r="D2470">
            <v>15.78</v>
          </cell>
        </row>
        <row r="2471">
          <cell r="A2471">
            <v>85106</v>
          </cell>
          <cell r="B2471" t="str">
            <v>CURVA 45G F0G0 MACH0-FEMEA DN 2 1/2" (65MM)</v>
          </cell>
          <cell r="C2471" t="str">
            <v>UN</v>
          </cell>
          <cell r="D2471">
            <v>32.82</v>
          </cell>
        </row>
        <row r="2472">
          <cell r="A2472">
            <v>85107</v>
          </cell>
          <cell r="B2472" t="str">
            <v>CURVA 45G F0G0 MACH0-FEMEA DN 3" (80MM)</v>
          </cell>
          <cell r="C2472" t="str">
            <v>UN</v>
          </cell>
          <cell r="D2472">
            <v>49.34</v>
          </cell>
        </row>
        <row r="2473">
          <cell r="A2473">
            <v>85113</v>
          </cell>
          <cell r="B2473" t="str">
            <v>CURVA 45G F0G0 FEMEA DN 1/4" (8MM)</v>
          </cell>
          <cell r="C2473" t="str">
            <v>UN</v>
          </cell>
          <cell r="D2473">
            <v>1.65</v>
          </cell>
        </row>
        <row r="2474">
          <cell r="A2474">
            <v>85114</v>
          </cell>
          <cell r="B2474" t="str">
            <v>CURVA 45G F0G0 FEMEA DN 3/8" (10MM)</v>
          </cell>
          <cell r="C2474" t="str">
            <v>UN</v>
          </cell>
          <cell r="D2474">
            <v>2.13</v>
          </cell>
        </row>
        <row r="2475">
          <cell r="A2475">
            <v>85115</v>
          </cell>
          <cell r="B2475" t="str">
            <v>CURVA 45G F0G0 FEMEA DN 1/2" (15MM)</v>
          </cell>
          <cell r="C2475" t="str">
            <v>UN</v>
          </cell>
          <cell r="D2475">
            <v>3.97</v>
          </cell>
        </row>
        <row r="2476">
          <cell r="A2476">
            <v>85116</v>
          </cell>
          <cell r="B2476" t="str">
            <v>CURVA 45G F0G0 FEMEA DN 3/4" (20MM)</v>
          </cell>
          <cell r="C2476" t="str">
            <v>UN</v>
          </cell>
          <cell r="D2476">
            <v>4.8499999999999996</v>
          </cell>
        </row>
        <row r="2477">
          <cell r="A2477">
            <v>85117</v>
          </cell>
          <cell r="B2477" t="str">
            <v>CURVA 45G F0G0 FEMEA DN 1" (25MM)</v>
          </cell>
          <cell r="C2477" t="str">
            <v>UN</v>
          </cell>
          <cell r="D2477">
            <v>7.19</v>
          </cell>
        </row>
        <row r="2478">
          <cell r="A2478">
            <v>85118</v>
          </cell>
          <cell r="B2478" t="str">
            <v>CURVA 45G F0G0 FEMEA DN 1 1/4" (32MM)</v>
          </cell>
          <cell r="C2478" t="str">
            <v>UN</v>
          </cell>
          <cell r="D2478">
            <v>11.65</v>
          </cell>
        </row>
        <row r="2479">
          <cell r="A2479">
            <v>85119</v>
          </cell>
          <cell r="B2479" t="str">
            <v>CURVA 45G F0G0 FEMEA DN 1 1/2" (40MM)</v>
          </cell>
          <cell r="C2479" t="str">
            <v>UN</v>
          </cell>
          <cell r="D2479">
            <v>13.47</v>
          </cell>
        </row>
        <row r="2480">
          <cell r="A2480">
            <v>85120</v>
          </cell>
          <cell r="B2480" t="str">
            <v>CURVA 45G F0G0 FEMEA DN 2" (50MM)</v>
          </cell>
          <cell r="C2480" t="str">
            <v>UN</v>
          </cell>
          <cell r="D2480">
            <v>21.57</v>
          </cell>
        </row>
        <row r="2481">
          <cell r="A2481">
            <v>85126</v>
          </cell>
          <cell r="B2481" t="str">
            <v>CURVA DE RETORNO F0G0 DN 1/2" (15MM)</v>
          </cell>
          <cell r="C2481" t="str">
            <v>UN</v>
          </cell>
          <cell r="D2481">
            <v>3.35</v>
          </cell>
        </row>
        <row r="2482">
          <cell r="A2482">
            <v>85127</v>
          </cell>
          <cell r="B2482" t="str">
            <v>CURVA DE RETORNO F0G0 DN 3/4" (20MM)</v>
          </cell>
          <cell r="C2482" t="str">
            <v>UN</v>
          </cell>
          <cell r="D2482">
            <v>5.04</v>
          </cell>
        </row>
        <row r="2483">
          <cell r="A2483">
            <v>85128</v>
          </cell>
          <cell r="B2483" t="str">
            <v>CURVA DE RETORNO F0G0 DN 1" (25MM)</v>
          </cell>
          <cell r="C2483" t="str">
            <v>UN</v>
          </cell>
          <cell r="D2483">
            <v>7.1</v>
          </cell>
        </row>
        <row r="2484">
          <cell r="A2484">
            <v>85129</v>
          </cell>
          <cell r="B2484" t="str">
            <v>CURVA DE RETORNO F0G0 DN 1 1/4" (32MM)</v>
          </cell>
          <cell r="C2484" t="str">
            <v>UN</v>
          </cell>
          <cell r="D2484">
            <v>10.57</v>
          </cell>
        </row>
        <row r="2485">
          <cell r="A2485">
            <v>85130</v>
          </cell>
          <cell r="B2485" t="str">
            <v>CURVA DE RETORNO F0G0 DN 1 1/2" (40MM)</v>
          </cell>
          <cell r="C2485" t="str">
            <v>UN</v>
          </cell>
          <cell r="D2485">
            <v>14.36</v>
          </cell>
        </row>
        <row r="2486">
          <cell r="A2486">
            <v>85131</v>
          </cell>
          <cell r="B2486" t="str">
            <v>CURVA DE RETORNO F0G0 DN 2" (50MM)</v>
          </cell>
          <cell r="C2486" t="str">
            <v>UN</v>
          </cell>
          <cell r="D2486">
            <v>21.49</v>
          </cell>
        </row>
        <row r="2487">
          <cell r="A2487">
            <v>85137</v>
          </cell>
          <cell r="B2487" t="str">
            <v>CURVA DE TRANSPOS.F0G0 DN 1/2" X 1/2" (15 X 15MM)</v>
          </cell>
          <cell r="C2487" t="str">
            <v>UN</v>
          </cell>
          <cell r="D2487">
            <v>5.16</v>
          </cell>
        </row>
        <row r="2488">
          <cell r="A2488">
            <v>85138</v>
          </cell>
          <cell r="B2488" t="str">
            <v>CURVA DE TRANSPOS. F0G0 DN 1/2" X 1" (15 X 20MM)</v>
          </cell>
          <cell r="C2488" t="str">
            <v>UN</v>
          </cell>
          <cell r="D2488">
            <v>5.76</v>
          </cell>
        </row>
        <row r="2489">
          <cell r="A2489">
            <v>85139</v>
          </cell>
          <cell r="B2489" t="str">
            <v>CURVA DE TRANSPOS.F0G0 DN 1/2" X 1 1/2"(15 X 40MM)</v>
          </cell>
          <cell r="C2489" t="str">
            <v>UN</v>
          </cell>
          <cell r="D2489">
            <v>8.93</v>
          </cell>
        </row>
        <row r="2490">
          <cell r="A2490">
            <v>85140</v>
          </cell>
          <cell r="B2490" t="str">
            <v>CURVA DE TRANSPOS.F0G0 DN 3/4" X 3/4"(20 X 20MM)</v>
          </cell>
          <cell r="C2490" t="str">
            <v>UN</v>
          </cell>
          <cell r="D2490">
            <v>7.19</v>
          </cell>
        </row>
        <row r="2491">
          <cell r="A2491">
            <v>85141</v>
          </cell>
          <cell r="B2491" t="str">
            <v>CURVA DE TRANSPOS. F0G0 DN 3/4" X 1" (20 X 25MM)</v>
          </cell>
          <cell r="C2491" t="str">
            <v>UN</v>
          </cell>
          <cell r="D2491">
            <v>7.81</v>
          </cell>
        </row>
        <row r="2492">
          <cell r="A2492">
            <v>85142</v>
          </cell>
          <cell r="B2492" t="str">
            <v>CURVA DE TRANSPOS.F0G0 DN 3/4" X 1 1/2"(20 X 40MM)</v>
          </cell>
          <cell r="C2492" t="str">
            <v>UN</v>
          </cell>
          <cell r="D2492">
            <v>10.06</v>
          </cell>
        </row>
        <row r="2493">
          <cell r="A2493">
            <v>85143</v>
          </cell>
          <cell r="B2493" t="str">
            <v>CURVA DE TRANSPOS.F0G0 DN 1" X 1 1/2" (25 X 40MM)</v>
          </cell>
          <cell r="C2493" t="str">
            <v>UN</v>
          </cell>
          <cell r="D2493">
            <v>11.14</v>
          </cell>
        </row>
        <row r="2494">
          <cell r="A2494">
            <v>85149</v>
          </cell>
          <cell r="B2494" t="str">
            <v>COTOVELO F0G0 DN 1/4" (8MM)</v>
          </cell>
          <cell r="C2494" t="str">
            <v>UN</v>
          </cell>
          <cell r="D2494">
            <v>1.1499999999999999</v>
          </cell>
        </row>
        <row r="2495">
          <cell r="A2495">
            <v>85150</v>
          </cell>
          <cell r="B2495" t="str">
            <v>COTOVELO F0G0 DN 3/8" (10MM)</v>
          </cell>
          <cell r="C2495" t="str">
            <v>UN</v>
          </cell>
          <cell r="D2495">
            <v>1.07</v>
          </cell>
        </row>
        <row r="2496">
          <cell r="A2496">
            <v>85151</v>
          </cell>
          <cell r="B2496" t="str">
            <v>COTOVELO F0G0 DN 1/2" (15MM)</v>
          </cell>
          <cell r="C2496" t="str">
            <v>UN</v>
          </cell>
          <cell r="D2496">
            <v>1.33</v>
          </cell>
        </row>
        <row r="2497">
          <cell r="A2497">
            <v>85152</v>
          </cell>
          <cell r="B2497" t="str">
            <v>COTOVELO F0G0 DN 3/4" (20MM)</v>
          </cell>
          <cell r="C2497" t="str">
            <v>UN</v>
          </cell>
          <cell r="D2497">
            <v>1.87</v>
          </cell>
        </row>
        <row r="2498">
          <cell r="A2498">
            <v>85153</v>
          </cell>
          <cell r="B2498" t="str">
            <v>COTOVELO F0G0 DN 1" (25MM)</v>
          </cell>
          <cell r="C2498" t="str">
            <v>UN</v>
          </cell>
          <cell r="D2498">
            <v>2.8</v>
          </cell>
        </row>
        <row r="2499">
          <cell r="A2499">
            <v>85154</v>
          </cell>
          <cell r="B2499" t="str">
            <v>COTOVELO F0G0 DN 1 1/4" (32MM)</v>
          </cell>
          <cell r="C2499" t="str">
            <v>UN</v>
          </cell>
          <cell r="D2499">
            <v>4.18</v>
          </cell>
        </row>
        <row r="2500">
          <cell r="A2500">
            <v>85155</v>
          </cell>
          <cell r="B2500" t="str">
            <v>COTOVELO F0G0 DN 1 1/2" (40MM)</v>
          </cell>
          <cell r="C2500" t="str">
            <v>UN</v>
          </cell>
          <cell r="D2500">
            <v>5.68</v>
          </cell>
        </row>
        <row r="2501">
          <cell r="A2501">
            <v>85156</v>
          </cell>
          <cell r="B2501" t="str">
            <v>COTOVELO F0G0 DN 2" (50MM)</v>
          </cell>
          <cell r="C2501" t="str">
            <v>UN</v>
          </cell>
          <cell r="D2501">
            <v>7.57</v>
          </cell>
        </row>
        <row r="2502">
          <cell r="A2502">
            <v>85157</v>
          </cell>
          <cell r="B2502" t="str">
            <v>COTOVELO F0G0 DN 2 1/2" (65MM)</v>
          </cell>
          <cell r="C2502" t="str">
            <v>UN</v>
          </cell>
          <cell r="D2502">
            <v>14.41</v>
          </cell>
        </row>
        <row r="2503">
          <cell r="A2503">
            <v>85158</v>
          </cell>
          <cell r="B2503" t="str">
            <v>COTOVELO F0G0 DN 3" (80MM)</v>
          </cell>
          <cell r="C2503" t="str">
            <v>UN</v>
          </cell>
          <cell r="D2503">
            <v>22.32</v>
          </cell>
        </row>
        <row r="2504">
          <cell r="A2504">
            <v>85159</v>
          </cell>
          <cell r="B2504" t="str">
            <v>COTOVELO F0G0 DN 4" (100MM)</v>
          </cell>
          <cell r="C2504" t="str">
            <v>UN</v>
          </cell>
          <cell r="D2504">
            <v>41.22</v>
          </cell>
        </row>
        <row r="2505">
          <cell r="A2505">
            <v>85160</v>
          </cell>
          <cell r="B2505" t="str">
            <v>COTOVELO F0G0 DN 5" (125MM)</v>
          </cell>
          <cell r="C2505" t="str">
            <v>UN</v>
          </cell>
          <cell r="D2505">
            <v>104.47</v>
          </cell>
        </row>
        <row r="2506">
          <cell r="A2506">
            <v>85161</v>
          </cell>
          <cell r="B2506" t="str">
            <v>COTOVELO F0G0 DN 6" (150MM)</v>
          </cell>
          <cell r="C2506" t="str">
            <v>UN</v>
          </cell>
          <cell r="D2506">
            <v>157.58000000000001</v>
          </cell>
        </row>
        <row r="2507">
          <cell r="A2507">
            <v>85167</v>
          </cell>
          <cell r="B2507" t="str">
            <v>COTOVELO DE RED. F0G0 DN 3/8" X 1/4" (10 X 8MM)</v>
          </cell>
          <cell r="C2507" t="str">
            <v>UN</v>
          </cell>
          <cell r="D2507">
            <v>1.35</v>
          </cell>
        </row>
        <row r="2508">
          <cell r="A2508">
            <v>85168</v>
          </cell>
          <cell r="B2508" t="str">
            <v>COTOVELO DE RED. F0G0 DN 1/2" X 3/8" (15 X 10MM)</v>
          </cell>
          <cell r="C2508" t="str">
            <v>UN</v>
          </cell>
          <cell r="D2508">
            <v>1.35</v>
          </cell>
        </row>
        <row r="2509">
          <cell r="A2509">
            <v>85169</v>
          </cell>
          <cell r="B2509" t="str">
            <v>COTOVELO DE RED. F0G0 DN 3/4" X 3/8" (20 X 10MM)</v>
          </cell>
          <cell r="C2509" t="str">
            <v>UN</v>
          </cell>
          <cell r="D2509">
            <v>1.81</v>
          </cell>
        </row>
        <row r="2510">
          <cell r="A2510">
            <v>85170</v>
          </cell>
          <cell r="B2510" t="str">
            <v>COTOVELO DE RED. F0G0 DN 3/4" X 1/2" (20 X 15MM)</v>
          </cell>
          <cell r="C2510" t="str">
            <v>UN</v>
          </cell>
          <cell r="D2510">
            <v>1.81</v>
          </cell>
        </row>
        <row r="2511">
          <cell r="A2511">
            <v>85171</v>
          </cell>
          <cell r="B2511" t="str">
            <v>COTOVELO DE RED. F0G0 DN 1" X 1/2" (25 X 15MM)</v>
          </cell>
          <cell r="C2511" t="str">
            <v>UN</v>
          </cell>
          <cell r="D2511">
            <v>2.59</v>
          </cell>
        </row>
        <row r="2512">
          <cell r="A2512">
            <v>85172</v>
          </cell>
          <cell r="B2512" t="str">
            <v>COTOVELO DE RED. F0G0 DN 1" X 3/4" (25 X 20MM)</v>
          </cell>
          <cell r="C2512" t="str">
            <v>UN</v>
          </cell>
          <cell r="D2512">
            <v>2.59</v>
          </cell>
        </row>
        <row r="2513">
          <cell r="A2513">
            <v>85173</v>
          </cell>
          <cell r="B2513" t="str">
            <v>COTOVELO DE RED.F0G0 DN 1 1/4" X 3/4" (32 X 20MM)</v>
          </cell>
          <cell r="C2513" t="str">
            <v>UN</v>
          </cell>
          <cell r="D2513">
            <v>3.97</v>
          </cell>
        </row>
        <row r="2514">
          <cell r="A2514">
            <v>85174</v>
          </cell>
          <cell r="B2514" t="str">
            <v>COTOVELO DE RED. F0G0 DN 1 1/4" X 1" (32 X 25MM)</v>
          </cell>
          <cell r="C2514" t="str">
            <v>UN</v>
          </cell>
          <cell r="D2514">
            <v>3.97</v>
          </cell>
        </row>
        <row r="2515">
          <cell r="A2515">
            <v>85175</v>
          </cell>
          <cell r="B2515" t="str">
            <v>COTOVELO DE RED.F0G0 DN 1 1/2" X 3/4" (40 X 20MM)</v>
          </cell>
          <cell r="C2515" t="str">
            <v>UN</v>
          </cell>
          <cell r="D2515">
            <v>5.39</v>
          </cell>
        </row>
        <row r="2516">
          <cell r="A2516">
            <v>85176</v>
          </cell>
          <cell r="B2516" t="str">
            <v>COTOVELO DE RED. F0G0 DN 1 1/2" X 1" (40 X 25MM)</v>
          </cell>
          <cell r="C2516" t="str">
            <v>UN</v>
          </cell>
          <cell r="D2516">
            <v>5.39</v>
          </cell>
        </row>
        <row r="2517">
          <cell r="A2517">
            <v>85177</v>
          </cell>
          <cell r="B2517" t="str">
            <v>COTOVELO RED.F0G0 DN 1 1/2" X 1 1/4" (40 X 32MM)</v>
          </cell>
          <cell r="C2517" t="str">
            <v>UN</v>
          </cell>
          <cell r="D2517">
            <v>5.39</v>
          </cell>
        </row>
        <row r="2518">
          <cell r="A2518">
            <v>85178</v>
          </cell>
          <cell r="B2518" t="str">
            <v>COTOVELO DE RED. F0G0 DN 2" X 1 1/2" (50 X 40MM)</v>
          </cell>
          <cell r="C2518" t="str">
            <v>UN</v>
          </cell>
          <cell r="D2518">
            <v>7.2</v>
          </cell>
        </row>
        <row r="2519">
          <cell r="A2519">
            <v>85179</v>
          </cell>
          <cell r="B2519" t="str">
            <v>COTOVELO DE RED. F0G0 DN 2 1/2" X 2" (65 X 50MM)</v>
          </cell>
          <cell r="C2519" t="str">
            <v>UN</v>
          </cell>
          <cell r="D2519">
            <v>14.94</v>
          </cell>
        </row>
        <row r="2520">
          <cell r="A2520">
            <v>85186</v>
          </cell>
          <cell r="B2520" t="str">
            <v>COTOVELO RZ F0G0 DN 1/2" (15MM)</v>
          </cell>
          <cell r="C2520" t="str">
            <v>UN</v>
          </cell>
          <cell r="D2520">
            <v>1.49</v>
          </cell>
        </row>
        <row r="2521">
          <cell r="A2521">
            <v>85187</v>
          </cell>
          <cell r="B2521" t="str">
            <v>COTOVELO RZ F0G0 DN 3/4" (20MM)</v>
          </cell>
          <cell r="C2521" t="str">
            <v>UN</v>
          </cell>
          <cell r="D2521">
            <v>2.08</v>
          </cell>
        </row>
        <row r="2522">
          <cell r="A2522">
            <v>85193</v>
          </cell>
          <cell r="B2522" t="str">
            <v>COTOVELO RZ RED.F0G0 DN 3/4" X 1/2" (20 X 15MM)</v>
          </cell>
          <cell r="C2522" t="str">
            <v>UN</v>
          </cell>
          <cell r="D2522">
            <v>2.0499999999999998</v>
          </cell>
        </row>
        <row r="2523">
          <cell r="A2523">
            <v>85199</v>
          </cell>
          <cell r="B2523" t="str">
            <v>COTOVELO F0G0 MACH0-FEMEA DN 1/4" (8MM)</v>
          </cell>
          <cell r="C2523" t="str">
            <v>UN</v>
          </cell>
          <cell r="D2523">
            <v>1.41</v>
          </cell>
        </row>
        <row r="2524">
          <cell r="A2524">
            <v>85201</v>
          </cell>
          <cell r="B2524" t="str">
            <v>COTOVELO F0G0 MACHO-FEMEA DN 3/8" (10MM)</v>
          </cell>
          <cell r="C2524" t="str">
            <v>UN</v>
          </cell>
          <cell r="D2524">
            <v>1.33</v>
          </cell>
        </row>
        <row r="2525">
          <cell r="A2525">
            <v>85202</v>
          </cell>
          <cell r="B2525" t="str">
            <v>COTOVELO F0G0 MACH0-FEMEA DN 1/2" (15MM)</v>
          </cell>
          <cell r="C2525" t="str">
            <v>UN</v>
          </cell>
          <cell r="D2525">
            <v>1.71</v>
          </cell>
        </row>
        <row r="2526">
          <cell r="A2526">
            <v>85203</v>
          </cell>
          <cell r="B2526" t="str">
            <v>COTOVELO F0G0 MACH0-FEMEA DN 3/4" (20MM)</v>
          </cell>
          <cell r="C2526" t="str">
            <v>UN</v>
          </cell>
          <cell r="D2526">
            <v>2.44</v>
          </cell>
        </row>
        <row r="2527">
          <cell r="A2527">
            <v>85204</v>
          </cell>
          <cell r="B2527" t="str">
            <v>COTOVELO F0G0 MACH0-FEMEA DN 1" (25MM)</v>
          </cell>
          <cell r="C2527" t="str">
            <v>UN</v>
          </cell>
          <cell r="D2527">
            <v>3.61</v>
          </cell>
        </row>
        <row r="2528">
          <cell r="A2528">
            <v>85205</v>
          </cell>
          <cell r="B2528" t="str">
            <v>COTOVELO F0G0 MACH0-FEMEA DN 1 1/4" (32MM)</v>
          </cell>
          <cell r="C2528" t="str">
            <v>UN</v>
          </cell>
          <cell r="D2528">
            <v>5.49</v>
          </cell>
        </row>
        <row r="2529">
          <cell r="A2529">
            <v>85206</v>
          </cell>
          <cell r="B2529" t="str">
            <v>COTOVELO F0G0 MACH0-FEMEA DN 1 1/2" (40MM)</v>
          </cell>
          <cell r="C2529" t="str">
            <v>UN</v>
          </cell>
          <cell r="D2529">
            <v>7.16</v>
          </cell>
        </row>
        <row r="2530">
          <cell r="A2530">
            <v>85207</v>
          </cell>
          <cell r="B2530" t="str">
            <v>COTOVELO F0G0 MACH0-FEMEA DN 2" (50MM)</v>
          </cell>
          <cell r="C2530" t="str">
            <v>UN</v>
          </cell>
          <cell r="D2530">
            <v>10.33</v>
          </cell>
        </row>
        <row r="2531">
          <cell r="A2531">
            <v>85208</v>
          </cell>
          <cell r="B2531" t="str">
            <v>COTOVELO F0G0 MACH0-FEMEA DN 2 1/2" (65MM)</v>
          </cell>
          <cell r="C2531" t="str">
            <v>UN</v>
          </cell>
          <cell r="D2531">
            <v>21.57</v>
          </cell>
        </row>
        <row r="2532">
          <cell r="A2532">
            <v>85209</v>
          </cell>
          <cell r="B2532" t="str">
            <v>COTOVELO F0G0 MACH0-FEMEA DN 3" (80MM)</v>
          </cell>
          <cell r="C2532" t="str">
            <v>UN</v>
          </cell>
          <cell r="D2532">
            <v>24.82</v>
          </cell>
        </row>
        <row r="2533">
          <cell r="A2533">
            <v>85215</v>
          </cell>
          <cell r="B2533" t="str">
            <v>COTOVELO 45G F0G0 DN 3/8" (10MM)</v>
          </cell>
          <cell r="C2533" t="str">
            <v>UN</v>
          </cell>
          <cell r="D2533">
            <v>1.4</v>
          </cell>
        </row>
        <row r="2534">
          <cell r="A2534">
            <v>85216</v>
          </cell>
          <cell r="B2534" t="str">
            <v>COTOVELO 45G F0G0 DN 1/2" (15MM)</v>
          </cell>
          <cell r="C2534" t="str">
            <v>UN</v>
          </cell>
          <cell r="D2534">
            <v>1.4</v>
          </cell>
        </row>
        <row r="2535">
          <cell r="A2535">
            <v>85217</v>
          </cell>
          <cell r="B2535" t="str">
            <v>COTOVELO 45G F0G0 DN 3/4" (20MM)</v>
          </cell>
          <cell r="C2535" t="str">
            <v>UN</v>
          </cell>
          <cell r="D2535">
            <v>1.78</v>
          </cell>
        </row>
        <row r="2536">
          <cell r="A2536">
            <v>85218</v>
          </cell>
          <cell r="B2536" t="str">
            <v>COTOVELO 45G F0G0 DN 1" (25MM)</v>
          </cell>
          <cell r="C2536" t="str">
            <v>UN</v>
          </cell>
          <cell r="D2536">
            <v>2.46</v>
          </cell>
        </row>
        <row r="2537">
          <cell r="A2537">
            <v>85219</v>
          </cell>
          <cell r="B2537" t="str">
            <v>COTOVELO 45G F0G0 DN 1 1/4" (32MM)</v>
          </cell>
          <cell r="C2537" t="str">
            <v>UN</v>
          </cell>
          <cell r="D2537">
            <v>3.81</v>
          </cell>
        </row>
        <row r="2538">
          <cell r="A2538">
            <v>85220</v>
          </cell>
          <cell r="B2538" t="str">
            <v>COTOVELO 45G F0G0 DN 1 1/2" (40MM)</v>
          </cell>
          <cell r="C2538" t="str">
            <v>UN</v>
          </cell>
          <cell r="D2538">
            <v>5.12</v>
          </cell>
        </row>
        <row r="2539">
          <cell r="A2539">
            <v>85221</v>
          </cell>
          <cell r="B2539" t="str">
            <v>COTOVELO 45G F0G0 DN 2" (50MM)</v>
          </cell>
          <cell r="C2539" t="str">
            <v>UN</v>
          </cell>
          <cell r="D2539">
            <v>7.58</v>
          </cell>
        </row>
        <row r="2540">
          <cell r="A2540">
            <v>85222</v>
          </cell>
          <cell r="B2540" t="str">
            <v>COTOVELO 45G F0G0 DN 2 1/2" (65MM)</v>
          </cell>
          <cell r="C2540" t="str">
            <v>UN</v>
          </cell>
          <cell r="D2540">
            <v>15.54</v>
          </cell>
        </row>
        <row r="2541">
          <cell r="A2541">
            <v>85223</v>
          </cell>
          <cell r="B2541" t="str">
            <v>COTOVELO 45G F0G0 DN 3" (80MM)</v>
          </cell>
          <cell r="C2541" t="str">
            <v>UN</v>
          </cell>
          <cell r="D2541">
            <v>23.96</v>
          </cell>
        </row>
        <row r="2542">
          <cell r="A2542">
            <v>85224</v>
          </cell>
          <cell r="B2542" t="str">
            <v>COTOVELO 45G F0G0 DN 4" (100MM)</v>
          </cell>
          <cell r="C2542" t="str">
            <v>UN</v>
          </cell>
          <cell r="D2542">
            <v>43.63</v>
          </cell>
        </row>
        <row r="2543">
          <cell r="A2543">
            <v>85225</v>
          </cell>
          <cell r="B2543" t="str">
            <v>COTOVELO 45G F0G0 DN 5" (125MM)</v>
          </cell>
          <cell r="C2543" t="str">
            <v>UN</v>
          </cell>
          <cell r="D2543">
            <v>109.59</v>
          </cell>
        </row>
        <row r="2544">
          <cell r="A2544">
            <v>85226</v>
          </cell>
          <cell r="B2544" t="str">
            <v>COTOVELO 45G F0G0 DN 6" (150MM)</v>
          </cell>
          <cell r="C2544" t="str">
            <v>UN</v>
          </cell>
          <cell r="D2544">
            <v>163.86</v>
          </cell>
        </row>
        <row r="2545">
          <cell r="A2545">
            <v>85232</v>
          </cell>
          <cell r="B2545" t="str">
            <v>COTOVELO F0G0 C/ SAIDA LATERAL DN 3/8" (10MM)</v>
          </cell>
          <cell r="C2545" t="str">
            <v>UN</v>
          </cell>
          <cell r="D2545">
            <v>2.67</v>
          </cell>
        </row>
        <row r="2546">
          <cell r="A2546">
            <v>85233</v>
          </cell>
          <cell r="B2546" t="str">
            <v>COTOVELO F0G0 C/ SAIDA LATERAL DN 1/2" (15MM)</v>
          </cell>
          <cell r="C2546" t="str">
            <v>UN</v>
          </cell>
          <cell r="D2546">
            <v>2.67</v>
          </cell>
        </row>
        <row r="2547">
          <cell r="A2547">
            <v>85234</v>
          </cell>
          <cell r="B2547" t="str">
            <v>COTOVELO F0G0 C/ SAIDA LATERAL DN 3/4" (20MM)</v>
          </cell>
          <cell r="C2547" t="str">
            <v>UN</v>
          </cell>
          <cell r="D2547">
            <v>3.87</v>
          </cell>
        </row>
        <row r="2548">
          <cell r="A2548">
            <v>85235</v>
          </cell>
          <cell r="B2548" t="str">
            <v>COTOVELO F0G0 C/ SAIDA LATERAL DN 1" (25MM)</v>
          </cell>
          <cell r="C2548" t="str">
            <v>UN</v>
          </cell>
          <cell r="D2548">
            <v>5.55</v>
          </cell>
        </row>
        <row r="2549">
          <cell r="A2549">
            <v>85236</v>
          </cell>
          <cell r="B2549" t="str">
            <v>COTOVELO F0G0 C/ SAIDA LATERAL DN 1 1/4" (32MM)</v>
          </cell>
          <cell r="C2549" t="str">
            <v>UN</v>
          </cell>
          <cell r="D2549">
            <v>8.44</v>
          </cell>
        </row>
        <row r="2550">
          <cell r="A2550">
            <v>85237</v>
          </cell>
          <cell r="B2550" t="str">
            <v>COTOVELO F0G0 C/ SAIDA LATERAL DN 1 1/2" (40MM)</v>
          </cell>
          <cell r="C2550" t="str">
            <v>UN</v>
          </cell>
          <cell r="D2550">
            <v>11.56</v>
          </cell>
        </row>
        <row r="2551">
          <cell r="A2551">
            <v>85238</v>
          </cell>
          <cell r="B2551" t="str">
            <v>COTOVELO F0G0 C/ SAIDA LATERAL DN 2" (50MM)</v>
          </cell>
          <cell r="C2551" t="str">
            <v>UN</v>
          </cell>
          <cell r="D2551">
            <v>15.06</v>
          </cell>
        </row>
        <row r="2552">
          <cell r="A2552">
            <v>85244</v>
          </cell>
          <cell r="B2552" t="str">
            <v>COTOVELO F0G0 PARA TUBO PEAD DN 1/2" (15MM)</v>
          </cell>
          <cell r="C2552" t="str">
            <v>UN</v>
          </cell>
          <cell r="D2552">
            <v>5</v>
          </cell>
        </row>
        <row r="2553">
          <cell r="A2553">
            <v>85245</v>
          </cell>
          <cell r="B2553" t="str">
            <v>COTOVELO F0G0 PARA TUBO PEAD DN 3/4" (20MM)</v>
          </cell>
          <cell r="C2553" t="str">
            <v>UN</v>
          </cell>
          <cell r="D2553">
            <v>6.17</v>
          </cell>
        </row>
        <row r="2554">
          <cell r="A2554">
            <v>85251</v>
          </cell>
          <cell r="B2554" t="str">
            <v>TE F0G0 DN 1/4" (8MM)</v>
          </cell>
          <cell r="C2554" t="str">
            <v>UN</v>
          </cell>
          <cell r="D2554">
            <v>1.33</v>
          </cell>
        </row>
        <row r="2555">
          <cell r="A2555">
            <v>85252</v>
          </cell>
          <cell r="B2555" t="str">
            <v>TE F0G0 DN 3/8" (10MM)</v>
          </cell>
          <cell r="C2555" t="str">
            <v>UN</v>
          </cell>
          <cell r="D2555">
            <v>1.33</v>
          </cell>
        </row>
        <row r="2556">
          <cell r="A2556">
            <v>85253</v>
          </cell>
          <cell r="B2556" t="str">
            <v>TE F0G0 DN 1/2" (15MM)</v>
          </cell>
          <cell r="C2556" t="str">
            <v>UN</v>
          </cell>
          <cell r="D2556">
            <v>1.6</v>
          </cell>
        </row>
        <row r="2557">
          <cell r="A2557">
            <v>85254</v>
          </cell>
          <cell r="B2557" t="str">
            <v>TE F0G0 DN 3/4" (20MM)</v>
          </cell>
          <cell r="C2557" t="str">
            <v>UN</v>
          </cell>
          <cell r="D2557">
            <v>2.3199999999999998</v>
          </cell>
        </row>
        <row r="2558">
          <cell r="A2558">
            <v>85255</v>
          </cell>
          <cell r="B2558" t="str">
            <v>TE F0G0 DN 1" (25MM)</v>
          </cell>
          <cell r="C2558" t="str">
            <v>UN</v>
          </cell>
          <cell r="D2558">
            <v>2.99</v>
          </cell>
        </row>
        <row r="2559">
          <cell r="A2559">
            <v>85256</v>
          </cell>
          <cell r="B2559" t="str">
            <v>TE F0G0 DN 1 1/4" (32MM)</v>
          </cell>
          <cell r="C2559" t="str">
            <v>UN</v>
          </cell>
          <cell r="D2559">
            <v>4.71</v>
          </cell>
        </row>
        <row r="2560">
          <cell r="A2560">
            <v>85257</v>
          </cell>
          <cell r="B2560" t="str">
            <v>TE F0G0 DN 1 1/2" (40MM)</v>
          </cell>
          <cell r="C2560" t="str">
            <v>UN</v>
          </cell>
          <cell r="D2560">
            <v>6.52</v>
          </cell>
        </row>
        <row r="2561">
          <cell r="A2561">
            <v>85258</v>
          </cell>
          <cell r="B2561" t="str">
            <v>TE F0G0 DN 2" (50MM)</v>
          </cell>
          <cell r="C2561" t="str">
            <v>UN</v>
          </cell>
          <cell r="D2561">
            <v>8.5299999999999994</v>
          </cell>
        </row>
        <row r="2562">
          <cell r="A2562">
            <v>85259</v>
          </cell>
          <cell r="B2562" t="str">
            <v>TE F0G0 DN 2 1/2" (65MM)</v>
          </cell>
          <cell r="C2562" t="str">
            <v>UN</v>
          </cell>
          <cell r="D2562">
            <v>19.260000000000002</v>
          </cell>
        </row>
        <row r="2563">
          <cell r="A2563">
            <v>85260</v>
          </cell>
          <cell r="B2563" t="str">
            <v>TE F0G0 DN 3" (80MM)</v>
          </cell>
          <cell r="C2563" t="str">
            <v>UN</v>
          </cell>
          <cell r="D2563">
            <v>29.47</v>
          </cell>
        </row>
        <row r="2564">
          <cell r="A2564">
            <v>85261</v>
          </cell>
          <cell r="B2564" t="str">
            <v>TE F0G0 DN 4" (100MM)</v>
          </cell>
          <cell r="C2564" t="str">
            <v>UN</v>
          </cell>
          <cell r="D2564">
            <v>54.55</v>
          </cell>
        </row>
        <row r="2565">
          <cell r="A2565">
            <v>85262</v>
          </cell>
          <cell r="B2565" t="str">
            <v>TE F0G0 DN 5" (125MM)</v>
          </cell>
          <cell r="C2565" t="str">
            <v>UN</v>
          </cell>
          <cell r="D2565">
            <v>135.80000000000001</v>
          </cell>
        </row>
        <row r="2566">
          <cell r="A2566">
            <v>85263</v>
          </cell>
          <cell r="B2566" t="str">
            <v>TE F0G0 DN 6" (150MM)</v>
          </cell>
          <cell r="C2566" t="str">
            <v>UN</v>
          </cell>
          <cell r="D2566">
            <v>199.64</v>
          </cell>
        </row>
        <row r="2567">
          <cell r="A2567">
            <v>85269</v>
          </cell>
          <cell r="B2567" t="str">
            <v>TE 45G F0G0 DN 1/2" (15MM)</v>
          </cell>
          <cell r="C2567" t="str">
            <v>UN</v>
          </cell>
          <cell r="D2567">
            <v>2.5099999999999998</v>
          </cell>
        </row>
        <row r="2568">
          <cell r="A2568">
            <v>85270</v>
          </cell>
          <cell r="B2568" t="str">
            <v>TE 45G F0G0 DN 3/4" (20MM)</v>
          </cell>
          <cell r="C2568" t="str">
            <v>UN</v>
          </cell>
          <cell r="D2568">
            <v>3.62</v>
          </cell>
        </row>
        <row r="2569">
          <cell r="A2569">
            <v>85271</v>
          </cell>
          <cell r="B2569" t="str">
            <v>TE 45G F0G0 DN 1" (25MM)</v>
          </cell>
          <cell r="C2569" t="str">
            <v>UN</v>
          </cell>
          <cell r="D2569">
            <v>5.79</v>
          </cell>
        </row>
        <row r="2570">
          <cell r="A2570">
            <v>85272</v>
          </cell>
          <cell r="B2570" t="str">
            <v>TE 45G F0G0 DN 1 1/4" (32MM)</v>
          </cell>
          <cell r="C2570" t="str">
            <v>UN</v>
          </cell>
          <cell r="D2570">
            <v>7.22</v>
          </cell>
        </row>
        <row r="2571">
          <cell r="A2571">
            <v>85273</v>
          </cell>
          <cell r="B2571" t="str">
            <v>TE 45G F0G0 DN 1 1/2" (40MM)</v>
          </cell>
          <cell r="C2571" t="str">
            <v>UN</v>
          </cell>
          <cell r="D2571">
            <v>9.99</v>
          </cell>
        </row>
        <row r="2572">
          <cell r="A2572">
            <v>85274</v>
          </cell>
          <cell r="B2572" t="str">
            <v>TE 45G F0G0 DN 2" (50MM)</v>
          </cell>
          <cell r="C2572" t="str">
            <v>UN</v>
          </cell>
          <cell r="D2572">
            <v>15.38</v>
          </cell>
        </row>
        <row r="2573">
          <cell r="A2573">
            <v>85275</v>
          </cell>
          <cell r="B2573" t="str">
            <v>TE 45G F0G0 DN 2 1/2" (65MM)</v>
          </cell>
          <cell r="C2573" t="str">
            <v>UN</v>
          </cell>
          <cell r="D2573">
            <v>28.87</v>
          </cell>
        </row>
        <row r="2574">
          <cell r="A2574">
            <v>85276</v>
          </cell>
          <cell r="B2574" t="str">
            <v>TE 45G F0G0 DN 3" (80MM)</v>
          </cell>
          <cell r="C2574" t="str">
            <v>UN</v>
          </cell>
          <cell r="D2574">
            <v>42.3</v>
          </cell>
        </row>
        <row r="2575">
          <cell r="A2575">
            <v>85277</v>
          </cell>
          <cell r="B2575" t="str">
            <v>TE 45G F0G0 DN 4" (100MM)</v>
          </cell>
          <cell r="C2575" t="str">
            <v>UN</v>
          </cell>
          <cell r="D2575">
            <v>80.569999999999993</v>
          </cell>
        </row>
        <row r="2576">
          <cell r="A2576">
            <v>85283</v>
          </cell>
          <cell r="B2576" t="str">
            <v>TE F0G0 DE CURVA DUPLA DN 1/2" (15MM)</v>
          </cell>
          <cell r="C2576" t="str">
            <v>UN</v>
          </cell>
          <cell r="D2576">
            <v>4.34</v>
          </cell>
        </row>
        <row r="2577">
          <cell r="A2577">
            <v>85284</v>
          </cell>
          <cell r="B2577" t="str">
            <v>TE F0G0 DE CURVA DUPLA DN 3/4" (20MM)</v>
          </cell>
          <cell r="C2577" t="str">
            <v>UN</v>
          </cell>
          <cell r="D2577">
            <v>6.12</v>
          </cell>
        </row>
        <row r="2578">
          <cell r="A2578">
            <v>85290</v>
          </cell>
          <cell r="B2578" t="str">
            <v>TE F0G0 P/ HIDRANTE DN 4" X 1 1/2" (100 X 65MM)</v>
          </cell>
          <cell r="C2578" t="str">
            <v>UN</v>
          </cell>
          <cell r="D2578">
            <v>50.36</v>
          </cell>
        </row>
        <row r="2579">
          <cell r="A2579">
            <v>85296</v>
          </cell>
          <cell r="B2579" t="str">
            <v>TE DE REDUCAO F0G0 DN 3/8" X 1/4" (10 X 8MM)</v>
          </cell>
          <cell r="C2579" t="str">
            <v>UN</v>
          </cell>
          <cell r="D2579">
            <v>1.54</v>
          </cell>
        </row>
        <row r="2580">
          <cell r="A2580">
            <v>85297</v>
          </cell>
          <cell r="B2580" t="str">
            <v>TE DE REDUCAO F0G0 DN 1/2" X 1/4" (15 X 8MM)</v>
          </cell>
          <cell r="C2580" t="str">
            <v>UN</v>
          </cell>
          <cell r="D2580">
            <v>1.54</v>
          </cell>
        </row>
        <row r="2581">
          <cell r="A2581">
            <v>85298</v>
          </cell>
          <cell r="B2581" t="str">
            <v>TE DE REDUCAO F0G0 DN 1/2" X 3/8" (15 X 10MM)</v>
          </cell>
          <cell r="C2581" t="str">
            <v>UN</v>
          </cell>
          <cell r="D2581">
            <v>1.54</v>
          </cell>
        </row>
        <row r="2582">
          <cell r="A2582">
            <v>85299</v>
          </cell>
          <cell r="B2582" t="str">
            <v>TE DE REDUCAO F0G0 DN 3/4" X 3/8" (25 X 10MM)</v>
          </cell>
          <cell r="C2582" t="str">
            <v>UN</v>
          </cell>
          <cell r="D2582">
            <v>2.16</v>
          </cell>
        </row>
        <row r="2583">
          <cell r="A2583">
            <v>85301</v>
          </cell>
          <cell r="B2583" t="str">
            <v>TE DE REDUCAO F0G0 DN 3/4" X 1/2" (20 X 15MM)</v>
          </cell>
          <cell r="C2583" t="str">
            <v>UN</v>
          </cell>
          <cell r="D2583">
            <v>2.16</v>
          </cell>
        </row>
        <row r="2584">
          <cell r="A2584">
            <v>85302</v>
          </cell>
          <cell r="B2584" t="str">
            <v>TE DE REDUCAO F0G0 DN 1" X 3/8" (25 X 10MM)</v>
          </cell>
          <cell r="C2584" t="str">
            <v>UN</v>
          </cell>
          <cell r="D2584">
            <v>3.19</v>
          </cell>
        </row>
        <row r="2585">
          <cell r="A2585">
            <v>85303</v>
          </cell>
          <cell r="B2585" t="str">
            <v>TE DE REDUCAO F0G0 DN 1" X 1/2" (25 X 15MM)</v>
          </cell>
          <cell r="C2585" t="str">
            <v>UN</v>
          </cell>
          <cell r="D2585">
            <v>3.19</v>
          </cell>
        </row>
        <row r="2586">
          <cell r="A2586">
            <v>85304</v>
          </cell>
          <cell r="B2586" t="str">
            <v>TE DE REDUCAO F0G0 DN 1" X 3/4" (25 X 20MM)</v>
          </cell>
          <cell r="C2586" t="str">
            <v>UN</v>
          </cell>
          <cell r="D2586">
            <v>3.19</v>
          </cell>
        </row>
        <row r="2587">
          <cell r="A2587">
            <v>85305</v>
          </cell>
          <cell r="B2587" t="str">
            <v>TE DE REDUCAO F0G0 DN 1 1/4" X 1/2" (32 X 15MM)</v>
          </cell>
          <cell r="C2587" t="str">
            <v>UN</v>
          </cell>
          <cell r="D2587">
            <v>4.83</v>
          </cell>
        </row>
        <row r="2588">
          <cell r="A2588">
            <v>85306</v>
          </cell>
          <cell r="B2588" t="str">
            <v>TE DE REDUCAO F0G0 DN 1 1/4" X 3/4" (32 X 20MM)</v>
          </cell>
          <cell r="C2588" t="str">
            <v>UN</v>
          </cell>
          <cell r="D2588">
            <v>4.83</v>
          </cell>
        </row>
        <row r="2589">
          <cell r="A2589">
            <v>85307</v>
          </cell>
          <cell r="B2589" t="str">
            <v>TE DE REDUCAO F0G0 DN 1 1/4" X 1" (32 X 25MM)</v>
          </cell>
          <cell r="C2589" t="str">
            <v>UN</v>
          </cell>
          <cell r="D2589">
            <v>4.83</v>
          </cell>
        </row>
        <row r="2590">
          <cell r="A2590">
            <v>85308</v>
          </cell>
          <cell r="B2590" t="str">
            <v>TE DE REDUCAO F0G0 DN 1 1/2" X 1/2" (40 X 15MM)</v>
          </cell>
          <cell r="C2590" t="str">
            <v>UN</v>
          </cell>
          <cell r="D2590">
            <v>6.43</v>
          </cell>
        </row>
        <row r="2591">
          <cell r="A2591">
            <v>85309</v>
          </cell>
          <cell r="B2591" t="str">
            <v>TE DE REDUCAO F0G0 DN 1 1/2" X 3/4" (40 X 20MM)</v>
          </cell>
          <cell r="C2591" t="str">
            <v>UN</v>
          </cell>
          <cell r="D2591">
            <v>6.43</v>
          </cell>
        </row>
        <row r="2592">
          <cell r="A2592">
            <v>85310</v>
          </cell>
          <cell r="B2592" t="str">
            <v>TE DE REDUCAO F0G0 DN 1 1/2" X 1" (40 X 25MM)</v>
          </cell>
          <cell r="C2592" t="str">
            <v>UN</v>
          </cell>
          <cell r="D2592">
            <v>6.43</v>
          </cell>
        </row>
        <row r="2593">
          <cell r="A2593">
            <v>85311</v>
          </cell>
          <cell r="B2593" t="str">
            <v>TE DE REDUCAO F0G0 DN 1 1/2" X 1 1/4" (40 X 32MM)</v>
          </cell>
          <cell r="C2593" t="str">
            <v>UN</v>
          </cell>
          <cell r="D2593">
            <v>6.43</v>
          </cell>
        </row>
        <row r="2594">
          <cell r="A2594">
            <v>85312</v>
          </cell>
          <cell r="B2594" t="str">
            <v>TE DE REDUCAO F0G0 DN 2" X 1/2" (50 X 15MM)</v>
          </cell>
          <cell r="C2594" t="str">
            <v>UN</v>
          </cell>
          <cell r="D2594">
            <v>9.15</v>
          </cell>
        </row>
        <row r="2595">
          <cell r="A2595">
            <v>85313</v>
          </cell>
          <cell r="B2595" t="str">
            <v>TE DE REDUCAO F0G0 DN 2" X 3/4" (50 X 20MM)</v>
          </cell>
          <cell r="C2595" t="str">
            <v>UN</v>
          </cell>
          <cell r="D2595">
            <v>9.15</v>
          </cell>
        </row>
        <row r="2596">
          <cell r="A2596">
            <v>85314</v>
          </cell>
          <cell r="B2596" t="str">
            <v>TE DE REDUCAO F0G0 DN 2" X 1" (50 X 25MM)</v>
          </cell>
          <cell r="C2596" t="str">
            <v>UN</v>
          </cell>
          <cell r="D2596">
            <v>9.15</v>
          </cell>
        </row>
        <row r="2597">
          <cell r="A2597">
            <v>85315</v>
          </cell>
          <cell r="B2597" t="str">
            <v>TE DE REDUCAO F0G0 DN 2" X 1 1/4" (50 X 32MM)</v>
          </cell>
          <cell r="C2597" t="str">
            <v>UN</v>
          </cell>
          <cell r="D2597">
            <v>9.15</v>
          </cell>
        </row>
        <row r="2598">
          <cell r="A2598">
            <v>85316</v>
          </cell>
          <cell r="B2598" t="str">
            <v>TE DE REDUCAO F0G0 DN 2" X 1 1/2" (50 X 40MM)</v>
          </cell>
          <cell r="C2598" t="str">
            <v>UN</v>
          </cell>
          <cell r="D2598">
            <v>9.15</v>
          </cell>
        </row>
        <row r="2599">
          <cell r="A2599">
            <v>85317</v>
          </cell>
          <cell r="B2599" t="str">
            <v>TE DE REDUCAO F0G0 DN 2 1/2" X 1" (65 X 25MM)</v>
          </cell>
          <cell r="C2599" t="str">
            <v>UN</v>
          </cell>
          <cell r="D2599">
            <v>19.329999999999998</v>
          </cell>
        </row>
        <row r="2600">
          <cell r="A2600">
            <v>85318</v>
          </cell>
          <cell r="B2600" t="str">
            <v>TE DE REDUCAO F0G0 DN 2 1/2" X 1 1/4" (65 X 32MM)</v>
          </cell>
          <cell r="C2600" t="str">
            <v>UN</v>
          </cell>
          <cell r="D2600">
            <v>19.329999999999998</v>
          </cell>
        </row>
        <row r="2601">
          <cell r="A2601">
            <v>85319</v>
          </cell>
          <cell r="B2601" t="str">
            <v>TE DE REDUCAO F0G0 DN 2 1/2" X 1 1/2" (65 X 40MM)</v>
          </cell>
          <cell r="C2601" t="str">
            <v>UN</v>
          </cell>
          <cell r="D2601">
            <v>19.329999999999998</v>
          </cell>
        </row>
        <row r="2602">
          <cell r="A2602">
            <v>85320</v>
          </cell>
          <cell r="B2602" t="str">
            <v>TE DE REDUCAO F0G0 DN 2 1/2" X 2" (65 X 50MM)</v>
          </cell>
          <cell r="C2602" t="str">
            <v>UN</v>
          </cell>
          <cell r="D2602">
            <v>19.329999999999998</v>
          </cell>
        </row>
        <row r="2603">
          <cell r="A2603">
            <v>85321</v>
          </cell>
          <cell r="B2603" t="str">
            <v>TE DE REDUCAO F0G0 DN 3" X 2" (80 X 50MM)</v>
          </cell>
          <cell r="C2603" t="str">
            <v>UN</v>
          </cell>
          <cell r="D2603">
            <v>29.47</v>
          </cell>
        </row>
        <row r="2604">
          <cell r="A2604">
            <v>85322</v>
          </cell>
          <cell r="B2604" t="str">
            <v>TE DE REDUCAO F0G0 DN 3" X 1 1/4" (80 X 32MM)</v>
          </cell>
          <cell r="C2604" t="str">
            <v>UN</v>
          </cell>
          <cell r="D2604">
            <v>29.47</v>
          </cell>
        </row>
        <row r="2605">
          <cell r="A2605">
            <v>85323</v>
          </cell>
          <cell r="B2605" t="str">
            <v>TE DE REDUCAO F0G0 DN 3" X 1 1/2" (80 X 40MM)</v>
          </cell>
          <cell r="C2605" t="str">
            <v>UN</v>
          </cell>
          <cell r="D2605">
            <v>29.47</v>
          </cell>
        </row>
        <row r="2606">
          <cell r="A2606">
            <v>85324</v>
          </cell>
          <cell r="B2606" t="str">
            <v>TE DE REDUCAO F0G0 DN 3" X 1" (80 X 25MM)</v>
          </cell>
          <cell r="C2606" t="str">
            <v>UN</v>
          </cell>
          <cell r="D2606">
            <v>29.47</v>
          </cell>
        </row>
        <row r="2607">
          <cell r="A2607">
            <v>85325</v>
          </cell>
          <cell r="B2607" t="str">
            <v>TE DE REDUCAO F0G0 DN 3" X 2 1/2" (80 X 65MM)</v>
          </cell>
          <cell r="C2607" t="str">
            <v>UN</v>
          </cell>
          <cell r="D2607">
            <v>29.47</v>
          </cell>
        </row>
        <row r="2608">
          <cell r="A2608">
            <v>85326</v>
          </cell>
          <cell r="B2608" t="str">
            <v>TE DE REDUCAO F0G0 DN 4" X 2" (100 X 50MM)</v>
          </cell>
          <cell r="C2608" t="str">
            <v>UN</v>
          </cell>
          <cell r="D2608">
            <v>54.55</v>
          </cell>
        </row>
        <row r="2609">
          <cell r="A2609">
            <v>85327</v>
          </cell>
          <cell r="B2609" t="str">
            <v>TE DE REDUCAO F0G0 DN 4" X 3" (100 X 80MM)</v>
          </cell>
          <cell r="C2609" t="str">
            <v>UN</v>
          </cell>
          <cell r="D2609">
            <v>54.55</v>
          </cell>
        </row>
        <row r="2610">
          <cell r="A2610">
            <v>85328</v>
          </cell>
          <cell r="B2610" t="str">
            <v>TE RED.F0G0 DN 3/4" X 1/2" X 1/2" (20 X 15 X 15MM)</v>
          </cell>
          <cell r="C2610" t="str">
            <v>UN</v>
          </cell>
          <cell r="D2610">
            <v>2.16</v>
          </cell>
        </row>
        <row r="2611">
          <cell r="A2611">
            <v>85329</v>
          </cell>
          <cell r="B2611" t="str">
            <v>TE RED.F0G0 DN 3/4" X 1" X 3/4" (20 X 25 X 20MM)</v>
          </cell>
          <cell r="C2611" t="str">
            <v>UN</v>
          </cell>
          <cell r="D2611">
            <v>3.19</v>
          </cell>
        </row>
        <row r="2612">
          <cell r="A2612">
            <v>85335</v>
          </cell>
          <cell r="B2612" t="str">
            <v>CRUZETA F0G0 DN 1/4" (8MM)</v>
          </cell>
          <cell r="C2612" t="str">
            <v>UN</v>
          </cell>
          <cell r="D2612">
            <v>2.86</v>
          </cell>
        </row>
        <row r="2613">
          <cell r="A2613">
            <v>85336</v>
          </cell>
          <cell r="B2613" t="str">
            <v>CRUZETA F0G0 DN 3/8" (10MM)</v>
          </cell>
          <cell r="C2613" t="str">
            <v>UN</v>
          </cell>
          <cell r="D2613">
            <v>2.86</v>
          </cell>
        </row>
        <row r="2614">
          <cell r="A2614">
            <v>85337</v>
          </cell>
          <cell r="B2614" t="str">
            <v>CRUZETA F0G0 DN 1/2" (15MM)</v>
          </cell>
          <cell r="C2614" t="str">
            <v>UN</v>
          </cell>
          <cell r="D2614">
            <v>3.18</v>
          </cell>
        </row>
        <row r="2615">
          <cell r="A2615">
            <v>85338</v>
          </cell>
          <cell r="B2615" t="str">
            <v>CRUZETA F0G0 DN 3/4" (20MM)</v>
          </cell>
          <cell r="C2615" t="str">
            <v>UN</v>
          </cell>
          <cell r="D2615">
            <v>4.4000000000000004</v>
          </cell>
        </row>
        <row r="2616">
          <cell r="A2616">
            <v>85339</v>
          </cell>
          <cell r="B2616" t="str">
            <v>CRUZETA F0G0 DN 1" (25MM)</v>
          </cell>
          <cell r="C2616" t="str">
            <v>UN</v>
          </cell>
          <cell r="D2616">
            <v>5.82</v>
          </cell>
        </row>
        <row r="2617">
          <cell r="A2617">
            <v>85340</v>
          </cell>
          <cell r="B2617" t="str">
            <v>CRUZETA F0G0 DN 1 1/4" (32MM)</v>
          </cell>
          <cell r="C2617" t="str">
            <v>UN</v>
          </cell>
          <cell r="D2617">
            <v>7.84</v>
          </cell>
        </row>
        <row r="2618">
          <cell r="A2618">
            <v>85341</v>
          </cell>
          <cell r="B2618" t="str">
            <v>CRUZETA F0G0 DN 1 1/2" (40MM)</v>
          </cell>
          <cell r="C2618" t="str">
            <v>UN</v>
          </cell>
          <cell r="D2618">
            <v>9.7200000000000006</v>
          </cell>
        </row>
        <row r="2619">
          <cell r="A2619">
            <v>85342</v>
          </cell>
          <cell r="B2619" t="str">
            <v>CRUZETA F0G0 DN 2" (50MM)</v>
          </cell>
          <cell r="C2619" t="str">
            <v>UN</v>
          </cell>
          <cell r="D2619">
            <v>14.49</v>
          </cell>
        </row>
        <row r="2620">
          <cell r="A2620">
            <v>85343</v>
          </cell>
          <cell r="B2620" t="str">
            <v>CRUZETA F0G0 DN 2 1/2" (65MM)</v>
          </cell>
          <cell r="C2620" t="str">
            <v>UN</v>
          </cell>
          <cell r="D2620">
            <v>26.49</v>
          </cell>
        </row>
        <row r="2621">
          <cell r="A2621">
            <v>85344</v>
          </cell>
          <cell r="B2621" t="str">
            <v>CRUZETA F0G0 DN 3" (80MM)</v>
          </cell>
          <cell r="C2621" t="str">
            <v>UN</v>
          </cell>
          <cell r="D2621">
            <v>32.479999999999997</v>
          </cell>
        </row>
        <row r="2622">
          <cell r="A2622">
            <v>85350</v>
          </cell>
          <cell r="B2622" t="str">
            <v>BUCHA DE REDUCAO F0G0 DN 3/8" X 1/4" (10 X 8MM)</v>
          </cell>
          <cell r="C2622" t="str">
            <v>UN</v>
          </cell>
          <cell r="D2622">
            <v>0.92</v>
          </cell>
        </row>
        <row r="2623">
          <cell r="A2623">
            <v>85351</v>
          </cell>
          <cell r="B2623" t="str">
            <v>BUCHA DE REDUCAO F0G0 DN 1/2" X 1/4" (15 X 8MM)</v>
          </cell>
          <cell r="C2623" t="str">
            <v>UN</v>
          </cell>
          <cell r="D2623">
            <v>0.66</v>
          </cell>
        </row>
        <row r="2624">
          <cell r="A2624">
            <v>85352</v>
          </cell>
          <cell r="B2624" t="str">
            <v>BUCHA DE REDUCAO F0G0 DN 1/2" X 3/8" (15 X 10MM)</v>
          </cell>
          <cell r="C2624" t="str">
            <v>UN</v>
          </cell>
          <cell r="D2624">
            <v>0.66</v>
          </cell>
        </row>
        <row r="2625">
          <cell r="A2625">
            <v>85353</v>
          </cell>
          <cell r="B2625" t="str">
            <v>BUCHA DE REDUCAO F0G0 DN 3/4" X 1/4" (20 X 8MM)</v>
          </cell>
          <cell r="C2625" t="str">
            <v>UN</v>
          </cell>
          <cell r="D2625">
            <v>0.88</v>
          </cell>
        </row>
        <row r="2626">
          <cell r="A2626">
            <v>85354</v>
          </cell>
          <cell r="B2626" t="str">
            <v>BUCHA DE REDUCAO F0G0 DN 3/4" X 3/8" (20 X 10MM)</v>
          </cell>
          <cell r="C2626" t="str">
            <v>UN</v>
          </cell>
          <cell r="D2626">
            <v>0.88</v>
          </cell>
        </row>
        <row r="2627">
          <cell r="A2627">
            <v>85355</v>
          </cell>
          <cell r="B2627" t="str">
            <v>BUCHA DE REDUCAO F0G0 DN 3/4" X 1/2" (20 X 15MM)</v>
          </cell>
          <cell r="C2627" t="str">
            <v>UN</v>
          </cell>
          <cell r="D2627">
            <v>0.84</v>
          </cell>
        </row>
        <row r="2628">
          <cell r="A2628">
            <v>85356</v>
          </cell>
          <cell r="B2628" t="str">
            <v>BUCHA DE REDUCAO F0G0 DN 1" X 3/8" (25 X 10MM)</v>
          </cell>
          <cell r="C2628" t="str">
            <v>UN</v>
          </cell>
          <cell r="D2628">
            <v>1.22</v>
          </cell>
        </row>
        <row r="2629">
          <cell r="A2629">
            <v>85357</v>
          </cell>
          <cell r="B2629" t="str">
            <v>BUCHA DE REDUCAO F0G0 DN 1" X 1/2" (25 X 15MM)</v>
          </cell>
          <cell r="C2629" t="str">
            <v>UN</v>
          </cell>
          <cell r="D2629">
            <v>1.22</v>
          </cell>
        </row>
        <row r="2630">
          <cell r="A2630">
            <v>85358</v>
          </cell>
          <cell r="B2630" t="str">
            <v>BUCHA DE REDUCAO F0G0 DN 1" X 3/4" (25 X 20MM)</v>
          </cell>
          <cell r="C2630" t="str">
            <v>UN</v>
          </cell>
          <cell r="D2630">
            <v>1.22</v>
          </cell>
        </row>
        <row r="2631">
          <cell r="A2631">
            <v>85359</v>
          </cell>
          <cell r="B2631" t="str">
            <v>BUCHA DE RED. F0G0 DN 1 1/4" X 1/2" (32 X 15MM)</v>
          </cell>
          <cell r="C2631" t="str">
            <v>UN</v>
          </cell>
          <cell r="D2631">
            <v>1.88</v>
          </cell>
        </row>
        <row r="2632">
          <cell r="A2632">
            <v>85360</v>
          </cell>
          <cell r="B2632" t="str">
            <v>BUCHA DE REDUCAO F0G0 DN 1 1/4" 3/4" (32 X 20MM)</v>
          </cell>
          <cell r="C2632" t="str">
            <v>UN</v>
          </cell>
          <cell r="D2632">
            <v>1.88</v>
          </cell>
        </row>
        <row r="2633">
          <cell r="A2633">
            <v>85361</v>
          </cell>
          <cell r="B2633" t="str">
            <v>BUCHA DE REDUCAO F0G0 DN 1 1/4" X 1" (32 X 25MM)</v>
          </cell>
          <cell r="C2633" t="str">
            <v>UN</v>
          </cell>
          <cell r="D2633">
            <v>1.88</v>
          </cell>
        </row>
        <row r="2634">
          <cell r="A2634">
            <v>85362</v>
          </cell>
          <cell r="B2634" t="str">
            <v>BUCHA DE RED. F0G0 DN 1 1/2" X 1/2" (40 X 15MM)</v>
          </cell>
          <cell r="C2634" t="str">
            <v>UN</v>
          </cell>
          <cell r="D2634">
            <v>2.65</v>
          </cell>
        </row>
        <row r="2635">
          <cell r="A2635">
            <v>85363</v>
          </cell>
          <cell r="B2635" t="str">
            <v>BUCHA DE RED. F0G0 DN 1 1/2" X 3/4" (40 X 20MM)</v>
          </cell>
          <cell r="C2635" t="str">
            <v>UN</v>
          </cell>
          <cell r="D2635">
            <v>2.65</v>
          </cell>
        </row>
        <row r="2636">
          <cell r="A2636">
            <v>85364</v>
          </cell>
          <cell r="B2636" t="str">
            <v>BUCHA DE REDUCAO F0G0 DN 1 1/2" X 1" (40 X 25MM)</v>
          </cell>
          <cell r="C2636" t="str">
            <v>UN</v>
          </cell>
          <cell r="D2636">
            <v>2.39</v>
          </cell>
        </row>
        <row r="2637">
          <cell r="A2637">
            <v>85365</v>
          </cell>
          <cell r="B2637" t="str">
            <v>BUCHA DE RED. F0G0 DN 1 1/2" X 1 1/4" (40 X 32MM)</v>
          </cell>
          <cell r="C2637" t="str">
            <v>UN</v>
          </cell>
          <cell r="D2637">
            <v>2.39</v>
          </cell>
        </row>
        <row r="2638">
          <cell r="A2638">
            <v>85366</v>
          </cell>
          <cell r="B2638" t="str">
            <v>BUCHA DE REDUCAO F0G0 DN 2" X 1/2" (50 X 15MM)</v>
          </cell>
          <cell r="C2638" t="str">
            <v>UN</v>
          </cell>
          <cell r="D2638">
            <v>3.61</v>
          </cell>
        </row>
        <row r="2639">
          <cell r="A2639">
            <v>85367</v>
          </cell>
          <cell r="B2639" t="str">
            <v>BUCHA DE REDUCAO F0G0 DN 2" X 1" (50 X 25MM)</v>
          </cell>
          <cell r="C2639" t="str">
            <v>UN</v>
          </cell>
          <cell r="D2639">
            <v>3.61</v>
          </cell>
        </row>
        <row r="2640">
          <cell r="A2640">
            <v>85368</v>
          </cell>
          <cell r="B2640" t="str">
            <v>BUCHA DE REDUCAO F0G0 DN 2" X 1 1/4" (50 X 32MM)</v>
          </cell>
          <cell r="C2640" t="str">
            <v>UN</v>
          </cell>
          <cell r="D2640">
            <v>3.61</v>
          </cell>
        </row>
        <row r="2641">
          <cell r="A2641">
            <v>85369</v>
          </cell>
          <cell r="B2641" t="str">
            <v>BUCHA DE REDUCAO F0G0 DN 2" X 1 1/2" (50 X 40MM)</v>
          </cell>
          <cell r="C2641" t="str">
            <v>UN</v>
          </cell>
          <cell r="D2641">
            <v>3.61</v>
          </cell>
        </row>
        <row r="2642">
          <cell r="A2642">
            <v>85370</v>
          </cell>
          <cell r="B2642" t="str">
            <v>BUCHA DE REDUCAO F0G0 DN 2 1/2" X 1" (65 X 25MM)</v>
          </cell>
          <cell r="C2642" t="str">
            <v>UN</v>
          </cell>
          <cell r="D2642">
            <v>6.4</v>
          </cell>
        </row>
        <row r="2643">
          <cell r="A2643">
            <v>85371</v>
          </cell>
          <cell r="B2643" t="str">
            <v>BUCHA DE RED. F0G0 DN 2 1/2" X 1 1/4" (65 X 32MM)</v>
          </cell>
          <cell r="C2643" t="str">
            <v>UN</v>
          </cell>
          <cell r="D2643">
            <v>6.4</v>
          </cell>
        </row>
        <row r="2644">
          <cell r="A2644">
            <v>85372</v>
          </cell>
          <cell r="B2644" t="str">
            <v>BUCHA DE RED. F0G0 DN 2 1/2" X 1 1/2" (65 X 40MM)</v>
          </cell>
          <cell r="C2644" t="str">
            <v>UN</v>
          </cell>
          <cell r="D2644">
            <v>6.4</v>
          </cell>
        </row>
        <row r="2645">
          <cell r="A2645">
            <v>85373</v>
          </cell>
          <cell r="B2645" t="str">
            <v>BUCHA DE REDUCAO F0G0 DN 2 1/2" X 2" (65 X 50MM)</v>
          </cell>
          <cell r="C2645" t="str">
            <v>UN</v>
          </cell>
          <cell r="D2645">
            <v>6.4</v>
          </cell>
        </row>
        <row r="2646">
          <cell r="A2646">
            <v>85374</v>
          </cell>
          <cell r="B2646" t="str">
            <v>BUCHA DE REDUCAO F0G0 DN 3" X 1 1/2" (80 X 40MM)</v>
          </cell>
          <cell r="C2646" t="str">
            <v>UN</v>
          </cell>
          <cell r="D2646">
            <v>9.9</v>
          </cell>
        </row>
        <row r="2647">
          <cell r="A2647">
            <v>85375</v>
          </cell>
          <cell r="B2647" t="str">
            <v>BUCHA DE REDUCAO F0G0 DN 3" X 2" (80 X 50MM)</v>
          </cell>
          <cell r="C2647" t="str">
            <v>UN</v>
          </cell>
          <cell r="D2647">
            <v>9.9</v>
          </cell>
        </row>
        <row r="2648">
          <cell r="A2648">
            <v>85376</v>
          </cell>
          <cell r="B2648" t="str">
            <v>BUCHA DE REDUCAO F0G0 DN 3" X 2 1/2" (80 X 65MM)</v>
          </cell>
          <cell r="C2648" t="str">
            <v>UN</v>
          </cell>
          <cell r="D2648">
            <v>9.9</v>
          </cell>
        </row>
        <row r="2649">
          <cell r="A2649">
            <v>85377</v>
          </cell>
          <cell r="B2649" t="str">
            <v>BUCHA DE REDUCAO F0G0 DN 4" X 2" (100 X 50MM)</v>
          </cell>
          <cell r="C2649" t="str">
            <v>UN</v>
          </cell>
          <cell r="D2649">
            <v>17.010000000000002</v>
          </cell>
        </row>
        <row r="2650">
          <cell r="A2650">
            <v>85378</v>
          </cell>
          <cell r="B2650" t="str">
            <v>BUCHA DE REDUCAO F0G0 DN 4" X 2 1/2" (100 X 65MM)</v>
          </cell>
          <cell r="C2650" t="str">
            <v>UN</v>
          </cell>
          <cell r="D2650">
            <v>17.010000000000002</v>
          </cell>
        </row>
        <row r="2651">
          <cell r="A2651">
            <v>85379</v>
          </cell>
          <cell r="B2651" t="str">
            <v>BUCHA DE REDUCAO F0G0 DN 4" X 3" (100 X 80MM)</v>
          </cell>
          <cell r="C2651" t="str">
            <v>UN</v>
          </cell>
          <cell r="D2651">
            <v>17.010000000000002</v>
          </cell>
        </row>
        <row r="2652">
          <cell r="A2652">
            <v>85380</v>
          </cell>
          <cell r="B2652" t="str">
            <v>BUCHA DE REDUCAO F0G0 DN 5" X 4" (125 X 100MM)</v>
          </cell>
          <cell r="C2652" t="str">
            <v>UN</v>
          </cell>
          <cell r="D2652">
            <v>31.09</v>
          </cell>
        </row>
        <row r="2653">
          <cell r="A2653">
            <v>85381</v>
          </cell>
          <cell r="B2653" t="str">
            <v>BUCHA DE REDUCAO F0G0 DN 6" X 4" (150 X 100MM)</v>
          </cell>
          <cell r="C2653" t="str">
            <v>UN</v>
          </cell>
          <cell r="D2653">
            <v>47.93</v>
          </cell>
        </row>
        <row r="2654">
          <cell r="A2654">
            <v>85382</v>
          </cell>
          <cell r="B2654" t="str">
            <v>BUCHA DE REDUCAO F0G0 DN 6" X 5" (150 X 125MM)</v>
          </cell>
          <cell r="C2654" t="str">
            <v>UN</v>
          </cell>
          <cell r="D2654">
            <v>47.93</v>
          </cell>
        </row>
        <row r="2655">
          <cell r="A2655">
            <v>85388</v>
          </cell>
          <cell r="B2655" t="str">
            <v>LUVA F0G0 MACHO-FEMEA RED.DN 3/8" X 1/4" (10X8MM)</v>
          </cell>
          <cell r="C2655" t="str">
            <v>UN</v>
          </cell>
          <cell r="D2655">
            <v>1.47</v>
          </cell>
        </row>
        <row r="2656">
          <cell r="A2656">
            <v>85389</v>
          </cell>
          <cell r="B2656" t="str">
            <v>LUVA F0G0 MACHO-FEMEA RED.DN 1/2" X 1/4" (15X8MM)</v>
          </cell>
          <cell r="C2656" t="str">
            <v>UN</v>
          </cell>
          <cell r="D2656">
            <v>1.47</v>
          </cell>
        </row>
        <row r="2657">
          <cell r="A2657">
            <v>85390</v>
          </cell>
          <cell r="B2657" t="str">
            <v>LUVA F0G0 MACHO-FEMEA RED.DN 1/2" X 3/8" (15X10MM)</v>
          </cell>
          <cell r="C2657" t="str">
            <v>UN</v>
          </cell>
          <cell r="D2657">
            <v>1.47</v>
          </cell>
        </row>
        <row r="2658">
          <cell r="A2658">
            <v>85391</v>
          </cell>
          <cell r="B2658" t="str">
            <v>LUVA F0G0 MACHO-FEMEA RED.DN 3/4" X 3/8" (20X10MM)</v>
          </cell>
          <cell r="C2658" t="str">
            <v>UN</v>
          </cell>
          <cell r="D2658">
            <v>1.74</v>
          </cell>
        </row>
        <row r="2659">
          <cell r="A2659">
            <v>85392</v>
          </cell>
          <cell r="B2659" t="str">
            <v>LUVA F0G0 MACHO-FEMEA RED.DN 3/4" X 1/2" (20X15MM)</v>
          </cell>
          <cell r="C2659" t="str">
            <v>UN</v>
          </cell>
          <cell r="D2659">
            <v>1.74</v>
          </cell>
        </row>
        <row r="2660">
          <cell r="A2660">
            <v>85393</v>
          </cell>
          <cell r="B2660" t="str">
            <v>LUVA F0G0 MACHO-FEMEA RED.DN 1" X 1/2" (25X15MM)</v>
          </cell>
          <cell r="C2660" t="str">
            <v>UN</v>
          </cell>
          <cell r="D2660">
            <v>2.34</v>
          </cell>
        </row>
        <row r="2661">
          <cell r="A2661">
            <v>85394</v>
          </cell>
          <cell r="B2661" t="str">
            <v>LUVA F0G0 MACHO-FEMEA RED.DN 1" X 3/4" (25X20MM)</v>
          </cell>
          <cell r="C2661" t="str">
            <v>UN</v>
          </cell>
          <cell r="D2661">
            <v>2.34</v>
          </cell>
        </row>
        <row r="2662">
          <cell r="A2662">
            <v>85395</v>
          </cell>
          <cell r="B2662" t="str">
            <v>LUVA F0G0 MAC.-FEMEA RED.DN 1 1/4" X 3/4"(32X20MM)</v>
          </cell>
          <cell r="C2662" t="str">
            <v>UN</v>
          </cell>
          <cell r="D2662">
            <v>3.71</v>
          </cell>
        </row>
        <row r="2663">
          <cell r="A2663">
            <v>85396</v>
          </cell>
          <cell r="B2663" t="str">
            <v>LUVA F0G0 MACHO-FEMEA RED.DN 1 1/4" X 1" (32X25MM)</v>
          </cell>
          <cell r="C2663" t="str">
            <v>UN</v>
          </cell>
          <cell r="D2663">
            <v>3.71</v>
          </cell>
        </row>
        <row r="2664">
          <cell r="A2664">
            <v>85397</v>
          </cell>
          <cell r="B2664" t="str">
            <v>LUVA F0G0 MACHO-FEMEA RED.DN 1 1/2" X 1" (40X25MM)</v>
          </cell>
          <cell r="C2664" t="str">
            <v>UN</v>
          </cell>
          <cell r="D2664">
            <v>5.03</v>
          </cell>
        </row>
        <row r="2665">
          <cell r="A2665">
            <v>85398</v>
          </cell>
          <cell r="B2665" t="str">
            <v>LUVA F0G0 MAC.-FEM.RED.DN 1 1/2"X 1 1/4"(40X32MM)</v>
          </cell>
          <cell r="C2665" t="str">
            <v>UN</v>
          </cell>
          <cell r="D2665">
            <v>5.03</v>
          </cell>
        </row>
        <row r="2666">
          <cell r="A2666">
            <v>85404</v>
          </cell>
          <cell r="B2666" t="str">
            <v>LUVA F0G0 DE REDUCAO DN 3/8" X 1/4" (10 X 8MM)</v>
          </cell>
          <cell r="C2666" t="str">
            <v>UN</v>
          </cell>
          <cell r="D2666">
            <v>0.74</v>
          </cell>
        </row>
        <row r="2667">
          <cell r="A2667">
            <v>85405</v>
          </cell>
          <cell r="B2667" t="str">
            <v>LUVA F0G0 DE REDUCAO DN 1/2" X 1/4" (15 X 8MM)</v>
          </cell>
          <cell r="C2667" t="str">
            <v>UN</v>
          </cell>
          <cell r="D2667">
            <v>0.74</v>
          </cell>
        </row>
        <row r="2668">
          <cell r="A2668">
            <v>85406</v>
          </cell>
          <cell r="B2668" t="str">
            <v>LUVA F0G0 DE REDUCAO DN 1/2" X 3/8" (15 X 10MM)</v>
          </cell>
          <cell r="C2668" t="str">
            <v>UN</v>
          </cell>
          <cell r="D2668">
            <v>0.74</v>
          </cell>
        </row>
        <row r="2669">
          <cell r="A2669">
            <v>85407</v>
          </cell>
          <cell r="B2669" t="str">
            <v>LUVA F0G0 DE REDUCAO DN 3/4" X 3/8" (20 X 10MM)</v>
          </cell>
          <cell r="C2669" t="str">
            <v>UN</v>
          </cell>
          <cell r="D2669">
            <v>0.99</v>
          </cell>
        </row>
        <row r="2670">
          <cell r="A2670">
            <v>85408</v>
          </cell>
          <cell r="B2670" t="str">
            <v>LUVA F0G0 DE REDUCAO DN 3/4" X 1/2" (20 X 15MM)</v>
          </cell>
          <cell r="C2670" t="str">
            <v>UN</v>
          </cell>
          <cell r="D2670">
            <v>0.99</v>
          </cell>
        </row>
        <row r="2671">
          <cell r="A2671">
            <v>85409</v>
          </cell>
          <cell r="B2671" t="str">
            <v>LUVA F0G0 DE REDUCAO DN 1" X 1/2" (25 X 15MM)</v>
          </cell>
          <cell r="C2671" t="str">
            <v>UN</v>
          </cell>
          <cell r="D2671">
            <v>1.52</v>
          </cell>
        </row>
        <row r="2672">
          <cell r="A2672">
            <v>85410</v>
          </cell>
          <cell r="B2672" t="str">
            <v>LUVA F0G0 DE REDUCAO DN 1" X 3/4" (25 X 20MM)</v>
          </cell>
          <cell r="C2672" t="str">
            <v>UN</v>
          </cell>
          <cell r="D2672">
            <v>1.52</v>
          </cell>
        </row>
        <row r="2673">
          <cell r="A2673">
            <v>85411</v>
          </cell>
          <cell r="B2673" t="str">
            <v>LUVA F0G0 DE REDUCAO DN 1 1/4" X 1/2" (32 X 15MM)</v>
          </cell>
          <cell r="C2673" t="str">
            <v>UN</v>
          </cell>
          <cell r="D2673">
            <v>2.37</v>
          </cell>
        </row>
        <row r="2674">
          <cell r="A2674">
            <v>85412</v>
          </cell>
          <cell r="B2674" t="str">
            <v>LUVA F0G0 DE REDUCAO DN 1 1/4" X 3/4" (32 X 20MM)</v>
          </cell>
          <cell r="C2674" t="str">
            <v>UN</v>
          </cell>
          <cell r="D2674">
            <v>2.37</v>
          </cell>
        </row>
        <row r="2675">
          <cell r="A2675">
            <v>85413</v>
          </cell>
          <cell r="B2675" t="str">
            <v>LUVA F0G0 DE REDUCAO DN 1 1/4" X 1" (32 X 25MM)</v>
          </cell>
          <cell r="C2675" t="str">
            <v>UN</v>
          </cell>
          <cell r="D2675">
            <v>2.37</v>
          </cell>
        </row>
        <row r="2676">
          <cell r="A2676">
            <v>85414</v>
          </cell>
          <cell r="B2676" t="str">
            <v>LUVA F0G0 DE REDUCAO DN 1 1/2" X 3/4" (40 X 20MM)</v>
          </cell>
          <cell r="C2676" t="str">
            <v>UN</v>
          </cell>
          <cell r="D2676">
            <v>3.37</v>
          </cell>
        </row>
        <row r="2677">
          <cell r="A2677">
            <v>85415</v>
          </cell>
          <cell r="B2677" t="str">
            <v>LUVA F0G0 DE REDUCAO DN 1 1/2" X 1" (40 X 25MM)</v>
          </cell>
          <cell r="C2677" t="str">
            <v>UN</v>
          </cell>
          <cell r="D2677">
            <v>3.37</v>
          </cell>
        </row>
        <row r="2678">
          <cell r="A2678">
            <v>85416</v>
          </cell>
          <cell r="B2678" t="str">
            <v>LUVA F0G0 DE REDUCAO DN 1 1/2" X 1 1/4 (40 X 32MM)</v>
          </cell>
          <cell r="C2678" t="str">
            <v>UN</v>
          </cell>
          <cell r="D2678">
            <v>3.37</v>
          </cell>
        </row>
        <row r="2679">
          <cell r="A2679">
            <v>85417</v>
          </cell>
          <cell r="B2679" t="str">
            <v>LUVA F0G0 DE REDUCAO DN 2" X 1" (50 X 25MM)</v>
          </cell>
          <cell r="C2679" t="str">
            <v>UN</v>
          </cell>
          <cell r="D2679">
            <v>4.99</v>
          </cell>
        </row>
        <row r="2680">
          <cell r="A2680">
            <v>85418</v>
          </cell>
          <cell r="B2680" t="str">
            <v>LUVA F0G0 DE REDUCAO DN 2" X 1 1/4" (50 X 32MM)</v>
          </cell>
          <cell r="C2680" t="str">
            <v>UN</v>
          </cell>
          <cell r="D2680">
            <v>4.99</v>
          </cell>
        </row>
        <row r="2681">
          <cell r="A2681">
            <v>85419</v>
          </cell>
          <cell r="B2681" t="str">
            <v>LUVA F0G0 DE REDUCAO DN 2" X 1 1/2" (50 X 40MM)</v>
          </cell>
          <cell r="C2681" t="str">
            <v>UN</v>
          </cell>
          <cell r="D2681">
            <v>4.99</v>
          </cell>
        </row>
        <row r="2682">
          <cell r="A2682">
            <v>85420</v>
          </cell>
          <cell r="B2682" t="str">
            <v>LUVA F0G0 DE RED. DN 2 1/2" X 1 1/4" (65 X 32MM)</v>
          </cell>
          <cell r="C2682" t="str">
            <v>UN</v>
          </cell>
          <cell r="D2682">
            <v>8.34</v>
          </cell>
        </row>
        <row r="2683">
          <cell r="A2683">
            <v>85421</v>
          </cell>
          <cell r="B2683" t="str">
            <v>LUVA F0G0 DE RED. DN 2 1/2" X 1 1/2" (65 X 40MM)</v>
          </cell>
          <cell r="C2683" t="str">
            <v>UN</v>
          </cell>
          <cell r="D2683">
            <v>8.34</v>
          </cell>
        </row>
        <row r="2684">
          <cell r="A2684">
            <v>85422</v>
          </cell>
          <cell r="B2684" t="str">
            <v>LUVA F0G0 DE REDUCAO DN 2 1/2" X 2" (65 X 50MM)</v>
          </cell>
          <cell r="C2684" t="str">
            <v>UN</v>
          </cell>
          <cell r="D2684">
            <v>8.34</v>
          </cell>
        </row>
        <row r="2685">
          <cell r="A2685">
            <v>85423</v>
          </cell>
          <cell r="B2685" t="str">
            <v>LUVA F0G0 DE REDUCAO DN 3" X 1 1/2" (80 X 40MM)</v>
          </cell>
          <cell r="C2685" t="str">
            <v>UN</v>
          </cell>
          <cell r="D2685">
            <v>11.47</v>
          </cell>
        </row>
        <row r="2686">
          <cell r="A2686">
            <v>85424</v>
          </cell>
          <cell r="B2686" t="str">
            <v>LUVA F0G0 DE REDUCAO DN 3" X 2" (80 X 50MM)</v>
          </cell>
          <cell r="C2686" t="str">
            <v>UN</v>
          </cell>
          <cell r="D2686">
            <v>11.47</v>
          </cell>
        </row>
        <row r="2687">
          <cell r="A2687">
            <v>85425</v>
          </cell>
          <cell r="B2687" t="str">
            <v>LUVA F0G0 DE REDUCAO DN 3" X 2 1/2" (80 X 65MM)</v>
          </cell>
          <cell r="C2687" t="str">
            <v>UN</v>
          </cell>
          <cell r="D2687">
            <v>11.47</v>
          </cell>
        </row>
        <row r="2688">
          <cell r="A2688">
            <v>85426</v>
          </cell>
          <cell r="B2688" t="str">
            <v>LUVA F0G0 DE REDUCAO DN 4" X 2" (100 X 50MM)</v>
          </cell>
          <cell r="C2688" t="str">
            <v>UN</v>
          </cell>
          <cell r="D2688">
            <v>22.79</v>
          </cell>
        </row>
        <row r="2689">
          <cell r="A2689">
            <v>85427</v>
          </cell>
          <cell r="B2689" t="str">
            <v>LUVA F0G0 DE REDUCAO DN 4" X 2 1/2" (100 X 65MM)</v>
          </cell>
          <cell r="C2689" t="str">
            <v>UN</v>
          </cell>
          <cell r="D2689">
            <v>22.79</v>
          </cell>
        </row>
        <row r="2690">
          <cell r="A2690">
            <v>85428</v>
          </cell>
          <cell r="B2690" t="str">
            <v>LUVA F0G0 DE REDUCAO DN 4" X 3" (100 X 80MM)</v>
          </cell>
          <cell r="C2690" t="str">
            <v>UN</v>
          </cell>
          <cell r="D2690">
            <v>22.79</v>
          </cell>
        </row>
        <row r="2691">
          <cell r="A2691">
            <v>85434</v>
          </cell>
          <cell r="B2691" t="str">
            <v>LUVA F0G0 DN 1/4" (8MM)</v>
          </cell>
          <cell r="C2691" t="str">
            <v>UN</v>
          </cell>
          <cell r="D2691">
            <v>0.91</v>
          </cell>
        </row>
        <row r="2692">
          <cell r="A2692">
            <v>85435</v>
          </cell>
          <cell r="B2692" t="str">
            <v>LUVA F0G0 DN 3/8" (10MM)</v>
          </cell>
          <cell r="C2692" t="str">
            <v>UN</v>
          </cell>
          <cell r="D2692">
            <v>0.91</v>
          </cell>
        </row>
        <row r="2693">
          <cell r="A2693">
            <v>85436</v>
          </cell>
          <cell r="B2693" t="str">
            <v>LUVA F0G0 DN 1/2" (15MM)</v>
          </cell>
          <cell r="C2693" t="str">
            <v>UN</v>
          </cell>
          <cell r="D2693">
            <v>0.99</v>
          </cell>
        </row>
        <row r="2694">
          <cell r="A2694">
            <v>85437</v>
          </cell>
          <cell r="B2694" t="str">
            <v>LUVA F0G0 DN 3/4" (20MM)</v>
          </cell>
          <cell r="C2694" t="str">
            <v>UN</v>
          </cell>
          <cell r="D2694">
            <v>1.31</v>
          </cell>
        </row>
        <row r="2695">
          <cell r="A2695">
            <v>85438</v>
          </cell>
          <cell r="B2695" t="str">
            <v>LUVA F0G0 DN 1" (25MM)</v>
          </cell>
          <cell r="C2695" t="str">
            <v>UN</v>
          </cell>
          <cell r="D2695">
            <v>1.89</v>
          </cell>
        </row>
        <row r="2696">
          <cell r="A2696">
            <v>85439</v>
          </cell>
          <cell r="B2696" t="str">
            <v>LUVA F0G0 DN 1 1/4" (32MM)</v>
          </cell>
          <cell r="C2696" t="str">
            <v>UN</v>
          </cell>
          <cell r="D2696">
            <v>2.66</v>
          </cell>
        </row>
        <row r="2697">
          <cell r="A2697">
            <v>85440</v>
          </cell>
          <cell r="B2697" t="str">
            <v>LUVA F0G0 DN 1 1/2" (40MM)</v>
          </cell>
          <cell r="C2697" t="str">
            <v>UN</v>
          </cell>
          <cell r="D2697">
            <v>3.71</v>
          </cell>
        </row>
        <row r="2698">
          <cell r="A2698">
            <v>85441</v>
          </cell>
          <cell r="B2698" t="str">
            <v>LUVA F0G0 DN 2" (50MM)</v>
          </cell>
          <cell r="C2698" t="str">
            <v>UN</v>
          </cell>
          <cell r="D2698">
            <v>5.38</v>
          </cell>
        </row>
        <row r="2699">
          <cell r="A2699">
            <v>85442</v>
          </cell>
          <cell r="B2699" t="str">
            <v>LUVA F0G0 DN 2 1/2" (65MM)</v>
          </cell>
          <cell r="C2699" t="str">
            <v>UN</v>
          </cell>
          <cell r="D2699">
            <v>11.72</v>
          </cell>
        </row>
        <row r="2700">
          <cell r="A2700">
            <v>85443</v>
          </cell>
          <cell r="B2700" t="str">
            <v>LUVA F0G0 DN 3" (80MM)</v>
          </cell>
          <cell r="C2700" t="str">
            <v>UN</v>
          </cell>
          <cell r="D2700">
            <v>14.78</v>
          </cell>
        </row>
        <row r="2701">
          <cell r="A2701">
            <v>85444</v>
          </cell>
          <cell r="B2701" t="str">
            <v>LUVA F0G0 DN 4" (100MM)</v>
          </cell>
          <cell r="C2701" t="str">
            <v>UN</v>
          </cell>
          <cell r="D2701">
            <v>25.35</v>
          </cell>
        </row>
        <row r="2702">
          <cell r="A2702">
            <v>85445</v>
          </cell>
          <cell r="B2702" t="str">
            <v>LUVA F0G0 DN 5" (125MM)</v>
          </cell>
          <cell r="C2702" t="str">
            <v>UN</v>
          </cell>
          <cell r="D2702">
            <v>44.58</v>
          </cell>
        </row>
        <row r="2703">
          <cell r="A2703">
            <v>85446</v>
          </cell>
          <cell r="B2703" t="str">
            <v>LUVA F0G0 DN 6" (150MM)</v>
          </cell>
          <cell r="C2703" t="str">
            <v>UN</v>
          </cell>
          <cell r="D2703">
            <v>63.81</v>
          </cell>
        </row>
        <row r="2704">
          <cell r="A2704">
            <v>85452</v>
          </cell>
          <cell r="B2704" t="str">
            <v>LUVA F0G0 C/ROSCA ESQUERDA-DIREITA DN 3/8" (10MM)</v>
          </cell>
          <cell r="C2704" t="str">
            <v>UN</v>
          </cell>
          <cell r="D2704">
            <v>1.31</v>
          </cell>
        </row>
        <row r="2705">
          <cell r="A2705">
            <v>85453</v>
          </cell>
          <cell r="B2705" t="str">
            <v>LUVA F0G0 C/ROSCA ESQUERDA-DIREITA DN 1/2" (15MM)</v>
          </cell>
          <cell r="C2705" t="str">
            <v>UN</v>
          </cell>
          <cell r="D2705">
            <v>1.37</v>
          </cell>
        </row>
        <row r="2706">
          <cell r="A2706">
            <v>85454</v>
          </cell>
          <cell r="B2706" t="str">
            <v>LUVA F0G0 C/ROSCA ESQUERDA-DIREITA DN 3/4" (20MM)</v>
          </cell>
          <cell r="C2706" t="str">
            <v>UN</v>
          </cell>
          <cell r="D2706">
            <v>1.79</v>
          </cell>
        </row>
        <row r="2707">
          <cell r="A2707">
            <v>85455</v>
          </cell>
          <cell r="B2707" t="str">
            <v>LUVA F0G0 C/ROSCA ESQUERDA-DIRETIA DN 1" (25MM)</v>
          </cell>
          <cell r="C2707" t="str">
            <v>UN</v>
          </cell>
          <cell r="D2707">
            <v>2.54</v>
          </cell>
        </row>
        <row r="2708">
          <cell r="A2708">
            <v>85456</v>
          </cell>
          <cell r="B2708" t="str">
            <v>LUVA F0G0 C/ROSCA ESQUERDA-DIR. DN 1 1/4" (32MM)</v>
          </cell>
          <cell r="C2708" t="str">
            <v>UN</v>
          </cell>
          <cell r="D2708">
            <v>3.41</v>
          </cell>
        </row>
        <row r="2709">
          <cell r="A2709">
            <v>85457</v>
          </cell>
          <cell r="B2709" t="str">
            <v>LUVA F0G0 C/ROSCA ESQUERDA-DIR. DN 1 1/2" (40MM)</v>
          </cell>
          <cell r="C2709" t="str">
            <v>UN</v>
          </cell>
          <cell r="D2709">
            <v>4.4800000000000004</v>
          </cell>
        </row>
        <row r="2710">
          <cell r="A2710">
            <v>85458</v>
          </cell>
          <cell r="B2710" t="str">
            <v>LUVA F0G0 C/ROSCA ESQUERDA-DIREITA DN 2" (50MM)</v>
          </cell>
          <cell r="C2710" t="str">
            <v>UN</v>
          </cell>
          <cell r="D2710">
            <v>6.31</v>
          </cell>
        </row>
        <row r="2711">
          <cell r="A2711">
            <v>85464</v>
          </cell>
          <cell r="B2711" t="str">
            <v>LUVA F0G0 MAC.-FEM.ALONG.DN 1/2" X 60MM (15X60MM)</v>
          </cell>
          <cell r="C2711" t="str">
            <v>UN</v>
          </cell>
          <cell r="D2711">
            <v>2.2400000000000002</v>
          </cell>
        </row>
        <row r="2712">
          <cell r="A2712">
            <v>85465</v>
          </cell>
          <cell r="B2712" t="str">
            <v>LUVA F0G0 MAC.-FEM.ALONG.DN 3/4" X 70MM (20X70MM)</v>
          </cell>
          <cell r="C2712" t="str">
            <v>UN</v>
          </cell>
          <cell r="D2712">
            <v>3.03</v>
          </cell>
        </row>
        <row r="2713">
          <cell r="A2713">
            <v>85466</v>
          </cell>
          <cell r="B2713" t="str">
            <v>LUVA F0G0 MAC.-FEM.ALONG.DN 3/4" X 90MM (20X90MM)</v>
          </cell>
          <cell r="C2713" t="str">
            <v>UN</v>
          </cell>
          <cell r="D2713">
            <v>4.25</v>
          </cell>
        </row>
        <row r="2714">
          <cell r="A2714">
            <v>85472</v>
          </cell>
          <cell r="B2714" t="str">
            <v>LUVA F0G0 MACHO-FEMEA DN 3/8" (10MM)</v>
          </cell>
          <cell r="C2714" t="str">
            <v>UN</v>
          </cell>
          <cell r="D2714">
            <v>1.31</v>
          </cell>
        </row>
        <row r="2715">
          <cell r="A2715">
            <v>85473</v>
          </cell>
          <cell r="B2715" t="str">
            <v>LUVA F0G0 MACHO-FEMEA DN 1/2" (15MM)</v>
          </cell>
          <cell r="C2715" t="str">
            <v>UN</v>
          </cell>
          <cell r="D2715">
            <v>1.75</v>
          </cell>
        </row>
        <row r="2716">
          <cell r="A2716">
            <v>85474</v>
          </cell>
          <cell r="B2716" t="str">
            <v>LUVA F0G0 MACHO-FEMEA DN 3/4" (20MM)</v>
          </cell>
          <cell r="C2716" t="str">
            <v>UN</v>
          </cell>
          <cell r="D2716">
            <v>2.34</v>
          </cell>
        </row>
        <row r="2717">
          <cell r="A2717">
            <v>85475</v>
          </cell>
          <cell r="B2717" t="str">
            <v>LUVA F0G0 MACHO-FEMEA DN 1" (25MM)</v>
          </cell>
          <cell r="C2717" t="str">
            <v>UN</v>
          </cell>
          <cell r="D2717">
            <v>3.27</v>
          </cell>
        </row>
        <row r="2718">
          <cell r="A2718">
            <v>85476</v>
          </cell>
          <cell r="B2718" t="str">
            <v>LUVA F0G0 MACHO-FEMEA DN 1 1/4" (32MM)</v>
          </cell>
          <cell r="C2718" t="str">
            <v>UN</v>
          </cell>
          <cell r="D2718">
            <v>3.87</v>
          </cell>
        </row>
        <row r="2719">
          <cell r="A2719">
            <v>85482</v>
          </cell>
          <cell r="B2719" t="str">
            <v>NIPLE F0G0 DUPLO DN 1/4" (8MM)</v>
          </cell>
          <cell r="C2719" t="str">
            <v>UN</v>
          </cell>
          <cell r="D2719">
            <v>0.81</v>
          </cell>
        </row>
        <row r="2720">
          <cell r="A2720">
            <v>85483</v>
          </cell>
          <cell r="B2720" t="str">
            <v>NIPLE F0G0 DUPLO DN 3/8" (10MM)</v>
          </cell>
          <cell r="C2720" t="str">
            <v>UN</v>
          </cell>
          <cell r="D2720">
            <v>0.81</v>
          </cell>
        </row>
        <row r="2721">
          <cell r="A2721">
            <v>85484</v>
          </cell>
          <cell r="B2721" t="str">
            <v>NIPLE F0G0 DUPLO DN 1/2" (15MM)</v>
          </cell>
          <cell r="C2721" t="str">
            <v>UN</v>
          </cell>
          <cell r="D2721">
            <v>0.86</v>
          </cell>
        </row>
        <row r="2722">
          <cell r="A2722">
            <v>85485</v>
          </cell>
          <cell r="B2722" t="str">
            <v>NIPLE F0G0 DUPLO DN 3/4" (20MM)</v>
          </cell>
          <cell r="C2722" t="str">
            <v>UN</v>
          </cell>
          <cell r="D2722">
            <v>1.19</v>
          </cell>
        </row>
        <row r="2723">
          <cell r="A2723">
            <v>85486</v>
          </cell>
          <cell r="B2723" t="str">
            <v>NIPLE F0G0 DUPLO DN 1" (25MM)</v>
          </cell>
          <cell r="C2723" t="str">
            <v>UN</v>
          </cell>
          <cell r="D2723">
            <v>1.65</v>
          </cell>
        </row>
        <row r="2724">
          <cell r="A2724">
            <v>85487</v>
          </cell>
          <cell r="B2724" t="str">
            <v>NIPLE F0G0 DUPLO DN 1 1/4" (32MM)</v>
          </cell>
          <cell r="C2724" t="str">
            <v>UN</v>
          </cell>
          <cell r="D2724">
            <v>2.4700000000000002</v>
          </cell>
        </row>
        <row r="2725">
          <cell r="A2725">
            <v>85488</v>
          </cell>
          <cell r="B2725" t="str">
            <v>NIPLE F0G0 DUPLO DN 1 1/2" (40MM)</v>
          </cell>
          <cell r="C2725" t="str">
            <v>UN</v>
          </cell>
          <cell r="D2725">
            <v>3.11</v>
          </cell>
        </row>
        <row r="2726">
          <cell r="A2726">
            <v>85489</v>
          </cell>
          <cell r="B2726" t="str">
            <v>NIPLE F0G0 DUPLO DN 2" (50MM)</v>
          </cell>
          <cell r="C2726" t="str">
            <v>UN</v>
          </cell>
          <cell r="D2726">
            <v>4.5599999999999996</v>
          </cell>
        </row>
        <row r="2727">
          <cell r="A2727">
            <v>85490</v>
          </cell>
          <cell r="B2727" t="str">
            <v>NIPLE F0G0 DUPLO DN 2 1/2" (65MM)</v>
          </cell>
          <cell r="C2727" t="str">
            <v>UN</v>
          </cell>
          <cell r="D2727">
            <v>7.7</v>
          </cell>
        </row>
        <row r="2728">
          <cell r="A2728">
            <v>85491</v>
          </cell>
          <cell r="B2728" t="str">
            <v>NIPLE F0G0 DUPLO DN  3" (80MM)</v>
          </cell>
          <cell r="C2728" t="str">
            <v>UN</v>
          </cell>
          <cell r="D2728">
            <v>12.05</v>
          </cell>
        </row>
        <row r="2729">
          <cell r="A2729">
            <v>85492</v>
          </cell>
          <cell r="B2729" t="str">
            <v>NIPLE F0G0 DUPLO DN 4" (100MM)</v>
          </cell>
          <cell r="C2729" t="str">
            <v>UN</v>
          </cell>
          <cell r="D2729">
            <v>22.19</v>
          </cell>
        </row>
        <row r="2730">
          <cell r="A2730">
            <v>85493</v>
          </cell>
          <cell r="B2730" t="str">
            <v>NIPLE F0G0 DUPLO DN 5" (125MM)</v>
          </cell>
          <cell r="C2730" t="str">
            <v>UN</v>
          </cell>
          <cell r="D2730">
            <v>43.22</v>
          </cell>
        </row>
        <row r="2731">
          <cell r="A2731">
            <v>85494</v>
          </cell>
          <cell r="B2731" t="str">
            <v>NIPLE F0G0 DUPLO DN 6" (150MM)</v>
          </cell>
          <cell r="C2731" t="str">
            <v>UN</v>
          </cell>
          <cell r="D2731">
            <v>67.39</v>
          </cell>
        </row>
        <row r="2732">
          <cell r="A2732">
            <v>85501</v>
          </cell>
          <cell r="B2732" t="str">
            <v>NIPLE F0G0 DUPLO DE RED.DN 3/8" X 1/4" (10 X 8MM)</v>
          </cell>
          <cell r="C2732" t="str">
            <v>UN</v>
          </cell>
          <cell r="D2732">
            <v>1.44</v>
          </cell>
        </row>
        <row r="2733">
          <cell r="A2733">
            <v>85502</v>
          </cell>
          <cell r="B2733" t="str">
            <v>NIPLE F0G0 DUPLO DE RED. DN 1/2" X 1/4" (15X8MM)</v>
          </cell>
          <cell r="C2733" t="str">
            <v>UN</v>
          </cell>
          <cell r="D2733">
            <v>1.44</v>
          </cell>
        </row>
        <row r="2734">
          <cell r="A2734">
            <v>85503</v>
          </cell>
          <cell r="B2734" t="str">
            <v>NIPLE F0G0 DUPLO DE RED. DN 1/2" X 3/8" (15X10MM)</v>
          </cell>
          <cell r="C2734" t="str">
            <v>UN</v>
          </cell>
          <cell r="D2734">
            <v>1.44</v>
          </cell>
        </row>
        <row r="2735">
          <cell r="A2735">
            <v>85504</v>
          </cell>
          <cell r="B2735" t="str">
            <v>NIPLE F0G0 DUPLO DE RED. DN 3/4" X 3/8" (20X10MM)</v>
          </cell>
          <cell r="C2735" t="str">
            <v>UN</v>
          </cell>
          <cell r="D2735">
            <v>1.59</v>
          </cell>
        </row>
        <row r="2736">
          <cell r="A2736">
            <v>85505</v>
          </cell>
          <cell r="B2736" t="str">
            <v>NIPLE F0G0 DUPLO DE RED. DN 3/4" X 1/2" (20X15MM)</v>
          </cell>
          <cell r="C2736" t="str">
            <v>UN</v>
          </cell>
          <cell r="D2736">
            <v>1.59</v>
          </cell>
        </row>
        <row r="2737">
          <cell r="A2737">
            <v>85506</v>
          </cell>
          <cell r="B2737" t="str">
            <v>NIPLE F0G0 DUPLO DE REDUCAO DN 1" X 1/2" (25X15MM)</v>
          </cell>
          <cell r="C2737" t="str">
            <v>UN</v>
          </cell>
          <cell r="D2737">
            <v>1.96</v>
          </cell>
        </row>
        <row r="2738">
          <cell r="A2738">
            <v>85507</v>
          </cell>
          <cell r="B2738" t="str">
            <v>NIPLE F0G0 DUPLO DE RED. DN 1" X 3/4" (25 X 20MM)</v>
          </cell>
          <cell r="C2738" t="str">
            <v>UN</v>
          </cell>
          <cell r="D2738">
            <v>1.96</v>
          </cell>
        </row>
        <row r="2739">
          <cell r="A2739">
            <v>85508</v>
          </cell>
          <cell r="B2739" t="str">
            <v>NIPLE F0G0 DUPLO RED. DN 1 1/4" X 1/2" (32X15MM)</v>
          </cell>
          <cell r="C2739" t="str">
            <v>UN</v>
          </cell>
          <cell r="D2739">
            <v>3.14</v>
          </cell>
        </row>
        <row r="2740">
          <cell r="A2740">
            <v>85509</v>
          </cell>
          <cell r="B2740" t="str">
            <v>NIPLE F0G0 DUPLO RED. DN 1 1/4" X 3/4" (32X20MM)</v>
          </cell>
          <cell r="C2740" t="str">
            <v>UN</v>
          </cell>
          <cell r="D2740">
            <v>3.14</v>
          </cell>
        </row>
        <row r="2741">
          <cell r="A2741">
            <v>85510</v>
          </cell>
          <cell r="B2741" t="str">
            <v>NIPLE F0G0 DUPLO DE RED. DN 1 1/4" X 1" (32X25MM)</v>
          </cell>
          <cell r="C2741" t="str">
            <v>UN</v>
          </cell>
          <cell r="D2741">
            <v>3.14</v>
          </cell>
        </row>
        <row r="2742">
          <cell r="A2742">
            <v>85511</v>
          </cell>
          <cell r="B2742" t="str">
            <v>NIPLE F0G0 DUPLO RED. DN 1 1/2" X 3/4" (40X20MM)</v>
          </cell>
          <cell r="C2742" t="str">
            <v>UN</v>
          </cell>
          <cell r="D2742">
            <v>4.08</v>
          </cell>
        </row>
        <row r="2743">
          <cell r="A2743">
            <v>85512</v>
          </cell>
          <cell r="B2743" t="str">
            <v>NIPLE F0G0 DUPLO DE RED. 1 1/2" X 1" (40 X 25MM)</v>
          </cell>
          <cell r="C2743" t="str">
            <v>UN</v>
          </cell>
          <cell r="D2743">
            <v>4.08</v>
          </cell>
        </row>
        <row r="2744">
          <cell r="A2744">
            <v>85513</v>
          </cell>
          <cell r="B2744" t="str">
            <v>NIPLE F0G0 DUPLO RED. 1 1/2" X 1 1/4" (40X32MM)</v>
          </cell>
          <cell r="C2744" t="str">
            <v>UN</v>
          </cell>
          <cell r="D2744">
            <v>4.08</v>
          </cell>
        </row>
        <row r="2745">
          <cell r="A2745">
            <v>85514</v>
          </cell>
          <cell r="B2745" t="str">
            <v>NIPLE F0G0 DUPLO DE REDUCAO DN 2" X 1" (50X25MM)</v>
          </cell>
          <cell r="C2745" t="str">
            <v>UN</v>
          </cell>
          <cell r="D2745">
            <v>6.96</v>
          </cell>
        </row>
        <row r="2746">
          <cell r="A2746">
            <v>85515</v>
          </cell>
          <cell r="B2746" t="str">
            <v>NIPLE F0G0 DUPLO DE RED. DN 2" X 1 1/4" (50X32MM)</v>
          </cell>
          <cell r="C2746" t="str">
            <v>UN</v>
          </cell>
          <cell r="D2746">
            <v>6.97</v>
          </cell>
        </row>
        <row r="2747">
          <cell r="A2747">
            <v>85516</v>
          </cell>
          <cell r="B2747" t="str">
            <v>NIPLE F0G0 DUPLO DE RED. DN 2" X 1 1/2" (50X40MM)</v>
          </cell>
          <cell r="C2747" t="str">
            <v>UN</v>
          </cell>
          <cell r="D2747">
            <v>6.97</v>
          </cell>
        </row>
        <row r="2748">
          <cell r="A2748">
            <v>85517</v>
          </cell>
          <cell r="B2748" t="str">
            <v>NIPLE F0G0 DUPLO RED.DN 2 1/2" X 1 1/4" (65X32MM)</v>
          </cell>
          <cell r="C2748" t="str">
            <v>UN</v>
          </cell>
          <cell r="D2748">
            <v>10.46</v>
          </cell>
        </row>
        <row r="2749">
          <cell r="A2749">
            <v>85518</v>
          </cell>
          <cell r="B2749" t="str">
            <v>NIPLE F0G0 DUPLO RED.DN 2 1/2" X 1 1/2" (65X40MM)</v>
          </cell>
          <cell r="C2749" t="str">
            <v>UN</v>
          </cell>
          <cell r="D2749">
            <v>10.46</v>
          </cell>
        </row>
        <row r="2750">
          <cell r="A2750">
            <v>85519</v>
          </cell>
          <cell r="B2750" t="str">
            <v>NIPLE F0G0 DUPLO DE RED.DN 2 1/2" X 2" (65X50MM)</v>
          </cell>
          <cell r="C2750" t="str">
            <v>UN</v>
          </cell>
          <cell r="D2750">
            <v>10.46</v>
          </cell>
        </row>
        <row r="2751">
          <cell r="A2751">
            <v>85520</v>
          </cell>
          <cell r="B2751" t="str">
            <v>NIPLE F0G0 DUPLO DE RED. DN 3" X 1 1/2" (80X40MM)</v>
          </cell>
          <cell r="C2751" t="str">
            <v>UN</v>
          </cell>
          <cell r="D2751">
            <v>16.440000000000001</v>
          </cell>
        </row>
        <row r="2752">
          <cell r="A2752">
            <v>85521</v>
          </cell>
          <cell r="B2752" t="str">
            <v>NIPLE F0G0 DUPLO DE REDUCAO DN 3" X 2" (80X50MM)</v>
          </cell>
          <cell r="C2752" t="str">
            <v>UN</v>
          </cell>
          <cell r="D2752">
            <v>16.440000000000001</v>
          </cell>
        </row>
        <row r="2753">
          <cell r="A2753">
            <v>85522</v>
          </cell>
          <cell r="B2753" t="str">
            <v>NIPLE F0G0 DUPLO DE RED. DN 3" X 2 1/2" (80X65MM)</v>
          </cell>
          <cell r="C2753" t="str">
            <v>UN</v>
          </cell>
          <cell r="D2753">
            <v>16.440000000000001</v>
          </cell>
        </row>
        <row r="2754">
          <cell r="A2754">
            <v>85528</v>
          </cell>
          <cell r="B2754" t="str">
            <v>NIPLE F0G0 DUPLO C/ROSCA ESQ.-DIR.DN 3/8" (10MM)</v>
          </cell>
          <cell r="C2754" t="str">
            <v>UN</v>
          </cell>
          <cell r="D2754">
            <v>1.01</v>
          </cell>
        </row>
        <row r="2755">
          <cell r="A2755">
            <v>85529</v>
          </cell>
          <cell r="B2755" t="str">
            <v>NIPLE F0G0 DUPLO C/ROSCA ESQ.-DIR. DN 1/2" (15MM)</v>
          </cell>
          <cell r="C2755" t="str">
            <v>UN</v>
          </cell>
          <cell r="D2755">
            <v>1.1000000000000001</v>
          </cell>
        </row>
        <row r="2756">
          <cell r="A2756">
            <v>85530</v>
          </cell>
          <cell r="B2756" t="str">
            <v>NIPLE F0G0 DUPLO C/ROSCA ESQ.-DIR. DN 3/4" (20MM)</v>
          </cell>
          <cell r="C2756" t="str">
            <v>UN</v>
          </cell>
          <cell r="D2756">
            <v>1.43</v>
          </cell>
        </row>
        <row r="2757">
          <cell r="A2757">
            <v>85531</v>
          </cell>
          <cell r="B2757" t="str">
            <v>NIPLE F0G0 DUPLO C/ROSCA ESQ.-DIR. DN 1" (25MM)</v>
          </cell>
          <cell r="C2757" t="str">
            <v>UN</v>
          </cell>
          <cell r="D2757">
            <v>1.88</v>
          </cell>
        </row>
        <row r="2758">
          <cell r="A2758">
            <v>85532</v>
          </cell>
          <cell r="B2758" t="str">
            <v>NIPLE F0G0 DUPLO C/ROSCA ESQ.-DIR.DN 1 1/4" (32MM)</v>
          </cell>
          <cell r="C2758" t="str">
            <v>UN</v>
          </cell>
          <cell r="D2758">
            <v>2.86</v>
          </cell>
        </row>
        <row r="2759">
          <cell r="A2759">
            <v>85533</v>
          </cell>
          <cell r="B2759" t="str">
            <v>NIPLE F0G0 DUPLO C/ROSCA ESQ.-DIR.DN 1 1/2 (40MM)</v>
          </cell>
          <cell r="C2759" t="str">
            <v>UN</v>
          </cell>
          <cell r="D2759">
            <v>3.74</v>
          </cell>
        </row>
        <row r="2760">
          <cell r="A2760">
            <v>85534</v>
          </cell>
          <cell r="B2760" t="str">
            <v>NIPLE F0G0 DUPLO C/ROSCA ESQ.-DIR. DN 2" (50MM)</v>
          </cell>
          <cell r="C2760" t="str">
            <v>UN</v>
          </cell>
          <cell r="D2760">
            <v>5.47</v>
          </cell>
        </row>
        <row r="2761">
          <cell r="A2761">
            <v>85540</v>
          </cell>
          <cell r="B2761" t="str">
            <v>BUJAO F0G0 DN 1/4" (8MM)</v>
          </cell>
          <cell r="C2761" t="str">
            <v>UN</v>
          </cell>
          <cell r="D2761">
            <v>0.28000000000000003</v>
          </cell>
        </row>
        <row r="2762">
          <cell r="A2762">
            <v>85541</v>
          </cell>
          <cell r="B2762" t="str">
            <v>BUJAO F0G0 DN 3/8" (10MM)</v>
          </cell>
          <cell r="C2762" t="str">
            <v>UN</v>
          </cell>
          <cell r="D2762">
            <v>0.33</v>
          </cell>
        </row>
        <row r="2763">
          <cell r="A2763">
            <v>85542</v>
          </cell>
          <cell r="B2763" t="str">
            <v>BUJAO F0G0 DN 1/2" (15MM)</v>
          </cell>
          <cell r="C2763" t="str">
            <v>UN</v>
          </cell>
          <cell r="D2763">
            <v>0.47</v>
          </cell>
        </row>
        <row r="2764">
          <cell r="A2764">
            <v>85543</v>
          </cell>
          <cell r="B2764" t="str">
            <v>BUJAO F0G0 DN 3/4" (20MM)</v>
          </cell>
          <cell r="C2764" t="str">
            <v>UN</v>
          </cell>
          <cell r="D2764">
            <v>0.72</v>
          </cell>
        </row>
        <row r="2765">
          <cell r="A2765">
            <v>85544</v>
          </cell>
          <cell r="B2765" t="str">
            <v>BUJAO F0G0 DN 1" (25MM)</v>
          </cell>
          <cell r="C2765" t="str">
            <v>UN</v>
          </cell>
          <cell r="D2765">
            <v>0.92</v>
          </cell>
        </row>
        <row r="2766">
          <cell r="A2766">
            <v>85545</v>
          </cell>
          <cell r="B2766" t="str">
            <v>BUJAO F0G0 DN 1 1/4" (32MM)</v>
          </cell>
          <cell r="C2766" t="str">
            <v>UN</v>
          </cell>
          <cell r="D2766">
            <v>1.58</v>
          </cell>
        </row>
        <row r="2767">
          <cell r="A2767">
            <v>85546</v>
          </cell>
          <cell r="B2767" t="str">
            <v>BUJAO F0G0 DN 1 1/2" (40MM)</v>
          </cell>
          <cell r="C2767" t="str">
            <v>UN</v>
          </cell>
          <cell r="D2767">
            <v>1.93</v>
          </cell>
        </row>
        <row r="2768">
          <cell r="A2768">
            <v>85547</v>
          </cell>
          <cell r="B2768" t="str">
            <v>BUJAO F0G0 DN 2" (50MM)</v>
          </cell>
          <cell r="C2768" t="str">
            <v>UN</v>
          </cell>
          <cell r="D2768">
            <v>3.12</v>
          </cell>
        </row>
        <row r="2769">
          <cell r="A2769">
            <v>85548</v>
          </cell>
          <cell r="B2769" t="str">
            <v>BUJAO F0G0 DN 2 1/2" (65MM)</v>
          </cell>
          <cell r="C2769" t="str">
            <v>UN</v>
          </cell>
          <cell r="D2769">
            <v>5.27</v>
          </cell>
        </row>
        <row r="2770">
          <cell r="A2770">
            <v>85549</v>
          </cell>
          <cell r="B2770" t="str">
            <v>BUJAO F0G0 DN 3" (80MM)</v>
          </cell>
          <cell r="C2770" t="str">
            <v>UN</v>
          </cell>
          <cell r="D2770">
            <v>8.48</v>
          </cell>
        </row>
        <row r="2771">
          <cell r="A2771">
            <v>85550</v>
          </cell>
          <cell r="B2771" t="str">
            <v>BUJAO F0G0 DN 4" (100MM)</v>
          </cell>
          <cell r="C2771" t="str">
            <v>UN</v>
          </cell>
          <cell r="D2771">
            <v>16.739999999999998</v>
          </cell>
        </row>
        <row r="2772">
          <cell r="A2772">
            <v>85556</v>
          </cell>
          <cell r="B2772" t="str">
            <v>BUJAO F0G0 C/ REBORDO DN 1/4" (8MM)</v>
          </cell>
          <cell r="C2772" t="str">
            <v>UN</v>
          </cell>
          <cell r="D2772">
            <v>0.55000000000000004</v>
          </cell>
        </row>
        <row r="2773">
          <cell r="A2773">
            <v>85557</v>
          </cell>
          <cell r="B2773" t="str">
            <v>BUJAO F0G0 C/ REBORDO DN 3/8" (10MM)</v>
          </cell>
          <cell r="C2773" t="str">
            <v>UN</v>
          </cell>
          <cell r="D2773">
            <v>0.8</v>
          </cell>
        </row>
        <row r="2774">
          <cell r="A2774">
            <v>85558</v>
          </cell>
          <cell r="B2774" t="str">
            <v>BUJAO F0G0 C/ REBORDO DN 1/2" (15MM)</v>
          </cell>
          <cell r="C2774" t="str">
            <v>UN</v>
          </cell>
          <cell r="D2774">
            <v>0.89</v>
          </cell>
        </row>
        <row r="2775">
          <cell r="A2775">
            <v>85559</v>
          </cell>
          <cell r="B2775" t="str">
            <v>BUJAO F0G0 C/ REBORDO DN 3/4" (20MM)</v>
          </cell>
          <cell r="C2775" t="str">
            <v>UN</v>
          </cell>
          <cell r="D2775">
            <v>1.1499999999999999</v>
          </cell>
        </row>
        <row r="2776">
          <cell r="A2776">
            <v>85560</v>
          </cell>
          <cell r="B2776" t="str">
            <v>BUJAO F0G0 C/ REBORDO DN 1" (25MM)</v>
          </cell>
          <cell r="C2776" t="str">
            <v>UN</v>
          </cell>
          <cell r="D2776">
            <v>1.65</v>
          </cell>
        </row>
        <row r="2777">
          <cell r="A2777">
            <v>85561</v>
          </cell>
          <cell r="B2777" t="str">
            <v>BUJAO F0G0 C/ REBORDO DN 1 1/4" (32MM)</v>
          </cell>
          <cell r="C2777" t="str">
            <v>UN</v>
          </cell>
          <cell r="D2777">
            <v>2.12</v>
          </cell>
        </row>
        <row r="2778">
          <cell r="A2778">
            <v>85562</v>
          </cell>
          <cell r="B2778" t="str">
            <v>BUJAO F0G0 C/ REBORDO DN 1 1/2" (40MM)</v>
          </cell>
          <cell r="C2778" t="str">
            <v>UN</v>
          </cell>
          <cell r="D2778">
            <v>2.83</v>
          </cell>
        </row>
        <row r="2779">
          <cell r="A2779">
            <v>85563</v>
          </cell>
          <cell r="B2779" t="str">
            <v>BUJAO F0G0 C/ REBORDO DN 2" (50MM)</v>
          </cell>
          <cell r="C2779" t="str">
            <v>UN</v>
          </cell>
          <cell r="D2779">
            <v>3.81</v>
          </cell>
        </row>
        <row r="2780">
          <cell r="A2780">
            <v>85564</v>
          </cell>
          <cell r="B2780" t="str">
            <v>BUJAO F0G0 C/ REBORDO DN 2 1/2" (65MM)</v>
          </cell>
          <cell r="C2780" t="str">
            <v>UN</v>
          </cell>
          <cell r="D2780">
            <v>7.87</v>
          </cell>
        </row>
        <row r="2781">
          <cell r="A2781">
            <v>85565</v>
          </cell>
          <cell r="B2781" t="str">
            <v>BUJAO F0G0 C/ REBORDO DN 3" (80MM)</v>
          </cell>
          <cell r="C2781" t="str">
            <v>UN</v>
          </cell>
          <cell r="D2781">
            <v>9.73</v>
          </cell>
        </row>
        <row r="2782">
          <cell r="A2782">
            <v>85571</v>
          </cell>
          <cell r="B2782" t="str">
            <v>TAMPAO F0G0 C/ SEXTAVADO DN 1/4" (8MM)</v>
          </cell>
          <cell r="C2782" t="str">
            <v>UN</v>
          </cell>
          <cell r="D2782">
            <v>0.88</v>
          </cell>
        </row>
        <row r="2783">
          <cell r="A2783">
            <v>85572</v>
          </cell>
          <cell r="B2783" t="str">
            <v>TAMPAO F0G0 C/ SEXTAVADO DN 3/8" (10MM)</v>
          </cell>
          <cell r="C2783" t="str">
            <v>UN</v>
          </cell>
          <cell r="D2783">
            <v>0.88</v>
          </cell>
        </row>
        <row r="2784">
          <cell r="A2784">
            <v>85573</v>
          </cell>
          <cell r="B2784" t="str">
            <v>TAMPAO F0G0 C/ SEXTAVADO DN 1/2" (15MM)</v>
          </cell>
          <cell r="C2784" t="str">
            <v>UN</v>
          </cell>
          <cell r="D2784">
            <v>1.04</v>
          </cell>
        </row>
        <row r="2785">
          <cell r="A2785">
            <v>85574</v>
          </cell>
          <cell r="B2785" t="str">
            <v>TAMPAO F0G0 C/ SEXTAVADO DN 3/4" (20MM)</v>
          </cell>
          <cell r="C2785" t="str">
            <v>UN</v>
          </cell>
          <cell r="D2785">
            <v>1.32</v>
          </cell>
        </row>
        <row r="2786">
          <cell r="A2786">
            <v>85575</v>
          </cell>
          <cell r="B2786" t="str">
            <v>TAMPAO F0G0 C/ SEXTAVADO DN 1" (25MM)</v>
          </cell>
          <cell r="C2786" t="str">
            <v>UN</v>
          </cell>
          <cell r="D2786">
            <v>1.57</v>
          </cell>
        </row>
        <row r="2787">
          <cell r="A2787">
            <v>85581</v>
          </cell>
          <cell r="B2787" t="str">
            <v>TAMPAO F0G0 DN 1/4" (8MM)</v>
          </cell>
          <cell r="C2787" t="str">
            <v>UN</v>
          </cell>
          <cell r="D2787">
            <v>0.69</v>
          </cell>
        </row>
        <row r="2788">
          <cell r="A2788">
            <v>85582</v>
          </cell>
          <cell r="B2788" t="str">
            <v>TAMPAO F0G0 DN 3/8" (10MM)</v>
          </cell>
          <cell r="C2788" t="str">
            <v>UN</v>
          </cell>
          <cell r="D2788">
            <v>0.69</v>
          </cell>
        </row>
        <row r="2789">
          <cell r="A2789">
            <v>85583</v>
          </cell>
          <cell r="B2789" t="str">
            <v>TAMPAO F0G0 DN 1/2" (15MM)</v>
          </cell>
          <cell r="C2789" t="str">
            <v>UN</v>
          </cell>
          <cell r="D2789">
            <v>0.69</v>
          </cell>
        </row>
        <row r="2790">
          <cell r="A2790">
            <v>85584</v>
          </cell>
          <cell r="B2790" t="str">
            <v>TAMPAO F0G0 DN 3/4" (20MM)</v>
          </cell>
          <cell r="C2790" t="str">
            <v>UN</v>
          </cell>
          <cell r="D2790">
            <v>1.1499999999999999</v>
          </cell>
        </row>
        <row r="2791">
          <cell r="A2791">
            <v>85585</v>
          </cell>
          <cell r="B2791" t="str">
            <v>TAMPAO F0G0 DN 1" (25MM)</v>
          </cell>
          <cell r="C2791" t="str">
            <v>UN</v>
          </cell>
          <cell r="D2791">
            <v>1.48</v>
          </cell>
        </row>
        <row r="2792">
          <cell r="A2792">
            <v>85586</v>
          </cell>
          <cell r="B2792" t="str">
            <v>TAMPAO F0G0 DN 1 1/4" (32MM)</v>
          </cell>
          <cell r="C2792" t="str">
            <v>UN</v>
          </cell>
          <cell r="D2792">
            <v>2.23</v>
          </cell>
        </row>
        <row r="2793">
          <cell r="A2793">
            <v>85587</v>
          </cell>
          <cell r="B2793" t="str">
            <v>TAMPAO F0G0 DN 1 1/2" (40MM)</v>
          </cell>
          <cell r="C2793" t="str">
            <v>UN</v>
          </cell>
          <cell r="D2793">
            <v>2.8</v>
          </cell>
        </row>
        <row r="2794">
          <cell r="A2794">
            <v>85588</v>
          </cell>
          <cell r="B2794" t="str">
            <v>TAMPAO F0G0 DN 2" (50MM)</v>
          </cell>
          <cell r="C2794" t="str">
            <v>UN</v>
          </cell>
          <cell r="D2794">
            <v>3.88</v>
          </cell>
        </row>
        <row r="2795">
          <cell r="A2795">
            <v>85589</v>
          </cell>
          <cell r="B2795" t="str">
            <v>TAMPAO F0G0 DN 2 1/2" (65MM)</v>
          </cell>
          <cell r="C2795" t="str">
            <v>UN</v>
          </cell>
          <cell r="D2795">
            <v>6.56</v>
          </cell>
        </row>
        <row r="2796">
          <cell r="A2796">
            <v>85590</v>
          </cell>
          <cell r="B2796" t="str">
            <v>TAMPAO F0G0 DN 3" (80MM)</v>
          </cell>
          <cell r="C2796" t="str">
            <v>UN</v>
          </cell>
          <cell r="D2796">
            <v>10.94</v>
          </cell>
        </row>
        <row r="2797">
          <cell r="A2797">
            <v>85591</v>
          </cell>
          <cell r="B2797" t="str">
            <v>TAMPAO F0G0 DN 4" (100MM)</v>
          </cell>
          <cell r="C2797" t="str">
            <v>UN</v>
          </cell>
          <cell r="D2797">
            <v>17.11</v>
          </cell>
        </row>
        <row r="2798">
          <cell r="A2798">
            <v>85597</v>
          </cell>
          <cell r="B2798" t="str">
            <v>CONTRAPORCA F0G0 DN 1/4" (8MM)</v>
          </cell>
          <cell r="C2798" t="str">
            <v>UN</v>
          </cell>
          <cell r="D2798">
            <v>0.6</v>
          </cell>
        </row>
        <row r="2799">
          <cell r="A2799">
            <v>85598</v>
          </cell>
          <cell r="B2799" t="str">
            <v>CONTRAPORCA F0G0 DN 3/8" (10MM)</v>
          </cell>
          <cell r="C2799" t="str">
            <v>UN</v>
          </cell>
          <cell r="D2799">
            <v>0.6</v>
          </cell>
        </row>
        <row r="2800">
          <cell r="A2800">
            <v>85599</v>
          </cell>
          <cell r="B2800" t="str">
            <v>CONTAPORCA F0G0 DN 1/2" (15MM)</v>
          </cell>
          <cell r="C2800" t="str">
            <v>UN</v>
          </cell>
          <cell r="D2800">
            <v>0.47</v>
          </cell>
        </row>
        <row r="2801">
          <cell r="A2801">
            <v>85601</v>
          </cell>
          <cell r="B2801" t="str">
            <v>CONTRAPORCA F0G0 DN 3/4" (20MM)</v>
          </cell>
          <cell r="C2801" t="str">
            <v>UN</v>
          </cell>
          <cell r="D2801">
            <v>0.6</v>
          </cell>
        </row>
        <row r="2802">
          <cell r="A2802">
            <v>85602</v>
          </cell>
          <cell r="B2802" t="str">
            <v>CONTRAPORCA F0G0 DN 1" (25MM)</v>
          </cell>
          <cell r="C2802" t="str">
            <v>UN</v>
          </cell>
          <cell r="D2802">
            <v>0.89</v>
          </cell>
        </row>
        <row r="2803">
          <cell r="A2803">
            <v>85603</v>
          </cell>
          <cell r="B2803" t="str">
            <v>CONTRAPORCA F0G0 DN 1 1/4" (32MM)</v>
          </cell>
          <cell r="C2803" t="str">
            <v>UN</v>
          </cell>
          <cell r="D2803">
            <v>1.47</v>
          </cell>
        </row>
        <row r="2804">
          <cell r="A2804">
            <v>85604</v>
          </cell>
          <cell r="B2804" t="str">
            <v>CONTRAPORCA F0G0 DN 1 1/2" (40MM)</v>
          </cell>
          <cell r="C2804" t="str">
            <v>UN</v>
          </cell>
          <cell r="D2804">
            <v>1.54</v>
          </cell>
        </row>
        <row r="2805">
          <cell r="A2805">
            <v>85605</v>
          </cell>
          <cell r="B2805" t="str">
            <v>CONTRAPORCA F0G0 DN 2" (50MM)</v>
          </cell>
          <cell r="C2805" t="str">
            <v>UN</v>
          </cell>
          <cell r="D2805">
            <v>2.41</v>
          </cell>
        </row>
        <row r="2806">
          <cell r="A2806">
            <v>85606</v>
          </cell>
          <cell r="B2806" t="str">
            <v>CONTRAPORCA F0G0 DN 2 1/2" (65MM)</v>
          </cell>
          <cell r="C2806" t="str">
            <v>UN</v>
          </cell>
          <cell r="D2806">
            <v>3.93</v>
          </cell>
        </row>
        <row r="2807">
          <cell r="A2807">
            <v>85607</v>
          </cell>
          <cell r="B2807" t="str">
            <v>CONTRAPORCA F0G0 DN 3" (80MM)</v>
          </cell>
          <cell r="C2807" t="str">
            <v>UN</v>
          </cell>
          <cell r="D2807">
            <v>5.9</v>
          </cell>
        </row>
        <row r="2808">
          <cell r="A2808">
            <v>85613</v>
          </cell>
          <cell r="B2808" t="str">
            <v>FLANGE F0G0 C/ SEXTAVADO DN 1/4" (8MM)</v>
          </cell>
          <cell r="C2808" t="str">
            <v>UN</v>
          </cell>
          <cell r="D2808">
            <v>2.17</v>
          </cell>
        </row>
        <row r="2809">
          <cell r="A2809">
            <v>85614</v>
          </cell>
          <cell r="B2809" t="str">
            <v>FLANGE F0G0 C/ SEXTAVADO DN 3/8" (10MM)</v>
          </cell>
          <cell r="C2809" t="str">
            <v>UN</v>
          </cell>
          <cell r="D2809">
            <v>2.17</v>
          </cell>
        </row>
        <row r="2810">
          <cell r="A2810">
            <v>85615</v>
          </cell>
          <cell r="B2810" t="str">
            <v>FLANGE F0G0 C/ SEXTAVADO DN 1/2" (15MM)</v>
          </cell>
          <cell r="C2810" t="str">
            <v>UN</v>
          </cell>
          <cell r="D2810">
            <v>2.17</v>
          </cell>
        </row>
        <row r="2811">
          <cell r="A2811">
            <v>85616</v>
          </cell>
          <cell r="B2811" t="str">
            <v>FLANGE F0G0 C/ SEXTAVADO DN 3/4" (20MM)</v>
          </cell>
          <cell r="C2811" t="str">
            <v>UN</v>
          </cell>
          <cell r="D2811">
            <v>3.11</v>
          </cell>
        </row>
        <row r="2812">
          <cell r="A2812">
            <v>85617</v>
          </cell>
          <cell r="B2812" t="str">
            <v>FLANGE F0G0 C/ SEXTAVADO DN 1" (25MM)</v>
          </cell>
          <cell r="C2812" t="str">
            <v>UN</v>
          </cell>
          <cell r="D2812">
            <v>3.48</v>
          </cell>
        </row>
        <row r="2813">
          <cell r="A2813">
            <v>85618</v>
          </cell>
          <cell r="B2813" t="str">
            <v>FLANGE F0G0 C/ SEXTAVADO DN 1 1/4" (32MM)</v>
          </cell>
          <cell r="C2813" t="str">
            <v>UN</v>
          </cell>
          <cell r="D2813">
            <v>4.38</v>
          </cell>
        </row>
        <row r="2814">
          <cell r="A2814">
            <v>85619</v>
          </cell>
          <cell r="B2814" t="str">
            <v>FLANGE F0G0 C/ SEXTAVADO DN 1 1/2" (40MM)</v>
          </cell>
          <cell r="C2814" t="str">
            <v>UN</v>
          </cell>
          <cell r="D2814">
            <v>5.48</v>
          </cell>
        </row>
        <row r="2815">
          <cell r="A2815">
            <v>85620</v>
          </cell>
          <cell r="B2815" t="str">
            <v>FLANGE F0G0 C/ SEXTAVADO DN 2" (50MM)</v>
          </cell>
          <cell r="C2815" t="str">
            <v>UN</v>
          </cell>
          <cell r="D2815">
            <v>7.09</v>
          </cell>
        </row>
        <row r="2816">
          <cell r="A2816">
            <v>85621</v>
          </cell>
          <cell r="B2816" t="str">
            <v>FLANGE F0G0 C/ SEXTAVADO DN 2 1/2" (65MM)</v>
          </cell>
          <cell r="C2816" t="str">
            <v>UN</v>
          </cell>
          <cell r="D2816">
            <v>12.18</v>
          </cell>
        </row>
        <row r="2817">
          <cell r="A2817">
            <v>85622</v>
          </cell>
          <cell r="B2817" t="str">
            <v>FLANGE F0G0 C/ SEXTAVADO DN 3" (80MM)</v>
          </cell>
          <cell r="C2817" t="str">
            <v>UN</v>
          </cell>
          <cell r="D2817">
            <v>15.68</v>
          </cell>
        </row>
        <row r="2818">
          <cell r="A2818">
            <v>85623</v>
          </cell>
          <cell r="B2818" t="str">
            <v>FLANGE F0G0 C/ SEXTAVADO DN 4" (100MM)</v>
          </cell>
          <cell r="C2818" t="str">
            <v>UN</v>
          </cell>
          <cell r="D2818">
            <v>21.86</v>
          </cell>
        </row>
        <row r="2819">
          <cell r="A2819">
            <v>85624</v>
          </cell>
          <cell r="B2819" t="str">
            <v>FLANGE F0G0 C/ SEXTAVADO DN 5" (125MM)</v>
          </cell>
          <cell r="C2819" t="str">
            <v>UN</v>
          </cell>
          <cell r="D2819">
            <v>32.520000000000003</v>
          </cell>
        </row>
        <row r="2820">
          <cell r="A2820">
            <v>85625</v>
          </cell>
          <cell r="B2820" t="str">
            <v>FLANGE F0G0 C/ SEXTAVADO DN 6" (150MM)</v>
          </cell>
          <cell r="C2820" t="str">
            <v>UN</v>
          </cell>
          <cell r="D2820">
            <v>45.68</v>
          </cell>
        </row>
        <row r="2821">
          <cell r="A2821">
            <v>85631</v>
          </cell>
          <cell r="B2821" t="str">
            <v>UNIAO F0G0 C/AS.PLANO J.NITRIPACK DN 1/4" (8MM)</v>
          </cell>
          <cell r="C2821" t="str">
            <v>UN</v>
          </cell>
          <cell r="D2821">
            <v>3.46</v>
          </cell>
        </row>
        <row r="2822">
          <cell r="A2822">
            <v>85632</v>
          </cell>
          <cell r="B2822" t="str">
            <v>UNIAO F0G0 C/AS.PLANO J.NITRIPACK DN 3/8" (10MM)</v>
          </cell>
          <cell r="C2822" t="str">
            <v>UN</v>
          </cell>
          <cell r="D2822">
            <v>3.46</v>
          </cell>
        </row>
        <row r="2823">
          <cell r="A2823">
            <v>85633</v>
          </cell>
          <cell r="B2823" t="str">
            <v>UNIAO F0G0 C/AS.PLANO J.NITRIPACK DN 1/2" (15MM)</v>
          </cell>
          <cell r="C2823" t="str">
            <v>UN</v>
          </cell>
          <cell r="D2823">
            <v>3.46</v>
          </cell>
        </row>
        <row r="2824">
          <cell r="A2824">
            <v>85634</v>
          </cell>
          <cell r="B2824" t="str">
            <v>UNIAO F0G0 C/AS. PLANO J.NITRIPACK DN 3/4" (20MM)</v>
          </cell>
          <cell r="C2824" t="str">
            <v>UN</v>
          </cell>
          <cell r="D2824">
            <v>4.29</v>
          </cell>
        </row>
        <row r="2825">
          <cell r="A2825">
            <v>85635</v>
          </cell>
          <cell r="B2825" t="str">
            <v>UNIAO F0G0 C/AS.PLANO J.NITRIPACK DN 1" (25MM)</v>
          </cell>
          <cell r="C2825" t="str">
            <v>UN</v>
          </cell>
          <cell r="D2825">
            <v>5.16</v>
          </cell>
        </row>
        <row r="2826">
          <cell r="A2826">
            <v>85636</v>
          </cell>
          <cell r="B2826" t="str">
            <v>UNIAO F0G0 AS.PLANO J.NITRIPACK DN 1 1/4" (32MM)</v>
          </cell>
          <cell r="C2826" t="str">
            <v>UN</v>
          </cell>
          <cell r="D2826">
            <v>6.89</v>
          </cell>
        </row>
        <row r="2827">
          <cell r="A2827">
            <v>85637</v>
          </cell>
          <cell r="B2827" t="str">
            <v>UNIAO F0G0 AS.PLANO J.NITRIPACK DN 1 1/2" (40MM)</v>
          </cell>
          <cell r="C2827" t="str">
            <v>UN</v>
          </cell>
          <cell r="D2827">
            <v>9.17</v>
          </cell>
        </row>
        <row r="2828">
          <cell r="A2828">
            <v>85638</v>
          </cell>
          <cell r="B2828" t="str">
            <v>UNIAO F0G0 C/AS. PLANO J. NITRIPACK DN 2" (50MM)</v>
          </cell>
          <cell r="C2828" t="str">
            <v>UN</v>
          </cell>
          <cell r="D2828">
            <v>12.92</v>
          </cell>
        </row>
        <row r="2829">
          <cell r="A2829">
            <v>85639</v>
          </cell>
          <cell r="B2829" t="str">
            <v>UNIAO F0G0 AS.PLANO J.NITRIPACK DN 2 1/2" (65MM)</v>
          </cell>
          <cell r="C2829" t="str">
            <v>UN</v>
          </cell>
          <cell r="D2829">
            <v>22.93</v>
          </cell>
        </row>
        <row r="2830">
          <cell r="A2830">
            <v>85640</v>
          </cell>
          <cell r="B2830" t="str">
            <v>UNIAO F0G0 C/AS. PLANO J. NITRIPACK DN 3" (80MM)</v>
          </cell>
          <cell r="C2830" t="str">
            <v>UN</v>
          </cell>
          <cell r="D2830">
            <v>37.299999999999997</v>
          </cell>
        </row>
        <row r="2831">
          <cell r="A2831">
            <v>85641</v>
          </cell>
          <cell r="B2831" t="str">
            <v>UNIAO F0G0 C/AS. PLANO J. NITRIPACK DN 4" (100MM)</v>
          </cell>
          <cell r="C2831" t="str">
            <v>UN</v>
          </cell>
          <cell r="D2831">
            <v>66.510000000000005</v>
          </cell>
        </row>
        <row r="2832">
          <cell r="A2832">
            <v>85646</v>
          </cell>
          <cell r="B2832" t="str">
            <v>UNIAO F0G0 C/AS. CONICO DE FERRO DN 1/4" (8MM)</v>
          </cell>
          <cell r="C2832" t="str">
            <v>UN</v>
          </cell>
          <cell r="D2832">
            <v>4.1399999999999997</v>
          </cell>
        </row>
        <row r="2833">
          <cell r="A2833">
            <v>85647</v>
          </cell>
          <cell r="B2833" t="str">
            <v>UNIAO F0G0 C/AS. CONICO DE FERRO DN 3/8" (10MM)</v>
          </cell>
          <cell r="C2833" t="str">
            <v>UN</v>
          </cell>
          <cell r="D2833">
            <v>4.1399999999999997</v>
          </cell>
        </row>
        <row r="2834">
          <cell r="A2834">
            <v>85648</v>
          </cell>
          <cell r="B2834" t="str">
            <v>UNIAO F0G0 C/ AS. CONICO DE FERRO DN 1/2" (15MM)</v>
          </cell>
          <cell r="C2834" t="str">
            <v>UN</v>
          </cell>
          <cell r="D2834">
            <v>4.1399999999999997</v>
          </cell>
        </row>
        <row r="2835">
          <cell r="A2835">
            <v>85649</v>
          </cell>
          <cell r="B2835" t="str">
            <v>UNIAO F0G0 C/ AS. CONICO DE FERRO DN 3/4" (20MM)</v>
          </cell>
          <cell r="C2835" t="str">
            <v>UN</v>
          </cell>
          <cell r="D2835">
            <v>5.16</v>
          </cell>
        </row>
        <row r="2836">
          <cell r="A2836">
            <v>85650</v>
          </cell>
          <cell r="B2836" t="str">
            <v>UNIAO F0G0 C/ASSENTO CONICO DE FERRO DN 1" (25MM)</v>
          </cell>
          <cell r="C2836" t="str">
            <v>UN</v>
          </cell>
          <cell r="D2836">
            <v>6.19</v>
          </cell>
        </row>
        <row r="2837">
          <cell r="A2837">
            <v>85651</v>
          </cell>
          <cell r="B2837" t="str">
            <v>UNIAO F0G0 C/AS.CONICO DE FERRO DN 1 1/4" (32MM)</v>
          </cell>
          <cell r="C2837" t="str">
            <v>UN</v>
          </cell>
          <cell r="D2837">
            <v>8.27</v>
          </cell>
        </row>
        <row r="2838">
          <cell r="A2838">
            <v>85652</v>
          </cell>
          <cell r="B2838" t="str">
            <v>UNIAO F0G0 C/AS.CONICO DE FERRO DN 1 1/2" (40MM)</v>
          </cell>
          <cell r="C2838" t="str">
            <v>UN</v>
          </cell>
          <cell r="D2838">
            <v>11.03</v>
          </cell>
        </row>
        <row r="2839">
          <cell r="A2839">
            <v>85653</v>
          </cell>
          <cell r="B2839" t="str">
            <v>UNIAO F0G0 C/ASSENTO CONICO DE FERRO DN 2" (50MM)</v>
          </cell>
          <cell r="C2839" t="str">
            <v>UN</v>
          </cell>
          <cell r="D2839">
            <v>15.51</v>
          </cell>
        </row>
        <row r="2840">
          <cell r="A2840">
            <v>85654</v>
          </cell>
          <cell r="B2840" t="str">
            <v>UNIAO F0G0 C/AS.CONICO DE FERRO DN 2 1/2" (65MM)</v>
          </cell>
          <cell r="C2840" t="str">
            <v>UN</v>
          </cell>
          <cell r="D2840">
            <v>27.52</v>
          </cell>
        </row>
        <row r="2841">
          <cell r="A2841">
            <v>85655</v>
          </cell>
          <cell r="B2841" t="str">
            <v>UNIAO F0G0 C/ASSENTO CONICO DE FERRO DN 3" (80MM)</v>
          </cell>
          <cell r="C2841" t="str">
            <v>UN</v>
          </cell>
          <cell r="D2841">
            <v>44.76</v>
          </cell>
        </row>
        <row r="2842">
          <cell r="A2842">
            <v>85656</v>
          </cell>
          <cell r="B2842" t="str">
            <v>UNIAO F0G0 C/AS. CONICO DE FERRO DN 4" (100MM)</v>
          </cell>
          <cell r="C2842" t="str">
            <v>UN</v>
          </cell>
          <cell r="D2842">
            <v>86.2</v>
          </cell>
        </row>
        <row r="2843">
          <cell r="A2843">
            <v>85662</v>
          </cell>
          <cell r="B2843" t="str">
            <v>UNIAO F0G0 AS.CON.FERRO MACHO-FEMEA DN 1/4" (8MM)</v>
          </cell>
          <cell r="C2843" t="str">
            <v>UN</v>
          </cell>
          <cell r="D2843">
            <v>6.47</v>
          </cell>
        </row>
        <row r="2844">
          <cell r="A2844">
            <v>85663</v>
          </cell>
          <cell r="B2844" t="str">
            <v>UNIAO F0G0 AS.CON.FERRO MACHO-FEM. DN 3/8" (10MM)</v>
          </cell>
          <cell r="C2844" t="str">
            <v>UN</v>
          </cell>
          <cell r="D2844">
            <v>6.47</v>
          </cell>
        </row>
        <row r="2845">
          <cell r="A2845">
            <v>85664</v>
          </cell>
          <cell r="B2845" t="str">
            <v>UNIAO FOGO AS.CON.FERRO MACHO-FEM. DN 1/2" (15MM)</v>
          </cell>
          <cell r="C2845" t="str">
            <v>UN</v>
          </cell>
          <cell r="D2845">
            <v>6.47</v>
          </cell>
        </row>
        <row r="2846">
          <cell r="A2846">
            <v>85665</v>
          </cell>
          <cell r="B2846" t="str">
            <v>UNIAO F0G0 AS.CON.FERRO MACHO-FEM. DN 3/4" (20MM)</v>
          </cell>
          <cell r="C2846" t="str">
            <v>UN</v>
          </cell>
          <cell r="D2846">
            <v>7.45</v>
          </cell>
        </row>
        <row r="2847">
          <cell r="A2847">
            <v>85666</v>
          </cell>
          <cell r="B2847" t="str">
            <v>UNIAO F0G0 AS.CON.FERRO MACHO-FEMEA DN 1" (25MM)</v>
          </cell>
          <cell r="C2847" t="str">
            <v>UN</v>
          </cell>
          <cell r="D2847">
            <v>9.7200000000000006</v>
          </cell>
        </row>
        <row r="2848">
          <cell r="A2848">
            <v>85667</v>
          </cell>
          <cell r="B2848" t="str">
            <v>UNIAO F0G0 AS.CON.FERRO MAC.-FEM.DN 1 1/4" (32MM)</v>
          </cell>
          <cell r="C2848" t="str">
            <v>UN</v>
          </cell>
          <cell r="D2848">
            <v>13.28</v>
          </cell>
        </row>
        <row r="2849">
          <cell r="A2849">
            <v>85668</v>
          </cell>
          <cell r="B2849" t="str">
            <v>UNIAO F0G0 AS.CON.FERRO MAC.-FEM.DN 1 1/2" (40MM)</v>
          </cell>
          <cell r="C2849" t="str">
            <v>UN</v>
          </cell>
          <cell r="D2849">
            <v>16.190000000000001</v>
          </cell>
        </row>
        <row r="2850">
          <cell r="A2850">
            <v>85669</v>
          </cell>
          <cell r="B2850" t="str">
            <v>UNIAO F0G0 AS.CON.FERRO MACHO-FEMEA DN 2" (50MM)</v>
          </cell>
          <cell r="C2850" t="str">
            <v>UN</v>
          </cell>
          <cell r="D2850">
            <v>24.27</v>
          </cell>
        </row>
        <row r="2851">
          <cell r="A2851">
            <v>85670</v>
          </cell>
          <cell r="B2851" t="str">
            <v>UNIAO F0G0 AS.CON.FERRO MAC.-FEM.DN 2 1/2" (65MM)</v>
          </cell>
          <cell r="C2851" t="str">
            <v>UN</v>
          </cell>
          <cell r="D2851">
            <v>36</v>
          </cell>
        </row>
        <row r="2852">
          <cell r="A2852">
            <v>85671</v>
          </cell>
          <cell r="B2852" t="str">
            <v>UNIAO F0G0 AS.CON.FERRO MACHO-FEMEA DN 3" (80MM)</v>
          </cell>
          <cell r="C2852" t="str">
            <v>UN</v>
          </cell>
          <cell r="D2852">
            <v>49.35</v>
          </cell>
        </row>
        <row r="2853">
          <cell r="A2853">
            <v>85672</v>
          </cell>
          <cell r="B2853" t="str">
            <v>UNIAO F0G0 AS.CON.FERRO MACHO-FEMEA DN 4" (100MM)</v>
          </cell>
          <cell r="C2853" t="str">
            <v>UN</v>
          </cell>
          <cell r="D2853">
            <v>101.52</v>
          </cell>
        </row>
        <row r="2854">
          <cell r="A2854">
            <v>85678</v>
          </cell>
          <cell r="B2854" t="str">
            <v>UNIAO F0G0 C/AS.CONICO BRONZE/FERRO DN 1/4" (8MM)</v>
          </cell>
          <cell r="C2854" t="str">
            <v>UN</v>
          </cell>
          <cell r="D2854">
            <v>6.62</v>
          </cell>
        </row>
        <row r="2855">
          <cell r="A2855">
            <v>85679</v>
          </cell>
          <cell r="B2855" t="str">
            <v>UNIAO F0G0 C/AS. CON. BRONZE/FERRO DN 3/8" (10MM)</v>
          </cell>
          <cell r="C2855" t="str">
            <v>UN</v>
          </cell>
          <cell r="D2855">
            <v>6.62</v>
          </cell>
        </row>
        <row r="2856">
          <cell r="A2856">
            <v>85680</v>
          </cell>
          <cell r="B2856" t="str">
            <v>UNIAO F0G0 C/AS. CON. BRONZE/FERRO DN 1/2" (15MM)</v>
          </cell>
          <cell r="C2856" t="str">
            <v>UN</v>
          </cell>
          <cell r="D2856">
            <v>6.62</v>
          </cell>
        </row>
        <row r="2857">
          <cell r="A2857">
            <v>85681</v>
          </cell>
          <cell r="B2857" t="str">
            <v>UNIAO F0G0 C/AS. CON. BRONZE/FERRO DN 3/4" (20MM)</v>
          </cell>
          <cell r="C2857" t="str">
            <v>UN</v>
          </cell>
          <cell r="D2857">
            <v>7.47</v>
          </cell>
        </row>
        <row r="2858">
          <cell r="A2858">
            <v>85682</v>
          </cell>
          <cell r="B2858" t="str">
            <v>UNIAO F0G0 C/ AS. CON. BRONZE/FERRO DN 1" (25MM)</v>
          </cell>
          <cell r="C2858" t="str">
            <v>UN</v>
          </cell>
          <cell r="D2858">
            <v>9.8000000000000007</v>
          </cell>
        </row>
        <row r="2859">
          <cell r="A2859">
            <v>85683</v>
          </cell>
          <cell r="B2859" t="str">
            <v>UNIAO F0G0 C/AS.CON.BRONZE/FERRO DN 1 1/4" (32MM)</v>
          </cell>
          <cell r="C2859" t="str">
            <v>UN</v>
          </cell>
          <cell r="D2859">
            <v>13.56</v>
          </cell>
        </row>
        <row r="2860">
          <cell r="A2860">
            <v>85684</v>
          </cell>
          <cell r="B2860" t="str">
            <v>UNIAO F0G0 C/AS.CON.BRONZE/FERRO DN 1 1/2" (40MM)</v>
          </cell>
          <cell r="C2860" t="str">
            <v>UN</v>
          </cell>
          <cell r="D2860">
            <v>16.420000000000002</v>
          </cell>
        </row>
        <row r="2861">
          <cell r="A2861">
            <v>85685</v>
          </cell>
          <cell r="B2861" t="str">
            <v>UNIAO F0G0 C/AS. CON. BRONZE/FERRO DN 2" (50MM)</v>
          </cell>
          <cell r="C2861" t="str">
            <v>UN</v>
          </cell>
          <cell r="D2861">
            <v>25.29</v>
          </cell>
        </row>
        <row r="2862">
          <cell r="A2862">
            <v>85686</v>
          </cell>
          <cell r="B2862" t="str">
            <v>UNIAO F0G0 C/AS.CON.BRONZE/FERRO DN 2 1/2" (65MM)</v>
          </cell>
          <cell r="C2862" t="str">
            <v>UN</v>
          </cell>
          <cell r="D2862">
            <v>42.71</v>
          </cell>
        </row>
        <row r="2863">
          <cell r="A2863">
            <v>85687</v>
          </cell>
          <cell r="B2863" t="str">
            <v>UNIAO F0G0 C/AS. CON. BRONZE/FERRO DN 3" (80MM)</v>
          </cell>
          <cell r="C2863" t="str">
            <v>UN</v>
          </cell>
          <cell r="D2863">
            <v>69.5</v>
          </cell>
        </row>
        <row r="2864">
          <cell r="A2864">
            <v>85688</v>
          </cell>
          <cell r="B2864" t="str">
            <v>UNIAO F0G0 C/AS. CON. BRONZE/FERRO DN 4" (100MM)</v>
          </cell>
          <cell r="C2864" t="str">
            <v>UN</v>
          </cell>
          <cell r="D2864">
            <v>146.5</v>
          </cell>
        </row>
        <row r="2865">
          <cell r="A2865">
            <v>85694</v>
          </cell>
          <cell r="B2865" t="str">
            <v>UNIAO F0G0 AS.PL.M.-F.J.NITRIPACK DN 3/8" (10MM)</v>
          </cell>
          <cell r="C2865" t="str">
            <v>UN</v>
          </cell>
          <cell r="D2865">
            <v>3.8</v>
          </cell>
        </row>
        <row r="2866">
          <cell r="A2866">
            <v>85695</v>
          </cell>
          <cell r="B2866" t="str">
            <v>UNIAO F0G0 AS.PL.M.-F.J.NITRIPACK DN 1/2" (15MM)</v>
          </cell>
          <cell r="C2866" t="str">
            <v>UN</v>
          </cell>
          <cell r="D2866">
            <v>3.8</v>
          </cell>
        </row>
        <row r="2867">
          <cell r="A2867">
            <v>85696</v>
          </cell>
          <cell r="B2867" t="str">
            <v>UNIAO F0G0 AS.PL.M.-F.J.NITRIPACK DN 3/4" (20MM)</v>
          </cell>
          <cell r="C2867" t="str">
            <v>UN</v>
          </cell>
          <cell r="D2867">
            <v>4.71</v>
          </cell>
        </row>
        <row r="2868">
          <cell r="A2868">
            <v>85697</v>
          </cell>
          <cell r="B2868" t="str">
            <v>UNIAO F0G0 AS.PL.M.-F.J.NITRIPACK DN 1" (25MM)</v>
          </cell>
          <cell r="C2868" t="str">
            <v>UN</v>
          </cell>
          <cell r="D2868">
            <v>5.67</v>
          </cell>
        </row>
        <row r="2869">
          <cell r="A2869">
            <v>85698</v>
          </cell>
          <cell r="B2869" t="str">
            <v>UNIAO F0G0 AS.PL.M.-F.J.NITRIPACK DN 1 1/4" (32MM)</v>
          </cell>
          <cell r="C2869" t="str">
            <v>UN</v>
          </cell>
          <cell r="D2869">
            <v>7.57</v>
          </cell>
        </row>
        <row r="2870">
          <cell r="A2870">
            <v>85699</v>
          </cell>
          <cell r="B2870" t="str">
            <v>UNIAO F0G0 AS.PL.M.-F.J.NITRIPACK DN 1 1/2" (40MM)</v>
          </cell>
          <cell r="C2870" t="str">
            <v>UN</v>
          </cell>
          <cell r="D2870">
            <v>10.1</v>
          </cell>
        </row>
        <row r="2871">
          <cell r="A2871">
            <v>85701</v>
          </cell>
          <cell r="B2871" t="str">
            <v>UNIAO F0G0 AS.PL.M.-F.J.NITRIPACK DN 2" (50MM)</v>
          </cell>
          <cell r="C2871" t="str">
            <v>UN</v>
          </cell>
          <cell r="D2871">
            <v>14.21</v>
          </cell>
        </row>
        <row r="2872">
          <cell r="A2872">
            <v>85707</v>
          </cell>
          <cell r="B2872" t="str">
            <v>UNIAO F0G0 C/AS.CON. BRONZE/BRONZE DN 1/2" (15MM)</v>
          </cell>
          <cell r="C2872" t="str">
            <v>UN</v>
          </cell>
          <cell r="D2872">
            <v>7.28</v>
          </cell>
        </row>
        <row r="2873">
          <cell r="A2873">
            <v>85708</v>
          </cell>
          <cell r="B2873" t="str">
            <v>UNIAO F0G0 C/AS.CON. BRONZE/BRONZE DN 3/4" (20MM)</v>
          </cell>
          <cell r="C2873" t="str">
            <v>UN</v>
          </cell>
          <cell r="D2873">
            <v>8.23</v>
          </cell>
        </row>
        <row r="2874">
          <cell r="A2874">
            <v>85709</v>
          </cell>
          <cell r="B2874" t="str">
            <v>UNIAO F0G0 C/AS. CON. BRONZE/BRONZE DN 1" (25MM)</v>
          </cell>
          <cell r="C2874" t="str">
            <v>UN</v>
          </cell>
          <cell r="D2874">
            <v>10.76</v>
          </cell>
        </row>
        <row r="2875">
          <cell r="A2875">
            <v>85710</v>
          </cell>
          <cell r="B2875" t="str">
            <v>UNIAO F0G0 AS.CON.BRONZE/BRONZE DN 1 1/2" (40MM)</v>
          </cell>
          <cell r="C2875" t="str">
            <v>UN</v>
          </cell>
          <cell r="D2875">
            <v>18.05</v>
          </cell>
        </row>
        <row r="2876">
          <cell r="A2876">
            <v>85711</v>
          </cell>
          <cell r="B2876" t="str">
            <v>UNIAO F0G0 C/AS. CON. BRONZE/BRONZE DN 2" (50MM)</v>
          </cell>
          <cell r="C2876" t="str">
            <v>UN</v>
          </cell>
          <cell r="D2876">
            <v>27.83</v>
          </cell>
        </row>
        <row r="2877">
          <cell r="A2877">
            <v>85717</v>
          </cell>
          <cell r="B2877" t="str">
            <v>UNIAO F0G0 C/COT. AS. CONICO FERRO DN 1/4" (8MM)</v>
          </cell>
          <cell r="C2877" t="str">
            <v>UN</v>
          </cell>
          <cell r="D2877">
            <v>6.89</v>
          </cell>
        </row>
        <row r="2878">
          <cell r="A2878">
            <v>85718</v>
          </cell>
          <cell r="B2878" t="str">
            <v>UNIAO F0G0 C/COT. AS. CONICO FERRO DN 3/8" (10MM)</v>
          </cell>
          <cell r="C2878" t="str">
            <v>UN</v>
          </cell>
          <cell r="D2878">
            <v>6.89</v>
          </cell>
        </row>
        <row r="2879">
          <cell r="A2879">
            <v>85719</v>
          </cell>
          <cell r="B2879" t="str">
            <v>UNIAO F0G0 C/COT. AS. CONICO FERRO DN 1/2" (15MM)</v>
          </cell>
          <cell r="C2879" t="str">
            <v>UN</v>
          </cell>
          <cell r="D2879">
            <v>6.89</v>
          </cell>
        </row>
        <row r="2880">
          <cell r="A2880">
            <v>85720</v>
          </cell>
          <cell r="B2880" t="str">
            <v>UNIAO F0G0 C/COT. AS. CONICO FERRO DN 3/4" (20MM)</v>
          </cell>
          <cell r="C2880" t="str">
            <v>UN</v>
          </cell>
          <cell r="D2880">
            <v>8.27</v>
          </cell>
        </row>
        <row r="2881">
          <cell r="A2881">
            <v>85721</v>
          </cell>
          <cell r="B2881" t="str">
            <v>UNIAO F0G0 C/COT. AS. CONICO FERRO DN 1" (25MM)</v>
          </cell>
          <cell r="C2881" t="str">
            <v>UN</v>
          </cell>
          <cell r="D2881">
            <v>11.24</v>
          </cell>
        </row>
        <row r="2882">
          <cell r="A2882">
            <v>85722</v>
          </cell>
          <cell r="B2882" t="str">
            <v>UNIAO F0G0 C/COT.AS.CONICO FERRO DN 1 1/4" (32MM)</v>
          </cell>
          <cell r="C2882" t="str">
            <v>UN</v>
          </cell>
          <cell r="D2882">
            <v>14.7</v>
          </cell>
        </row>
        <row r="2883">
          <cell r="A2883">
            <v>85723</v>
          </cell>
          <cell r="B2883" t="str">
            <v>UNIAO F0G0 C/COT.AS.CONICO FERRO DN 1 1/2" (40MM)</v>
          </cell>
          <cell r="C2883" t="str">
            <v>UN</v>
          </cell>
          <cell r="D2883">
            <v>18.93</v>
          </cell>
        </row>
        <row r="2884">
          <cell r="A2884">
            <v>85724</v>
          </cell>
          <cell r="B2884" t="str">
            <v>UNIAO F0G0 C/COT. AS. CONICO FERRO DN 2" (50MM)</v>
          </cell>
          <cell r="C2884" t="str">
            <v>UN</v>
          </cell>
          <cell r="D2884">
            <v>26.41</v>
          </cell>
        </row>
        <row r="2885">
          <cell r="A2885">
            <v>85725</v>
          </cell>
          <cell r="B2885" t="str">
            <v>UNIAO F0G0 C/COT.AS.CONICO FERRO DN 2 1/2" (65MM)</v>
          </cell>
          <cell r="C2885" t="str">
            <v>UN</v>
          </cell>
          <cell r="D2885">
            <v>36.15</v>
          </cell>
        </row>
        <row r="2886">
          <cell r="A2886">
            <v>85726</v>
          </cell>
          <cell r="B2886" t="str">
            <v>UNIAO F0G0 C/COT. AS. CONICO FERRO DN 3" (80MM)</v>
          </cell>
          <cell r="C2886" t="str">
            <v>UN</v>
          </cell>
          <cell r="D2886">
            <v>47.82</v>
          </cell>
        </row>
        <row r="2887">
          <cell r="A2887">
            <v>85732</v>
          </cell>
          <cell r="B2887" t="str">
            <v>UNIAO F0G0 COT.AS.CON.F.MACHO-FEMEA DN 1/4" (8MM)</v>
          </cell>
          <cell r="C2887" t="str">
            <v>UN</v>
          </cell>
          <cell r="D2887">
            <v>7.34</v>
          </cell>
        </row>
        <row r="2888">
          <cell r="A2888">
            <v>85733</v>
          </cell>
          <cell r="B2888" t="str">
            <v>UNIAO F0G0 COT.AS.CON.F.MAC.-FEMEA DN 3/8" (10MM)</v>
          </cell>
          <cell r="C2888" t="str">
            <v>UN</v>
          </cell>
          <cell r="D2888">
            <v>7.34</v>
          </cell>
        </row>
        <row r="2889">
          <cell r="A2889">
            <v>85734</v>
          </cell>
          <cell r="B2889" t="str">
            <v>UNIAO F0G0 COT.AS.CON.F.MAC.-FEMEA DN 1/2" (15MM)</v>
          </cell>
          <cell r="C2889" t="str">
            <v>UN</v>
          </cell>
          <cell r="D2889">
            <v>7.34</v>
          </cell>
        </row>
        <row r="2890">
          <cell r="A2890">
            <v>85735</v>
          </cell>
          <cell r="B2890" t="str">
            <v>UNIAO F0G0 COT.AS.CON.F.MAC.-FEMEA DN 3/4" (20MM)</v>
          </cell>
          <cell r="C2890" t="str">
            <v>UN</v>
          </cell>
          <cell r="D2890">
            <v>9.17</v>
          </cell>
        </row>
        <row r="2891">
          <cell r="A2891">
            <v>85736</v>
          </cell>
          <cell r="B2891" t="str">
            <v>UNIAO F0G0 COT.AS.CON.F.MACHO-FEMEA DN 1" (25MM)</v>
          </cell>
          <cell r="C2891" t="str">
            <v>UN</v>
          </cell>
          <cell r="D2891">
            <v>12.39</v>
          </cell>
        </row>
        <row r="2892">
          <cell r="A2892">
            <v>85737</v>
          </cell>
          <cell r="B2892" t="str">
            <v>UNIAO F0G0 COT.AS.CON.F.MAC.-FEM.DN 1 1/4" (32MM)</v>
          </cell>
          <cell r="C2892" t="str">
            <v>UN</v>
          </cell>
          <cell r="D2892">
            <v>16.760000000000002</v>
          </cell>
        </row>
        <row r="2893">
          <cell r="A2893">
            <v>85738</v>
          </cell>
          <cell r="B2893" t="str">
            <v>UNIAO F0G0 COT.AS.CON.F.MAC.-FEM.DN 1 1/2" (40MM)</v>
          </cell>
          <cell r="C2893" t="str">
            <v>UN</v>
          </cell>
          <cell r="D2893">
            <v>21.58</v>
          </cell>
        </row>
        <row r="2894">
          <cell r="A2894">
            <v>85739</v>
          </cell>
          <cell r="B2894" t="str">
            <v>UNIAO F0G0 COT.AS.CON.F.MACHO-FEMEA DN 2" (50MM)</v>
          </cell>
          <cell r="C2894" t="str">
            <v>UN</v>
          </cell>
          <cell r="D2894">
            <v>29.38</v>
          </cell>
        </row>
        <row r="2895">
          <cell r="A2895">
            <v>85740</v>
          </cell>
          <cell r="B2895" t="str">
            <v>UNIAO F0G0 COT.AS.CON.F.MAC.-FEM.DN 2 1/2" (65MM)</v>
          </cell>
          <cell r="C2895" t="str">
            <v>UN</v>
          </cell>
          <cell r="D2895">
            <v>36.51</v>
          </cell>
        </row>
        <row r="2896">
          <cell r="A2896">
            <v>85741</v>
          </cell>
          <cell r="B2896" t="str">
            <v>UNIAO F0G0 COT.AS.CON.F.MACHO-FEMEA DN 3" (80MM)</v>
          </cell>
          <cell r="C2896" t="str">
            <v>UN</v>
          </cell>
          <cell r="D2896">
            <v>49.28</v>
          </cell>
        </row>
        <row r="2897">
          <cell r="A2897">
            <v>85747</v>
          </cell>
          <cell r="B2897" t="str">
            <v>FLANGE F0G0 P/ CAIXA D'AGUA DN 1/2" (15MM)</v>
          </cell>
          <cell r="C2897" t="str">
            <v>UN</v>
          </cell>
          <cell r="D2897">
            <v>3.71</v>
          </cell>
        </row>
        <row r="2898">
          <cell r="A2898">
            <v>85748</v>
          </cell>
          <cell r="B2898" t="str">
            <v>FLANGE F0G0 P/ CAIXA D'AGUA DN 3/4" (20MM)</v>
          </cell>
          <cell r="C2898" t="str">
            <v>UN</v>
          </cell>
          <cell r="D2898">
            <v>4.28</v>
          </cell>
        </row>
        <row r="2899">
          <cell r="A2899">
            <v>85749</v>
          </cell>
          <cell r="B2899" t="str">
            <v>FLANGE F0G0 P/ CAIXA D'AGUA DN 1" (25MM)</v>
          </cell>
          <cell r="C2899" t="str">
            <v>UN</v>
          </cell>
          <cell r="D2899">
            <v>6.01</v>
          </cell>
        </row>
        <row r="2900">
          <cell r="A2900">
            <v>85750</v>
          </cell>
          <cell r="B2900" t="str">
            <v>FLANGE F0G0 P/ CAIXA D'AGUA DN 1 1/4" (32MM)</v>
          </cell>
          <cell r="C2900" t="str">
            <v>UN</v>
          </cell>
          <cell r="D2900">
            <v>7.35</v>
          </cell>
        </row>
        <row r="2901">
          <cell r="A2901">
            <v>85751</v>
          </cell>
          <cell r="B2901" t="str">
            <v>FLANGE F0G0 P/ CAIXA D'AGUA DN 1 1/2" (40MM)</v>
          </cell>
          <cell r="C2901" t="str">
            <v>UN</v>
          </cell>
          <cell r="D2901">
            <v>8.49</v>
          </cell>
        </row>
        <row r="2902">
          <cell r="A2902">
            <v>85757</v>
          </cell>
          <cell r="B2902" t="str">
            <v>ADAPT. F0G0 P/CX.D'AGUA CONC.150MM DN 2" (50MM)</v>
          </cell>
          <cell r="C2902" t="str">
            <v>UN</v>
          </cell>
          <cell r="D2902">
            <v>6.84</v>
          </cell>
        </row>
        <row r="2903">
          <cell r="A2903">
            <v>85758</v>
          </cell>
          <cell r="B2903" t="str">
            <v>ADAPT.F0G0 P/CX.D'AGUA CONC.150MM DN 2 1/2" (65MM)</v>
          </cell>
          <cell r="C2903" t="str">
            <v>UN</v>
          </cell>
          <cell r="D2903">
            <v>8.17</v>
          </cell>
        </row>
        <row r="2904">
          <cell r="A2904">
            <v>85759</v>
          </cell>
          <cell r="B2904" t="str">
            <v>ADAPT. F0G0 P/CX.D'AGUA CONC.150MM DN 3" (80MM)</v>
          </cell>
          <cell r="C2904" t="str">
            <v>UN</v>
          </cell>
          <cell r="D2904">
            <v>10.46</v>
          </cell>
        </row>
        <row r="2905">
          <cell r="A2905">
            <v>85760</v>
          </cell>
          <cell r="B2905" t="str">
            <v>ADAPT. F0G0 P/CX.D'AGUA CONC.150MM DN 4" (100MM)</v>
          </cell>
          <cell r="C2905" t="str">
            <v>UN</v>
          </cell>
          <cell r="D2905">
            <v>18.489999999999998</v>
          </cell>
        </row>
        <row r="2906">
          <cell r="A2906">
            <v>85766</v>
          </cell>
          <cell r="B2906" t="str">
            <v>ADAPT. F0G0 P/CX. D'AGUA CONC.200MM DN 2" (50MM)</v>
          </cell>
          <cell r="C2906" t="str">
            <v>UN</v>
          </cell>
          <cell r="D2906">
            <v>8.1199999999999992</v>
          </cell>
        </row>
        <row r="2907">
          <cell r="A2907">
            <v>85767</v>
          </cell>
          <cell r="B2907" t="str">
            <v>ADAPT.F0G0 P/CX.D'AGUA CONC.200MM DN 2 1/2" (65MM)</v>
          </cell>
          <cell r="C2907" t="str">
            <v>UN</v>
          </cell>
          <cell r="D2907">
            <v>11.2</v>
          </cell>
        </row>
        <row r="2908">
          <cell r="A2908">
            <v>85768</v>
          </cell>
          <cell r="B2908" t="str">
            <v>ADAPT. F0G0 P/CX.D'AGUA CONC. 200MM DN 3" (80MM)</v>
          </cell>
          <cell r="C2908" t="str">
            <v>UN</v>
          </cell>
          <cell r="D2908">
            <v>12.87</v>
          </cell>
        </row>
        <row r="2909">
          <cell r="A2909">
            <v>85769</v>
          </cell>
          <cell r="B2909" t="str">
            <v>ADAPT. F0G0 P/CX. D'AGUA CONC. DN 4" (100MM)</v>
          </cell>
          <cell r="C2909" t="str">
            <v>UN</v>
          </cell>
          <cell r="D2909">
            <v>20.77</v>
          </cell>
        </row>
        <row r="2910">
          <cell r="A2910">
            <v>85775</v>
          </cell>
          <cell r="B2910" t="str">
            <v>TUBETE F0G0 P/ HIDROMETRO DN 1/2" (15MM)</v>
          </cell>
          <cell r="C2910" t="str">
            <v>UN</v>
          </cell>
          <cell r="D2910">
            <v>2.5</v>
          </cell>
        </row>
        <row r="2911">
          <cell r="A2911">
            <v>85776</v>
          </cell>
          <cell r="B2911" t="str">
            <v>TUBETE F0G0 P/ HIDROMETRO DN 3/4" (20MM)</v>
          </cell>
          <cell r="C2911" t="str">
            <v>UN</v>
          </cell>
          <cell r="D2911">
            <v>2.85</v>
          </cell>
        </row>
        <row r="2912">
          <cell r="A2912">
            <v>85782</v>
          </cell>
          <cell r="B2912" t="str">
            <v>FLANGE F0G0 P/ HIDRANTE DN 4" (100MM)</v>
          </cell>
          <cell r="C2912" t="str">
            <v>UN</v>
          </cell>
          <cell r="D2912">
            <v>21.48</v>
          </cell>
        </row>
        <row r="2913">
          <cell r="A2913">
            <v>85783</v>
          </cell>
          <cell r="B2913" t="str">
            <v>TUBO F0G0 DN 1/2" (15MM) L= 0,10 M</v>
          </cell>
          <cell r="C2913" t="str">
            <v>UN</v>
          </cell>
          <cell r="D2913">
            <v>0.34</v>
          </cell>
        </row>
        <row r="2914">
          <cell r="A2914">
            <v>85784</v>
          </cell>
          <cell r="B2914" t="str">
            <v>TUBO F0G0 DN 1/2" (15MM) L= 0,25 M</v>
          </cell>
          <cell r="C2914" t="str">
            <v>UN</v>
          </cell>
          <cell r="D2914">
            <v>0.84</v>
          </cell>
        </row>
        <row r="2915">
          <cell r="A2915">
            <v>85785</v>
          </cell>
          <cell r="B2915" t="str">
            <v>TUBO F0G0 DN 1/2" (15MM) L= 0,50 M</v>
          </cell>
          <cell r="C2915" t="str">
            <v>UN</v>
          </cell>
          <cell r="D2915">
            <v>1.69</v>
          </cell>
        </row>
        <row r="2916">
          <cell r="A2916">
            <v>85786</v>
          </cell>
          <cell r="B2916" t="str">
            <v>TUBO F0G0 DN 1/2" (15MM) L= 0,75 M</v>
          </cell>
          <cell r="C2916" t="str">
            <v>UN</v>
          </cell>
          <cell r="D2916">
            <v>2.54</v>
          </cell>
        </row>
        <row r="2917">
          <cell r="A2917">
            <v>85787</v>
          </cell>
          <cell r="B2917" t="str">
            <v>TUBO F0G0 DN 1/2" (15MM) L= 1,00 M</v>
          </cell>
          <cell r="C2917" t="str">
            <v>UN</v>
          </cell>
          <cell r="D2917">
            <v>3.38</v>
          </cell>
        </row>
        <row r="2918">
          <cell r="A2918">
            <v>85788</v>
          </cell>
          <cell r="B2918" t="str">
            <v>TUBO F0G0 DN 1/2" (15MM) L= 1,25 M</v>
          </cell>
          <cell r="C2918" t="str">
            <v>UN</v>
          </cell>
          <cell r="D2918">
            <v>4.2300000000000004</v>
          </cell>
        </row>
        <row r="2919">
          <cell r="A2919">
            <v>85789</v>
          </cell>
          <cell r="B2919" t="str">
            <v>TUBO F0G0 DN 1/2" (15MM) L= 1,50 M</v>
          </cell>
          <cell r="C2919" t="str">
            <v>UN</v>
          </cell>
          <cell r="D2919">
            <v>5.07</v>
          </cell>
        </row>
        <row r="2920">
          <cell r="A2920">
            <v>85790</v>
          </cell>
          <cell r="B2920" t="str">
            <v>TUBO F0G0 DN 1/2" (15MM) L= 1,75 M</v>
          </cell>
          <cell r="C2920" t="str">
            <v>UN</v>
          </cell>
          <cell r="D2920">
            <v>5.93</v>
          </cell>
        </row>
        <row r="2921">
          <cell r="A2921">
            <v>85791</v>
          </cell>
          <cell r="B2921" t="str">
            <v>TUBO F0G0 DN 1/2" (15MM) L= 2,00 M</v>
          </cell>
          <cell r="C2921" t="str">
            <v>UN</v>
          </cell>
          <cell r="D2921">
            <v>6.77</v>
          </cell>
        </row>
        <row r="2922">
          <cell r="A2922">
            <v>85792</v>
          </cell>
          <cell r="B2922" t="str">
            <v>TUBO F0G0 DN 1/2" (15MM) L= 2,25 M</v>
          </cell>
          <cell r="C2922" t="str">
            <v>UN</v>
          </cell>
          <cell r="D2922">
            <v>7.61</v>
          </cell>
        </row>
        <row r="2923">
          <cell r="A2923">
            <v>85793</v>
          </cell>
          <cell r="B2923" t="str">
            <v>TUBO F0G0 DN 1/2" (15MM) L= 2,50 M</v>
          </cell>
          <cell r="C2923" t="str">
            <v>UN</v>
          </cell>
          <cell r="D2923">
            <v>8.4700000000000006</v>
          </cell>
        </row>
        <row r="2924">
          <cell r="A2924">
            <v>85794</v>
          </cell>
          <cell r="B2924" t="str">
            <v>TUBO F0G0 DN 1/2" (15MM) L= 2,75 M</v>
          </cell>
          <cell r="C2924" t="str">
            <v>UN</v>
          </cell>
          <cell r="D2924">
            <v>9.32</v>
          </cell>
        </row>
        <row r="2925">
          <cell r="A2925">
            <v>85795</v>
          </cell>
          <cell r="B2925" t="str">
            <v>TUBO F0G0 DN 1/2" (15MM) L= 3,00 M</v>
          </cell>
          <cell r="C2925" t="str">
            <v>UN</v>
          </cell>
          <cell r="D2925">
            <v>10.16</v>
          </cell>
        </row>
        <row r="2926">
          <cell r="A2926">
            <v>85796</v>
          </cell>
          <cell r="B2926" t="str">
            <v>TUBO F0G0 DN 3/4" (20MM) L= 0,10 M</v>
          </cell>
          <cell r="C2926" t="str">
            <v>UN</v>
          </cell>
          <cell r="D2926">
            <v>0.44</v>
          </cell>
        </row>
        <row r="2927">
          <cell r="A2927">
            <v>85797</v>
          </cell>
          <cell r="B2927" t="str">
            <v>TUBO F0G0 DN 3/4" (20MM) L= 0,25 M</v>
          </cell>
          <cell r="C2927" t="str">
            <v>UN</v>
          </cell>
          <cell r="D2927">
            <v>1.08</v>
          </cell>
        </row>
        <row r="2928">
          <cell r="A2928">
            <v>85798</v>
          </cell>
          <cell r="B2928" t="str">
            <v>TUBO F0G0 DN 3/4" (20MM) L= 0,50 M</v>
          </cell>
          <cell r="C2928" t="str">
            <v>UN</v>
          </cell>
          <cell r="D2928">
            <v>2.1800000000000002</v>
          </cell>
        </row>
        <row r="2929">
          <cell r="A2929">
            <v>85799</v>
          </cell>
          <cell r="B2929" t="str">
            <v>TUBO F0G0 DN 3/4" (20MM) L= 0,75 M</v>
          </cell>
          <cell r="C2929" t="str">
            <v>UN</v>
          </cell>
          <cell r="D2929">
            <v>3.26</v>
          </cell>
        </row>
        <row r="2930">
          <cell r="A2930">
            <v>85801</v>
          </cell>
          <cell r="B2930" t="str">
            <v>TUBO F0G0 DN 3/4" (20MM) L= 1,00 M</v>
          </cell>
          <cell r="C2930" t="str">
            <v>UN</v>
          </cell>
          <cell r="D2930">
            <v>4.3499999999999996</v>
          </cell>
        </row>
        <row r="2931">
          <cell r="A2931">
            <v>85802</v>
          </cell>
          <cell r="B2931" t="str">
            <v>TUBO F0G0 DN 3/4" (20MM) L= 1,25 M</v>
          </cell>
          <cell r="C2931" t="str">
            <v>UN</v>
          </cell>
          <cell r="D2931">
            <v>5.43</v>
          </cell>
        </row>
        <row r="2932">
          <cell r="A2932">
            <v>85803</v>
          </cell>
          <cell r="B2932" t="str">
            <v>TUBO F0G0 DN 3/4" (20MM) L= 1,50 M</v>
          </cell>
          <cell r="C2932" t="str">
            <v>UN</v>
          </cell>
          <cell r="D2932">
            <v>6.53</v>
          </cell>
        </row>
        <row r="2933">
          <cell r="A2933">
            <v>85804</v>
          </cell>
          <cell r="B2933" t="str">
            <v>TUBO F0G0 DN 3/4" (20MM) L= 1,75 M</v>
          </cell>
          <cell r="C2933" t="str">
            <v>UN</v>
          </cell>
          <cell r="D2933">
            <v>7.6</v>
          </cell>
        </row>
        <row r="2934">
          <cell r="A2934">
            <v>85805</v>
          </cell>
          <cell r="B2934" t="str">
            <v>TUBO F0G0 DN 3/4" (20MM) L= 2,00 M</v>
          </cell>
          <cell r="C2934" t="str">
            <v>UN</v>
          </cell>
          <cell r="D2934">
            <v>8.69</v>
          </cell>
        </row>
        <row r="2935">
          <cell r="A2935">
            <v>85806</v>
          </cell>
          <cell r="B2935" t="str">
            <v>TUBO F0G0 DN 3/4" (20MM) L= 2,25 M</v>
          </cell>
          <cell r="C2935" t="str">
            <v>UN</v>
          </cell>
          <cell r="D2935">
            <v>9.7799999999999994</v>
          </cell>
        </row>
        <row r="2936">
          <cell r="A2936">
            <v>85807</v>
          </cell>
          <cell r="B2936" t="str">
            <v>TUBO F0G0 DN 3/4" (20MM) L= 2,50 M</v>
          </cell>
          <cell r="C2936" t="str">
            <v>UN</v>
          </cell>
          <cell r="D2936">
            <v>10.87</v>
          </cell>
        </row>
        <row r="2937">
          <cell r="A2937">
            <v>85808</v>
          </cell>
          <cell r="B2937" t="str">
            <v>TUBO F0G0 DN 3/4" (20MM) L= 2,75 M</v>
          </cell>
          <cell r="C2937" t="str">
            <v>UN</v>
          </cell>
          <cell r="D2937">
            <v>11.95</v>
          </cell>
        </row>
        <row r="2938">
          <cell r="A2938">
            <v>85809</v>
          </cell>
          <cell r="B2938" t="str">
            <v>TUBO F0G0 DN 3/4" (20MM) L= 3,00 M</v>
          </cell>
          <cell r="C2938" t="str">
            <v>UN</v>
          </cell>
          <cell r="D2938">
            <v>13.04</v>
          </cell>
        </row>
        <row r="2939">
          <cell r="A2939">
            <v>85810</v>
          </cell>
          <cell r="B2939" t="str">
            <v>TUBO F0G0 DN 1" (25MM) L= 0,10 M</v>
          </cell>
          <cell r="C2939" t="str">
            <v>UN</v>
          </cell>
          <cell r="D2939">
            <v>0.61</v>
          </cell>
        </row>
        <row r="2940">
          <cell r="A2940">
            <v>85811</v>
          </cell>
          <cell r="B2940" t="str">
            <v>TUBO F0G0 DN 1" (25MM) L= 0,25 M</v>
          </cell>
          <cell r="C2940" t="str">
            <v>UN</v>
          </cell>
          <cell r="D2940">
            <v>1.54</v>
          </cell>
        </row>
        <row r="2941">
          <cell r="A2941">
            <v>85812</v>
          </cell>
          <cell r="B2941" t="str">
            <v>TUBO F0G0 DN 1" (25MM) L= 0,50 M</v>
          </cell>
          <cell r="C2941" t="str">
            <v>UN</v>
          </cell>
          <cell r="D2941">
            <v>3.07</v>
          </cell>
        </row>
        <row r="2942">
          <cell r="A2942">
            <v>85813</v>
          </cell>
          <cell r="B2942" t="str">
            <v>TUBO F0G0 DN 1" (25MM) L= 0,75 M</v>
          </cell>
          <cell r="C2942" t="str">
            <v>UN</v>
          </cell>
          <cell r="D2942">
            <v>4.6100000000000003</v>
          </cell>
        </row>
        <row r="2943">
          <cell r="A2943">
            <v>85814</v>
          </cell>
          <cell r="B2943" t="str">
            <v>TUBO F0G0 DN 1" (25MM) L= 1,00 M</v>
          </cell>
          <cell r="C2943" t="str">
            <v>UN</v>
          </cell>
          <cell r="D2943">
            <v>6.13</v>
          </cell>
        </row>
        <row r="2944">
          <cell r="A2944">
            <v>85815</v>
          </cell>
          <cell r="B2944" t="str">
            <v>TUBO F0G0 DN 1" (25MM) L= 1,25 M</v>
          </cell>
          <cell r="C2944" t="str">
            <v>UN</v>
          </cell>
          <cell r="D2944">
            <v>7.67</v>
          </cell>
        </row>
        <row r="2945">
          <cell r="A2945">
            <v>85816</v>
          </cell>
          <cell r="B2945" t="str">
            <v>TUBO F0G0 DN 1" (25MM) L= 1,50 M</v>
          </cell>
          <cell r="C2945" t="str">
            <v>UN</v>
          </cell>
          <cell r="D2945">
            <v>9.1999999999999993</v>
          </cell>
        </row>
        <row r="2946">
          <cell r="A2946">
            <v>85817</v>
          </cell>
          <cell r="B2946" t="str">
            <v>TUBO F0G0 DN 1" (25MM) L= 1,75 M</v>
          </cell>
          <cell r="C2946" t="str">
            <v>UN</v>
          </cell>
          <cell r="D2946">
            <v>10.74</v>
          </cell>
        </row>
        <row r="2947">
          <cell r="A2947">
            <v>85818</v>
          </cell>
          <cell r="B2947" t="str">
            <v>TUBO F0G0 DN 1" (25MM) L= 2,00 M</v>
          </cell>
          <cell r="C2947" t="str">
            <v>UN</v>
          </cell>
          <cell r="D2947">
            <v>12.27</v>
          </cell>
        </row>
        <row r="2948">
          <cell r="A2948">
            <v>85819</v>
          </cell>
          <cell r="B2948" t="str">
            <v>TUBO F0G0 DN 1" (25MM) L= 2,25 M</v>
          </cell>
          <cell r="C2948" t="str">
            <v>UN</v>
          </cell>
          <cell r="D2948">
            <v>13.81</v>
          </cell>
        </row>
        <row r="2949">
          <cell r="A2949">
            <v>85820</v>
          </cell>
          <cell r="B2949" t="str">
            <v>TUBO F0G0 DN 1" (25MM) L= 2,50 M</v>
          </cell>
          <cell r="C2949" t="str">
            <v>UN</v>
          </cell>
          <cell r="D2949">
            <v>15.43</v>
          </cell>
        </row>
        <row r="2950">
          <cell r="A2950">
            <v>85821</v>
          </cell>
          <cell r="B2950" t="str">
            <v>TUBO F0G0 DN 1" (25MM) L= 2,75 M</v>
          </cell>
          <cell r="C2950" t="str">
            <v>UN</v>
          </cell>
          <cell r="D2950">
            <v>16.88</v>
          </cell>
        </row>
        <row r="2951">
          <cell r="A2951">
            <v>85822</v>
          </cell>
          <cell r="B2951" t="str">
            <v>TUBO F0G0 DN 1" (25MM) L= 3,00 M</v>
          </cell>
          <cell r="C2951" t="str">
            <v>UN</v>
          </cell>
          <cell r="D2951">
            <v>18.399999999999999</v>
          </cell>
        </row>
        <row r="2952">
          <cell r="A2952">
            <v>85823</v>
          </cell>
          <cell r="B2952" t="str">
            <v>TUBO F0G0 DN 1 1/4" (32MM) L= 0,10 M</v>
          </cell>
          <cell r="C2952" t="str">
            <v>UN</v>
          </cell>
          <cell r="D2952">
            <v>0.79</v>
          </cell>
        </row>
        <row r="2953">
          <cell r="A2953">
            <v>85824</v>
          </cell>
          <cell r="B2953" t="str">
            <v>TUBO F0G0 DN 1 1/4" (32MM) L= 0,25 M</v>
          </cell>
          <cell r="C2953" t="str">
            <v>UN</v>
          </cell>
          <cell r="D2953">
            <v>1.97</v>
          </cell>
        </row>
        <row r="2954">
          <cell r="A2954">
            <v>85825</v>
          </cell>
          <cell r="B2954" t="str">
            <v>TUBO F0G0 DN 1 1/4" (32MM) L= 0,50 M</v>
          </cell>
          <cell r="C2954" t="str">
            <v>UN</v>
          </cell>
          <cell r="D2954">
            <v>3.94</v>
          </cell>
        </row>
        <row r="2955">
          <cell r="A2955">
            <v>85826</v>
          </cell>
          <cell r="B2955" t="str">
            <v>TUBO F0G0 DN 1 1/4" (32MM) L= 0,75 M</v>
          </cell>
          <cell r="C2955" t="str">
            <v>UN</v>
          </cell>
          <cell r="D2955">
            <v>5.91</v>
          </cell>
        </row>
        <row r="2956">
          <cell r="A2956">
            <v>85827</v>
          </cell>
          <cell r="B2956" t="str">
            <v>TUBO F0G0 DN 1 1/4" (32MM) L= 1,00 M</v>
          </cell>
          <cell r="C2956" t="str">
            <v>UN</v>
          </cell>
          <cell r="D2956">
            <v>7.88</v>
          </cell>
        </row>
        <row r="2957">
          <cell r="A2957">
            <v>85828</v>
          </cell>
          <cell r="B2957" t="str">
            <v>TUBO F0G0 DN 1 1/4" (32MM) L= 1,25 M</v>
          </cell>
          <cell r="C2957" t="str">
            <v>UN</v>
          </cell>
          <cell r="D2957">
            <v>9.86</v>
          </cell>
        </row>
        <row r="2958">
          <cell r="A2958">
            <v>85829</v>
          </cell>
          <cell r="B2958" t="str">
            <v>TUBO F0G0 DN 1 1/4" (32MM) L= 1,50 M</v>
          </cell>
          <cell r="C2958" t="str">
            <v>UN</v>
          </cell>
          <cell r="D2958">
            <v>11.84</v>
          </cell>
        </row>
        <row r="2959">
          <cell r="A2959">
            <v>85830</v>
          </cell>
          <cell r="B2959" t="str">
            <v>TUBO F0G0 DN 1 1/4" (32MM) L= 1,75 M</v>
          </cell>
          <cell r="C2959" t="str">
            <v>UN</v>
          </cell>
          <cell r="D2959">
            <v>13.8</v>
          </cell>
        </row>
        <row r="2960">
          <cell r="A2960">
            <v>85831</v>
          </cell>
          <cell r="B2960" t="str">
            <v>TUBO F0G0 DN 1 1/4" (32MM) L= 2,00 M</v>
          </cell>
          <cell r="C2960" t="str">
            <v>UN</v>
          </cell>
          <cell r="D2960">
            <v>15.8</v>
          </cell>
        </row>
        <row r="2961">
          <cell r="A2961">
            <v>85832</v>
          </cell>
          <cell r="B2961" t="str">
            <v>TUBO F0G0 DN 1 1/4" (32MM) L= 2,25 M</v>
          </cell>
          <cell r="C2961" t="str">
            <v>UN</v>
          </cell>
          <cell r="D2961">
            <v>17.739999999999998</v>
          </cell>
        </row>
        <row r="2962">
          <cell r="A2962">
            <v>85833</v>
          </cell>
          <cell r="B2962" t="str">
            <v>TUBO F0G0 DN 1 1/4" (32MM) L= 2,50 M</v>
          </cell>
          <cell r="C2962" t="str">
            <v>UN</v>
          </cell>
          <cell r="D2962">
            <v>19.71</v>
          </cell>
        </row>
        <row r="2963">
          <cell r="A2963">
            <v>85834</v>
          </cell>
          <cell r="B2963" t="str">
            <v>TUBO F0G0 DN 1 1/4" (32MM) L= 2,75 M</v>
          </cell>
          <cell r="C2963" t="str">
            <v>UN</v>
          </cell>
          <cell r="D2963">
            <v>21.68</v>
          </cell>
        </row>
        <row r="2964">
          <cell r="A2964">
            <v>85835</v>
          </cell>
          <cell r="B2964" t="str">
            <v>TUBO F0G0 DN 1 1/4" (32MM) L= 3,00 M</v>
          </cell>
          <cell r="C2964" t="str">
            <v>UN</v>
          </cell>
          <cell r="D2964">
            <v>21.68</v>
          </cell>
        </row>
        <row r="2965">
          <cell r="A2965">
            <v>85836</v>
          </cell>
          <cell r="B2965" t="str">
            <v>TUBO F0G0 DN 1 1/2" (40MM) L= 0,10 M</v>
          </cell>
          <cell r="C2965" t="str">
            <v>UN</v>
          </cell>
          <cell r="D2965">
            <v>1.02</v>
          </cell>
        </row>
        <row r="2966">
          <cell r="A2966">
            <v>85837</v>
          </cell>
          <cell r="B2966" t="str">
            <v>TUBO F0G0 DN 1 1/2" (40MM) L= 0,25 M</v>
          </cell>
          <cell r="C2966" t="str">
            <v>UN</v>
          </cell>
          <cell r="D2966">
            <v>2.52</v>
          </cell>
        </row>
        <row r="2967">
          <cell r="A2967">
            <v>85838</v>
          </cell>
          <cell r="B2967" t="str">
            <v>TUBO F0G0 DN 1 1/2" (40MM) L= 0,50 M</v>
          </cell>
          <cell r="C2967" t="str">
            <v>UN</v>
          </cell>
          <cell r="D2967">
            <v>5.05</v>
          </cell>
        </row>
        <row r="2968">
          <cell r="A2968">
            <v>85839</v>
          </cell>
          <cell r="B2968" t="str">
            <v>TUBO F0G0 DN 1 1/2" (40MM) L= 0,75 M</v>
          </cell>
          <cell r="C2968" t="str">
            <v>UN</v>
          </cell>
          <cell r="D2968">
            <v>7.56</v>
          </cell>
        </row>
        <row r="2969">
          <cell r="A2969">
            <v>85840</v>
          </cell>
          <cell r="B2969" t="str">
            <v>TUBO F0G0 DN 1 1/2" (40MM) L= 1,00 M</v>
          </cell>
          <cell r="C2969" t="str">
            <v>UN</v>
          </cell>
          <cell r="D2969">
            <v>10.09</v>
          </cell>
        </row>
        <row r="2970">
          <cell r="A2970">
            <v>85841</v>
          </cell>
          <cell r="B2970" t="str">
            <v>TUBO FOG0 DN 1 1/2" (40MM) L= 1,25 M</v>
          </cell>
          <cell r="C2970" t="str">
            <v>UN</v>
          </cell>
          <cell r="D2970">
            <v>12.62</v>
          </cell>
        </row>
        <row r="2971">
          <cell r="A2971">
            <v>85842</v>
          </cell>
          <cell r="B2971" t="str">
            <v>TUBO F0G0 DN 1 1/2" (40MM) L= 1,50 M</v>
          </cell>
          <cell r="C2971" t="str">
            <v>UN</v>
          </cell>
          <cell r="D2971">
            <v>15.15</v>
          </cell>
        </row>
        <row r="2972">
          <cell r="A2972">
            <v>85843</v>
          </cell>
          <cell r="B2972" t="str">
            <v>TUBO F0G0 DN 1 1/2" (40MM) L= 1,75 M</v>
          </cell>
          <cell r="C2972" t="str">
            <v>UN</v>
          </cell>
          <cell r="D2972">
            <v>18.5</v>
          </cell>
        </row>
        <row r="2973">
          <cell r="A2973">
            <v>85844</v>
          </cell>
          <cell r="B2973" t="str">
            <v>TUBO F0G0 DN 1 1/2" (40MM) L= 2,00 M</v>
          </cell>
          <cell r="C2973" t="str">
            <v>UN</v>
          </cell>
          <cell r="D2973">
            <v>20.190000000000001</v>
          </cell>
        </row>
        <row r="2974">
          <cell r="A2974">
            <v>85845</v>
          </cell>
          <cell r="B2974" t="str">
            <v>TUBO F0G0 DN 1 1/2" (40MM) L= 2,25 M</v>
          </cell>
          <cell r="C2974" t="str">
            <v>UN</v>
          </cell>
          <cell r="D2974">
            <v>22.71</v>
          </cell>
        </row>
        <row r="2975">
          <cell r="A2975">
            <v>85846</v>
          </cell>
          <cell r="B2975" t="str">
            <v>TUBO F0G0 DN 1 1/2" (40MM) L= 2,50 M</v>
          </cell>
          <cell r="C2975" t="str">
            <v>UN</v>
          </cell>
          <cell r="D2975">
            <v>25.23</v>
          </cell>
        </row>
        <row r="2976">
          <cell r="A2976">
            <v>85847</v>
          </cell>
          <cell r="B2976" t="str">
            <v>TUBO F0G0 DN 1 1/2" (40MM) L= 2,75 M</v>
          </cell>
          <cell r="C2976" t="str">
            <v>UN</v>
          </cell>
          <cell r="D2976">
            <v>27.76</v>
          </cell>
        </row>
        <row r="2977">
          <cell r="A2977">
            <v>85848</v>
          </cell>
          <cell r="B2977" t="str">
            <v>TUBO F0G0 DN 1 1/2" (40MM) L= 3,00 M</v>
          </cell>
          <cell r="C2977" t="str">
            <v>UN</v>
          </cell>
          <cell r="D2977">
            <v>30.28</v>
          </cell>
        </row>
        <row r="2978">
          <cell r="A2978">
            <v>85849</v>
          </cell>
          <cell r="B2978" t="str">
            <v>TUBO F0G0 DN 2" (50MM) L= 0,10 M</v>
          </cell>
          <cell r="C2978" t="str">
            <v>UN</v>
          </cell>
          <cell r="D2978">
            <v>1.24</v>
          </cell>
        </row>
        <row r="2979">
          <cell r="A2979">
            <v>85850</v>
          </cell>
          <cell r="B2979" t="str">
            <v>TUBO F0G0 DN 2" (50MM) L= 0,25 M</v>
          </cell>
          <cell r="C2979" t="str">
            <v>UN</v>
          </cell>
          <cell r="D2979">
            <v>3.12</v>
          </cell>
        </row>
        <row r="2980">
          <cell r="A2980">
            <v>85851</v>
          </cell>
          <cell r="B2980" t="str">
            <v>TUBO F0G0 DN 2" (50MM) L= 0,50 M</v>
          </cell>
          <cell r="C2980" t="str">
            <v>UN</v>
          </cell>
          <cell r="D2980">
            <v>6.23</v>
          </cell>
        </row>
        <row r="2981">
          <cell r="A2981">
            <v>85852</v>
          </cell>
          <cell r="B2981" t="str">
            <v>TUBO F0G0 DN 2" (50MM) L= 0,75 M</v>
          </cell>
          <cell r="C2981" t="str">
            <v>UN</v>
          </cell>
          <cell r="D2981">
            <v>9.36</v>
          </cell>
        </row>
        <row r="2982">
          <cell r="A2982">
            <v>85853</v>
          </cell>
          <cell r="B2982" t="str">
            <v>TUBO F0G0 DN 2" (50MM) L= 1,00 M</v>
          </cell>
          <cell r="C2982" t="str">
            <v>UN</v>
          </cell>
          <cell r="D2982">
            <v>12.46</v>
          </cell>
        </row>
        <row r="2983">
          <cell r="A2983">
            <v>85854</v>
          </cell>
          <cell r="B2983" t="str">
            <v>TUBO F0G0 DN 2" (50MM) L= 1,25 M</v>
          </cell>
          <cell r="C2983" t="str">
            <v>UN</v>
          </cell>
          <cell r="D2983">
            <v>15.58</v>
          </cell>
        </row>
        <row r="2984">
          <cell r="A2984">
            <v>85855</v>
          </cell>
          <cell r="B2984" t="str">
            <v>TUBO F0G0 DN 2" (50MM) L= 1,50 M</v>
          </cell>
          <cell r="C2984" t="str">
            <v>UN</v>
          </cell>
          <cell r="D2984">
            <v>18.7</v>
          </cell>
        </row>
        <row r="2985">
          <cell r="A2985">
            <v>85856</v>
          </cell>
          <cell r="B2985" t="str">
            <v>TUBO F0G0 DN 2" (50MM) L= 1,75 M</v>
          </cell>
          <cell r="C2985" t="str">
            <v>UN</v>
          </cell>
          <cell r="D2985">
            <v>21.82</v>
          </cell>
        </row>
        <row r="2986">
          <cell r="A2986">
            <v>85857</v>
          </cell>
          <cell r="B2986" t="str">
            <v>TUBO F0G0 DN 2" (50MM) L= 2,00 M</v>
          </cell>
          <cell r="C2986" t="str">
            <v>UN</v>
          </cell>
          <cell r="D2986">
            <v>24.94</v>
          </cell>
        </row>
        <row r="2987">
          <cell r="A2987">
            <v>85858</v>
          </cell>
          <cell r="B2987" t="str">
            <v>TUBO F0G0 DN 2" (50MM) L= 2,25 M</v>
          </cell>
          <cell r="C2987" t="str">
            <v>UN</v>
          </cell>
          <cell r="D2987">
            <v>28.05</v>
          </cell>
        </row>
        <row r="2988">
          <cell r="A2988">
            <v>85859</v>
          </cell>
          <cell r="B2988" t="str">
            <v>TUBO F0G0 DN 2" (50MM) L= 2,50 M</v>
          </cell>
          <cell r="C2988" t="str">
            <v>UN</v>
          </cell>
          <cell r="D2988">
            <v>31.17</v>
          </cell>
        </row>
        <row r="2989">
          <cell r="A2989">
            <v>85860</v>
          </cell>
          <cell r="B2989" t="str">
            <v>TUBO F0G0 DN 2" (50MM) L= 2,75 M</v>
          </cell>
          <cell r="C2989" t="str">
            <v>UN</v>
          </cell>
          <cell r="D2989">
            <v>34.29</v>
          </cell>
        </row>
        <row r="2990">
          <cell r="A2990">
            <v>85861</v>
          </cell>
          <cell r="B2990" t="str">
            <v>TUBO F0G0 DN 2" (50MM) L= 3,00 M</v>
          </cell>
          <cell r="C2990" t="str">
            <v>UN</v>
          </cell>
          <cell r="D2990">
            <v>37.4</v>
          </cell>
        </row>
        <row r="2991">
          <cell r="A2991">
            <v>85862</v>
          </cell>
          <cell r="B2991" t="str">
            <v>TUBO F0G0 DN 2 1/2" (65MM) L= 0,10 M</v>
          </cell>
          <cell r="C2991" t="str">
            <v>UN</v>
          </cell>
          <cell r="D2991">
            <v>1.75</v>
          </cell>
        </row>
        <row r="2992">
          <cell r="A2992">
            <v>85863</v>
          </cell>
          <cell r="B2992" t="str">
            <v>TUBO F0G0 DN 2 1/2" (65MM) L= 0,25 M</v>
          </cell>
          <cell r="C2992" t="str">
            <v>UN</v>
          </cell>
          <cell r="D2992">
            <v>4.41</v>
          </cell>
        </row>
        <row r="2993">
          <cell r="A2993">
            <v>85864</v>
          </cell>
          <cell r="B2993" t="str">
            <v>TUBO F0G0 DN 2 1/2" (65MM) L= 0,50 M</v>
          </cell>
          <cell r="C2993" t="str">
            <v>UN</v>
          </cell>
          <cell r="D2993">
            <v>8.8000000000000007</v>
          </cell>
        </row>
        <row r="2994">
          <cell r="A2994">
            <v>85865</v>
          </cell>
          <cell r="B2994" t="str">
            <v>TUBO F0G0 DN 2 1/2" (65MM) L= 0,75 M</v>
          </cell>
          <cell r="C2994" t="str">
            <v>UN</v>
          </cell>
          <cell r="D2994">
            <v>13.21</v>
          </cell>
        </row>
        <row r="2995">
          <cell r="A2995">
            <v>85866</v>
          </cell>
          <cell r="B2995" t="str">
            <v>TUBO F0G0 DN 2 1/2" (65MM) L= 1,00 M</v>
          </cell>
          <cell r="C2995" t="str">
            <v>UN</v>
          </cell>
          <cell r="D2995">
            <v>17.600000000000001</v>
          </cell>
        </row>
        <row r="2996">
          <cell r="A2996">
            <v>85867</v>
          </cell>
          <cell r="B2996" t="str">
            <v>TUBO F0G0 DN 2 1/2" (65MM) L= 1,25 M</v>
          </cell>
          <cell r="C2996" t="str">
            <v>UN</v>
          </cell>
          <cell r="D2996">
            <v>21.83</v>
          </cell>
        </row>
        <row r="2997">
          <cell r="A2997">
            <v>85868</v>
          </cell>
          <cell r="B2997" t="str">
            <v>TUBO F0G0 DN 2 1/2" (65MM) L= 1,50 M</v>
          </cell>
          <cell r="C2997" t="str">
            <v>UN</v>
          </cell>
          <cell r="D2997">
            <v>26.4</v>
          </cell>
        </row>
        <row r="2998">
          <cell r="A2998">
            <v>85869</v>
          </cell>
          <cell r="B2998" t="str">
            <v>TUBO F0G0 DN 2 1/2" (65MM) L= 1,75 M</v>
          </cell>
          <cell r="C2998" t="str">
            <v>UN</v>
          </cell>
          <cell r="D2998">
            <v>30.81</v>
          </cell>
        </row>
        <row r="2999">
          <cell r="A2999">
            <v>85870</v>
          </cell>
          <cell r="B2999" t="str">
            <v>TUBO F0G0 DN 2 1/2" (65MM) L= 2,00 M</v>
          </cell>
          <cell r="C2999" t="str">
            <v>UN</v>
          </cell>
          <cell r="D2999">
            <v>35.200000000000003</v>
          </cell>
        </row>
        <row r="3000">
          <cell r="A3000">
            <v>85871</v>
          </cell>
          <cell r="B3000" t="str">
            <v>TUBO F0G0 DN 2 1/2" (65MM) L= 2,25 M</v>
          </cell>
          <cell r="C3000" t="str">
            <v>UN</v>
          </cell>
          <cell r="D3000">
            <v>39.61</v>
          </cell>
        </row>
        <row r="3001">
          <cell r="A3001">
            <v>85872</v>
          </cell>
          <cell r="B3001" t="str">
            <v>TUBO F0G0 DN 2 1/2" (65MM) L= 2,50 M</v>
          </cell>
          <cell r="C3001" t="str">
            <v>UN</v>
          </cell>
          <cell r="D3001">
            <v>44.01</v>
          </cell>
        </row>
        <row r="3002">
          <cell r="A3002">
            <v>85873</v>
          </cell>
          <cell r="B3002" t="str">
            <v>TUBO F0G0 DN 2 1/2" (65MM) L= 2,75 M</v>
          </cell>
          <cell r="C3002" t="str">
            <v>UN</v>
          </cell>
          <cell r="D3002">
            <v>48.42</v>
          </cell>
        </row>
        <row r="3003">
          <cell r="A3003">
            <v>85874</v>
          </cell>
          <cell r="B3003" t="str">
            <v>TUBO F0G0 DN 2 1/2" (65MM) L= 3,00 M</v>
          </cell>
          <cell r="C3003" t="str">
            <v>UN</v>
          </cell>
          <cell r="D3003">
            <v>52.8</v>
          </cell>
        </row>
        <row r="3004">
          <cell r="A3004">
            <v>85875</v>
          </cell>
          <cell r="B3004" t="str">
            <v>TUBO F0G0 DN 3" (80MM) L= 0,10 M</v>
          </cell>
          <cell r="C3004" t="str">
            <v>UN</v>
          </cell>
          <cell r="D3004">
            <v>2.04</v>
          </cell>
        </row>
        <row r="3005">
          <cell r="A3005">
            <v>85876</v>
          </cell>
          <cell r="B3005" t="str">
            <v>TUBO F0G0 DN 3" (80MM) L= 0,25 M</v>
          </cell>
          <cell r="C3005" t="str">
            <v>UN</v>
          </cell>
          <cell r="D3005">
            <v>5.1100000000000003</v>
          </cell>
        </row>
        <row r="3006">
          <cell r="A3006">
            <v>85877</v>
          </cell>
          <cell r="B3006" t="str">
            <v>TUBO F0G0 DN 3' (80MM) L= 0,50 M</v>
          </cell>
          <cell r="C3006" t="str">
            <v>UN</v>
          </cell>
          <cell r="D3006">
            <v>10.24</v>
          </cell>
        </row>
        <row r="3007">
          <cell r="A3007">
            <v>85878</v>
          </cell>
          <cell r="B3007" t="str">
            <v>TUBO F0G0 DN 3" (80MM) L= 0,75 M</v>
          </cell>
          <cell r="C3007" t="str">
            <v>UN</v>
          </cell>
          <cell r="D3007">
            <v>15.35</v>
          </cell>
        </row>
        <row r="3008">
          <cell r="A3008">
            <v>85879</v>
          </cell>
          <cell r="B3008" t="str">
            <v>TUBO F0G0 DN 3" (80MM) L= 1,00 M</v>
          </cell>
          <cell r="C3008" t="str">
            <v>UN</v>
          </cell>
          <cell r="D3008">
            <v>20.47</v>
          </cell>
        </row>
        <row r="3009">
          <cell r="A3009">
            <v>85880</v>
          </cell>
          <cell r="B3009" t="str">
            <v>TUBO F0G0 DN 3" (80MM) L= 1,25 M</v>
          </cell>
          <cell r="C3009" t="str">
            <v>UN</v>
          </cell>
          <cell r="D3009">
            <v>25.59</v>
          </cell>
        </row>
        <row r="3010">
          <cell r="A3010">
            <v>85881</v>
          </cell>
          <cell r="B3010" t="str">
            <v>TUBO F0G0 DN 3" (80MM) L= 1,50 M</v>
          </cell>
          <cell r="C3010" t="str">
            <v>UN</v>
          </cell>
          <cell r="D3010">
            <v>30.71</v>
          </cell>
        </row>
        <row r="3011">
          <cell r="A3011">
            <v>85882</v>
          </cell>
          <cell r="B3011" t="str">
            <v>TUBO F0G0 DN 3" (80MM) L= 1,75 M</v>
          </cell>
          <cell r="C3011" t="str">
            <v>UN</v>
          </cell>
          <cell r="D3011">
            <v>35.83</v>
          </cell>
        </row>
        <row r="3012">
          <cell r="A3012">
            <v>85883</v>
          </cell>
          <cell r="B3012" t="str">
            <v>TUBO F0G0 DN 3" (80MM) L= 2,00 M</v>
          </cell>
          <cell r="C3012" t="str">
            <v>UN</v>
          </cell>
          <cell r="D3012">
            <v>40.96</v>
          </cell>
        </row>
        <row r="3013">
          <cell r="A3013">
            <v>85884</v>
          </cell>
          <cell r="B3013" t="str">
            <v>TUBO F0G0 DN 3" (80MM) L= 2,25 M</v>
          </cell>
          <cell r="C3013" t="str">
            <v>UN</v>
          </cell>
          <cell r="D3013">
            <v>46.07</v>
          </cell>
        </row>
        <row r="3014">
          <cell r="A3014">
            <v>85885</v>
          </cell>
          <cell r="B3014" t="str">
            <v>TUBO F0G0 DN 3" (80MM) L= 2,50 M</v>
          </cell>
          <cell r="C3014" t="str">
            <v>UN</v>
          </cell>
          <cell r="D3014">
            <v>51.19</v>
          </cell>
        </row>
        <row r="3015">
          <cell r="A3015">
            <v>85886</v>
          </cell>
          <cell r="B3015" t="str">
            <v>TUBO F0G0 DN 3" (80MM) L= 2,75 M</v>
          </cell>
          <cell r="C3015" t="str">
            <v>UN</v>
          </cell>
          <cell r="D3015">
            <v>56.31</v>
          </cell>
        </row>
        <row r="3016">
          <cell r="A3016">
            <v>85887</v>
          </cell>
          <cell r="B3016" t="str">
            <v>TUBO F0G0 DN 3" (80MM) L= 3,00 M</v>
          </cell>
          <cell r="C3016" t="str">
            <v>UN</v>
          </cell>
          <cell r="D3016">
            <v>61.43</v>
          </cell>
        </row>
        <row r="3017">
          <cell r="A3017">
            <v>85888</v>
          </cell>
          <cell r="B3017" t="str">
            <v>TUBO F0G0 DN 4" (100MM) L= 0,10 M</v>
          </cell>
          <cell r="C3017" t="str">
            <v>UN</v>
          </cell>
          <cell r="D3017">
            <v>2.92</v>
          </cell>
        </row>
        <row r="3018">
          <cell r="A3018">
            <v>85889</v>
          </cell>
          <cell r="B3018" t="str">
            <v>TUBO F0G0 DN 4" (100MM) L= 0,25 M</v>
          </cell>
          <cell r="C3018" t="str">
            <v>UN</v>
          </cell>
          <cell r="D3018">
            <v>7.29</v>
          </cell>
        </row>
        <row r="3019">
          <cell r="A3019">
            <v>85890</v>
          </cell>
          <cell r="B3019" t="str">
            <v>TUBO F0G0 DN 4" (100MM) L= 0,50 M</v>
          </cell>
          <cell r="C3019" t="str">
            <v>UN</v>
          </cell>
          <cell r="D3019">
            <v>14.6</v>
          </cell>
        </row>
        <row r="3020">
          <cell r="A3020">
            <v>85891</v>
          </cell>
          <cell r="B3020" t="str">
            <v>TUBO F0G0 DN 4" (100MM) L= 0,75 M</v>
          </cell>
          <cell r="C3020" t="str">
            <v>UN</v>
          </cell>
          <cell r="D3020">
            <v>21.89</v>
          </cell>
        </row>
        <row r="3021">
          <cell r="A3021">
            <v>85892</v>
          </cell>
          <cell r="B3021" t="str">
            <v>TUBO F0G0 DN 4" (100MM) L= 1,00 M</v>
          </cell>
          <cell r="C3021" t="str">
            <v>UN</v>
          </cell>
          <cell r="D3021">
            <v>29.18</v>
          </cell>
        </row>
        <row r="3022">
          <cell r="A3022">
            <v>85893</v>
          </cell>
          <cell r="B3022" t="str">
            <v>TUBO F0G0 DN 4" (100MM) L= 1,25 M</v>
          </cell>
          <cell r="C3022" t="str">
            <v>UN</v>
          </cell>
          <cell r="D3022">
            <v>36.479999999999997</v>
          </cell>
        </row>
        <row r="3023">
          <cell r="A3023">
            <v>85894</v>
          </cell>
          <cell r="B3023" t="str">
            <v>TUBO F0G0 DN 4" (100MM) L= 1,50 M</v>
          </cell>
          <cell r="C3023" t="str">
            <v>UN</v>
          </cell>
          <cell r="D3023">
            <v>43.78</v>
          </cell>
        </row>
        <row r="3024">
          <cell r="A3024">
            <v>85895</v>
          </cell>
          <cell r="B3024" t="str">
            <v>TUBO F0G0 DN 4" (100MM) L= 1,75 M</v>
          </cell>
          <cell r="C3024" t="str">
            <v>UN</v>
          </cell>
          <cell r="D3024">
            <v>51.07</v>
          </cell>
        </row>
        <row r="3025">
          <cell r="A3025">
            <v>85896</v>
          </cell>
          <cell r="B3025" t="str">
            <v>TUBO F0G0 DN 4" (100MM) L= 2,00 M</v>
          </cell>
          <cell r="C3025" t="str">
            <v>UN</v>
          </cell>
          <cell r="D3025">
            <v>58.37</v>
          </cell>
        </row>
        <row r="3026">
          <cell r="A3026">
            <v>85897</v>
          </cell>
          <cell r="B3026" t="str">
            <v>TUBO F0G0 DN 4" (100MM) L= 2,25 M</v>
          </cell>
          <cell r="C3026" t="str">
            <v>UN</v>
          </cell>
          <cell r="D3026">
            <v>65.66</v>
          </cell>
        </row>
        <row r="3027">
          <cell r="A3027">
            <v>85898</v>
          </cell>
          <cell r="B3027" t="str">
            <v>TUBO F0G0 DN 4" (100MM) L= 2,50 M</v>
          </cell>
          <cell r="C3027" t="str">
            <v>UN</v>
          </cell>
          <cell r="D3027">
            <v>72.959999999999994</v>
          </cell>
        </row>
        <row r="3028">
          <cell r="A3028">
            <v>85899</v>
          </cell>
          <cell r="B3028" t="str">
            <v>TUBO F0G0 DN 4" (100MM) L= 2,75 M</v>
          </cell>
          <cell r="C3028" t="str">
            <v>UN</v>
          </cell>
          <cell r="D3028">
            <v>80.25</v>
          </cell>
        </row>
        <row r="3029">
          <cell r="A3029">
            <v>85901</v>
          </cell>
          <cell r="B3029" t="str">
            <v>TUBO F0G0 DN 4" (100MM) L= 3,00 M</v>
          </cell>
          <cell r="C3029" t="str">
            <v>UN</v>
          </cell>
          <cell r="D3029">
            <v>87.55</v>
          </cell>
        </row>
        <row r="3030">
          <cell r="A3030">
            <v>85902</v>
          </cell>
          <cell r="B3030" t="str">
            <v>TUBO F0G0 DN 5" (125MM) L= 0,10 M</v>
          </cell>
          <cell r="C3030" t="str">
            <v>UN</v>
          </cell>
          <cell r="D3030">
            <v>5.65</v>
          </cell>
        </row>
        <row r="3031">
          <cell r="A3031">
            <v>85903</v>
          </cell>
          <cell r="B3031" t="str">
            <v>TUBO F0G0 DN 5" (125MM) L= 0,25 M</v>
          </cell>
          <cell r="C3031" t="str">
            <v>UN</v>
          </cell>
          <cell r="D3031">
            <v>14.13</v>
          </cell>
        </row>
        <row r="3032">
          <cell r="A3032">
            <v>85904</v>
          </cell>
          <cell r="B3032" t="str">
            <v>TUBO F0G0 DN 5" (125MM) L= 0,50 M</v>
          </cell>
          <cell r="C3032" t="str">
            <v>UN</v>
          </cell>
          <cell r="D3032">
            <v>28.26</v>
          </cell>
        </row>
        <row r="3033">
          <cell r="A3033">
            <v>85905</v>
          </cell>
          <cell r="B3033" t="str">
            <v>TUBO F0G0 DN 5" (125MM) L= 0,75 M</v>
          </cell>
          <cell r="C3033" t="str">
            <v>UN</v>
          </cell>
          <cell r="D3033">
            <v>42.38</v>
          </cell>
        </row>
        <row r="3034">
          <cell r="A3034">
            <v>85906</v>
          </cell>
          <cell r="B3034" t="str">
            <v>TUBO F0G0 DN 5" (125MM) L= 1,00 M</v>
          </cell>
          <cell r="C3034" t="str">
            <v>UN</v>
          </cell>
          <cell r="D3034">
            <v>56.51</v>
          </cell>
        </row>
        <row r="3035">
          <cell r="A3035">
            <v>85907</v>
          </cell>
          <cell r="B3035" t="str">
            <v>TUBO F0G0 DN 5" (125MM) L= 1,25 M</v>
          </cell>
          <cell r="C3035" t="str">
            <v>UN</v>
          </cell>
          <cell r="D3035">
            <v>70.64</v>
          </cell>
        </row>
        <row r="3036">
          <cell r="A3036">
            <v>85908</v>
          </cell>
          <cell r="B3036" t="str">
            <v>TUBO F0G0 DN 5" (125MM) L= 1,50 M</v>
          </cell>
          <cell r="C3036" t="str">
            <v>UN</v>
          </cell>
          <cell r="D3036">
            <v>84.77</v>
          </cell>
        </row>
        <row r="3037">
          <cell r="A3037">
            <v>85909</v>
          </cell>
          <cell r="B3037" t="str">
            <v>TUBO F0G0 DN 5" (125MM) L= 1,75 M</v>
          </cell>
          <cell r="C3037" t="str">
            <v>UN</v>
          </cell>
          <cell r="D3037">
            <v>98.9</v>
          </cell>
        </row>
        <row r="3038">
          <cell r="A3038">
            <v>85910</v>
          </cell>
          <cell r="B3038" t="str">
            <v>TUBO F0G0 DN 5" (125MM) L= 2,00 M</v>
          </cell>
          <cell r="C3038" t="str">
            <v>UN</v>
          </cell>
          <cell r="D3038">
            <v>113.02</v>
          </cell>
        </row>
        <row r="3039">
          <cell r="A3039">
            <v>85911</v>
          </cell>
          <cell r="B3039" t="str">
            <v>TUBO F0G0 DN 5" (125MM) L= 2,25 M</v>
          </cell>
          <cell r="C3039" t="str">
            <v>UN</v>
          </cell>
          <cell r="D3039">
            <v>127.15</v>
          </cell>
        </row>
        <row r="3040">
          <cell r="A3040">
            <v>85912</v>
          </cell>
          <cell r="B3040" t="str">
            <v>TUBO F0G0 DN 5" (125MM) L= 2,50 M</v>
          </cell>
          <cell r="C3040" t="str">
            <v>UN</v>
          </cell>
          <cell r="D3040">
            <v>141.28</v>
          </cell>
        </row>
        <row r="3041">
          <cell r="A3041">
            <v>85913</v>
          </cell>
          <cell r="B3041" t="str">
            <v>TUBO F0G0 DN 5" (125MM) L= 2,75 M</v>
          </cell>
          <cell r="C3041" t="str">
            <v>UN</v>
          </cell>
          <cell r="D3041">
            <v>155.41999999999999</v>
          </cell>
        </row>
        <row r="3042">
          <cell r="A3042">
            <v>85914</v>
          </cell>
          <cell r="B3042" t="str">
            <v>TUBO F0G0 DN 5" (125MM) L= 3,00 M</v>
          </cell>
          <cell r="C3042" t="str">
            <v>UN</v>
          </cell>
          <cell r="D3042">
            <v>169.55</v>
          </cell>
        </row>
        <row r="3043">
          <cell r="A3043">
            <v>85915</v>
          </cell>
          <cell r="B3043" t="str">
            <v>TUBO F0G0 DN 6" (150MM) L= 0,10 M</v>
          </cell>
          <cell r="C3043" t="str">
            <v>UN</v>
          </cell>
          <cell r="D3043">
            <v>6.7</v>
          </cell>
        </row>
        <row r="3044">
          <cell r="A3044">
            <v>85916</v>
          </cell>
          <cell r="B3044" t="str">
            <v>TUBO F0G0 DN 6" (150MM) L= 0,25 M</v>
          </cell>
          <cell r="C3044" t="str">
            <v>UN</v>
          </cell>
          <cell r="D3044">
            <v>16.75</v>
          </cell>
        </row>
        <row r="3045">
          <cell r="A3045">
            <v>85917</v>
          </cell>
          <cell r="B3045" t="str">
            <v>TUBO F0G0 DN 6" (150MM) L= 0,50 M</v>
          </cell>
          <cell r="C3045" t="str">
            <v>UN</v>
          </cell>
          <cell r="D3045">
            <v>33.51</v>
          </cell>
        </row>
        <row r="3046">
          <cell r="A3046">
            <v>85918</v>
          </cell>
          <cell r="B3046" t="str">
            <v>TUBO F0G0 DN 6" (150MM) L= 0,75 M</v>
          </cell>
          <cell r="C3046" t="str">
            <v>UN</v>
          </cell>
          <cell r="D3046">
            <v>50.26</v>
          </cell>
        </row>
        <row r="3047">
          <cell r="A3047">
            <v>85919</v>
          </cell>
          <cell r="B3047" t="str">
            <v>TUBO F0G0 DN 6" (150MM) L= 1,00 M</v>
          </cell>
          <cell r="C3047" t="str">
            <v>UN</v>
          </cell>
          <cell r="D3047">
            <v>67.010000000000005</v>
          </cell>
        </row>
        <row r="3048">
          <cell r="A3048">
            <v>85920</v>
          </cell>
          <cell r="B3048" t="str">
            <v>TUBO F0G0 DN 6" (150MM) L= 1,25 M</v>
          </cell>
          <cell r="C3048" t="str">
            <v>UN</v>
          </cell>
          <cell r="D3048">
            <v>83.77</v>
          </cell>
        </row>
        <row r="3049">
          <cell r="A3049">
            <v>85921</v>
          </cell>
          <cell r="B3049" t="str">
            <v>TUBO F0G0 DN 6" (150MM) L= 1,50 M</v>
          </cell>
          <cell r="C3049" t="str">
            <v>UN</v>
          </cell>
          <cell r="D3049">
            <v>100.52</v>
          </cell>
        </row>
        <row r="3050">
          <cell r="A3050">
            <v>85922</v>
          </cell>
          <cell r="B3050" t="str">
            <v>TUBO F0G0 DN 6" (150MM) L= 1,75 M</v>
          </cell>
          <cell r="C3050" t="str">
            <v>UN</v>
          </cell>
          <cell r="D3050">
            <v>117.28</v>
          </cell>
        </row>
        <row r="3051">
          <cell r="A3051">
            <v>85923</v>
          </cell>
          <cell r="B3051" t="str">
            <v>TUBO F0G0 DN 6" (150MM) L= 2,00 M</v>
          </cell>
          <cell r="C3051" t="str">
            <v>UN</v>
          </cell>
          <cell r="D3051">
            <v>134.02000000000001</v>
          </cell>
        </row>
        <row r="3052">
          <cell r="A3052">
            <v>85924</v>
          </cell>
          <cell r="B3052" t="str">
            <v>TUBO F0G0 DN 6" (150MM) L= 2,25 M</v>
          </cell>
          <cell r="C3052" t="str">
            <v>UN</v>
          </cell>
          <cell r="D3052">
            <v>150.78</v>
          </cell>
        </row>
        <row r="3053">
          <cell r="A3053">
            <v>85925</v>
          </cell>
          <cell r="B3053" t="str">
            <v>TUBO F0G0 DN 6" (150MM) L= 2,50 M</v>
          </cell>
          <cell r="C3053" t="str">
            <v>UN</v>
          </cell>
          <cell r="D3053">
            <v>167.53</v>
          </cell>
        </row>
        <row r="3054">
          <cell r="A3054">
            <v>85926</v>
          </cell>
          <cell r="B3054" t="str">
            <v>TUBO F0G0 DN 6" (150MM) L= 2,75 M</v>
          </cell>
          <cell r="C3054" t="str">
            <v>UN</v>
          </cell>
          <cell r="D3054">
            <v>184.29</v>
          </cell>
        </row>
        <row r="3055">
          <cell r="A3055">
            <v>85927</v>
          </cell>
          <cell r="B3055" t="str">
            <v>TUBO F0G0 DN 6" (150MM) L= 3,00 M</v>
          </cell>
          <cell r="C3055" t="str">
            <v>UN</v>
          </cell>
          <cell r="D3055">
            <v>201.03</v>
          </cell>
        </row>
        <row r="3056">
          <cell r="A3056">
            <v>85948</v>
          </cell>
          <cell r="B3056" t="str">
            <v>TORNEIRA DE BICO DE LATAO ROSCAVEL DN 1/2" (15MM)</v>
          </cell>
          <cell r="C3056" t="str">
            <v>UN</v>
          </cell>
          <cell r="D3056">
            <v>8</v>
          </cell>
        </row>
        <row r="3057">
          <cell r="A3057">
            <v>85949</v>
          </cell>
          <cell r="B3057" t="str">
            <v>VALV.SOLE.LATAO 2 VIAS NOR.FEC.ROSC.DN 3/4"(20MM)</v>
          </cell>
          <cell r="C3057" t="str">
            <v>UN</v>
          </cell>
          <cell r="D3057">
            <v>235</v>
          </cell>
        </row>
        <row r="3058">
          <cell r="A3058">
            <v>85950</v>
          </cell>
          <cell r="B3058" t="str">
            <v>REGISTRO DE GAVETA DE LATAO DN 1" (32MM)</v>
          </cell>
          <cell r="C3058" t="str">
            <v>UN</v>
          </cell>
          <cell r="D3058">
            <v>12</v>
          </cell>
        </row>
        <row r="3059">
          <cell r="A3059">
            <v>85951</v>
          </cell>
          <cell r="B3059" t="str">
            <v>REGISTRO DE GAVETA DE LATAO DN 2" (50MM)</v>
          </cell>
          <cell r="C3059" t="str">
            <v>UN</v>
          </cell>
          <cell r="D3059">
            <v>30</v>
          </cell>
        </row>
        <row r="3060">
          <cell r="A3060">
            <v>85952</v>
          </cell>
          <cell r="B3060" t="str">
            <v>REGISTRO DE GAVETA DE LATAO DN 3" (80MM)</v>
          </cell>
          <cell r="C3060" t="str">
            <v>UN</v>
          </cell>
          <cell r="D3060">
            <v>102</v>
          </cell>
        </row>
        <row r="3061">
          <cell r="A3061">
            <v>85953</v>
          </cell>
          <cell r="B3061" t="str">
            <v>REGISTRO DE GAVETA DE LATAO DN 3/4" (20 MM)</v>
          </cell>
          <cell r="C3061" t="str">
            <v>UN</v>
          </cell>
          <cell r="D3061">
            <v>9</v>
          </cell>
        </row>
        <row r="3063">
          <cell r="B3063" t="str">
            <v>86000 MATERIAL HIDRAULICO - BRONZE</v>
          </cell>
        </row>
        <row r="3065">
          <cell r="A3065">
            <v>86001</v>
          </cell>
          <cell r="B3065" t="str">
            <v>VALVULA DE GAVETA BRONZE (BRUTO) DN 1/4" (18MM)</v>
          </cell>
          <cell r="C3065" t="str">
            <v>UN</v>
          </cell>
          <cell r="D3065">
            <v>9.8699999999999992</v>
          </cell>
        </row>
        <row r="3066">
          <cell r="A3066">
            <v>86002</v>
          </cell>
          <cell r="B3066" t="str">
            <v>VALVULA DE GAVETA BRONZE (BRUTO) DN 3/8" (10MM)</v>
          </cell>
          <cell r="C3066" t="str">
            <v>UN</v>
          </cell>
          <cell r="D3066">
            <v>9.68</v>
          </cell>
        </row>
        <row r="3067">
          <cell r="A3067">
            <v>86003</v>
          </cell>
          <cell r="B3067" t="str">
            <v>VALVULA DE GAVETA BRONZE (BRUTO) DN 1/2" (15MM)</v>
          </cell>
          <cell r="C3067" t="str">
            <v>UN</v>
          </cell>
          <cell r="D3067">
            <v>6.29</v>
          </cell>
        </row>
        <row r="3068">
          <cell r="A3068">
            <v>86004</v>
          </cell>
          <cell r="B3068" t="str">
            <v>VALVULA DE GAVETA BRONZE (BRUTO) DN 3/4" (20MM)</v>
          </cell>
          <cell r="C3068" t="str">
            <v>UN</v>
          </cell>
          <cell r="D3068">
            <v>7.81</v>
          </cell>
        </row>
        <row r="3069">
          <cell r="A3069">
            <v>86005</v>
          </cell>
          <cell r="B3069" t="str">
            <v>VALVULA DE GAVETA BRONZE (BRUTO) DN 1" (25MM)</v>
          </cell>
          <cell r="C3069" t="str">
            <v>UN</v>
          </cell>
          <cell r="D3069">
            <v>10.18</v>
          </cell>
        </row>
        <row r="3070">
          <cell r="A3070">
            <v>86006</v>
          </cell>
          <cell r="B3070" t="str">
            <v>VALVULA DE GAVETA BRONZE (BRUTO) DN 1 1/4" (32MM)</v>
          </cell>
          <cell r="C3070" t="str">
            <v>UN</v>
          </cell>
          <cell r="D3070">
            <v>13.89</v>
          </cell>
        </row>
        <row r="3071">
          <cell r="A3071">
            <v>86007</v>
          </cell>
          <cell r="B3071" t="str">
            <v>VALVULA DE GAVETA BRONZE (BRUTO) DN 1 1/2" (40MM)</v>
          </cell>
          <cell r="C3071" t="str">
            <v>UN</v>
          </cell>
          <cell r="D3071">
            <v>15.76</v>
          </cell>
        </row>
        <row r="3072">
          <cell r="A3072">
            <v>86008</v>
          </cell>
          <cell r="B3072" t="str">
            <v>VALVULA DE GAVETA BRONZE (BRUTO) DN 2" (50MM)</v>
          </cell>
          <cell r="C3072" t="str">
            <v>UN</v>
          </cell>
          <cell r="D3072">
            <v>24.42</v>
          </cell>
        </row>
        <row r="3073">
          <cell r="A3073">
            <v>86009</v>
          </cell>
          <cell r="B3073" t="str">
            <v>VALVULA DE GAVETA BRONZE (BRUTO) DN 2 1/2" (65MM)</v>
          </cell>
          <cell r="C3073" t="str">
            <v>UN</v>
          </cell>
          <cell r="D3073">
            <v>44.49</v>
          </cell>
        </row>
        <row r="3074">
          <cell r="A3074">
            <v>86010</v>
          </cell>
          <cell r="B3074" t="str">
            <v>VALVULA DE GAVETA BRONZE (BRUTO) DN 3" (80MM)</v>
          </cell>
          <cell r="C3074" t="str">
            <v>UN</v>
          </cell>
          <cell r="D3074">
            <v>59.25</v>
          </cell>
        </row>
        <row r="3075">
          <cell r="A3075">
            <v>86011</v>
          </cell>
          <cell r="B3075" t="str">
            <v>VALVULA DE GAVETA BRONZE (BRUTO) DN 4" (100MM)</v>
          </cell>
          <cell r="C3075" t="str">
            <v>UN</v>
          </cell>
          <cell r="D3075">
            <v>181.95</v>
          </cell>
        </row>
        <row r="3076">
          <cell r="A3076">
            <v>86016</v>
          </cell>
          <cell r="B3076" t="str">
            <v>REG.DE PRESSAO BRONZE C/ACAB.CROM.DN 1/2" (15MM)</v>
          </cell>
          <cell r="C3076" t="str">
            <v>UN</v>
          </cell>
          <cell r="D3076">
            <v>23.25</v>
          </cell>
        </row>
        <row r="3077">
          <cell r="A3077">
            <v>86017</v>
          </cell>
          <cell r="B3077" t="str">
            <v>REG. DE PRESSAO BRONZE C/ACAB.CROM.DN 3/4" (20MM)</v>
          </cell>
          <cell r="C3077" t="str">
            <v>UN</v>
          </cell>
          <cell r="D3077">
            <v>31</v>
          </cell>
        </row>
        <row r="3078">
          <cell r="A3078">
            <v>86018</v>
          </cell>
          <cell r="B3078" t="str">
            <v>REG. DE PRESSAO BRONZE C/ACAB. CROM. DN 1" (25MM)</v>
          </cell>
          <cell r="C3078" t="str">
            <v>UN</v>
          </cell>
          <cell r="D3078">
            <v>38.75</v>
          </cell>
        </row>
        <row r="3079">
          <cell r="A3079">
            <v>86024</v>
          </cell>
          <cell r="B3079" t="str">
            <v>VALV.RET.H.BRONZE ROSCA 150 TP.ROSC.DN 1/4" (8MM)</v>
          </cell>
          <cell r="C3079" t="str">
            <v>UN</v>
          </cell>
          <cell r="D3079">
            <v>14.32</v>
          </cell>
        </row>
        <row r="3080">
          <cell r="A3080">
            <v>86030</v>
          </cell>
          <cell r="B3080" t="str">
            <v>VALV.RET.H.BRONZE ROSCA 150 TP.ROSC.DN 3/8" (10MM)</v>
          </cell>
          <cell r="C3080" t="str">
            <v>UN</v>
          </cell>
          <cell r="D3080">
            <v>15.65</v>
          </cell>
        </row>
        <row r="3081">
          <cell r="A3081">
            <v>86031</v>
          </cell>
          <cell r="B3081" t="str">
            <v>VALV.RET.H.BRONZE ROSCA 150 TP.ROSC.DN 1/2" (15MM)</v>
          </cell>
          <cell r="C3081" t="str">
            <v>UN</v>
          </cell>
          <cell r="D3081">
            <v>20.13</v>
          </cell>
        </row>
        <row r="3082">
          <cell r="A3082">
            <v>86032</v>
          </cell>
          <cell r="B3082" t="str">
            <v>VALV.RET.H.BRONZE ROSCA 150 TP.ROSC.DN 3/4" (20MM)</v>
          </cell>
          <cell r="C3082" t="str">
            <v>UN</v>
          </cell>
          <cell r="D3082">
            <v>24.07</v>
          </cell>
        </row>
        <row r="3083">
          <cell r="A3083">
            <v>86033</v>
          </cell>
          <cell r="B3083" t="str">
            <v>VALV.RET.H.BRONZE ROSCA 150 TP.ROSC.DN 1" (25MM)</v>
          </cell>
          <cell r="C3083" t="str">
            <v>UN</v>
          </cell>
          <cell r="D3083">
            <v>26.59</v>
          </cell>
        </row>
        <row r="3084">
          <cell r="A3084">
            <v>86034</v>
          </cell>
          <cell r="B3084" t="str">
            <v>VALV.RET.H.BZ.ROSCA 150 TP.ROSC.DN 1 1/4" (32MM)</v>
          </cell>
          <cell r="C3084" t="str">
            <v>UN</v>
          </cell>
          <cell r="D3084">
            <v>40.53</v>
          </cell>
        </row>
        <row r="3085">
          <cell r="A3085">
            <v>86035</v>
          </cell>
          <cell r="B3085" t="str">
            <v>VALV.RET.H.BZ.ROSCA 150 TP.ROSC.DN 1 1/2" (40MM)</v>
          </cell>
          <cell r="C3085" t="str">
            <v>UN</v>
          </cell>
          <cell r="D3085">
            <v>49.61</v>
          </cell>
        </row>
        <row r="3086">
          <cell r="A3086">
            <v>86036</v>
          </cell>
          <cell r="B3086" t="str">
            <v>VALV.RET.H.BRONZE ROSCA 150 TP.ROSC.DN 2" (50MM)</v>
          </cell>
          <cell r="C3086" t="str">
            <v>UN</v>
          </cell>
          <cell r="D3086">
            <v>73.900000000000006</v>
          </cell>
        </row>
        <row r="3087">
          <cell r="A3087">
            <v>86037</v>
          </cell>
          <cell r="B3087" t="str">
            <v>VALV.RET.H.BZ.ROSCA 150 TP.ROSC.DN 2 1/2" (65MM)</v>
          </cell>
          <cell r="C3087" t="str">
            <v>UN</v>
          </cell>
          <cell r="D3087">
            <v>113.81</v>
          </cell>
        </row>
        <row r="3088">
          <cell r="A3088">
            <v>86038</v>
          </cell>
          <cell r="B3088" t="str">
            <v>VALV.RET.H.BRONZE ROSCA 150 TP.ROSC.DN 3" (80MM)</v>
          </cell>
          <cell r="C3088" t="str">
            <v>UN</v>
          </cell>
          <cell r="D3088">
            <v>183.35</v>
          </cell>
        </row>
        <row r="3089">
          <cell r="A3089">
            <v>86044</v>
          </cell>
          <cell r="B3089" t="str">
            <v>VALV.GAV.BZ.ROSCA 125 FEC.RAP.D.CONV.DN 1/2"(15MM)</v>
          </cell>
          <cell r="C3089" t="str">
            <v>UN</v>
          </cell>
          <cell r="D3089">
            <v>24.6</v>
          </cell>
        </row>
        <row r="3090">
          <cell r="A3090">
            <v>86050</v>
          </cell>
          <cell r="B3090" t="str">
            <v>VALV.GAV.BZ.ROSCA 125 FEC.RAP.D.CONV.DN 3/4"(20MM)</v>
          </cell>
          <cell r="C3090" t="str">
            <v>UN</v>
          </cell>
          <cell r="D3090">
            <v>27.18</v>
          </cell>
        </row>
        <row r="3091">
          <cell r="A3091">
            <v>86051</v>
          </cell>
          <cell r="B3091" t="str">
            <v>VALV.GAV.BZ.ROSCA 125 FEC.RAP.D.CONV.DN 1" (25MM)</v>
          </cell>
          <cell r="C3091" t="str">
            <v>UN</v>
          </cell>
          <cell r="D3091">
            <v>30.37</v>
          </cell>
        </row>
        <row r="3092">
          <cell r="A3092">
            <v>86052</v>
          </cell>
          <cell r="B3092" t="str">
            <v>VALV.GAV.BZ.RC.125 FEC.RAP.D.CONV.DN 1 1/4" (25MM)</v>
          </cell>
          <cell r="C3092" t="str">
            <v>UN</v>
          </cell>
          <cell r="D3092">
            <v>38.24</v>
          </cell>
        </row>
        <row r="3093">
          <cell r="A3093">
            <v>86053</v>
          </cell>
          <cell r="B3093" t="str">
            <v>VALV.GAV.BZ.RC.125 FEC.RAP.D.CONV.DN 1 1/2" (40MM)</v>
          </cell>
          <cell r="C3093" t="str">
            <v>UN</v>
          </cell>
          <cell r="D3093">
            <v>48.79</v>
          </cell>
        </row>
        <row r="3094">
          <cell r="A3094">
            <v>86054</v>
          </cell>
          <cell r="B3094" t="str">
            <v>VALV.GAV.BZ.ROSCA 125 FEC.D.RAP.CONV.DN 2" (50MM)</v>
          </cell>
          <cell r="C3094" t="str">
            <v>UN</v>
          </cell>
          <cell r="D3094">
            <v>64.61</v>
          </cell>
        </row>
        <row r="3095">
          <cell r="A3095">
            <v>86055</v>
          </cell>
          <cell r="B3095" t="str">
            <v>VALV.GAV.BZ.RC.125 FEC.RAP.D.CONV.DN 2 1/2" (65MM)</v>
          </cell>
          <cell r="C3095" t="str">
            <v>UN</v>
          </cell>
          <cell r="D3095">
            <v>91.57</v>
          </cell>
        </row>
        <row r="3096">
          <cell r="A3096">
            <v>86056</v>
          </cell>
          <cell r="B3096" t="str">
            <v>VALV.GAV.BZ.ROSCA 125 FEC.RAP.D.CONV.DN 3" (80MM)</v>
          </cell>
          <cell r="C3096" t="str">
            <v>UN</v>
          </cell>
          <cell r="D3096">
            <v>101.73</v>
          </cell>
        </row>
        <row r="3097">
          <cell r="A3097">
            <v>86057</v>
          </cell>
          <cell r="B3097" t="str">
            <v>VALV.GAV.BZ.ROSCA 125 FEC.RAP.D.CONV.DN 4" (100MM)</v>
          </cell>
          <cell r="C3097" t="str">
            <v>UN</v>
          </cell>
          <cell r="D3097">
            <v>209.73</v>
          </cell>
        </row>
        <row r="3098">
          <cell r="A3098">
            <v>86062</v>
          </cell>
          <cell r="B3098" t="str">
            <v>VALVULA RETENCAO C/PORT. BRONZE ROSC.DN 2" (50MM)</v>
          </cell>
          <cell r="C3098" t="str">
            <v>UN</v>
          </cell>
          <cell r="D3098">
            <v>55</v>
          </cell>
        </row>
        <row r="3099">
          <cell r="A3099">
            <v>86063</v>
          </cell>
          <cell r="B3099" t="str">
            <v>VALVULA RETENCAO C/PORT. BRONZE ROSC.DN 3" (80MM)</v>
          </cell>
          <cell r="C3099" t="str">
            <v>UN</v>
          </cell>
          <cell r="D3099">
            <v>98</v>
          </cell>
        </row>
        <row r="3100">
          <cell r="A3100">
            <v>86068</v>
          </cell>
          <cell r="B3100" t="str">
            <v>VALVULA AGULHA BRONZE ROSCAVEL DN 3/4" (20MM)</v>
          </cell>
          <cell r="C3100" t="str">
            <v>UN</v>
          </cell>
          <cell r="D3100">
            <v>27</v>
          </cell>
        </row>
        <row r="3102">
          <cell r="B3102" t="str">
            <v>86100 MATERIAL HIDRAULICO - CONCRETO</v>
          </cell>
        </row>
        <row r="3104">
          <cell r="A3104">
            <v>86101</v>
          </cell>
          <cell r="B3104" t="str">
            <v>TUBO DE CONCRETO SIMPLES DN 200</v>
          </cell>
          <cell r="C3104" t="str">
            <v>M</v>
          </cell>
          <cell r="D3104">
            <v>9.07</v>
          </cell>
        </row>
        <row r="3105">
          <cell r="A3105">
            <v>86102</v>
          </cell>
          <cell r="B3105" t="str">
            <v>TUBO DE CONCRETO SIMPLES DN 300</v>
          </cell>
          <cell r="C3105" t="str">
            <v>M</v>
          </cell>
          <cell r="D3105">
            <v>14.43</v>
          </cell>
        </row>
        <row r="3106">
          <cell r="A3106">
            <v>86103</v>
          </cell>
          <cell r="B3106" t="str">
            <v>TUBO DE CONCRETO SIMPLES DN 400</v>
          </cell>
          <cell r="C3106" t="str">
            <v>M</v>
          </cell>
          <cell r="D3106">
            <v>16.43</v>
          </cell>
        </row>
        <row r="3107">
          <cell r="A3107">
            <v>86104</v>
          </cell>
          <cell r="B3107" t="str">
            <v>TUBO DE CONCRETO SIMPLES DN 500</v>
          </cell>
          <cell r="C3107" t="str">
            <v>M</v>
          </cell>
          <cell r="D3107">
            <v>23.03</v>
          </cell>
        </row>
        <row r="3108">
          <cell r="A3108">
            <v>86110</v>
          </cell>
          <cell r="B3108" t="str">
            <v>TUBO DE CONCRETO ARMADO DN 600</v>
          </cell>
          <cell r="C3108" t="str">
            <v>M</v>
          </cell>
          <cell r="D3108">
            <v>38.97</v>
          </cell>
        </row>
        <row r="3109">
          <cell r="A3109">
            <v>86111</v>
          </cell>
          <cell r="B3109" t="str">
            <v>TUBO DE CONCRETO ARMADO DN 800</v>
          </cell>
          <cell r="C3109" t="str">
            <v>M</v>
          </cell>
          <cell r="D3109">
            <v>67.67</v>
          </cell>
        </row>
        <row r="3110">
          <cell r="A3110">
            <v>86112</v>
          </cell>
          <cell r="B3110" t="str">
            <v>TUBO DE CONCRETO ARMADO 1000</v>
          </cell>
          <cell r="C3110" t="str">
            <v>M</v>
          </cell>
          <cell r="D3110">
            <v>93.93</v>
          </cell>
        </row>
        <row r="3111">
          <cell r="A3111">
            <v>86113</v>
          </cell>
          <cell r="B3111" t="str">
            <v>TUBO DE CONCRETO ARMADO DN 1200</v>
          </cell>
          <cell r="C3111" t="str">
            <v>M</v>
          </cell>
          <cell r="D3111">
            <v>133.33000000000001</v>
          </cell>
        </row>
        <row r="3112">
          <cell r="A3112">
            <v>86119</v>
          </cell>
          <cell r="B3112" t="str">
            <v>CANALETA DE CONCRETO SIMPLES MEIA CANA DN 300</v>
          </cell>
          <cell r="C3112" t="str">
            <v>M</v>
          </cell>
          <cell r="D3112">
            <v>8.48</v>
          </cell>
        </row>
        <row r="3113">
          <cell r="A3113">
            <v>86120</v>
          </cell>
          <cell r="B3113" t="str">
            <v>CANALETA DE CONCRETO SIMPLES MEIA CANA DN 400</v>
          </cell>
          <cell r="C3113" t="str">
            <v>M</v>
          </cell>
          <cell r="D3113">
            <v>10.9</v>
          </cell>
        </row>
        <row r="3114">
          <cell r="A3114">
            <v>86121</v>
          </cell>
          <cell r="B3114" t="str">
            <v>CANALETA DE CONCRETO SIMPLES MEIA CANA DN 600</v>
          </cell>
          <cell r="C3114" t="str">
            <v>M</v>
          </cell>
          <cell r="D3114">
            <v>16.829999999999998</v>
          </cell>
        </row>
        <row r="3115">
          <cell r="A3115">
            <v>86127</v>
          </cell>
          <cell r="B3115" t="str">
            <v>TUBO DE CONCRETO ARMADO CA-2 JE MACOPAR DN 300</v>
          </cell>
          <cell r="C3115" t="str">
            <v>M</v>
          </cell>
          <cell r="D3115">
            <v>58.89</v>
          </cell>
        </row>
        <row r="3116">
          <cell r="A3116">
            <v>86128</v>
          </cell>
          <cell r="B3116" t="str">
            <v>TUBO DE CONCRETO ARMADO CA-2 JE MACOPAR DN 350</v>
          </cell>
          <cell r="C3116" t="str">
            <v>M</v>
          </cell>
          <cell r="D3116">
            <v>67.760000000000005</v>
          </cell>
        </row>
        <row r="3117">
          <cell r="A3117">
            <v>86129</v>
          </cell>
          <cell r="B3117" t="str">
            <v>TUBO DE CONCRETO ARMADO CA-2 JE MACOPAR DN 400</v>
          </cell>
          <cell r="C3117" t="str">
            <v>M</v>
          </cell>
          <cell r="D3117">
            <v>84.7</v>
          </cell>
        </row>
        <row r="3118">
          <cell r="A3118">
            <v>86130</v>
          </cell>
          <cell r="B3118" t="str">
            <v>TUBO DE CONCRETO ARMADO CA-2 JE MACOPAR DN 450</v>
          </cell>
          <cell r="C3118" t="str">
            <v>M</v>
          </cell>
          <cell r="D3118">
            <v>93.17</v>
          </cell>
        </row>
        <row r="3119">
          <cell r="A3119">
            <v>86131</v>
          </cell>
          <cell r="B3119" t="str">
            <v>TUBO DE CONCRETO ARMADO CA-2 JE MACOPAR DN 500</v>
          </cell>
          <cell r="C3119" t="str">
            <v>M</v>
          </cell>
          <cell r="D3119">
            <v>111.32</v>
          </cell>
        </row>
        <row r="3120">
          <cell r="A3120">
            <v>86132</v>
          </cell>
          <cell r="B3120" t="str">
            <v>TUBO DE CONCRETO ARMADO CA-2 JE MACOPAR DN 600</v>
          </cell>
          <cell r="C3120" t="str">
            <v>M</v>
          </cell>
          <cell r="D3120">
            <v>139.12</v>
          </cell>
        </row>
        <row r="3121">
          <cell r="A3121">
            <v>86133</v>
          </cell>
          <cell r="B3121" t="str">
            <v>TUBO DE CONCRETO ARMADO CA-2 JE MACOPAR DN 700</v>
          </cell>
          <cell r="C3121" t="str">
            <v>M</v>
          </cell>
          <cell r="D3121">
            <v>173.03</v>
          </cell>
        </row>
        <row r="3122">
          <cell r="A3122">
            <v>86134</v>
          </cell>
          <cell r="B3122" t="str">
            <v>TUBO DE CONCRETO ARMADO CA-2 JE MACOPAR DN 800</v>
          </cell>
          <cell r="C3122" t="str">
            <v>M</v>
          </cell>
          <cell r="D3122">
            <v>219.01</v>
          </cell>
        </row>
        <row r="3123">
          <cell r="A3123">
            <v>86135</v>
          </cell>
          <cell r="B3123" t="str">
            <v>TUBO DE CONCRETO ARMADO CA-2 JE MACOPAR DN 900</v>
          </cell>
          <cell r="C3123" t="str">
            <v>M</v>
          </cell>
          <cell r="D3123">
            <v>279.51</v>
          </cell>
        </row>
        <row r="3124">
          <cell r="A3124">
            <v>86136</v>
          </cell>
          <cell r="B3124" t="str">
            <v>TUBO DE CONCRETO ARMADO CA-2 JE MACOPAR DN 1000</v>
          </cell>
          <cell r="C3124" t="str">
            <v>M</v>
          </cell>
          <cell r="D3124">
            <v>332.75</v>
          </cell>
        </row>
        <row r="3125">
          <cell r="A3125">
            <v>86137</v>
          </cell>
          <cell r="B3125" t="str">
            <v>TUBO DE CONCRETO ARMADO CA-2 JE MACOPAR DN 1100</v>
          </cell>
          <cell r="C3125" t="str">
            <v>M</v>
          </cell>
          <cell r="D3125">
            <v>385.99</v>
          </cell>
        </row>
        <row r="3126">
          <cell r="A3126">
            <v>86138</v>
          </cell>
          <cell r="B3126" t="str">
            <v>TUBO DE CONCRETO ARMADO CA-2 JE MACOPAR DN 1200</v>
          </cell>
          <cell r="C3126" t="str">
            <v>M</v>
          </cell>
          <cell r="D3126">
            <v>471.9</v>
          </cell>
        </row>
        <row r="3127">
          <cell r="A3127">
            <v>86139</v>
          </cell>
          <cell r="B3127" t="str">
            <v>TUBO DE CONCRETO ARMADO CA-2 JE MACOPAR DN 1500</v>
          </cell>
          <cell r="C3127" t="str">
            <v>M</v>
          </cell>
          <cell r="D3127">
            <v>763.31</v>
          </cell>
        </row>
        <row r="3128">
          <cell r="A3128">
            <v>86140</v>
          </cell>
          <cell r="B3128" t="str">
            <v>TUBO DE CONCRETO ARMADO CA-2 JE MACOPAR DN 1700</v>
          </cell>
          <cell r="C3128" t="str">
            <v>M</v>
          </cell>
          <cell r="D3128">
            <v>1188.22</v>
          </cell>
        </row>
        <row r="3129">
          <cell r="A3129">
            <v>86141</v>
          </cell>
          <cell r="B3129" t="str">
            <v>TUBO DE CONCRETO ARMADO CA-2 JE MACOPAR DN 2000</v>
          </cell>
          <cell r="C3129" t="str">
            <v>M</v>
          </cell>
          <cell r="D3129">
            <v>1497.98</v>
          </cell>
        </row>
        <row r="3130">
          <cell r="A3130">
            <v>86142</v>
          </cell>
          <cell r="B3130" t="str">
            <v>TUBO DE CONCRETO ARMADO CA-2 JE MACOPAR DN 2200</v>
          </cell>
          <cell r="C3130" t="str">
            <v>M</v>
          </cell>
          <cell r="D3130">
            <v>1969.88</v>
          </cell>
        </row>
        <row r="3132">
          <cell r="B3132" t="str">
            <v>86200 MATERIAL HIDRAULICO - MANILHA DE BARRO VIDRADO</v>
          </cell>
        </row>
        <row r="3134">
          <cell r="A3134">
            <v>86201</v>
          </cell>
          <cell r="B3134" t="str">
            <v>TUBO NBV DN 100</v>
          </cell>
          <cell r="C3134" t="str">
            <v>M</v>
          </cell>
          <cell r="D3134">
            <v>5.95</v>
          </cell>
        </row>
        <row r="3135">
          <cell r="A3135">
            <v>86202</v>
          </cell>
          <cell r="B3135" t="str">
            <v>TUBO MBV ND 150</v>
          </cell>
          <cell r="C3135" t="str">
            <v>M</v>
          </cell>
          <cell r="D3135">
            <v>9.49</v>
          </cell>
        </row>
        <row r="3136">
          <cell r="A3136">
            <v>86203</v>
          </cell>
          <cell r="B3136" t="str">
            <v>TUBO MBV DN 200</v>
          </cell>
          <cell r="C3136" t="str">
            <v>M</v>
          </cell>
          <cell r="D3136">
            <v>15.86</v>
          </cell>
        </row>
        <row r="3137">
          <cell r="A3137">
            <v>86204</v>
          </cell>
          <cell r="B3137" t="str">
            <v>TUBO MBV DN 250</v>
          </cell>
          <cell r="C3137" t="str">
            <v>M</v>
          </cell>
          <cell r="D3137">
            <v>29.41</v>
          </cell>
        </row>
        <row r="3138">
          <cell r="A3138">
            <v>86205</v>
          </cell>
          <cell r="B3138" t="str">
            <v>TUBO MBV DN 300</v>
          </cell>
          <cell r="C3138" t="str">
            <v>M</v>
          </cell>
          <cell r="D3138">
            <v>36.69</v>
          </cell>
        </row>
        <row r="3139">
          <cell r="A3139">
            <v>86206</v>
          </cell>
          <cell r="B3139" t="str">
            <v>TUBO MBV DN 350</v>
          </cell>
          <cell r="C3139" t="str">
            <v>M</v>
          </cell>
          <cell r="D3139">
            <v>51.82</v>
          </cell>
        </row>
        <row r="3140">
          <cell r="A3140">
            <v>86207</v>
          </cell>
          <cell r="B3140" t="str">
            <v>TUBO MBV DN 375</v>
          </cell>
          <cell r="C3140" t="str">
            <v>M</v>
          </cell>
          <cell r="D3140">
            <v>58.01</v>
          </cell>
        </row>
        <row r="3141">
          <cell r="A3141">
            <v>86208</v>
          </cell>
          <cell r="B3141" t="str">
            <v>TUBO MBV DN 400</v>
          </cell>
          <cell r="C3141" t="str">
            <v>M</v>
          </cell>
          <cell r="D3141">
            <v>76.55</v>
          </cell>
        </row>
        <row r="3142">
          <cell r="A3142">
            <v>86209</v>
          </cell>
          <cell r="B3142" t="str">
            <v>TUBO MBV DN 450</v>
          </cell>
          <cell r="C3142" t="str">
            <v>M</v>
          </cell>
          <cell r="D3142">
            <v>91</v>
          </cell>
        </row>
        <row r="3143">
          <cell r="A3143">
            <v>86215</v>
          </cell>
          <cell r="B3143" t="str">
            <v>CURVAA 45G MBV DN 100</v>
          </cell>
          <cell r="C3143" t="str">
            <v>UN</v>
          </cell>
          <cell r="D3143">
            <v>7.34</v>
          </cell>
        </row>
        <row r="3144">
          <cell r="A3144">
            <v>86216</v>
          </cell>
          <cell r="B3144" t="str">
            <v>CURVA 45G MBV DN 150</v>
          </cell>
          <cell r="C3144" t="str">
            <v>UN</v>
          </cell>
          <cell r="D3144">
            <v>9.8800000000000008</v>
          </cell>
        </row>
        <row r="3145">
          <cell r="A3145">
            <v>86217</v>
          </cell>
          <cell r="B3145" t="str">
            <v>CURVA 45G MBV DN 200</v>
          </cell>
          <cell r="C3145" t="str">
            <v>UN</v>
          </cell>
          <cell r="D3145">
            <v>17.57</v>
          </cell>
        </row>
        <row r="3146">
          <cell r="A3146">
            <v>86218</v>
          </cell>
          <cell r="B3146" t="str">
            <v>CURVA 45G MBV DN 250</v>
          </cell>
          <cell r="C3146" t="str">
            <v>UN</v>
          </cell>
          <cell r="D3146">
            <v>33.869999999999997</v>
          </cell>
        </row>
        <row r="3147">
          <cell r="A3147">
            <v>86219</v>
          </cell>
          <cell r="B3147" t="str">
            <v>CURVA 45G MBV DN 300</v>
          </cell>
          <cell r="C3147" t="str">
            <v>UN</v>
          </cell>
          <cell r="D3147">
            <v>108.88</v>
          </cell>
        </row>
        <row r="3148">
          <cell r="A3148">
            <v>86225</v>
          </cell>
          <cell r="B3148" t="str">
            <v>CURVA 90G MBV DN 100</v>
          </cell>
          <cell r="C3148" t="str">
            <v>UN</v>
          </cell>
          <cell r="D3148">
            <v>6.91</v>
          </cell>
        </row>
        <row r="3149">
          <cell r="A3149">
            <v>86226</v>
          </cell>
          <cell r="B3149" t="str">
            <v>CURVA 90G MBV DN 150</v>
          </cell>
          <cell r="C3149" t="str">
            <v>UN</v>
          </cell>
          <cell r="D3149">
            <v>10</v>
          </cell>
        </row>
        <row r="3150">
          <cell r="A3150">
            <v>86227</v>
          </cell>
          <cell r="B3150" t="str">
            <v>CURVA 90G MBV DN 200</v>
          </cell>
          <cell r="C3150" t="str">
            <v>UN</v>
          </cell>
          <cell r="D3150">
            <v>17.329999999999998</v>
          </cell>
        </row>
        <row r="3151">
          <cell r="A3151">
            <v>86228</v>
          </cell>
          <cell r="B3151" t="str">
            <v>CURVA MBV DN 250</v>
          </cell>
          <cell r="C3151" t="str">
            <v>UN</v>
          </cell>
          <cell r="D3151">
            <v>33.74</v>
          </cell>
        </row>
        <row r="3152">
          <cell r="A3152">
            <v>86229</v>
          </cell>
          <cell r="B3152" t="str">
            <v>CURVA MBV DN 300</v>
          </cell>
          <cell r="C3152" t="str">
            <v>UN</v>
          </cell>
          <cell r="D3152">
            <v>109.85</v>
          </cell>
        </row>
        <row r="3153">
          <cell r="A3153">
            <v>86235</v>
          </cell>
          <cell r="B3153" t="str">
            <v>SELIM MBV DN 150 X 100</v>
          </cell>
          <cell r="C3153" t="str">
            <v>UN</v>
          </cell>
          <cell r="D3153">
            <v>12.53</v>
          </cell>
        </row>
        <row r="3154">
          <cell r="A3154">
            <v>86236</v>
          </cell>
          <cell r="B3154" t="str">
            <v>SELIM MBV DN 200 X 100</v>
          </cell>
          <cell r="C3154" t="str">
            <v>UN</v>
          </cell>
          <cell r="D3154">
            <v>12.69</v>
          </cell>
        </row>
        <row r="3155">
          <cell r="A3155">
            <v>86237</v>
          </cell>
          <cell r="B3155" t="str">
            <v>SELIM MBV DN 250 X 100</v>
          </cell>
          <cell r="C3155" t="str">
            <v>UN</v>
          </cell>
          <cell r="D3155">
            <v>12.69</v>
          </cell>
        </row>
        <row r="3156">
          <cell r="A3156">
            <v>86238</v>
          </cell>
          <cell r="B3156" t="str">
            <v>SELIM MBV DN 300 X 100</v>
          </cell>
          <cell r="C3156" t="str">
            <v>UN</v>
          </cell>
          <cell r="D3156">
            <v>16.8</v>
          </cell>
        </row>
        <row r="3157">
          <cell r="A3157">
            <v>86239</v>
          </cell>
          <cell r="B3157" t="str">
            <v>SELIM MBV DN 200 X 150</v>
          </cell>
          <cell r="C3157" t="str">
            <v>UN</v>
          </cell>
          <cell r="D3157">
            <v>11.86</v>
          </cell>
        </row>
        <row r="3158">
          <cell r="A3158">
            <v>86240</v>
          </cell>
          <cell r="B3158" t="str">
            <v>SELIM MBV DN 250 X 150</v>
          </cell>
          <cell r="C3158" t="str">
            <v>UN</v>
          </cell>
          <cell r="D3158">
            <v>16.62</v>
          </cell>
        </row>
        <row r="3159">
          <cell r="A3159">
            <v>86241</v>
          </cell>
          <cell r="B3159" t="str">
            <v>SELIM MBV DN 300 X 150</v>
          </cell>
          <cell r="C3159" t="str">
            <v>UN</v>
          </cell>
          <cell r="D3159">
            <v>19.760000000000002</v>
          </cell>
        </row>
        <row r="3160">
          <cell r="A3160">
            <v>86246</v>
          </cell>
          <cell r="B3160" t="str">
            <v>JUNCAO MBV DN 100 X 100</v>
          </cell>
          <cell r="C3160" t="str">
            <v>UN</v>
          </cell>
          <cell r="D3160">
            <v>4.7300000000000004</v>
          </cell>
        </row>
        <row r="3161">
          <cell r="A3161">
            <v>86247</v>
          </cell>
          <cell r="B3161" t="str">
            <v>JUNCAO MBV DN 150 X 100</v>
          </cell>
          <cell r="C3161" t="str">
            <v>UN</v>
          </cell>
          <cell r="D3161">
            <v>8.32</v>
          </cell>
        </row>
        <row r="3162">
          <cell r="A3162">
            <v>86248</v>
          </cell>
          <cell r="B3162" t="str">
            <v>JUNCAO MBV DN 200 X 100</v>
          </cell>
          <cell r="C3162" t="str">
            <v>UN</v>
          </cell>
          <cell r="D3162">
            <v>7.9</v>
          </cell>
        </row>
        <row r="3163">
          <cell r="A3163">
            <v>86249</v>
          </cell>
          <cell r="B3163" t="str">
            <v>UNCAO MBV DN 250 X 100</v>
          </cell>
          <cell r="C3163" t="str">
            <v>UN</v>
          </cell>
          <cell r="D3163">
            <v>15.12</v>
          </cell>
        </row>
        <row r="3164">
          <cell r="A3164">
            <v>86250</v>
          </cell>
          <cell r="B3164" t="str">
            <v>JUNCAO MBV 300 X 100</v>
          </cell>
          <cell r="C3164" t="str">
            <v>UN</v>
          </cell>
          <cell r="D3164">
            <v>18.16</v>
          </cell>
        </row>
        <row r="3165">
          <cell r="A3165">
            <v>86251</v>
          </cell>
          <cell r="B3165" t="str">
            <v>JUNCAO MBV DN 350 X 100</v>
          </cell>
          <cell r="C3165" t="str">
            <v>UN</v>
          </cell>
          <cell r="D3165">
            <v>30.71</v>
          </cell>
        </row>
        <row r="3166">
          <cell r="A3166">
            <v>86252</v>
          </cell>
          <cell r="B3166" t="str">
            <v>JUNCAO MBV DN 375 X 100</v>
          </cell>
          <cell r="C3166" t="str">
            <v>UN</v>
          </cell>
          <cell r="D3166">
            <v>34.770000000000003</v>
          </cell>
        </row>
        <row r="3167">
          <cell r="A3167">
            <v>86253</v>
          </cell>
          <cell r="B3167" t="str">
            <v>JUNCAO MBV DN 400 X 100</v>
          </cell>
          <cell r="C3167" t="str">
            <v>UN</v>
          </cell>
          <cell r="D3167">
            <v>38.450000000000003</v>
          </cell>
        </row>
        <row r="3168">
          <cell r="A3168">
            <v>86254</v>
          </cell>
          <cell r="B3168" t="str">
            <v>JUNCAO MBV DN 450 X 100</v>
          </cell>
          <cell r="C3168" t="str">
            <v>UN</v>
          </cell>
          <cell r="D3168">
            <v>66.37</v>
          </cell>
        </row>
        <row r="3169">
          <cell r="A3169">
            <v>86255</v>
          </cell>
          <cell r="B3169" t="str">
            <v>JUNCAO MBV DN 150 X 150</v>
          </cell>
          <cell r="C3169" t="str">
            <v>UN</v>
          </cell>
          <cell r="D3169">
            <v>14.91</v>
          </cell>
        </row>
        <row r="3170">
          <cell r="A3170">
            <v>86256</v>
          </cell>
          <cell r="B3170" t="str">
            <v>JUNCAO MBV DN 200 X 150</v>
          </cell>
          <cell r="C3170" t="str">
            <v>UN</v>
          </cell>
          <cell r="D3170">
            <v>20.48</v>
          </cell>
        </row>
        <row r="3171">
          <cell r="A3171">
            <v>86257</v>
          </cell>
          <cell r="B3171" t="str">
            <v>JUNCAO MBV DN 250 X 150</v>
          </cell>
          <cell r="C3171" t="str">
            <v>UN</v>
          </cell>
          <cell r="D3171">
            <v>42.41</v>
          </cell>
        </row>
        <row r="3172">
          <cell r="A3172">
            <v>86258</v>
          </cell>
          <cell r="B3172" t="str">
            <v>JUNCAO MBV DN 300 X 150</v>
          </cell>
          <cell r="C3172" t="str">
            <v>UN</v>
          </cell>
          <cell r="D3172">
            <v>63.33</v>
          </cell>
        </row>
        <row r="3173">
          <cell r="A3173">
            <v>86259</v>
          </cell>
          <cell r="B3173" t="str">
            <v>JUNCAO MBV DN 350 X 150</v>
          </cell>
          <cell r="C3173" t="str">
            <v>UN</v>
          </cell>
          <cell r="D3173">
            <v>95.32</v>
          </cell>
        </row>
        <row r="3174">
          <cell r="A3174">
            <v>86260</v>
          </cell>
          <cell r="B3174" t="str">
            <v>JUNCAO MBV DN 375 X 150</v>
          </cell>
          <cell r="C3174" t="str">
            <v>UN</v>
          </cell>
          <cell r="D3174">
            <v>106.64</v>
          </cell>
        </row>
        <row r="3175">
          <cell r="A3175">
            <v>86261</v>
          </cell>
          <cell r="B3175" t="str">
            <v>JUNCAO MBV DN 400 X 150</v>
          </cell>
          <cell r="C3175" t="str">
            <v>UN</v>
          </cell>
          <cell r="D3175">
            <v>127.9</v>
          </cell>
        </row>
        <row r="3176">
          <cell r="A3176">
            <v>86262</v>
          </cell>
          <cell r="B3176" t="str">
            <v>JUNCAO MBV DN 450 X 150</v>
          </cell>
          <cell r="C3176" t="str">
            <v>UN</v>
          </cell>
          <cell r="D3176">
            <v>203.24</v>
          </cell>
        </row>
        <row r="3177">
          <cell r="A3177">
            <v>86263</v>
          </cell>
          <cell r="B3177" t="str">
            <v>JUNCAO MBV DN 200 X 200</v>
          </cell>
          <cell r="C3177" t="str">
            <v>UN</v>
          </cell>
          <cell r="D3177">
            <v>25.8</v>
          </cell>
        </row>
        <row r="3178">
          <cell r="A3178">
            <v>86264</v>
          </cell>
          <cell r="B3178" t="str">
            <v>JUNCAO MBV DN 250 X 200</v>
          </cell>
          <cell r="C3178" t="str">
            <v>UN</v>
          </cell>
          <cell r="D3178">
            <v>50.9</v>
          </cell>
        </row>
        <row r="3179">
          <cell r="A3179">
            <v>86265</v>
          </cell>
          <cell r="B3179" t="str">
            <v>JUNCAO MBV DN 300 X 200</v>
          </cell>
          <cell r="C3179" t="str">
            <v>UN</v>
          </cell>
          <cell r="D3179">
            <v>75.89</v>
          </cell>
        </row>
        <row r="3180">
          <cell r="A3180">
            <v>86266</v>
          </cell>
          <cell r="B3180" t="str">
            <v>JUNCAO MBV DN 350 X 200</v>
          </cell>
          <cell r="C3180" t="str">
            <v>UN</v>
          </cell>
          <cell r="D3180">
            <v>130.74</v>
          </cell>
        </row>
        <row r="3181">
          <cell r="A3181">
            <v>86267</v>
          </cell>
          <cell r="B3181" t="str">
            <v>JUNCAO MBV DN 375 X 200</v>
          </cell>
          <cell r="C3181" t="str">
            <v>UN</v>
          </cell>
          <cell r="D3181">
            <v>137.53</v>
          </cell>
        </row>
        <row r="3182">
          <cell r="A3182">
            <v>86268</v>
          </cell>
          <cell r="B3182" t="str">
            <v>JUNCAO MBV DN 400 X 200</v>
          </cell>
          <cell r="C3182" t="str">
            <v>UN</v>
          </cell>
          <cell r="D3182">
            <v>155.54</v>
          </cell>
        </row>
        <row r="3183">
          <cell r="A3183">
            <v>86269</v>
          </cell>
          <cell r="B3183" t="str">
            <v>JUNCAO MBV DN 450 X 200</v>
          </cell>
          <cell r="C3183" t="str">
            <v>UN</v>
          </cell>
          <cell r="D3183">
            <v>243.03</v>
          </cell>
        </row>
        <row r="3184">
          <cell r="A3184">
            <v>86270</v>
          </cell>
          <cell r="B3184" t="str">
            <v>JUNCAO MBV DN 250 X 250</v>
          </cell>
          <cell r="C3184" t="str">
            <v>UN</v>
          </cell>
          <cell r="D3184">
            <v>53.47</v>
          </cell>
        </row>
        <row r="3185">
          <cell r="A3185">
            <v>86271</v>
          </cell>
          <cell r="B3185" t="str">
            <v>JUNCAO MBV DN 300 X 300</v>
          </cell>
          <cell r="C3185" t="str">
            <v>UN</v>
          </cell>
          <cell r="D3185">
            <v>108.61</v>
          </cell>
        </row>
        <row r="3186">
          <cell r="A3186">
            <v>86272</v>
          </cell>
          <cell r="B3186" t="str">
            <v>JUNCAO MBV DN 350 X 350</v>
          </cell>
          <cell r="C3186" t="str">
            <v>UN</v>
          </cell>
          <cell r="D3186">
            <v>200.3</v>
          </cell>
        </row>
        <row r="3187">
          <cell r="A3187">
            <v>86273</v>
          </cell>
          <cell r="B3187" t="str">
            <v>JUNCAO MBV DN 375 X 375</v>
          </cell>
          <cell r="C3187" t="str">
            <v>UN</v>
          </cell>
          <cell r="D3187">
            <v>222.9</v>
          </cell>
        </row>
        <row r="3188">
          <cell r="A3188">
            <v>86274</v>
          </cell>
          <cell r="B3188" t="str">
            <v>JUNCAO MBV DN 400 X 400</v>
          </cell>
          <cell r="C3188" t="str">
            <v>UN</v>
          </cell>
          <cell r="D3188">
            <v>277.64</v>
          </cell>
        </row>
        <row r="3189">
          <cell r="A3189">
            <v>86275</v>
          </cell>
          <cell r="B3189" t="str">
            <v>JUNCAO MBV DN 450 X 450</v>
          </cell>
          <cell r="C3189" t="str">
            <v>UN</v>
          </cell>
          <cell r="D3189">
            <v>428.93</v>
          </cell>
        </row>
        <row r="3190">
          <cell r="A3190">
            <v>86281</v>
          </cell>
          <cell r="B3190" t="str">
            <v>TE MBV DN 100 X 100</v>
          </cell>
          <cell r="C3190" t="str">
            <v>UN</v>
          </cell>
          <cell r="D3190">
            <v>6.03</v>
          </cell>
        </row>
        <row r="3191">
          <cell r="A3191">
            <v>86282</v>
          </cell>
          <cell r="B3191" t="str">
            <v>TE MBV DN 150 X 100</v>
          </cell>
          <cell r="C3191" t="str">
            <v>UN</v>
          </cell>
          <cell r="D3191">
            <v>10.61</v>
          </cell>
        </row>
        <row r="3192">
          <cell r="A3192">
            <v>86283</v>
          </cell>
          <cell r="B3192" t="str">
            <v>TE MBV DN 200 X 100</v>
          </cell>
          <cell r="C3192" t="str">
            <v>UN</v>
          </cell>
          <cell r="D3192">
            <v>16.920000000000002</v>
          </cell>
        </row>
        <row r="3193">
          <cell r="A3193">
            <v>86284</v>
          </cell>
          <cell r="B3193" t="str">
            <v>TE MBV DN 250 X 100</v>
          </cell>
          <cell r="C3193" t="str">
            <v>UN</v>
          </cell>
          <cell r="D3193">
            <v>32.39</v>
          </cell>
        </row>
        <row r="3194">
          <cell r="A3194">
            <v>86285</v>
          </cell>
          <cell r="B3194" t="str">
            <v>TE MBV DN 300 X 100</v>
          </cell>
          <cell r="C3194" t="str">
            <v>UN</v>
          </cell>
          <cell r="D3194">
            <v>51.21</v>
          </cell>
        </row>
        <row r="3195">
          <cell r="A3195">
            <v>86286</v>
          </cell>
          <cell r="B3195" t="str">
            <v>TE MBV DN 350 X 100</v>
          </cell>
          <cell r="C3195" t="str">
            <v>UN</v>
          </cell>
          <cell r="D3195">
            <v>86.58</v>
          </cell>
        </row>
        <row r="3196">
          <cell r="A3196">
            <v>86287</v>
          </cell>
          <cell r="B3196" t="str">
            <v>TE MBV DN 375 X 100</v>
          </cell>
          <cell r="C3196" t="str">
            <v>UN</v>
          </cell>
          <cell r="D3196">
            <v>94.35</v>
          </cell>
        </row>
        <row r="3197">
          <cell r="A3197">
            <v>86288</v>
          </cell>
          <cell r="B3197" t="str">
            <v>TE MBV DN 400 X 100</v>
          </cell>
          <cell r="C3197" t="str">
            <v>UN</v>
          </cell>
          <cell r="D3197">
            <v>104.36</v>
          </cell>
        </row>
        <row r="3198">
          <cell r="A3198">
            <v>86289</v>
          </cell>
          <cell r="B3198" t="str">
            <v>TE MBV DN 450 X 100</v>
          </cell>
          <cell r="C3198" t="str">
            <v>UN</v>
          </cell>
          <cell r="D3198">
            <v>180.11</v>
          </cell>
        </row>
        <row r="3199">
          <cell r="A3199">
            <v>86290</v>
          </cell>
          <cell r="B3199" t="str">
            <v>TE MBV DN 150 X 150</v>
          </cell>
          <cell r="C3199" t="str">
            <v>UN</v>
          </cell>
          <cell r="D3199">
            <v>14.91</v>
          </cell>
        </row>
        <row r="3200">
          <cell r="A3200">
            <v>86291</v>
          </cell>
          <cell r="B3200" t="str">
            <v>TE MBV DN 200 X 150</v>
          </cell>
          <cell r="C3200" t="str">
            <v>UN</v>
          </cell>
          <cell r="D3200">
            <v>20.48</v>
          </cell>
        </row>
        <row r="3201">
          <cell r="A3201">
            <v>86292</v>
          </cell>
          <cell r="B3201" t="str">
            <v>TE MBV DN 250 X 150</v>
          </cell>
          <cell r="C3201" t="str">
            <v>UN</v>
          </cell>
          <cell r="D3201">
            <v>42.41</v>
          </cell>
        </row>
        <row r="3202">
          <cell r="A3202">
            <v>86293</v>
          </cell>
          <cell r="B3202" t="str">
            <v>TE MBV DN 300 X 150</v>
          </cell>
          <cell r="C3202" t="str">
            <v>UN</v>
          </cell>
          <cell r="D3202">
            <v>63.33</v>
          </cell>
        </row>
        <row r="3203">
          <cell r="A3203">
            <v>86294</v>
          </cell>
          <cell r="B3203" t="str">
            <v>TE MBV DN 350 X 150</v>
          </cell>
          <cell r="C3203" t="str">
            <v>UN</v>
          </cell>
          <cell r="D3203">
            <v>95.32</v>
          </cell>
        </row>
        <row r="3204">
          <cell r="A3204">
            <v>86295</v>
          </cell>
          <cell r="B3204" t="str">
            <v>TE MBV DN 375 X 150</v>
          </cell>
          <cell r="C3204" t="str">
            <v>UN</v>
          </cell>
          <cell r="D3204">
            <v>106.64</v>
          </cell>
        </row>
        <row r="3205">
          <cell r="A3205">
            <v>86296</v>
          </cell>
          <cell r="B3205" t="str">
            <v>TE MBV DN 400 X 150</v>
          </cell>
          <cell r="C3205" t="str">
            <v>UN</v>
          </cell>
          <cell r="D3205">
            <v>127.9</v>
          </cell>
        </row>
        <row r="3206">
          <cell r="A3206">
            <v>86297</v>
          </cell>
          <cell r="B3206" t="str">
            <v>TE MBV DN 450 X 150</v>
          </cell>
          <cell r="C3206" t="str">
            <v>UN</v>
          </cell>
          <cell r="D3206">
            <v>203.24</v>
          </cell>
        </row>
        <row r="3207">
          <cell r="A3207">
            <v>86298</v>
          </cell>
          <cell r="B3207" t="str">
            <v>TE MBV DN 200 X 200</v>
          </cell>
          <cell r="C3207" t="str">
            <v>UN</v>
          </cell>
          <cell r="D3207">
            <v>25.8</v>
          </cell>
        </row>
        <row r="3208">
          <cell r="A3208">
            <v>86299</v>
          </cell>
          <cell r="B3208" t="str">
            <v>TE MBV DN 250 X 200</v>
          </cell>
          <cell r="C3208" t="str">
            <v>UN</v>
          </cell>
          <cell r="D3208">
            <v>50.9</v>
          </cell>
        </row>
        <row r="3209">
          <cell r="A3209">
            <v>86301</v>
          </cell>
          <cell r="B3209" t="str">
            <v>TE MBV DN 300 X 200</v>
          </cell>
          <cell r="C3209" t="str">
            <v>UN</v>
          </cell>
          <cell r="D3209">
            <v>75.89</v>
          </cell>
        </row>
        <row r="3210">
          <cell r="A3210">
            <v>86302</v>
          </cell>
          <cell r="B3210" t="str">
            <v>TE MBV DN 350 X 200</v>
          </cell>
          <cell r="C3210" t="str">
            <v>UN</v>
          </cell>
          <cell r="D3210">
            <v>130.74</v>
          </cell>
        </row>
        <row r="3211">
          <cell r="A3211">
            <v>86303</v>
          </cell>
          <cell r="B3211" t="str">
            <v>TE MBV DN 375 X 200</v>
          </cell>
          <cell r="C3211" t="str">
            <v>UN</v>
          </cell>
          <cell r="D3211">
            <v>137.53</v>
          </cell>
        </row>
        <row r="3212">
          <cell r="A3212">
            <v>86304</v>
          </cell>
          <cell r="B3212" t="str">
            <v>TE MBV DN 400 X 200</v>
          </cell>
          <cell r="C3212" t="str">
            <v>UN</v>
          </cell>
          <cell r="D3212">
            <v>155.54</v>
          </cell>
        </row>
        <row r="3213">
          <cell r="A3213">
            <v>86305</v>
          </cell>
          <cell r="B3213" t="str">
            <v>TE MBV DN 450 X 200</v>
          </cell>
          <cell r="C3213" t="str">
            <v>UN</v>
          </cell>
          <cell r="D3213">
            <v>243.03</v>
          </cell>
        </row>
        <row r="3214">
          <cell r="A3214">
            <v>86306</v>
          </cell>
          <cell r="B3214" t="str">
            <v>TE MBV DN 250 X 250</v>
          </cell>
          <cell r="C3214" t="str">
            <v>UN</v>
          </cell>
          <cell r="D3214">
            <v>53.47</v>
          </cell>
        </row>
        <row r="3215">
          <cell r="A3215">
            <v>86307</v>
          </cell>
          <cell r="B3215" t="str">
            <v>TE MBV DN 300 X 300</v>
          </cell>
          <cell r="C3215" t="str">
            <v>UN</v>
          </cell>
          <cell r="D3215">
            <v>108.61</v>
          </cell>
        </row>
        <row r="3216">
          <cell r="A3216">
            <v>86308</v>
          </cell>
          <cell r="B3216" t="str">
            <v>TE MBV DN 350 X 350</v>
          </cell>
          <cell r="C3216" t="str">
            <v>UN</v>
          </cell>
          <cell r="D3216">
            <v>200.3</v>
          </cell>
        </row>
        <row r="3217">
          <cell r="A3217">
            <v>86309</v>
          </cell>
          <cell r="B3217" t="str">
            <v>TE MBV DN 375 X 375</v>
          </cell>
          <cell r="C3217" t="str">
            <v>UN</v>
          </cell>
          <cell r="D3217">
            <v>222.9</v>
          </cell>
        </row>
        <row r="3218">
          <cell r="A3218">
            <v>86310</v>
          </cell>
          <cell r="B3218" t="str">
            <v>TE MBV DN 400 X 400</v>
          </cell>
          <cell r="C3218" t="str">
            <v>UN</v>
          </cell>
          <cell r="D3218">
            <v>277.64</v>
          </cell>
        </row>
        <row r="3219">
          <cell r="A3219">
            <v>86311</v>
          </cell>
          <cell r="B3219" t="str">
            <v>TE MBV DN 450 X 450</v>
          </cell>
          <cell r="C3219" t="str">
            <v>UN</v>
          </cell>
          <cell r="D3219">
            <v>428.93</v>
          </cell>
        </row>
        <row r="3220">
          <cell r="A3220">
            <v>86317</v>
          </cell>
          <cell r="B3220" t="str">
            <v>CURVA 90G MBV RAIO LONGO TERM. DE LIMPEZA DN 150</v>
          </cell>
          <cell r="C3220" t="str">
            <v>UN</v>
          </cell>
          <cell r="D3220">
            <v>73.28</v>
          </cell>
        </row>
        <row r="3221">
          <cell r="A3221">
            <v>86318</v>
          </cell>
          <cell r="B3221" t="str">
            <v>CURVA 90G MBV RAIO LONGO TERM. DE LIMPEZA DN 200</v>
          </cell>
          <cell r="C3221" t="str">
            <v>UN</v>
          </cell>
          <cell r="D3221">
            <v>93.45</v>
          </cell>
        </row>
        <row r="3222">
          <cell r="A3222">
            <v>86325</v>
          </cell>
          <cell r="B3222" t="str">
            <v>LUVA MBV DN 100</v>
          </cell>
          <cell r="C3222" t="str">
            <v>UN</v>
          </cell>
          <cell r="D3222">
            <v>4.05</v>
          </cell>
        </row>
        <row r="3223">
          <cell r="A3223">
            <v>86326</v>
          </cell>
          <cell r="B3223" t="str">
            <v>LUVA MBV DN 150</v>
          </cell>
          <cell r="C3223" t="str">
            <v>UN</v>
          </cell>
          <cell r="D3223">
            <v>6.86</v>
          </cell>
        </row>
        <row r="3224">
          <cell r="A3224">
            <v>86327</v>
          </cell>
          <cell r="B3224" t="str">
            <v>LUVA MBV DN 200</v>
          </cell>
          <cell r="C3224" t="str">
            <v>UN</v>
          </cell>
          <cell r="D3224">
            <v>14.42</v>
          </cell>
        </row>
        <row r="3225">
          <cell r="A3225">
            <v>86328</v>
          </cell>
          <cell r="B3225" t="str">
            <v>LUVA MBV DN 250</v>
          </cell>
          <cell r="C3225" t="str">
            <v>UN</v>
          </cell>
          <cell r="D3225">
            <v>29.87</v>
          </cell>
        </row>
        <row r="3226">
          <cell r="A3226">
            <v>86329</v>
          </cell>
          <cell r="B3226" t="str">
            <v>LUVA MBV DN 300</v>
          </cell>
          <cell r="C3226" t="str">
            <v>UN</v>
          </cell>
          <cell r="D3226">
            <v>50.31</v>
          </cell>
        </row>
        <row r="3227">
          <cell r="A3227">
            <v>86334</v>
          </cell>
          <cell r="B3227" t="str">
            <v>REDUCAO MBV DN 150</v>
          </cell>
          <cell r="C3227" t="str">
            <v>UN</v>
          </cell>
          <cell r="D3227">
            <v>7.99</v>
          </cell>
        </row>
        <row r="3228">
          <cell r="A3228">
            <v>86335</v>
          </cell>
          <cell r="B3228" t="str">
            <v>REDUCAO MBV DN 200</v>
          </cell>
          <cell r="C3228" t="str">
            <v>UN</v>
          </cell>
          <cell r="D3228">
            <v>14.89</v>
          </cell>
        </row>
        <row r="3229">
          <cell r="A3229">
            <v>86336</v>
          </cell>
          <cell r="B3229" t="str">
            <v>REDUCAO MBV DN 250</v>
          </cell>
          <cell r="C3229" t="str">
            <v>UN</v>
          </cell>
          <cell r="D3229">
            <v>30.33</v>
          </cell>
        </row>
        <row r="3230">
          <cell r="A3230">
            <v>86337</v>
          </cell>
          <cell r="B3230" t="str">
            <v>REDUCAO MBV DN 300</v>
          </cell>
          <cell r="C3230" t="str">
            <v>UN</v>
          </cell>
          <cell r="D3230">
            <v>50.35</v>
          </cell>
        </row>
        <row r="3231">
          <cell r="A3231">
            <v>86343</v>
          </cell>
          <cell r="B3231" t="str">
            <v>AMPLIACAO MBV DN 150</v>
          </cell>
          <cell r="C3231" t="str">
            <v>UN</v>
          </cell>
          <cell r="D3231">
            <v>7.99</v>
          </cell>
        </row>
        <row r="3232">
          <cell r="A3232">
            <v>86344</v>
          </cell>
          <cell r="B3232" t="str">
            <v>AMPLIACAO MBV DN 200</v>
          </cell>
          <cell r="C3232" t="str">
            <v>UN</v>
          </cell>
          <cell r="D3232">
            <v>14.89</v>
          </cell>
        </row>
        <row r="3233">
          <cell r="A3233">
            <v>86345</v>
          </cell>
          <cell r="B3233" t="str">
            <v>AMPLIACAO MBV DN 250</v>
          </cell>
          <cell r="C3233" t="str">
            <v>UN</v>
          </cell>
          <cell r="D3233">
            <v>30.33</v>
          </cell>
        </row>
        <row r="3234">
          <cell r="A3234">
            <v>86346</v>
          </cell>
          <cell r="B3234" t="str">
            <v>AMPLIACAO MBV DN 300</v>
          </cell>
          <cell r="C3234" t="str">
            <v>UN</v>
          </cell>
          <cell r="D3234">
            <v>50.35</v>
          </cell>
        </row>
        <row r="3235">
          <cell r="A3235">
            <v>86346</v>
          </cell>
          <cell r="B3235" t="str">
            <v>AMPLIACAO MBV DN 300</v>
          </cell>
          <cell r="C3235" t="str">
            <v>UN</v>
          </cell>
          <cell r="D3235">
            <v>50.35</v>
          </cell>
        </row>
        <row r="3237">
          <cell r="B3237" t="str">
            <v>86600 EQUIPAMENTOS</v>
          </cell>
        </row>
        <row r="3239">
          <cell r="A3239">
            <v>86601</v>
          </cell>
          <cell r="B3239" t="str">
            <v>BB.DOSAD.3 OU 4 CABEC.Q=8,1 A 30,4L/H E P=4KG/CM2</v>
          </cell>
          <cell r="C3239" t="str">
            <v>UN</v>
          </cell>
          <cell r="D3239">
            <v>3280</v>
          </cell>
        </row>
        <row r="3240">
          <cell r="A3240">
            <v>86602</v>
          </cell>
          <cell r="B3240" t="str">
            <v>MISTURADOR RAPIDO EIXO VERT.BAIXA ROT.E HASTE= 1M</v>
          </cell>
          <cell r="C3240" t="str">
            <v>UN</v>
          </cell>
          <cell r="D3240">
            <v>1862</v>
          </cell>
        </row>
        <row r="3241">
          <cell r="A3241">
            <v>86603</v>
          </cell>
          <cell r="B3241" t="str">
            <v>CLORADOR FIX.PAR.C/CAP.MAX.4KG/24H (INCL.INJETOR)</v>
          </cell>
          <cell r="C3241" t="str">
            <v>UN</v>
          </cell>
          <cell r="D3241">
            <v>2934</v>
          </cell>
        </row>
        <row r="3242">
          <cell r="A3242">
            <v>86604</v>
          </cell>
          <cell r="B3242" t="str">
            <v>CILINDRO DE CLORO CARREGADO C/ CAPACIDADE DE 50KG</v>
          </cell>
          <cell r="C3242" t="str">
            <v>UN</v>
          </cell>
          <cell r="D3242">
            <v>1960</v>
          </cell>
        </row>
        <row r="3243">
          <cell r="A3243">
            <v>86605</v>
          </cell>
          <cell r="B3243" t="str">
            <v>EXAUSTOR ELET.MOTOR MONOFASICO INDUSTRIAL 0 300MM</v>
          </cell>
          <cell r="C3243" t="str">
            <v>UN</v>
          </cell>
          <cell r="D3243">
            <v>360</v>
          </cell>
        </row>
        <row r="3244">
          <cell r="A3244">
            <v>86606</v>
          </cell>
          <cell r="B3244" t="str">
            <v>BALANCA PLATAFORMA CAP.MIN.150KG C/PLAT.P/GAR.CL.</v>
          </cell>
          <cell r="C3244" t="str">
            <v>UN</v>
          </cell>
          <cell r="D3244">
            <v>421</v>
          </cell>
        </row>
        <row r="3245">
          <cell r="A3245">
            <v>86607</v>
          </cell>
          <cell r="B3245" t="str">
            <v>BALANCA PLATAFORMA CAP.MIN.200KG C/PLAT.P/GAR.CL.</v>
          </cell>
          <cell r="C3245" t="str">
            <v>UN</v>
          </cell>
          <cell r="D3245">
            <v>421</v>
          </cell>
        </row>
        <row r="3246">
          <cell r="A3246">
            <v>86608</v>
          </cell>
          <cell r="B3246" t="str">
            <v>TANQUE DE PREPARO EM FIBRA DE VIDRO CAPAC. 500 L</v>
          </cell>
          <cell r="C3246" t="str">
            <v>UN</v>
          </cell>
          <cell r="D3246">
            <v>400</v>
          </cell>
        </row>
        <row r="3247">
          <cell r="A3247">
            <v>86609</v>
          </cell>
          <cell r="B3247" t="str">
            <v>HIDRO-EJETOR NORMAL BX. PRESSAO C/VENTURI DN 1/2"</v>
          </cell>
          <cell r="C3247" t="str">
            <v>UN</v>
          </cell>
          <cell r="D3247">
            <v>1760</v>
          </cell>
        </row>
        <row r="3248">
          <cell r="A3248">
            <v>86631</v>
          </cell>
          <cell r="B3248" t="str">
            <v>RESERV.METAL.APOIADO CAP.30M3 CF.PROJ.INCL.TRANSP.</v>
          </cell>
          <cell r="C3248" t="str">
            <v>UN</v>
          </cell>
          <cell r="D3248">
            <v>7693.5</v>
          </cell>
        </row>
        <row r="3249">
          <cell r="A3249">
            <v>86632</v>
          </cell>
          <cell r="B3249" t="str">
            <v>RESERV.METAL.APOIADO CAP.50M3 CF.PROJ.INCL.TRANSP.</v>
          </cell>
          <cell r="C3249" t="str">
            <v>UN</v>
          </cell>
          <cell r="D3249">
            <v>12454.5</v>
          </cell>
        </row>
        <row r="3250">
          <cell r="A3250">
            <v>86634</v>
          </cell>
          <cell r="B3250" t="str">
            <v>RESERV.MET.APOIADO CAP.100M3 CF.PROJ.INCL.TRANSP.</v>
          </cell>
          <cell r="C3250" t="str">
            <v>UN</v>
          </cell>
          <cell r="D3250">
            <v>23000</v>
          </cell>
        </row>
        <row r="3251">
          <cell r="A3251">
            <v>86635</v>
          </cell>
          <cell r="B3251" t="str">
            <v>RESERV.MET.APOIADO CAP.200M3 CF.PROJ.INCL.TRANSP.</v>
          </cell>
          <cell r="C3251" t="str">
            <v>UN</v>
          </cell>
          <cell r="D3251">
            <v>108000</v>
          </cell>
        </row>
        <row r="3252">
          <cell r="A3252">
            <v>86636</v>
          </cell>
          <cell r="B3252" t="str">
            <v>RESERV.MET.APOIADO CAP.300M3 CF.PROJ.INCL.TRANSP.</v>
          </cell>
          <cell r="C3252" t="str">
            <v>UN</v>
          </cell>
          <cell r="D3252">
            <v>162000</v>
          </cell>
        </row>
        <row r="3253">
          <cell r="A3253">
            <v>86638</v>
          </cell>
          <cell r="B3253" t="str">
            <v>RESERV.MET.ELEV.T.8M CAP.10M3 CF.PROJ.INCL.TRANSP.</v>
          </cell>
          <cell r="C3253" t="str">
            <v>UN</v>
          </cell>
          <cell r="D3253">
            <v>4784</v>
          </cell>
        </row>
        <row r="3254">
          <cell r="A3254">
            <v>86639</v>
          </cell>
          <cell r="B3254" t="str">
            <v>RESERV.MET.ELEV.T.8M CAP.20M3 CF.PROJ.INCL.TRANSP.</v>
          </cell>
          <cell r="C3254" t="str">
            <v>UN</v>
          </cell>
          <cell r="D3254">
            <v>14000</v>
          </cell>
        </row>
        <row r="3255">
          <cell r="A3255">
            <v>86640</v>
          </cell>
          <cell r="B3255" t="str">
            <v>RESERV.MET.ELEV.T.8M CAP.30M3 CF.PROJ.INCL.TRANSP.</v>
          </cell>
          <cell r="C3255" t="str">
            <v>UN</v>
          </cell>
          <cell r="D3255">
            <v>11937</v>
          </cell>
        </row>
        <row r="3256">
          <cell r="A3256">
            <v>86641</v>
          </cell>
          <cell r="B3256" t="str">
            <v>RESERV.MET.ELEV.T.8M CAP.50M3 CF.PROJ.INCL.TRANSP.</v>
          </cell>
          <cell r="C3256" t="str">
            <v>UN</v>
          </cell>
          <cell r="D3256">
            <v>19804.96</v>
          </cell>
        </row>
        <row r="3257">
          <cell r="A3257">
            <v>86642</v>
          </cell>
          <cell r="B3257" t="str">
            <v>RESERV.METAL.ELEV.TOR.8M CAP.15M3 CF.PROJ.INC.TRAN</v>
          </cell>
          <cell r="C3257" t="str">
            <v>UN</v>
          </cell>
          <cell r="D3257">
            <v>8400.75</v>
          </cell>
        </row>
        <row r="3258">
          <cell r="A3258">
            <v>86647</v>
          </cell>
          <cell r="B3258" t="str">
            <v>RESERV.MET.ELEV.T.10M CAP.10M3 CF.PROJ.INC.TRANSP.</v>
          </cell>
          <cell r="C3258" t="str">
            <v>UN</v>
          </cell>
          <cell r="D3258">
            <v>5278.5</v>
          </cell>
        </row>
        <row r="3259">
          <cell r="A3259">
            <v>86648</v>
          </cell>
          <cell r="B3259" t="str">
            <v>RESERV.MET.ELEV.T.10M CAP.20M3 CF.PROJ.INC.TRANSP.</v>
          </cell>
          <cell r="C3259" t="str">
            <v>UN</v>
          </cell>
          <cell r="D3259">
            <v>15800</v>
          </cell>
        </row>
        <row r="3260">
          <cell r="A3260">
            <v>86649</v>
          </cell>
          <cell r="B3260" t="str">
            <v>RESERV.MET.ELEV.T.10M CAP.30M3 CF.PROJ.INC.TRANSP.</v>
          </cell>
          <cell r="C3260" t="str">
            <v>UN</v>
          </cell>
          <cell r="D3260">
            <v>13075</v>
          </cell>
        </row>
        <row r="3261">
          <cell r="A3261">
            <v>86650</v>
          </cell>
          <cell r="B3261" t="str">
            <v>RESERV.MET.ELEV.T.10M CAP.50M3 CF.PROJ.INC.TRANSP.</v>
          </cell>
          <cell r="C3261" t="str">
            <v>UN</v>
          </cell>
          <cell r="D3261">
            <v>18975</v>
          </cell>
        </row>
        <row r="3262">
          <cell r="A3262">
            <v>86651</v>
          </cell>
          <cell r="B3262" t="str">
            <v>RESERV.METAL.ELEV.TOR.10M CAP.15M3 CF.PROJ.INC.TRA</v>
          </cell>
          <cell r="C3262" t="str">
            <v>UN</v>
          </cell>
          <cell r="D3262">
            <v>9315</v>
          </cell>
        </row>
        <row r="3263">
          <cell r="A3263">
            <v>86667</v>
          </cell>
          <cell r="B3263" t="str">
            <v>FILTRO RUS.MET.PAS.LAT:R=1,5 E H=3,85 PROJ.TRANSP.</v>
          </cell>
          <cell r="C3263" t="str">
            <v>UN</v>
          </cell>
          <cell r="D3263">
            <v>13972.5</v>
          </cell>
        </row>
        <row r="3264">
          <cell r="A3264">
            <v>86668</v>
          </cell>
          <cell r="B3264" t="str">
            <v>FILTRO RUS.MET.PAS.LAT:R=2,0 E H=3,85 PROJ.TRANSP.</v>
          </cell>
          <cell r="C3264" t="str">
            <v>UN</v>
          </cell>
          <cell r="D3264">
            <v>20079</v>
          </cell>
        </row>
        <row r="3265">
          <cell r="A3265">
            <v>87001</v>
          </cell>
          <cell r="B3265" t="str">
            <v>PARTE CIVIL P/CAPTACAO POCO TUB.PROF.DN 2" OU 3"</v>
          </cell>
          <cell r="C3265" t="str">
            <v>VB</v>
          </cell>
          <cell r="D3265">
            <v>14096.25</v>
          </cell>
        </row>
        <row r="3266">
          <cell r="A3266">
            <v>87002</v>
          </cell>
          <cell r="B3266" t="str">
            <v>PARTE CIVIL P/CAPT.E CASA CLOR.SIMP.DN 2" OU 3"</v>
          </cell>
          <cell r="C3266" t="str">
            <v>VB</v>
          </cell>
          <cell r="D3266">
            <v>14652.03</v>
          </cell>
        </row>
        <row r="3267">
          <cell r="A3267">
            <v>87003</v>
          </cell>
          <cell r="B3267" t="str">
            <v>PARTE CIVIL PARA CASA DE QUIMICA PADRAO</v>
          </cell>
          <cell r="C3267" t="str">
            <v>VB</v>
          </cell>
          <cell r="D3267">
            <v>17646.87</v>
          </cell>
        </row>
        <row r="3268">
          <cell r="A3268">
            <v>87004</v>
          </cell>
          <cell r="B3268" t="str">
            <v>PARTE CIVIL PARA CASA DE CLORACAO PADRAO</v>
          </cell>
          <cell r="C3268" t="str">
            <v>VB</v>
          </cell>
          <cell r="D3268">
            <v>8582.93</v>
          </cell>
        </row>
        <row r="3269">
          <cell r="A3269">
            <v>87007</v>
          </cell>
          <cell r="B3269" t="str">
            <v>MATERIAL HIDRAULICO P/CAPTACAO POCO TUB.PROF.DN 2"</v>
          </cell>
          <cell r="C3269" t="str">
            <v>VB</v>
          </cell>
          <cell r="D3269">
            <v>1429.14</v>
          </cell>
        </row>
        <row r="3270">
          <cell r="A3270">
            <v>87008</v>
          </cell>
          <cell r="B3270" t="str">
            <v>MATERIAL HIDRAULICO P/CAPTACAO POCO TUB.PROF.DN 3"</v>
          </cell>
          <cell r="C3270" t="str">
            <v>VB</v>
          </cell>
          <cell r="D3270">
            <v>2559.21</v>
          </cell>
        </row>
        <row r="3271">
          <cell r="A3271">
            <v>87009</v>
          </cell>
          <cell r="B3271" t="str">
            <v>MATERIAL HIDRAULICO P/CAPT.E CASA CLOR.SIMP.DN 2"</v>
          </cell>
          <cell r="C3271" t="str">
            <v>VB</v>
          </cell>
          <cell r="D3271">
            <v>1627.92</v>
          </cell>
        </row>
        <row r="3272">
          <cell r="A3272">
            <v>87010</v>
          </cell>
          <cell r="B3272" t="str">
            <v>MATERIAL HIDRAULICO P/CAPT.E CASA CLOR.SIMP.DN 3"</v>
          </cell>
          <cell r="C3272" t="str">
            <v>VB</v>
          </cell>
          <cell r="D3272">
            <v>2671.09</v>
          </cell>
        </row>
        <row r="3273">
          <cell r="A3273">
            <v>87011</v>
          </cell>
          <cell r="B3273" t="str">
            <v>CONJ.M.-BOMBA SUBM:Q=26,3 M3/H,HM=123 MCA E P=20CV</v>
          </cell>
          <cell r="C3273" t="str">
            <v>CJ</v>
          </cell>
          <cell r="D3273">
            <v>3214</v>
          </cell>
        </row>
        <row r="3274">
          <cell r="A3274">
            <v>87012</v>
          </cell>
          <cell r="B3274" t="str">
            <v>CONJ.M.-BOMBA SUBM: Q=2,5 L/S, HM=79 MCA E P=75CV</v>
          </cell>
          <cell r="C3274" t="str">
            <v>CJ</v>
          </cell>
          <cell r="D3274">
            <v>1927</v>
          </cell>
        </row>
        <row r="3275">
          <cell r="A3275">
            <v>87013</v>
          </cell>
          <cell r="B3275" t="str">
            <v>FERRO FUNDIDO - TONELADA EM FUNCAO DO ACO CA-60</v>
          </cell>
          <cell r="C3275" t="str">
            <v>T</v>
          </cell>
          <cell r="D3275">
            <v>620</v>
          </cell>
        </row>
        <row r="3277">
          <cell r="B3277" t="str">
            <v>9000 TABELA DE REALINHAMENTO DE PRECOS - ANEXO</v>
          </cell>
        </row>
        <row r="3279">
          <cell r="A3279">
            <v>90001</v>
          </cell>
          <cell r="B3279" t="str">
            <v>CONE PARA SINALIZACAO</v>
          </cell>
          <cell r="C3279" t="str">
            <v>UN</v>
          </cell>
          <cell r="D3279">
            <v>33.630000000000003</v>
          </cell>
        </row>
        <row r="3280">
          <cell r="A3280">
            <v>90002</v>
          </cell>
          <cell r="B3280" t="str">
            <v>ESCAVACAO MECANIZADA 1A CATEGORIA (4 A 6M)</v>
          </cell>
          <cell r="C3280" t="str">
            <v>M3</v>
          </cell>
          <cell r="D3280">
            <v>4.1900000000000004</v>
          </cell>
        </row>
        <row r="3281">
          <cell r="A3281">
            <v>90003</v>
          </cell>
          <cell r="B3281" t="str">
            <v>ESCAVACAO MECANIZADA 2A CATEGORIA (4 A 6M)</v>
          </cell>
          <cell r="C3281" t="str">
            <v>M3</v>
          </cell>
          <cell r="D3281">
            <v>8.33</v>
          </cell>
        </row>
        <row r="3282">
          <cell r="A3282">
            <v>90004</v>
          </cell>
          <cell r="B3282" t="str">
            <v>ESCAVACAO MECANIZADA EM BARRO LAMA (4 A 6M)</v>
          </cell>
          <cell r="C3282" t="str">
            <v>M3</v>
          </cell>
          <cell r="D3282">
            <v>9.6999999999999993</v>
          </cell>
        </row>
        <row r="3283">
          <cell r="A3283">
            <v>90005</v>
          </cell>
          <cell r="B3283" t="str">
            <v>FORNECIMENTO DE MEIO-FIO (CONCRETO)</v>
          </cell>
          <cell r="C3283" t="str">
            <v>M</v>
          </cell>
          <cell r="D3283">
            <v>10.46</v>
          </cell>
        </row>
        <row r="3284">
          <cell r="A3284">
            <v>90006</v>
          </cell>
          <cell r="B3284" t="str">
            <v>ASSENTAMENTO DE MEIO-FIO (CONCRETO)</v>
          </cell>
          <cell r="C3284" t="str">
            <v>M</v>
          </cell>
          <cell r="D3284">
            <v>4.55</v>
          </cell>
        </row>
        <row r="3285">
          <cell r="A3285">
            <v>90007</v>
          </cell>
          <cell r="B3285" t="str">
            <v>REPOSICAO EM CALCADA (5CM)</v>
          </cell>
          <cell r="C3285" t="str">
            <v>M2</v>
          </cell>
          <cell r="D3285">
            <v>5.67</v>
          </cell>
        </row>
        <row r="3286">
          <cell r="A3286">
            <v>90008</v>
          </cell>
          <cell r="B3286" t="str">
            <v>UMEDECIMENTO DE MATERIAL P/FECHAMENTO DE VALA</v>
          </cell>
          <cell r="C3286" t="str">
            <v>M3</v>
          </cell>
          <cell r="D3286">
            <v>0.34</v>
          </cell>
        </row>
        <row r="3287">
          <cell r="A3287">
            <v>90009</v>
          </cell>
          <cell r="B3287" t="str">
            <v>PONTA SECA (CALCADA)</v>
          </cell>
          <cell r="C3287" t="str">
            <v>UN</v>
          </cell>
          <cell r="D3287">
            <v>37.42</v>
          </cell>
        </row>
        <row r="3288">
          <cell r="A3288">
            <v>90010</v>
          </cell>
          <cell r="B3288" t="str">
            <v>PONTA SECA (RUA)</v>
          </cell>
          <cell r="C3288" t="str">
            <v>UN</v>
          </cell>
          <cell r="D3288">
            <v>40.67</v>
          </cell>
        </row>
        <row r="3289">
          <cell r="A3289">
            <v>90011</v>
          </cell>
          <cell r="B3289" t="str">
            <v>FORNECIMENTO E ASSENTAMENTO TAMPAO (QUEIJO)</v>
          </cell>
          <cell r="C3289" t="str">
            <v>UN</v>
          </cell>
          <cell r="D3289">
            <v>2.2000000000000002</v>
          </cell>
        </row>
        <row r="3290">
          <cell r="A3290">
            <v>90012</v>
          </cell>
          <cell r="B3290" t="str">
            <v>CONFECCAO DE JUNTA ASFALTICA</v>
          </cell>
          <cell r="C3290" t="str">
            <v>UN</v>
          </cell>
          <cell r="D3290">
            <v>2.54</v>
          </cell>
        </row>
        <row r="3291">
          <cell r="A3291">
            <v>90013</v>
          </cell>
          <cell r="B3291" t="str">
            <v>TRANSPORTE TUBOS CERAMICOS</v>
          </cell>
          <cell r="C3291" t="str">
            <v>MK</v>
          </cell>
          <cell r="D3291">
            <v>0.02</v>
          </cell>
        </row>
        <row r="3292">
          <cell r="A3292">
            <v>90014</v>
          </cell>
          <cell r="B3292" t="str">
            <v>PLACA DE SINALIZACAO DE TRANSITO</v>
          </cell>
          <cell r="C3292" t="str">
            <v>M2</v>
          </cell>
          <cell r="D3292">
            <v>40.82</v>
          </cell>
        </row>
        <row r="3293">
          <cell r="A3293">
            <v>90015</v>
          </cell>
          <cell r="B3293" t="str">
            <v>ESGOTAMENTO DE VALAS 2"</v>
          </cell>
          <cell r="C3293" t="str">
            <v>HP</v>
          </cell>
          <cell r="D3293">
            <v>1.07</v>
          </cell>
        </row>
        <row r="3294">
          <cell r="A3294">
            <v>90016</v>
          </cell>
          <cell r="B3294" t="str">
            <v>DRENO DE TUBO DE CONCRETO POROSO</v>
          </cell>
          <cell r="C3294" t="str">
            <v>M</v>
          </cell>
          <cell r="D3294">
            <v>13.96</v>
          </cell>
        </row>
        <row r="3295">
          <cell r="A3295">
            <v>90017</v>
          </cell>
          <cell r="B3295" t="str">
            <v>FORNECIMENTO DE PARALELEPIPEDO</v>
          </cell>
          <cell r="C3295" t="str">
            <v>M</v>
          </cell>
          <cell r="D3295">
            <v>6.33</v>
          </cell>
        </row>
        <row r="3296">
          <cell r="A3296">
            <v>90018</v>
          </cell>
          <cell r="B3296" t="str">
            <v>ASSENTAMENTO DE PARALELEPIPEDO</v>
          </cell>
          <cell r="C3296" t="str">
            <v>M</v>
          </cell>
          <cell r="D3296">
            <v>3.58</v>
          </cell>
        </row>
        <row r="3297">
          <cell r="A3297">
            <v>90019</v>
          </cell>
          <cell r="B3297" t="str">
            <v>CONFECCAO DE SARJETAS</v>
          </cell>
          <cell r="C3297" t="str">
            <v>M3</v>
          </cell>
          <cell r="D3297">
            <v>77.75</v>
          </cell>
        </row>
        <row r="3298">
          <cell r="A3298">
            <v>90020</v>
          </cell>
          <cell r="B3298" t="str">
            <v>REATERRO DE VALAS C/MATERIAL GRANULAR</v>
          </cell>
          <cell r="C3298" t="str">
            <v>M3</v>
          </cell>
          <cell r="D3298">
            <v>24</v>
          </cell>
        </row>
        <row r="3299">
          <cell r="A3299">
            <v>90021</v>
          </cell>
          <cell r="B3299" t="str">
            <v>GALERIA AGUAS PLUVIAIS (CONST. BOCA LOBO C/H_1,5M)</v>
          </cell>
          <cell r="C3299" t="str">
            <v>UN</v>
          </cell>
          <cell r="D3299">
            <v>71.959999999999994</v>
          </cell>
        </row>
        <row r="3300">
          <cell r="A3300">
            <v>90022</v>
          </cell>
          <cell r="B3300" t="str">
            <v>ACRESCIMO DE ALTURA DA BOCA DE LOBO</v>
          </cell>
          <cell r="C3300" t="str">
            <v>M</v>
          </cell>
          <cell r="D3300">
            <v>33.619999999999997</v>
          </cell>
        </row>
        <row r="3301">
          <cell r="A3301">
            <v>90023</v>
          </cell>
          <cell r="B3301" t="str">
            <v>ASSENTAMENTO CA-2 DN 700</v>
          </cell>
          <cell r="C3301" t="str">
            <v>M</v>
          </cell>
          <cell r="D3301">
            <v>53.17</v>
          </cell>
        </row>
        <row r="3302">
          <cell r="A3302">
            <v>90024</v>
          </cell>
          <cell r="B3302" t="str">
            <v>CERCA DE ARAME FARPADO DE 4 FIOS</v>
          </cell>
          <cell r="C3302" t="str">
            <v>M</v>
          </cell>
          <cell r="D3302">
            <v>13.5</v>
          </cell>
        </row>
        <row r="3303">
          <cell r="A3303">
            <v>90025</v>
          </cell>
          <cell r="B3303" t="str">
            <v>RECOMPOSICAO DE PAV. ASFALTICO INCLUSIVE BASE</v>
          </cell>
          <cell r="C3303" t="str">
            <v>M2</v>
          </cell>
          <cell r="D3303">
            <v>19.8</v>
          </cell>
        </row>
        <row r="3304">
          <cell r="A3304">
            <v>90026</v>
          </cell>
          <cell r="B3304" t="str">
            <v>ESGOTAMENTO DE SUMIDOURO</v>
          </cell>
          <cell r="C3304" t="str">
            <v>M3</v>
          </cell>
          <cell r="D3304">
            <v>14.28</v>
          </cell>
        </row>
        <row r="3305">
          <cell r="A3305">
            <v>90027</v>
          </cell>
          <cell r="B3305" t="str">
            <v>ENTUPIMENTO DE SUMIDOURO</v>
          </cell>
          <cell r="C3305" t="str">
            <v>M3</v>
          </cell>
          <cell r="D3305">
            <v>9.11</v>
          </cell>
        </row>
        <row r="3306">
          <cell r="A3306">
            <v>90030</v>
          </cell>
          <cell r="B3306" t="str">
            <v>CONCRETO PRE-MISTURADO FCK=9,0 MPA</v>
          </cell>
          <cell r="C3306" t="str">
            <v>M3</v>
          </cell>
          <cell r="D3306">
            <v>112</v>
          </cell>
        </row>
        <row r="3307">
          <cell r="A3307">
            <v>90031</v>
          </cell>
          <cell r="B3307" t="str">
            <v>PINTURA ANTICORROSIVA PARA TUBULACAO (ZARCAO)</v>
          </cell>
          <cell r="C3307" t="str">
            <v>M2</v>
          </cell>
          <cell r="D3307">
            <v>4.38</v>
          </cell>
        </row>
        <row r="3308">
          <cell r="A3308">
            <v>90032</v>
          </cell>
          <cell r="B3308" t="str">
            <v>VIDRO CANELADO - MARTELADO</v>
          </cell>
          <cell r="C3308" t="str">
            <v>M2</v>
          </cell>
          <cell r="D3308">
            <v>12.96</v>
          </cell>
        </row>
        <row r="3309">
          <cell r="A3309">
            <v>90033</v>
          </cell>
          <cell r="B3309" t="str">
            <v>TRANSPORTE DE MATERIAL 1A OU 2A CAT.(PERIM.URBANO)</v>
          </cell>
          <cell r="C3309" t="str">
            <v>MK</v>
          </cell>
          <cell r="D3309">
            <v>0.98</v>
          </cell>
        </row>
        <row r="3310">
          <cell r="A3310">
            <v>90034</v>
          </cell>
          <cell r="B3310" t="str">
            <v>REGULARIZACAO DE RUA C/ MOTONIVELADORA</v>
          </cell>
          <cell r="C3310" t="str">
            <v>M3</v>
          </cell>
          <cell r="D3310">
            <v>0.34</v>
          </cell>
        </row>
        <row r="3311">
          <cell r="A3311">
            <v>90035</v>
          </cell>
          <cell r="B3311" t="str">
            <v>POCO VISITA EXCETO FORNEC.MAT. PRE-MOLDADO - 1,0M</v>
          </cell>
          <cell r="C3311" t="str">
            <v>UN</v>
          </cell>
          <cell r="D3311">
            <v>81.36</v>
          </cell>
        </row>
        <row r="3312">
          <cell r="A3312">
            <v>90036</v>
          </cell>
          <cell r="B3312" t="str">
            <v>POCO VISITA EXCETO FORNEC.MAT. PRE-MOLDADO - 1,5M</v>
          </cell>
          <cell r="C3312" t="str">
            <v>UN</v>
          </cell>
          <cell r="D3312">
            <v>104.14</v>
          </cell>
        </row>
        <row r="3313">
          <cell r="A3313">
            <v>90037</v>
          </cell>
          <cell r="B3313" t="str">
            <v>POCO VISITA EXCETO FORNEC.MAT. PRE-MOLDADO - 2,0M</v>
          </cell>
          <cell r="C3313" t="str">
            <v>UN</v>
          </cell>
          <cell r="D3313">
            <v>133.31</v>
          </cell>
        </row>
        <row r="3314">
          <cell r="A3314">
            <v>90038</v>
          </cell>
          <cell r="B3314" t="str">
            <v>POCO VISITA EXCETO FORNEC.MAT. PRE-MOLDADO - 2,5M</v>
          </cell>
          <cell r="C3314" t="str">
            <v>UN</v>
          </cell>
          <cell r="D3314">
            <v>170.7</v>
          </cell>
        </row>
        <row r="3315">
          <cell r="A3315">
            <v>90039</v>
          </cell>
          <cell r="B3315" t="str">
            <v>POCO VISITA EXCETO FORNEC.MAT. PRE-MOLDADO - 3,0M</v>
          </cell>
          <cell r="C3315" t="str">
            <v>UN</v>
          </cell>
          <cell r="D3315">
            <v>221.57</v>
          </cell>
        </row>
        <row r="3316">
          <cell r="A3316">
            <v>90040</v>
          </cell>
          <cell r="B3316" t="str">
            <v>POCO VISITA EXCETO FORNEC.MAT. PRE-MOLDADO - 3,5M</v>
          </cell>
          <cell r="C3316" t="str">
            <v>UN</v>
          </cell>
          <cell r="D3316">
            <v>341.38</v>
          </cell>
        </row>
        <row r="3317">
          <cell r="A3317">
            <v>90041</v>
          </cell>
          <cell r="B3317" t="str">
            <v>POCO VISITA EXCETO FORNEC.MAT. PRE-MOLDADO - 4,0M</v>
          </cell>
          <cell r="C3317" t="str">
            <v>UN</v>
          </cell>
          <cell r="D3317">
            <v>385.22</v>
          </cell>
        </row>
        <row r="3318">
          <cell r="A3318">
            <v>90042</v>
          </cell>
          <cell r="B3318" t="str">
            <v>POCO VISITA EXCETO FORNEC.MAT. PRE-MOLDADO - 4,5M</v>
          </cell>
          <cell r="C3318" t="str">
            <v>UN</v>
          </cell>
          <cell r="D3318">
            <v>428.92</v>
          </cell>
        </row>
        <row r="3319">
          <cell r="A3319">
            <v>90043</v>
          </cell>
          <cell r="B3319" t="str">
            <v>POCO VISITA EXCETO FORNEC.MAT. PRE-MOLDADO - 5,0M</v>
          </cell>
          <cell r="C3319" t="str">
            <v>UN</v>
          </cell>
          <cell r="D3319">
            <v>472.62</v>
          </cell>
        </row>
        <row r="3320">
          <cell r="A3320">
            <v>172029</v>
          </cell>
          <cell r="B3320" t="str">
            <v>BROCA AÇO RÁPIDO 5/16</v>
          </cell>
          <cell r="C3320" t="str">
            <v>UN</v>
          </cell>
          <cell r="D3320">
            <v>6.9</v>
          </cell>
        </row>
        <row r="3321">
          <cell r="A3321">
            <v>172030</v>
          </cell>
          <cell r="B3321" t="str">
            <v>BROCA AÇO RÁPIDO 1/4</v>
          </cell>
          <cell r="C3321" t="str">
            <v>UN</v>
          </cell>
          <cell r="D3321">
            <v>4.9000000000000004</v>
          </cell>
        </row>
        <row r="3322">
          <cell r="A3322">
            <v>172031</v>
          </cell>
          <cell r="B3322" t="str">
            <v>BROCA VIDEA 6,5 MM</v>
          </cell>
          <cell r="C3322" t="str">
            <v>UN</v>
          </cell>
          <cell r="D3322">
            <v>3.5</v>
          </cell>
        </row>
        <row r="3323">
          <cell r="A3323">
            <v>172032</v>
          </cell>
          <cell r="B3323" t="str">
            <v>BROCA VIDEA 8,0 MM</v>
          </cell>
          <cell r="C3323" t="str">
            <v>UN</v>
          </cell>
          <cell r="D3323">
            <v>4.9000000000000004</v>
          </cell>
        </row>
        <row r="3324">
          <cell r="A3324">
            <v>172033</v>
          </cell>
          <cell r="B3324" t="str">
            <v>BROCA MOURÃO FIX TELHAS</v>
          </cell>
          <cell r="C3324" t="str">
            <v>UN</v>
          </cell>
          <cell r="D3324">
            <v>10.25</v>
          </cell>
        </row>
        <row r="3325">
          <cell r="A3325">
            <v>172034</v>
          </cell>
          <cell r="B3325" t="str">
            <v>LÂMINA DE SERRA FLEXÍVEL</v>
          </cell>
          <cell r="C3325" t="str">
            <v>UN</v>
          </cell>
          <cell r="D3325">
            <v>9.85</v>
          </cell>
        </row>
        <row r="3326">
          <cell r="A3326">
            <v>172035</v>
          </cell>
          <cell r="B3326" t="str">
            <v>LIMA CHATA P/ ENXADA DE 8"</v>
          </cell>
          <cell r="C3326" t="str">
            <v>UN</v>
          </cell>
          <cell r="D3326">
            <v>8</v>
          </cell>
        </row>
        <row r="3327">
          <cell r="A3327">
            <v>172036</v>
          </cell>
          <cell r="B3327" t="str">
            <v>CHAVE FIXA (C) 3/8 X 7/16</v>
          </cell>
          <cell r="C3327" t="str">
            <v>UN</v>
          </cell>
          <cell r="D3327">
            <v>1.8</v>
          </cell>
        </row>
        <row r="3328">
          <cell r="A3328">
            <v>172037</v>
          </cell>
          <cell r="B3328" t="str">
            <v>CHAVE FIXA (D) 1/2 X 9/16</v>
          </cell>
          <cell r="C3328" t="str">
            <v>UN</v>
          </cell>
          <cell r="D3328">
            <v>2</v>
          </cell>
        </row>
        <row r="3329">
          <cell r="A3329">
            <v>172038</v>
          </cell>
          <cell r="B3329" t="str">
            <v>CHAVE ESTRELA (B) 3/8 X 7/16</v>
          </cell>
          <cell r="C3329" t="str">
            <v>UN</v>
          </cell>
          <cell r="D3329">
            <v>3.3</v>
          </cell>
        </row>
        <row r="3330">
          <cell r="A3330">
            <v>172039</v>
          </cell>
          <cell r="B3330" t="str">
            <v>CHAVE ESTRELA (C) 1/2 X 9/16</v>
          </cell>
          <cell r="C3330" t="str">
            <v>UN</v>
          </cell>
          <cell r="D3330">
            <v>4</v>
          </cell>
        </row>
        <row r="3331">
          <cell r="A3331">
            <v>172040</v>
          </cell>
          <cell r="B3331" t="str">
            <v>COMPORTA EM FIBRA DE VIDRO ESTRUTURADO (INCLUINDO GUIA)</v>
          </cell>
          <cell r="C3331" t="str">
            <v>M2</v>
          </cell>
          <cell r="D3331">
            <v>280</v>
          </cell>
        </row>
        <row r="3332">
          <cell r="A3332">
            <v>172042</v>
          </cell>
          <cell r="B3332" t="str">
            <v>TIJOLO MACIÇO 19X9X5 CM PARA ALV. APARENTE</v>
          </cell>
          <cell r="C3332" t="str">
            <v>UN</v>
          </cell>
          <cell r="D3332">
            <v>0.17</v>
          </cell>
        </row>
        <row r="3333">
          <cell r="A3333">
            <v>172043</v>
          </cell>
          <cell r="B3333" t="str">
            <v>PLAQUETA REFRATÁRIA 229 X 114 X 25 MM</v>
          </cell>
          <cell r="C3333" t="str">
            <v>UN</v>
          </cell>
          <cell r="D3333">
            <v>0.83</v>
          </cell>
        </row>
        <row r="3334">
          <cell r="A3334">
            <v>172044</v>
          </cell>
          <cell r="B3334" t="str">
            <v>COIFA METÁLICA 2,70 X 0,60 X 1,10M, C/ CHAMINÉ 0,25 X 0,20 C/ 1,0 M # 16</v>
          </cell>
          <cell r="C3334" t="str">
            <v>UN</v>
          </cell>
          <cell r="D3334">
            <v>602.5</v>
          </cell>
        </row>
        <row r="3335">
          <cell r="A3335">
            <v>172045</v>
          </cell>
          <cell r="B3335" t="str">
            <v>BANCADA DE MÁRMORE BRANCO E = 2,5 CM PARA PIA OU LAVATÓRIO</v>
          </cell>
          <cell r="C3335" t="str">
            <v>M2</v>
          </cell>
          <cell r="D3335">
            <v>130</v>
          </cell>
        </row>
        <row r="3336">
          <cell r="A3336">
            <v>172046</v>
          </cell>
          <cell r="B3336" t="str">
            <v>ARDÓSIA PARA PISO 40 X 40 CM</v>
          </cell>
          <cell r="C3336" t="str">
            <v>M2</v>
          </cell>
          <cell r="D3336">
            <v>5.2</v>
          </cell>
        </row>
        <row r="3337">
          <cell r="A3337">
            <v>172047</v>
          </cell>
          <cell r="B3337" t="str">
            <v>RODAPÉ DE ARDÓSIA H = 7CM</v>
          </cell>
          <cell r="C3337" t="str">
            <v>M</v>
          </cell>
          <cell r="D3337">
            <v>1.1000000000000001</v>
          </cell>
        </row>
        <row r="3338">
          <cell r="A3338">
            <v>172048</v>
          </cell>
          <cell r="B3338" t="str">
            <v>PAPELEIRA DE LOUÇA 15 X 15 CM</v>
          </cell>
          <cell r="C3338" t="str">
            <v>UN</v>
          </cell>
          <cell r="D3338">
            <v>7.82</v>
          </cell>
        </row>
        <row r="3339">
          <cell r="A3339">
            <v>172049</v>
          </cell>
          <cell r="B3339" t="str">
            <v>SABONETEIRA DE LOUÇA 15 X 15 CM</v>
          </cell>
          <cell r="C3339" t="str">
            <v>UN</v>
          </cell>
          <cell r="D3339">
            <v>7.73</v>
          </cell>
        </row>
        <row r="3340">
          <cell r="A3340">
            <v>172057</v>
          </cell>
          <cell r="B3340" t="str">
            <v>TUBO F0F0 JE CL K-9 1,00M DN 80</v>
          </cell>
          <cell r="C3340" t="str">
            <v>M</v>
          </cell>
          <cell r="D3340">
            <v>58.35</v>
          </cell>
        </row>
        <row r="3341">
          <cell r="A3341">
            <v>172071</v>
          </cell>
          <cell r="B3341" t="str">
            <v>TUBO F0F0 JE CL K-9 1,00M DN 350</v>
          </cell>
          <cell r="C3341" t="str">
            <v>M</v>
          </cell>
          <cell r="D3341">
            <v>265.94</v>
          </cell>
        </row>
        <row r="3342">
          <cell r="A3342">
            <v>172072</v>
          </cell>
          <cell r="B3342" t="str">
            <v>TUBO F0F0 JE CL K-9 1,00M DN 450</v>
          </cell>
          <cell r="C3342" t="str">
            <v>M</v>
          </cell>
          <cell r="D3342">
            <v>373.33</v>
          </cell>
        </row>
        <row r="3343">
          <cell r="A3343">
            <v>172074</v>
          </cell>
          <cell r="B3343" t="str">
            <v>TUBO F0F0 JE CL K-7 1,00M DN 350</v>
          </cell>
          <cell r="C3343" t="str">
            <v>M</v>
          </cell>
          <cell r="D3343">
            <v>217.9</v>
          </cell>
        </row>
        <row r="3344">
          <cell r="A3344">
            <v>172075</v>
          </cell>
          <cell r="B3344" t="str">
            <v>TUBO F0F0 JE CL K-7 1,00M DN 450</v>
          </cell>
          <cell r="C3344" t="str">
            <v>M</v>
          </cell>
          <cell r="D3344">
            <v>307.93</v>
          </cell>
        </row>
        <row r="3345">
          <cell r="A3345">
            <v>221720</v>
          </cell>
          <cell r="B3345" t="str">
            <v>TÊ PVC SOLDÁVEL 90° C/ REDUÇÃO 40 X 32 MM</v>
          </cell>
          <cell r="C3345" t="str">
            <v>UN</v>
          </cell>
          <cell r="D3345">
            <v>1.48</v>
          </cell>
        </row>
        <row r="3346">
          <cell r="A3346">
            <v>221721</v>
          </cell>
          <cell r="B3346" t="str">
            <v>BUCHA DE REDUÇÃO SOLDÁVEL CURTO DN 32 X 25 MM</v>
          </cell>
          <cell r="C3346" t="str">
            <v>UN</v>
          </cell>
          <cell r="D3346">
            <v>0.14000000000000001</v>
          </cell>
        </row>
        <row r="3347">
          <cell r="A3347">
            <v>221722</v>
          </cell>
          <cell r="B3347" t="str">
            <v>CURVA 90° PVC SOLDÁVEL DN 40 MM</v>
          </cell>
          <cell r="C3347" t="str">
            <v>UN</v>
          </cell>
          <cell r="D3347">
            <v>1.85</v>
          </cell>
        </row>
        <row r="3348">
          <cell r="A3348">
            <v>221723</v>
          </cell>
          <cell r="B3348" t="str">
            <v>TÊ PVC SOLDÁVEL 90°  40 MM</v>
          </cell>
          <cell r="C3348" t="str">
            <v>UN</v>
          </cell>
          <cell r="D3348">
            <v>0.56000000000000005</v>
          </cell>
        </row>
        <row r="3349">
          <cell r="A3349">
            <v>221780</v>
          </cell>
          <cell r="B3349" t="str">
            <v>CURVA 90º PVC RÍGIDO SOLDÁVEL 50MM</v>
          </cell>
          <cell r="C3349" t="str">
            <v>UN</v>
          </cell>
          <cell r="D3349">
            <v>2.1</v>
          </cell>
        </row>
        <row r="3350">
          <cell r="A3350">
            <v>221781</v>
          </cell>
          <cell r="B3350" t="str">
            <v>PLACA DE REDUÇÃO FOFO DN 250 X 200</v>
          </cell>
          <cell r="C3350" t="str">
            <v>UN</v>
          </cell>
          <cell r="D3350">
            <v>220.51</v>
          </cell>
        </row>
        <row r="3351">
          <cell r="A3351">
            <v>311350</v>
          </cell>
          <cell r="B3351" t="str">
            <v>TAMPA DE CONCRETO PARA CAIXA DE LIGACAO</v>
          </cell>
          <cell r="C3351" t="str">
            <v>UN</v>
          </cell>
          <cell r="D3351">
            <v>0</v>
          </cell>
        </row>
        <row r="3352">
          <cell r="A3352">
            <v>320000</v>
          </cell>
          <cell r="B3352" t="str">
            <v>TRANSPORTE (CAMIONETA)</v>
          </cell>
          <cell r="C3352" t="str">
            <v>H</v>
          </cell>
          <cell r="D3352">
            <v>3.88</v>
          </cell>
        </row>
        <row r="3353">
          <cell r="A3353">
            <v>32001</v>
          </cell>
          <cell r="B3353" t="str">
            <v>LIXADEIRA</v>
          </cell>
          <cell r="C3353" t="str">
            <v>H</v>
          </cell>
          <cell r="D3353">
            <v>10</v>
          </cell>
        </row>
        <row r="3354">
          <cell r="A3354">
            <v>32003</v>
          </cell>
          <cell r="B3354" t="str">
            <v>GERADOR P/ MÁQUINA DE SOLDA, COM MOTOR Á COMBUSTÃO</v>
          </cell>
          <cell r="C3354" t="str">
            <v>H</v>
          </cell>
          <cell r="D3354">
            <v>45</v>
          </cell>
        </row>
        <row r="3355">
          <cell r="A3355">
            <v>32004</v>
          </cell>
          <cell r="B3355" t="str">
            <v>PERFURATRIZ DIAMANTADA HIDRÁULICA DD-750</v>
          </cell>
          <cell r="C3355" t="str">
            <v>H</v>
          </cell>
          <cell r="D3355">
            <v>55.83</v>
          </cell>
        </row>
        <row r="3356">
          <cell r="A3356">
            <v>90000</v>
          </cell>
          <cell r="B3356" t="str">
            <v>TABELA DE REALINHAMENTO DE PRECOS - ANEXO</v>
          </cell>
          <cell r="D3356">
            <v>0</v>
          </cell>
        </row>
        <row r="3357">
          <cell r="A3357">
            <v>90001</v>
          </cell>
          <cell r="B3357" t="str">
            <v>CONE PARA SINALIZACAO</v>
          </cell>
          <cell r="C3357" t="str">
            <v>UN</v>
          </cell>
          <cell r="D3357">
            <v>33.630000000000003</v>
          </cell>
        </row>
        <row r="3358">
          <cell r="A3358">
            <v>90002</v>
          </cell>
          <cell r="B3358" t="str">
            <v>ESCAVACAO MECANIZADA 1A CATEGORIA (4 A 6M)</v>
          </cell>
          <cell r="C3358" t="str">
            <v>M3</v>
          </cell>
          <cell r="D3358">
            <v>4.1900000000000004</v>
          </cell>
        </row>
        <row r="3359">
          <cell r="A3359">
            <v>90003</v>
          </cell>
          <cell r="B3359" t="str">
            <v>ESCAVACAO MECANIZADA 2A CATEGORIA (4 A 6M)</v>
          </cell>
          <cell r="C3359" t="str">
            <v>M3</v>
          </cell>
          <cell r="D3359">
            <v>8.33</v>
          </cell>
        </row>
        <row r="3360">
          <cell r="A3360">
            <v>90004</v>
          </cell>
          <cell r="B3360" t="str">
            <v>ESCAVACAO MECANIZADA EM BARRO LAMA (4 A 6M)</v>
          </cell>
          <cell r="C3360" t="str">
            <v>M3</v>
          </cell>
          <cell r="D3360">
            <v>9.6999999999999993</v>
          </cell>
        </row>
        <row r="3361">
          <cell r="A3361">
            <v>90005</v>
          </cell>
          <cell r="B3361" t="str">
            <v>FORNECIMENTO DE MEIO-FIO (CONCRETO)</v>
          </cell>
          <cell r="C3361" t="str">
            <v>M</v>
          </cell>
          <cell r="D3361">
            <v>10.46</v>
          </cell>
        </row>
        <row r="3362">
          <cell r="A3362">
            <v>90006</v>
          </cell>
          <cell r="B3362" t="str">
            <v>ASSENTAMENTO DE MEIO-FIO (CONCRETO)</v>
          </cell>
          <cell r="C3362" t="str">
            <v>M</v>
          </cell>
          <cell r="D3362">
            <v>4.55</v>
          </cell>
        </row>
        <row r="3363">
          <cell r="A3363">
            <v>90007</v>
          </cell>
          <cell r="B3363" t="str">
            <v>REPOSICAO EM CALCADA (5CM)</v>
          </cell>
          <cell r="C3363" t="str">
            <v>M2</v>
          </cell>
          <cell r="D3363">
            <v>5.67</v>
          </cell>
        </row>
        <row r="3364">
          <cell r="A3364">
            <v>90008</v>
          </cell>
          <cell r="B3364" t="str">
            <v>UMEDECIMENTO DE MATERIAL P/FECHAMENTO DE VALA</v>
          </cell>
          <cell r="C3364" t="str">
            <v>M3</v>
          </cell>
          <cell r="D3364">
            <v>0.34</v>
          </cell>
        </row>
        <row r="3365">
          <cell r="A3365">
            <v>90009</v>
          </cell>
          <cell r="B3365" t="str">
            <v>PONTA SECA (CALCADA)</v>
          </cell>
          <cell r="C3365" t="str">
            <v>UN</v>
          </cell>
          <cell r="D3365">
            <v>37.42</v>
          </cell>
        </row>
        <row r="3366">
          <cell r="A3366">
            <v>90010</v>
          </cell>
          <cell r="B3366" t="str">
            <v>PONTA SECA (RUA)</v>
          </cell>
          <cell r="C3366" t="str">
            <v>UN</v>
          </cell>
          <cell r="D3366">
            <v>40.67</v>
          </cell>
        </row>
        <row r="3367">
          <cell r="A3367">
            <v>90011</v>
          </cell>
          <cell r="B3367" t="str">
            <v>FORNECIMENTO E ASSENTAMENTO TAMPAO (QUEIJO)</v>
          </cell>
          <cell r="C3367" t="str">
            <v>UN</v>
          </cell>
          <cell r="D3367">
            <v>2.2000000000000002</v>
          </cell>
        </row>
        <row r="3368">
          <cell r="A3368">
            <v>90012</v>
          </cell>
          <cell r="B3368" t="str">
            <v>CONFECCAO DE JUNTA ASFALTICA</v>
          </cell>
          <cell r="C3368" t="str">
            <v>UN</v>
          </cell>
          <cell r="D3368">
            <v>2.54</v>
          </cell>
        </row>
        <row r="3369">
          <cell r="A3369">
            <v>90013</v>
          </cell>
          <cell r="B3369" t="str">
            <v>TRANSPORTE TUBOS CERAMICOS</v>
          </cell>
          <cell r="C3369" t="str">
            <v>MK</v>
          </cell>
          <cell r="D3369">
            <v>0.02</v>
          </cell>
        </row>
        <row r="3370">
          <cell r="A3370">
            <v>90014</v>
          </cell>
          <cell r="B3370" t="str">
            <v>PLACA DE SINALIZACAO DE TRANSITO</v>
          </cell>
          <cell r="C3370" t="str">
            <v>M2</v>
          </cell>
          <cell r="D3370">
            <v>40.82</v>
          </cell>
        </row>
        <row r="3371">
          <cell r="A3371">
            <v>90015</v>
          </cell>
          <cell r="B3371" t="str">
            <v>ESGOTAMENTO DE VALAS 2"</v>
          </cell>
          <cell r="C3371" t="str">
            <v>HP</v>
          </cell>
          <cell r="D3371">
            <v>1.07</v>
          </cell>
        </row>
        <row r="3372">
          <cell r="A3372">
            <v>90016</v>
          </cell>
          <cell r="B3372" t="str">
            <v>DRENO DE TUBO DE CONCRETO POROSO</v>
          </cell>
          <cell r="C3372" t="str">
            <v>M</v>
          </cell>
          <cell r="D3372">
            <v>13.96</v>
          </cell>
        </row>
        <row r="3373">
          <cell r="A3373">
            <v>90017</v>
          </cell>
          <cell r="B3373" t="str">
            <v>FORNECIMENTO DE PARALELEPIPEDO</v>
          </cell>
          <cell r="C3373" t="str">
            <v>M</v>
          </cell>
          <cell r="D3373">
            <v>6.33</v>
          </cell>
        </row>
        <row r="3374">
          <cell r="A3374">
            <v>90018</v>
          </cell>
          <cell r="B3374" t="str">
            <v>ASSENTAMENTO DE PARALELEPIPEDO</v>
          </cell>
          <cell r="C3374" t="str">
            <v>M</v>
          </cell>
          <cell r="D3374">
            <v>3.58</v>
          </cell>
        </row>
        <row r="3375">
          <cell r="A3375">
            <v>90019</v>
          </cell>
          <cell r="B3375" t="str">
            <v>CONFECCAO DE SARJETAS</v>
          </cell>
          <cell r="C3375" t="str">
            <v>M3</v>
          </cell>
          <cell r="D3375">
            <v>77.75</v>
          </cell>
        </row>
        <row r="3376">
          <cell r="A3376">
            <v>90020</v>
          </cell>
          <cell r="B3376" t="str">
            <v>REATERRO DE VALAS C/MATERIAL GRANULAR</v>
          </cell>
          <cell r="C3376" t="str">
            <v>M3</v>
          </cell>
          <cell r="D3376">
            <v>24</v>
          </cell>
        </row>
        <row r="3377">
          <cell r="A3377">
            <v>90021</v>
          </cell>
          <cell r="B3377" t="str">
            <v>GALERIA AGUAS PLUVIAIS (CONST. BOCA LOBO C/H_1,5M)</v>
          </cell>
          <cell r="C3377" t="str">
            <v>UN</v>
          </cell>
          <cell r="D3377">
            <v>71.959999999999994</v>
          </cell>
        </row>
        <row r="3378">
          <cell r="A3378">
            <v>90022</v>
          </cell>
          <cell r="B3378" t="str">
            <v>ACRESCIMO DE ALTURA DA BOCA DE LOBO</v>
          </cell>
          <cell r="C3378" t="str">
            <v>M</v>
          </cell>
          <cell r="D3378">
            <v>33.619999999999997</v>
          </cell>
        </row>
        <row r="3379">
          <cell r="A3379">
            <v>90023</v>
          </cell>
          <cell r="B3379" t="str">
            <v>ASSENTAMENTO CA-2 DN 700</v>
          </cell>
          <cell r="C3379" t="str">
            <v>M</v>
          </cell>
          <cell r="D3379">
            <v>53.17</v>
          </cell>
        </row>
        <row r="3380">
          <cell r="A3380">
            <v>90024</v>
          </cell>
          <cell r="B3380" t="str">
            <v>CERCA DE ARAME FARPADO DE 4 FIOS</v>
          </cell>
          <cell r="C3380" t="str">
            <v>M</v>
          </cell>
          <cell r="D3380">
            <v>13.5</v>
          </cell>
        </row>
        <row r="3381">
          <cell r="A3381">
            <v>90025</v>
          </cell>
          <cell r="B3381" t="str">
            <v>RECOMPOSICAO DE PAV. ASFALTICO INCLUSIVE BASE</v>
          </cell>
          <cell r="C3381" t="str">
            <v>M2</v>
          </cell>
          <cell r="D3381">
            <v>19.8</v>
          </cell>
        </row>
        <row r="3382">
          <cell r="A3382">
            <v>90026</v>
          </cell>
          <cell r="B3382" t="str">
            <v>ESGOTAMENTO DE SUMIDOURO</v>
          </cell>
          <cell r="C3382" t="str">
            <v>M3</v>
          </cell>
          <cell r="D3382">
            <v>14.28</v>
          </cell>
        </row>
        <row r="3383">
          <cell r="A3383">
            <v>90027</v>
          </cell>
          <cell r="B3383" t="str">
            <v>ENTUPIMENTO DE SUMIDOURO</v>
          </cell>
          <cell r="C3383" t="str">
            <v>M3</v>
          </cell>
          <cell r="D3383">
            <v>9.11</v>
          </cell>
        </row>
        <row r="3384">
          <cell r="A3384">
            <v>90030</v>
          </cell>
          <cell r="B3384" t="str">
            <v>CONCRETO PRE-MISTURADO FCK=9,0 MPA</v>
          </cell>
          <cell r="C3384" t="str">
            <v>M3</v>
          </cell>
          <cell r="D3384">
            <v>112</v>
          </cell>
        </row>
        <row r="3385">
          <cell r="A3385">
            <v>90031</v>
          </cell>
          <cell r="B3385" t="str">
            <v>PINTURA ANTICORROSIVA PARA TUBULACAO (ZARCAO)</v>
          </cell>
          <cell r="C3385" t="str">
            <v>M2</v>
          </cell>
          <cell r="D3385">
            <v>4.38</v>
          </cell>
        </row>
        <row r="3386">
          <cell r="A3386">
            <v>90033</v>
          </cell>
          <cell r="B3386" t="str">
            <v>TRANSPORTE DE MATERIAL 1A OU 2A CAT.(PERIM.URBANO)</v>
          </cell>
          <cell r="C3386" t="str">
            <v>MK</v>
          </cell>
          <cell r="D3386">
            <v>0.98</v>
          </cell>
        </row>
        <row r="3387">
          <cell r="A3387">
            <v>90034</v>
          </cell>
          <cell r="B3387" t="str">
            <v>REGULARIZACAO DE RUA C/ MOTONIVELADORA</v>
          </cell>
          <cell r="C3387" t="str">
            <v>M3</v>
          </cell>
          <cell r="D3387">
            <v>0.34</v>
          </cell>
        </row>
        <row r="3388">
          <cell r="A3388">
            <v>90035</v>
          </cell>
          <cell r="B3388" t="str">
            <v>POCO VISITA EXCETO FORNEC.MAT. PRE-MOLDADO - 1,0M</v>
          </cell>
          <cell r="C3388" t="str">
            <v>UN</v>
          </cell>
          <cell r="D3388">
            <v>81.36</v>
          </cell>
        </row>
        <row r="3389">
          <cell r="A3389">
            <v>90036</v>
          </cell>
          <cell r="B3389" t="str">
            <v>POCO VISITA EXCETO FORNEC.MAT. PRE-MOLDADO - 1,5M</v>
          </cell>
          <cell r="C3389" t="str">
            <v>UN</v>
          </cell>
          <cell r="D3389">
            <v>104.14</v>
          </cell>
        </row>
        <row r="3390">
          <cell r="A3390">
            <v>90037</v>
          </cell>
          <cell r="B3390" t="str">
            <v>POCO VISITA EXCETO FORNEC.MAT. PRE-MOLDADO - 2,0M</v>
          </cell>
          <cell r="C3390" t="str">
            <v>UN</v>
          </cell>
          <cell r="D3390">
            <v>133.31</v>
          </cell>
        </row>
        <row r="3391">
          <cell r="A3391">
            <v>90038</v>
          </cell>
          <cell r="B3391" t="str">
            <v>POCO VISITA EXCETO FORNEC.MAT. PRE-MOLDADO - 2,5M</v>
          </cell>
          <cell r="C3391" t="str">
            <v>UN</v>
          </cell>
          <cell r="D3391">
            <v>170.7</v>
          </cell>
        </row>
        <row r="3392">
          <cell r="A3392">
            <v>90039</v>
          </cell>
          <cell r="B3392" t="str">
            <v>POCO VISITA EXCETO FORNEC.MAT. PRE-MOLDADO - 3,0M</v>
          </cell>
          <cell r="C3392" t="str">
            <v>UN</v>
          </cell>
          <cell r="D3392">
            <v>221.57</v>
          </cell>
        </row>
        <row r="3393">
          <cell r="A3393">
            <v>90040</v>
          </cell>
          <cell r="B3393" t="str">
            <v>POCO VISITA EXCETO FORNEC.MAT. PRE-MOLDADO - 3,5M</v>
          </cell>
          <cell r="C3393" t="str">
            <v>UN</v>
          </cell>
          <cell r="D3393">
            <v>341.38</v>
          </cell>
        </row>
        <row r="3394">
          <cell r="A3394">
            <v>90041</v>
          </cell>
          <cell r="B3394" t="str">
            <v>POCO VISITA EXCETO FORNEC.MAT. PRE-MOLDADO - 4,0M</v>
          </cell>
          <cell r="C3394" t="str">
            <v>UN</v>
          </cell>
          <cell r="D3394">
            <v>385.22</v>
          </cell>
        </row>
        <row r="3395">
          <cell r="A3395">
            <v>90042</v>
          </cell>
          <cell r="B3395" t="str">
            <v>POCO VISITA EXCETO FORNEC.MAT. PRE-MOLDADO - 4,5M</v>
          </cell>
          <cell r="C3395" t="str">
            <v>UN</v>
          </cell>
          <cell r="D3395">
            <v>428.92</v>
          </cell>
        </row>
        <row r="3396">
          <cell r="A3396">
            <v>90043</v>
          </cell>
          <cell r="B3396" t="str">
            <v>POCO VISITA EXCETO FORNEC.MAT. PRE-MOLDADO - 5,0M</v>
          </cell>
          <cell r="C3396" t="str">
            <v>UN</v>
          </cell>
          <cell r="D3396">
            <v>472.62</v>
          </cell>
        </row>
        <row r="3397">
          <cell r="A3397">
            <v>122111</v>
          </cell>
          <cell r="B3397" t="str">
            <v>VIDRO CANELADO - MARTELADO</v>
          </cell>
          <cell r="C3397" t="str">
            <v>m²</v>
          </cell>
          <cell r="D3397">
            <v>12.96</v>
          </cell>
        </row>
        <row r="3398">
          <cell r="A3398">
            <v>150001</v>
          </cell>
          <cell r="B3398" t="str">
            <v>COMPACTADOR CM-20</v>
          </cell>
          <cell r="C3398" t="str">
            <v>H</v>
          </cell>
          <cell r="D3398">
            <v>0</v>
          </cell>
        </row>
        <row r="3399">
          <cell r="A3399">
            <v>172001</v>
          </cell>
          <cell r="B3399" t="str">
            <v>EQUIPAMENTO ETE</v>
          </cell>
          <cell r="C3399" t="str">
            <v>un</v>
          </cell>
          <cell r="D3399">
            <v>3897350</v>
          </cell>
        </row>
        <row r="3400">
          <cell r="A3400">
            <v>172041</v>
          </cell>
          <cell r="B3400" t="str">
            <v>AQUISIÇÃO DE MATERIAL DE JAZIDA</v>
          </cell>
          <cell r="C3400" t="str">
            <v>M3</v>
          </cell>
          <cell r="D3400">
            <v>0.63</v>
          </cell>
        </row>
        <row r="3401">
          <cell r="A3401">
            <v>172056</v>
          </cell>
          <cell r="B3401" t="str">
            <v>CAMINHÃO COM GUINDASTE 16 TON.</v>
          </cell>
          <cell r="C3401" t="str">
            <v>H</v>
          </cell>
          <cell r="D3401">
            <v>23.61</v>
          </cell>
        </row>
        <row r="3402">
          <cell r="A3402">
            <v>310000</v>
          </cell>
          <cell r="B3402" t="str">
            <v>EQUIPAMENTOS</v>
          </cell>
          <cell r="C3402" t="str">
            <v>xxxxx</v>
          </cell>
          <cell r="D3402">
            <v>0</v>
          </cell>
        </row>
        <row r="3403">
          <cell r="A3403">
            <v>310100</v>
          </cell>
          <cell r="B3403" t="str">
            <v>BATE ESTACAS LEVE</v>
          </cell>
          <cell r="C3403" t="str">
            <v>H</v>
          </cell>
          <cell r="D3403">
            <v>25.57</v>
          </cell>
        </row>
        <row r="3404">
          <cell r="A3404">
            <v>310101</v>
          </cell>
          <cell r="B3404" t="str">
            <v>BATE ESTACAS LEVE</v>
          </cell>
          <cell r="C3404" t="str">
            <v>HI</v>
          </cell>
          <cell r="D3404">
            <v>10.99</v>
          </cell>
        </row>
        <row r="3405">
          <cell r="A3405">
            <v>310130</v>
          </cell>
          <cell r="B3405" t="str">
            <v>BETONEIRA 320 L</v>
          </cell>
          <cell r="C3405" t="str">
            <v>H</v>
          </cell>
          <cell r="D3405">
            <v>1.81</v>
          </cell>
        </row>
        <row r="3406">
          <cell r="A3406">
            <v>310140</v>
          </cell>
          <cell r="B3406" t="str">
            <v>BOMBA SPV 2"</v>
          </cell>
          <cell r="C3406" t="str">
            <v>H</v>
          </cell>
          <cell r="D3406">
            <v>1.77</v>
          </cell>
        </row>
        <row r="3407">
          <cell r="A3407">
            <v>310141</v>
          </cell>
          <cell r="B3407" t="str">
            <v>BOMBA SPV 3"</v>
          </cell>
          <cell r="C3407" t="str">
            <v>H</v>
          </cell>
          <cell r="D3407">
            <v>1.88</v>
          </cell>
        </row>
        <row r="3408">
          <cell r="A3408">
            <v>310150</v>
          </cell>
          <cell r="B3408" t="str">
            <v>CALDEIRA</v>
          </cell>
          <cell r="C3408" t="str">
            <v>H</v>
          </cell>
          <cell r="D3408">
            <v>10.84</v>
          </cell>
        </row>
        <row r="3409">
          <cell r="A3409">
            <v>310160</v>
          </cell>
          <cell r="B3409" t="str">
            <v>CAMINHAO BASCULANTE</v>
          </cell>
          <cell r="C3409" t="str">
            <v>H</v>
          </cell>
          <cell r="D3409">
            <v>36.979999999999997</v>
          </cell>
        </row>
        <row r="3410">
          <cell r="A3410">
            <v>310161</v>
          </cell>
          <cell r="B3410" t="str">
            <v>CAMINHAO BASCULANTE</v>
          </cell>
          <cell r="C3410" t="str">
            <v>HI</v>
          </cell>
          <cell r="D3410">
            <v>21.72</v>
          </cell>
        </row>
        <row r="3411">
          <cell r="A3411">
            <v>310162</v>
          </cell>
          <cell r="B3411" t="str">
            <v>CAMINHAO BASCULANTE 10 M3 VOLVO/SCANIA</v>
          </cell>
          <cell r="C3411" t="str">
            <v>H</v>
          </cell>
          <cell r="D3411">
            <v>68.63</v>
          </cell>
        </row>
        <row r="3412">
          <cell r="A3412">
            <v>310163</v>
          </cell>
          <cell r="B3412" t="str">
            <v>CAMINHAO BASCULANTE 22T RANDOM RK-424</v>
          </cell>
          <cell r="C3412" t="str">
            <v>H</v>
          </cell>
          <cell r="D3412">
            <v>88.22</v>
          </cell>
        </row>
        <row r="3413">
          <cell r="A3413">
            <v>310164</v>
          </cell>
          <cell r="B3413" t="str">
            <v>CAMINHAO BASCULANTE 5 M3</v>
          </cell>
          <cell r="C3413" t="str">
            <v>H</v>
          </cell>
          <cell r="D3413">
            <v>36.979999999999997</v>
          </cell>
        </row>
        <row r="3414">
          <cell r="A3414">
            <v>310165</v>
          </cell>
          <cell r="B3414" t="str">
            <v>CAMINHAO BASCULANTE 5 M3</v>
          </cell>
          <cell r="C3414" t="str">
            <v>H</v>
          </cell>
          <cell r="D3414">
            <v>21.72</v>
          </cell>
        </row>
        <row r="3415">
          <cell r="A3415">
            <v>310166</v>
          </cell>
          <cell r="B3415" t="str">
            <v>CAMINHAO BASCULANTE 6 M3 MB LK-1618/42</v>
          </cell>
          <cell r="C3415" t="str">
            <v>H</v>
          </cell>
          <cell r="D3415">
            <v>45.83</v>
          </cell>
        </row>
        <row r="3416">
          <cell r="A3416">
            <v>310167</v>
          </cell>
          <cell r="B3416" t="str">
            <v>CAMINHAO BASCULANTE MB - 1313 - 6M3</v>
          </cell>
          <cell r="C3416" t="str">
            <v>H</v>
          </cell>
          <cell r="D3416">
            <v>36.979999999999997</v>
          </cell>
        </row>
        <row r="3417">
          <cell r="A3417">
            <v>310168</v>
          </cell>
          <cell r="B3417" t="str">
            <v>CAMINHAO BASCULANTE MB - 1313 - 6M3</v>
          </cell>
          <cell r="C3417" t="str">
            <v>HI</v>
          </cell>
          <cell r="D3417">
            <v>21.72</v>
          </cell>
        </row>
        <row r="3418">
          <cell r="A3418">
            <v>310190</v>
          </cell>
          <cell r="B3418" t="str">
            <v>CAMINHAO C/MUNCK</v>
          </cell>
          <cell r="C3418" t="str">
            <v>H</v>
          </cell>
          <cell r="D3418">
            <v>55.83</v>
          </cell>
        </row>
        <row r="3419">
          <cell r="A3419">
            <v>310191</v>
          </cell>
          <cell r="B3419" t="str">
            <v>CAMINHAO C/MUNCK 2 TON</v>
          </cell>
          <cell r="C3419" t="str">
            <v>H</v>
          </cell>
          <cell r="D3419">
            <v>55.83</v>
          </cell>
        </row>
        <row r="3420">
          <cell r="A3420">
            <v>310220</v>
          </cell>
          <cell r="B3420" t="str">
            <v>CAMINHAO CARROCERIA</v>
          </cell>
          <cell r="C3420" t="str">
            <v>H</v>
          </cell>
          <cell r="D3420">
            <v>30.96</v>
          </cell>
        </row>
        <row r="3421">
          <cell r="A3421">
            <v>310221</v>
          </cell>
          <cell r="B3421" t="str">
            <v>CAMINHAO CARROCERIA (FORD F-11.000)</v>
          </cell>
          <cell r="C3421" t="str">
            <v>H</v>
          </cell>
          <cell r="D3421">
            <v>30.96</v>
          </cell>
        </row>
        <row r="3422">
          <cell r="A3422">
            <v>310222</v>
          </cell>
          <cell r="B3422" t="str">
            <v>CAMINHAO CARROCERIA (FORD F-11.000) L-1313-48</v>
          </cell>
          <cell r="C3422" t="str">
            <v>H</v>
          </cell>
          <cell r="D3422">
            <v>30.96</v>
          </cell>
        </row>
        <row r="3423">
          <cell r="A3423">
            <v>310223</v>
          </cell>
          <cell r="B3423" t="str">
            <v>CAMINHAO CARROCERIA 5 TON.</v>
          </cell>
          <cell r="C3423" t="str">
            <v>H</v>
          </cell>
          <cell r="D3423">
            <v>30.96</v>
          </cell>
        </row>
        <row r="3424">
          <cell r="A3424">
            <v>310224</v>
          </cell>
          <cell r="B3424" t="str">
            <v>CAMINHAO CARROCERIA 7 TON.</v>
          </cell>
          <cell r="C3424" t="str">
            <v>H</v>
          </cell>
          <cell r="D3424">
            <v>30.96</v>
          </cell>
        </row>
        <row r="3425">
          <cell r="A3425">
            <v>310225</v>
          </cell>
          <cell r="B3425" t="str">
            <v>CAMINHAO CARROCERIA 8 TON.</v>
          </cell>
          <cell r="C3425" t="str">
            <v>H</v>
          </cell>
          <cell r="D3425">
            <v>31.04</v>
          </cell>
        </row>
        <row r="3426">
          <cell r="A3426">
            <v>310260</v>
          </cell>
          <cell r="B3426" t="str">
            <v>CAMINHAO PIPA MB LK 1513</v>
          </cell>
          <cell r="C3426" t="str">
            <v>H</v>
          </cell>
          <cell r="D3426">
            <v>30.53</v>
          </cell>
        </row>
        <row r="3427">
          <cell r="A3427">
            <v>310261</v>
          </cell>
          <cell r="B3427" t="str">
            <v>CAMINHAO TANQUE - CAP.= 10000 LITROS</v>
          </cell>
          <cell r="C3427" t="str">
            <v>HI</v>
          </cell>
          <cell r="D3427">
            <v>13.17</v>
          </cell>
        </row>
        <row r="3428">
          <cell r="A3428">
            <v>310262</v>
          </cell>
          <cell r="B3428" t="str">
            <v>CAMINHAO TANQUE 6.000 L</v>
          </cell>
          <cell r="C3428" t="str">
            <v>H</v>
          </cell>
          <cell r="D3428">
            <v>30.53</v>
          </cell>
        </row>
        <row r="3429">
          <cell r="A3429">
            <v>310263</v>
          </cell>
          <cell r="B3429" t="str">
            <v>CAMINHAO TANQUE 6.000 L CHEVROLET D-653</v>
          </cell>
          <cell r="C3429" t="str">
            <v>H</v>
          </cell>
          <cell r="D3429">
            <v>30.53</v>
          </cell>
        </row>
        <row r="3430">
          <cell r="A3430">
            <v>310264</v>
          </cell>
          <cell r="B3430" t="str">
            <v>CAMINHAO TANQUE 6.000 L CHEVROLET D-653</v>
          </cell>
          <cell r="C3430" t="str">
            <v>HI</v>
          </cell>
          <cell r="D3430">
            <v>9.19</v>
          </cell>
        </row>
        <row r="3431">
          <cell r="A3431">
            <v>310265</v>
          </cell>
          <cell r="B3431" t="str">
            <v>CAMINHAO TANQUE P/AGUA MB-1313 10.000 PIPA</v>
          </cell>
          <cell r="C3431" t="str">
            <v>H</v>
          </cell>
          <cell r="D3431">
            <v>30.62</v>
          </cell>
        </row>
        <row r="3432">
          <cell r="A3432">
            <v>310340</v>
          </cell>
          <cell r="B3432" t="str">
            <v>CARREGADEIRA TIPO CLARK MICHIGAN 75-III</v>
          </cell>
          <cell r="C3432" t="str">
            <v>H</v>
          </cell>
          <cell r="D3432">
            <v>26.3</v>
          </cell>
        </row>
        <row r="3433">
          <cell r="A3433">
            <v>310370</v>
          </cell>
          <cell r="B3433" t="str">
            <v>CAV. MEC. C/CARRETA DE 25 TON.</v>
          </cell>
          <cell r="C3433" t="str">
            <v>H</v>
          </cell>
          <cell r="D3433">
            <v>56.35</v>
          </cell>
        </row>
        <row r="3434">
          <cell r="A3434">
            <v>310400</v>
          </cell>
          <cell r="B3434" t="str">
            <v>COMPACTADOR CLORIZONI-SAPO T.C.</v>
          </cell>
          <cell r="C3434" t="str">
            <v>H</v>
          </cell>
          <cell r="D3434">
            <v>3.08</v>
          </cell>
        </row>
        <row r="3435">
          <cell r="A3435">
            <v>310401</v>
          </cell>
          <cell r="B3435" t="str">
            <v>COMPACTADOR CM - 20</v>
          </cell>
          <cell r="C3435" t="str">
            <v>H</v>
          </cell>
          <cell r="D3435">
            <v>6.28</v>
          </cell>
        </row>
        <row r="3436">
          <cell r="A3436">
            <v>310402</v>
          </cell>
          <cell r="B3436" t="str">
            <v>COMPACTADOR CM - 20 CS - 15 AGRALE</v>
          </cell>
          <cell r="C3436" t="str">
            <v>H</v>
          </cell>
          <cell r="D3436">
            <v>5.28</v>
          </cell>
        </row>
        <row r="3437">
          <cell r="A3437">
            <v>310403</v>
          </cell>
          <cell r="B3437" t="str">
            <v>COMPACTADOR CS - 15 AGRALE</v>
          </cell>
          <cell r="C3437" t="str">
            <v>H</v>
          </cell>
          <cell r="D3437">
            <v>5.28</v>
          </cell>
        </row>
        <row r="3438">
          <cell r="A3438">
            <v>310404</v>
          </cell>
          <cell r="B3438" t="str">
            <v>COMPACTADOR DE PLACAS VIBR.</v>
          </cell>
          <cell r="C3438" t="str">
            <v>H</v>
          </cell>
          <cell r="D3438">
            <v>6.28</v>
          </cell>
        </row>
        <row r="3439">
          <cell r="A3439">
            <v>310405</v>
          </cell>
          <cell r="B3439" t="str">
            <v>COMPACTADOR DE PLACAS VIBR. CM-20</v>
          </cell>
          <cell r="C3439" t="str">
            <v>H</v>
          </cell>
          <cell r="D3439">
            <v>6.28</v>
          </cell>
        </row>
        <row r="3440">
          <cell r="A3440">
            <v>310406</v>
          </cell>
          <cell r="B3440" t="str">
            <v>COMPACTADOR MR-80</v>
          </cell>
          <cell r="C3440" t="str">
            <v>H</v>
          </cell>
          <cell r="D3440">
            <v>6.28</v>
          </cell>
        </row>
        <row r="3441">
          <cell r="A3441">
            <v>310407</v>
          </cell>
          <cell r="B3441" t="str">
            <v>COMPACTADOR MYKASA - MTR - 80</v>
          </cell>
          <cell r="C3441" t="str">
            <v>H</v>
          </cell>
          <cell r="D3441">
            <v>6.28</v>
          </cell>
        </row>
        <row r="3442">
          <cell r="A3442">
            <v>310480</v>
          </cell>
          <cell r="B3442" t="str">
            <v>COMPRESSOR</v>
          </cell>
          <cell r="C3442" t="str">
            <v>H</v>
          </cell>
          <cell r="D3442">
            <v>17.97</v>
          </cell>
        </row>
        <row r="3443">
          <cell r="A3443">
            <v>310481</v>
          </cell>
          <cell r="B3443" t="str">
            <v>COMPRESSOR 250 PCM</v>
          </cell>
          <cell r="C3443" t="str">
            <v>H</v>
          </cell>
          <cell r="D3443">
            <v>17.97</v>
          </cell>
        </row>
        <row r="3444">
          <cell r="A3444">
            <v>310482</v>
          </cell>
          <cell r="B3444" t="str">
            <v>COMPRESSOR 275 PCM</v>
          </cell>
          <cell r="C3444" t="str">
            <v>H</v>
          </cell>
          <cell r="D3444">
            <v>17.97</v>
          </cell>
        </row>
        <row r="3445">
          <cell r="A3445">
            <v>310483</v>
          </cell>
          <cell r="B3445" t="str">
            <v>COMPRESSOR 275 PCM</v>
          </cell>
          <cell r="C3445" t="str">
            <v>HI</v>
          </cell>
          <cell r="D3445">
            <v>7.73</v>
          </cell>
        </row>
        <row r="3446">
          <cell r="A3446">
            <v>310484</v>
          </cell>
          <cell r="B3446" t="str">
            <v>COMPRESSOR PORTATIL 335 PCM</v>
          </cell>
          <cell r="C3446" t="str">
            <v>HI</v>
          </cell>
          <cell r="D3446">
            <v>25.16</v>
          </cell>
        </row>
        <row r="3447">
          <cell r="A3447">
            <v>310485</v>
          </cell>
          <cell r="B3447" t="str">
            <v>COPRESSOR 250 PCH</v>
          </cell>
          <cell r="C3447" t="str">
            <v>un</v>
          </cell>
          <cell r="D3447">
            <v>26.8</v>
          </cell>
        </row>
        <row r="3448">
          <cell r="A3448">
            <v>310570</v>
          </cell>
          <cell r="B3448" t="str">
            <v>CONJ. OXIACETILENO</v>
          </cell>
          <cell r="C3448" t="str">
            <v>CJ</v>
          </cell>
          <cell r="D3448">
            <v>1.1499999999999999</v>
          </cell>
        </row>
        <row r="3449">
          <cell r="A3449">
            <v>310590</v>
          </cell>
          <cell r="B3449" t="str">
            <v>CTD (KG/M)</v>
          </cell>
          <cell r="C3449" t="str">
            <v>GM</v>
          </cell>
          <cell r="D3449">
            <v>0.01</v>
          </cell>
        </row>
        <row r="3450">
          <cell r="A3450">
            <v>310610</v>
          </cell>
          <cell r="B3450" t="str">
            <v>DOSADOR</v>
          </cell>
          <cell r="C3450" t="str">
            <v>%</v>
          </cell>
          <cell r="D3450">
            <v>0</v>
          </cell>
        </row>
        <row r="3451">
          <cell r="A3451">
            <v>310630</v>
          </cell>
          <cell r="B3451" t="str">
            <v>ESCAVADEIRA</v>
          </cell>
          <cell r="C3451" t="str">
            <v>H</v>
          </cell>
          <cell r="D3451">
            <v>0</v>
          </cell>
        </row>
        <row r="3452">
          <cell r="A3452">
            <v>310631</v>
          </cell>
          <cell r="B3452" t="str">
            <v>ESCAVADEIRA A CABO BUCYRUS 34 JC MOD 22 B</v>
          </cell>
          <cell r="C3452" t="str">
            <v>H</v>
          </cell>
          <cell r="D3452">
            <v>65.209999999999994</v>
          </cell>
        </row>
        <row r="3453">
          <cell r="A3453">
            <v>310632</v>
          </cell>
          <cell r="B3453" t="str">
            <v>ESCAVADEIRA FIAT S-90</v>
          </cell>
          <cell r="C3453" t="str">
            <v>H</v>
          </cell>
          <cell r="D3453">
            <v>62.22</v>
          </cell>
        </row>
        <row r="3454">
          <cell r="A3454">
            <v>310710</v>
          </cell>
          <cell r="B3454" t="str">
            <v>GERADOR</v>
          </cell>
          <cell r="C3454" t="str">
            <v>H</v>
          </cell>
          <cell r="D3454">
            <v>0</v>
          </cell>
        </row>
        <row r="3455">
          <cell r="A3455">
            <v>310711</v>
          </cell>
          <cell r="B3455" t="str">
            <v>GERADOR  5 KVA</v>
          </cell>
          <cell r="C3455" t="str">
            <v>H</v>
          </cell>
          <cell r="D3455">
            <v>2.88</v>
          </cell>
        </row>
        <row r="3456">
          <cell r="A3456">
            <v>310712</v>
          </cell>
          <cell r="B3456" t="str">
            <v>GERADOR 20 KVA</v>
          </cell>
          <cell r="C3456" t="str">
            <v>H</v>
          </cell>
          <cell r="D3456">
            <v>3.46</v>
          </cell>
        </row>
        <row r="3457">
          <cell r="A3457">
            <v>310713</v>
          </cell>
          <cell r="B3457" t="str">
            <v>GERADOR 40 KVA</v>
          </cell>
          <cell r="C3457" t="str">
            <v>H</v>
          </cell>
          <cell r="D3457">
            <v>6.71</v>
          </cell>
        </row>
        <row r="3458">
          <cell r="A3458">
            <v>310800</v>
          </cell>
          <cell r="B3458" t="str">
            <v>GUINCHO</v>
          </cell>
          <cell r="C3458" t="str">
            <v>H</v>
          </cell>
          <cell r="D3458">
            <v>18.8</v>
          </cell>
        </row>
        <row r="3459">
          <cell r="A3459">
            <v>310801</v>
          </cell>
          <cell r="B3459" t="str">
            <v>GUINCHO - GUINDASTE</v>
          </cell>
          <cell r="C3459" t="str">
            <v>H</v>
          </cell>
          <cell r="D3459">
            <v>18.8</v>
          </cell>
        </row>
        <row r="3460">
          <cell r="A3460">
            <v>310802</v>
          </cell>
          <cell r="B3460" t="str">
            <v>GUINCHO T</v>
          </cell>
          <cell r="C3460" t="str">
            <v>H</v>
          </cell>
          <cell r="D3460">
            <v>18.8</v>
          </cell>
        </row>
        <row r="3461">
          <cell r="A3461">
            <v>310803</v>
          </cell>
          <cell r="B3461" t="str">
            <v>GUINDASTE 9 TON</v>
          </cell>
          <cell r="C3461" t="str">
            <v>H</v>
          </cell>
          <cell r="D3461">
            <v>32.35</v>
          </cell>
        </row>
        <row r="3462">
          <cell r="A3462">
            <v>310804</v>
          </cell>
          <cell r="B3462" t="str">
            <v>GUINDASTE BANTAN 20 TON.</v>
          </cell>
          <cell r="C3462" t="str">
            <v>H</v>
          </cell>
          <cell r="D3462">
            <v>159.96</v>
          </cell>
        </row>
        <row r="3463">
          <cell r="A3463">
            <v>310805</v>
          </cell>
          <cell r="B3463" t="str">
            <v>GUINDASTE BANTAN 20 TON.</v>
          </cell>
          <cell r="C3463" t="str">
            <v>HI</v>
          </cell>
          <cell r="D3463">
            <v>33.6</v>
          </cell>
        </row>
        <row r="3464">
          <cell r="A3464">
            <v>310806</v>
          </cell>
          <cell r="B3464" t="str">
            <v>GUINDASTE GALION 15 TON.</v>
          </cell>
          <cell r="C3464" t="str">
            <v>H</v>
          </cell>
          <cell r="D3464">
            <v>137.65</v>
          </cell>
        </row>
        <row r="3465">
          <cell r="A3465">
            <v>310807</v>
          </cell>
          <cell r="B3465" t="str">
            <v>GUINDASTE GALION 15TON</v>
          </cell>
          <cell r="C3465" t="str">
            <v>HI</v>
          </cell>
          <cell r="D3465">
            <v>59.18</v>
          </cell>
        </row>
        <row r="3466">
          <cell r="A3466">
            <v>310808</v>
          </cell>
          <cell r="B3466" t="str">
            <v>GUINDASTE HWB- GALION 9 TON.</v>
          </cell>
          <cell r="C3466" t="str">
            <v>H</v>
          </cell>
          <cell r="D3466">
            <v>32.35</v>
          </cell>
        </row>
        <row r="3467">
          <cell r="A3467">
            <v>310809</v>
          </cell>
          <cell r="B3467" t="str">
            <v>GUISTANTE GALION</v>
          </cell>
          <cell r="C3467" t="str">
            <v>H</v>
          </cell>
          <cell r="D3467">
            <v>137.65</v>
          </cell>
        </row>
        <row r="3468">
          <cell r="A3468">
            <v>310890</v>
          </cell>
          <cell r="B3468" t="str">
            <v>IRRIGADEIRA</v>
          </cell>
          <cell r="C3468" t="str">
            <v>H</v>
          </cell>
          <cell r="D3468">
            <v>1.99</v>
          </cell>
        </row>
        <row r="3469">
          <cell r="A3469">
            <v>310900</v>
          </cell>
          <cell r="B3469" t="str">
            <v>JATO DE AREIA 250 L</v>
          </cell>
          <cell r="C3469" t="str">
            <v>H</v>
          </cell>
          <cell r="D3469">
            <v>1.38</v>
          </cell>
        </row>
        <row r="3470">
          <cell r="A3470">
            <v>310910</v>
          </cell>
          <cell r="B3470" t="str">
            <v>MACARICO</v>
          </cell>
          <cell r="C3470" t="str">
            <v>H</v>
          </cell>
          <cell r="D3470">
            <v>0</v>
          </cell>
        </row>
        <row r="3471">
          <cell r="A3471">
            <v>310930</v>
          </cell>
          <cell r="B3471" t="str">
            <v>MAQUINA DE CARPINTARIA</v>
          </cell>
          <cell r="C3471" t="str">
            <v>H</v>
          </cell>
          <cell r="D3471">
            <v>0.67</v>
          </cell>
        </row>
        <row r="3472">
          <cell r="A3472">
            <v>310931</v>
          </cell>
          <cell r="B3472" t="str">
            <v>MAQUINA DE CORTAR FERRO SOGEMAT 50</v>
          </cell>
          <cell r="C3472" t="str">
            <v>H</v>
          </cell>
          <cell r="D3472">
            <v>0.67</v>
          </cell>
        </row>
        <row r="3473">
          <cell r="A3473">
            <v>310932</v>
          </cell>
          <cell r="B3473" t="str">
            <v>MAQUINA DE DOBRAR NEOCONDE CA 50 1 1/2 '</v>
          </cell>
          <cell r="C3473" t="str">
            <v>H</v>
          </cell>
          <cell r="D3473">
            <v>0.67</v>
          </cell>
        </row>
        <row r="3474">
          <cell r="A3474">
            <v>310933</v>
          </cell>
          <cell r="B3474" t="str">
            <v>MAQUINA DE SOLDA 375 A</v>
          </cell>
          <cell r="C3474" t="str">
            <v>H</v>
          </cell>
          <cell r="D3474">
            <v>14.14</v>
          </cell>
        </row>
        <row r="3475">
          <cell r="A3475">
            <v>310934</v>
          </cell>
          <cell r="B3475" t="str">
            <v>MAQUINA DE SOLDA 375 A</v>
          </cell>
          <cell r="C3475" t="str">
            <v>HI</v>
          </cell>
          <cell r="D3475">
            <v>6.06</v>
          </cell>
        </row>
        <row r="3476">
          <cell r="A3476">
            <v>310940</v>
          </cell>
          <cell r="B3476" t="str">
            <v>MAQUINA DE CORTAR FERRO SOGEMAT 50</v>
          </cell>
          <cell r="C3476" t="str">
            <v>H</v>
          </cell>
          <cell r="D3476">
            <v>0.56000000000000005</v>
          </cell>
        </row>
        <row r="3477">
          <cell r="A3477">
            <v>310950</v>
          </cell>
          <cell r="B3477" t="str">
            <v>MAQUINA DE DOBRAR NEOCONDE CA 50 1 1/2</v>
          </cell>
          <cell r="C3477" t="str">
            <v>H</v>
          </cell>
          <cell r="D3477">
            <v>0.56000000000000005</v>
          </cell>
        </row>
        <row r="3478">
          <cell r="A3478">
            <v>310960</v>
          </cell>
          <cell r="B3478" t="str">
            <v>MAQUINA DE SOLDA 375 A</v>
          </cell>
          <cell r="C3478" t="str">
            <v>H</v>
          </cell>
          <cell r="D3478">
            <v>9.42</v>
          </cell>
        </row>
        <row r="3479">
          <cell r="A3479">
            <v>310970</v>
          </cell>
          <cell r="B3479" t="str">
            <v>MAQUINA DE SOLDA 375 A</v>
          </cell>
          <cell r="C3479" t="str">
            <v>HI</v>
          </cell>
          <cell r="D3479">
            <v>4.04</v>
          </cell>
        </row>
        <row r="3480">
          <cell r="A3480">
            <v>310990</v>
          </cell>
          <cell r="B3480" t="str">
            <v>MARTELETE</v>
          </cell>
          <cell r="C3480" t="str">
            <v>H</v>
          </cell>
          <cell r="D3480">
            <v>5.66</v>
          </cell>
        </row>
        <row r="3481">
          <cell r="A3481">
            <v>310991</v>
          </cell>
          <cell r="B3481" t="str">
            <v>MARTELETE TEX 21</v>
          </cell>
          <cell r="C3481" t="str">
            <v>H</v>
          </cell>
          <cell r="D3481">
            <v>5.66</v>
          </cell>
        </row>
        <row r="3482">
          <cell r="A3482">
            <v>310992</v>
          </cell>
          <cell r="B3482" t="str">
            <v>MARTELETE TEX 31</v>
          </cell>
          <cell r="C3482" t="str">
            <v>H</v>
          </cell>
          <cell r="D3482">
            <v>5.66</v>
          </cell>
        </row>
        <row r="3483">
          <cell r="A3483">
            <v>311050</v>
          </cell>
          <cell r="B3483" t="str">
            <v>MOTOESCAVOTRANSPORTADOR (MOTOESCRAPER CAT-621-R)</v>
          </cell>
          <cell r="C3483" t="str">
            <v>H</v>
          </cell>
          <cell r="D3483">
            <v>146.36000000000001</v>
          </cell>
        </row>
        <row r="3484">
          <cell r="A3484">
            <v>311051</v>
          </cell>
          <cell r="B3484" t="str">
            <v>MOTONIVELADORA</v>
          </cell>
          <cell r="C3484" t="str">
            <v>H</v>
          </cell>
          <cell r="D3484">
            <v>51.43</v>
          </cell>
        </row>
        <row r="3485">
          <cell r="A3485">
            <v>311052</v>
          </cell>
          <cell r="B3485" t="str">
            <v>MOTONIVELADORA CAT - 120</v>
          </cell>
          <cell r="C3485" t="str">
            <v>H</v>
          </cell>
          <cell r="D3485">
            <v>51.43</v>
          </cell>
        </row>
        <row r="3486">
          <cell r="A3486">
            <v>311053</v>
          </cell>
          <cell r="B3486" t="str">
            <v>MOTONIVELADORA CAT 120</v>
          </cell>
          <cell r="C3486" t="str">
            <v>HI</v>
          </cell>
          <cell r="D3486">
            <v>22.11</v>
          </cell>
        </row>
        <row r="3487">
          <cell r="A3487">
            <v>311120</v>
          </cell>
          <cell r="B3487" t="str">
            <v>MUNCK 2 TON</v>
          </cell>
          <cell r="C3487" t="str">
            <v>H</v>
          </cell>
          <cell r="D3487">
            <v>6.24</v>
          </cell>
        </row>
        <row r="3488">
          <cell r="A3488">
            <v>311121</v>
          </cell>
          <cell r="B3488" t="str">
            <v>MUNCK 2 TON</v>
          </cell>
          <cell r="C3488" t="str">
            <v>H</v>
          </cell>
          <cell r="D3488">
            <v>14.93</v>
          </cell>
        </row>
        <row r="3489">
          <cell r="A3489">
            <v>311190</v>
          </cell>
          <cell r="B3489" t="str">
            <v>PA CARREGADEIRA</v>
          </cell>
          <cell r="C3489" t="str">
            <v>H</v>
          </cell>
          <cell r="D3489">
            <v>26.3</v>
          </cell>
        </row>
        <row r="3490">
          <cell r="A3490">
            <v>311220</v>
          </cell>
          <cell r="B3490" t="str">
            <v>PERFURATRIZ SH - 21</v>
          </cell>
          <cell r="C3490" t="str">
            <v>H</v>
          </cell>
          <cell r="D3490">
            <v>2.6</v>
          </cell>
        </row>
        <row r="3491">
          <cell r="A3491">
            <v>311250</v>
          </cell>
          <cell r="B3491" t="str">
            <v>RETROESCAVADEIRA</v>
          </cell>
          <cell r="C3491" t="str">
            <v>H</v>
          </cell>
          <cell r="D3491">
            <v>31.54</v>
          </cell>
        </row>
        <row r="3492">
          <cell r="A3492">
            <v>311251</v>
          </cell>
          <cell r="B3492" t="str">
            <v>RETROESCAVADEIRA CASE 580H</v>
          </cell>
          <cell r="C3492" t="str">
            <v>H</v>
          </cell>
          <cell r="D3492">
            <v>31.54</v>
          </cell>
        </row>
        <row r="3493">
          <cell r="A3493">
            <v>311290</v>
          </cell>
          <cell r="B3493" t="str">
            <v>ROLO DE ACO VIBRATORIO</v>
          </cell>
          <cell r="C3493" t="str">
            <v>HI</v>
          </cell>
          <cell r="D3493">
            <v>15.43</v>
          </cell>
        </row>
        <row r="3494">
          <cell r="A3494">
            <v>311291</v>
          </cell>
          <cell r="B3494" t="str">
            <v>ROLO DE PNEUS</v>
          </cell>
          <cell r="C3494" t="str">
            <v>H</v>
          </cell>
          <cell r="D3494">
            <v>45.47</v>
          </cell>
        </row>
        <row r="3495">
          <cell r="A3495">
            <v>311292</v>
          </cell>
          <cell r="B3495" t="str">
            <v>ROLO PE DE CARNEIRO</v>
          </cell>
          <cell r="C3495" t="str">
            <v>H</v>
          </cell>
          <cell r="D3495">
            <v>35.86</v>
          </cell>
        </row>
        <row r="3496">
          <cell r="A3496">
            <v>311293</v>
          </cell>
          <cell r="B3496" t="str">
            <v>ROLO PE DE CARNEIRO AUTO PROP. DYNAPAC CA 25 PD</v>
          </cell>
          <cell r="C3496" t="str">
            <v>H</v>
          </cell>
          <cell r="D3496">
            <v>32.840000000000003</v>
          </cell>
        </row>
        <row r="3497">
          <cell r="A3497">
            <v>311330</v>
          </cell>
          <cell r="B3497" t="str">
            <v>ROMPEDOR TEX-31</v>
          </cell>
          <cell r="C3497" t="str">
            <v>H</v>
          </cell>
          <cell r="D3497">
            <v>5.66</v>
          </cell>
        </row>
        <row r="3498">
          <cell r="A3498">
            <v>311370</v>
          </cell>
          <cell r="B3498" t="str">
            <v>TEODOLITO LEITURA DIRETA 1",6",20" (MEDIA)</v>
          </cell>
          <cell r="C3498" t="str">
            <v>H</v>
          </cell>
          <cell r="D3498">
            <v>3.65</v>
          </cell>
        </row>
        <row r="3499">
          <cell r="A3499">
            <v>311410</v>
          </cell>
          <cell r="B3499" t="str">
            <v>TRATOR CAT - D8 LAMINA</v>
          </cell>
          <cell r="C3499" t="str">
            <v>H</v>
          </cell>
          <cell r="D3499">
            <v>160.21</v>
          </cell>
        </row>
        <row r="3500">
          <cell r="A3500">
            <v>311411</v>
          </cell>
          <cell r="B3500" t="str">
            <v>TRATOR CAT D-6</v>
          </cell>
          <cell r="C3500" t="str">
            <v>H</v>
          </cell>
          <cell r="D3500">
            <v>60.24</v>
          </cell>
        </row>
        <row r="3501">
          <cell r="A3501">
            <v>311412</v>
          </cell>
          <cell r="B3501" t="str">
            <v>TRATOR CAT D-8 - PUSHER</v>
          </cell>
          <cell r="C3501" t="str">
            <v>H</v>
          </cell>
          <cell r="D3501">
            <v>160.21</v>
          </cell>
        </row>
        <row r="3502">
          <cell r="A3502">
            <v>311413</v>
          </cell>
          <cell r="B3502" t="str">
            <v>TRATOR DE ESTEIRAS CAT D8-L - C/RIPPER</v>
          </cell>
          <cell r="C3502" t="str">
            <v>H</v>
          </cell>
          <cell r="D3502">
            <v>160.21</v>
          </cell>
        </row>
        <row r="3503">
          <cell r="A3503">
            <v>311414</v>
          </cell>
          <cell r="B3503" t="str">
            <v>TRATOR DE PNEUS E GRADE DE DISCO</v>
          </cell>
          <cell r="C3503" t="str">
            <v>H</v>
          </cell>
          <cell r="D3503">
            <v>9.77</v>
          </cell>
        </row>
        <row r="3504">
          <cell r="A3504">
            <v>311415</v>
          </cell>
          <cell r="B3504" t="str">
            <v>TRATOR DE PNEUS E GRADE DISCO  (CRT + GRADE)</v>
          </cell>
          <cell r="C3504" t="str">
            <v>H</v>
          </cell>
          <cell r="D3504">
            <v>22.72</v>
          </cell>
        </row>
        <row r="3505">
          <cell r="A3505">
            <v>311416</v>
          </cell>
          <cell r="B3505" t="str">
            <v>TRATOR DE PNEUS COM ROÇADEIRA</v>
          </cell>
          <cell r="C3505" t="str">
            <v>h</v>
          </cell>
          <cell r="D3505">
            <v>16.04</v>
          </cell>
        </row>
        <row r="3506">
          <cell r="A3506">
            <v>311490</v>
          </cell>
          <cell r="B3506" t="str">
            <v>VIBRADOR DE IMERSAO AAS - 46</v>
          </cell>
          <cell r="C3506" t="str">
            <v>H</v>
          </cell>
          <cell r="D3506">
            <v>0.84</v>
          </cell>
        </row>
        <row r="3507">
          <cell r="A3507">
            <v>319000</v>
          </cell>
          <cell r="B3507" t="str">
            <v>EQUIPAMENTOS (OBRAS LOCALIZADAS ESPECIAL)</v>
          </cell>
          <cell r="C3507" t="str">
            <v>.</v>
          </cell>
          <cell r="D3507">
            <v>0</v>
          </cell>
        </row>
        <row r="3508">
          <cell r="A3508">
            <v>319002</v>
          </cell>
          <cell r="B3508" t="str">
            <v>BATE ESTACAS LEVE (OLO)</v>
          </cell>
          <cell r="C3508" t="str">
            <v>H</v>
          </cell>
          <cell r="D3508">
            <v>25.57</v>
          </cell>
        </row>
        <row r="3509">
          <cell r="A3509">
            <v>319004</v>
          </cell>
          <cell r="B3509" t="str">
            <v>BETONEIRA 320 L (OLO)</v>
          </cell>
          <cell r="C3509" t="str">
            <v>H</v>
          </cell>
          <cell r="D3509">
            <v>0.56999999999999995</v>
          </cell>
        </row>
        <row r="3510">
          <cell r="A3510">
            <v>319006</v>
          </cell>
          <cell r="B3510" t="str">
            <v>BOMBA SPV 2" (OLO)</v>
          </cell>
          <cell r="C3510" t="str">
            <v>H</v>
          </cell>
          <cell r="D3510">
            <v>1.02</v>
          </cell>
        </row>
        <row r="3511">
          <cell r="A3511">
            <v>319008</v>
          </cell>
          <cell r="B3511" t="str">
            <v>BOMBA SPV 3" (OLO)</v>
          </cell>
          <cell r="C3511" t="str">
            <v>H</v>
          </cell>
          <cell r="D3511">
            <v>1.1399999999999999</v>
          </cell>
        </row>
        <row r="3512">
          <cell r="A3512">
            <v>319010</v>
          </cell>
          <cell r="B3512" t="str">
            <v>CAMINHAO BASCULANTE (OLO)</v>
          </cell>
          <cell r="C3512" t="str">
            <v>H</v>
          </cell>
          <cell r="D3512">
            <v>68.52</v>
          </cell>
        </row>
        <row r="3513">
          <cell r="A3513">
            <v>319012</v>
          </cell>
          <cell r="B3513" t="str">
            <v>CAMINHAO BASCULANTE (OLO)</v>
          </cell>
          <cell r="C3513" t="str">
            <v>HI</v>
          </cell>
          <cell r="D3513">
            <v>29.46</v>
          </cell>
        </row>
        <row r="3514">
          <cell r="A3514">
            <v>319014</v>
          </cell>
          <cell r="B3514" t="str">
            <v>CAMINHAO BASCULANTE MB - 1313 - 6M3 (OLO)</v>
          </cell>
          <cell r="C3514" t="str">
            <v>H</v>
          </cell>
          <cell r="D3514">
            <v>68.52</v>
          </cell>
        </row>
        <row r="3515">
          <cell r="A3515">
            <v>319016</v>
          </cell>
          <cell r="B3515" t="str">
            <v>CAMINHAO C/MUNCK (OLO)</v>
          </cell>
          <cell r="C3515" t="str">
            <v>H</v>
          </cell>
          <cell r="D3515">
            <v>70.59</v>
          </cell>
        </row>
        <row r="3516">
          <cell r="A3516">
            <v>319018</v>
          </cell>
          <cell r="B3516" t="str">
            <v>CAMINHAO CARROCEIRA 5 TON. (OLO)</v>
          </cell>
          <cell r="C3516" t="str">
            <v>H</v>
          </cell>
          <cell r="D3516">
            <v>63.03</v>
          </cell>
        </row>
        <row r="3517">
          <cell r="A3517">
            <v>319020</v>
          </cell>
          <cell r="B3517" t="str">
            <v>CAMINHAO CARROCERIA (OLO)</v>
          </cell>
          <cell r="C3517" t="str">
            <v>H</v>
          </cell>
          <cell r="D3517">
            <v>63.03</v>
          </cell>
        </row>
        <row r="3518">
          <cell r="A3518">
            <v>319022</v>
          </cell>
          <cell r="B3518" t="str">
            <v>CAMINHAO CARROCERIA 7 TON. (OLO)</v>
          </cell>
          <cell r="C3518" t="str">
            <v>H</v>
          </cell>
          <cell r="D3518">
            <v>63.03</v>
          </cell>
        </row>
        <row r="3519">
          <cell r="A3519">
            <v>319024</v>
          </cell>
          <cell r="B3519" t="str">
            <v>CAMINHAO CARROCERIA 8 TON. (OLO)</v>
          </cell>
          <cell r="C3519" t="str">
            <v>H</v>
          </cell>
          <cell r="D3519">
            <v>63.03</v>
          </cell>
        </row>
        <row r="3520">
          <cell r="A3520">
            <v>319026</v>
          </cell>
          <cell r="B3520" t="str">
            <v>CAMINHAO PIPA MB LK 1513</v>
          </cell>
          <cell r="C3520" t="str">
            <v>H</v>
          </cell>
          <cell r="D3520">
            <v>60.57</v>
          </cell>
        </row>
        <row r="3521">
          <cell r="A3521">
            <v>319028</v>
          </cell>
          <cell r="B3521" t="str">
            <v>CAMINHAO TANQUE 6.000 L (OLO)</v>
          </cell>
          <cell r="C3521" t="str">
            <v>H</v>
          </cell>
          <cell r="D3521">
            <v>60.57</v>
          </cell>
        </row>
        <row r="3522">
          <cell r="A3522">
            <v>319030</v>
          </cell>
          <cell r="B3522" t="str">
            <v>CAMINHAO TANQUE P/AGUA MB-1313 10.000 PIPA (OLO)</v>
          </cell>
          <cell r="C3522" t="str">
            <v>H</v>
          </cell>
          <cell r="D3522">
            <v>61.9</v>
          </cell>
        </row>
        <row r="3523">
          <cell r="A3523">
            <v>319032</v>
          </cell>
          <cell r="B3523" t="str">
            <v>COMPACTADOR CM - 20 (OLO)</v>
          </cell>
          <cell r="C3523" t="str">
            <v>H</v>
          </cell>
          <cell r="D3523">
            <v>10.73</v>
          </cell>
        </row>
        <row r="3524">
          <cell r="A3524">
            <v>319034</v>
          </cell>
          <cell r="B3524" t="str">
            <v>COMPRESSOR (OLO)</v>
          </cell>
          <cell r="C3524" t="str">
            <v>H</v>
          </cell>
          <cell r="D3524">
            <v>37.11</v>
          </cell>
        </row>
        <row r="3525">
          <cell r="A3525">
            <v>319036</v>
          </cell>
          <cell r="B3525" t="str">
            <v>COMPRESSOR 250 PVM (OLO)</v>
          </cell>
          <cell r="C3525" t="str">
            <v>H</v>
          </cell>
          <cell r="D3525">
            <v>37.11</v>
          </cell>
        </row>
        <row r="3526">
          <cell r="A3526">
            <v>319038</v>
          </cell>
          <cell r="B3526" t="str">
            <v>COPRESSOR 250 PCM</v>
          </cell>
          <cell r="C3526" t="str">
            <v>H</v>
          </cell>
          <cell r="D3526">
            <v>37.11</v>
          </cell>
        </row>
        <row r="3527">
          <cell r="A3527">
            <v>319040</v>
          </cell>
          <cell r="B3527" t="str">
            <v>JATO DE AREIA 250 L</v>
          </cell>
          <cell r="C3527" t="str">
            <v>H</v>
          </cell>
          <cell r="D3527">
            <v>1.38</v>
          </cell>
        </row>
        <row r="3528">
          <cell r="A3528">
            <v>319042</v>
          </cell>
          <cell r="B3528" t="str">
            <v>MAQUINA DE CARPINTARIA (OLO)</v>
          </cell>
          <cell r="C3528" t="str">
            <v>H</v>
          </cell>
          <cell r="D3528">
            <v>0.56999999999999995</v>
          </cell>
        </row>
        <row r="3529">
          <cell r="A3529">
            <v>319044</v>
          </cell>
          <cell r="B3529" t="str">
            <v>MAQUINA DE CORTAR FRRO SOGEMAT 50 (OLO)</v>
          </cell>
          <cell r="C3529" t="str">
            <v>H</v>
          </cell>
          <cell r="D3529">
            <v>0.56999999999999995</v>
          </cell>
        </row>
        <row r="3530">
          <cell r="A3530">
            <v>319046</v>
          </cell>
          <cell r="B3530" t="str">
            <v>MAQUINA DE DOBRAR NEOCONDE CA 50 1 1/2 (OLO)</v>
          </cell>
          <cell r="C3530" t="str">
            <v>H</v>
          </cell>
          <cell r="D3530">
            <v>0.56999999999999995</v>
          </cell>
        </row>
        <row r="3531">
          <cell r="A3531">
            <v>319048</v>
          </cell>
          <cell r="B3531" t="str">
            <v>MARTELETE (OLO)</v>
          </cell>
          <cell r="C3531" t="str">
            <v>H</v>
          </cell>
          <cell r="D3531">
            <v>7.85</v>
          </cell>
        </row>
        <row r="3532">
          <cell r="A3532">
            <v>319050</v>
          </cell>
          <cell r="B3532" t="str">
            <v>PA CARREGADEIRA (OLO)</v>
          </cell>
          <cell r="C3532" t="str">
            <v>H</v>
          </cell>
          <cell r="D3532">
            <v>69.12</v>
          </cell>
        </row>
        <row r="3533">
          <cell r="A3533">
            <v>319052</v>
          </cell>
          <cell r="B3533" t="str">
            <v>RETROESCAVADEIRA (OLO)</v>
          </cell>
          <cell r="C3533" t="str">
            <v>H</v>
          </cell>
          <cell r="D3533">
            <v>64.23</v>
          </cell>
        </row>
        <row r="3534">
          <cell r="A3534">
            <v>319054</v>
          </cell>
          <cell r="B3534" t="str">
            <v>RETROESCAVADEIRA CASE 580H (OLO)</v>
          </cell>
          <cell r="C3534" t="str">
            <v>H</v>
          </cell>
          <cell r="D3534">
            <v>64.23</v>
          </cell>
        </row>
        <row r="3535">
          <cell r="A3535">
            <v>319056</v>
          </cell>
          <cell r="B3535" t="str">
            <v>ROMPEDOR TEX-31 (OLO)</v>
          </cell>
          <cell r="C3535" t="str">
            <v>H</v>
          </cell>
          <cell r="D3535">
            <v>7.85</v>
          </cell>
        </row>
        <row r="3536">
          <cell r="A3536">
            <v>319058</v>
          </cell>
          <cell r="B3536" t="str">
            <v>TEODOLITO LEITURA DIRETA 1", 6", 20" (MEDIA) (OLO)</v>
          </cell>
          <cell r="C3536" t="str">
            <v>H</v>
          </cell>
          <cell r="D3536">
            <v>3.45</v>
          </cell>
        </row>
        <row r="3537">
          <cell r="A3537">
            <v>319060</v>
          </cell>
          <cell r="B3537" t="str">
            <v>TRATOR CAT D-6 (OLO)</v>
          </cell>
          <cell r="C3537" t="str">
            <v>H</v>
          </cell>
          <cell r="D3537">
            <v>132.97999999999999</v>
          </cell>
        </row>
        <row r="3538">
          <cell r="A3538">
            <v>319062</v>
          </cell>
          <cell r="B3538" t="str">
            <v>VIBRADOR DE IMERSAO AAS - 46 (OLO)</v>
          </cell>
          <cell r="C3538" t="str">
            <v>H</v>
          </cell>
          <cell r="D3538">
            <v>0.63</v>
          </cell>
        </row>
        <row r="3539">
          <cell r="A3539">
            <v>320001</v>
          </cell>
          <cell r="B3539" t="str">
            <v>PERFIL METÁLICO TIPO I CAP. 50 KG/M</v>
          </cell>
          <cell r="C3539" t="str">
            <v>KG</v>
          </cell>
          <cell r="D3539">
            <v>3.15</v>
          </cell>
        </row>
        <row r="3540">
          <cell r="A3540">
            <v>320002</v>
          </cell>
          <cell r="B3540" t="str">
            <v>SOLDA E MONTAGEM DE PERFIL METÁLICO</v>
          </cell>
          <cell r="C3540" t="str">
            <v>KG</v>
          </cell>
          <cell r="D3540">
            <v>0.16</v>
          </cell>
        </row>
        <row r="3541">
          <cell r="A3541">
            <v>320003</v>
          </cell>
          <cell r="B3541" t="str">
            <v>CARRO TROLE PARA IÇAMENTO DE BOMBAS CAP. 500 KG</v>
          </cell>
          <cell r="C3541" t="str">
            <v>UN</v>
          </cell>
          <cell r="D3541">
            <v>480</v>
          </cell>
        </row>
        <row r="3542">
          <cell r="A3542">
            <v>320004</v>
          </cell>
          <cell r="B3542" t="str">
            <v>VEÍCULO TIPO SEDAN (SUSEG)</v>
          </cell>
          <cell r="C3542" t="str">
            <v>h</v>
          </cell>
          <cell r="D3542">
            <v>3.21</v>
          </cell>
        </row>
        <row r="3543">
          <cell r="A3543">
            <v>320005</v>
          </cell>
          <cell r="B3543" t="str">
            <v>VEÍCULO TIPO UTILITÁRIO (SUSEG)</v>
          </cell>
          <cell r="C3543" t="str">
            <v>h</v>
          </cell>
          <cell r="D3543">
            <v>3.79</v>
          </cell>
        </row>
        <row r="3544">
          <cell r="A3544">
            <v>320006</v>
          </cell>
          <cell r="B3544" t="str">
            <v>CAMIONETA (SUSEG)</v>
          </cell>
          <cell r="C3544" t="str">
            <v>h</v>
          </cell>
          <cell r="D3544">
            <v>4.0199999999999996</v>
          </cell>
        </row>
        <row r="3545">
          <cell r="A3545">
            <v>320007</v>
          </cell>
          <cell r="B3545" t="str">
            <v>FURGÃO (SUSEG)</v>
          </cell>
          <cell r="C3545" t="str">
            <v>h</v>
          </cell>
          <cell r="D3545">
            <v>3.86</v>
          </cell>
        </row>
        <row r="3546">
          <cell r="A3546">
            <v>320008</v>
          </cell>
          <cell r="B3546" t="str">
            <v>CAMINHÃO 3/4" (SUSEG)</v>
          </cell>
          <cell r="C3546" t="str">
            <v>h</v>
          </cell>
          <cell r="D3546">
            <v>5.44</v>
          </cell>
        </row>
        <row r="3547">
          <cell r="A3547">
            <v>320009</v>
          </cell>
          <cell r="B3547" t="str">
            <v>CAMINHÃO TOCO (SUSEG)</v>
          </cell>
          <cell r="C3547" t="str">
            <v>h</v>
          </cell>
          <cell r="D3547">
            <v>5.39</v>
          </cell>
        </row>
        <row r="3548">
          <cell r="A3548">
            <v>320010</v>
          </cell>
          <cell r="B3548" t="str">
            <v>CAMINHÃO RETRO (SUSEG)</v>
          </cell>
          <cell r="C3548" t="str">
            <v>h</v>
          </cell>
          <cell r="D3548">
            <v>27.31</v>
          </cell>
        </row>
        <row r="3549">
          <cell r="A3549">
            <v>320011</v>
          </cell>
          <cell r="B3549" t="str">
            <v>JET WAY (SUSEG)</v>
          </cell>
          <cell r="C3549" t="str">
            <v>h</v>
          </cell>
          <cell r="D3549">
            <v>37.880000000000003</v>
          </cell>
        </row>
        <row r="3550">
          <cell r="A3550">
            <v>320012</v>
          </cell>
          <cell r="B3550" t="str">
            <v>VEÍCULO TIPO SEDAN (SUSEG)</v>
          </cell>
          <cell r="C3550" t="str">
            <v>DI</v>
          </cell>
          <cell r="D3550">
            <v>25.71</v>
          </cell>
        </row>
        <row r="3551">
          <cell r="A3551">
            <v>320013</v>
          </cell>
          <cell r="B3551" t="str">
            <v>VEÍCULO TIPO UTILITÁRIO (SUSEG)</v>
          </cell>
          <cell r="C3551" t="str">
            <v>DI</v>
          </cell>
          <cell r="D3551">
            <v>30.29</v>
          </cell>
        </row>
        <row r="3552">
          <cell r="A3552">
            <v>320014</v>
          </cell>
          <cell r="B3552" t="str">
            <v>CAMIONETA (SUSEG)</v>
          </cell>
          <cell r="C3552" t="str">
            <v>DI</v>
          </cell>
          <cell r="D3552">
            <v>32.19</v>
          </cell>
        </row>
        <row r="3553">
          <cell r="A3553">
            <v>320015</v>
          </cell>
          <cell r="B3553" t="str">
            <v>FURGÃO (SUSEG)</v>
          </cell>
          <cell r="C3553" t="str">
            <v>DI</v>
          </cell>
          <cell r="D3553">
            <v>30.5</v>
          </cell>
        </row>
        <row r="3554">
          <cell r="A3554">
            <v>320016</v>
          </cell>
          <cell r="B3554" t="str">
            <v>CAMINHÃO 3/4" (SUSEG)</v>
          </cell>
          <cell r="C3554" t="str">
            <v>DI</v>
          </cell>
          <cell r="D3554">
            <v>43.1</v>
          </cell>
        </row>
        <row r="3555">
          <cell r="A3555">
            <v>320017</v>
          </cell>
          <cell r="B3555" t="str">
            <v>CAMINHÃO TOCO (SUSEG)</v>
          </cell>
          <cell r="C3555" t="str">
            <v>DI</v>
          </cell>
          <cell r="D3555">
            <v>43.56</v>
          </cell>
        </row>
        <row r="3556">
          <cell r="A3556">
            <v>320018</v>
          </cell>
          <cell r="B3556" t="str">
            <v>CAMINHÃO RETRO (SUSEG)</v>
          </cell>
          <cell r="C3556" t="str">
            <v>DI</v>
          </cell>
          <cell r="D3556">
            <v>218.48</v>
          </cell>
        </row>
        <row r="3557">
          <cell r="A3557">
            <v>320019</v>
          </cell>
          <cell r="B3557" t="str">
            <v>JET WAY (SUSEG)</v>
          </cell>
          <cell r="C3557" t="str">
            <v>DI</v>
          </cell>
          <cell r="D3557">
            <v>303.04000000000002</v>
          </cell>
        </row>
        <row r="3558">
          <cell r="A3558">
            <v>320020</v>
          </cell>
          <cell r="B3558" t="str">
            <v>VEÍCULO TIPO SEDAN (SUSEG)</v>
          </cell>
          <cell r="C3558" t="str">
            <v>km</v>
          </cell>
          <cell r="D3558">
            <v>0.2</v>
          </cell>
        </row>
        <row r="3559">
          <cell r="A3559">
            <v>320021</v>
          </cell>
          <cell r="B3559" t="str">
            <v>VEÍCULO TIPO UTILITÁRIO (SUSEG)</v>
          </cell>
          <cell r="C3559" t="str">
            <v>km</v>
          </cell>
          <cell r="D3559">
            <v>0.24</v>
          </cell>
        </row>
        <row r="3560">
          <cell r="A3560">
            <v>320022</v>
          </cell>
          <cell r="B3560" t="str">
            <v>CAMIONETA  (SUSEG)</v>
          </cell>
          <cell r="C3560" t="str">
            <v>km</v>
          </cell>
          <cell r="D3560">
            <v>0.24</v>
          </cell>
        </row>
        <row r="3561">
          <cell r="A3561">
            <v>320023</v>
          </cell>
          <cell r="B3561" t="str">
            <v>FURGÃO (SUSEG)</v>
          </cell>
          <cell r="C3561" t="str">
            <v>km</v>
          </cell>
          <cell r="D3561">
            <v>0.26</v>
          </cell>
        </row>
        <row r="3562">
          <cell r="A3562">
            <v>320024</v>
          </cell>
          <cell r="B3562" t="str">
            <v>CAMINHÃO 3/4" (SUSEG)</v>
          </cell>
          <cell r="C3562" t="str">
            <v>km</v>
          </cell>
          <cell r="D3562">
            <v>0.33</v>
          </cell>
        </row>
        <row r="3563">
          <cell r="A3563">
            <v>320025</v>
          </cell>
          <cell r="B3563" t="str">
            <v>CAMINHÃO TOCO (SUSEG)</v>
          </cell>
          <cell r="C3563" t="str">
            <v>km</v>
          </cell>
          <cell r="D3563">
            <v>0.33</v>
          </cell>
        </row>
        <row r="3564">
          <cell r="A3564">
            <v>320026</v>
          </cell>
          <cell r="B3564" t="str">
            <v>CAMINHÃO RETRO (SUSEG)</v>
          </cell>
          <cell r="C3564" t="str">
            <v>KM</v>
          </cell>
          <cell r="D3564">
            <v>0.33</v>
          </cell>
        </row>
        <row r="3565">
          <cell r="A3565">
            <v>320027</v>
          </cell>
          <cell r="B3565" t="str">
            <v>JET WAY (SUSEG)</v>
          </cell>
          <cell r="C3565" t="str">
            <v>km</v>
          </cell>
          <cell r="D3565">
            <v>0.33</v>
          </cell>
        </row>
        <row r="3566">
          <cell r="A3566">
            <v>320028</v>
          </cell>
          <cell r="B3566" t="str">
            <v>GUINCHO MANUAL DE ARRASTE (TIFOR CAP. 3200 KG C/ 20 METROS DE CABO)</v>
          </cell>
          <cell r="C3566" t="str">
            <v>H</v>
          </cell>
          <cell r="D3566">
            <v>1.6</v>
          </cell>
        </row>
        <row r="3567">
          <cell r="A3567">
            <v>320029</v>
          </cell>
          <cell r="B3567" t="str">
            <v>TORRE METÁLICA</v>
          </cell>
          <cell r="C3567" t="str">
            <v>H</v>
          </cell>
          <cell r="D3567">
            <v>1</v>
          </cell>
        </row>
        <row r="3569">
          <cell r="B3569" t="str">
            <v>ACESCENTADO EXTON</v>
          </cell>
        </row>
        <row r="3570">
          <cell r="A3570" t="str">
            <v>EXTINS01</v>
          </cell>
          <cell r="B3570" t="str">
            <v>Saco de nilon P/ 60 L</v>
          </cell>
          <cell r="C3570" t="str">
            <v>UN</v>
          </cell>
          <cell r="D3570">
            <v>0.2</v>
          </cell>
        </row>
        <row r="3571">
          <cell r="A3571" t="str">
            <v>EXTINS02</v>
          </cell>
          <cell r="B3571" t="str">
            <v>ESTACA CE CONCRETO PRÉ - MOLDADA DN 26 CM</v>
          </cell>
          <cell r="C3571" t="str">
            <v>M</v>
          </cell>
          <cell r="D3571">
            <v>35</v>
          </cell>
        </row>
        <row r="3572">
          <cell r="A3572" t="str">
            <v>EXTINS03</v>
          </cell>
          <cell r="B3572" t="str">
            <v>CRAVAÇÃO DE ESTACA A TRADO DN 26 CM</v>
          </cell>
          <cell r="C3572" t="str">
            <v>M</v>
          </cell>
          <cell r="D3572">
            <v>15</v>
          </cell>
        </row>
        <row r="3573">
          <cell r="A3573" t="str">
            <v>EXTINS04</v>
          </cell>
          <cell r="B3573" t="str">
            <v xml:space="preserve">MOBILIZ. E DESMOB. DE EQUIPAMENTO - BATE ESTACA </v>
          </cell>
          <cell r="C3573" t="str">
            <v>KM</v>
          </cell>
          <cell r="D3573">
            <v>7.0000000000000007E-2</v>
          </cell>
        </row>
        <row r="3574">
          <cell r="A3574" t="str">
            <v>EXTINS05</v>
          </cell>
          <cell r="B3574" t="str">
            <v>TRANSPORTE DE ESTACA</v>
          </cell>
          <cell r="C3574" t="str">
            <v>KM</v>
          </cell>
          <cell r="D3574">
            <v>7.1538461538461539E-3</v>
          </cell>
        </row>
        <row r="3575">
          <cell r="A3575" t="str">
            <v>EXTINS06</v>
          </cell>
          <cell r="B3575" t="str">
            <v>PORTA LISA CEDRO P/RECEBER PINTURA VERNIZ:1,0X2,1M</v>
          </cell>
          <cell r="C3575" t="str">
            <v>UN</v>
          </cell>
          <cell r="D3575">
            <v>29</v>
          </cell>
        </row>
        <row r="3576">
          <cell r="A3576" t="str">
            <v>EXTINS07</v>
          </cell>
          <cell r="B3576" t="str">
            <v>PORTA LISA CEDRO P/PINTURA A OLEO OU PVA:1,0X2,1M</v>
          </cell>
          <cell r="C3576" t="str">
            <v>UN</v>
          </cell>
          <cell r="D3576">
            <v>45</v>
          </cell>
        </row>
        <row r="3577">
          <cell r="A3577" t="str">
            <v>EXTINS08</v>
          </cell>
          <cell r="B3577" t="str">
            <v>PORTÃO METÁLICO TIPO VENEZIANA E VIDRO</v>
          </cell>
          <cell r="C3577" t="str">
            <v>M2</v>
          </cell>
          <cell r="D3577">
            <v>101.95</v>
          </cell>
        </row>
        <row r="3578">
          <cell r="A3578" t="str">
            <v>EXTINS09</v>
          </cell>
          <cell r="B3578" t="str">
            <v>BIDIM RT 10</v>
          </cell>
          <cell r="C3578" t="str">
            <v>M2</v>
          </cell>
          <cell r="D3578">
            <v>2</v>
          </cell>
        </row>
        <row r="3579">
          <cell r="A3579" t="str">
            <v>EXTINS10</v>
          </cell>
          <cell r="B3579" t="str">
            <v>ARVORE NATURAL LOCAL EM MUDA</v>
          </cell>
          <cell r="C3579" t="str">
            <v>UN</v>
          </cell>
          <cell r="D3579">
            <v>2.5</v>
          </cell>
        </row>
        <row r="3580">
          <cell r="A3580" t="str">
            <v>EXTINS11</v>
          </cell>
          <cell r="B3580" t="str">
            <v xml:space="preserve">COMPORTA EM FIBRA DE VIDRO 0,40 X 1,30 X 0,015 M </v>
          </cell>
          <cell r="C3580" t="str">
            <v>UN</v>
          </cell>
          <cell r="D3580">
            <v>187</v>
          </cell>
        </row>
        <row r="3581">
          <cell r="A3581" t="str">
            <v>EXTINS12</v>
          </cell>
          <cell r="B3581" t="str">
            <v xml:space="preserve">COMPORTA EM FIBRA DE VIDRO 0,35 X 0,90 X 0,015 M </v>
          </cell>
          <cell r="C3581" t="str">
            <v>UN</v>
          </cell>
          <cell r="D3581">
            <v>115.5</v>
          </cell>
        </row>
        <row r="3582">
          <cell r="A3582" t="str">
            <v>EXTINS13</v>
          </cell>
          <cell r="B3582" t="str">
            <v xml:space="preserve">BRAÇADEIRA DE AÇO, TIPO D 1/4''X 11/4'' X 500 MM </v>
          </cell>
          <cell r="C3582" t="str">
            <v>UN</v>
          </cell>
          <cell r="D3582">
            <v>9.5</v>
          </cell>
        </row>
        <row r="3583">
          <cell r="A3583" t="str">
            <v>EXTINS14</v>
          </cell>
          <cell r="B3583" t="str">
            <v>PARAFUSO DE EXPANSÃO DN 1/4''</v>
          </cell>
          <cell r="C3583" t="str">
            <v>UN</v>
          </cell>
          <cell r="D3583">
            <v>1.1299999999999999</v>
          </cell>
        </row>
        <row r="3584">
          <cell r="A3584" t="str">
            <v>EXTINS15</v>
          </cell>
          <cell r="B3584" t="str">
            <v xml:space="preserve">COMPORTA EM FIBRA DE VIDRO 0,60 X 0,50 X 0,015 M </v>
          </cell>
          <cell r="C3584" t="str">
            <v>UN</v>
          </cell>
          <cell r="D3584">
            <v>115.5</v>
          </cell>
        </row>
        <row r="3585">
          <cell r="A3585" t="str">
            <v>EXTINS16</v>
          </cell>
          <cell r="B3585" t="str">
            <v>TAMPA METÁLICA 1,60 X 1,40 M C/ GUARNIÇÕES</v>
          </cell>
          <cell r="C3585" t="str">
            <v>UN</v>
          </cell>
          <cell r="D3585">
            <v>103.95</v>
          </cell>
        </row>
        <row r="3586">
          <cell r="A3586" t="str">
            <v>EXTINS17</v>
          </cell>
          <cell r="B3586" t="str">
            <v>TAMPA METÁLICA 1,20 X 0,90 M C/ GUARNIÇÕES</v>
          </cell>
          <cell r="C3586" t="str">
            <v>UN</v>
          </cell>
          <cell r="D3586">
            <v>50.12</v>
          </cell>
        </row>
        <row r="3587">
          <cell r="A3587" t="str">
            <v>EXTINS18</v>
          </cell>
          <cell r="B3587" t="str">
            <v>TAMPA METÁLICA 1,60 X 1,20 M C/ GUARNIÇÕES</v>
          </cell>
          <cell r="C3587" t="str">
            <v>UN</v>
          </cell>
          <cell r="D3587">
            <v>89.1</v>
          </cell>
        </row>
        <row r="3588">
          <cell r="A3588" t="str">
            <v>EXTINS19</v>
          </cell>
          <cell r="B3588" t="str">
            <v xml:space="preserve">PORTA TIPO VENAZIANA ARTICULADA 0,80 X 1,20 M </v>
          </cell>
          <cell r="C3588" t="str">
            <v>UN</v>
          </cell>
          <cell r="D3588">
            <v>67.2</v>
          </cell>
        </row>
        <row r="3589">
          <cell r="A3589" t="str">
            <v>EXTINS20</v>
          </cell>
          <cell r="B3589" t="str">
            <v>PASSARELA METÁLICA L=0,80 M, C/ ESTR. TRANSV. P/ REATOR.</v>
          </cell>
          <cell r="C3589" t="str">
            <v>M2</v>
          </cell>
          <cell r="D3589">
            <v>176</v>
          </cell>
        </row>
        <row r="3590">
          <cell r="A3590" t="str">
            <v>EXTINS21</v>
          </cell>
          <cell r="B3590" t="str">
            <v>VERTEDOR EM CHAPA DE FV. 1,20 X 0,65 M H = 0,15 M</v>
          </cell>
          <cell r="C3590" t="str">
            <v xml:space="preserve">UN </v>
          </cell>
          <cell r="D3590">
            <v>132</v>
          </cell>
        </row>
        <row r="3591">
          <cell r="A3591" t="str">
            <v>EXTINS22</v>
          </cell>
          <cell r="B3591" t="str">
            <v>GRADIL DE BARRA CHATA 11/2'' X 3/8'' ESP=3 CM, P/ CX DE AREIA</v>
          </cell>
          <cell r="C3591" t="str">
            <v>M2</v>
          </cell>
          <cell r="D3591">
            <v>232.5</v>
          </cell>
        </row>
        <row r="3592">
          <cell r="A3592" t="str">
            <v>EXTINS23</v>
          </cell>
          <cell r="B3592" t="str">
            <v>ESTOP LOG EM FV 0,90 X 0,98 X 0,02 M</v>
          </cell>
          <cell r="C3592" t="str">
            <v>UN</v>
          </cell>
          <cell r="D3592">
            <v>451</v>
          </cell>
        </row>
        <row r="3593">
          <cell r="A3593" t="str">
            <v>EXTINS24</v>
          </cell>
          <cell r="B3593" t="str">
            <v>ESTOP LOG EM FV 1,10 X 1,14 X 0,02 M</v>
          </cell>
          <cell r="C3593" t="str">
            <v>UN</v>
          </cell>
          <cell r="D3593">
            <v>610.5</v>
          </cell>
        </row>
        <row r="3594">
          <cell r="A3594" t="str">
            <v>EXTINS25</v>
          </cell>
          <cell r="B3594" t="str">
            <v>COMPORTA DE MADEIRA DE LEI 0,95 X 0,1,47 X 0,03 M</v>
          </cell>
          <cell r="C3594" t="str">
            <v>UN</v>
          </cell>
          <cell r="D3594">
            <v>32</v>
          </cell>
        </row>
        <row r="3595">
          <cell r="A3595" t="str">
            <v>EXTINS26</v>
          </cell>
          <cell r="B3595" t="str">
            <v>CHINCANA DE MADEIRA DE LEI 0,65 X 0,45 X 0,03 M P/ CX AREIA</v>
          </cell>
          <cell r="C3595" t="str">
            <v>UN</v>
          </cell>
          <cell r="D3595">
            <v>12</v>
          </cell>
        </row>
        <row r="3596">
          <cell r="A3596" t="str">
            <v>EXTINS27</v>
          </cell>
          <cell r="B3596" t="str">
            <v>CANALETA DE MADEIRA DE LEI PARA CHINCANA/COMPORTA 0,10 X 0,06 M</v>
          </cell>
          <cell r="C3596" t="str">
            <v>M</v>
          </cell>
          <cell r="D3596">
            <v>4.5</v>
          </cell>
        </row>
        <row r="3597">
          <cell r="A3597" t="str">
            <v>EXTINS28</v>
          </cell>
          <cell r="B3597" t="str">
            <v>PARAFUSO ZINCADO ROSCA SOBERBA, C/ BUCHA PLÁSTICA S 8</v>
          </cell>
          <cell r="C3597" t="str">
            <v>UN</v>
          </cell>
          <cell r="D3597">
            <v>0.25</v>
          </cell>
        </row>
        <row r="3598">
          <cell r="A3598" t="str">
            <v>EXTINS29</v>
          </cell>
          <cell r="B3598" t="str">
            <v>CALHA PARSHAL EM FV 9", C= 1,642 M, LEX=0,58 M, LIN=0,38 M, H=0,48 M</v>
          </cell>
          <cell r="C3598" t="str">
            <v>UN</v>
          </cell>
          <cell r="D3598">
            <v>886</v>
          </cell>
        </row>
        <row r="3599">
          <cell r="A3599" t="str">
            <v>EXTINS30</v>
          </cell>
          <cell r="B3599" t="str">
            <v>AQUIZIÇÃO DE MATERIAL DE JAZIDA</v>
          </cell>
          <cell r="C3599" t="str">
            <v>M3</v>
          </cell>
          <cell r="D3599">
            <v>0.63</v>
          </cell>
        </row>
        <row r="3600">
          <cell r="A3600" t="str">
            <v>EXTINS31</v>
          </cell>
          <cell r="B3600" t="str">
            <v>CTD DFOFO DM 400</v>
          </cell>
          <cell r="C3600" t="str">
            <v>KG</v>
          </cell>
          <cell r="D3600">
            <v>0.01</v>
          </cell>
        </row>
        <row r="3601">
          <cell r="A3601" t="str">
            <v>EXTINS32</v>
          </cell>
          <cell r="B3601" t="str">
            <v>CTD PVC+PRVFV DM 500</v>
          </cell>
          <cell r="C3601" t="str">
            <v>KG</v>
          </cell>
          <cell r="D3601">
            <v>0.01</v>
          </cell>
        </row>
        <row r="3602">
          <cell r="A3602" t="str">
            <v>EXTINS33</v>
          </cell>
          <cell r="B3602" t="str">
            <v>CHAPA EM FIBRA DE VIDRO E =20 MM</v>
          </cell>
          <cell r="C3602" t="str">
            <v>M2</v>
          </cell>
          <cell r="D3602">
            <v>479.5</v>
          </cell>
        </row>
        <row r="3603">
          <cell r="A3603" t="str">
            <v>EXTINS34</v>
          </cell>
          <cell r="B3603" t="str">
            <v>MUDA DE EUCALIPTO H = 0,20 CM</v>
          </cell>
          <cell r="C3603" t="str">
            <v>UN</v>
          </cell>
          <cell r="D3603">
            <v>1.2</v>
          </cell>
        </row>
        <row r="3604">
          <cell r="A3604" t="str">
            <v>EXTINS35</v>
          </cell>
          <cell r="B3604" t="str">
            <v>BANCADA DE ARDOSIA E= 2,0 CM</v>
          </cell>
          <cell r="C3604" t="str">
            <v>M2</v>
          </cell>
          <cell r="D3604">
            <v>90.9</v>
          </cell>
        </row>
        <row r="3605">
          <cell r="A3605" t="str">
            <v>EXTINS36</v>
          </cell>
          <cell r="B3605" t="str">
            <v>ESQUADRIA VENEZIANA EM CHAPA DOBRADA</v>
          </cell>
          <cell r="C3605" t="str">
            <v>M2</v>
          </cell>
          <cell r="D3605">
            <v>70</v>
          </cell>
        </row>
        <row r="3606">
          <cell r="A3606" t="str">
            <v>EXTINS37</v>
          </cell>
          <cell r="B3606" t="str">
            <v>ESCADA TIPO PISCINA, INOXIDÁVEL SEM PROTECAO</v>
          </cell>
          <cell r="C3606" t="str">
            <v>M</v>
          </cell>
          <cell r="D3606">
            <v>44.22</v>
          </cell>
        </row>
        <row r="3607">
          <cell r="A3607" t="str">
            <v>EXTINS38</v>
          </cell>
          <cell r="B3607" t="str">
            <v>ESCADA TIPO PISCINA INOXIDÁVEL COM PROTECAO</v>
          </cell>
          <cell r="C3607" t="str">
            <v>M</v>
          </cell>
          <cell r="D3607">
            <v>21.18</v>
          </cell>
        </row>
        <row r="3608">
          <cell r="A3608" t="str">
            <v>EXTINS39</v>
          </cell>
          <cell r="B3608" t="str">
            <v>VENTILAÇÃO PARA RESERVATÓRIO</v>
          </cell>
          <cell r="C3608" t="str">
            <v>UN</v>
          </cell>
          <cell r="D3608">
            <v>31.8</v>
          </cell>
        </row>
        <row r="3609">
          <cell r="A3609" t="str">
            <v>EXTINS40</v>
          </cell>
          <cell r="B3609" t="str">
            <v>ESCADA TIPO MARINH. COM PROT., FIXADA C/ PARAFUSO PELO FORN.</v>
          </cell>
          <cell r="C3609" t="str">
            <v>M</v>
          </cell>
          <cell r="D3609">
            <v>15.132000000000001</v>
          </cell>
        </row>
        <row r="3610">
          <cell r="A3610" t="str">
            <v>EXTINS41</v>
          </cell>
          <cell r="B3610" t="str">
            <v>TAMPA DE INSPEÇÀO METÁLICA 0,60 X 1,00 M</v>
          </cell>
          <cell r="C3610" t="str">
            <v>UN</v>
          </cell>
          <cell r="D3610">
            <v>27.85</v>
          </cell>
        </row>
        <row r="3611">
          <cell r="A3611" t="str">
            <v>EXTINS42</v>
          </cell>
          <cell r="B3611" t="str">
            <v>CADEADO PAPAIZ</v>
          </cell>
          <cell r="C3611" t="str">
            <v>UN</v>
          </cell>
          <cell r="D3611">
            <v>4.91</v>
          </cell>
        </row>
        <row r="3612">
          <cell r="A3612" t="str">
            <v>EXTINS43</v>
          </cell>
          <cell r="B3612" t="str">
            <v>GRELHA DE FERRO C/ REQUADRO EM CANTONEIRA E CHUMBADORES</v>
          </cell>
          <cell r="C3612" t="str">
            <v>M2</v>
          </cell>
          <cell r="D3612">
            <v>136.85</v>
          </cell>
        </row>
        <row r="3613">
          <cell r="A3613" t="str">
            <v>EXTINS44</v>
          </cell>
          <cell r="B3613" t="str">
            <v>APARELHO DE NEOPRENE E= 14 MM, L= 100 MM</v>
          </cell>
          <cell r="C3613" t="str">
            <v>M</v>
          </cell>
          <cell r="D3613">
            <v>63</v>
          </cell>
        </row>
        <row r="3614">
          <cell r="A3614" t="str">
            <v>EXTINS45</v>
          </cell>
          <cell r="B3614" t="str">
            <v>PERFIL METÁLICO TIPO  I, 10'' , 50 KG/M</v>
          </cell>
          <cell r="C3614" t="str">
            <v>KG</v>
          </cell>
          <cell r="D3614">
            <v>3.15</v>
          </cell>
        </row>
        <row r="3615">
          <cell r="A3615" t="str">
            <v>EXTINS46</v>
          </cell>
          <cell r="B3615" t="str">
            <v>SOLDA E MONTAGEM DE PERFIL METÁLICO</v>
          </cell>
          <cell r="C3615" t="str">
            <v>KG</v>
          </cell>
          <cell r="D3615">
            <v>0.16</v>
          </cell>
        </row>
        <row r="3616">
          <cell r="A3616" t="str">
            <v>EXTINS47</v>
          </cell>
          <cell r="B3616" t="str">
            <v>ESCORA DE EUCALIPTO DN MEDIO 10 CM H.MAX = 3,20 M</v>
          </cell>
          <cell r="C3616" t="str">
            <v>UN</v>
          </cell>
          <cell r="D3616">
            <v>3.3</v>
          </cell>
        </row>
        <row r="3617">
          <cell r="A3617" t="str">
            <v>EXTINS48</v>
          </cell>
          <cell r="B3617" t="str">
            <v>LAJE PRÉ MODADA PARA PISO 12 CM</v>
          </cell>
          <cell r="C3617" t="str">
            <v>M2</v>
          </cell>
          <cell r="D3617">
            <v>12</v>
          </cell>
        </row>
        <row r="3618">
          <cell r="A3618" t="str">
            <v>EXTINS49</v>
          </cell>
          <cell r="B3618" t="str">
            <v>LAJE PRÉ MODADA PARA FORRO 10 CM</v>
          </cell>
          <cell r="C3618" t="str">
            <v>M3</v>
          </cell>
          <cell r="D3618">
            <v>11.5</v>
          </cell>
        </row>
        <row r="3619">
          <cell r="A3619" t="str">
            <v>EXTINS50</v>
          </cell>
          <cell r="B3619" t="str">
            <v>DIVISÓRIA TIPO NAVAL COLOCADA</v>
          </cell>
          <cell r="C3619" t="str">
            <v>M2</v>
          </cell>
          <cell r="D3619">
            <v>33</v>
          </cell>
        </row>
        <row r="3620">
          <cell r="A3620" t="str">
            <v>EXTINS51</v>
          </cell>
          <cell r="B3620" t="str">
            <v>PORTA PARA DIVIS.TIPO NAVAL 0,70 X2,10 M C/ FERRAG, COLOCADA</v>
          </cell>
          <cell r="C3620" t="str">
            <v>UN</v>
          </cell>
          <cell r="D3620">
            <v>120</v>
          </cell>
        </row>
        <row r="3621">
          <cell r="A3621" t="str">
            <v>EXTINS52</v>
          </cell>
          <cell r="B3621" t="str">
            <v>PORTA ARTICULADA DE ALUMINIO, VENEZ. FALSA, 0,90 X 2,10 M</v>
          </cell>
          <cell r="C3621" t="str">
            <v>UN</v>
          </cell>
          <cell r="D3621">
            <v>396</v>
          </cell>
        </row>
        <row r="3622">
          <cell r="A3622" t="str">
            <v>EXTINS53</v>
          </cell>
          <cell r="B3622" t="str">
            <v>CORRIMÃO EM ALUMINIO TUBULAR DN 75 MM H = 1,10 M, COLOCADO</v>
          </cell>
          <cell r="C3622" t="str">
            <v>M</v>
          </cell>
          <cell r="D3622">
            <v>156</v>
          </cell>
        </row>
        <row r="3623">
          <cell r="A3623" t="str">
            <v>EXTINS54</v>
          </cell>
          <cell r="B3623" t="str">
            <v>CHAPA METÁLICA PARA RUFO L 40 CM</v>
          </cell>
          <cell r="C3623" t="str">
            <v>M</v>
          </cell>
          <cell r="D3623">
            <v>4.62</v>
          </cell>
        </row>
        <row r="3624">
          <cell r="A3624" t="str">
            <v>EXTINS55</v>
          </cell>
          <cell r="B3624" t="str">
            <v>CERÂMICA 10 X 10 CM COR AZUL</v>
          </cell>
          <cell r="C3624" t="str">
            <v>M2</v>
          </cell>
          <cell r="D3624">
            <v>26</v>
          </cell>
        </row>
        <row r="3625">
          <cell r="A3625" t="str">
            <v>EXTINS56</v>
          </cell>
          <cell r="B3625" t="str">
            <v>CERÂMICA 30 X 30 CM PI IV</v>
          </cell>
          <cell r="C3625" t="str">
            <v>M2</v>
          </cell>
          <cell r="D3625">
            <v>12</v>
          </cell>
        </row>
        <row r="3626">
          <cell r="A3626" t="str">
            <v>EXTINS57</v>
          </cell>
          <cell r="B3626" t="str">
            <v>TAMPO DE GRANITO CINZA CLARO, COM BORDOS DUPLOS, ARREDONDADOS</v>
          </cell>
          <cell r="C3626" t="str">
            <v>M2</v>
          </cell>
          <cell r="D3626">
            <v>166.67</v>
          </cell>
        </row>
        <row r="3627">
          <cell r="A3627" t="str">
            <v>EXTINS58</v>
          </cell>
          <cell r="B3627" t="str">
            <v>FORRO DE GESSO LISO, COLOCADO</v>
          </cell>
          <cell r="C3627" t="str">
            <v>M2</v>
          </cell>
          <cell r="D3627">
            <v>6.5</v>
          </cell>
        </row>
        <row r="3628">
          <cell r="A3628" t="str">
            <v>EXTINS59</v>
          </cell>
          <cell r="B3628" t="str">
            <v>CERA DE CARNAÚBA</v>
          </cell>
          <cell r="C3628" t="str">
            <v>KG</v>
          </cell>
          <cell r="D3628">
            <v>10</v>
          </cell>
        </row>
        <row r="3629">
          <cell r="A3629" t="str">
            <v>EXTINS60</v>
          </cell>
          <cell r="B3629" t="str">
            <v>DOMUS DE ACRILICO SEMICIRCULAR R = 2,10, C = 2,60 M, C/ EST. SUST. ALUM.</v>
          </cell>
          <cell r="C3629" t="str">
            <v>UN</v>
          </cell>
          <cell r="D3629">
            <v>1350</v>
          </cell>
        </row>
        <row r="3630">
          <cell r="A3630" t="str">
            <v>EXTINS61</v>
          </cell>
          <cell r="B3630" t="str">
            <v>DOMUS DE ACRILICO SEMICIRCULAR R = 2,10, C = 4,00 M, C/ EST. SUST. ALUM.</v>
          </cell>
          <cell r="C3630" t="str">
            <v>UN</v>
          </cell>
          <cell r="D3630">
            <v>1930</v>
          </cell>
        </row>
        <row r="3631">
          <cell r="A3631" t="str">
            <v>EXTINS62</v>
          </cell>
          <cell r="B3631" t="str">
            <v>PORTA LISA CEDRO P/VERNIZ OU CERA 0,80 X 2,10 M</v>
          </cell>
          <cell r="C3631" t="str">
            <v>UN</v>
          </cell>
          <cell r="D3631">
            <v>77</v>
          </cell>
        </row>
        <row r="3632">
          <cell r="A3632" t="str">
            <v>EXTINS63</v>
          </cell>
          <cell r="B3632" t="str">
            <v>PORTA LISA CEDRO P/VERNIZ OU CERA 0,70 X 2,10 M</v>
          </cell>
          <cell r="C3632" t="str">
            <v>UN</v>
          </cell>
          <cell r="D3632">
            <v>77</v>
          </cell>
        </row>
        <row r="3633">
          <cell r="A3633" t="str">
            <v>EXTINS64</v>
          </cell>
          <cell r="B3633" t="str">
            <v>PORTA LISA CEDRO P/VERNIZ OU CERA 0,60 X 2,10 M</v>
          </cell>
          <cell r="C3633" t="str">
            <v>UN</v>
          </cell>
          <cell r="D3633">
            <v>77</v>
          </cell>
        </row>
        <row r="3634">
          <cell r="A3634" t="str">
            <v>EXTINS65</v>
          </cell>
          <cell r="B3634" t="str">
            <v>BATENTE DE CEDRO PARA VERNIZ OU CERA</v>
          </cell>
          <cell r="C3634" t="str">
            <v>JG</v>
          </cell>
          <cell r="D3634">
            <v>32</v>
          </cell>
        </row>
        <row r="3635">
          <cell r="A3635" t="str">
            <v>EXTINS66</v>
          </cell>
          <cell r="B3635" t="str">
            <v>CUMEEIRA PARA TELHA TIPO K 49</v>
          </cell>
          <cell r="C3635" t="str">
            <v>PC</v>
          </cell>
          <cell r="D3635">
            <v>10</v>
          </cell>
        </row>
        <row r="3636">
          <cell r="A3636" t="str">
            <v>EXTINS67</v>
          </cell>
          <cell r="B3636" t="str">
            <v>TAMPA DE INSPEÇÀO METÁLICA 0,80 X 1,70 M</v>
          </cell>
          <cell r="C3636" t="str">
            <v>UN</v>
          </cell>
          <cell r="D3636">
            <v>67.3</v>
          </cell>
        </row>
        <row r="3637">
          <cell r="A3637" t="str">
            <v>EXTINS68</v>
          </cell>
          <cell r="B3637" t="str">
            <v>TAMPA DE INSPEÇÀO METÁLICA 0,60 X 0,60 M</v>
          </cell>
          <cell r="C3637" t="str">
            <v>UN</v>
          </cell>
          <cell r="D3637">
            <v>16.71</v>
          </cell>
        </row>
        <row r="3638">
          <cell r="A3638" t="str">
            <v>EXTINS69</v>
          </cell>
          <cell r="B3638" t="str">
            <v>TELA MILIMETRADA, C/ REQUADRO EM CANTONEIRA DE FERRO CHATO</v>
          </cell>
          <cell r="C3638" t="str">
            <v>M2</v>
          </cell>
          <cell r="D3638">
            <v>35</v>
          </cell>
        </row>
        <row r="3639">
          <cell r="A3639" t="str">
            <v>EXTINS70</v>
          </cell>
          <cell r="B3639" t="str">
            <v>CUBA DE LOUÇA BRANCA PARA BANCADA, SOLDADA NA BANCA PELA MARM.</v>
          </cell>
          <cell r="C3639" t="str">
            <v>UN</v>
          </cell>
          <cell r="D3639">
            <v>33.799999999999997</v>
          </cell>
        </row>
        <row r="3640">
          <cell r="A3640" t="str">
            <v>EXTINS71</v>
          </cell>
          <cell r="B3640" t="str">
            <v>VIDRO FANTASIA E = 4 MM COLOCADO</v>
          </cell>
          <cell r="C3640" t="str">
            <v>M2</v>
          </cell>
          <cell r="D3640">
            <v>25</v>
          </cell>
        </row>
        <row r="3641">
          <cell r="A3641" t="str">
            <v>EXTINS72</v>
          </cell>
          <cell r="B3641" t="str">
            <v>CARRO TROLE PARA IÇAMENTO DE BOMBAS CAP = 500 KG</v>
          </cell>
          <cell r="C3641" t="str">
            <v>UN</v>
          </cell>
          <cell r="D3641">
            <v>480</v>
          </cell>
        </row>
        <row r="3642">
          <cell r="A3642" t="str">
            <v>EXTINS73</v>
          </cell>
          <cell r="B3642" t="str">
            <v>TALHA PARA 500 KG</v>
          </cell>
          <cell r="C3642" t="str">
            <v>UN</v>
          </cell>
          <cell r="D3642">
            <v>400</v>
          </cell>
        </row>
        <row r="3643">
          <cell r="A3643" t="str">
            <v>EXTINS74</v>
          </cell>
          <cell r="B3643" t="str">
            <v>ALUGUEL DE ANDAIME FACHADEIRO</v>
          </cell>
          <cell r="C3643" t="str">
            <v>M2XMS</v>
          </cell>
          <cell r="D3643">
            <v>1.7</v>
          </cell>
        </row>
        <row r="3644">
          <cell r="A3644" t="str">
            <v>EXTINS75</v>
          </cell>
          <cell r="B3644" t="str">
            <v>PORTA ARTICULADA DE ALUMINIO, VENEZ. FALSA</v>
          </cell>
          <cell r="C3644" t="str">
            <v>M2</v>
          </cell>
          <cell r="D3644">
            <v>210</v>
          </cell>
        </row>
        <row r="3645">
          <cell r="A3645" t="str">
            <v>EXTINS76</v>
          </cell>
          <cell r="B3645" t="str">
            <v>ÓLEO QUEIMADO</v>
          </cell>
          <cell r="C3645" t="str">
            <v>L</v>
          </cell>
          <cell r="D3645">
            <v>0.3</v>
          </cell>
        </row>
        <row r="3646">
          <cell r="A3646" t="str">
            <v>EXTINS77</v>
          </cell>
          <cell r="B3646" t="str">
            <v>PEITORIL DE GRANITO E = 2,5 CM L= 10CM C/ BORDAS DUPLAS ARREDONDADAS</v>
          </cell>
          <cell r="C3646" t="str">
            <v>M</v>
          </cell>
          <cell r="D3646">
            <v>33.200000000000003</v>
          </cell>
        </row>
        <row r="3647">
          <cell r="A3647" t="str">
            <v>EXTINS78</v>
          </cell>
          <cell r="B3647" t="str">
            <v>PEITORIL DE GRANITO E = 2,5 CM L= 10CM C/ BORDAS ARREDONDADAS</v>
          </cell>
          <cell r="C3647" t="str">
            <v>M</v>
          </cell>
          <cell r="D3647">
            <v>16.600000000000001</v>
          </cell>
        </row>
        <row r="3648">
          <cell r="A3648" t="str">
            <v>EXTINS79</v>
          </cell>
          <cell r="B3648" t="str">
            <v>PORTA ARTICULADA METALICA EM CHAPA DOBRADA</v>
          </cell>
          <cell r="C3648" t="str">
            <v>M2</v>
          </cell>
          <cell r="D3648">
            <v>75</v>
          </cell>
        </row>
        <row r="3649">
          <cell r="A3649" t="str">
            <v>EXTINS80</v>
          </cell>
          <cell r="B3649" t="str">
            <v>TAMPA METÁLICA REVESTIDA COM FIBRA DE VIDRO</v>
          </cell>
          <cell r="C3649" t="str">
            <v>M2</v>
          </cell>
          <cell r="D3649">
            <v>238.21</v>
          </cell>
        </row>
        <row r="3650">
          <cell r="A3650" t="str">
            <v>EXTINS81</v>
          </cell>
          <cell r="B3650" t="str">
            <v>FORNECIMENTO E CRAVAÇÃO DE TUBO DE AÇO CARBONO DN 600 MM</v>
          </cell>
          <cell r="C3650" t="str">
            <v>M</v>
          </cell>
          <cell r="D3650">
            <v>1085</v>
          </cell>
        </row>
        <row r="3651">
          <cell r="A3651" t="str">
            <v>EXTINS82</v>
          </cell>
          <cell r="B3651" t="str">
            <v>FORNECIMENTO E CRAVAÇÃO DE TUBO DE AÇO CARBONO DN 500 MM</v>
          </cell>
          <cell r="C3651" t="str">
            <v>M</v>
          </cell>
        </row>
        <row r="3652">
          <cell r="A3652" t="str">
            <v>EXTINS83</v>
          </cell>
          <cell r="B3652" t="str">
            <v>FORNECIMENTO E CRAVAÇÃO DE TUBO DE AÇO CARBONO DN 400 MM</v>
          </cell>
          <cell r="C3652" t="str">
            <v>M</v>
          </cell>
          <cell r="D3652">
            <v>721</v>
          </cell>
        </row>
        <row r="3653">
          <cell r="A3653" t="str">
            <v>EXTINS84</v>
          </cell>
          <cell r="B3653" t="str">
            <v>FORNECIMENTO E CRAVAÇÃO DE TUBO DE AÇO CARBONO DN 300 MM</v>
          </cell>
          <cell r="C3653" t="str">
            <v>M</v>
          </cell>
        </row>
        <row r="3654">
          <cell r="A3654" t="str">
            <v>EXTINS85</v>
          </cell>
          <cell r="B3654" t="str">
            <v>FORNECIMENTO E CRAVAÇÃO DE TUBO DE AÇO CARBONO DN 200 MM</v>
          </cell>
          <cell r="C3654" t="str">
            <v>M</v>
          </cell>
          <cell r="D3654">
            <v>545</v>
          </cell>
        </row>
        <row r="3655">
          <cell r="A3655" t="str">
            <v>EXTINS86</v>
          </cell>
          <cell r="B3655" t="str">
            <v>PORTA LISA CEDRO P/VERNIZ OU CERA 1,00 X 2,10 M</v>
          </cell>
          <cell r="C3655" t="str">
            <v>UN</v>
          </cell>
          <cell r="D3655">
            <v>77</v>
          </cell>
        </row>
        <row r="3656">
          <cell r="A3656" t="str">
            <v>EXTINS87</v>
          </cell>
          <cell r="B3656" t="str">
            <v>TAMPA DE INSPEÇÀO METÁLICA 0,80 X 1,00 M</v>
          </cell>
          <cell r="C3656" t="str">
            <v>UN</v>
          </cell>
          <cell r="D3656">
            <v>39.6</v>
          </cell>
        </row>
        <row r="3657">
          <cell r="A3657" t="str">
            <v>EXTINS88</v>
          </cell>
          <cell r="B3657" t="str">
            <v>FORNEC. E CRAV. DE TUBO DE AÇO ARMICO DN 1000 MM, MET. NÃO DESTR.</v>
          </cell>
          <cell r="C3657" t="str">
            <v>M</v>
          </cell>
          <cell r="D3657">
            <v>1753.57</v>
          </cell>
        </row>
        <row r="3658">
          <cell r="A3658" t="str">
            <v>EXTINS89</v>
          </cell>
          <cell r="B3658" t="str">
            <v>FORNECIMENTO E CRAVAÇÃO DE ESTACA PRE MOLDADA DN 42 CM</v>
          </cell>
          <cell r="C3658" t="str">
            <v>M</v>
          </cell>
          <cell r="D3658">
            <v>102.5</v>
          </cell>
        </row>
        <row r="3659">
          <cell r="A3659" t="str">
            <v>EXTINS90</v>
          </cell>
          <cell r="B3659" t="str">
            <v>MOBILIZAÇÃO DE EQUIPAMENTO</v>
          </cell>
          <cell r="C3659" t="str">
            <v>KM/M</v>
          </cell>
          <cell r="D3659">
            <v>0.4</v>
          </cell>
        </row>
        <row r="3660">
          <cell r="A3660" t="str">
            <v>EXTINS91</v>
          </cell>
          <cell r="B3660" t="str">
            <v>ESTOP LOG EM MADEIRA DE LEI</v>
          </cell>
          <cell r="C3660" t="str">
            <v>M2</v>
          </cell>
          <cell r="D3660">
            <v>23</v>
          </cell>
        </row>
        <row r="3661">
          <cell r="A3661" t="str">
            <v>EXTINS92</v>
          </cell>
          <cell r="B3661" t="str">
            <v>PERFIL METÁLICO TIPO  I, 8'' , 27,3 KG/M</v>
          </cell>
          <cell r="C3661" t="str">
            <v>KG</v>
          </cell>
          <cell r="D3661">
            <v>3.15</v>
          </cell>
        </row>
        <row r="3662">
          <cell r="A3662" t="str">
            <v>EXTINS93</v>
          </cell>
          <cell r="B3662" t="str">
            <v>CHAPA COM CHUMBADOR 1/2'' X 15 CM X 20 CM</v>
          </cell>
          <cell r="C3662" t="str">
            <v>UN</v>
          </cell>
          <cell r="D3662">
            <v>25.2</v>
          </cell>
        </row>
        <row r="3663">
          <cell r="A3663" t="str">
            <v>EXTINS94</v>
          </cell>
          <cell r="B3663" t="str">
            <v>PARAFUSO 5/8'' X 50 MM C/ PORCA</v>
          </cell>
          <cell r="C3663" t="str">
            <v>UN</v>
          </cell>
          <cell r="D3663">
            <v>3.4</v>
          </cell>
        </row>
        <row r="3664">
          <cell r="A3664" t="str">
            <v>EXTINS95</v>
          </cell>
          <cell r="B3664" t="str">
            <v>CHAPA 1/2'' X 12 CM X 15 CM</v>
          </cell>
          <cell r="C3664" t="str">
            <v>UN</v>
          </cell>
          <cell r="D3664">
            <v>12.5</v>
          </cell>
        </row>
        <row r="3665">
          <cell r="A3665" t="str">
            <v>EXTINS96</v>
          </cell>
          <cell r="B3665" t="str">
            <v>FORNEC. E MONT. DE PLATAFORMA FLUTUANTE (BALSA) CONF. PROJETO</v>
          </cell>
          <cell r="C3665" t="str">
            <v>UN</v>
          </cell>
          <cell r="D3665">
            <v>23000</v>
          </cell>
        </row>
        <row r="3666">
          <cell r="A3666" t="str">
            <v>EXTINS97</v>
          </cell>
          <cell r="B3666" t="str">
            <v>FORNEC. E MONT. DE BRAÇADEIRA MET. P/ BOIA DE BALSA CONF. PROJETO</v>
          </cell>
          <cell r="C3666" t="str">
            <v>UN</v>
          </cell>
          <cell r="D3666">
            <v>720</v>
          </cell>
        </row>
        <row r="3667">
          <cell r="A3667" t="str">
            <v>EXTINS98</v>
          </cell>
          <cell r="B3667" t="str">
            <v>FORNEC. E MONT. DE CATRACA E CORRENTE P/ BOIA DE BALSA CONF. PROJETO</v>
          </cell>
          <cell r="C3667" t="str">
            <v>UN</v>
          </cell>
          <cell r="D3667">
            <v>1900</v>
          </cell>
        </row>
        <row r="3668">
          <cell r="A3668" t="str">
            <v>EXTINS99</v>
          </cell>
          <cell r="B3668" t="str">
            <v>FORNEC. E MONT. DE GIB CRANE P/ IÇAMENTO DE BALSA/BOMBAS CONF. PROJETO</v>
          </cell>
          <cell r="C3668" t="str">
            <v>UN</v>
          </cell>
          <cell r="D3668">
            <v>9800</v>
          </cell>
        </row>
        <row r="3669">
          <cell r="A3669" t="str">
            <v>EXTINS100</v>
          </cell>
          <cell r="B3669" t="str">
            <v>FORNEC. E MONT. DE TALHA E PERFIL I EM BALSA P/BOMBAS CONF. PROJETO</v>
          </cell>
          <cell r="C3669" t="str">
            <v>CJ</v>
          </cell>
          <cell r="D3669">
            <v>3500</v>
          </cell>
        </row>
        <row r="3670">
          <cell r="A3670" t="str">
            <v>EXTINS101</v>
          </cell>
          <cell r="B3670" t="str">
            <v>FORNEC. E EXEC. DE COBERTURA COM TELLHA DE ZINCO EM BALSA CNF. PROJETO</v>
          </cell>
          <cell r="C3670" t="str">
            <v>CJ</v>
          </cell>
          <cell r="D3670">
            <v>1740</v>
          </cell>
        </row>
        <row r="3671">
          <cell r="A3671" t="str">
            <v>EXTINS102</v>
          </cell>
          <cell r="B3671" t="str">
            <v>FORNEC. E EXEC. DE TABLADO DE MADEIRA IPÊ P/ BALSA CNF. PROJETO</v>
          </cell>
          <cell r="C3671" t="str">
            <v>CJ</v>
          </cell>
          <cell r="D3671">
            <v>480</v>
          </cell>
        </row>
        <row r="3672">
          <cell r="A3672" t="str">
            <v>EXTINS103</v>
          </cell>
          <cell r="B3672" t="str">
            <v>FORNEC. E EXEC. DE GUARDA CORPO METÁLICO MODULAR P/ BALSA CNF. PROJETO</v>
          </cell>
          <cell r="C3672" t="str">
            <v>CJ</v>
          </cell>
          <cell r="D3672">
            <v>580</v>
          </cell>
        </row>
        <row r="3673">
          <cell r="A3673" t="str">
            <v>EXTINS104</v>
          </cell>
          <cell r="B3673" t="str">
            <v xml:space="preserve">BRAÇADEIRA DE AÇO, TIPO D FERRO CHATO,  11/4'' X 300 MM </v>
          </cell>
          <cell r="C3673" t="str">
            <v>UN</v>
          </cell>
          <cell r="D3673">
            <v>5.7</v>
          </cell>
        </row>
        <row r="3674">
          <cell r="A3674" t="str">
            <v>EXTINS105</v>
          </cell>
          <cell r="B3674" t="str">
            <v>TUBO PVC RIGIDO RIB-LOC DN 600</v>
          </cell>
          <cell r="C3674" t="str">
            <v>M</v>
          </cell>
          <cell r="D3674">
            <v>92.9</v>
          </cell>
        </row>
        <row r="3675">
          <cell r="A3675" t="str">
            <v>EXTINS106</v>
          </cell>
          <cell r="B3675" t="str">
            <v>TUBO DE AÇO GALVANIZADO ARMCO DN 120</v>
          </cell>
          <cell r="C3675" t="str">
            <v>M</v>
          </cell>
          <cell r="D3675">
            <v>624</v>
          </cell>
        </row>
        <row r="3676">
          <cell r="A3676" t="str">
            <v>EXTINS107</v>
          </cell>
          <cell r="B3676" t="str">
            <v>TUBO DE AÇO GALVANIZADO ARMCO DN 140</v>
          </cell>
          <cell r="C3676" t="str">
            <v>M</v>
          </cell>
          <cell r="D3676">
            <v>736</v>
          </cell>
        </row>
        <row r="3677">
          <cell r="A3677" t="str">
            <v>EXTINS108</v>
          </cell>
          <cell r="B3677" t="str">
            <v>POSTE DE CONCRETO DT 9/150KGF</v>
          </cell>
          <cell r="C3677" t="str">
            <v>UN</v>
          </cell>
          <cell r="D3677">
            <v>138.04</v>
          </cell>
        </row>
        <row r="3678">
          <cell r="A3678" t="str">
            <v>EXTINS109</v>
          </cell>
          <cell r="B3678" t="str">
            <v>CRUZETA DE MADEIRA HORIZONTAL 12 X 15 X 5,0 M</v>
          </cell>
          <cell r="C3678" t="str">
            <v>UN</v>
          </cell>
          <cell r="D3678">
            <v>73.290000000000006</v>
          </cell>
        </row>
        <row r="3679">
          <cell r="A3679" t="str">
            <v>EXTINS110</v>
          </cell>
          <cell r="B3679" t="str">
            <v>PARAFUSO ROSCA DUPLA 16 X 550 MM</v>
          </cell>
          <cell r="C3679" t="str">
            <v>UN</v>
          </cell>
          <cell r="D3679">
            <v>3.5</v>
          </cell>
        </row>
        <row r="3680">
          <cell r="A3680" t="str">
            <v>EXTINS111</v>
          </cell>
          <cell r="B3680" t="str">
            <v>TUBO DE AÇO GALVANIZADO ARMCO DN 160</v>
          </cell>
          <cell r="C3680" t="str">
            <v>M</v>
          </cell>
          <cell r="D3680">
            <v>836.92</v>
          </cell>
        </row>
        <row r="3681">
          <cell r="A3681" t="str">
            <v>EXTINS112</v>
          </cell>
          <cell r="B3681" t="str">
            <v>COMPORTA EM FIBRA DE VIDRO ESTRUTURADO</v>
          </cell>
          <cell r="C3681" t="str">
            <v>M2</v>
          </cell>
          <cell r="D3681">
            <v>366.67</v>
          </cell>
        </row>
        <row r="3682">
          <cell r="A3682" t="str">
            <v>EXTINS113</v>
          </cell>
          <cell r="B3682" t="str">
            <v>ÁCIDO MURIÁTICO</v>
          </cell>
          <cell r="C3682" t="str">
            <v>L</v>
          </cell>
          <cell r="D3682">
            <v>2.8</v>
          </cell>
        </row>
        <row r="3683">
          <cell r="A3683" t="str">
            <v>EXTINS114</v>
          </cell>
          <cell r="B3683" t="str">
            <v>SABÃO EM PÓ</v>
          </cell>
          <cell r="C3683" t="str">
            <v>KG</v>
          </cell>
          <cell r="D3683">
            <v>2.6</v>
          </cell>
        </row>
        <row r="3684">
          <cell r="A3684" t="str">
            <v>EXTINS115</v>
          </cell>
          <cell r="B3684" t="str">
            <v>LIMPA VIDROS</v>
          </cell>
          <cell r="C3684" t="str">
            <v>LT</v>
          </cell>
          <cell r="D3684">
            <v>1.64</v>
          </cell>
        </row>
        <row r="3685">
          <cell r="A3685" t="str">
            <v>EXTINS116</v>
          </cell>
          <cell r="B3685" t="str">
            <v>FLANELA 25 X 30 CM</v>
          </cell>
          <cell r="C3685" t="str">
            <v>UN</v>
          </cell>
          <cell r="D3685">
            <v>1</v>
          </cell>
        </row>
        <row r="3686">
          <cell r="A3686" t="str">
            <v>EXTINS117</v>
          </cell>
          <cell r="B3686" t="str">
            <v>SAPOLIO EM PÓ PCT  DE 300 G</v>
          </cell>
          <cell r="C3686" t="str">
            <v>UN</v>
          </cell>
          <cell r="D3686">
            <v>1.65</v>
          </cell>
        </row>
        <row r="3687">
          <cell r="A3687" t="str">
            <v>EXTINS118</v>
          </cell>
          <cell r="B3687" t="str">
            <v>PALHA DE ACO Nº. ZERO</v>
          </cell>
          <cell r="C3687" t="str">
            <v>UN</v>
          </cell>
          <cell r="D3687">
            <v>0.4</v>
          </cell>
        </row>
        <row r="3688">
          <cell r="A3688" t="str">
            <v>EXTINS119</v>
          </cell>
          <cell r="B3688" t="str">
            <v>TAMPA METÁLICA COM SUPORTE E CHUMBADORES</v>
          </cell>
          <cell r="C3688" t="str">
            <v>M2</v>
          </cell>
          <cell r="D3688">
            <v>49.48</v>
          </cell>
        </row>
        <row r="3689">
          <cell r="A3689" t="str">
            <v>EXT120</v>
          </cell>
          <cell r="B3689" t="str">
            <v>TIJOLO MACICO 19X9X5 CM PARA ALV. APARENTE</v>
          </cell>
          <cell r="C3689" t="str">
            <v>UN</v>
          </cell>
          <cell r="D3689">
            <v>0.17</v>
          </cell>
        </row>
        <row r="3690">
          <cell r="A3690" t="str">
            <v>EXTINS121</v>
          </cell>
          <cell r="B3690" t="str">
            <v>PLAQUETA REFRATÁRIA 229 X 114 X 25 MM</v>
          </cell>
          <cell r="C3690" t="str">
            <v>UN</v>
          </cell>
          <cell r="D3690">
            <v>0.83</v>
          </cell>
        </row>
        <row r="3691">
          <cell r="A3691" t="str">
            <v>EXTINS122</v>
          </cell>
          <cell r="B3691" t="str">
            <v>COIFA METÁLICA 2,70 X 0,60 X 1,10 M, C/ CHAMINÉ 0,25 X 0,20 C/ 1,0 M # 16</v>
          </cell>
          <cell r="C3691" t="str">
            <v>UN</v>
          </cell>
          <cell r="D3691">
            <v>602.5</v>
          </cell>
        </row>
        <row r="3692">
          <cell r="A3692" t="str">
            <v>EXTINS123</v>
          </cell>
          <cell r="B3692" t="str">
            <v>BANCADA DE MÁRMORE BRANCO E= 2,5 CM PARA PIA OU LAVATÓRIO</v>
          </cell>
          <cell r="C3692" t="str">
            <v>M2</v>
          </cell>
          <cell r="D3692">
            <v>130</v>
          </cell>
        </row>
        <row r="3693">
          <cell r="A3693" t="str">
            <v>EXTINS124</v>
          </cell>
          <cell r="B3693" t="str">
            <v>ARDÓSIA PARA PISO 40 X 40 CM</v>
          </cell>
          <cell r="C3693" t="str">
            <v>M2</v>
          </cell>
          <cell r="D3693">
            <v>5.2</v>
          </cell>
        </row>
        <row r="3694">
          <cell r="A3694" t="str">
            <v>EXTINS125</v>
          </cell>
          <cell r="B3694" t="str">
            <v xml:space="preserve">RODAPÉ DE ARDÓSIA H = 7 CM </v>
          </cell>
          <cell r="C3694" t="str">
            <v>M</v>
          </cell>
          <cell r="D3694">
            <v>1.1000000000000001</v>
          </cell>
        </row>
        <row r="3695">
          <cell r="A3695" t="str">
            <v>EXTINS126</v>
          </cell>
          <cell r="B3695" t="str">
            <v>PAPELEIRA DE LOUÇA 15 X 15 CM</v>
          </cell>
          <cell r="C3695" t="str">
            <v>UN</v>
          </cell>
          <cell r="D3695">
            <v>7.82</v>
          </cell>
        </row>
        <row r="3696">
          <cell r="A3696" t="str">
            <v>EXTINS127</v>
          </cell>
          <cell r="B3696" t="str">
            <v>SABONETEIRA DE LOUÇA 15 X 15 CM</v>
          </cell>
          <cell r="C3696" t="str">
            <v>UN</v>
          </cell>
          <cell r="D3696">
            <v>7.73</v>
          </cell>
        </row>
        <row r="3697">
          <cell r="A3697" t="str">
            <v>EXTINS128</v>
          </cell>
          <cell r="B3697" t="str">
            <v>LOCAÇÃO DE CAÇAMBA CAP. 5 M3</v>
          </cell>
          <cell r="C3697" t="str">
            <v>UN</v>
          </cell>
          <cell r="D3697">
            <v>40</v>
          </cell>
        </row>
        <row r="3698">
          <cell r="A3698" t="str">
            <v>EXTINS129</v>
          </cell>
          <cell r="B3698" t="str">
            <v>ARGAMASSA EXPANSIVA DE ALTA RESISTÊNCIA INICIAL ( SICA GROUT )</v>
          </cell>
          <cell r="C3698" t="str">
            <v>KG</v>
          </cell>
          <cell r="D3698">
            <v>0.8</v>
          </cell>
        </row>
        <row r="3699">
          <cell r="A3699" t="str">
            <v>EXTINS130</v>
          </cell>
          <cell r="B3699" t="str">
            <v xml:space="preserve">TELA PARA ESTUQUE </v>
          </cell>
          <cell r="C3699" t="str">
            <v>M2</v>
          </cell>
          <cell r="D3699">
            <v>0.65</v>
          </cell>
        </row>
        <row r="3700">
          <cell r="A3700" t="str">
            <v>EXTINS131</v>
          </cell>
          <cell r="B3700" t="str">
            <v>REVISÃO EM ESQUADRIAS METÁLICAS</v>
          </cell>
          <cell r="C3700" t="str">
            <v>M2</v>
          </cell>
          <cell r="D3700">
            <v>21</v>
          </cell>
        </row>
        <row r="3701">
          <cell r="A3701" t="str">
            <v>EXTINS132</v>
          </cell>
          <cell r="B3701" t="str">
            <v>MASTRO PARA BANDEIRA FG 4'' X 6,00 M</v>
          </cell>
          <cell r="C3701" t="str">
            <v>UN</v>
          </cell>
          <cell r="D3701">
            <v>218</v>
          </cell>
        </row>
        <row r="3702">
          <cell r="A3702" t="str">
            <v>EXTINS133</v>
          </cell>
          <cell r="B3702" t="str">
            <v>MASTRO PARA BANDEIRA FG 3'' X 6,00 M</v>
          </cell>
          <cell r="C3702" t="str">
            <v>UN</v>
          </cell>
          <cell r="D3702">
            <v>192</v>
          </cell>
        </row>
        <row r="3703">
          <cell r="A3703" t="str">
            <v>EXTINS134</v>
          </cell>
          <cell r="B3703" t="str">
            <v>MASTRO PARA BANDEIRA FG 6'' X 6,00 M</v>
          </cell>
          <cell r="C3703" t="str">
            <v>UN</v>
          </cell>
          <cell r="D3703">
            <v>272</v>
          </cell>
        </row>
        <row r="3704">
          <cell r="A3704" t="str">
            <v>EXTINS135</v>
          </cell>
          <cell r="B3704" t="str">
            <v>PRAT.C/ SUP. EM METAL. 40 X 50 MM CD 0,70M, FORRO EM CHAPA,L=40CM</v>
          </cell>
          <cell r="C3704" t="str">
            <v>M2</v>
          </cell>
          <cell r="D3704">
            <v>114.32</v>
          </cell>
        </row>
        <row r="3705">
          <cell r="A3705" t="str">
            <v>EXTINS136</v>
          </cell>
          <cell r="B3705" t="str">
            <v xml:space="preserve">CORREMÃO EM TUBO INDUSTRIAL DN 11/2'' C/ SUPOR.VERT. H=1,10M </v>
          </cell>
          <cell r="C3705" t="str">
            <v>M</v>
          </cell>
          <cell r="D3705">
            <v>27.83</v>
          </cell>
        </row>
        <row r="3706">
          <cell r="A3706" t="str">
            <v>EXTINS137</v>
          </cell>
          <cell r="B3706" t="str">
            <v>VERTEDOURO EM FIBRA DE VIDRO ESTRUTURADA</v>
          </cell>
          <cell r="C3706" t="str">
            <v>M2</v>
          </cell>
          <cell r="D3706">
            <v>366.67</v>
          </cell>
        </row>
        <row r="3707">
          <cell r="A3707" t="str">
            <v>EXTINS138</v>
          </cell>
          <cell r="B3707" t="str">
            <v xml:space="preserve">GRADIL DE BARRA CHATA 3/4'' X 1/4'', C/MONTANTES.5/16''X1/4'' </v>
          </cell>
          <cell r="C3707" t="str">
            <v>M2</v>
          </cell>
          <cell r="D3707">
            <v>116.25</v>
          </cell>
        </row>
        <row r="3708">
          <cell r="A3708" t="str">
            <v>EXTINS139</v>
          </cell>
          <cell r="B3708" t="str">
            <v>IMPERMEABILIZAÇÃO DE LAGOAS C/ MANTA PEAD 1,0 MM</v>
          </cell>
          <cell r="C3708" t="str">
            <v>M2</v>
          </cell>
          <cell r="D3708">
            <v>14</v>
          </cell>
        </row>
        <row r="3709">
          <cell r="A3709" t="str">
            <v>EXTINS140</v>
          </cell>
          <cell r="B3709" t="str">
            <v>IMPERMEABILIZAÇÃO DE LAGOAS C/ MANTA PEAD 2,0 MM</v>
          </cell>
          <cell r="C3709" t="str">
            <v>M3</v>
          </cell>
          <cell r="D3709">
            <v>19</v>
          </cell>
        </row>
        <row r="3710">
          <cell r="A3710" t="str">
            <v>EXTINS141</v>
          </cell>
          <cell r="B3710" t="str">
            <v>REVESTIMENTO CERÂMICO 20 X 30 CM, COM PI V</v>
          </cell>
          <cell r="C3710" t="str">
            <v>M2</v>
          </cell>
          <cell r="D3710">
            <v>8</v>
          </cell>
        </row>
        <row r="3711">
          <cell r="A3711" t="str">
            <v>EXTINS142</v>
          </cell>
          <cell r="B3711" t="str">
            <v>PISO CERÂMICO 30 X 30 CM, COM PI V</v>
          </cell>
          <cell r="C3711" t="str">
            <v>M3</v>
          </cell>
          <cell r="D3711">
            <v>11.7</v>
          </cell>
        </row>
        <row r="3712">
          <cell r="A3712" t="str">
            <v>EXTINS143</v>
          </cell>
          <cell r="B3712" t="str">
            <v>QUADRO DE CANTONEIRA METÁLICA C/ BAGUETE P/ FIXAÇÃO DE TELA</v>
          </cell>
          <cell r="C3712" t="str">
            <v>M2</v>
          </cell>
          <cell r="D3712">
            <v>21</v>
          </cell>
        </row>
        <row r="3713">
          <cell r="A3713" t="str">
            <v>EXTINS144</v>
          </cell>
          <cell r="B3713" t="str">
            <v>TELA DE NYLON P/ MOSQUITEIRO</v>
          </cell>
          <cell r="C3713" t="str">
            <v>M2</v>
          </cell>
          <cell r="D3713">
            <v>1.75</v>
          </cell>
        </row>
        <row r="3714">
          <cell r="A3714" t="str">
            <v>EXTINS145</v>
          </cell>
          <cell r="B3714" t="str">
            <v>CALHA PARSHAL EM FV 3", C= 1,642 M, LEX=0,58 M, LIN=0,38 M, H=0,48 M</v>
          </cell>
          <cell r="C3714" t="str">
            <v>UN</v>
          </cell>
          <cell r="D3714">
            <v>588</v>
          </cell>
        </row>
        <row r="3715">
          <cell r="A3715" t="str">
            <v>EXTINS146</v>
          </cell>
          <cell r="B3715" t="str">
            <v>CERÂMICA CORRUGADA 11X24CM, TIPO TIJOLINHO</v>
          </cell>
          <cell r="C3715" t="str">
            <v>M2</v>
          </cell>
          <cell r="D3715">
            <v>14.26</v>
          </cell>
        </row>
        <row r="3716">
          <cell r="A3716" t="str">
            <v>EXTINS147</v>
          </cell>
          <cell r="B3716" t="str">
            <v>FORNECIMENTO E APLICAÇÃO DE PISO CORODUR</v>
          </cell>
          <cell r="C3716" t="str">
            <v>M2</v>
          </cell>
          <cell r="D3716">
            <v>25.1</v>
          </cell>
        </row>
        <row r="3717">
          <cell r="A3717" t="str">
            <v>EXTINS148</v>
          </cell>
          <cell r="B3717" t="str">
            <v>COMPORTA EM FIBRA DE VIDRO ESTRUTURADO COM VOLANTE 120X120CM</v>
          </cell>
          <cell r="C3717" t="str">
            <v>UN</v>
          </cell>
          <cell r="D3717">
            <v>1523.78</v>
          </cell>
        </row>
        <row r="3718">
          <cell r="A3718" t="str">
            <v>EXTINS149</v>
          </cell>
          <cell r="B3718" t="str">
            <v>COMPORTA EM FIBRA DE VIDRO ESTRUTURADO COM VOLANTE 50X60CM</v>
          </cell>
          <cell r="C3718" t="str">
            <v>UN</v>
          </cell>
          <cell r="D3718">
            <v>317.45</v>
          </cell>
        </row>
        <row r="3719">
          <cell r="A3719" t="str">
            <v>EXTINS150</v>
          </cell>
          <cell r="B3719" t="str">
            <v>ESTRUT.METÁL. P/COBERT.EM TELHA DE ALUMÍNIO VÃO MAX. 5,0 M PRONTA</v>
          </cell>
          <cell r="C3719" t="str">
            <v>M2</v>
          </cell>
          <cell r="D3719">
            <v>38</v>
          </cell>
        </row>
        <row r="3720">
          <cell r="A3720" t="str">
            <v>EXTINS151</v>
          </cell>
          <cell r="B3720" t="str">
            <v>FORNEC. E APLICAÇ.DE TELHA DE ALUMÍNIO TRAPEZ.,SOBRE EST. MET.</v>
          </cell>
          <cell r="C3720" t="str">
            <v>M3</v>
          </cell>
          <cell r="D3720">
            <v>25</v>
          </cell>
        </row>
        <row r="3721">
          <cell r="A3721" t="str">
            <v>EXTINS152</v>
          </cell>
          <cell r="B3721" t="str">
            <v xml:space="preserve">DISCO DE DESBASTE </v>
          </cell>
          <cell r="C3721" t="str">
            <v>UN</v>
          </cell>
          <cell r="D3721">
            <v>3</v>
          </cell>
        </row>
        <row r="3722">
          <cell r="A3722" t="str">
            <v>EXTINS153</v>
          </cell>
          <cell r="B3722" t="str">
            <v>DILUENTE 499  RENNER HERMANN</v>
          </cell>
          <cell r="C3722" t="str">
            <v>L</v>
          </cell>
          <cell r="D3722">
            <v>8.4600000000000009</v>
          </cell>
        </row>
        <row r="3723">
          <cell r="A3723" t="str">
            <v>EXTINS154</v>
          </cell>
          <cell r="B3723" t="str">
            <v>FUNDO EPOXI ISOCIANATO REVRAN PAA 540</v>
          </cell>
          <cell r="C3723" t="str">
            <v>L</v>
          </cell>
          <cell r="D3723">
            <v>28.78</v>
          </cell>
        </row>
        <row r="3724">
          <cell r="A3724" t="str">
            <v>EXTINS155</v>
          </cell>
          <cell r="B3724" t="str">
            <v>RECOFREN FAL 691 RENER HERMANN</v>
          </cell>
          <cell r="C3724" t="str">
            <v>L</v>
          </cell>
          <cell r="D3724">
            <v>26.99</v>
          </cell>
        </row>
        <row r="3725">
          <cell r="A3725" t="str">
            <v>EXTINS156</v>
          </cell>
          <cell r="B3725" t="str">
            <v>PARAFUSO DE EXPANSÃO DN 1/2''X15CM</v>
          </cell>
          <cell r="C3725" t="str">
            <v>UN</v>
          </cell>
          <cell r="D3725">
            <v>3.73</v>
          </cell>
        </row>
        <row r="3726">
          <cell r="A3726" t="str">
            <v>EXTINS157</v>
          </cell>
          <cell r="B3726" t="str">
            <v xml:space="preserve">BRAÇADEIRA DE AÇO, TIPO D 1/4''X 2'' X 500 MM, C/ ABAS DE 20CM </v>
          </cell>
          <cell r="C3726" t="str">
            <v>UN</v>
          </cell>
          <cell r="D3726">
            <v>13.8</v>
          </cell>
        </row>
        <row r="3727">
          <cell r="A3727" t="str">
            <v>EXTINS158</v>
          </cell>
          <cell r="B3727" t="str">
            <v xml:space="preserve">FORN. E APLICAÇÃO DE IMPERMEABILIZAÇÃO COM K11-KZ </v>
          </cell>
          <cell r="C3727" t="str">
            <v>M2</v>
          </cell>
          <cell r="D3727">
            <v>16.5</v>
          </cell>
        </row>
        <row r="3728">
          <cell r="A3728" t="str">
            <v>EXTINS159</v>
          </cell>
          <cell r="B3728" t="str">
            <v>VIAFIX</v>
          </cell>
          <cell r="C3728" t="str">
            <v>KG</v>
          </cell>
          <cell r="D3728">
            <v>8.19</v>
          </cell>
        </row>
        <row r="3729">
          <cell r="A3729">
            <v>121900326</v>
          </cell>
          <cell r="B3729" t="str">
            <v>VIAPLUS 1000</v>
          </cell>
          <cell r="C3729" t="str">
            <v>KG</v>
          </cell>
          <cell r="D3729">
            <v>2.5099999999999998</v>
          </cell>
        </row>
        <row r="3730">
          <cell r="A3730">
            <v>121900327</v>
          </cell>
          <cell r="B3730" t="str">
            <v>VIAPLUS 5000</v>
          </cell>
          <cell r="C3730" t="str">
            <v>KG</v>
          </cell>
          <cell r="D3730">
            <v>8.6</v>
          </cell>
        </row>
        <row r="3731">
          <cell r="A3731" t="str">
            <v>EXTINS162</v>
          </cell>
          <cell r="B3731" t="str">
            <v xml:space="preserve">ARBUSTO EM MUDA H = 50CM </v>
          </cell>
          <cell r="C3731" t="str">
            <v>UN</v>
          </cell>
          <cell r="D3731">
            <v>1.5</v>
          </cell>
        </row>
        <row r="3732">
          <cell r="A3732" t="str">
            <v>EXTINS163</v>
          </cell>
          <cell r="B3732" t="str">
            <v xml:space="preserve">STOP LOG  EM FIBRA DE VIDRO ESTRUTURADO </v>
          </cell>
          <cell r="C3732" t="str">
            <v>UN</v>
          </cell>
          <cell r="D3732">
            <v>95</v>
          </cell>
        </row>
        <row r="3733">
          <cell r="A3733" t="str">
            <v>EXTINS164</v>
          </cell>
          <cell r="B3733" t="str">
            <v>PEITORIL DE GRANITO E = 2,5 CM L= 15CM C/ BORDAS ARREDONDADAS</v>
          </cell>
          <cell r="C3733" t="str">
            <v>M</v>
          </cell>
          <cell r="D3733">
            <v>24.9</v>
          </cell>
        </row>
        <row r="3734">
          <cell r="A3734" t="str">
            <v>EXTINS165</v>
          </cell>
          <cell r="B3734" t="str">
            <v>CONJ.M.-BOMBA SUBM: Q=1,5 L/S, HM=45 MCA E P=1,5CV</v>
          </cell>
          <cell r="C3734" t="str">
            <v>CJ</v>
          </cell>
          <cell r="D3734">
            <v>1156.2</v>
          </cell>
        </row>
        <row r="3735">
          <cell r="A3735" t="str">
            <v>EXTINS166</v>
          </cell>
          <cell r="B3735" t="str">
            <v>CAIXA D AGUA CIMENTO AMIANTO 1000 L</v>
          </cell>
          <cell r="C3735" t="str">
            <v>UN</v>
          </cell>
          <cell r="D3735">
            <v>168.75</v>
          </cell>
        </row>
        <row r="3736">
          <cell r="A3736" t="str">
            <v>EXTINS167</v>
          </cell>
          <cell r="B3736" t="str">
            <v>ESTRUTURA DE AÇO MONTADA E PINTADA C/ TINTA ANTICORROSIVA</v>
          </cell>
          <cell r="C3736" t="str">
            <v>KG</v>
          </cell>
          <cell r="D3736">
            <v>3.85</v>
          </cell>
        </row>
        <row r="3737">
          <cell r="A3737" t="str">
            <v>EXTINS168</v>
          </cell>
          <cell r="B3737" t="str">
            <v>ESTACA MOLDADA IN LOCO TIPO ESTRAUS DN 25 CM</v>
          </cell>
          <cell r="C3737" t="str">
            <v>M</v>
          </cell>
          <cell r="D3737">
            <v>19.5</v>
          </cell>
        </row>
        <row r="3738">
          <cell r="A3738" t="str">
            <v>EXTINS169</v>
          </cell>
          <cell r="B3738" t="str">
            <v xml:space="preserve">ESCORA DE EUCALIPTO DM 12 CM </v>
          </cell>
          <cell r="C3738" t="str">
            <v>UN</v>
          </cell>
        </row>
        <row r="3739">
          <cell r="A3739" t="str">
            <v>EXTINS170</v>
          </cell>
          <cell r="B3739" t="str">
            <v>ESPELHO 4 MM COM ACESSÓRIOS DE FIXAÇÃO</v>
          </cell>
          <cell r="C3739" t="str">
            <v>M2</v>
          </cell>
          <cell r="D3739">
            <v>80</v>
          </cell>
        </row>
        <row r="3740">
          <cell r="A3740" t="str">
            <v>EXTINS171</v>
          </cell>
          <cell r="B3740" t="str">
            <v>TAMPO DE AÇO INOX LISO</v>
          </cell>
          <cell r="C3740" t="str">
            <v>M2</v>
          </cell>
          <cell r="D3740">
            <v>168.98</v>
          </cell>
        </row>
        <row r="3741">
          <cell r="A3741" t="str">
            <v>EXTINS172</v>
          </cell>
          <cell r="B3741" t="str">
            <v>TOALHEIRO METÁLICO PARA TALHA DE PAPEL</v>
          </cell>
          <cell r="C3741" t="str">
            <v>UN</v>
          </cell>
          <cell r="D3741">
            <v>23</v>
          </cell>
        </row>
        <row r="3742">
          <cell r="A3742" t="str">
            <v>EXTINS173</v>
          </cell>
          <cell r="B3742" t="str">
            <v>CABIDE DE LOUÇA SIMPLES COM UM GANCHO</v>
          </cell>
          <cell r="C3742" t="str">
            <v>UN</v>
          </cell>
          <cell r="D3742">
            <v>4.5</v>
          </cell>
        </row>
        <row r="3743">
          <cell r="A3743" t="str">
            <v>EXTINS174</v>
          </cell>
          <cell r="B3743" t="str">
            <v>SOLEIRA DE ARDOSIA L E= 2,5 CM L= 15CM</v>
          </cell>
          <cell r="C3743" t="str">
            <v>M</v>
          </cell>
          <cell r="D3743">
            <v>8.75</v>
          </cell>
        </row>
        <row r="3744">
          <cell r="A3744" t="str">
            <v>EXTINS175</v>
          </cell>
          <cell r="B3744" t="str">
            <v>PEITORIL DE ARDOSIA L E= 2,5 CM L= 15CM</v>
          </cell>
          <cell r="C3744" t="str">
            <v>M</v>
          </cell>
          <cell r="D3744">
            <v>12.5</v>
          </cell>
        </row>
        <row r="3745">
          <cell r="A3745" t="str">
            <v>EXTINS176</v>
          </cell>
          <cell r="B3745" t="str">
            <v>DIVISÓRIA DE ARDÓSIA POLIDA NAS DUS FACES</v>
          </cell>
          <cell r="C3745" t="str">
            <v>M2</v>
          </cell>
          <cell r="D3745">
            <v>88.88</v>
          </cell>
        </row>
        <row r="3746">
          <cell r="A3746" t="str">
            <v>EXTINS177</v>
          </cell>
          <cell r="B3746" t="str">
            <v>PEDRA TIPO PÉ-DE-MOLEQUE</v>
          </cell>
          <cell r="C3746" t="str">
            <v>M2</v>
          </cell>
          <cell r="D3746">
            <v>2.73</v>
          </cell>
        </row>
        <row r="3747">
          <cell r="A3747" t="str">
            <v>EXTINS178</v>
          </cell>
          <cell r="B3747" t="str">
            <v xml:space="preserve">BRAÇADEIRA DE AÇO, TIPO D 3/16'' X 700 MM, C/ ABAS DE 20CM </v>
          </cell>
          <cell r="C3747" t="str">
            <v>UN</v>
          </cell>
          <cell r="D3747">
            <v>19.32</v>
          </cell>
        </row>
        <row r="3748">
          <cell r="A3748" t="str">
            <v>EXTINS179</v>
          </cell>
          <cell r="B3748" t="str">
            <v>PLACA DE FIBRA DE VIDRO PARA DECANTADORES E= 8 MM</v>
          </cell>
          <cell r="C3748" t="str">
            <v>M2</v>
          </cell>
          <cell r="D3748">
            <v>224</v>
          </cell>
        </row>
        <row r="3749">
          <cell r="A3749" t="str">
            <v>EXTINS180</v>
          </cell>
          <cell r="B3749" t="str">
            <v>TALHA TIPO PERKRON INCL. ACESSORIOS E PARAFUSOS</v>
          </cell>
          <cell r="C3749" t="str">
            <v>M2</v>
          </cell>
          <cell r="D3749">
            <v>36.75</v>
          </cell>
        </row>
        <row r="3750">
          <cell r="A3750" t="str">
            <v>EXTINS181</v>
          </cell>
          <cell r="B3750" t="str">
            <v>FORNECIMENTO DE MATERIAL GRANULAR PARA FILTRO ICL. TRANSP. ATE GO</v>
          </cell>
          <cell r="C3750" t="str">
            <v>M3</v>
          </cell>
          <cell r="D3750">
            <v>132.5</v>
          </cell>
        </row>
        <row r="3751">
          <cell r="A3751" t="str">
            <v>EXTINS182</v>
          </cell>
          <cell r="B3751" t="str">
            <v>ALUGUEL DE MAQUINA DE DESENTUPIR TUBOS DE ESGOTO, POTENCIA DE 5 HP</v>
          </cell>
          <cell r="C3751" t="str">
            <v>HP</v>
          </cell>
          <cell r="D3751">
            <v>2.5</v>
          </cell>
        </row>
        <row r="3752">
          <cell r="A3752" t="str">
            <v>EXTINS183</v>
          </cell>
          <cell r="B3752" t="str">
            <v>TIRANTE DE AÇO DN 1'' L= 10 M</v>
          </cell>
          <cell r="C3752" t="str">
            <v>UN</v>
          </cell>
          <cell r="D3752">
            <v>22.78</v>
          </cell>
        </row>
        <row r="3753">
          <cell r="A3753" t="str">
            <v>EXTINS184</v>
          </cell>
          <cell r="B3753" t="str">
            <v xml:space="preserve">JUNTA DE DILATAÇÃO FUNGENBAND 0 - 22 CM </v>
          </cell>
          <cell r="C3753" t="str">
            <v>M</v>
          </cell>
          <cell r="D3753">
            <v>54.68</v>
          </cell>
        </row>
        <row r="3754">
          <cell r="A3754" t="str">
            <v>EXTINS185</v>
          </cell>
          <cell r="B3754" t="str">
            <v>MADEIRIT 12 MM PLASTIFICADO</v>
          </cell>
          <cell r="C3754" t="str">
            <v>M2</v>
          </cell>
          <cell r="D3754">
            <v>18.11</v>
          </cell>
        </row>
        <row r="3755">
          <cell r="A3755" t="str">
            <v>EXTINS186</v>
          </cell>
          <cell r="B3755" t="str">
            <v>LONA PLÁSTICA</v>
          </cell>
          <cell r="C3755" t="str">
            <v>M2</v>
          </cell>
          <cell r="D3755">
            <v>0.54</v>
          </cell>
        </row>
        <row r="3756">
          <cell r="A3756" t="str">
            <v>EXTINS187</v>
          </cell>
          <cell r="B3756" t="str">
            <v>MUDA DE BAMBÚ</v>
          </cell>
          <cell r="C3756" t="str">
            <v>UN</v>
          </cell>
          <cell r="D3756">
            <v>1.2</v>
          </cell>
        </row>
        <row r="3757">
          <cell r="A3757" t="str">
            <v>EXTINS188</v>
          </cell>
          <cell r="B3757" t="str">
            <v>CALHA PARSHALL EM FV 12"; C=1,642 M; L=0,58 M; LIN=0,38 M; H=0,48 M</v>
          </cell>
          <cell r="C3757" t="str">
            <v>UN</v>
          </cell>
          <cell r="D3757">
            <v>2000</v>
          </cell>
        </row>
        <row r="3758">
          <cell r="A3758" t="str">
            <v>EXTINS189</v>
          </cell>
          <cell r="B3758" t="str">
            <v>CANALETA DE CONCRETO SIMPLES MEIA CANA DN 200</v>
          </cell>
          <cell r="C3758" t="str">
            <v>M</v>
          </cell>
          <cell r="D3758">
            <v>5.56</v>
          </cell>
        </row>
        <row r="3759">
          <cell r="A3759" t="str">
            <v>EXTINS190</v>
          </cell>
          <cell r="B3759" t="str">
            <v>IMPRIMAÇÃO COM CM 30</v>
          </cell>
          <cell r="C3759" t="str">
            <v>M2</v>
          </cell>
          <cell r="D3759">
            <v>0.14000000000000001</v>
          </cell>
        </row>
        <row r="3760">
          <cell r="A3760" t="str">
            <v>EXTINS191</v>
          </cell>
          <cell r="B3760" t="str">
            <v>CHAPA EM FIBRA DE VIDRO ESTRUTURADA E =5 MM</v>
          </cell>
          <cell r="C3760" t="str">
            <v>M2</v>
          </cell>
          <cell r="D3760">
            <v>119.88</v>
          </cell>
        </row>
        <row r="3761">
          <cell r="A3761" t="str">
            <v>EXTINS192</v>
          </cell>
          <cell r="B3761" t="str">
            <v>FOSTAR P233</v>
          </cell>
          <cell r="C3761" t="str">
            <v>L</v>
          </cell>
          <cell r="D3761">
            <v>29.78</v>
          </cell>
        </row>
        <row r="3762">
          <cell r="A3762" t="str">
            <v>EXTINS193</v>
          </cell>
          <cell r="B3762" t="str">
            <v>SOLVENTE 906</v>
          </cell>
          <cell r="C3762" t="str">
            <v>L</v>
          </cell>
          <cell r="D3762">
            <v>10</v>
          </cell>
        </row>
        <row r="3763">
          <cell r="A3763" t="str">
            <v>EXTINS194</v>
          </cell>
          <cell r="B3763" t="str">
            <v>ANEL PRE-MOLDADO PARA PV</v>
          </cell>
          <cell r="C3763" t="str">
            <v>UN</v>
          </cell>
          <cell r="D3763">
            <v>23.5</v>
          </cell>
        </row>
        <row r="3764">
          <cell r="A3764" t="str">
            <v>EXTINS195</v>
          </cell>
          <cell r="B3764" t="str">
            <v>TAMPÃO PRE-MOLDADO PARA PV</v>
          </cell>
          <cell r="C3764" t="str">
            <v>UN</v>
          </cell>
          <cell r="D3764">
            <v>27.34</v>
          </cell>
        </row>
        <row r="3765">
          <cell r="A3765" t="str">
            <v>EXTINS196</v>
          </cell>
          <cell r="B3765" t="str">
            <v>COMPORTA DE MADEIRA DE LEI E= 0,03 M</v>
          </cell>
          <cell r="C3765" t="str">
            <v>UN</v>
          </cell>
          <cell r="D3765">
            <v>22.91</v>
          </cell>
        </row>
        <row r="3766">
          <cell r="A3766" t="str">
            <v>EXTINS197</v>
          </cell>
          <cell r="B3766" t="str">
            <v>SIKA TOP 107</v>
          </cell>
          <cell r="C3766" t="str">
            <v>KG</v>
          </cell>
          <cell r="D3766">
            <v>3.64</v>
          </cell>
        </row>
        <row r="3767">
          <cell r="A3767" t="str">
            <v>EXTINS198</v>
          </cell>
          <cell r="B3767" t="str">
            <v>ESCADA MARINH.ALUM. TUBO DN 40 MM, P/ FIXAÇÃO C/ PARAFUSOS L = 40 CM</v>
          </cell>
          <cell r="C3767" t="str">
            <v>M</v>
          </cell>
          <cell r="D3767">
            <v>80</v>
          </cell>
        </row>
        <row r="3768">
          <cell r="A3768" t="str">
            <v>EXTINS199</v>
          </cell>
          <cell r="B3768" t="str">
            <v>LETREIRO EM PAREDE FEITO A PINCEL</v>
          </cell>
          <cell r="C3768" t="str">
            <v>M2</v>
          </cell>
          <cell r="D3768">
            <v>28.5</v>
          </cell>
        </row>
        <row r="3769">
          <cell r="A3769" t="str">
            <v>EXTINS200</v>
          </cell>
          <cell r="B3769" t="str">
            <v>GUICHE EM CANTONEIRA COM GRADE PARA VIDRO, COLOCADO</v>
          </cell>
          <cell r="C3769" t="str">
            <v>M2</v>
          </cell>
          <cell r="D3769">
            <v>156</v>
          </cell>
        </row>
        <row r="3770">
          <cell r="A3770" t="str">
            <v>EXTINS201</v>
          </cell>
          <cell r="B3770" t="str">
            <v>BRAÇADEIRA DE AÇO, TIPO D FERRO CHATO,  5/8''</v>
          </cell>
          <cell r="C3770" t="str">
            <v>UN</v>
          </cell>
          <cell r="D3770">
            <v>5.7</v>
          </cell>
        </row>
        <row r="3771">
          <cell r="A3771" t="str">
            <v>EXTINS202</v>
          </cell>
          <cell r="B3771" t="str">
            <v>MODULAÇÃO DAS TAMPA DE CONCRETO DAS CANALETAS DE CABOS</v>
          </cell>
          <cell r="C3771" t="str">
            <v>UN</v>
          </cell>
          <cell r="D3771">
            <v>28.07</v>
          </cell>
        </row>
        <row r="3772">
          <cell r="A3772" t="str">
            <v>EXTINS203</v>
          </cell>
          <cell r="B3772" t="str">
            <v>MONT. DE ENSECADEIRA DE AÇO 3/8'' CONTRAVENTADA C/ PERFIL  I  6'' X 3/38'' E ATIR. C/ BABO DE AÇO 1/2''</v>
          </cell>
          <cell r="C3772" t="str">
            <v>UN</v>
          </cell>
          <cell r="D3772">
            <v>2116.8000000000002</v>
          </cell>
        </row>
        <row r="3773">
          <cell r="A3773" t="str">
            <v>EXTINS204</v>
          </cell>
          <cell r="B3773" t="str">
            <v>CHAPA ANTEDERRAPANTE PARA PISO E= 3 MM</v>
          </cell>
          <cell r="C3773" t="str">
            <v>M2</v>
          </cell>
          <cell r="D3773">
            <v>66.81</v>
          </cell>
        </row>
        <row r="3774">
          <cell r="A3774" t="str">
            <v>EXTINS205</v>
          </cell>
          <cell r="B3774" t="str">
            <v>CHINCANA EM MADEIRA DE LEI = 1,5CM</v>
          </cell>
          <cell r="C3774" t="str">
            <v>UN</v>
          </cell>
          <cell r="D3774">
            <v>20.51</v>
          </cell>
        </row>
        <row r="3775">
          <cell r="A3775" t="str">
            <v>EXTINS206</v>
          </cell>
          <cell r="B3775" t="str">
            <v>ANCORAGEM EM PERFIL METÁLICO CONFORME PROJETO -ELEV. ITAUÇU</v>
          </cell>
          <cell r="C3775" t="str">
            <v>UN</v>
          </cell>
          <cell r="D3775">
            <v>18</v>
          </cell>
        </row>
        <row r="3776">
          <cell r="A3776" t="str">
            <v>EXTINS207</v>
          </cell>
          <cell r="B3776" t="str">
            <v>COMPORTA METÁLICA REFORÇADA INC/ CANTONEIRAS GUIAS</v>
          </cell>
          <cell r="C3776" t="str">
            <v>M2</v>
          </cell>
          <cell r="D3776">
            <v>180</v>
          </cell>
        </row>
        <row r="3777">
          <cell r="A3777" t="str">
            <v>EXTINS208</v>
          </cell>
          <cell r="B3777" t="str">
            <v>BRAÇ. TIPO ''D'' EM CHAPA E= 5/8'', L= 21/2''; DN 800 MM, ABAS 15 CM</v>
          </cell>
          <cell r="C3777" t="str">
            <v>UN</v>
          </cell>
          <cell r="D3777">
            <v>67</v>
          </cell>
        </row>
        <row r="3778">
          <cell r="A3778" t="str">
            <v>EXTINS209</v>
          </cell>
          <cell r="B3778" t="str">
            <v>TRAVESSIA POR MÉTODO NÃO DESTRUTIVO DN 900 MM</v>
          </cell>
          <cell r="C3778" t="str">
            <v>M</v>
          </cell>
          <cell r="D3778">
            <v>1173.83</v>
          </cell>
        </row>
        <row r="3779">
          <cell r="A3779" t="str">
            <v>EXTINS210</v>
          </cell>
          <cell r="B3779" t="str">
            <v>TRAVESSIA POR MÉTODO NÃO DESTRUTIVO DN 1200 MM</v>
          </cell>
          <cell r="C3779" t="str">
            <v>M</v>
          </cell>
          <cell r="D3779">
            <v>1529</v>
          </cell>
        </row>
        <row r="3780">
          <cell r="A3780" t="str">
            <v>EXTINS211</v>
          </cell>
          <cell r="B3780" t="str">
            <v>TRAVESSIA POR MÉTODO NÃO DESTRUTIVO DN 1500 MM</v>
          </cell>
          <cell r="C3780" t="str">
            <v>M</v>
          </cell>
          <cell r="D3780">
            <v>2005</v>
          </cell>
        </row>
        <row r="3781">
          <cell r="A3781" t="str">
            <v>EXTINS212</v>
          </cell>
          <cell r="B3781" t="str">
            <v>Grelha 400x400mm, ferro de construção malha 50x50</v>
          </cell>
          <cell r="C3781" t="str">
            <v>UN</v>
          </cell>
          <cell r="D3781">
            <v>14.4</v>
          </cell>
        </row>
        <row r="3782">
          <cell r="A3782" t="str">
            <v>EXTINS213</v>
          </cell>
          <cell r="B3782" t="str">
            <v>Módulo de escada (3 degraus)</v>
          </cell>
          <cell r="C3782" t="str">
            <v>un</v>
          </cell>
          <cell r="D3782">
            <v>14.55</v>
          </cell>
        </row>
        <row r="3783">
          <cell r="A3783" t="str">
            <v>EXTINS214</v>
          </cell>
          <cell r="B3783" t="str">
            <v>Módulo de escada (2 degraus)</v>
          </cell>
          <cell r="C3783" t="str">
            <v>un</v>
          </cell>
          <cell r="D3783">
            <v>9.6999999999999993</v>
          </cell>
        </row>
        <row r="3784">
          <cell r="A3784" t="str">
            <v>EXTINS215</v>
          </cell>
          <cell r="B3784" t="str">
            <v>Tampão de rua - padrão Saneago Ø 900 mm (Ferro Dúctul)</v>
          </cell>
          <cell r="C3784" t="str">
            <v>un</v>
          </cell>
        </row>
        <row r="3785">
          <cell r="A3785" t="str">
            <v>EXTINS216</v>
          </cell>
          <cell r="B3785" t="str">
            <v xml:space="preserve">Flange cega Ø 24" chapa 1/2" c/ alças Ø 5/8" e furação PN (Aço Carbono) </v>
          </cell>
          <cell r="C3785" t="str">
            <v>un</v>
          </cell>
          <cell r="D3785">
            <v>720</v>
          </cell>
        </row>
        <row r="3786">
          <cell r="A3786" t="str">
            <v>EXTINS217</v>
          </cell>
          <cell r="B3786" t="str">
            <v>Tampão e caixa para haste de registro (Ferro Dúctil)</v>
          </cell>
          <cell r="C3786" t="str">
            <v>un</v>
          </cell>
          <cell r="D3786">
            <v>143</v>
          </cell>
        </row>
        <row r="3787">
          <cell r="A3787" t="str">
            <v>EXTINS218</v>
          </cell>
          <cell r="B3787" t="str">
            <v>Grade de ferro de construção Ø 1/2" - malha 20 x 20 mm</v>
          </cell>
          <cell r="C3787" t="str">
            <v>un</v>
          </cell>
          <cell r="D3787">
            <v>28</v>
          </cell>
        </row>
        <row r="3788">
          <cell r="A3788" t="str">
            <v>EXTINS219</v>
          </cell>
        </row>
        <row r="3789">
          <cell r="A3789" t="str">
            <v>EXTINS220</v>
          </cell>
        </row>
        <row r="3790">
          <cell r="A3790" t="str">
            <v>EXTINS221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2.7"/>
      <sheetName val="Plan1"/>
      <sheetName val="Plan2"/>
      <sheetName val="Plan3"/>
      <sheetName val="Planilha Original"/>
      <sheetName val="Plan 2_7"/>
      <sheetName val="Planilha Serviços"/>
      <sheetName val="C.U"/>
      <sheetName val="PROJETO"/>
    </sheetNames>
    <sheetDataSet>
      <sheetData sheetId="0" refreshError="1">
        <row r="4">
          <cell r="A4" t="str">
            <v>DESCRIÇÃO</v>
          </cell>
          <cell r="B4" t="str">
            <v>TAG</v>
          </cell>
          <cell r="C4" t="str">
            <v>UN</v>
          </cell>
          <cell r="D4" t="str">
            <v>QTD</v>
          </cell>
          <cell r="E4" t="str">
            <v>UN (Kg)</v>
          </cell>
          <cell r="F4" t="str">
            <v>TOT (Kg)</v>
          </cell>
          <cell r="G4" t="str">
            <v>HH/Quant</v>
          </cell>
          <cell r="H4" t="str">
            <v>HH CALC</v>
          </cell>
          <cell r="I4" t="str">
            <v>COD</v>
          </cell>
          <cell r="J4" t="str">
            <v>HH/Kg</v>
          </cell>
          <cell r="K4" t="str">
            <v>HH/Ton</v>
          </cell>
          <cell r="N4" t="str">
            <v>CODSEC</v>
          </cell>
          <cell r="P4" t="str">
            <v>PRINC</v>
          </cell>
          <cell r="Q4" t="str">
            <v>SECUND</v>
          </cell>
          <cell r="R4" t="str">
            <v>GRAUTEAVEIS</v>
          </cell>
        </row>
        <row r="5">
          <cell r="M5">
            <v>0</v>
          </cell>
          <cell r="R5" t="str">
            <v>peso graute =====»»»</v>
          </cell>
        </row>
        <row r="6">
          <cell r="F6">
            <v>3559055.010000003</v>
          </cell>
          <cell r="H6">
            <v>338459.96000000014</v>
          </cell>
        </row>
        <row r="7">
          <cell r="A7" t="str">
            <v>MECÂNICA</v>
          </cell>
        </row>
        <row r="9">
          <cell r="A9" t="str">
            <v>ÁREA - PENEIRAMENTO</v>
          </cell>
        </row>
        <row r="11">
          <cell r="A11" t="str">
            <v>Alimentadores de Correia Horizontais das Peneiras Primárias 510-PE-01/02</v>
          </cell>
          <cell r="B11" t="str">
            <v>510-AL-01/02</v>
          </cell>
          <cell r="C11" t="str">
            <v>CJ</v>
          </cell>
          <cell r="D11">
            <v>2</v>
          </cell>
          <cell r="E11">
            <v>17500</v>
          </cell>
          <cell r="F11">
            <v>35000</v>
          </cell>
          <cell r="H11">
            <v>1750</v>
          </cell>
          <cell r="I11" t="str">
            <v>TRA</v>
          </cell>
          <cell r="K11">
            <v>50</v>
          </cell>
          <cell r="P11">
            <v>875</v>
          </cell>
          <cell r="R11">
            <v>35000</v>
          </cell>
        </row>
        <row r="12">
          <cell r="A12" t="str">
            <v xml:space="preserve">      Potência 2 x 30 cv </v>
          </cell>
          <cell r="F12">
            <v>0</v>
          </cell>
          <cell r="H12">
            <v>0</v>
          </cell>
          <cell r="P12">
            <v>0</v>
          </cell>
        </row>
        <row r="13">
          <cell r="A13" t="str">
            <v xml:space="preserve">      Peso aproximado 2 x 17,5 t</v>
          </cell>
          <cell r="F13">
            <v>0</v>
          </cell>
          <cell r="H13">
            <v>0</v>
          </cell>
          <cell r="P13">
            <v>0</v>
          </cell>
        </row>
        <row r="14">
          <cell r="F14">
            <v>0</v>
          </cell>
          <cell r="H14">
            <v>0</v>
          </cell>
          <cell r="P14">
            <v>0</v>
          </cell>
        </row>
        <row r="15">
          <cell r="A15" t="str">
            <v>Amostrador Automático, tipo Linear, para "Lump Ore"</v>
          </cell>
          <cell r="B15" t="str">
            <v>510-AM-01</v>
          </cell>
          <cell r="C15" t="str">
            <v>CJ</v>
          </cell>
          <cell r="D15">
            <v>1</v>
          </cell>
          <cell r="E15">
            <v>3000</v>
          </cell>
          <cell r="F15">
            <v>3000</v>
          </cell>
          <cell r="H15">
            <v>180</v>
          </cell>
          <cell r="I15" t="str">
            <v>M</v>
          </cell>
          <cell r="K15">
            <v>60</v>
          </cell>
          <cell r="P15">
            <v>180</v>
          </cell>
        </row>
        <row r="16">
          <cell r="A16" t="str">
            <v xml:space="preserve">      Potência 1 cv</v>
          </cell>
          <cell r="F16">
            <v>0</v>
          </cell>
          <cell r="H16">
            <v>0</v>
          </cell>
          <cell r="P16">
            <v>0</v>
          </cell>
        </row>
        <row r="17">
          <cell r="A17" t="str">
            <v xml:space="preserve">      Peso aproximado 3 t</v>
          </cell>
          <cell r="F17">
            <v>0</v>
          </cell>
          <cell r="H17">
            <v>0</v>
          </cell>
          <cell r="P17">
            <v>0</v>
          </cell>
        </row>
        <row r="18">
          <cell r="F18">
            <v>0</v>
          </cell>
          <cell r="H18">
            <v>0</v>
          </cell>
          <cell r="P18">
            <v>0</v>
          </cell>
        </row>
        <row r="19">
          <cell r="A19" t="str">
            <v>Amostrador Automático, tipo Linear, para Hematitinha</v>
          </cell>
          <cell r="B19" t="str">
            <v>510-AM-02</v>
          </cell>
          <cell r="C19" t="str">
            <v>CJ</v>
          </cell>
          <cell r="D19">
            <v>1</v>
          </cell>
          <cell r="E19">
            <v>3000</v>
          </cell>
          <cell r="F19">
            <v>3000</v>
          </cell>
          <cell r="H19">
            <v>180</v>
          </cell>
          <cell r="I19" t="str">
            <v>M</v>
          </cell>
          <cell r="K19">
            <v>60</v>
          </cell>
          <cell r="P19">
            <v>180</v>
          </cell>
        </row>
        <row r="20">
          <cell r="A20" t="str">
            <v xml:space="preserve">      Potência 1 cv</v>
          </cell>
          <cell r="F20">
            <v>0</v>
          </cell>
          <cell r="H20">
            <v>0</v>
          </cell>
          <cell r="P20">
            <v>0</v>
          </cell>
        </row>
        <row r="21">
          <cell r="A21" t="str">
            <v xml:space="preserve">      Peso aproximado 3 t</v>
          </cell>
          <cell r="F21">
            <v>0</v>
          </cell>
          <cell r="H21">
            <v>0</v>
          </cell>
          <cell r="P21">
            <v>0</v>
          </cell>
        </row>
        <row r="22">
          <cell r="F22">
            <v>0</v>
          </cell>
          <cell r="H22">
            <v>0</v>
          </cell>
          <cell r="P22">
            <v>0</v>
          </cell>
        </row>
        <row r="23">
          <cell r="A23" t="str">
            <v>Amostrador Automático, tipo Linear, para "Sinter Feed"</v>
          </cell>
          <cell r="B23" t="str">
            <v>510-AM-03</v>
          </cell>
          <cell r="C23" t="str">
            <v>CJ</v>
          </cell>
          <cell r="D23">
            <v>1</v>
          </cell>
          <cell r="E23">
            <v>3000</v>
          </cell>
          <cell r="F23">
            <v>3000</v>
          </cell>
          <cell r="H23">
            <v>180</v>
          </cell>
          <cell r="I23" t="str">
            <v>M</v>
          </cell>
          <cell r="K23">
            <v>60</v>
          </cell>
          <cell r="P23">
            <v>180</v>
          </cell>
        </row>
        <row r="24">
          <cell r="A24" t="str">
            <v xml:space="preserve">      Potência 1 cv</v>
          </cell>
          <cell r="F24">
            <v>0</v>
          </cell>
          <cell r="H24">
            <v>0</v>
          </cell>
          <cell r="P24">
            <v>0</v>
          </cell>
        </row>
        <row r="25">
          <cell r="A25" t="str">
            <v xml:space="preserve">      Peso aproximado 3 t</v>
          </cell>
          <cell r="F25">
            <v>0</v>
          </cell>
          <cell r="H25">
            <v>0</v>
          </cell>
          <cell r="P25">
            <v>0</v>
          </cell>
        </row>
        <row r="26">
          <cell r="F26">
            <v>0</v>
          </cell>
          <cell r="H26">
            <v>0</v>
          </cell>
          <cell r="P26">
            <v>0</v>
          </cell>
        </row>
        <row r="27">
          <cell r="A27" t="str">
            <v>Amostrador Automático, tipo Linear, para Underflow da Ciclonagem Primária</v>
          </cell>
          <cell r="B27" t="str">
            <v>510-AM-04</v>
          </cell>
          <cell r="C27" t="str">
            <v>CJ</v>
          </cell>
          <cell r="D27">
            <v>1</v>
          </cell>
          <cell r="E27">
            <v>330</v>
          </cell>
          <cell r="F27">
            <v>330</v>
          </cell>
          <cell r="H27">
            <v>33</v>
          </cell>
          <cell r="I27" t="str">
            <v>M</v>
          </cell>
          <cell r="K27">
            <v>100</v>
          </cell>
          <cell r="P27">
            <v>33</v>
          </cell>
        </row>
        <row r="28">
          <cell r="A28" t="str">
            <v xml:space="preserve">      Potência 1 cv</v>
          </cell>
          <cell r="F28">
            <v>0</v>
          </cell>
          <cell r="H28">
            <v>0</v>
          </cell>
          <cell r="P28">
            <v>0</v>
          </cell>
        </row>
        <row r="29">
          <cell r="A29" t="str">
            <v xml:space="preserve">      Peso aproximado 0,33 t</v>
          </cell>
          <cell r="F29">
            <v>0</v>
          </cell>
          <cell r="H29">
            <v>0</v>
          </cell>
          <cell r="P29">
            <v>0</v>
          </cell>
        </row>
        <row r="30">
          <cell r="F30">
            <v>0</v>
          </cell>
          <cell r="H30">
            <v>0</v>
          </cell>
          <cell r="P30">
            <v>0</v>
          </cell>
        </row>
        <row r="31">
          <cell r="A31" t="str">
            <v>Amostrador Pneumático tipo Mangote para Overflow da Ciclonagem Primária</v>
          </cell>
          <cell r="B31" t="str">
            <v>510-AM-05</v>
          </cell>
          <cell r="C31" t="str">
            <v>CJ</v>
          </cell>
          <cell r="D31">
            <v>1</v>
          </cell>
          <cell r="E31">
            <v>330</v>
          </cell>
          <cell r="F31">
            <v>330</v>
          </cell>
          <cell r="H31">
            <v>33</v>
          </cell>
          <cell r="I31" t="str">
            <v>M</v>
          </cell>
          <cell r="K31">
            <v>100</v>
          </cell>
          <cell r="P31">
            <v>33</v>
          </cell>
        </row>
        <row r="32">
          <cell r="A32" t="str">
            <v xml:space="preserve">      Peso aproximado 0,33 t</v>
          </cell>
          <cell r="F32">
            <v>0</v>
          </cell>
          <cell r="H32">
            <v>0</v>
          </cell>
          <cell r="P32">
            <v>0</v>
          </cell>
        </row>
        <row r="33">
          <cell r="F33">
            <v>0</v>
          </cell>
          <cell r="H33">
            <v>0</v>
          </cell>
          <cell r="P33">
            <v>0</v>
          </cell>
        </row>
        <row r="34">
          <cell r="A34" t="str">
            <v>Amostrador Pneumático tipo Mangote para Alimentação da Deslamagem</v>
          </cell>
          <cell r="B34" t="str">
            <v>510-AM-06</v>
          </cell>
          <cell r="C34" t="str">
            <v>CJ</v>
          </cell>
          <cell r="D34">
            <v>1</v>
          </cell>
          <cell r="E34">
            <v>330</v>
          </cell>
          <cell r="F34">
            <v>330</v>
          </cell>
          <cell r="H34">
            <v>33</v>
          </cell>
          <cell r="I34" t="str">
            <v>M</v>
          </cell>
          <cell r="K34">
            <v>100</v>
          </cell>
          <cell r="P34">
            <v>33</v>
          </cell>
        </row>
        <row r="35">
          <cell r="A35" t="str">
            <v xml:space="preserve">      Peso aproximado 0,33 t</v>
          </cell>
          <cell r="F35">
            <v>0</v>
          </cell>
          <cell r="H35">
            <v>0</v>
          </cell>
          <cell r="P35">
            <v>0</v>
          </cell>
        </row>
        <row r="36">
          <cell r="F36">
            <v>0</v>
          </cell>
          <cell r="H36">
            <v>0</v>
          </cell>
          <cell r="P36">
            <v>0</v>
          </cell>
        </row>
        <row r="37">
          <cell r="A37" t="str">
            <v>Amostrador Pneumático tipo Mangote para Alimentação do Circuito de Espirais</v>
          </cell>
          <cell r="B37" t="str">
            <v>510-AM-15</v>
          </cell>
          <cell r="C37" t="str">
            <v>CJ</v>
          </cell>
          <cell r="D37">
            <v>1</v>
          </cell>
          <cell r="E37">
            <v>330</v>
          </cell>
          <cell r="F37">
            <v>330</v>
          </cell>
          <cell r="H37">
            <v>33</v>
          </cell>
          <cell r="I37" t="str">
            <v>M</v>
          </cell>
          <cell r="K37">
            <v>100</v>
          </cell>
          <cell r="P37">
            <v>33</v>
          </cell>
        </row>
        <row r="38">
          <cell r="A38" t="str">
            <v xml:space="preserve">      Peso aproximado 0,33 t</v>
          </cell>
          <cell r="F38">
            <v>0</v>
          </cell>
          <cell r="H38">
            <v>0</v>
          </cell>
          <cell r="P38">
            <v>0</v>
          </cell>
        </row>
        <row r="39">
          <cell r="F39">
            <v>0</v>
          </cell>
          <cell r="H39">
            <v>0</v>
          </cell>
          <cell r="P39">
            <v>0</v>
          </cell>
        </row>
        <row r="40">
          <cell r="A40" t="str">
            <v>Amostrador Pneumático tipo Mangote para Rejeito do Circuito de Espirais</v>
          </cell>
          <cell r="B40" t="str">
            <v>510-AM-16</v>
          </cell>
          <cell r="C40" t="str">
            <v>CJ</v>
          </cell>
          <cell r="D40">
            <v>1</v>
          </cell>
          <cell r="E40">
            <v>330</v>
          </cell>
          <cell r="F40">
            <v>330</v>
          </cell>
          <cell r="H40">
            <v>33</v>
          </cell>
          <cell r="I40" t="str">
            <v>M</v>
          </cell>
          <cell r="K40">
            <v>100</v>
          </cell>
          <cell r="P40">
            <v>33</v>
          </cell>
        </row>
        <row r="41">
          <cell r="A41" t="str">
            <v xml:space="preserve">      Peso aproximado 0,33 t</v>
          </cell>
          <cell r="F41">
            <v>0</v>
          </cell>
          <cell r="H41">
            <v>0</v>
          </cell>
          <cell r="P41">
            <v>0</v>
          </cell>
        </row>
        <row r="42">
          <cell r="F42">
            <v>0</v>
          </cell>
          <cell r="H42">
            <v>0</v>
          </cell>
          <cell r="P42">
            <v>0</v>
          </cell>
        </row>
        <row r="43">
          <cell r="A43" t="str">
            <v>Amostrador Pneumático tipo Mangote para Concentrado do Circuito de Espirais</v>
          </cell>
          <cell r="B43" t="str">
            <v>510-AM-17</v>
          </cell>
          <cell r="C43" t="str">
            <v>CJ</v>
          </cell>
          <cell r="D43">
            <v>1</v>
          </cell>
          <cell r="E43">
            <v>330</v>
          </cell>
          <cell r="F43">
            <v>330</v>
          </cell>
          <cell r="H43">
            <v>33</v>
          </cell>
          <cell r="I43" t="str">
            <v>M</v>
          </cell>
          <cell r="K43">
            <v>100</v>
          </cell>
          <cell r="P43">
            <v>33</v>
          </cell>
        </row>
        <row r="44">
          <cell r="A44" t="str">
            <v xml:space="preserve">      Peso aproximado 0,33 t</v>
          </cell>
          <cell r="F44">
            <v>0</v>
          </cell>
          <cell r="H44">
            <v>0</v>
          </cell>
          <cell r="P44">
            <v>0</v>
          </cell>
        </row>
        <row r="45">
          <cell r="F45">
            <v>0</v>
          </cell>
          <cell r="H45">
            <v>0</v>
          </cell>
          <cell r="P45">
            <v>0</v>
          </cell>
        </row>
        <row r="46">
          <cell r="A46" t="str">
            <v>Bombas de Polpa de Alimentação da Ciclonagem Primária, 510-HC-01</v>
          </cell>
          <cell r="B46" t="str">
            <v>510-BP-01A/01B/01R</v>
          </cell>
          <cell r="C46" t="str">
            <v>CJ</v>
          </cell>
          <cell r="D46">
            <v>3</v>
          </cell>
          <cell r="E46">
            <v>5000</v>
          </cell>
          <cell r="F46">
            <v>15000</v>
          </cell>
          <cell r="H46">
            <v>900</v>
          </cell>
          <cell r="I46" t="str">
            <v>M</v>
          </cell>
          <cell r="K46">
            <v>60</v>
          </cell>
          <cell r="P46">
            <v>300</v>
          </cell>
          <cell r="R46">
            <v>15000</v>
          </cell>
        </row>
        <row r="47">
          <cell r="A47" t="str">
            <v xml:space="preserve">      Potência 3 x 350 cv (4 polos)</v>
          </cell>
          <cell r="F47">
            <v>0</v>
          </cell>
          <cell r="H47">
            <v>0</v>
          </cell>
          <cell r="P47">
            <v>0</v>
          </cell>
        </row>
        <row r="48">
          <cell r="A48" t="str">
            <v xml:space="preserve">      Peso aproximado 3 x 5 t</v>
          </cell>
          <cell r="F48">
            <v>0</v>
          </cell>
          <cell r="H48">
            <v>0</v>
          </cell>
          <cell r="P48">
            <v>0</v>
          </cell>
        </row>
        <row r="49">
          <cell r="F49">
            <v>0</v>
          </cell>
          <cell r="H49">
            <v>0</v>
          </cell>
          <cell r="P49">
            <v>0</v>
          </cell>
        </row>
        <row r="50">
          <cell r="A50" t="str">
            <v>Bombas de Polpa de Alimentação da Deslamagem Primária, 510-HC-02</v>
          </cell>
          <cell r="B50" t="str">
            <v>510-BP-02/02R</v>
          </cell>
          <cell r="C50" t="str">
            <v>CJ</v>
          </cell>
          <cell r="D50">
            <v>2</v>
          </cell>
          <cell r="E50">
            <v>6000</v>
          </cell>
          <cell r="F50">
            <v>12000</v>
          </cell>
          <cell r="H50">
            <v>720</v>
          </cell>
          <cell r="I50" t="str">
            <v>M</v>
          </cell>
          <cell r="K50">
            <v>60</v>
          </cell>
          <cell r="P50">
            <v>360</v>
          </cell>
          <cell r="R50">
            <v>12000</v>
          </cell>
        </row>
        <row r="51">
          <cell r="A51" t="str">
            <v xml:space="preserve">      Potência 2 x 350 cv (6 polos)</v>
          </cell>
          <cell r="F51">
            <v>0</v>
          </cell>
          <cell r="H51">
            <v>0</v>
          </cell>
          <cell r="P51">
            <v>0</v>
          </cell>
        </row>
        <row r="52">
          <cell r="A52" t="str">
            <v xml:space="preserve">      Peso aproximado 2 x 6 t</v>
          </cell>
          <cell r="F52">
            <v>0</v>
          </cell>
          <cell r="H52">
            <v>0</v>
          </cell>
          <cell r="P52">
            <v>0</v>
          </cell>
        </row>
        <row r="53">
          <cell r="F53">
            <v>0</v>
          </cell>
          <cell r="H53">
            <v>0</v>
          </cell>
          <cell r="P53">
            <v>0</v>
          </cell>
        </row>
        <row r="54">
          <cell r="A54" t="str">
            <v>Bomba Vertical de Drenagem da Área de Peneiramento</v>
          </cell>
          <cell r="B54" t="str">
            <v>510-BP-16</v>
          </cell>
          <cell r="C54" t="str">
            <v>CJ</v>
          </cell>
          <cell r="D54">
            <v>1</v>
          </cell>
          <cell r="E54">
            <v>2000</v>
          </cell>
          <cell r="F54">
            <v>2000</v>
          </cell>
          <cell r="H54">
            <v>120</v>
          </cell>
          <cell r="I54" t="str">
            <v>M</v>
          </cell>
          <cell r="K54">
            <v>60</v>
          </cell>
          <cell r="P54">
            <v>120</v>
          </cell>
        </row>
        <row r="55">
          <cell r="A55" t="str">
            <v xml:space="preserve">      Potência 50 cv</v>
          </cell>
          <cell r="F55">
            <v>0</v>
          </cell>
          <cell r="H55">
            <v>0</v>
          </cell>
          <cell r="P55">
            <v>0</v>
          </cell>
        </row>
        <row r="56">
          <cell r="A56" t="str">
            <v xml:space="preserve">      Peso aproximado 2 t</v>
          </cell>
          <cell r="F56">
            <v>0</v>
          </cell>
          <cell r="H56">
            <v>0</v>
          </cell>
          <cell r="P56">
            <v>0</v>
          </cell>
        </row>
        <row r="57">
          <cell r="F57">
            <v>0</v>
          </cell>
          <cell r="H57">
            <v>0</v>
          </cell>
          <cell r="P57">
            <v>0</v>
          </cell>
        </row>
        <row r="58">
          <cell r="A58" t="str">
            <v>Bomba de Transferência de Água Recuperada para o Peneiramento</v>
          </cell>
          <cell r="B58" t="str">
            <v>510-BU-01A/01B/01R</v>
          </cell>
          <cell r="C58" t="str">
            <v>CJ</v>
          </cell>
          <cell r="D58">
            <v>3</v>
          </cell>
          <cell r="E58">
            <v>2000</v>
          </cell>
          <cell r="F58">
            <v>6000</v>
          </cell>
          <cell r="H58">
            <v>360</v>
          </cell>
          <cell r="I58" t="str">
            <v>M</v>
          </cell>
          <cell r="K58">
            <v>60</v>
          </cell>
          <cell r="P58">
            <v>120</v>
          </cell>
          <cell r="R58">
            <v>6000</v>
          </cell>
        </row>
        <row r="59">
          <cell r="A59" t="str">
            <v xml:space="preserve">      Potência 3 x 175 cv</v>
          </cell>
          <cell r="F59">
            <v>0</v>
          </cell>
          <cell r="H59">
            <v>0</v>
          </cell>
          <cell r="P59">
            <v>0</v>
          </cell>
        </row>
        <row r="60">
          <cell r="A60" t="str">
            <v xml:space="preserve">      Peso aproximado 3 x 2 t</v>
          </cell>
          <cell r="F60">
            <v>0</v>
          </cell>
          <cell r="H60">
            <v>0</v>
          </cell>
          <cell r="P60">
            <v>0</v>
          </cell>
        </row>
        <row r="61">
          <cell r="F61">
            <v>0</v>
          </cell>
          <cell r="H61">
            <v>0</v>
          </cell>
          <cell r="P61">
            <v>0</v>
          </cell>
        </row>
        <row r="62">
          <cell r="A62" t="str">
            <v>Bomba "Booster" para Água de Selagem de Bombas de Polpa</v>
          </cell>
          <cell r="B62" t="str">
            <v>510-BU-03A/03R</v>
          </cell>
          <cell r="C62" t="str">
            <v>CJ</v>
          </cell>
          <cell r="D62">
            <v>2</v>
          </cell>
          <cell r="E62">
            <v>200</v>
          </cell>
          <cell r="F62">
            <v>400</v>
          </cell>
          <cell r="H62">
            <v>60</v>
          </cell>
          <cell r="I62" t="str">
            <v>M</v>
          </cell>
          <cell r="K62">
            <v>150</v>
          </cell>
          <cell r="P62">
            <v>30</v>
          </cell>
          <cell r="R62">
            <v>400</v>
          </cell>
        </row>
        <row r="63">
          <cell r="A63" t="str">
            <v xml:space="preserve">      Potência 2 x 10 cv </v>
          </cell>
          <cell r="F63">
            <v>0</v>
          </cell>
          <cell r="H63">
            <v>0</v>
          </cell>
          <cell r="P63">
            <v>0</v>
          </cell>
        </row>
        <row r="64">
          <cell r="A64" t="str">
            <v xml:space="preserve">      Peso aproximado 2 x 0,2 t</v>
          </cell>
          <cell r="F64">
            <v>0</v>
          </cell>
          <cell r="H64">
            <v>0</v>
          </cell>
          <cell r="P64">
            <v>0</v>
          </cell>
        </row>
        <row r="65">
          <cell r="F65">
            <v>0</v>
          </cell>
          <cell r="H65">
            <v>0</v>
          </cell>
          <cell r="P65">
            <v>0</v>
          </cell>
        </row>
        <row r="66">
          <cell r="A66" t="str">
            <v>Empilhadeira Móvel de Lança Basculável para "Lump Ore"</v>
          </cell>
          <cell r="B66" t="str">
            <v>510-EM-01</v>
          </cell>
          <cell r="C66" t="str">
            <v>CJ</v>
          </cell>
          <cell r="D66">
            <v>1</v>
          </cell>
          <cell r="E66">
            <v>153500</v>
          </cell>
          <cell r="F66">
            <v>153500</v>
          </cell>
          <cell r="H66">
            <v>7675</v>
          </cell>
          <cell r="I66" t="str">
            <v>M</v>
          </cell>
          <cell r="K66">
            <v>50</v>
          </cell>
          <cell r="P66">
            <v>7675</v>
          </cell>
        </row>
        <row r="67">
          <cell r="A67" t="str">
            <v xml:space="preserve">      Potência (55+8x5,5+5,5+2,5+1,5+0,37) kW </v>
          </cell>
          <cell r="F67">
            <v>0</v>
          </cell>
          <cell r="H67">
            <v>0</v>
          </cell>
          <cell r="P67">
            <v>0</v>
          </cell>
        </row>
        <row r="68">
          <cell r="A68" t="str">
            <v xml:space="preserve">      Peso aproximado 153,5 t</v>
          </cell>
          <cell r="F68">
            <v>0</v>
          </cell>
          <cell r="H68">
            <v>0</v>
          </cell>
          <cell r="P68">
            <v>0</v>
          </cell>
        </row>
        <row r="69">
          <cell r="F69">
            <v>0</v>
          </cell>
          <cell r="H69">
            <v>0</v>
          </cell>
          <cell r="P69">
            <v>0</v>
          </cell>
        </row>
        <row r="70">
          <cell r="A70" t="str">
            <v>Empilhadeira Móvel de Lança Giratória para "Sinter Feed"</v>
          </cell>
          <cell r="B70" t="str">
            <v>510-EM-02</v>
          </cell>
          <cell r="C70" t="str">
            <v>CJ</v>
          </cell>
          <cell r="D70">
            <v>1</v>
          </cell>
          <cell r="E70">
            <v>140000</v>
          </cell>
          <cell r="F70">
            <v>140000</v>
          </cell>
          <cell r="H70">
            <v>7000</v>
          </cell>
          <cell r="I70" t="str">
            <v>M</v>
          </cell>
          <cell r="K70">
            <v>50</v>
          </cell>
          <cell r="P70">
            <v>7000</v>
          </cell>
        </row>
        <row r="71">
          <cell r="A71" t="str">
            <v xml:space="preserve">      Potência (44+2x1,68+3x6,1+2x0,4+1,2+2x1,2) kW</v>
          </cell>
          <cell r="F71">
            <v>0</v>
          </cell>
          <cell r="H71">
            <v>0</v>
          </cell>
          <cell r="P71">
            <v>0</v>
          </cell>
        </row>
        <row r="72">
          <cell r="A72" t="str">
            <v xml:space="preserve">      Peso aproximado 140 t</v>
          </cell>
          <cell r="F72">
            <v>0</v>
          </cell>
          <cell r="H72">
            <v>0</v>
          </cell>
          <cell r="P72">
            <v>0</v>
          </cell>
        </row>
        <row r="73">
          <cell r="F73">
            <v>0</v>
          </cell>
          <cell r="H73">
            <v>0</v>
          </cell>
          <cell r="P73">
            <v>0</v>
          </cell>
        </row>
        <row r="74">
          <cell r="A74" t="str">
            <v>Bateria de Ciclones Primários</v>
          </cell>
          <cell r="B74" t="str">
            <v>510-HC-01</v>
          </cell>
          <cell r="C74" t="str">
            <v>CJ</v>
          </cell>
          <cell r="D74">
            <v>1</v>
          </cell>
          <cell r="E74">
            <v>12500</v>
          </cell>
          <cell r="F74">
            <v>12500</v>
          </cell>
          <cell r="H74">
            <v>750</v>
          </cell>
          <cell r="I74" t="str">
            <v>M</v>
          </cell>
          <cell r="K74">
            <v>60</v>
          </cell>
          <cell r="P74">
            <v>750</v>
          </cell>
        </row>
        <row r="75">
          <cell r="A75" t="str">
            <v xml:space="preserve">      Peso aproximado 12,5 t</v>
          </cell>
          <cell r="F75">
            <v>0</v>
          </cell>
          <cell r="H75">
            <v>0</v>
          </cell>
          <cell r="P75">
            <v>0</v>
          </cell>
        </row>
        <row r="76">
          <cell r="F76">
            <v>0</v>
          </cell>
          <cell r="H76">
            <v>0</v>
          </cell>
          <cell r="P76">
            <v>0</v>
          </cell>
        </row>
        <row r="77">
          <cell r="A77" t="str">
            <v>Bateria de Ciclones Desaguadores de Concentrado Final do Circuito de Espirais</v>
          </cell>
          <cell r="B77" t="str">
            <v>510-HC-04</v>
          </cell>
          <cell r="C77" t="str">
            <v>CJ</v>
          </cell>
          <cell r="D77">
            <v>1</v>
          </cell>
          <cell r="E77">
            <v>2500</v>
          </cell>
          <cell r="F77">
            <v>2500</v>
          </cell>
          <cell r="H77">
            <v>200</v>
          </cell>
          <cell r="I77" t="str">
            <v>M</v>
          </cell>
          <cell r="K77">
            <v>80</v>
          </cell>
          <cell r="P77">
            <v>200</v>
          </cell>
        </row>
        <row r="78">
          <cell r="A78" t="str">
            <v xml:space="preserve">      Peso aproximado 2,5 t</v>
          </cell>
          <cell r="F78">
            <v>0</v>
          </cell>
          <cell r="H78">
            <v>0</v>
          </cell>
          <cell r="P78">
            <v>0</v>
          </cell>
        </row>
        <row r="79">
          <cell r="F79">
            <v>0</v>
          </cell>
          <cell r="H79">
            <v>0</v>
          </cell>
          <cell r="P79">
            <v>0</v>
          </cell>
        </row>
        <row r="80">
          <cell r="A80" t="str">
            <v>Ciclone Desaguador de Rejeito Final do Circuito de Espirais</v>
          </cell>
          <cell r="B80" t="str">
            <v>510-HC-05</v>
          </cell>
          <cell r="C80" t="str">
            <v>CJ</v>
          </cell>
          <cell r="D80">
            <v>1</v>
          </cell>
          <cell r="E80">
            <v>3000</v>
          </cell>
          <cell r="F80">
            <v>3000</v>
          </cell>
          <cell r="H80">
            <v>240</v>
          </cell>
          <cell r="I80" t="str">
            <v>M</v>
          </cell>
          <cell r="K80">
            <v>80</v>
          </cell>
          <cell r="P80">
            <v>240</v>
          </cell>
        </row>
        <row r="81">
          <cell r="A81" t="str">
            <v xml:space="preserve">      Peso aproximado 3 t</v>
          </cell>
          <cell r="F81">
            <v>0</v>
          </cell>
          <cell r="H81">
            <v>0</v>
          </cell>
          <cell r="P81">
            <v>0</v>
          </cell>
        </row>
        <row r="82">
          <cell r="F82">
            <v>0</v>
          </cell>
          <cell r="H82">
            <v>0</v>
          </cell>
          <cell r="P82">
            <v>0</v>
          </cell>
        </row>
        <row r="83">
          <cell r="A83" t="str">
            <v>Peneiras Desaguadoras do Underflow da Bateria de Hidrociclones 510-HC-01</v>
          </cell>
          <cell r="B83" t="str">
            <v>510-PD-01/02</v>
          </cell>
          <cell r="C83" t="str">
            <v>CJ</v>
          </cell>
          <cell r="D83">
            <v>1</v>
          </cell>
          <cell r="E83">
            <v>3500</v>
          </cell>
          <cell r="F83">
            <v>3500</v>
          </cell>
          <cell r="H83">
            <v>210</v>
          </cell>
          <cell r="I83" t="str">
            <v>M</v>
          </cell>
          <cell r="K83">
            <v>60</v>
          </cell>
          <cell r="P83">
            <v>210</v>
          </cell>
          <cell r="R83">
            <v>3500</v>
          </cell>
        </row>
        <row r="84">
          <cell r="A84" t="str">
            <v xml:space="preserve">      Potência 2 x (2x10) cv</v>
          </cell>
          <cell r="F84">
            <v>0</v>
          </cell>
          <cell r="H84">
            <v>0</v>
          </cell>
          <cell r="P84">
            <v>0</v>
          </cell>
        </row>
        <row r="85">
          <cell r="A85" t="str">
            <v xml:space="preserve">      Peso aproximado 2 x 3,5 t</v>
          </cell>
          <cell r="F85">
            <v>0</v>
          </cell>
          <cell r="H85">
            <v>0</v>
          </cell>
          <cell r="P85">
            <v>0</v>
          </cell>
        </row>
        <row r="86">
          <cell r="F86">
            <v>0</v>
          </cell>
          <cell r="H86">
            <v>0</v>
          </cell>
          <cell r="P86">
            <v>0</v>
          </cell>
        </row>
        <row r="87">
          <cell r="A87" t="str">
            <v>Peneiras Vibratórias Inclinadas para Classificação Primária</v>
          </cell>
          <cell r="B87" t="str">
            <v>510-PE-01/02</v>
          </cell>
          <cell r="F87">
            <v>0</v>
          </cell>
          <cell r="H87">
            <v>0</v>
          </cell>
          <cell r="P87">
            <v>0</v>
          </cell>
          <cell r="R87">
            <v>0</v>
          </cell>
        </row>
        <row r="88">
          <cell r="A88" t="str">
            <v xml:space="preserve">      Potência 2 x (40+0,25) cv </v>
          </cell>
          <cell r="C88" t="str">
            <v>CJ</v>
          </cell>
          <cell r="D88">
            <v>2</v>
          </cell>
          <cell r="E88">
            <v>10000</v>
          </cell>
          <cell r="F88">
            <v>20000</v>
          </cell>
          <cell r="H88">
            <v>1000</v>
          </cell>
          <cell r="I88" t="str">
            <v>M</v>
          </cell>
          <cell r="K88">
            <v>50</v>
          </cell>
          <cell r="P88">
            <v>500</v>
          </cell>
          <cell r="R88">
            <v>20000</v>
          </cell>
        </row>
        <row r="89">
          <cell r="A89" t="str">
            <v xml:space="preserve">      Peso aproximado 2 x 10 t</v>
          </cell>
          <cell r="F89">
            <v>0</v>
          </cell>
          <cell r="H89">
            <v>0</v>
          </cell>
          <cell r="P89">
            <v>0</v>
          </cell>
        </row>
        <row r="90">
          <cell r="F90">
            <v>0</v>
          </cell>
          <cell r="H90">
            <v>0</v>
          </cell>
          <cell r="P90">
            <v>0</v>
          </cell>
        </row>
        <row r="91">
          <cell r="A91" t="str">
            <v>Peneira Vibratória Horizontal para Relavagem de "Lump Ore"</v>
          </cell>
          <cell r="B91" t="str">
            <v>510-PE-03</v>
          </cell>
          <cell r="F91">
            <v>0</v>
          </cell>
          <cell r="H91">
            <v>0</v>
          </cell>
          <cell r="P91">
            <v>0</v>
          </cell>
        </row>
        <row r="92">
          <cell r="A92" t="str">
            <v>( OS das peneiras 510-PE-01/02)</v>
          </cell>
          <cell r="C92" t="str">
            <v>CJ</v>
          </cell>
          <cell r="D92">
            <v>2</v>
          </cell>
          <cell r="E92">
            <v>12500</v>
          </cell>
          <cell r="F92">
            <v>25000</v>
          </cell>
          <cell r="H92">
            <v>1250</v>
          </cell>
          <cell r="I92" t="str">
            <v>M</v>
          </cell>
          <cell r="K92">
            <v>50</v>
          </cell>
          <cell r="P92">
            <v>625</v>
          </cell>
          <cell r="R92">
            <v>25000</v>
          </cell>
        </row>
        <row r="93">
          <cell r="A93" t="str">
            <v xml:space="preserve">      Potência (2 x 20) cv </v>
          </cell>
          <cell r="F93">
            <v>0</v>
          </cell>
          <cell r="H93">
            <v>0</v>
          </cell>
          <cell r="P93">
            <v>0</v>
          </cell>
        </row>
        <row r="94">
          <cell r="A94" t="str">
            <v xml:space="preserve">      Peso aproximado 12,5 t</v>
          </cell>
          <cell r="F94">
            <v>0</v>
          </cell>
          <cell r="H94">
            <v>0</v>
          </cell>
          <cell r="P94">
            <v>0</v>
          </cell>
        </row>
        <row r="95">
          <cell r="F95">
            <v>0</v>
          </cell>
          <cell r="H95">
            <v>0</v>
          </cell>
          <cell r="P95">
            <v>0</v>
          </cell>
        </row>
        <row r="96">
          <cell r="A96" t="str">
            <v>Peneiras Vibratórias Horizontais para Desaguamento do "Sinter Feed"</v>
          </cell>
          <cell r="B96" t="str">
            <v>510-PE-04/05</v>
          </cell>
          <cell r="C96" t="str">
            <v>CJ</v>
          </cell>
          <cell r="D96">
            <v>1</v>
          </cell>
          <cell r="E96">
            <v>12500</v>
          </cell>
          <cell r="F96">
            <v>12500</v>
          </cell>
          <cell r="H96">
            <v>625</v>
          </cell>
          <cell r="I96" t="str">
            <v>M</v>
          </cell>
          <cell r="K96">
            <v>50</v>
          </cell>
          <cell r="P96">
            <v>625</v>
          </cell>
          <cell r="R96">
            <v>12500</v>
          </cell>
        </row>
        <row r="97">
          <cell r="A97" t="str">
            <v xml:space="preserve"> (US peneiras 510-PE-01/02)</v>
          </cell>
          <cell r="F97">
            <v>0</v>
          </cell>
          <cell r="H97">
            <v>0</v>
          </cell>
          <cell r="P97">
            <v>0</v>
          </cell>
        </row>
        <row r="98">
          <cell r="A98" t="str">
            <v xml:space="preserve">      Potência 2 x (2x20) cv </v>
          </cell>
          <cell r="F98">
            <v>0</v>
          </cell>
          <cell r="H98">
            <v>0</v>
          </cell>
          <cell r="P98">
            <v>0</v>
          </cell>
        </row>
        <row r="99">
          <cell r="A99" t="str">
            <v xml:space="preserve">      Peso aproximado 2 x 12,5 t</v>
          </cell>
          <cell r="F99">
            <v>0</v>
          </cell>
          <cell r="H99">
            <v>0</v>
          </cell>
          <cell r="P99">
            <v>0</v>
          </cell>
        </row>
        <row r="100">
          <cell r="F100">
            <v>0</v>
          </cell>
          <cell r="H100">
            <v>0</v>
          </cell>
          <cell r="P100">
            <v>0</v>
          </cell>
        </row>
        <row r="101">
          <cell r="A101" t="str">
            <v>Ponte Rolante Área de Peneiramento</v>
          </cell>
          <cell r="B101" t="str">
            <v>510-PR-01</v>
          </cell>
          <cell r="C101" t="str">
            <v>CJ</v>
          </cell>
          <cell r="D101">
            <v>1</v>
          </cell>
          <cell r="E101">
            <v>12000</v>
          </cell>
          <cell r="F101">
            <v>12000</v>
          </cell>
          <cell r="H101">
            <v>480</v>
          </cell>
          <cell r="I101" t="str">
            <v>M</v>
          </cell>
          <cell r="K101">
            <v>40</v>
          </cell>
          <cell r="P101">
            <v>480</v>
          </cell>
        </row>
        <row r="102">
          <cell r="A102" t="str">
            <v xml:space="preserve">      Potência 40 + 20 + 5 + 15 (cv)</v>
          </cell>
          <cell r="F102">
            <v>0</v>
          </cell>
          <cell r="H102">
            <v>0</v>
          </cell>
          <cell r="P102">
            <v>0</v>
          </cell>
        </row>
        <row r="103">
          <cell r="A103" t="str">
            <v xml:space="preserve">      Capacidade 18/4,5 t</v>
          </cell>
          <cell r="F103">
            <v>0</v>
          </cell>
          <cell r="H103">
            <v>0</v>
          </cell>
          <cell r="P103">
            <v>0</v>
          </cell>
        </row>
        <row r="104">
          <cell r="A104" t="str">
            <v xml:space="preserve">      Peso aproximado 12 t</v>
          </cell>
          <cell r="F104">
            <v>0</v>
          </cell>
          <cell r="H104">
            <v>0</v>
          </cell>
          <cell r="P104">
            <v>0</v>
          </cell>
        </row>
        <row r="105">
          <cell r="F105">
            <v>0</v>
          </cell>
          <cell r="H105">
            <v>0</v>
          </cell>
          <cell r="P105">
            <v>0</v>
          </cell>
        </row>
        <row r="106">
          <cell r="A106" t="str">
            <v>Transportador de Correia Horizontal, para "By Pass" da Relavagem de "Lump Ore" - 800 mm</v>
          </cell>
          <cell r="B106" t="str">
            <v>510-TC-01</v>
          </cell>
          <cell r="C106" t="str">
            <v>CJ</v>
          </cell>
          <cell r="D106">
            <v>1</v>
          </cell>
          <cell r="E106">
            <v>9902</v>
          </cell>
          <cell r="F106">
            <v>9902</v>
          </cell>
          <cell r="H106">
            <v>594.12</v>
          </cell>
          <cell r="I106" t="str">
            <v>TRA</v>
          </cell>
          <cell r="K106">
            <v>60</v>
          </cell>
          <cell r="P106">
            <v>594.12</v>
          </cell>
          <cell r="R106">
            <v>9902</v>
          </cell>
        </row>
        <row r="107">
          <cell r="A107" t="str">
            <v xml:space="preserve">      Potência 20 cv </v>
          </cell>
          <cell r="F107">
            <v>0</v>
          </cell>
          <cell r="H107">
            <v>0</v>
          </cell>
          <cell r="P107">
            <v>0</v>
          </cell>
        </row>
        <row r="108">
          <cell r="A108" t="str">
            <v xml:space="preserve">      Comprimento 14,5 m</v>
          </cell>
          <cell r="F108">
            <v>0</v>
          </cell>
          <cell r="H108">
            <v>0</v>
          </cell>
          <cell r="P108">
            <v>0</v>
          </cell>
        </row>
        <row r="109">
          <cell r="A109" t="str">
            <v xml:space="preserve">      Peso aproximado 9,902 t</v>
          </cell>
          <cell r="F109">
            <v>0</v>
          </cell>
          <cell r="H109">
            <v>0</v>
          </cell>
          <cell r="P109">
            <v>0</v>
          </cell>
        </row>
        <row r="110">
          <cell r="F110">
            <v>0</v>
          </cell>
          <cell r="H110">
            <v>0</v>
          </cell>
          <cell r="P110">
            <v>0</v>
          </cell>
        </row>
        <row r="111">
          <cell r="A111" t="str">
            <v>Transportador de Correia de "By Pass" para Relavagem de "Lump Ore" - 800 mm</v>
          </cell>
          <cell r="B111" t="str">
            <v>510-TC-02</v>
          </cell>
          <cell r="C111" t="str">
            <v>CJ</v>
          </cell>
          <cell r="D111">
            <v>1</v>
          </cell>
          <cell r="E111">
            <v>8477</v>
          </cell>
          <cell r="F111">
            <v>8477</v>
          </cell>
          <cell r="H111">
            <v>508.62</v>
          </cell>
          <cell r="I111" t="str">
            <v>TRA</v>
          </cell>
          <cell r="K111">
            <v>60</v>
          </cell>
          <cell r="P111">
            <v>508.62</v>
          </cell>
          <cell r="R111">
            <v>8477</v>
          </cell>
        </row>
        <row r="112">
          <cell r="A112" t="str">
            <v xml:space="preserve">      Potência 15 cv</v>
          </cell>
          <cell r="F112">
            <v>0</v>
          </cell>
          <cell r="H112">
            <v>0</v>
          </cell>
          <cell r="P112">
            <v>0</v>
          </cell>
        </row>
        <row r="113">
          <cell r="A113" t="str">
            <v xml:space="preserve">      Comprimento 13 m</v>
          </cell>
          <cell r="F113">
            <v>0</v>
          </cell>
          <cell r="H113">
            <v>0</v>
          </cell>
          <cell r="P113">
            <v>0</v>
          </cell>
        </row>
        <row r="114">
          <cell r="A114" t="str">
            <v xml:space="preserve">      Peso aproximado 8,477 t</v>
          </cell>
          <cell r="F114">
            <v>0</v>
          </cell>
          <cell r="H114">
            <v>0</v>
          </cell>
          <cell r="P114">
            <v>0</v>
          </cell>
        </row>
        <row r="115">
          <cell r="F115">
            <v>0</v>
          </cell>
          <cell r="H115">
            <v>0</v>
          </cell>
          <cell r="P115">
            <v>0</v>
          </cell>
        </row>
        <row r="116">
          <cell r="A116" t="str">
            <v>Transportador de Correia de "Lump Ore" Relavado - 800 mm</v>
          </cell>
          <cell r="B116" t="str">
            <v>510-TC-03</v>
          </cell>
          <cell r="C116" t="str">
            <v>CJ</v>
          </cell>
          <cell r="D116">
            <v>1</v>
          </cell>
          <cell r="E116">
            <v>54338</v>
          </cell>
          <cell r="F116">
            <v>54338</v>
          </cell>
          <cell r="H116">
            <v>3260.28</v>
          </cell>
          <cell r="I116" t="str">
            <v>TRA</v>
          </cell>
          <cell r="K116">
            <v>60</v>
          </cell>
          <cell r="P116">
            <v>3260.28</v>
          </cell>
          <cell r="R116">
            <v>54338</v>
          </cell>
        </row>
        <row r="117">
          <cell r="A117" t="str">
            <v xml:space="preserve">      Potência 50 cv</v>
          </cell>
          <cell r="F117">
            <v>0</v>
          </cell>
          <cell r="H117">
            <v>0</v>
          </cell>
          <cell r="P117">
            <v>0</v>
          </cell>
        </row>
        <row r="118">
          <cell r="A118" t="str">
            <v xml:space="preserve">      Comprimento 149,5 m</v>
          </cell>
          <cell r="F118">
            <v>0</v>
          </cell>
          <cell r="H118">
            <v>0</v>
          </cell>
          <cell r="P118">
            <v>0</v>
          </cell>
        </row>
        <row r="119">
          <cell r="A119" t="str">
            <v xml:space="preserve">      Peso aproximado 54,388 t</v>
          </cell>
          <cell r="F119">
            <v>0</v>
          </cell>
          <cell r="H119">
            <v>0</v>
          </cell>
          <cell r="P119">
            <v>0</v>
          </cell>
        </row>
        <row r="120">
          <cell r="F120">
            <v>0</v>
          </cell>
          <cell r="H120">
            <v>0</v>
          </cell>
          <cell r="P120">
            <v>0</v>
          </cell>
        </row>
        <row r="121">
          <cell r="A121" t="str">
            <v>Transportador de Correia para Empilhamento de "Lump Ore"  -  800 mm</v>
          </cell>
          <cell r="B121" t="str">
            <v>510-TC-04</v>
          </cell>
          <cell r="C121" t="str">
            <v>CJ</v>
          </cell>
          <cell r="D121">
            <v>1</v>
          </cell>
          <cell r="E121">
            <v>60434</v>
          </cell>
          <cell r="F121">
            <v>60434</v>
          </cell>
          <cell r="H121">
            <v>3021.7</v>
          </cell>
          <cell r="I121" t="str">
            <v>TRA</v>
          </cell>
          <cell r="K121">
            <v>50</v>
          </cell>
          <cell r="P121">
            <v>3021.7</v>
          </cell>
          <cell r="R121">
            <v>60434</v>
          </cell>
        </row>
        <row r="122">
          <cell r="A122" t="str">
            <v xml:space="preserve">      Potência 150 cv</v>
          </cell>
          <cell r="F122">
            <v>0</v>
          </cell>
          <cell r="H122">
            <v>0</v>
          </cell>
          <cell r="P122">
            <v>0</v>
          </cell>
        </row>
        <row r="123">
          <cell r="A123" t="str">
            <v xml:space="preserve">      Comprimento 336,5 m</v>
          </cell>
          <cell r="F123">
            <v>0</v>
          </cell>
          <cell r="H123">
            <v>0</v>
          </cell>
          <cell r="P123">
            <v>0</v>
          </cell>
        </row>
        <row r="124">
          <cell r="A124" t="str">
            <v xml:space="preserve">      Peso aproximado 60,434 t</v>
          </cell>
          <cell r="F124">
            <v>0</v>
          </cell>
          <cell r="H124">
            <v>0</v>
          </cell>
          <cell r="P124">
            <v>0</v>
          </cell>
        </row>
        <row r="125">
          <cell r="F125">
            <v>0</v>
          </cell>
          <cell r="H125">
            <v>0</v>
          </cell>
          <cell r="P125">
            <v>0</v>
          </cell>
        </row>
        <row r="126">
          <cell r="A126" t="str">
            <v>Transportador de Correia Horizontal de Hematitinha  -  800 mm</v>
          </cell>
          <cell r="B126" t="str">
            <v>510-TC-05</v>
          </cell>
          <cell r="C126" t="str">
            <v>CJ</v>
          </cell>
          <cell r="D126">
            <v>1</v>
          </cell>
          <cell r="E126">
            <v>22893</v>
          </cell>
          <cell r="F126">
            <v>22893</v>
          </cell>
          <cell r="H126">
            <v>1373.58</v>
          </cell>
          <cell r="I126" t="str">
            <v>TRA</v>
          </cell>
          <cell r="K126">
            <v>60</v>
          </cell>
          <cell r="P126">
            <v>1373.58</v>
          </cell>
          <cell r="R126">
            <v>22893</v>
          </cell>
        </row>
        <row r="127">
          <cell r="A127" t="str">
            <v xml:space="preserve">      Potência 15 cv</v>
          </cell>
          <cell r="F127">
            <v>0</v>
          </cell>
          <cell r="H127">
            <v>0</v>
          </cell>
          <cell r="P127">
            <v>0</v>
          </cell>
        </row>
        <row r="128">
          <cell r="A128" t="str">
            <v xml:space="preserve">      Comprimento 37 m</v>
          </cell>
          <cell r="F128">
            <v>0</v>
          </cell>
          <cell r="H128">
            <v>0</v>
          </cell>
          <cell r="P128">
            <v>0</v>
          </cell>
        </row>
        <row r="129">
          <cell r="A129" t="str">
            <v xml:space="preserve">      Peso aproximado 22,893 t</v>
          </cell>
          <cell r="F129">
            <v>0</v>
          </cell>
          <cell r="H129">
            <v>0</v>
          </cell>
          <cell r="P129">
            <v>0</v>
          </cell>
        </row>
        <row r="130">
          <cell r="F130">
            <v>0</v>
          </cell>
          <cell r="H130">
            <v>0</v>
          </cell>
          <cell r="P130">
            <v>0</v>
          </cell>
        </row>
        <row r="131">
          <cell r="A131" t="str">
            <v>Transportador de Correia de Empilhamento de Hematitinha  -  800 mm</v>
          </cell>
          <cell r="B131" t="str">
            <v>510-TC-06</v>
          </cell>
          <cell r="C131" t="str">
            <v>CJ</v>
          </cell>
          <cell r="D131">
            <v>1</v>
          </cell>
          <cell r="E131">
            <v>46766</v>
          </cell>
          <cell r="F131">
            <v>46766</v>
          </cell>
          <cell r="H131">
            <v>2805.96</v>
          </cell>
          <cell r="I131" t="str">
            <v>TRA</v>
          </cell>
          <cell r="K131">
            <v>60</v>
          </cell>
          <cell r="P131">
            <v>2805.96</v>
          </cell>
          <cell r="R131">
            <v>46766</v>
          </cell>
        </row>
        <row r="132">
          <cell r="A132" t="str">
            <v xml:space="preserve">      Potência 50 cv</v>
          </cell>
          <cell r="F132">
            <v>0</v>
          </cell>
          <cell r="H132">
            <v>0</v>
          </cell>
          <cell r="P132">
            <v>0</v>
          </cell>
        </row>
        <row r="133">
          <cell r="A133" t="str">
            <v xml:space="preserve">      Comprimento 69 m</v>
          </cell>
          <cell r="F133">
            <v>0</v>
          </cell>
          <cell r="H133">
            <v>0</v>
          </cell>
          <cell r="P133">
            <v>0</v>
          </cell>
        </row>
        <row r="134">
          <cell r="A134" t="str">
            <v xml:space="preserve">      Peso aproximado 46,766 t</v>
          </cell>
          <cell r="F134">
            <v>0</v>
          </cell>
          <cell r="H134">
            <v>0</v>
          </cell>
          <cell r="P134">
            <v>0</v>
          </cell>
        </row>
        <row r="135">
          <cell r="F135">
            <v>0</v>
          </cell>
          <cell r="H135">
            <v>0</v>
          </cell>
          <cell r="P135">
            <v>0</v>
          </cell>
        </row>
        <row r="136">
          <cell r="A136" t="str">
            <v>Transportador de Correia de Oversize das Peneiras Desaguadoras 510-PD-01/02 - 800 mm</v>
          </cell>
          <cell r="B136" t="str">
            <v>510-TC-07</v>
          </cell>
          <cell r="C136" t="str">
            <v>CJ</v>
          </cell>
          <cell r="D136">
            <v>1</v>
          </cell>
          <cell r="E136">
            <v>11839</v>
          </cell>
          <cell r="F136">
            <v>11839</v>
          </cell>
          <cell r="H136">
            <v>710.34</v>
          </cell>
          <cell r="I136" t="str">
            <v>TRA</v>
          </cell>
          <cell r="K136">
            <v>60</v>
          </cell>
          <cell r="P136">
            <v>710.34</v>
          </cell>
          <cell r="R136">
            <v>11839</v>
          </cell>
        </row>
        <row r="137">
          <cell r="A137" t="str">
            <v xml:space="preserve"> ("Sinter Feed" ou FRP)</v>
          </cell>
          <cell r="F137">
            <v>0</v>
          </cell>
          <cell r="H137">
            <v>0</v>
          </cell>
          <cell r="P137">
            <v>0</v>
          </cell>
        </row>
        <row r="138">
          <cell r="A138" t="str">
            <v xml:space="preserve">      Potência 15 cv</v>
          </cell>
          <cell r="F138">
            <v>0</v>
          </cell>
          <cell r="H138">
            <v>0</v>
          </cell>
          <cell r="P138">
            <v>0</v>
          </cell>
        </row>
        <row r="139">
          <cell r="A139" t="str">
            <v xml:space="preserve">      Comprimento 19,5 m</v>
          </cell>
          <cell r="F139">
            <v>0</v>
          </cell>
          <cell r="H139">
            <v>0</v>
          </cell>
          <cell r="P139">
            <v>0</v>
          </cell>
        </row>
        <row r="140">
          <cell r="A140" t="str">
            <v xml:space="preserve">      Peso aproximado 11,839 t</v>
          </cell>
          <cell r="F140">
            <v>0</v>
          </cell>
          <cell r="H140">
            <v>0</v>
          </cell>
          <cell r="P140">
            <v>0</v>
          </cell>
        </row>
        <row r="141">
          <cell r="F141">
            <v>0</v>
          </cell>
          <cell r="H141">
            <v>0</v>
          </cell>
          <cell r="P141">
            <v>0</v>
          </cell>
        </row>
        <row r="142">
          <cell r="A142" t="str">
            <v>Transportador de Correia Horizontal para "Sinter Feed"  -  800 mm</v>
          </cell>
          <cell r="B142" t="str">
            <v>510-TC-08</v>
          </cell>
          <cell r="C142" t="str">
            <v>CJ</v>
          </cell>
          <cell r="D142">
            <v>1</v>
          </cell>
          <cell r="E142">
            <v>25736</v>
          </cell>
          <cell r="F142">
            <v>25736</v>
          </cell>
          <cell r="H142">
            <v>1544.16</v>
          </cell>
          <cell r="I142" t="str">
            <v>TRA</v>
          </cell>
          <cell r="K142">
            <v>60</v>
          </cell>
          <cell r="P142">
            <v>1544.16</v>
          </cell>
          <cell r="R142">
            <v>25736</v>
          </cell>
        </row>
        <row r="143">
          <cell r="A143" t="str">
            <v xml:space="preserve">      Potência 25 cv</v>
          </cell>
          <cell r="F143">
            <v>0</v>
          </cell>
          <cell r="H143">
            <v>0</v>
          </cell>
          <cell r="P143">
            <v>0</v>
          </cell>
        </row>
        <row r="144">
          <cell r="A144" t="str">
            <v xml:space="preserve">      Comprimento 42 m</v>
          </cell>
          <cell r="F144">
            <v>0</v>
          </cell>
          <cell r="H144">
            <v>0</v>
          </cell>
          <cell r="P144">
            <v>0</v>
          </cell>
        </row>
        <row r="145">
          <cell r="A145" t="str">
            <v xml:space="preserve">      Peso aproximado 25,736 t</v>
          </cell>
          <cell r="F145">
            <v>0</v>
          </cell>
          <cell r="H145">
            <v>0</v>
          </cell>
          <cell r="P145">
            <v>0</v>
          </cell>
        </row>
        <row r="146">
          <cell r="F146">
            <v>0</v>
          </cell>
          <cell r="H146">
            <v>0</v>
          </cell>
          <cell r="P146">
            <v>0</v>
          </cell>
        </row>
        <row r="147">
          <cell r="A147" t="str">
            <v>Transportador de Correia para Empilhamento de "Sinter Feed"  -  800 mm</v>
          </cell>
          <cell r="B147" t="str">
            <v>510-TC-09</v>
          </cell>
          <cell r="C147" t="str">
            <v>CJ</v>
          </cell>
          <cell r="D147">
            <v>1</v>
          </cell>
          <cell r="E147">
            <v>60325</v>
          </cell>
          <cell r="F147">
            <v>60325</v>
          </cell>
          <cell r="H147">
            <v>3016.25</v>
          </cell>
          <cell r="I147" t="str">
            <v>TRA</v>
          </cell>
          <cell r="K147">
            <v>50</v>
          </cell>
          <cell r="P147">
            <v>3016.25</v>
          </cell>
          <cell r="R147">
            <v>60325</v>
          </cell>
        </row>
        <row r="148">
          <cell r="A148" t="str">
            <v xml:space="preserve">      Potência 125 cv</v>
          </cell>
          <cell r="F148">
            <v>0</v>
          </cell>
          <cell r="H148">
            <v>0</v>
          </cell>
          <cell r="P148">
            <v>0</v>
          </cell>
        </row>
        <row r="149">
          <cell r="A149" t="str">
            <v xml:space="preserve">      Comprimento 339 m</v>
          </cell>
          <cell r="F149">
            <v>0</v>
          </cell>
          <cell r="H149">
            <v>0</v>
          </cell>
          <cell r="P149">
            <v>0</v>
          </cell>
        </row>
        <row r="150">
          <cell r="A150" t="str">
            <v xml:space="preserve">      Peso aproximado 60,325 t</v>
          </cell>
          <cell r="F150">
            <v>0</v>
          </cell>
          <cell r="H150">
            <v>0</v>
          </cell>
          <cell r="P150">
            <v>0</v>
          </cell>
        </row>
        <row r="151">
          <cell r="F151">
            <v>0</v>
          </cell>
          <cell r="H151">
            <v>0</v>
          </cell>
          <cell r="P151">
            <v>0</v>
          </cell>
        </row>
        <row r="152">
          <cell r="A152" t="str">
            <v>Transportador de Correia  -  1200 mm</v>
          </cell>
          <cell r="B152" t="str">
            <v>410-TC-02</v>
          </cell>
          <cell r="C152" t="str">
            <v>CJ</v>
          </cell>
          <cell r="D152">
            <v>1</v>
          </cell>
          <cell r="E152">
            <v>98415</v>
          </cell>
          <cell r="F152">
            <v>98415</v>
          </cell>
          <cell r="H152">
            <v>4920.75</v>
          </cell>
          <cell r="I152" t="str">
            <v>TRA</v>
          </cell>
          <cell r="K152">
            <v>50</v>
          </cell>
          <cell r="P152">
            <v>4920.75</v>
          </cell>
          <cell r="R152">
            <v>98415</v>
          </cell>
        </row>
        <row r="153">
          <cell r="A153" t="str">
            <v xml:space="preserve">      Potência 250 cv  (4 polos)</v>
          </cell>
          <cell r="F153">
            <v>0</v>
          </cell>
          <cell r="H153">
            <v>0</v>
          </cell>
          <cell r="P153">
            <v>0</v>
          </cell>
        </row>
        <row r="154">
          <cell r="A154" t="str">
            <v xml:space="preserve">      Comprimento 115,5 m</v>
          </cell>
          <cell r="F154">
            <v>0</v>
          </cell>
          <cell r="H154">
            <v>0</v>
          </cell>
          <cell r="P154">
            <v>0</v>
          </cell>
        </row>
        <row r="155">
          <cell r="A155" t="str">
            <v xml:space="preserve">      Peso aproximado 98,415 t</v>
          </cell>
          <cell r="F155">
            <v>0</v>
          </cell>
          <cell r="H155">
            <v>0</v>
          </cell>
          <cell r="P155">
            <v>0</v>
          </cell>
        </row>
        <row r="156">
          <cell r="F156">
            <v>0</v>
          </cell>
          <cell r="H156">
            <v>0</v>
          </cell>
          <cell r="P156">
            <v>0</v>
          </cell>
        </row>
        <row r="157">
          <cell r="A157" t="str">
            <v>Transportador de Correia Horizontal Móvel para Alimentação do Silo 510-SL-01  -  1600   mm</v>
          </cell>
          <cell r="B157" t="str">
            <v>410-TC-03</v>
          </cell>
          <cell r="C157" t="str">
            <v>CJ</v>
          </cell>
          <cell r="D157">
            <v>1</v>
          </cell>
          <cell r="E157">
            <v>17377</v>
          </cell>
          <cell r="F157">
            <v>17377</v>
          </cell>
          <cell r="H157">
            <v>868.85</v>
          </cell>
          <cell r="I157" t="str">
            <v>TRA</v>
          </cell>
          <cell r="K157">
            <v>50</v>
          </cell>
          <cell r="P157">
            <v>868.85</v>
          </cell>
          <cell r="R157">
            <v>17377</v>
          </cell>
        </row>
        <row r="158">
          <cell r="A158" t="str">
            <v xml:space="preserve">      Potência 40 + 2 x 0,75 cv</v>
          </cell>
          <cell r="F158">
            <v>0</v>
          </cell>
          <cell r="H158">
            <v>0</v>
          </cell>
          <cell r="P158">
            <v>0</v>
          </cell>
        </row>
        <row r="159">
          <cell r="A159" t="str">
            <v xml:space="preserve">      Comprimento 8,5 m</v>
          </cell>
          <cell r="F159">
            <v>0</v>
          </cell>
          <cell r="H159">
            <v>0</v>
          </cell>
          <cell r="P159">
            <v>0</v>
          </cell>
        </row>
        <row r="160">
          <cell r="A160" t="str">
            <v xml:space="preserve">      Peso aproximado 17,377 t</v>
          </cell>
          <cell r="F160">
            <v>0</v>
          </cell>
          <cell r="H160">
            <v>0</v>
          </cell>
          <cell r="P160">
            <v>0</v>
          </cell>
        </row>
        <row r="161">
          <cell r="F161">
            <v>0</v>
          </cell>
          <cell r="H161">
            <v>0</v>
          </cell>
          <cell r="P161">
            <v>0</v>
          </cell>
        </row>
        <row r="162">
          <cell r="A162" t="str">
            <v>Talha Elétrica de Manutenção da Motorização do Transportador 410-TC-02/03</v>
          </cell>
          <cell r="B162" t="str">
            <v>510-TE-01</v>
          </cell>
          <cell r="C162" t="str">
            <v>CJ</v>
          </cell>
          <cell r="D162">
            <v>1</v>
          </cell>
          <cell r="E162">
            <v>1500</v>
          </cell>
          <cell r="F162">
            <v>1500</v>
          </cell>
          <cell r="H162">
            <v>75</v>
          </cell>
          <cell r="I162" t="str">
            <v>M</v>
          </cell>
          <cell r="K162">
            <v>50</v>
          </cell>
          <cell r="P162">
            <v>75</v>
          </cell>
        </row>
        <row r="163">
          <cell r="A163" t="str">
            <v xml:space="preserve">      Potência 15/2 + 0,5 (cv)</v>
          </cell>
          <cell r="F163">
            <v>0</v>
          </cell>
          <cell r="H163">
            <v>0</v>
          </cell>
          <cell r="P163">
            <v>0</v>
          </cell>
        </row>
        <row r="164">
          <cell r="A164" t="str">
            <v xml:space="preserve">      Peso aproximado 1,5 t</v>
          </cell>
          <cell r="F164">
            <v>0</v>
          </cell>
          <cell r="H164">
            <v>0</v>
          </cell>
          <cell r="P164">
            <v>0</v>
          </cell>
        </row>
        <row r="165">
          <cell r="F165">
            <v>0</v>
          </cell>
          <cell r="H165">
            <v>0</v>
          </cell>
          <cell r="P165">
            <v>0</v>
          </cell>
        </row>
        <row r="166">
          <cell r="A166" t="str">
            <v>Talha Elétrica de Manutenção da Motorização dos Transportadores 510-TC-05/08</v>
          </cell>
          <cell r="B166" t="str">
            <v>510-TE-02</v>
          </cell>
          <cell r="C166" t="str">
            <v>CJ</v>
          </cell>
          <cell r="D166">
            <v>1</v>
          </cell>
          <cell r="E166">
            <v>500</v>
          </cell>
          <cell r="F166">
            <v>500</v>
          </cell>
          <cell r="H166">
            <v>30</v>
          </cell>
          <cell r="I166" t="str">
            <v>M</v>
          </cell>
          <cell r="K166">
            <v>60</v>
          </cell>
          <cell r="P166">
            <v>30</v>
          </cell>
        </row>
        <row r="167">
          <cell r="A167" t="str">
            <v xml:space="preserve">      Potência 3/0,5 + 0,25 (cv)</v>
          </cell>
          <cell r="F167">
            <v>0</v>
          </cell>
          <cell r="H167">
            <v>0</v>
          </cell>
          <cell r="P167">
            <v>0</v>
          </cell>
        </row>
        <row r="168">
          <cell r="A168" t="str">
            <v xml:space="preserve">      Peso aproximado 0,5 t</v>
          </cell>
          <cell r="F168">
            <v>0</v>
          </cell>
          <cell r="H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P169">
            <v>0</v>
          </cell>
        </row>
        <row r="170">
          <cell r="A170" t="str">
            <v>Talha Elétrica de Manutenção da Bateria de Ciclones 510-HC-01</v>
          </cell>
          <cell r="B170" t="str">
            <v>510-TE-03</v>
          </cell>
          <cell r="C170" t="str">
            <v>CJ</v>
          </cell>
          <cell r="D170">
            <v>1</v>
          </cell>
          <cell r="E170">
            <v>1000</v>
          </cell>
          <cell r="F170">
            <v>1000</v>
          </cell>
          <cell r="H170">
            <v>50</v>
          </cell>
          <cell r="I170" t="str">
            <v>M</v>
          </cell>
          <cell r="K170">
            <v>50</v>
          </cell>
          <cell r="P170">
            <v>50</v>
          </cell>
        </row>
        <row r="171">
          <cell r="A171" t="str">
            <v xml:space="preserve">      Potência 6/1 + 0,5 (cv)</v>
          </cell>
          <cell r="F171">
            <v>0</v>
          </cell>
          <cell r="H171">
            <v>0</v>
          </cell>
          <cell r="P171">
            <v>0</v>
          </cell>
        </row>
        <row r="172">
          <cell r="A172" t="str">
            <v xml:space="preserve">      Peso aproximado 1 t</v>
          </cell>
          <cell r="F172">
            <v>0</v>
          </cell>
          <cell r="H172">
            <v>0</v>
          </cell>
          <cell r="P172">
            <v>0</v>
          </cell>
        </row>
        <row r="173">
          <cell r="F173">
            <v>0</v>
          </cell>
          <cell r="H173">
            <v>0</v>
          </cell>
          <cell r="P173">
            <v>0</v>
          </cell>
        </row>
        <row r="174">
          <cell r="A174" t="str">
            <v>Talha Elétrica de Manutenção da Peneira Desaguadora 510-PD-01/02</v>
          </cell>
          <cell r="B174" t="str">
            <v>510-TE-04</v>
          </cell>
          <cell r="C174" t="str">
            <v>CJ</v>
          </cell>
          <cell r="D174">
            <v>1</v>
          </cell>
          <cell r="E174">
            <v>1000</v>
          </cell>
          <cell r="F174">
            <v>1000</v>
          </cell>
          <cell r="H174">
            <v>50</v>
          </cell>
          <cell r="I174" t="str">
            <v>M</v>
          </cell>
          <cell r="K174">
            <v>50</v>
          </cell>
          <cell r="P174">
            <v>50</v>
          </cell>
        </row>
        <row r="175">
          <cell r="A175" t="str">
            <v xml:space="preserve">      Potência 6/1 + 0,5 (cv)</v>
          </cell>
          <cell r="F175">
            <v>0</v>
          </cell>
          <cell r="H175">
            <v>0</v>
          </cell>
          <cell r="P175">
            <v>0</v>
          </cell>
        </row>
        <row r="176">
          <cell r="A176" t="str">
            <v xml:space="preserve">      Peso aproximado 1 t</v>
          </cell>
          <cell r="F176">
            <v>0</v>
          </cell>
          <cell r="H176">
            <v>0</v>
          </cell>
          <cell r="P176">
            <v>0</v>
          </cell>
        </row>
        <row r="177">
          <cell r="F177">
            <v>0</v>
          </cell>
          <cell r="H177">
            <v>0</v>
          </cell>
          <cell r="P177">
            <v>0</v>
          </cell>
        </row>
        <row r="178">
          <cell r="A178" t="str">
            <v>Caldeiraria:</v>
          </cell>
          <cell r="F178">
            <v>0</v>
          </cell>
          <cell r="H178">
            <v>0</v>
          </cell>
          <cell r="P178">
            <v>0</v>
          </cell>
        </row>
        <row r="179">
          <cell r="F179">
            <v>0</v>
          </cell>
          <cell r="H179">
            <v>0</v>
          </cell>
          <cell r="P179">
            <v>0</v>
          </cell>
        </row>
        <row r="180">
          <cell r="A180" t="str">
            <v xml:space="preserve">                  Chaparia </v>
          </cell>
          <cell r="C180" t="str">
            <v>kg</v>
          </cell>
          <cell r="D180">
            <v>43600</v>
          </cell>
          <cell r="E180">
            <v>1</v>
          </cell>
          <cell r="F180">
            <v>43600</v>
          </cell>
          <cell r="H180">
            <v>5232</v>
          </cell>
          <cell r="I180" t="str">
            <v>CD</v>
          </cell>
          <cell r="K180">
            <v>120</v>
          </cell>
          <cell r="P180">
            <v>0.12</v>
          </cell>
        </row>
        <row r="181">
          <cell r="F181">
            <v>0</v>
          </cell>
          <cell r="H181">
            <v>0</v>
          </cell>
          <cell r="P181">
            <v>0</v>
          </cell>
        </row>
        <row r="182">
          <cell r="A182" t="str">
            <v xml:space="preserve">                  Chapa de desgaste</v>
          </cell>
          <cell r="C182" t="str">
            <v>kg</v>
          </cell>
          <cell r="D182">
            <v>91600</v>
          </cell>
          <cell r="E182">
            <v>1</v>
          </cell>
          <cell r="F182">
            <v>91600</v>
          </cell>
          <cell r="H182">
            <v>5496</v>
          </cell>
          <cell r="I182" t="str">
            <v>CM</v>
          </cell>
          <cell r="K182">
            <v>60</v>
          </cell>
          <cell r="P182">
            <v>0.06</v>
          </cell>
        </row>
        <row r="183">
          <cell r="F183">
            <v>0</v>
          </cell>
          <cell r="H183">
            <v>0</v>
          </cell>
          <cell r="P183">
            <v>0</v>
          </cell>
        </row>
        <row r="184">
          <cell r="A184" t="str">
            <v>Revestimento dos silos (Montagem)</v>
          </cell>
          <cell r="F184">
            <v>0</v>
          </cell>
          <cell r="H184">
            <v>0</v>
          </cell>
          <cell r="P184">
            <v>0</v>
          </cell>
        </row>
        <row r="185">
          <cell r="A185" t="str">
            <v xml:space="preserve">     Trilho TR-57 x 5.000 mm</v>
          </cell>
          <cell r="C185" t="str">
            <v>PC</v>
          </cell>
          <cell r="D185">
            <v>144</v>
          </cell>
          <cell r="E185">
            <v>285</v>
          </cell>
          <cell r="F185">
            <v>41040</v>
          </cell>
          <cell r="H185">
            <v>2462.4</v>
          </cell>
          <cell r="I185" t="str">
            <v>CD</v>
          </cell>
          <cell r="K185">
            <v>60</v>
          </cell>
          <cell r="P185">
            <v>17.100000000000001</v>
          </cell>
        </row>
        <row r="186">
          <cell r="A186" t="str">
            <v xml:space="preserve">     Trilho TR-57 x 3.300 mm</v>
          </cell>
          <cell r="C186" t="str">
            <v>PC</v>
          </cell>
          <cell r="D186">
            <v>8</v>
          </cell>
          <cell r="E186">
            <v>188.1</v>
          </cell>
          <cell r="F186">
            <v>1504.8</v>
          </cell>
          <cell r="H186">
            <v>90.29</v>
          </cell>
          <cell r="I186" t="str">
            <v>CD</v>
          </cell>
          <cell r="K186">
            <v>60</v>
          </cell>
          <cell r="P186">
            <v>11.286250000000001</v>
          </cell>
        </row>
        <row r="187">
          <cell r="F187">
            <v>0</v>
          </cell>
          <cell r="H187">
            <v>0</v>
          </cell>
          <cell r="P187">
            <v>0</v>
          </cell>
        </row>
        <row r="188">
          <cell r="A188" t="str">
            <v>ÁREA - CICLONAGEM E FILTRAGEM</v>
          </cell>
          <cell r="F188">
            <v>0</v>
          </cell>
          <cell r="H188">
            <v>0</v>
          </cell>
          <cell r="P188">
            <v>0</v>
          </cell>
        </row>
        <row r="189">
          <cell r="A189" t="str">
            <v>Agitador de Polpa para Tanque  de Regularização de Alimentação da Filtragem</v>
          </cell>
          <cell r="B189" t="str">
            <v>510-AG-03</v>
          </cell>
          <cell r="C189" t="str">
            <v>CJ</v>
          </cell>
          <cell r="D189">
            <v>1</v>
          </cell>
          <cell r="E189">
            <v>5500</v>
          </cell>
          <cell r="F189">
            <v>5500</v>
          </cell>
          <cell r="H189">
            <v>330</v>
          </cell>
          <cell r="I189" t="str">
            <v>M</v>
          </cell>
          <cell r="K189">
            <v>60</v>
          </cell>
          <cell r="P189">
            <v>330</v>
          </cell>
        </row>
        <row r="190">
          <cell r="A190" t="str">
            <v xml:space="preserve">       Potência 150 cv</v>
          </cell>
          <cell r="F190">
            <v>0</v>
          </cell>
          <cell r="H190">
            <v>0</v>
          </cell>
          <cell r="P190">
            <v>0</v>
          </cell>
        </row>
        <row r="191">
          <cell r="A191" t="str">
            <v xml:space="preserve">       Peso aproximado 5,5 t</v>
          </cell>
          <cell r="F191">
            <v>0</v>
          </cell>
          <cell r="H191">
            <v>0</v>
          </cell>
          <cell r="P191">
            <v>0</v>
          </cell>
        </row>
        <row r="192">
          <cell r="F192">
            <v>0</v>
          </cell>
          <cell r="H192">
            <v>0</v>
          </cell>
          <cell r="P192">
            <v>0</v>
          </cell>
        </row>
        <row r="193">
          <cell r="A193" t="str">
            <v>Amostrador Pneumático tipo Mangote para Overflow da Deslamagem Secundária</v>
          </cell>
          <cell r="B193" t="str">
            <v>510-AM-07</v>
          </cell>
          <cell r="C193" t="str">
            <v>CJ</v>
          </cell>
          <cell r="D193">
            <v>1</v>
          </cell>
          <cell r="E193">
            <v>330</v>
          </cell>
          <cell r="F193">
            <v>330</v>
          </cell>
          <cell r="H193">
            <v>33</v>
          </cell>
          <cell r="I193" t="str">
            <v>M</v>
          </cell>
          <cell r="K193">
            <v>100</v>
          </cell>
          <cell r="P193">
            <v>33</v>
          </cell>
        </row>
        <row r="194">
          <cell r="A194" t="str">
            <v xml:space="preserve">       Peso aproximado 0,33 t</v>
          </cell>
          <cell r="F194">
            <v>0</v>
          </cell>
          <cell r="H194">
            <v>0</v>
          </cell>
          <cell r="P194">
            <v>0</v>
          </cell>
        </row>
        <row r="195">
          <cell r="F195">
            <v>0</v>
          </cell>
          <cell r="H195">
            <v>0</v>
          </cell>
          <cell r="P195">
            <v>0</v>
          </cell>
        </row>
        <row r="196">
          <cell r="A196" t="str">
            <v>Amostrador Pneumático tipo Mangote para Underflow do Espessador de Lamas</v>
          </cell>
          <cell r="B196" t="str">
            <v>510-AM-08</v>
          </cell>
          <cell r="C196" t="str">
            <v>CJ</v>
          </cell>
          <cell r="D196">
            <v>1</v>
          </cell>
          <cell r="E196">
            <v>330</v>
          </cell>
          <cell r="F196">
            <v>330</v>
          </cell>
          <cell r="H196">
            <v>33</v>
          </cell>
          <cell r="I196" t="str">
            <v>M</v>
          </cell>
          <cell r="K196">
            <v>100</v>
          </cell>
          <cell r="P196">
            <v>33</v>
          </cell>
        </row>
        <row r="197">
          <cell r="A197" t="str">
            <v xml:space="preserve">       Peso aproximado 0,33 t</v>
          </cell>
          <cell r="F197">
            <v>0</v>
          </cell>
          <cell r="H197">
            <v>0</v>
          </cell>
          <cell r="P197">
            <v>0</v>
          </cell>
        </row>
        <row r="198">
          <cell r="F198">
            <v>0</v>
          </cell>
          <cell r="H198">
            <v>0</v>
          </cell>
          <cell r="P198">
            <v>0</v>
          </cell>
        </row>
        <row r="199">
          <cell r="A199" t="str">
            <v>Amostrador Automático, tipo linear, para PFF</v>
          </cell>
          <cell r="B199" t="str">
            <v>510-AM-14</v>
          </cell>
          <cell r="C199" t="str">
            <v>CJ</v>
          </cell>
          <cell r="D199">
            <v>1</v>
          </cell>
          <cell r="E199">
            <v>3000</v>
          </cell>
          <cell r="F199">
            <v>3000</v>
          </cell>
          <cell r="H199">
            <v>180</v>
          </cell>
          <cell r="I199" t="str">
            <v>M</v>
          </cell>
          <cell r="K199">
            <v>60</v>
          </cell>
          <cell r="P199">
            <v>180</v>
          </cell>
        </row>
        <row r="200">
          <cell r="A200" t="str">
            <v xml:space="preserve">       Potência 1 cv</v>
          </cell>
          <cell r="F200">
            <v>0</v>
          </cell>
          <cell r="H200">
            <v>0</v>
          </cell>
          <cell r="P200">
            <v>0</v>
          </cell>
        </row>
        <row r="201">
          <cell r="A201" t="str">
            <v xml:space="preserve">       Peso aproximado 3 t</v>
          </cell>
          <cell r="F201">
            <v>0</v>
          </cell>
          <cell r="H201">
            <v>0</v>
          </cell>
          <cell r="P201">
            <v>0</v>
          </cell>
        </row>
        <row r="202">
          <cell r="F202">
            <v>0</v>
          </cell>
          <cell r="H202">
            <v>0</v>
          </cell>
          <cell r="P202">
            <v>0</v>
          </cell>
        </row>
        <row r="203">
          <cell r="A203" t="str">
            <v>Bomba de Polpa de Alimentação da Deslamagem Secundária</v>
          </cell>
          <cell r="B203" t="str">
            <v>510-BP-03/03R</v>
          </cell>
          <cell r="C203" t="str">
            <v>CJ</v>
          </cell>
          <cell r="D203">
            <v>2</v>
          </cell>
          <cell r="E203">
            <v>6000</v>
          </cell>
          <cell r="F203">
            <v>12000</v>
          </cell>
          <cell r="H203">
            <v>720</v>
          </cell>
          <cell r="I203" t="str">
            <v>M</v>
          </cell>
          <cell r="K203">
            <v>60</v>
          </cell>
          <cell r="P203">
            <v>360</v>
          </cell>
          <cell r="R203">
            <v>12000</v>
          </cell>
        </row>
        <row r="204">
          <cell r="A204" t="str">
            <v xml:space="preserve">       Potência 2 x 350 (6 polos) cv</v>
          </cell>
          <cell r="F204">
            <v>0</v>
          </cell>
          <cell r="H204">
            <v>0</v>
          </cell>
          <cell r="P204">
            <v>0</v>
          </cell>
        </row>
        <row r="205">
          <cell r="A205" t="str">
            <v xml:space="preserve">       Peso aproximado 2 x 6 t</v>
          </cell>
          <cell r="F205">
            <v>0</v>
          </cell>
          <cell r="H205">
            <v>0</v>
          </cell>
          <cell r="P205">
            <v>0</v>
          </cell>
        </row>
        <row r="206">
          <cell r="F206">
            <v>0</v>
          </cell>
          <cell r="H206">
            <v>0</v>
          </cell>
          <cell r="P206">
            <v>0</v>
          </cell>
        </row>
        <row r="207">
          <cell r="A207" t="str">
            <v xml:space="preserve">Bomba de Polpa de Transferência de "Underflow" do Espessador 510-EP-02 para </v>
          </cell>
          <cell r="B207" t="str">
            <v>510-BP-04/04R</v>
          </cell>
          <cell r="C207" t="str">
            <v>CJ</v>
          </cell>
          <cell r="D207">
            <v>2</v>
          </cell>
          <cell r="E207">
            <v>2000</v>
          </cell>
          <cell r="F207">
            <v>4000</v>
          </cell>
          <cell r="H207">
            <v>240</v>
          </cell>
          <cell r="I207" t="str">
            <v>M</v>
          </cell>
          <cell r="K207">
            <v>60</v>
          </cell>
          <cell r="P207">
            <v>120</v>
          </cell>
        </row>
        <row r="208">
          <cell r="A208" t="str">
            <v>barragem VGR</v>
          </cell>
          <cell r="F208">
            <v>0</v>
          </cell>
          <cell r="H208">
            <v>0</v>
          </cell>
          <cell r="P208">
            <v>0</v>
          </cell>
        </row>
        <row r="209">
          <cell r="A209" t="str">
            <v xml:space="preserve">       Potência 2 x 75 cv</v>
          </cell>
          <cell r="F209">
            <v>0</v>
          </cell>
          <cell r="H209">
            <v>0</v>
          </cell>
          <cell r="P209">
            <v>0</v>
          </cell>
        </row>
        <row r="210">
          <cell r="A210" t="str">
            <v xml:space="preserve">       Peso aproximado 2 x 2 t</v>
          </cell>
          <cell r="F210">
            <v>0</v>
          </cell>
          <cell r="H210">
            <v>0</v>
          </cell>
          <cell r="P210">
            <v>0</v>
          </cell>
        </row>
        <row r="211">
          <cell r="F211">
            <v>0</v>
          </cell>
          <cell r="H211">
            <v>0</v>
          </cell>
          <cell r="P211">
            <v>0</v>
          </cell>
        </row>
        <row r="212">
          <cell r="A212" t="str">
            <v>Bomba de Polpa de Alimentação da Filtragem</v>
          </cell>
          <cell r="B212" t="str">
            <v>510-BP-12/12R</v>
          </cell>
          <cell r="C212" t="str">
            <v>CJ</v>
          </cell>
          <cell r="D212">
            <v>2</v>
          </cell>
          <cell r="E212">
            <v>1000</v>
          </cell>
          <cell r="F212">
            <v>2000</v>
          </cell>
          <cell r="H212">
            <v>120</v>
          </cell>
          <cell r="I212" t="str">
            <v>M</v>
          </cell>
          <cell r="K212">
            <v>60</v>
          </cell>
          <cell r="P212">
            <v>60</v>
          </cell>
          <cell r="R212">
            <v>2000</v>
          </cell>
        </row>
        <row r="213">
          <cell r="A213" t="str">
            <v xml:space="preserve">       Potência 2 x 50 cv</v>
          </cell>
          <cell r="F213">
            <v>0</v>
          </cell>
          <cell r="H213">
            <v>0</v>
          </cell>
          <cell r="P213">
            <v>0</v>
          </cell>
        </row>
        <row r="214">
          <cell r="A214" t="str">
            <v xml:space="preserve">       Peso aproximado 2 x 1 t</v>
          </cell>
          <cell r="F214">
            <v>0</v>
          </cell>
          <cell r="H214">
            <v>0</v>
          </cell>
          <cell r="P214">
            <v>0</v>
          </cell>
        </row>
        <row r="215">
          <cell r="F215">
            <v>0</v>
          </cell>
          <cell r="H215">
            <v>0</v>
          </cell>
          <cell r="P215">
            <v>0</v>
          </cell>
        </row>
        <row r="216">
          <cell r="A216" t="str">
            <v xml:space="preserve">Bomba Vertical de Polpa de Transferência do Filtrado para o espessador 510-EP-03 </v>
          </cell>
          <cell r="B216" t="str">
            <v>510-BP-19/19R</v>
          </cell>
          <cell r="C216" t="str">
            <v>CJ</v>
          </cell>
          <cell r="D216">
            <v>2</v>
          </cell>
          <cell r="E216">
            <v>2000</v>
          </cell>
          <cell r="F216">
            <v>4000</v>
          </cell>
          <cell r="H216">
            <v>240</v>
          </cell>
          <cell r="I216" t="str">
            <v>M</v>
          </cell>
          <cell r="K216">
            <v>60</v>
          </cell>
          <cell r="P216">
            <v>120</v>
          </cell>
          <cell r="R216">
            <v>4000</v>
          </cell>
        </row>
        <row r="217">
          <cell r="A217" t="str">
            <v>e drenagem das áreas de espirais e filtragem</v>
          </cell>
          <cell r="F217">
            <v>0</v>
          </cell>
          <cell r="H217">
            <v>0</v>
          </cell>
          <cell r="P217">
            <v>0</v>
          </cell>
        </row>
        <row r="218">
          <cell r="A218" t="str">
            <v xml:space="preserve">       Potência 2 x 40 cv</v>
          </cell>
          <cell r="F218">
            <v>0</v>
          </cell>
          <cell r="H218">
            <v>0</v>
          </cell>
          <cell r="P218">
            <v>0</v>
          </cell>
        </row>
        <row r="219">
          <cell r="A219" t="str">
            <v xml:space="preserve">       Peso aproximado 2 x 2 t</v>
          </cell>
          <cell r="F219">
            <v>0</v>
          </cell>
          <cell r="H219">
            <v>0</v>
          </cell>
          <cell r="P219">
            <v>0</v>
          </cell>
        </row>
        <row r="220">
          <cell r="F220">
            <v>0</v>
          </cell>
          <cell r="H220">
            <v>0</v>
          </cell>
          <cell r="P220">
            <v>0</v>
          </cell>
        </row>
        <row r="221">
          <cell r="A221" t="str">
            <v xml:space="preserve">Bomba Vertical de Polpa de Transferência de Água de Selagem e Resfriamento das </v>
          </cell>
          <cell r="B221" t="str">
            <v>510-BP-20/20R</v>
          </cell>
          <cell r="C221" t="str">
            <v>CJ</v>
          </cell>
          <cell r="D221">
            <v>2</v>
          </cell>
          <cell r="E221">
            <v>2000</v>
          </cell>
          <cell r="F221">
            <v>4000</v>
          </cell>
          <cell r="H221">
            <v>240</v>
          </cell>
          <cell r="I221" t="str">
            <v>M</v>
          </cell>
          <cell r="K221">
            <v>60</v>
          </cell>
          <cell r="P221">
            <v>120</v>
          </cell>
          <cell r="R221">
            <v>4000</v>
          </cell>
        </row>
        <row r="222">
          <cell r="A222" t="str">
            <v>bombas de Vácuo para 510-EP-01</v>
          </cell>
          <cell r="F222">
            <v>0</v>
          </cell>
          <cell r="H222">
            <v>0</v>
          </cell>
          <cell r="P222">
            <v>0</v>
          </cell>
        </row>
        <row r="223">
          <cell r="A223" t="str">
            <v xml:space="preserve">       Potência 2 x 60 cv</v>
          </cell>
          <cell r="F223">
            <v>0</v>
          </cell>
          <cell r="H223">
            <v>0</v>
          </cell>
          <cell r="P223">
            <v>0</v>
          </cell>
        </row>
        <row r="224">
          <cell r="A224" t="str">
            <v xml:space="preserve">       Peso aproximado 2 x 2 t</v>
          </cell>
          <cell r="F224">
            <v>0</v>
          </cell>
          <cell r="H224">
            <v>0</v>
          </cell>
          <cell r="P224">
            <v>0</v>
          </cell>
        </row>
        <row r="225">
          <cell r="F225">
            <v>0</v>
          </cell>
          <cell r="H225">
            <v>0</v>
          </cell>
          <cell r="P225">
            <v>0</v>
          </cell>
        </row>
        <row r="226">
          <cell r="A226" t="str">
            <v>Bombas de Vácuo</v>
          </cell>
          <cell r="B226" t="str">
            <v>510-BV-01@4</v>
          </cell>
          <cell r="C226" t="str">
            <v>CJ</v>
          </cell>
          <cell r="D226">
            <v>4</v>
          </cell>
          <cell r="E226">
            <v>10000</v>
          </cell>
          <cell r="F226">
            <v>40000</v>
          </cell>
          <cell r="H226">
            <v>2400</v>
          </cell>
          <cell r="I226" t="str">
            <v>M</v>
          </cell>
          <cell r="K226">
            <v>60</v>
          </cell>
          <cell r="P226">
            <v>600</v>
          </cell>
          <cell r="R226">
            <v>40000</v>
          </cell>
        </row>
        <row r="227">
          <cell r="A227" t="str">
            <v xml:space="preserve">       Potência 4 x 600 cv</v>
          </cell>
          <cell r="F227">
            <v>0</v>
          </cell>
          <cell r="H227">
            <v>0</v>
          </cell>
          <cell r="P227">
            <v>0</v>
          </cell>
        </row>
        <row r="228">
          <cell r="A228" t="str">
            <v xml:space="preserve">       Peso aproximado 4 x 10 t</v>
          </cell>
          <cell r="F228">
            <v>0</v>
          </cell>
          <cell r="H228">
            <v>0</v>
          </cell>
          <cell r="P228">
            <v>0</v>
          </cell>
        </row>
        <row r="229">
          <cell r="F229">
            <v>0</v>
          </cell>
          <cell r="H229">
            <v>0</v>
          </cell>
          <cell r="P229">
            <v>0</v>
          </cell>
        </row>
        <row r="230">
          <cell r="A230" t="str">
            <v>Empilhadeira Móvel de Lança Giratória para Empilhamento de PFF</v>
          </cell>
          <cell r="B230" t="str">
            <v>510-EM-03</v>
          </cell>
          <cell r="C230" t="str">
            <v>CJ</v>
          </cell>
          <cell r="D230">
            <v>1</v>
          </cell>
          <cell r="E230">
            <v>140000</v>
          </cell>
          <cell r="F230">
            <v>140000</v>
          </cell>
          <cell r="H230">
            <v>7000</v>
          </cell>
          <cell r="I230" t="str">
            <v>M</v>
          </cell>
          <cell r="K230">
            <v>50</v>
          </cell>
          <cell r="P230">
            <v>7000</v>
          </cell>
        </row>
        <row r="231">
          <cell r="A231" t="str">
            <v xml:space="preserve">       Potência 44 + 2 x 1,68 + 3 x 6,1 + 2 x 0,4 + 1,2 + 2 x 1,2  (kW)</v>
          </cell>
          <cell r="F231">
            <v>0</v>
          </cell>
          <cell r="H231">
            <v>0</v>
          </cell>
          <cell r="P231">
            <v>0</v>
          </cell>
        </row>
        <row r="232">
          <cell r="A232" t="str">
            <v xml:space="preserve">       Peso aproximado 140 t</v>
          </cell>
          <cell r="F232">
            <v>0</v>
          </cell>
          <cell r="H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P233">
            <v>0</v>
          </cell>
        </row>
        <row r="234">
          <cell r="A234" t="str">
            <v>Espessador de Lamas</v>
          </cell>
          <cell r="B234" t="str">
            <v>510-EP-02</v>
          </cell>
          <cell r="C234" t="str">
            <v>CJ</v>
          </cell>
          <cell r="D234">
            <v>1</v>
          </cell>
          <cell r="E234">
            <v>45000</v>
          </cell>
          <cell r="F234">
            <v>45000</v>
          </cell>
          <cell r="H234">
            <v>2700</v>
          </cell>
          <cell r="I234" t="str">
            <v>M</v>
          </cell>
          <cell r="K234">
            <v>60</v>
          </cell>
          <cell r="P234">
            <v>2700</v>
          </cell>
        </row>
        <row r="235">
          <cell r="A235" t="str">
            <v xml:space="preserve">       Potência 2 x 10 + 3 cv</v>
          </cell>
          <cell r="F235">
            <v>0</v>
          </cell>
          <cell r="H235">
            <v>0</v>
          </cell>
          <cell r="P235">
            <v>0</v>
          </cell>
        </row>
        <row r="236">
          <cell r="A236" t="str">
            <v xml:space="preserve">       Peso aproximado 45 t (exclui tanque)</v>
          </cell>
          <cell r="F236">
            <v>0</v>
          </cell>
          <cell r="H236">
            <v>0</v>
          </cell>
          <cell r="P236">
            <v>0</v>
          </cell>
        </row>
        <row r="237">
          <cell r="F237">
            <v>0</v>
          </cell>
          <cell r="H237">
            <v>0</v>
          </cell>
          <cell r="P237">
            <v>0</v>
          </cell>
        </row>
        <row r="238">
          <cell r="A238" t="str">
            <v>Filtro de Mangas da Moega de Recebimento de Amido - 510-SL-02</v>
          </cell>
          <cell r="B238" t="str">
            <v>510-FL-01</v>
          </cell>
          <cell r="C238" t="str">
            <v>CJ</v>
          </cell>
          <cell r="D238">
            <v>1</v>
          </cell>
          <cell r="E238">
            <v>500</v>
          </cell>
          <cell r="F238">
            <v>500</v>
          </cell>
          <cell r="H238">
            <v>35</v>
          </cell>
          <cell r="I238" t="str">
            <v>M</v>
          </cell>
          <cell r="K238">
            <v>70</v>
          </cell>
          <cell r="P238">
            <v>35</v>
          </cell>
        </row>
        <row r="239">
          <cell r="A239" t="str">
            <v xml:space="preserve">       Peso aproximado 0,5 t</v>
          </cell>
          <cell r="F239">
            <v>0</v>
          </cell>
          <cell r="H239">
            <v>0</v>
          </cell>
          <cell r="P239">
            <v>0</v>
          </cell>
        </row>
        <row r="240">
          <cell r="F240">
            <v>0</v>
          </cell>
          <cell r="H240">
            <v>0</v>
          </cell>
          <cell r="P240">
            <v>0</v>
          </cell>
        </row>
        <row r="241">
          <cell r="A241" t="str">
            <v>Filtro de Mangas do Silo de Estocagem de Amido - 510-SL-03</v>
          </cell>
          <cell r="B241" t="str">
            <v>510-FL-02</v>
          </cell>
          <cell r="C241" t="str">
            <v>CJ</v>
          </cell>
          <cell r="D241">
            <v>1</v>
          </cell>
          <cell r="E241">
            <v>1000</v>
          </cell>
          <cell r="F241">
            <v>1000</v>
          </cell>
          <cell r="H241">
            <v>70</v>
          </cell>
          <cell r="I241" t="str">
            <v>M</v>
          </cell>
          <cell r="K241">
            <v>70</v>
          </cell>
          <cell r="P241">
            <v>70</v>
          </cell>
        </row>
        <row r="242">
          <cell r="A242" t="str">
            <v xml:space="preserve">       Peso aproximado 1 t</v>
          </cell>
          <cell r="F242">
            <v>0</v>
          </cell>
          <cell r="H242">
            <v>0</v>
          </cell>
          <cell r="P242">
            <v>0</v>
          </cell>
        </row>
        <row r="243">
          <cell r="F243">
            <v>0</v>
          </cell>
          <cell r="H243">
            <v>0</v>
          </cell>
          <cell r="P243">
            <v>0</v>
          </cell>
        </row>
        <row r="244">
          <cell r="A244" t="str">
            <v>Filtros à Disco</v>
          </cell>
          <cell r="B244" t="str">
            <v>510-FV-01/02</v>
          </cell>
          <cell r="C244" t="str">
            <v>CJ</v>
          </cell>
          <cell r="D244">
            <v>2</v>
          </cell>
          <cell r="E244">
            <v>20000</v>
          </cell>
          <cell r="F244">
            <v>40000</v>
          </cell>
          <cell r="H244">
            <v>2000</v>
          </cell>
          <cell r="I244" t="str">
            <v>M</v>
          </cell>
          <cell r="K244">
            <v>50</v>
          </cell>
          <cell r="P244">
            <v>1000</v>
          </cell>
        </row>
        <row r="245">
          <cell r="A245" t="str">
            <v xml:space="preserve">       Potência 2 x (10 + 15) cv</v>
          </cell>
          <cell r="F245">
            <v>0</v>
          </cell>
          <cell r="H245">
            <v>0</v>
          </cell>
          <cell r="P245">
            <v>0</v>
          </cell>
        </row>
        <row r="246">
          <cell r="A246" t="str">
            <v xml:space="preserve">       Peso aproximado 2 x 20 t</v>
          </cell>
          <cell r="F246">
            <v>0</v>
          </cell>
          <cell r="H246">
            <v>0</v>
          </cell>
          <cell r="P246">
            <v>0</v>
          </cell>
        </row>
        <row r="247">
          <cell r="F247">
            <v>0</v>
          </cell>
          <cell r="H247">
            <v>0</v>
          </cell>
          <cell r="P247">
            <v>0</v>
          </cell>
        </row>
        <row r="248">
          <cell r="A248" t="str">
            <v>Bateria de Ciclones Deslamagem Secundária</v>
          </cell>
          <cell r="B248" t="str">
            <v>510-HC-03</v>
          </cell>
          <cell r="C248" t="str">
            <v>CJ</v>
          </cell>
          <cell r="D248">
            <v>1</v>
          </cell>
          <cell r="E248">
            <v>7500</v>
          </cell>
          <cell r="F248">
            <v>7500</v>
          </cell>
          <cell r="H248">
            <v>450</v>
          </cell>
          <cell r="I248" t="str">
            <v>M</v>
          </cell>
          <cell r="K248">
            <v>60</v>
          </cell>
          <cell r="P248">
            <v>450</v>
          </cell>
        </row>
        <row r="249">
          <cell r="A249" t="str">
            <v xml:space="preserve">       Peso aproximado 7,5 t</v>
          </cell>
          <cell r="F249">
            <v>0</v>
          </cell>
          <cell r="H249">
            <v>0</v>
          </cell>
          <cell r="P249">
            <v>0</v>
          </cell>
        </row>
        <row r="250">
          <cell r="F250">
            <v>0</v>
          </cell>
          <cell r="H250">
            <v>0</v>
          </cell>
          <cell r="P250">
            <v>0</v>
          </cell>
        </row>
        <row r="251">
          <cell r="A251" t="str">
            <v>Ponte Rolante para Manutenção das Bombas de Vácuo</v>
          </cell>
          <cell r="B251" t="str">
            <v>510-PR-02</v>
          </cell>
          <cell r="C251" t="str">
            <v>CJ</v>
          </cell>
          <cell r="D251">
            <v>1</v>
          </cell>
          <cell r="E251">
            <v>4000</v>
          </cell>
          <cell r="F251">
            <v>4000</v>
          </cell>
          <cell r="H251">
            <v>160</v>
          </cell>
          <cell r="I251" t="str">
            <v>M</v>
          </cell>
          <cell r="K251">
            <v>40</v>
          </cell>
          <cell r="P251">
            <v>160</v>
          </cell>
        </row>
        <row r="252">
          <cell r="A252" t="str">
            <v xml:space="preserve">       Potência 15/2 + 1,5 + 2 x 2 (kW)</v>
          </cell>
          <cell r="F252">
            <v>0</v>
          </cell>
          <cell r="H252">
            <v>0</v>
          </cell>
          <cell r="P252">
            <v>0</v>
          </cell>
        </row>
        <row r="253">
          <cell r="A253" t="str">
            <v xml:space="preserve">       Capacidade 15 t</v>
          </cell>
          <cell r="F253">
            <v>0</v>
          </cell>
          <cell r="H253">
            <v>0</v>
          </cell>
          <cell r="P253">
            <v>0</v>
          </cell>
        </row>
        <row r="254">
          <cell r="A254" t="str">
            <v xml:space="preserve">       Peso aproximado 4 t</v>
          </cell>
          <cell r="F254">
            <v>0</v>
          </cell>
          <cell r="H254">
            <v>0</v>
          </cell>
          <cell r="P254">
            <v>0</v>
          </cell>
        </row>
        <row r="255">
          <cell r="F255">
            <v>0</v>
          </cell>
          <cell r="H255">
            <v>0</v>
          </cell>
          <cell r="P255">
            <v>0</v>
          </cell>
        </row>
        <row r="256">
          <cell r="A256" t="str">
            <v>Ponte Rolante para Troca de Setores dos Filtros e Manutenção Filtros e de Ciclones Deslamadores</v>
          </cell>
          <cell r="B256" t="str">
            <v>510-PR-03</v>
          </cell>
          <cell r="C256" t="str">
            <v>CJ</v>
          </cell>
          <cell r="D256">
            <v>1</v>
          </cell>
          <cell r="E256">
            <v>4000</v>
          </cell>
          <cell r="F256">
            <v>4000</v>
          </cell>
          <cell r="H256">
            <v>160</v>
          </cell>
          <cell r="I256" t="str">
            <v>M</v>
          </cell>
          <cell r="K256">
            <v>40</v>
          </cell>
          <cell r="P256">
            <v>160</v>
          </cell>
        </row>
        <row r="257">
          <cell r="A257" t="str">
            <v xml:space="preserve">       Potência 15/2 + 0,5 + 2 x 0,75 (kW)</v>
          </cell>
          <cell r="F257">
            <v>0</v>
          </cell>
          <cell r="H257">
            <v>0</v>
          </cell>
          <cell r="P257">
            <v>0</v>
          </cell>
        </row>
        <row r="258">
          <cell r="A258" t="str">
            <v xml:space="preserve">       Capacidade 5 t</v>
          </cell>
          <cell r="F258">
            <v>0</v>
          </cell>
          <cell r="H258">
            <v>0</v>
          </cell>
          <cell r="P258">
            <v>0</v>
          </cell>
        </row>
        <row r="259">
          <cell r="A259" t="str">
            <v xml:space="preserve">       Peso aproximado 4 t</v>
          </cell>
          <cell r="F259">
            <v>0</v>
          </cell>
          <cell r="H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P260">
            <v>0</v>
          </cell>
        </row>
        <row r="261">
          <cell r="A261" t="str">
            <v>Transportador de Correia Horizontal para Coleta de "Filter Cake" (PFF)  -  800 mm</v>
          </cell>
          <cell r="B261" t="str">
            <v>510-TC-10</v>
          </cell>
          <cell r="C261" t="str">
            <v>CJ</v>
          </cell>
          <cell r="D261">
            <v>1</v>
          </cell>
          <cell r="E261">
            <v>33691</v>
          </cell>
          <cell r="F261">
            <v>33691</v>
          </cell>
          <cell r="H261">
            <v>2021.46</v>
          </cell>
          <cell r="I261" t="str">
            <v>TRA</v>
          </cell>
          <cell r="K261">
            <v>60</v>
          </cell>
          <cell r="P261">
            <v>2021.46</v>
          </cell>
          <cell r="R261">
            <v>33691</v>
          </cell>
        </row>
        <row r="262">
          <cell r="A262" t="str">
            <v xml:space="preserve">       Potência 15 cv</v>
          </cell>
          <cell r="F262">
            <v>0</v>
          </cell>
          <cell r="H262">
            <v>0</v>
          </cell>
          <cell r="P262">
            <v>0</v>
          </cell>
        </row>
        <row r="263">
          <cell r="A263" t="str">
            <v xml:space="preserve">       Comprimento 66 m</v>
          </cell>
          <cell r="F263">
            <v>0</v>
          </cell>
          <cell r="H263">
            <v>0</v>
          </cell>
          <cell r="P263">
            <v>0</v>
          </cell>
        </row>
        <row r="264">
          <cell r="A264" t="str">
            <v xml:space="preserve">       Peso aproximado 33,691 t</v>
          </cell>
          <cell r="F264">
            <v>0</v>
          </cell>
          <cell r="H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P265">
            <v>0</v>
          </cell>
        </row>
        <row r="266">
          <cell r="A266" t="str">
            <v>Transportador de Correia de Empilhamento de "Filter Cake" (PFF)  -  800 mm</v>
          </cell>
          <cell r="B266" t="str">
            <v>510-TC-11</v>
          </cell>
          <cell r="C266" t="str">
            <v>CJ</v>
          </cell>
          <cell r="D266">
            <v>1</v>
          </cell>
          <cell r="E266">
            <v>33106</v>
          </cell>
          <cell r="F266">
            <v>33106</v>
          </cell>
          <cell r="H266">
            <v>1986.36</v>
          </cell>
          <cell r="I266" t="str">
            <v>TRA</v>
          </cell>
          <cell r="K266">
            <v>60</v>
          </cell>
          <cell r="P266">
            <v>1986.36</v>
          </cell>
          <cell r="R266">
            <v>33106</v>
          </cell>
        </row>
        <row r="267">
          <cell r="A267" t="str">
            <v xml:space="preserve">       Potência 50 cv</v>
          </cell>
          <cell r="F267">
            <v>0</v>
          </cell>
          <cell r="H267">
            <v>0</v>
          </cell>
          <cell r="P267">
            <v>0</v>
          </cell>
        </row>
        <row r="268">
          <cell r="A268" t="str">
            <v xml:space="preserve">       Comprimento 155,5 m</v>
          </cell>
          <cell r="F268">
            <v>0</v>
          </cell>
          <cell r="H268">
            <v>0</v>
          </cell>
          <cell r="P268">
            <v>0</v>
          </cell>
        </row>
        <row r="269">
          <cell r="A269" t="str">
            <v xml:space="preserve">       Peso aproximado  33,106 t</v>
          </cell>
          <cell r="F269">
            <v>0</v>
          </cell>
          <cell r="H269">
            <v>0</v>
          </cell>
          <cell r="P269">
            <v>0</v>
          </cell>
        </row>
        <row r="270">
          <cell r="F270">
            <v>0</v>
          </cell>
          <cell r="H270">
            <v>0</v>
          </cell>
          <cell r="P270">
            <v>0</v>
          </cell>
        </row>
        <row r="271">
          <cell r="A271" t="str">
            <v>Vaso Separador de Filtrado do 510-FV-01</v>
          </cell>
          <cell r="B271" t="str">
            <v>510-VS-01</v>
          </cell>
          <cell r="C271" t="str">
            <v>CJ</v>
          </cell>
          <cell r="D271">
            <v>1</v>
          </cell>
          <cell r="E271">
            <v>1000</v>
          </cell>
          <cell r="F271">
            <v>1000</v>
          </cell>
          <cell r="H271">
            <v>60</v>
          </cell>
          <cell r="I271" t="str">
            <v>CM</v>
          </cell>
          <cell r="K271">
            <v>60</v>
          </cell>
          <cell r="P271">
            <v>60</v>
          </cell>
        </row>
        <row r="272">
          <cell r="A272" t="str">
            <v xml:space="preserve">       Peso aproximado 1 t</v>
          </cell>
          <cell r="F272">
            <v>0</v>
          </cell>
          <cell r="H272">
            <v>0</v>
          </cell>
          <cell r="P272">
            <v>0</v>
          </cell>
        </row>
        <row r="273">
          <cell r="F273">
            <v>0</v>
          </cell>
          <cell r="H273">
            <v>0</v>
          </cell>
          <cell r="P273">
            <v>0</v>
          </cell>
        </row>
        <row r="274">
          <cell r="A274" t="str">
            <v>Vaso Separador de Filtrado do 510-FV-01</v>
          </cell>
          <cell r="B274" t="str">
            <v>510-VS-02</v>
          </cell>
          <cell r="C274" t="str">
            <v>CJ</v>
          </cell>
          <cell r="D274">
            <v>1</v>
          </cell>
          <cell r="E274">
            <v>1000</v>
          </cell>
          <cell r="F274">
            <v>1000</v>
          </cell>
          <cell r="H274">
            <v>60</v>
          </cell>
          <cell r="I274" t="str">
            <v>CM</v>
          </cell>
          <cell r="K274">
            <v>60</v>
          </cell>
          <cell r="P274">
            <v>60</v>
          </cell>
        </row>
        <row r="275">
          <cell r="A275" t="str">
            <v xml:space="preserve">       Peso aproximado 1 t</v>
          </cell>
          <cell r="F275">
            <v>0</v>
          </cell>
          <cell r="H275">
            <v>0</v>
          </cell>
          <cell r="P275">
            <v>0</v>
          </cell>
        </row>
        <row r="276">
          <cell r="F276">
            <v>0</v>
          </cell>
          <cell r="H276">
            <v>0</v>
          </cell>
          <cell r="P276">
            <v>0</v>
          </cell>
        </row>
        <row r="277">
          <cell r="A277" t="str">
            <v>Reservatório de Ar Comprimido do 510-FV-01</v>
          </cell>
          <cell r="B277" t="str">
            <v>510-VS-03</v>
          </cell>
          <cell r="C277" t="str">
            <v>CJ</v>
          </cell>
          <cell r="D277">
            <v>1</v>
          </cell>
          <cell r="F277">
            <v>0</v>
          </cell>
          <cell r="H277">
            <v>0</v>
          </cell>
          <cell r="P277">
            <v>0</v>
          </cell>
        </row>
        <row r="278">
          <cell r="A278" t="str">
            <v xml:space="preserve">       Peso incluído no 510-FV-01  ( 0,49 t)</v>
          </cell>
          <cell r="F278">
            <v>0</v>
          </cell>
          <cell r="H278">
            <v>0</v>
          </cell>
          <cell r="P278">
            <v>0</v>
          </cell>
        </row>
        <row r="279">
          <cell r="F279">
            <v>0</v>
          </cell>
          <cell r="H279">
            <v>0</v>
          </cell>
          <cell r="P279">
            <v>0</v>
          </cell>
        </row>
        <row r="280">
          <cell r="A280" t="str">
            <v>Vaso Separador de Filtrado do 510-FV-02</v>
          </cell>
          <cell r="B280" t="str">
            <v>510-VS-04</v>
          </cell>
          <cell r="C280" t="str">
            <v>CJ</v>
          </cell>
          <cell r="D280">
            <v>1</v>
          </cell>
          <cell r="E280">
            <v>1000</v>
          </cell>
          <cell r="F280">
            <v>1000</v>
          </cell>
          <cell r="H280">
            <v>60</v>
          </cell>
          <cell r="I280" t="str">
            <v>CM</v>
          </cell>
          <cell r="K280">
            <v>60</v>
          </cell>
          <cell r="P280">
            <v>60</v>
          </cell>
        </row>
        <row r="281">
          <cell r="A281" t="str">
            <v xml:space="preserve">       Peso aproximado 1 t</v>
          </cell>
          <cell r="F281">
            <v>0</v>
          </cell>
          <cell r="H281">
            <v>0</v>
          </cell>
          <cell r="P281">
            <v>0</v>
          </cell>
        </row>
        <row r="282">
          <cell r="F282">
            <v>0</v>
          </cell>
          <cell r="H282">
            <v>0</v>
          </cell>
          <cell r="P282">
            <v>0</v>
          </cell>
        </row>
        <row r="283">
          <cell r="A283" t="str">
            <v>Vaso Separador de Filtrado do 510-FV-02</v>
          </cell>
          <cell r="B283" t="str">
            <v>510-VS-05</v>
          </cell>
          <cell r="C283" t="str">
            <v>CJ</v>
          </cell>
          <cell r="D283">
            <v>1</v>
          </cell>
          <cell r="E283">
            <v>1000</v>
          </cell>
          <cell r="F283">
            <v>1000</v>
          </cell>
          <cell r="H283">
            <v>60</v>
          </cell>
          <cell r="I283" t="str">
            <v>CM</v>
          </cell>
          <cell r="K283">
            <v>60</v>
          </cell>
          <cell r="P283">
            <v>60</v>
          </cell>
        </row>
        <row r="284">
          <cell r="A284" t="str">
            <v xml:space="preserve">       Peso aproximado 1 t</v>
          </cell>
          <cell r="F284">
            <v>0</v>
          </cell>
          <cell r="H284">
            <v>0</v>
          </cell>
          <cell r="P284">
            <v>0</v>
          </cell>
        </row>
        <row r="285">
          <cell r="F285">
            <v>0</v>
          </cell>
          <cell r="H285">
            <v>0</v>
          </cell>
          <cell r="P285">
            <v>0</v>
          </cell>
        </row>
        <row r="286">
          <cell r="A286" t="str">
            <v>Reservatório de Ar Comprimido do 510-FV-02</v>
          </cell>
          <cell r="B286" t="str">
            <v>510-VS-06</v>
          </cell>
          <cell r="C286" t="str">
            <v>CJ</v>
          </cell>
          <cell r="D286">
            <v>1</v>
          </cell>
          <cell r="F286">
            <v>0</v>
          </cell>
          <cell r="H286">
            <v>0</v>
          </cell>
          <cell r="P286">
            <v>0</v>
          </cell>
        </row>
        <row r="287">
          <cell r="A287" t="str">
            <v xml:space="preserve">       Peso incluído no 510-FV-02 ( 0,49 t)</v>
          </cell>
          <cell r="F287">
            <v>0</v>
          </cell>
          <cell r="H287">
            <v>0</v>
          </cell>
          <cell r="P287">
            <v>0</v>
          </cell>
        </row>
        <row r="288">
          <cell r="F288">
            <v>0</v>
          </cell>
          <cell r="H288">
            <v>0</v>
          </cell>
          <cell r="P288">
            <v>0</v>
          </cell>
        </row>
        <row r="289">
          <cell r="A289" t="str">
            <v>Caldeiraria:</v>
          </cell>
          <cell r="F289">
            <v>0</v>
          </cell>
          <cell r="H289">
            <v>0</v>
          </cell>
          <cell r="P289">
            <v>0</v>
          </cell>
        </row>
        <row r="290">
          <cell r="F290">
            <v>0</v>
          </cell>
          <cell r="H290">
            <v>0</v>
          </cell>
          <cell r="P290">
            <v>0</v>
          </cell>
        </row>
        <row r="291">
          <cell r="A291" t="str">
            <v xml:space="preserve">                  Chaparia</v>
          </cell>
          <cell r="C291" t="str">
            <v>kg</v>
          </cell>
          <cell r="D291">
            <v>30070</v>
          </cell>
          <cell r="E291">
            <v>1</v>
          </cell>
          <cell r="F291">
            <v>30070</v>
          </cell>
          <cell r="H291">
            <v>3518.19</v>
          </cell>
          <cell r="I291" t="str">
            <v>CD</v>
          </cell>
          <cell r="K291">
            <v>117</v>
          </cell>
          <cell r="P291">
            <v>0.11700000000000001</v>
          </cell>
        </row>
        <row r="292">
          <cell r="F292">
            <v>0</v>
          </cell>
          <cell r="H292">
            <v>0</v>
          </cell>
          <cell r="P292">
            <v>0</v>
          </cell>
        </row>
        <row r="293">
          <cell r="A293" t="str">
            <v xml:space="preserve">                  Chapas de desgaste</v>
          </cell>
          <cell r="C293" t="str">
            <v>kg</v>
          </cell>
          <cell r="D293">
            <v>0</v>
          </cell>
          <cell r="E293">
            <v>1</v>
          </cell>
          <cell r="F293">
            <v>0</v>
          </cell>
          <cell r="H293">
            <v>0</v>
          </cell>
          <cell r="P293">
            <v>0</v>
          </cell>
        </row>
        <row r="294">
          <cell r="F294">
            <v>0</v>
          </cell>
          <cell r="H294">
            <v>0</v>
          </cell>
          <cell r="P294">
            <v>0</v>
          </cell>
        </row>
        <row r="295">
          <cell r="A295" t="str">
            <v>ÁREA - FLOTAÇÃO</v>
          </cell>
          <cell r="F295">
            <v>0</v>
          </cell>
          <cell r="H295">
            <v>0</v>
          </cell>
          <cell r="P295">
            <v>0</v>
          </cell>
        </row>
        <row r="296">
          <cell r="A296" t="str">
            <v>Agitador de Polpa para Tanque  de Regularização de Alimentação da Flotação</v>
          </cell>
          <cell r="B296" t="str">
            <v>510-AG-01</v>
          </cell>
          <cell r="C296" t="str">
            <v>CJ</v>
          </cell>
          <cell r="D296">
            <v>1</v>
          </cell>
          <cell r="E296">
            <v>6000</v>
          </cell>
          <cell r="F296">
            <v>6000</v>
          </cell>
          <cell r="H296">
            <v>360</v>
          </cell>
          <cell r="I296" t="str">
            <v>M</v>
          </cell>
          <cell r="K296">
            <v>60</v>
          </cell>
          <cell r="P296">
            <v>360</v>
          </cell>
        </row>
        <row r="297">
          <cell r="A297" t="str">
            <v xml:space="preserve">       Potência 150 cv</v>
          </cell>
          <cell r="F297">
            <v>0</v>
          </cell>
          <cell r="H297">
            <v>0</v>
          </cell>
          <cell r="P297">
            <v>0</v>
          </cell>
        </row>
        <row r="298">
          <cell r="A298" t="str">
            <v xml:space="preserve">       Peso aproximado 6 t</v>
          </cell>
          <cell r="F298">
            <v>0</v>
          </cell>
          <cell r="H298">
            <v>0</v>
          </cell>
          <cell r="P298">
            <v>0</v>
          </cell>
        </row>
        <row r="299">
          <cell r="F299">
            <v>0</v>
          </cell>
          <cell r="H299">
            <v>0</v>
          </cell>
          <cell r="P299">
            <v>0</v>
          </cell>
        </row>
        <row r="300">
          <cell r="A300" t="str">
            <v>Agitador de Polpa , com draft tube, para Condicionador 510-CN-01</v>
          </cell>
          <cell r="B300" t="str">
            <v>510-AG-02</v>
          </cell>
          <cell r="C300" t="str">
            <v>CJ</v>
          </cell>
          <cell r="D300">
            <v>1</v>
          </cell>
          <cell r="E300">
            <v>1000</v>
          </cell>
          <cell r="F300">
            <v>1000</v>
          </cell>
          <cell r="H300">
            <v>60</v>
          </cell>
          <cell r="I300" t="str">
            <v>M</v>
          </cell>
          <cell r="K300">
            <v>60</v>
          </cell>
          <cell r="P300">
            <v>60</v>
          </cell>
        </row>
        <row r="301">
          <cell r="A301" t="str">
            <v xml:space="preserve">       Potência 40 cv</v>
          </cell>
          <cell r="F301">
            <v>0</v>
          </cell>
          <cell r="H301">
            <v>0</v>
          </cell>
          <cell r="P301">
            <v>0</v>
          </cell>
        </row>
        <row r="302">
          <cell r="A302" t="str">
            <v xml:space="preserve">       Peso aproximado 1 t</v>
          </cell>
          <cell r="F302">
            <v>0</v>
          </cell>
          <cell r="H302">
            <v>0</v>
          </cell>
          <cell r="P302">
            <v>0</v>
          </cell>
        </row>
        <row r="303">
          <cell r="F303">
            <v>0</v>
          </cell>
          <cell r="H303">
            <v>0</v>
          </cell>
          <cell r="P303">
            <v>0</v>
          </cell>
        </row>
        <row r="304">
          <cell r="A304" t="str">
            <v>Amostrador Pneumático tipo Mangote para Alimentação da Flotação</v>
          </cell>
          <cell r="B304" t="str">
            <v>510-AM-09</v>
          </cell>
          <cell r="C304" t="str">
            <v>CJ</v>
          </cell>
          <cell r="D304">
            <v>1</v>
          </cell>
          <cell r="E304">
            <v>330</v>
          </cell>
          <cell r="F304">
            <v>330</v>
          </cell>
          <cell r="H304">
            <v>33</v>
          </cell>
          <cell r="I304" t="str">
            <v>M</v>
          </cell>
          <cell r="K304">
            <v>100</v>
          </cell>
          <cell r="P304">
            <v>33</v>
          </cell>
        </row>
        <row r="305">
          <cell r="A305" t="str">
            <v xml:space="preserve">       Peso aproximado 0,33 t</v>
          </cell>
          <cell r="F305">
            <v>0</v>
          </cell>
          <cell r="H305">
            <v>0</v>
          </cell>
          <cell r="P305">
            <v>0</v>
          </cell>
        </row>
        <row r="306">
          <cell r="F306">
            <v>0</v>
          </cell>
          <cell r="H306">
            <v>0</v>
          </cell>
          <cell r="P306">
            <v>0</v>
          </cell>
        </row>
        <row r="307">
          <cell r="A307" t="str">
            <v>Amostrador Pneumático tipo Mangote para Concentrado da Coluna Rougher</v>
          </cell>
          <cell r="B307" t="str">
            <v>510-AM-10</v>
          </cell>
          <cell r="C307" t="str">
            <v>CJ</v>
          </cell>
          <cell r="D307">
            <v>1</v>
          </cell>
          <cell r="E307">
            <v>330</v>
          </cell>
          <cell r="F307">
            <v>330</v>
          </cell>
          <cell r="H307">
            <v>33</v>
          </cell>
          <cell r="I307" t="str">
            <v>M</v>
          </cell>
          <cell r="K307">
            <v>100</v>
          </cell>
          <cell r="P307">
            <v>33</v>
          </cell>
        </row>
        <row r="308">
          <cell r="A308" t="str">
            <v xml:space="preserve">       Peso aproximado 0,33 t</v>
          </cell>
          <cell r="F308">
            <v>0</v>
          </cell>
          <cell r="H308">
            <v>0</v>
          </cell>
          <cell r="P308">
            <v>0</v>
          </cell>
        </row>
        <row r="309">
          <cell r="F309">
            <v>0</v>
          </cell>
          <cell r="H309">
            <v>0</v>
          </cell>
          <cell r="P309">
            <v>0</v>
          </cell>
        </row>
        <row r="310">
          <cell r="A310" t="str">
            <v>Amostrador Pneumático tipo Mangote para Concentrado da Coluna Scavenger</v>
          </cell>
          <cell r="B310" t="str">
            <v>510-AM-11</v>
          </cell>
          <cell r="C310" t="str">
            <v>CJ</v>
          </cell>
          <cell r="D310">
            <v>1</v>
          </cell>
          <cell r="E310">
            <v>330</v>
          </cell>
          <cell r="F310">
            <v>330</v>
          </cell>
          <cell r="H310">
            <v>33</v>
          </cell>
          <cell r="I310" t="str">
            <v>M</v>
          </cell>
          <cell r="K310">
            <v>100</v>
          </cell>
          <cell r="P310">
            <v>33</v>
          </cell>
        </row>
        <row r="311">
          <cell r="A311" t="str">
            <v xml:space="preserve">       Peso aproximado 0,33 t</v>
          </cell>
          <cell r="F311">
            <v>0</v>
          </cell>
          <cell r="H311">
            <v>0</v>
          </cell>
          <cell r="P311">
            <v>0</v>
          </cell>
        </row>
        <row r="312">
          <cell r="F312">
            <v>0</v>
          </cell>
          <cell r="H312">
            <v>0</v>
          </cell>
          <cell r="P312">
            <v>0</v>
          </cell>
        </row>
        <row r="313">
          <cell r="A313" t="str">
            <v>Amostrador Pneumático tipo Mangote para Rejeito da Flotação</v>
          </cell>
          <cell r="B313" t="str">
            <v>510-AM-12</v>
          </cell>
          <cell r="C313" t="str">
            <v>CJ</v>
          </cell>
          <cell r="D313">
            <v>1</v>
          </cell>
          <cell r="E313">
            <v>330</v>
          </cell>
          <cell r="F313">
            <v>330</v>
          </cell>
          <cell r="H313">
            <v>33</v>
          </cell>
          <cell r="I313" t="str">
            <v>M</v>
          </cell>
          <cell r="K313">
            <v>100</v>
          </cell>
          <cell r="P313">
            <v>33</v>
          </cell>
        </row>
        <row r="314">
          <cell r="A314" t="str">
            <v xml:space="preserve">       Peso aproximado 0,33 t</v>
          </cell>
          <cell r="F314">
            <v>0</v>
          </cell>
          <cell r="H314">
            <v>0</v>
          </cell>
          <cell r="P314">
            <v>0</v>
          </cell>
        </row>
        <row r="315">
          <cell r="F315">
            <v>0</v>
          </cell>
          <cell r="H315">
            <v>0</v>
          </cell>
          <cell r="P315">
            <v>0</v>
          </cell>
        </row>
        <row r="316">
          <cell r="A316" t="str">
            <v>Amostrador Pneumático tipo Mangote para Concentrado da Flotação</v>
          </cell>
          <cell r="B316" t="str">
            <v>510-AM-13</v>
          </cell>
          <cell r="C316" t="str">
            <v>CJ</v>
          </cell>
          <cell r="D316">
            <v>1</v>
          </cell>
          <cell r="E316">
            <v>330</v>
          </cell>
          <cell r="F316">
            <v>330</v>
          </cell>
          <cell r="H316">
            <v>33</v>
          </cell>
          <cell r="I316" t="str">
            <v>M</v>
          </cell>
          <cell r="K316">
            <v>100</v>
          </cell>
          <cell r="P316">
            <v>33</v>
          </cell>
        </row>
        <row r="317">
          <cell r="A317" t="str">
            <v xml:space="preserve">       Peso aproximado 0,33 t</v>
          </cell>
          <cell r="F317">
            <v>0</v>
          </cell>
          <cell r="H317">
            <v>0</v>
          </cell>
          <cell r="P317">
            <v>0</v>
          </cell>
        </row>
        <row r="318">
          <cell r="F318">
            <v>0</v>
          </cell>
          <cell r="H318">
            <v>0</v>
          </cell>
          <cell r="P318">
            <v>0</v>
          </cell>
        </row>
        <row r="319">
          <cell r="A319" t="str">
            <v>Bomba de Polpa de Descarga de "Underflow" do Espessador 510-EP-01</v>
          </cell>
          <cell r="B319" t="str">
            <v>510-BP-05/05R</v>
          </cell>
          <cell r="C319" t="str">
            <v>CJ</v>
          </cell>
          <cell r="D319">
            <v>2</v>
          </cell>
          <cell r="E319">
            <v>1500</v>
          </cell>
          <cell r="F319">
            <v>3000</v>
          </cell>
          <cell r="H319">
            <v>210</v>
          </cell>
          <cell r="I319" t="str">
            <v>M</v>
          </cell>
          <cell r="K319">
            <v>70</v>
          </cell>
          <cell r="P319">
            <v>105</v>
          </cell>
          <cell r="R319">
            <v>3000</v>
          </cell>
        </row>
        <row r="320">
          <cell r="A320" t="str">
            <v xml:space="preserve">       Potência 2 x 100 cv</v>
          </cell>
          <cell r="F320">
            <v>0</v>
          </cell>
          <cell r="H320">
            <v>0</v>
          </cell>
          <cell r="P320">
            <v>0</v>
          </cell>
        </row>
        <row r="321">
          <cell r="A321" t="str">
            <v xml:space="preserve">       Peso aproximado 2 x 1,5 t</v>
          </cell>
          <cell r="F321">
            <v>0</v>
          </cell>
          <cell r="H321">
            <v>0</v>
          </cell>
          <cell r="P321">
            <v>0</v>
          </cell>
        </row>
        <row r="322">
          <cell r="F322">
            <v>0</v>
          </cell>
          <cell r="H322">
            <v>0</v>
          </cell>
          <cell r="P322">
            <v>0</v>
          </cell>
        </row>
        <row r="323">
          <cell r="A323" t="str">
            <v>Bomba de Polpa de Descarga de "Overflow" do Espessador 510-EP-01</v>
          </cell>
          <cell r="B323" t="str">
            <v>510-BP-06/06R</v>
          </cell>
          <cell r="C323" t="str">
            <v>CJ</v>
          </cell>
          <cell r="D323">
            <v>2</v>
          </cell>
          <cell r="E323">
            <v>2000</v>
          </cell>
          <cell r="F323">
            <v>4000</v>
          </cell>
          <cell r="H323">
            <v>240</v>
          </cell>
          <cell r="I323" t="str">
            <v>M</v>
          </cell>
          <cell r="K323">
            <v>60</v>
          </cell>
          <cell r="P323">
            <v>120</v>
          </cell>
          <cell r="R323">
            <v>4000</v>
          </cell>
        </row>
        <row r="324">
          <cell r="A324" t="str">
            <v xml:space="preserve">       Potência 2 x 50 cv</v>
          </cell>
          <cell r="F324">
            <v>0</v>
          </cell>
          <cell r="H324">
            <v>0</v>
          </cell>
          <cell r="P324">
            <v>0</v>
          </cell>
        </row>
        <row r="325">
          <cell r="A325" t="str">
            <v xml:space="preserve">       Peso aproximado 2 x 2 t</v>
          </cell>
          <cell r="F325">
            <v>0</v>
          </cell>
          <cell r="H325">
            <v>0</v>
          </cell>
          <cell r="P325">
            <v>0</v>
          </cell>
        </row>
        <row r="326">
          <cell r="F326">
            <v>0</v>
          </cell>
          <cell r="H326">
            <v>0</v>
          </cell>
          <cell r="P326">
            <v>0</v>
          </cell>
        </row>
        <row r="327">
          <cell r="A327" t="str">
            <v>Bomba de Polpa de Alimentação do Condicionador</v>
          </cell>
          <cell r="B327" t="str">
            <v>510-BP-07/07R</v>
          </cell>
          <cell r="C327" t="str">
            <v>CJ</v>
          </cell>
          <cell r="D327">
            <v>2</v>
          </cell>
          <cell r="E327">
            <v>1500</v>
          </cell>
          <cell r="F327">
            <v>3000</v>
          </cell>
          <cell r="H327">
            <v>210</v>
          </cell>
          <cell r="I327" t="str">
            <v>M</v>
          </cell>
          <cell r="K327">
            <v>70</v>
          </cell>
          <cell r="P327">
            <v>105</v>
          </cell>
          <cell r="R327">
            <v>3000</v>
          </cell>
        </row>
        <row r="328">
          <cell r="A328" t="str">
            <v xml:space="preserve">       Potência 2 x 75 cv</v>
          </cell>
          <cell r="F328">
            <v>0</v>
          </cell>
          <cell r="H328">
            <v>0</v>
          </cell>
          <cell r="P328">
            <v>0</v>
          </cell>
        </row>
        <row r="329">
          <cell r="A329" t="str">
            <v xml:space="preserve">       Peso aproximado 2 x 1,5 t</v>
          </cell>
          <cell r="F329">
            <v>0</v>
          </cell>
          <cell r="H329">
            <v>0</v>
          </cell>
          <cell r="P329">
            <v>0</v>
          </cell>
        </row>
        <row r="330">
          <cell r="F330">
            <v>0</v>
          </cell>
          <cell r="H330">
            <v>0</v>
          </cell>
          <cell r="P330">
            <v>0</v>
          </cell>
        </row>
        <row r="331">
          <cell r="A331" t="str">
            <v>Bomba de Polpa de Alimentação da Coluna Cleaner</v>
          </cell>
          <cell r="B331" t="str">
            <v>510-BP-08/08R</v>
          </cell>
          <cell r="C331" t="str">
            <v>CJ</v>
          </cell>
          <cell r="D331">
            <v>2</v>
          </cell>
          <cell r="E331">
            <v>2500</v>
          </cell>
          <cell r="F331">
            <v>5000</v>
          </cell>
          <cell r="H331">
            <v>350</v>
          </cell>
          <cell r="I331" t="str">
            <v>M</v>
          </cell>
          <cell r="K331">
            <v>70</v>
          </cell>
          <cell r="P331">
            <v>175</v>
          </cell>
          <cell r="R331">
            <v>5000</v>
          </cell>
        </row>
        <row r="332">
          <cell r="A332" t="str">
            <v xml:space="preserve">       Potência 2 x 125 cv</v>
          </cell>
          <cell r="F332">
            <v>0</v>
          </cell>
          <cell r="H332">
            <v>0</v>
          </cell>
          <cell r="P332">
            <v>0</v>
          </cell>
        </row>
        <row r="333">
          <cell r="A333" t="str">
            <v xml:space="preserve">       Peso aproximado 2 x 2,5 t</v>
          </cell>
          <cell r="F333">
            <v>0</v>
          </cell>
          <cell r="H333">
            <v>0</v>
          </cell>
          <cell r="P333">
            <v>0</v>
          </cell>
        </row>
        <row r="334">
          <cell r="F334">
            <v>0</v>
          </cell>
          <cell r="H334">
            <v>0</v>
          </cell>
          <cell r="P334">
            <v>0</v>
          </cell>
        </row>
        <row r="335">
          <cell r="A335" t="str">
            <v>Bomba de Polpa de Recirculação de Concentrado da Coluna Scavenger</v>
          </cell>
          <cell r="B335" t="str">
            <v>510-BP-09/09R</v>
          </cell>
          <cell r="C335" t="str">
            <v>CJ</v>
          </cell>
          <cell r="D335">
            <v>2</v>
          </cell>
          <cell r="E335">
            <v>1000</v>
          </cell>
          <cell r="F335">
            <v>2000</v>
          </cell>
          <cell r="H335">
            <v>120</v>
          </cell>
          <cell r="I335" t="str">
            <v>M</v>
          </cell>
          <cell r="K335">
            <v>60</v>
          </cell>
          <cell r="P335">
            <v>60</v>
          </cell>
          <cell r="R335">
            <v>2000</v>
          </cell>
        </row>
        <row r="336">
          <cell r="A336" t="str">
            <v xml:space="preserve">       Potência 2 x 40 cv</v>
          </cell>
          <cell r="F336">
            <v>0</v>
          </cell>
          <cell r="H336">
            <v>0</v>
          </cell>
          <cell r="P336">
            <v>0</v>
          </cell>
        </row>
        <row r="337">
          <cell r="A337" t="str">
            <v xml:space="preserve">       Peso aproximado 2 x 1 t</v>
          </cell>
          <cell r="F337">
            <v>0</v>
          </cell>
          <cell r="H337">
            <v>0</v>
          </cell>
          <cell r="P337">
            <v>0</v>
          </cell>
        </row>
        <row r="338">
          <cell r="F338">
            <v>0</v>
          </cell>
          <cell r="H338">
            <v>0</v>
          </cell>
          <cell r="P338">
            <v>0</v>
          </cell>
        </row>
        <row r="339">
          <cell r="A339" t="str">
            <v>Bomba de Polpa de Transferência de Rejeito da Flotação para a Barragem VGR</v>
          </cell>
          <cell r="B339" t="str">
            <v>510-BP-10/10R</v>
          </cell>
          <cell r="C339" t="str">
            <v>CJ</v>
          </cell>
          <cell r="D339">
            <v>2</v>
          </cell>
          <cell r="E339">
            <v>2000</v>
          </cell>
          <cell r="F339">
            <v>4000</v>
          </cell>
          <cell r="H339">
            <v>240</v>
          </cell>
          <cell r="I339" t="str">
            <v>M</v>
          </cell>
          <cell r="K339">
            <v>60</v>
          </cell>
          <cell r="P339">
            <v>120</v>
          </cell>
          <cell r="R339">
            <v>4000</v>
          </cell>
        </row>
        <row r="340">
          <cell r="A340" t="str">
            <v xml:space="preserve">       Potência 2 x 100 cv</v>
          </cell>
          <cell r="F340">
            <v>0</v>
          </cell>
          <cell r="H340">
            <v>0</v>
          </cell>
          <cell r="P340">
            <v>0</v>
          </cell>
        </row>
        <row r="341">
          <cell r="A341" t="str">
            <v xml:space="preserve">       Peso aproximado 2 x 2 t</v>
          </cell>
          <cell r="F341">
            <v>0</v>
          </cell>
          <cell r="H341">
            <v>0</v>
          </cell>
          <cell r="P341">
            <v>0</v>
          </cell>
        </row>
        <row r="342">
          <cell r="F342">
            <v>0</v>
          </cell>
          <cell r="H342">
            <v>0</v>
          </cell>
          <cell r="P342">
            <v>0</v>
          </cell>
        </row>
        <row r="343">
          <cell r="A343" t="str">
            <v>Bomba de Polpa de Transferência de "Underflow" do Espessador de Concentrado</v>
          </cell>
          <cell r="B343" t="str">
            <v>510-BP-11/11R</v>
          </cell>
          <cell r="C343" t="str">
            <v>CJ</v>
          </cell>
          <cell r="D343">
            <v>2</v>
          </cell>
          <cell r="E343">
            <v>1000</v>
          </cell>
          <cell r="F343">
            <v>2000</v>
          </cell>
          <cell r="H343">
            <v>120</v>
          </cell>
          <cell r="I343" t="str">
            <v>M</v>
          </cell>
          <cell r="K343">
            <v>60</v>
          </cell>
          <cell r="P343">
            <v>60</v>
          </cell>
          <cell r="R343">
            <v>2000</v>
          </cell>
        </row>
        <row r="344">
          <cell r="A344" t="str">
            <v xml:space="preserve">       Potência 2 x 50 cv</v>
          </cell>
          <cell r="F344">
            <v>0</v>
          </cell>
          <cell r="H344">
            <v>0</v>
          </cell>
          <cell r="P344">
            <v>0</v>
          </cell>
        </row>
        <row r="345">
          <cell r="A345" t="str">
            <v xml:space="preserve">       Peso aproximado 2 x 1 t</v>
          </cell>
          <cell r="F345">
            <v>0</v>
          </cell>
          <cell r="H345">
            <v>0</v>
          </cell>
          <cell r="P345">
            <v>0</v>
          </cell>
        </row>
        <row r="346">
          <cell r="F346">
            <v>0</v>
          </cell>
          <cell r="H346">
            <v>0</v>
          </cell>
          <cell r="P346">
            <v>0</v>
          </cell>
        </row>
        <row r="347">
          <cell r="A347" t="str">
            <v>Bomba Vertical de Drenagem do Poço dos Espessadores 510-EP-01e03</v>
          </cell>
          <cell r="B347" t="str">
            <v>510-BP-18</v>
          </cell>
          <cell r="C347" t="str">
            <v>CJ</v>
          </cell>
          <cell r="D347">
            <v>1</v>
          </cell>
          <cell r="E347">
            <v>2000</v>
          </cell>
          <cell r="F347">
            <v>2000</v>
          </cell>
          <cell r="H347">
            <v>120</v>
          </cell>
          <cell r="I347" t="str">
            <v>M</v>
          </cell>
          <cell r="K347">
            <v>60</v>
          </cell>
          <cell r="P347">
            <v>120</v>
          </cell>
        </row>
        <row r="348">
          <cell r="A348" t="str">
            <v xml:space="preserve">       Potência 60 cv</v>
          </cell>
          <cell r="F348">
            <v>0</v>
          </cell>
          <cell r="H348">
            <v>0</v>
          </cell>
          <cell r="P348">
            <v>0</v>
          </cell>
        </row>
        <row r="349">
          <cell r="A349" t="str">
            <v xml:space="preserve">       Peso aproximado 2 t</v>
          </cell>
          <cell r="F349">
            <v>0</v>
          </cell>
          <cell r="H349">
            <v>0</v>
          </cell>
          <cell r="P349">
            <v>0</v>
          </cell>
        </row>
        <row r="350">
          <cell r="F350">
            <v>0</v>
          </cell>
          <cell r="H350">
            <v>0</v>
          </cell>
          <cell r="P350">
            <v>0</v>
          </cell>
        </row>
        <row r="351">
          <cell r="A351" t="str">
            <v>Bomba de Transferência de Água Recuperada para a Flotação</v>
          </cell>
          <cell r="B351" t="str">
            <v>510-BU-02A/02R</v>
          </cell>
          <cell r="C351" t="str">
            <v>CJ</v>
          </cell>
          <cell r="D351">
            <v>2</v>
          </cell>
          <cell r="E351">
            <v>500</v>
          </cell>
          <cell r="F351">
            <v>1000</v>
          </cell>
          <cell r="H351">
            <v>100</v>
          </cell>
          <cell r="I351" t="str">
            <v>M</v>
          </cell>
          <cell r="K351">
            <v>100</v>
          </cell>
          <cell r="P351">
            <v>50</v>
          </cell>
          <cell r="R351">
            <v>1000</v>
          </cell>
        </row>
        <row r="352">
          <cell r="A352" t="str">
            <v xml:space="preserve">       Potência 2 x 12,5 cv</v>
          </cell>
          <cell r="F352">
            <v>0</v>
          </cell>
          <cell r="H352">
            <v>0</v>
          </cell>
          <cell r="P352">
            <v>0</v>
          </cell>
        </row>
        <row r="353">
          <cell r="A353" t="str">
            <v xml:space="preserve">       Peso aproximado 2 x 0,5 t</v>
          </cell>
          <cell r="F353">
            <v>0</v>
          </cell>
          <cell r="H353">
            <v>0</v>
          </cell>
          <cell r="P353">
            <v>0</v>
          </cell>
        </row>
        <row r="354">
          <cell r="F354">
            <v>0</v>
          </cell>
          <cell r="H354">
            <v>0</v>
          </cell>
          <cell r="P354">
            <v>0</v>
          </cell>
        </row>
        <row r="355">
          <cell r="A355" t="str">
            <v>Coluna de Flotação Rougher</v>
          </cell>
          <cell r="B355" t="str">
            <v>510-CF-01</v>
          </cell>
          <cell r="C355" t="str">
            <v>CJ</v>
          </cell>
          <cell r="D355">
            <v>1</v>
          </cell>
          <cell r="E355">
            <v>20000</v>
          </cell>
          <cell r="F355">
            <v>20000</v>
          </cell>
          <cell r="H355">
            <v>800</v>
          </cell>
          <cell r="I355" t="str">
            <v>CM</v>
          </cell>
          <cell r="K355">
            <v>40</v>
          </cell>
          <cell r="P355">
            <v>800</v>
          </cell>
        </row>
        <row r="356">
          <cell r="A356" t="str">
            <v xml:space="preserve">       Peso aproximado 20 t</v>
          </cell>
          <cell r="F356">
            <v>0</v>
          </cell>
          <cell r="H356">
            <v>0</v>
          </cell>
          <cell r="P356">
            <v>0</v>
          </cell>
        </row>
        <row r="357">
          <cell r="F357">
            <v>0</v>
          </cell>
          <cell r="H357">
            <v>0</v>
          </cell>
          <cell r="P357">
            <v>0</v>
          </cell>
        </row>
        <row r="358">
          <cell r="A358" t="str">
            <v>Coluna de Flotação Cleaner</v>
          </cell>
          <cell r="B358" t="str">
            <v>510-CF-02</v>
          </cell>
          <cell r="C358" t="str">
            <v>CJ</v>
          </cell>
          <cell r="D358">
            <v>1</v>
          </cell>
          <cell r="E358">
            <v>20000</v>
          </cell>
          <cell r="F358">
            <v>20000</v>
          </cell>
          <cell r="H358">
            <v>800</v>
          </cell>
          <cell r="I358" t="str">
            <v>CM</v>
          </cell>
          <cell r="K358">
            <v>40</v>
          </cell>
          <cell r="P358">
            <v>800</v>
          </cell>
        </row>
        <row r="359">
          <cell r="A359" t="str">
            <v xml:space="preserve">       Peso aproximado 20 t</v>
          </cell>
          <cell r="F359">
            <v>0</v>
          </cell>
          <cell r="H359">
            <v>0</v>
          </cell>
          <cell r="P359">
            <v>0</v>
          </cell>
        </row>
        <row r="360">
          <cell r="F360">
            <v>0</v>
          </cell>
          <cell r="H360">
            <v>0</v>
          </cell>
          <cell r="P360">
            <v>0</v>
          </cell>
        </row>
        <row r="361">
          <cell r="A361" t="str">
            <v>Coluna de Flotação Scavenger</v>
          </cell>
          <cell r="B361" t="str">
            <v>510-CF-03</v>
          </cell>
          <cell r="C361" t="str">
            <v>CJ</v>
          </cell>
          <cell r="D361">
            <v>1</v>
          </cell>
          <cell r="E361">
            <v>15000</v>
          </cell>
          <cell r="F361">
            <v>15000</v>
          </cell>
          <cell r="H361">
            <v>600</v>
          </cell>
          <cell r="I361" t="str">
            <v>CM</v>
          </cell>
          <cell r="K361">
            <v>40</v>
          </cell>
          <cell r="P361">
            <v>600</v>
          </cell>
        </row>
        <row r="362">
          <cell r="A362" t="str">
            <v xml:space="preserve">       Peso aproximado 15 t</v>
          </cell>
          <cell r="F362">
            <v>0</v>
          </cell>
          <cell r="H362">
            <v>0</v>
          </cell>
          <cell r="P362">
            <v>0</v>
          </cell>
        </row>
        <row r="363">
          <cell r="F363">
            <v>0</v>
          </cell>
          <cell r="H363">
            <v>0</v>
          </cell>
          <cell r="P363">
            <v>0</v>
          </cell>
        </row>
        <row r="364">
          <cell r="A364" t="str">
            <v>Espessador de Alimentação da Flotação</v>
          </cell>
          <cell r="B364" t="str">
            <v>510-EP-01</v>
          </cell>
          <cell r="C364" t="str">
            <v>CJ</v>
          </cell>
          <cell r="D364">
            <v>1</v>
          </cell>
          <cell r="E364">
            <v>24000</v>
          </cell>
          <cell r="F364">
            <v>24000</v>
          </cell>
          <cell r="H364">
            <v>1440</v>
          </cell>
          <cell r="I364" t="str">
            <v>M</v>
          </cell>
          <cell r="K364">
            <v>60</v>
          </cell>
          <cell r="P364">
            <v>1440</v>
          </cell>
        </row>
        <row r="365">
          <cell r="A365" t="str">
            <v xml:space="preserve">       Potência 10 + 1,5 (cv)</v>
          </cell>
          <cell r="F365">
            <v>0</v>
          </cell>
          <cell r="H365">
            <v>0</v>
          </cell>
          <cell r="P365">
            <v>0</v>
          </cell>
        </row>
        <row r="366">
          <cell r="A366" t="str">
            <v xml:space="preserve">       Peso aproximado 24 t (exclui tanque)</v>
          </cell>
          <cell r="F366">
            <v>0</v>
          </cell>
          <cell r="H366">
            <v>0</v>
          </cell>
          <cell r="P366">
            <v>0</v>
          </cell>
        </row>
        <row r="367">
          <cell r="F367">
            <v>0</v>
          </cell>
          <cell r="H367">
            <v>0</v>
          </cell>
          <cell r="P367">
            <v>0</v>
          </cell>
        </row>
        <row r="368">
          <cell r="A368" t="str">
            <v>Espessador de Concentrado</v>
          </cell>
          <cell r="B368" t="str">
            <v>510-EP-03</v>
          </cell>
          <cell r="C368" t="str">
            <v>CJ</v>
          </cell>
          <cell r="D368">
            <v>1</v>
          </cell>
          <cell r="E368">
            <v>24000</v>
          </cell>
          <cell r="F368">
            <v>24000</v>
          </cell>
          <cell r="H368">
            <v>1440</v>
          </cell>
          <cell r="I368" t="str">
            <v>M</v>
          </cell>
          <cell r="K368">
            <v>60</v>
          </cell>
          <cell r="P368">
            <v>1440</v>
          </cell>
        </row>
        <row r="369">
          <cell r="A369" t="str">
            <v xml:space="preserve">       Potência 15 + 1,5 (cv)</v>
          </cell>
          <cell r="F369">
            <v>0</v>
          </cell>
          <cell r="H369">
            <v>0</v>
          </cell>
          <cell r="P369">
            <v>0</v>
          </cell>
        </row>
        <row r="370">
          <cell r="A370" t="str">
            <v xml:space="preserve">       Peso aproximado 24 t (exclui tanque)</v>
          </cell>
          <cell r="F370">
            <v>0</v>
          </cell>
          <cell r="H370">
            <v>0</v>
          </cell>
          <cell r="P370">
            <v>0</v>
          </cell>
        </row>
        <row r="371">
          <cell r="F371">
            <v>0</v>
          </cell>
          <cell r="H371">
            <v>0</v>
          </cell>
          <cell r="P371">
            <v>0</v>
          </cell>
        </row>
        <row r="372">
          <cell r="A372" t="str">
            <v>Caldeiraria:</v>
          </cell>
          <cell r="F372">
            <v>0</v>
          </cell>
          <cell r="H372">
            <v>0</v>
          </cell>
          <cell r="P372">
            <v>0</v>
          </cell>
        </row>
        <row r="373">
          <cell r="A373" t="str">
            <v>Chutes:</v>
          </cell>
          <cell r="F373">
            <v>0</v>
          </cell>
          <cell r="H373">
            <v>0</v>
          </cell>
          <cell r="P373">
            <v>0</v>
          </cell>
        </row>
        <row r="374">
          <cell r="A374" t="str">
            <v xml:space="preserve">                  Chaparia</v>
          </cell>
          <cell r="C374" t="str">
            <v>kg</v>
          </cell>
          <cell r="D374">
            <v>44300</v>
          </cell>
          <cell r="E374">
            <v>1</v>
          </cell>
          <cell r="F374">
            <v>44300</v>
          </cell>
          <cell r="H374">
            <v>5316</v>
          </cell>
          <cell r="I374" t="str">
            <v>CD</v>
          </cell>
          <cell r="K374">
            <v>120</v>
          </cell>
          <cell r="P374">
            <v>0.12</v>
          </cell>
        </row>
        <row r="375">
          <cell r="F375">
            <v>0</v>
          </cell>
          <cell r="H375">
            <v>0</v>
          </cell>
          <cell r="P375">
            <v>0</v>
          </cell>
        </row>
        <row r="376">
          <cell r="A376" t="str">
            <v xml:space="preserve">                   Chapas  de desgaste</v>
          </cell>
          <cell r="C376" t="str">
            <v>kg</v>
          </cell>
          <cell r="D376">
            <v>0</v>
          </cell>
          <cell r="F376">
            <v>0</v>
          </cell>
          <cell r="H376">
            <v>0</v>
          </cell>
          <cell r="P376">
            <v>0</v>
          </cell>
        </row>
        <row r="377">
          <cell r="F377">
            <v>0</v>
          </cell>
          <cell r="H377">
            <v>0</v>
          </cell>
          <cell r="P377">
            <v>0</v>
          </cell>
        </row>
        <row r="378">
          <cell r="A378" t="str">
            <v>ÁREA - CONCENTRAÇÃO DE GROSSOS</v>
          </cell>
          <cell r="F378">
            <v>0</v>
          </cell>
          <cell r="H378">
            <v>0</v>
          </cell>
          <cell r="P378">
            <v>0</v>
          </cell>
        </row>
        <row r="379">
          <cell r="A379" t="str">
            <v>Bombas de Polpa de Alimentação dos Bancos de Espirais, 510-ER-01 à 06</v>
          </cell>
          <cell r="B379" t="str">
            <v>510-BP-13/13R</v>
          </cell>
          <cell r="C379" t="str">
            <v>CJ</v>
          </cell>
          <cell r="D379">
            <v>2</v>
          </cell>
          <cell r="E379">
            <v>2650</v>
          </cell>
          <cell r="F379">
            <v>5300</v>
          </cell>
          <cell r="H379">
            <v>318</v>
          </cell>
          <cell r="I379" t="str">
            <v>M</v>
          </cell>
          <cell r="K379">
            <v>60</v>
          </cell>
          <cell r="P379">
            <v>159</v>
          </cell>
          <cell r="R379">
            <v>5300</v>
          </cell>
        </row>
        <row r="380">
          <cell r="A380" t="str">
            <v xml:space="preserve">      Potência 2 x 150 cv</v>
          </cell>
          <cell r="F380">
            <v>0</v>
          </cell>
          <cell r="H380">
            <v>0</v>
          </cell>
          <cell r="P380">
            <v>0</v>
          </cell>
        </row>
        <row r="381">
          <cell r="A381" t="str">
            <v xml:space="preserve">      Peso aproximado 2 x 2,65 t</v>
          </cell>
          <cell r="F381">
            <v>0</v>
          </cell>
          <cell r="H381">
            <v>0</v>
          </cell>
          <cell r="P381">
            <v>0</v>
          </cell>
        </row>
        <row r="382">
          <cell r="F382">
            <v>0</v>
          </cell>
          <cell r="H382">
            <v>0</v>
          </cell>
          <cell r="P382">
            <v>0</v>
          </cell>
        </row>
        <row r="383">
          <cell r="A383" t="str">
            <v>Bombas de Polpa de Rejeitos dos Bancos de Espirais, 510-ER-01 à 06</v>
          </cell>
          <cell r="B383" t="str">
            <v>510-BP-14/14R</v>
          </cell>
          <cell r="C383" t="str">
            <v>CJ</v>
          </cell>
          <cell r="D383">
            <v>2</v>
          </cell>
          <cell r="E383">
            <v>1650</v>
          </cell>
          <cell r="F383">
            <v>3300</v>
          </cell>
          <cell r="H383">
            <v>231</v>
          </cell>
          <cell r="I383" t="str">
            <v>M</v>
          </cell>
          <cell r="K383">
            <v>70</v>
          </cell>
          <cell r="P383">
            <v>115.5</v>
          </cell>
          <cell r="R383">
            <v>3300</v>
          </cell>
        </row>
        <row r="384">
          <cell r="A384" t="str">
            <v xml:space="preserve">      Potência 2 x 100 cv</v>
          </cell>
          <cell r="F384">
            <v>0</v>
          </cell>
          <cell r="H384">
            <v>0</v>
          </cell>
          <cell r="P384">
            <v>0</v>
          </cell>
        </row>
        <row r="385">
          <cell r="A385" t="str">
            <v xml:space="preserve">      Peso aproximado 2 x 1,65 t</v>
          </cell>
          <cell r="F385">
            <v>0</v>
          </cell>
          <cell r="H385">
            <v>0</v>
          </cell>
          <cell r="P385">
            <v>0</v>
          </cell>
        </row>
        <row r="386">
          <cell r="F386">
            <v>0</v>
          </cell>
          <cell r="H386">
            <v>0</v>
          </cell>
          <cell r="P386">
            <v>0</v>
          </cell>
        </row>
        <row r="387">
          <cell r="A387" t="str">
            <v xml:space="preserve">Bombas de Polpa de Concentrado dos Bancos de Espirais 510-ER-07 à 12 </v>
          </cell>
          <cell r="B387" t="str">
            <v>510-BP-15/15R</v>
          </cell>
          <cell r="C387" t="str">
            <v>CJ</v>
          </cell>
          <cell r="D387">
            <v>2</v>
          </cell>
          <cell r="E387">
            <v>1650</v>
          </cell>
          <cell r="F387">
            <v>3300</v>
          </cell>
          <cell r="H387">
            <v>231</v>
          </cell>
          <cell r="I387" t="str">
            <v>M</v>
          </cell>
          <cell r="K387">
            <v>70</v>
          </cell>
          <cell r="P387">
            <v>115.5</v>
          </cell>
          <cell r="R387">
            <v>3300</v>
          </cell>
        </row>
        <row r="388">
          <cell r="A388" t="str">
            <v>(Concentrado Final da Gravimetria)</v>
          </cell>
          <cell r="F388">
            <v>0</v>
          </cell>
          <cell r="H388">
            <v>0</v>
          </cell>
          <cell r="P388">
            <v>0</v>
          </cell>
        </row>
        <row r="389">
          <cell r="A389" t="str">
            <v xml:space="preserve">      Potência 2 x 100 cv</v>
          </cell>
          <cell r="F389">
            <v>0</v>
          </cell>
          <cell r="H389">
            <v>0</v>
          </cell>
          <cell r="P389">
            <v>0</v>
          </cell>
        </row>
        <row r="390">
          <cell r="A390" t="str">
            <v xml:space="preserve">      Peso aproximado 2 x 1,65 t</v>
          </cell>
          <cell r="F390">
            <v>0</v>
          </cell>
          <cell r="H390">
            <v>0</v>
          </cell>
          <cell r="P390">
            <v>0</v>
          </cell>
        </row>
        <row r="391">
          <cell r="F391">
            <v>0</v>
          </cell>
          <cell r="H391">
            <v>0</v>
          </cell>
          <cell r="P391">
            <v>0</v>
          </cell>
        </row>
        <row r="392">
          <cell r="A392" t="str">
            <v>Bancos de 8 Espirais Duplas de 7 voltas, com água de lavagem, etapa Rougher</v>
          </cell>
          <cell r="B392" t="str">
            <v>510-ER-01@06</v>
          </cell>
          <cell r="C392" t="str">
            <v>CJ</v>
          </cell>
          <cell r="D392">
            <v>6</v>
          </cell>
          <cell r="E392">
            <v>2500</v>
          </cell>
          <cell r="F392">
            <v>15000</v>
          </cell>
          <cell r="H392">
            <v>1200</v>
          </cell>
          <cell r="I392" t="str">
            <v>M</v>
          </cell>
          <cell r="K392">
            <v>80</v>
          </cell>
          <cell r="P392">
            <v>200</v>
          </cell>
          <cell r="R392">
            <v>15000</v>
          </cell>
        </row>
        <row r="393">
          <cell r="A393" t="str">
            <v xml:space="preserve">      Peso aproximado 6 x 2,5 t</v>
          </cell>
          <cell r="F393">
            <v>0</v>
          </cell>
          <cell r="H393">
            <v>0</v>
          </cell>
          <cell r="P393">
            <v>0</v>
          </cell>
        </row>
        <row r="394">
          <cell r="F394">
            <v>0</v>
          </cell>
          <cell r="H394">
            <v>0</v>
          </cell>
          <cell r="P394">
            <v>0</v>
          </cell>
        </row>
        <row r="395">
          <cell r="A395" t="str">
            <v>Bancos de 8 Espirais Duplas de 5 voltas, com água de lavagem, etapa Cleaner</v>
          </cell>
          <cell r="B395" t="str">
            <v>510-ER-21@26</v>
          </cell>
          <cell r="C395" t="str">
            <v>CJ</v>
          </cell>
          <cell r="D395">
            <v>6</v>
          </cell>
          <cell r="E395">
            <v>2500</v>
          </cell>
          <cell r="F395">
            <v>15000</v>
          </cell>
          <cell r="H395">
            <v>1200</v>
          </cell>
          <cell r="I395" t="str">
            <v>M</v>
          </cell>
          <cell r="K395">
            <v>80</v>
          </cell>
          <cell r="P395">
            <v>200</v>
          </cell>
          <cell r="R395">
            <v>15000</v>
          </cell>
        </row>
        <row r="396">
          <cell r="A396" t="str">
            <v xml:space="preserve">      Peso aproximado 6 x 2,5 t</v>
          </cell>
          <cell r="F396">
            <v>0</v>
          </cell>
          <cell r="H396">
            <v>0</v>
          </cell>
          <cell r="P396">
            <v>0</v>
          </cell>
        </row>
        <row r="397">
          <cell r="F397">
            <v>0</v>
          </cell>
          <cell r="H397">
            <v>0</v>
          </cell>
          <cell r="P397">
            <v>0</v>
          </cell>
        </row>
        <row r="398">
          <cell r="A398" t="str">
            <v>Caldeiraria:</v>
          </cell>
          <cell r="F398">
            <v>0</v>
          </cell>
          <cell r="H398">
            <v>0</v>
          </cell>
          <cell r="P398">
            <v>0</v>
          </cell>
        </row>
        <row r="399">
          <cell r="F399">
            <v>0</v>
          </cell>
          <cell r="H399">
            <v>0</v>
          </cell>
          <cell r="P399">
            <v>0</v>
          </cell>
        </row>
        <row r="400">
          <cell r="A400" t="str">
            <v xml:space="preserve">                 Chaparia</v>
          </cell>
          <cell r="C400" t="str">
            <v>kg</v>
          </cell>
          <cell r="D400">
            <v>8700</v>
          </cell>
          <cell r="E400">
            <v>1</v>
          </cell>
          <cell r="F400">
            <v>8700</v>
          </cell>
          <cell r="H400">
            <v>1044</v>
          </cell>
          <cell r="I400" t="str">
            <v>CD</v>
          </cell>
          <cell r="K400">
            <v>120</v>
          </cell>
          <cell r="P400">
            <v>0.12</v>
          </cell>
        </row>
        <row r="401">
          <cell r="F401">
            <v>0</v>
          </cell>
          <cell r="H401">
            <v>0</v>
          </cell>
          <cell r="P401">
            <v>0</v>
          </cell>
        </row>
        <row r="402">
          <cell r="A402" t="str">
            <v xml:space="preserve">                 Chapas de desgaste</v>
          </cell>
          <cell r="C402" t="str">
            <v>kg</v>
          </cell>
          <cell r="D402">
            <v>0</v>
          </cell>
          <cell r="F402">
            <v>0</v>
          </cell>
          <cell r="H402">
            <v>0</v>
          </cell>
          <cell r="P402">
            <v>0</v>
          </cell>
        </row>
        <row r="403">
          <cell r="F403">
            <v>0</v>
          </cell>
          <cell r="H403">
            <v>0</v>
          </cell>
          <cell r="P403">
            <v>0</v>
          </cell>
        </row>
        <row r="404">
          <cell r="A404" t="str">
            <v>ÁREA - ESTOCAGEM E PREPARAÇÃO DE REAGENTES</v>
          </cell>
          <cell r="F404">
            <v>0</v>
          </cell>
          <cell r="H404">
            <v>0</v>
          </cell>
          <cell r="P404">
            <v>0</v>
          </cell>
        </row>
        <row r="405">
          <cell r="A405" t="str">
            <v>Agitador de Solução do Tanque de Preparação de Amina</v>
          </cell>
          <cell r="B405" t="str">
            <v>510-AG-04</v>
          </cell>
          <cell r="C405" t="str">
            <v>CJ</v>
          </cell>
          <cell r="D405">
            <v>1</v>
          </cell>
          <cell r="E405">
            <v>500</v>
          </cell>
          <cell r="F405">
            <v>500</v>
          </cell>
          <cell r="H405">
            <v>40</v>
          </cell>
          <cell r="I405" t="str">
            <v>M</v>
          </cell>
          <cell r="K405">
            <v>80</v>
          </cell>
          <cell r="P405">
            <v>40</v>
          </cell>
        </row>
        <row r="406">
          <cell r="A406" t="str">
            <v xml:space="preserve">       Potência 1,5 cv</v>
          </cell>
          <cell r="F406">
            <v>0</v>
          </cell>
          <cell r="H406">
            <v>0</v>
          </cell>
          <cell r="P406">
            <v>0</v>
          </cell>
        </row>
        <row r="407">
          <cell r="A407" t="str">
            <v xml:space="preserve">       Peso aproximado 0,5 t</v>
          </cell>
          <cell r="F407">
            <v>0</v>
          </cell>
          <cell r="H407">
            <v>0</v>
          </cell>
          <cell r="P407">
            <v>0</v>
          </cell>
        </row>
        <row r="408">
          <cell r="F408">
            <v>0</v>
          </cell>
          <cell r="H408">
            <v>0</v>
          </cell>
          <cell r="P408">
            <v>0</v>
          </cell>
        </row>
        <row r="409">
          <cell r="A409" t="str">
            <v>Agitador do Tanque de Preparação de Suspensão de Amido</v>
          </cell>
          <cell r="B409" t="str">
            <v>510-AG-05</v>
          </cell>
          <cell r="C409" t="str">
            <v>CJ</v>
          </cell>
          <cell r="D409">
            <v>1</v>
          </cell>
          <cell r="E409">
            <v>500</v>
          </cell>
          <cell r="F409">
            <v>500</v>
          </cell>
          <cell r="H409">
            <v>40</v>
          </cell>
          <cell r="I409" t="str">
            <v>M</v>
          </cell>
          <cell r="K409">
            <v>80</v>
          </cell>
          <cell r="P409">
            <v>40</v>
          </cell>
        </row>
        <row r="410">
          <cell r="A410" t="str">
            <v xml:space="preserve">       Potência 5 cv</v>
          </cell>
          <cell r="F410">
            <v>0</v>
          </cell>
          <cell r="H410">
            <v>0</v>
          </cell>
          <cell r="P410">
            <v>0</v>
          </cell>
        </row>
        <row r="411">
          <cell r="A411" t="str">
            <v xml:space="preserve">       Peso aproximado 0,5 t</v>
          </cell>
          <cell r="F411">
            <v>0</v>
          </cell>
          <cell r="H411">
            <v>0</v>
          </cell>
          <cell r="P411">
            <v>0</v>
          </cell>
        </row>
        <row r="412">
          <cell r="F412">
            <v>0</v>
          </cell>
          <cell r="H412">
            <v>0</v>
          </cell>
          <cell r="P412">
            <v>0</v>
          </cell>
        </row>
        <row r="413">
          <cell r="A413" t="str">
            <v>Agitador de Solução do Tanque de Gelatinização de Amido</v>
          </cell>
          <cell r="B413" t="str">
            <v>510-AG-06</v>
          </cell>
          <cell r="C413" t="str">
            <v>CJ</v>
          </cell>
          <cell r="D413">
            <v>1</v>
          </cell>
          <cell r="E413">
            <v>500</v>
          </cell>
          <cell r="F413">
            <v>500</v>
          </cell>
          <cell r="H413">
            <v>40</v>
          </cell>
          <cell r="I413" t="str">
            <v>M</v>
          </cell>
          <cell r="K413">
            <v>80</v>
          </cell>
          <cell r="P413">
            <v>40</v>
          </cell>
        </row>
        <row r="414">
          <cell r="A414" t="str">
            <v xml:space="preserve">       Potência 5 cv</v>
          </cell>
          <cell r="F414">
            <v>0</v>
          </cell>
          <cell r="H414">
            <v>0</v>
          </cell>
          <cell r="P414">
            <v>0</v>
          </cell>
        </row>
        <row r="415">
          <cell r="A415" t="str">
            <v xml:space="preserve">       Peso aproximado 0,5 t</v>
          </cell>
          <cell r="F415">
            <v>0</v>
          </cell>
          <cell r="H415">
            <v>0</v>
          </cell>
          <cell r="P415">
            <v>0</v>
          </cell>
        </row>
        <row r="416">
          <cell r="F416">
            <v>0</v>
          </cell>
          <cell r="H416">
            <v>0</v>
          </cell>
          <cell r="P416">
            <v>0</v>
          </cell>
        </row>
        <row r="417">
          <cell r="A417" t="str">
            <v>Agitador de Solução do Tanque de Gelatinização de Amido</v>
          </cell>
          <cell r="B417" t="str">
            <v>510-AG-07</v>
          </cell>
          <cell r="C417" t="str">
            <v>CJ</v>
          </cell>
          <cell r="D417">
            <v>1</v>
          </cell>
          <cell r="E417">
            <v>500</v>
          </cell>
          <cell r="F417">
            <v>500</v>
          </cell>
          <cell r="H417">
            <v>40</v>
          </cell>
          <cell r="I417" t="str">
            <v>M</v>
          </cell>
          <cell r="K417">
            <v>80</v>
          </cell>
          <cell r="P417">
            <v>40</v>
          </cell>
        </row>
        <row r="418">
          <cell r="A418" t="str">
            <v xml:space="preserve">       Potência 5 cv</v>
          </cell>
          <cell r="F418">
            <v>0</v>
          </cell>
          <cell r="H418">
            <v>0</v>
          </cell>
          <cell r="P418">
            <v>0</v>
          </cell>
        </row>
        <row r="419">
          <cell r="A419" t="str">
            <v xml:space="preserve">       Peso aproximado 0,5 t</v>
          </cell>
          <cell r="F419">
            <v>0</v>
          </cell>
          <cell r="H419">
            <v>0</v>
          </cell>
          <cell r="P419">
            <v>0</v>
          </cell>
        </row>
        <row r="420">
          <cell r="F420">
            <v>0</v>
          </cell>
          <cell r="H420">
            <v>0</v>
          </cell>
          <cell r="P420">
            <v>0</v>
          </cell>
        </row>
        <row r="421">
          <cell r="A421" t="str">
            <v>Agitador de Solução do Tanque de Diluição de Soda Cáustica</v>
          </cell>
          <cell r="B421" t="str">
            <v>510-AG-08</v>
          </cell>
          <cell r="C421" t="str">
            <v>CJ</v>
          </cell>
          <cell r="D421">
            <v>1</v>
          </cell>
          <cell r="E421">
            <v>500</v>
          </cell>
          <cell r="F421">
            <v>500</v>
          </cell>
          <cell r="H421">
            <v>40</v>
          </cell>
          <cell r="I421" t="str">
            <v>M</v>
          </cell>
          <cell r="K421">
            <v>80</v>
          </cell>
          <cell r="P421">
            <v>40</v>
          </cell>
        </row>
        <row r="422">
          <cell r="A422" t="str">
            <v xml:space="preserve">       Potência 3 cv</v>
          </cell>
          <cell r="F422">
            <v>0</v>
          </cell>
          <cell r="H422">
            <v>0</v>
          </cell>
          <cell r="P422">
            <v>0</v>
          </cell>
        </row>
        <row r="423">
          <cell r="A423" t="str">
            <v xml:space="preserve">       Peso aproximado 0,5 t</v>
          </cell>
          <cell r="F423">
            <v>0</v>
          </cell>
          <cell r="H423">
            <v>0</v>
          </cell>
          <cell r="P423">
            <v>0</v>
          </cell>
        </row>
        <row r="424">
          <cell r="F424">
            <v>0</v>
          </cell>
          <cell r="H424">
            <v>0</v>
          </cell>
          <cell r="P424">
            <v>0</v>
          </cell>
        </row>
        <row r="425">
          <cell r="A425" t="str">
            <v>Agitadores dos Tanques de Preparação e Dosagem de Floculante</v>
          </cell>
          <cell r="B425" t="str">
            <v>510-AG-09/10</v>
          </cell>
          <cell r="C425" t="str">
            <v>CJ</v>
          </cell>
          <cell r="D425">
            <v>2</v>
          </cell>
          <cell r="E425">
            <v>500</v>
          </cell>
          <cell r="F425">
            <v>1000</v>
          </cell>
          <cell r="H425">
            <v>80</v>
          </cell>
          <cell r="I425" t="str">
            <v>M</v>
          </cell>
          <cell r="K425">
            <v>80</v>
          </cell>
          <cell r="P425">
            <v>40</v>
          </cell>
        </row>
        <row r="426">
          <cell r="A426" t="str">
            <v xml:space="preserve">       Potência 2 x 1 cv</v>
          </cell>
          <cell r="F426">
            <v>0</v>
          </cell>
          <cell r="H426">
            <v>0</v>
          </cell>
          <cell r="P426">
            <v>0</v>
          </cell>
        </row>
        <row r="427">
          <cell r="A427" t="str">
            <v xml:space="preserve">       Peso aproximado 2 x 0,5 t</v>
          </cell>
          <cell r="F427">
            <v>0</v>
          </cell>
          <cell r="H427">
            <v>0</v>
          </cell>
          <cell r="P427">
            <v>0</v>
          </cell>
        </row>
        <row r="428">
          <cell r="F428">
            <v>0</v>
          </cell>
          <cell r="H428">
            <v>0</v>
          </cell>
          <cell r="P428">
            <v>0</v>
          </cell>
        </row>
        <row r="429">
          <cell r="A429" t="str">
            <v>Alimentador de Correia para a Dosagem de Amido</v>
          </cell>
          <cell r="B429" t="str">
            <v>510-AL-03</v>
          </cell>
          <cell r="C429" t="str">
            <v>CJ</v>
          </cell>
          <cell r="D429">
            <v>1</v>
          </cell>
          <cell r="E429">
            <v>1500</v>
          </cell>
          <cell r="F429">
            <v>1500</v>
          </cell>
          <cell r="H429">
            <v>105</v>
          </cell>
          <cell r="I429" t="str">
            <v>TRA</v>
          </cell>
          <cell r="K429">
            <v>70</v>
          </cell>
          <cell r="P429">
            <v>105</v>
          </cell>
        </row>
        <row r="430">
          <cell r="A430" t="str">
            <v xml:space="preserve">       Potência 1 cv</v>
          </cell>
          <cell r="F430">
            <v>0</v>
          </cell>
          <cell r="H430">
            <v>0</v>
          </cell>
          <cell r="P430">
            <v>0</v>
          </cell>
        </row>
        <row r="431">
          <cell r="A431" t="str">
            <v xml:space="preserve">       Peso aproximado 1,5 t</v>
          </cell>
          <cell r="F431">
            <v>0</v>
          </cell>
          <cell r="H431">
            <v>0</v>
          </cell>
          <cell r="P431">
            <v>0</v>
          </cell>
        </row>
        <row r="432">
          <cell r="F432">
            <v>0</v>
          </cell>
          <cell r="H432">
            <v>0</v>
          </cell>
          <cell r="P432">
            <v>0</v>
          </cell>
        </row>
        <row r="433">
          <cell r="A433" t="str">
            <v>Calhas Vibratórias para Dosagem de Floculante Sólido</v>
          </cell>
          <cell r="B433" t="str">
            <v>510-AL-04/05</v>
          </cell>
          <cell r="C433" t="str">
            <v>CJ</v>
          </cell>
          <cell r="D433">
            <v>2</v>
          </cell>
          <cell r="E433">
            <v>500</v>
          </cell>
          <cell r="F433">
            <v>1000</v>
          </cell>
          <cell r="H433">
            <v>80</v>
          </cell>
          <cell r="I433" t="str">
            <v>M</v>
          </cell>
          <cell r="K433">
            <v>80</v>
          </cell>
          <cell r="P433">
            <v>40</v>
          </cell>
        </row>
        <row r="434">
          <cell r="A434" t="str">
            <v xml:space="preserve">       Potência 2 x 15 cv</v>
          </cell>
          <cell r="F434">
            <v>0</v>
          </cell>
          <cell r="H434">
            <v>0</v>
          </cell>
          <cell r="P434">
            <v>0</v>
          </cell>
        </row>
        <row r="435">
          <cell r="A435" t="str">
            <v xml:space="preserve">       Peso aproximado 2 x 0,5 t</v>
          </cell>
          <cell r="F435">
            <v>0</v>
          </cell>
          <cell r="H435">
            <v>0</v>
          </cell>
          <cell r="P435">
            <v>0</v>
          </cell>
        </row>
        <row r="436">
          <cell r="F436">
            <v>0</v>
          </cell>
          <cell r="H436">
            <v>0</v>
          </cell>
          <cell r="P436">
            <v>0</v>
          </cell>
        </row>
        <row r="437">
          <cell r="A437" t="str">
            <v>Bomba para Solução 2% de Amina</v>
          </cell>
          <cell r="B437" t="str">
            <v>510-BG-01/01R</v>
          </cell>
          <cell r="C437" t="str">
            <v>CJ</v>
          </cell>
          <cell r="D437">
            <v>2</v>
          </cell>
          <cell r="E437">
            <v>500</v>
          </cell>
          <cell r="F437">
            <v>1000</v>
          </cell>
          <cell r="H437">
            <v>100</v>
          </cell>
          <cell r="I437" t="str">
            <v>M</v>
          </cell>
          <cell r="K437">
            <v>100</v>
          </cell>
          <cell r="P437">
            <v>50</v>
          </cell>
        </row>
        <row r="438">
          <cell r="A438" t="str">
            <v xml:space="preserve">       Potência 2 x 1 cv</v>
          </cell>
          <cell r="F438">
            <v>0</v>
          </cell>
          <cell r="H438">
            <v>0</v>
          </cell>
          <cell r="P438">
            <v>0</v>
          </cell>
        </row>
        <row r="439">
          <cell r="A439" t="str">
            <v xml:space="preserve">       Peso aproximado 2 x 0,5 t</v>
          </cell>
          <cell r="F439">
            <v>0</v>
          </cell>
          <cell r="H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P440">
            <v>0</v>
          </cell>
        </row>
        <row r="441">
          <cell r="A441" t="str">
            <v>Bomba Dosadora para Transferência de Suspensão de Amido a 10%</v>
          </cell>
          <cell r="B441" t="str">
            <v>510-BG-02/02R</v>
          </cell>
          <cell r="C441" t="str">
            <v>CJ</v>
          </cell>
          <cell r="D441">
            <v>2</v>
          </cell>
          <cell r="E441">
            <v>1000</v>
          </cell>
          <cell r="F441">
            <v>2000</v>
          </cell>
          <cell r="H441">
            <v>120</v>
          </cell>
          <cell r="I441" t="str">
            <v>M</v>
          </cell>
          <cell r="K441">
            <v>60</v>
          </cell>
          <cell r="P441">
            <v>60</v>
          </cell>
          <cell r="R441">
            <v>2000</v>
          </cell>
        </row>
        <row r="442">
          <cell r="A442" t="str">
            <v xml:space="preserve">       Potência 2 x 7,5 cv</v>
          </cell>
          <cell r="F442">
            <v>0</v>
          </cell>
          <cell r="H442">
            <v>0</v>
          </cell>
          <cell r="P442">
            <v>0</v>
          </cell>
        </row>
        <row r="443">
          <cell r="A443" t="str">
            <v xml:space="preserve">       Peso aproximado 2 x 1 t</v>
          </cell>
          <cell r="F443">
            <v>0</v>
          </cell>
          <cell r="H443">
            <v>0</v>
          </cell>
          <cell r="P443">
            <v>0</v>
          </cell>
        </row>
        <row r="444">
          <cell r="F444">
            <v>0</v>
          </cell>
          <cell r="H444">
            <v>0</v>
          </cell>
          <cell r="P444">
            <v>0</v>
          </cell>
        </row>
        <row r="445">
          <cell r="A445" t="str">
            <v>Bomba Dosadora de Suspensão de Amido Gelatinizado a 5%, para 510-TQ-01</v>
          </cell>
          <cell r="B445" t="str">
            <v>510-BG-03A</v>
          </cell>
          <cell r="C445" t="str">
            <v>CJ</v>
          </cell>
          <cell r="D445">
            <v>1</v>
          </cell>
          <cell r="E445">
            <v>500</v>
          </cell>
          <cell r="F445">
            <v>500</v>
          </cell>
          <cell r="H445">
            <v>50</v>
          </cell>
          <cell r="I445" t="str">
            <v>M</v>
          </cell>
          <cell r="K445">
            <v>100</v>
          </cell>
          <cell r="P445">
            <v>50</v>
          </cell>
          <cell r="R445">
            <v>500</v>
          </cell>
        </row>
        <row r="446">
          <cell r="A446" t="str">
            <v xml:space="preserve">       Potência 5 cv</v>
          </cell>
          <cell r="F446">
            <v>0</v>
          </cell>
          <cell r="H446">
            <v>0</v>
          </cell>
          <cell r="P446">
            <v>0</v>
          </cell>
        </row>
        <row r="447">
          <cell r="A447" t="str">
            <v xml:space="preserve">       Peso aproximado 2 x 0,5 t</v>
          </cell>
          <cell r="F447">
            <v>0</v>
          </cell>
          <cell r="H447">
            <v>0</v>
          </cell>
          <cell r="P447">
            <v>0</v>
          </cell>
        </row>
        <row r="448">
          <cell r="F448">
            <v>0</v>
          </cell>
          <cell r="H448">
            <v>0</v>
          </cell>
          <cell r="P448">
            <v>0</v>
          </cell>
        </row>
        <row r="449">
          <cell r="A449" t="str">
            <v xml:space="preserve">Bomba Dosadora (reserva) de Suspensão de Amido Gelatinizado a 5%, para </v>
          </cell>
          <cell r="B449" t="str">
            <v>510-BG-03R</v>
          </cell>
          <cell r="C449" t="str">
            <v>CJ</v>
          </cell>
          <cell r="D449">
            <v>1</v>
          </cell>
          <cell r="E449">
            <v>500</v>
          </cell>
          <cell r="F449">
            <v>500</v>
          </cell>
          <cell r="H449">
            <v>50</v>
          </cell>
          <cell r="I449" t="str">
            <v>M</v>
          </cell>
          <cell r="K449">
            <v>100</v>
          </cell>
          <cell r="P449">
            <v>50</v>
          </cell>
          <cell r="R449">
            <v>500</v>
          </cell>
        </row>
        <row r="450">
          <cell r="A450" t="str">
            <v>510-TQ-01 ou 510-EP-01</v>
          </cell>
          <cell r="F450">
            <v>0</v>
          </cell>
          <cell r="H450">
            <v>0</v>
          </cell>
          <cell r="P450">
            <v>0</v>
          </cell>
        </row>
        <row r="451">
          <cell r="A451" t="str">
            <v xml:space="preserve">       Potência 5 cv</v>
          </cell>
          <cell r="F451">
            <v>0</v>
          </cell>
          <cell r="H451">
            <v>0</v>
          </cell>
          <cell r="P451">
            <v>0</v>
          </cell>
        </row>
        <row r="452">
          <cell r="A452" t="str">
            <v xml:space="preserve">       Peso aproximado 2 x 0,5 t</v>
          </cell>
          <cell r="F452">
            <v>0</v>
          </cell>
          <cell r="H452">
            <v>0</v>
          </cell>
          <cell r="P452">
            <v>0</v>
          </cell>
        </row>
        <row r="453">
          <cell r="F453">
            <v>0</v>
          </cell>
          <cell r="H453">
            <v>0</v>
          </cell>
          <cell r="P453">
            <v>0</v>
          </cell>
        </row>
        <row r="454">
          <cell r="A454" t="str">
            <v>Bomba Dosadora de Suspensão de Amido Gelatinizado a 5%, para 510-EP-01</v>
          </cell>
          <cell r="B454" t="str">
            <v>510-BG-03B</v>
          </cell>
          <cell r="C454" t="str">
            <v>CJ</v>
          </cell>
          <cell r="D454">
            <v>1</v>
          </cell>
          <cell r="E454">
            <v>500</v>
          </cell>
          <cell r="F454">
            <v>500</v>
          </cell>
          <cell r="H454">
            <v>50</v>
          </cell>
          <cell r="I454" t="str">
            <v>M</v>
          </cell>
          <cell r="K454">
            <v>100</v>
          </cell>
          <cell r="P454">
            <v>50</v>
          </cell>
          <cell r="R454">
            <v>500</v>
          </cell>
        </row>
        <row r="455">
          <cell r="A455" t="str">
            <v xml:space="preserve">       Potência 5 cv</v>
          </cell>
          <cell r="F455">
            <v>0</v>
          </cell>
          <cell r="H455">
            <v>0</v>
          </cell>
          <cell r="P455">
            <v>0</v>
          </cell>
        </row>
        <row r="456">
          <cell r="A456" t="str">
            <v xml:space="preserve">       Peso aproximado 2 x 0,5 t</v>
          </cell>
          <cell r="F456">
            <v>0</v>
          </cell>
          <cell r="H456">
            <v>0</v>
          </cell>
          <cell r="P456">
            <v>0</v>
          </cell>
        </row>
        <row r="457">
          <cell r="F457">
            <v>0</v>
          </cell>
          <cell r="H457">
            <v>0</v>
          </cell>
          <cell r="P457">
            <v>0</v>
          </cell>
        </row>
        <row r="458">
          <cell r="A458" t="str">
            <v>Bomba de Descarregamento de Solução de Soda Cáustica a 50%</v>
          </cell>
          <cell r="B458" t="str">
            <v>510-BG-04/04R</v>
          </cell>
          <cell r="C458" t="str">
            <v>CJ</v>
          </cell>
          <cell r="D458">
            <v>2</v>
          </cell>
          <cell r="E458">
            <v>500</v>
          </cell>
          <cell r="F458">
            <v>1000</v>
          </cell>
          <cell r="H458">
            <v>100</v>
          </cell>
          <cell r="I458" t="str">
            <v>M</v>
          </cell>
          <cell r="K458">
            <v>100</v>
          </cell>
          <cell r="P458">
            <v>50</v>
          </cell>
          <cell r="R458">
            <v>1000</v>
          </cell>
        </row>
        <row r="459">
          <cell r="A459" t="str">
            <v xml:space="preserve">       Potência 2 x 3 cv</v>
          </cell>
          <cell r="F459">
            <v>0</v>
          </cell>
          <cell r="H459">
            <v>0</v>
          </cell>
          <cell r="P459">
            <v>0</v>
          </cell>
        </row>
        <row r="460">
          <cell r="A460" t="str">
            <v xml:space="preserve">       Peso aproximado 2 x 0,5 t</v>
          </cell>
          <cell r="F460">
            <v>0</v>
          </cell>
          <cell r="H460">
            <v>0</v>
          </cell>
          <cell r="P460">
            <v>0</v>
          </cell>
        </row>
        <row r="461">
          <cell r="F461">
            <v>0</v>
          </cell>
          <cell r="H461">
            <v>0</v>
          </cell>
          <cell r="P461">
            <v>0</v>
          </cell>
        </row>
        <row r="462">
          <cell r="A462" t="str">
            <v>Bomba de Transferência de Solução de Soda Cáustica 50%</v>
          </cell>
          <cell r="B462" t="str">
            <v>510-BG-05/05R</v>
          </cell>
          <cell r="C462" t="str">
            <v>CJ</v>
          </cell>
          <cell r="D462">
            <v>2</v>
          </cell>
          <cell r="E462">
            <v>1000</v>
          </cell>
          <cell r="F462">
            <v>2000</v>
          </cell>
          <cell r="H462">
            <v>180</v>
          </cell>
          <cell r="I462" t="str">
            <v>M</v>
          </cell>
          <cell r="K462">
            <v>90</v>
          </cell>
          <cell r="P462">
            <v>90</v>
          </cell>
          <cell r="R462">
            <v>2000</v>
          </cell>
        </row>
        <row r="463">
          <cell r="A463" t="str">
            <v xml:space="preserve">       Potência 2 x 15 cv</v>
          </cell>
          <cell r="F463">
            <v>0</v>
          </cell>
          <cell r="H463">
            <v>0</v>
          </cell>
          <cell r="P463">
            <v>0</v>
          </cell>
        </row>
        <row r="464">
          <cell r="A464" t="str">
            <v xml:space="preserve">       Peso aproximado 2 x 1 t</v>
          </cell>
          <cell r="F464">
            <v>0</v>
          </cell>
          <cell r="H464">
            <v>0</v>
          </cell>
          <cell r="P464">
            <v>0</v>
          </cell>
        </row>
        <row r="465">
          <cell r="F465">
            <v>0</v>
          </cell>
          <cell r="H465">
            <v>0</v>
          </cell>
          <cell r="P465">
            <v>0</v>
          </cell>
        </row>
        <row r="466">
          <cell r="A466" t="str">
            <v xml:space="preserve">Bomba Dosadora de Solução de Soda Cáustica a 10%, para 510-TQ-06  </v>
          </cell>
          <cell r="B466" t="str">
            <v>510-BG-06A</v>
          </cell>
          <cell r="C466" t="str">
            <v>CJ</v>
          </cell>
          <cell r="D466">
            <v>1</v>
          </cell>
          <cell r="E466">
            <v>1000</v>
          </cell>
          <cell r="F466">
            <v>1000</v>
          </cell>
          <cell r="H466">
            <v>70</v>
          </cell>
          <cell r="I466" t="str">
            <v>M</v>
          </cell>
          <cell r="K466">
            <v>70</v>
          </cell>
          <cell r="P466">
            <v>70</v>
          </cell>
          <cell r="R466">
            <v>1000</v>
          </cell>
        </row>
        <row r="467">
          <cell r="A467" t="str">
            <v>ou 510-TQ-07</v>
          </cell>
          <cell r="F467">
            <v>0</v>
          </cell>
          <cell r="H467">
            <v>0</v>
          </cell>
          <cell r="P467">
            <v>0</v>
          </cell>
        </row>
        <row r="468">
          <cell r="A468" t="str">
            <v xml:space="preserve">       Potência 12,5 cv</v>
          </cell>
          <cell r="F468">
            <v>0</v>
          </cell>
          <cell r="H468">
            <v>0</v>
          </cell>
          <cell r="P468">
            <v>0</v>
          </cell>
        </row>
        <row r="469">
          <cell r="A469" t="str">
            <v xml:space="preserve">       Peso aproximado 1 t</v>
          </cell>
          <cell r="F469">
            <v>0</v>
          </cell>
          <cell r="H469">
            <v>0</v>
          </cell>
          <cell r="P469">
            <v>0</v>
          </cell>
        </row>
        <row r="470">
          <cell r="F470">
            <v>0</v>
          </cell>
          <cell r="H470">
            <v>0</v>
          </cell>
          <cell r="P470">
            <v>0</v>
          </cell>
        </row>
        <row r="471">
          <cell r="A471" t="str">
            <v>Bomba Dosadora (reserva) de Solução de Soda Cáustica a 10%, para 510-TQ-06</v>
          </cell>
          <cell r="B471" t="str">
            <v>510-BG-06R</v>
          </cell>
          <cell r="C471" t="str">
            <v>CJ</v>
          </cell>
          <cell r="D471">
            <v>1</v>
          </cell>
          <cell r="E471">
            <v>1000</v>
          </cell>
          <cell r="F471">
            <v>1000</v>
          </cell>
          <cell r="H471">
            <v>70</v>
          </cell>
          <cell r="I471" t="str">
            <v>M</v>
          </cell>
          <cell r="K471">
            <v>70</v>
          </cell>
          <cell r="P471">
            <v>70</v>
          </cell>
          <cell r="R471">
            <v>1000</v>
          </cell>
        </row>
        <row r="472">
          <cell r="A472" t="str">
            <v xml:space="preserve"> ou 510-TQ-11 ou 510-TQ-07</v>
          </cell>
          <cell r="F472">
            <v>0</v>
          </cell>
          <cell r="H472">
            <v>0</v>
          </cell>
          <cell r="P472">
            <v>0</v>
          </cell>
        </row>
        <row r="473">
          <cell r="A473" t="str">
            <v xml:space="preserve">       Potência 12,5 cv</v>
          </cell>
          <cell r="F473">
            <v>0</v>
          </cell>
          <cell r="H473">
            <v>0</v>
          </cell>
          <cell r="P473">
            <v>0</v>
          </cell>
        </row>
        <row r="474">
          <cell r="A474" t="str">
            <v xml:space="preserve">       Peso aproximado 1 t</v>
          </cell>
          <cell r="F474">
            <v>0</v>
          </cell>
          <cell r="H474">
            <v>0</v>
          </cell>
          <cell r="P474">
            <v>0</v>
          </cell>
        </row>
        <row r="475">
          <cell r="F475">
            <v>0</v>
          </cell>
          <cell r="H475">
            <v>0</v>
          </cell>
          <cell r="P475">
            <v>0</v>
          </cell>
        </row>
        <row r="476">
          <cell r="A476" t="str">
            <v>Bomba Dosadora de Solução de Soda Cáustica a 10%, para 510-TQ-11</v>
          </cell>
          <cell r="B476" t="str">
            <v>510-BG-06B</v>
          </cell>
          <cell r="C476" t="str">
            <v>CJ</v>
          </cell>
          <cell r="D476">
            <v>1</v>
          </cell>
          <cell r="E476">
            <v>1000</v>
          </cell>
          <cell r="F476">
            <v>1000</v>
          </cell>
          <cell r="H476">
            <v>70</v>
          </cell>
          <cell r="I476" t="str">
            <v>M</v>
          </cell>
          <cell r="K476">
            <v>70</v>
          </cell>
          <cell r="P476">
            <v>70</v>
          </cell>
          <cell r="R476">
            <v>1000</v>
          </cell>
        </row>
        <row r="477">
          <cell r="A477" t="str">
            <v xml:space="preserve">       Potência 12,5 cv</v>
          </cell>
          <cell r="F477">
            <v>0</v>
          </cell>
          <cell r="H477">
            <v>0</v>
          </cell>
          <cell r="P477">
            <v>0</v>
          </cell>
        </row>
        <row r="478">
          <cell r="A478" t="str">
            <v xml:space="preserve">       Peso aproximado 1 t</v>
          </cell>
          <cell r="F478">
            <v>0</v>
          </cell>
          <cell r="H478">
            <v>0</v>
          </cell>
          <cell r="P478">
            <v>0</v>
          </cell>
        </row>
        <row r="479">
          <cell r="F479">
            <v>0</v>
          </cell>
          <cell r="H479">
            <v>0</v>
          </cell>
          <cell r="P479">
            <v>0</v>
          </cell>
        </row>
        <row r="480">
          <cell r="A480" t="str">
            <v>Bomba Dosadora de Solução de Floculante para 510-EP-03</v>
          </cell>
          <cell r="B480" t="str">
            <v>510-BG-07A</v>
          </cell>
          <cell r="C480" t="str">
            <v>CJ</v>
          </cell>
          <cell r="D480">
            <v>1</v>
          </cell>
          <cell r="E480">
            <v>500</v>
          </cell>
          <cell r="F480">
            <v>500</v>
          </cell>
          <cell r="H480">
            <v>45</v>
          </cell>
          <cell r="I480" t="str">
            <v>M</v>
          </cell>
          <cell r="K480">
            <v>90</v>
          </cell>
          <cell r="P480">
            <v>45</v>
          </cell>
          <cell r="R480">
            <v>500</v>
          </cell>
        </row>
        <row r="481">
          <cell r="A481" t="str">
            <v xml:space="preserve">       Potência 3 cv</v>
          </cell>
          <cell r="F481">
            <v>0</v>
          </cell>
          <cell r="H481">
            <v>0</v>
          </cell>
          <cell r="P481">
            <v>0</v>
          </cell>
        </row>
        <row r="482">
          <cell r="A482" t="str">
            <v xml:space="preserve">       Peso aproximado 0,5 t</v>
          </cell>
          <cell r="F482">
            <v>0</v>
          </cell>
          <cell r="H482">
            <v>0</v>
          </cell>
          <cell r="P482">
            <v>0</v>
          </cell>
        </row>
        <row r="483">
          <cell r="F483">
            <v>0</v>
          </cell>
          <cell r="H483">
            <v>0</v>
          </cell>
          <cell r="P483">
            <v>0</v>
          </cell>
        </row>
        <row r="484">
          <cell r="A484" t="str">
            <v>Bomba Dosadora de Solução de Floculante para 510-EP-02</v>
          </cell>
          <cell r="B484" t="str">
            <v>510-BG-07B</v>
          </cell>
          <cell r="C484" t="str">
            <v>CJ</v>
          </cell>
          <cell r="D484">
            <v>1</v>
          </cell>
          <cell r="E484">
            <v>500</v>
          </cell>
          <cell r="F484">
            <v>500</v>
          </cell>
          <cell r="H484">
            <v>45</v>
          </cell>
          <cell r="I484" t="str">
            <v>M</v>
          </cell>
          <cell r="K484">
            <v>90</v>
          </cell>
          <cell r="P484">
            <v>45</v>
          </cell>
          <cell r="R484">
            <v>500</v>
          </cell>
        </row>
        <row r="485">
          <cell r="A485" t="str">
            <v xml:space="preserve">       Potência 3 cv</v>
          </cell>
          <cell r="F485">
            <v>0</v>
          </cell>
          <cell r="H485">
            <v>0</v>
          </cell>
          <cell r="P485">
            <v>0</v>
          </cell>
        </row>
        <row r="486">
          <cell r="A486" t="str">
            <v xml:space="preserve">       Peso aproximado 0,5 t</v>
          </cell>
          <cell r="F486">
            <v>0</v>
          </cell>
          <cell r="H486">
            <v>0</v>
          </cell>
          <cell r="P486">
            <v>0</v>
          </cell>
        </row>
        <row r="487">
          <cell r="F487">
            <v>0</v>
          </cell>
          <cell r="H487">
            <v>0</v>
          </cell>
          <cell r="P487">
            <v>0</v>
          </cell>
        </row>
        <row r="488">
          <cell r="A488" t="str">
            <v>Bomba Dosadora (reserva) de Solução de Floculante para 510-EP-02 ou 510-EP-03</v>
          </cell>
          <cell r="B488" t="str">
            <v>510-BG-07R</v>
          </cell>
          <cell r="C488" t="str">
            <v>CJ</v>
          </cell>
          <cell r="D488">
            <v>1</v>
          </cell>
          <cell r="E488">
            <v>500</v>
          </cell>
          <cell r="F488">
            <v>500</v>
          </cell>
          <cell r="H488">
            <v>45</v>
          </cell>
          <cell r="I488" t="str">
            <v>M</v>
          </cell>
          <cell r="K488">
            <v>90</v>
          </cell>
          <cell r="P488">
            <v>45</v>
          </cell>
          <cell r="R488">
            <v>500</v>
          </cell>
        </row>
        <row r="489">
          <cell r="A489" t="str">
            <v xml:space="preserve">       Potência 3 cv</v>
          </cell>
          <cell r="F489">
            <v>0</v>
          </cell>
          <cell r="H489">
            <v>0</v>
          </cell>
          <cell r="P489">
            <v>0</v>
          </cell>
        </row>
        <row r="490">
          <cell r="A490" t="str">
            <v xml:space="preserve">       Peso aproximado 0,5 t</v>
          </cell>
          <cell r="F490">
            <v>0</v>
          </cell>
          <cell r="H490">
            <v>0</v>
          </cell>
          <cell r="P490">
            <v>0</v>
          </cell>
        </row>
        <row r="491">
          <cell r="F491">
            <v>0</v>
          </cell>
          <cell r="H491">
            <v>0</v>
          </cell>
          <cell r="P491">
            <v>0</v>
          </cell>
        </row>
        <row r="492">
          <cell r="A492" t="str">
            <v>Bomba de Descarregamento de Tambor de Amina (Pneumática)</v>
          </cell>
          <cell r="B492" t="str">
            <v>510-BG-09</v>
          </cell>
          <cell r="C492" t="str">
            <v>CJ</v>
          </cell>
          <cell r="D492">
            <v>1</v>
          </cell>
          <cell r="E492">
            <v>100</v>
          </cell>
          <cell r="F492">
            <v>100</v>
          </cell>
          <cell r="H492">
            <v>15</v>
          </cell>
          <cell r="I492" t="str">
            <v>M</v>
          </cell>
          <cell r="K492">
            <v>150</v>
          </cell>
          <cell r="P492">
            <v>15</v>
          </cell>
          <cell r="R492">
            <v>100</v>
          </cell>
        </row>
        <row r="493">
          <cell r="A493" t="str">
            <v xml:space="preserve">       Peso aproximado 0,1 t</v>
          </cell>
          <cell r="F493">
            <v>0</v>
          </cell>
          <cell r="H493">
            <v>0</v>
          </cell>
          <cell r="P493">
            <v>0</v>
          </cell>
        </row>
        <row r="494">
          <cell r="F494">
            <v>0</v>
          </cell>
          <cell r="H494">
            <v>0</v>
          </cell>
          <cell r="P494">
            <v>0</v>
          </cell>
        </row>
        <row r="495">
          <cell r="A495" t="str">
            <v>Talha Elétrica de Descarregamento de "Bags" de Amido</v>
          </cell>
          <cell r="B495" t="str">
            <v>510-TE-05</v>
          </cell>
          <cell r="C495" t="str">
            <v>CJ</v>
          </cell>
          <cell r="D495">
            <v>1</v>
          </cell>
          <cell r="E495">
            <v>500</v>
          </cell>
          <cell r="F495">
            <v>500</v>
          </cell>
          <cell r="H495">
            <v>45</v>
          </cell>
          <cell r="I495" t="str">
            <v>M</v>
          </cell>
          <cell r="K495">
            <v>90</v>
          </cell>
          <cell r="P495">
            <v>45</v>
          </cell>
        </row>
        <row r="496">
          <cell r="A496" t="str">
            <v xml:space="preserve">       Potência 3/0,5 + 0,25 (kW)</v>
          </cell>
          <cell r="F496">
            <v>0</v>
          </cell>
          <cell r="H496">
            <v>0</v>
          </cell>
          <cell r="P496">
            <v>0</v>
          </cell>
        </row>
        <row r="497">
          <cell r="A497" t="str">
            <v xml:space="preserve">       Peso aproximado 0,5 t</v>
          </cell>
          <cell r="F497">
            <v>0</v>
          </cell>
          <cell r="H497">
            <v>0</v>
          </cell>
          <cell r="P497">
            <v>0</v>
          </cell>
        </row>
        <row r="498">
          <cell r="F498">
            <v>0</v>
          </cell>
          <cell r="H498">
            <v>0</v>
          </cell>
          <cell r="P498">
            <v>0</v>
          </cell>
        </row>
        <row r="499">
          <cell r="A499" t="str">
            <v>Talha Elétrica para Manuseio de Bags de Floculante ,Tambores de Amina</v>
          </cell>
          <cell r="B499" t="str">
            <v>510-TE-06</v>
          </cell>
          <cell r="C499" t="str">
            <v>CJ</v>
          </cell>
          <cell r="D499">
            <v>1</v>
          </cell>
          <cell r="E499">
            <v>500</v>
          </cell>
          <cell r="F499">
            <v>500</v>
          </cell>
          <cell r="H499">
            <v>45</v>
          </cell>
          <cell r="I499" t="str">
            <v>M</v>
          </cell>
          <cell r="K499">
            <v>90</v>
          </cell>
          <cell r="P499">
            <v>45</v>
          </cell>
        </row>
        <row r="500">
          <cell r="A500" t="str">
            <v xml:space="preserve"> e Manutenção da Área de Reagentes</v>
          </cell>
          <cell r="F500">
            <v>0</v>
          </cell>
          <cell r="H500">
            <v>0</v>
          </cell>
          <cell r="P500">
            <v>0</v>
          </cell>
        </row>
        <row r="501">
          <cell r="A501" t="str">
            <v xml:space="preserve">       Potência 3/0,5 + 0,25 (kW)</v>
          </cell>
          <cell r="F501">
            <v>0</v>
          </cell>
          <cell r="H501">
            <v>0</v>
          </cell>
          <cell r="P501">
            <v>0</v>
          </cell>
        </row>
        <row r="502">
          <cell r="A502" t="str">
            <v xml:space="preserve">       Peso aproximado 0,5 t</v>
          </cell>
          <cell r="F502">
            <v>0</v>
          </cell>
          <cell r="H502">
            <v>0</v>
          </cell>
          <cell r="P502">
            <v>0</v>
          </cell>
        </row>
        <row r="503">
          <cell r="F503">
            <v>0</v>
          </cell>
          <cell r="H503">
            <v>0</v>
          </cell>
          <cell r="P503">
            <v>0</v>
          </cell>
        </row>
        <row r="504">
          <cell r="A504" t="str">
            <v>Talha Elétrica para Manutenção da 510-BP-18 e Túneis dos Espessadores</v>
          </cell>
          <cell r="B504" t="str">
            <v>510-TE-07</v>
          </cell>
          <cell r="C504" t="str">
            <v>CJ</v>
          </cell>
          <cell r="D504">
            <v>1</v>
          </cell>
          <cell r="E504">
            <v>500</v>
          </cell>
          <cell r="F504">
            <v>500</v>
          </cell>
          <cell r="H504">
            <v>40</v>
          </cell>
          <cell r="I504" t="str">
            <v>M</v>
          </cell>
          <cell r="K504">
            <v>80</v>
          </cell>
          <cell r="P504">
            <v>40</v>
          </cell>
        </row>
        <row r="505">
          <cell r="A505" t="str">
            <v xml:space="preserve"> 510-EP-01/03</v>
          </cell>
          <cell r="F505">
            <v>0</v>
          </cell>
          <cell r="H505">
            <v>0</v>
          </cell>
          <cell r="P505">
            <v>0</v>
          </cell>
        </row>
        <row r="506">
          <cell r="A506" t="str">
            <v xml:space="preserve">       Potência 3/0,5 + 0,25 (kW)</v>
          </cell>
          <cell r="F506">
            <v>0</v>
          </cell>
          <cell r="H506">
            <v>0</v>
          </cell>
          <cell r="P506">
            <v>0</v>
          </cell>
        </row>
        <row r="507">
          <cell r="A507" t="str">
            <v xml:space="preserve">       Peso aproximado 0,5 t</v>
          </cell>
          <cell r="F507">
            <v>0</v>
          </cell>
          <cell r="H507">
            <v>0</v>
          </cell>
          <cell r="P507">
            <v>0</v>
          </cell>
        </row>
        <row r="508">
          <cell r="F508">
            <v>0</v>
          </cell>
          <cell r="H508">
            <v>0</v>
          </cell>
          <cell r="P508">
            <v>0</v>
          </cell>
        </row>
        <row r="509">
          <cell r="A509" t="str">
            <v>Válvula Rotativa para Moega de Recebimento de Amido</v>
          </cell>
          <cell r="B509" t="str">
            <v>510-VR-01</v>
          </cell>
          <cell r="C509" t="str">
            <v>CJ</v>
          </cell>
          <cell r="D509">
            <v>1</v>
          </cell>
          <cell r="E509">
            <v>1000</v>
          </cell>
          <cell r="F509">
            <v>1000</v>
          </cell>
          <cell r="H509">
            <v>80</v>
          </cell>
          <cell r="I509" t="str">
            <v>M</v>
          </cell>
          <cell r="K509">
            <v>80</v>
          </cell>
          <cell r="P509">
            <v>80</v>
          </cell>
        </row>
        <row r="510">
          <cell r="A510" t="str">
            <v xml:space="preserve">       Potência 2 cv</v>
          </cell>
          <cell r="F510">
            <v>0</v>
          </cell>
          <cell r="H510">
            <v>0</v>
          </cell>
          <cell r="P510">
            <v>0</v>
          </cell>
        </row>
        <row r="511">
          <cell r="A511" t="str">
            <v xml:space="preserve">       Peso aproximado 1 t</v>
          </cell>
          <cell r="F511">
            <v>0</v>
          </cell>
          <cell r="H511">
            <v>0</v>
          </cell>
          <cell r="P511">
            <v>0</v>
          </cell>
        </row>
        <row r="512">
          <cell r="F512">
            <v>0</v>
          </cell>
          <cell r="H512">
            <v>0</v>
          </cell>
          <cell r="P512">
            <v>0</v>
          </cell>
        </row>
        <row r="513">
          <cell r="A513" t="str">
            <v>Válvula Rotativa de Descarga do Silo de Amido</v>
          </cell>
          <cell r="B513" t="str">
            <v>510-VR-02</v>
          </cell>
          <cell r="C513" t="str">
            <v>CJ</v>
          </cell>
          <cell r="D513">
            <v>1</v>
          </cell>
          <cell r="E513">
            <v>500</v>
          </cell>
          <cell r="F513">
            <v>500</v>
          </cell>
          <cell r="H513">
            <v>50</v>
          </cell>
          <cell r="I513" t="str">
            <v>M</v>
          </cell>
          <cell r="K513">
            <v>100</v>
          </cell>
          <cell r="P513">
            <v>50</v>
          </cell>
        </row>
        <row r="514">
          <cell r="A514" t="str">
            <v xml:space="preserve">       Potência 0,5 cv</v>
          </cell>
          <cell r="F514">
            <v>0</v>
          </cell>
          <cell r="H514">
            <v>0</v>
          </cell>
          <cell r="P514">
            <v>0</v>
          </cell>
        </row>
        <row r="515">
          <cell r="A515" t="str">
            <v xml:space="preserve">       Peso aproximado 0,5 t</v>
          </cell>
          <cell r="F515">
            <v>0</v>
          </cell>
          <cell r="H515">
            <v>0</v>
          </cell>
          <cell r="P515">
            <v>0</v>
          </cell>
        </row>
        <row r="516">
          <cell r="B516" t="str">
            <v xml:space="preserve"> </v>
          </cell>
          <cell r="F516">
            <v>0</v>
          </cell>
          <cell r="H516">
            <v>0</v>
          </cell>
          <cell r="P516">
            <v>0</v>
          </cell>
        </row>
        <row r="517">
          <cell r="A517" t="str">
            <v>Exaustor do Filtro de Mangas da Moega de Recebimento de Amido - 510-SL-02</v>
          </cell>
          <cell r="B517" t="str">
            <v>510-VT-01</v>
          </cell>
          <cell r="C517" t="str">
            <v>CJ</v>
          </cell>
          <cell r="D517">
            <v>1</v>
          </cell>
          <cell r="F517">
            <v>0</v>
          </cell>
          <cell r="H517">
            <v>0</v>
          </cell>
          <cell r="P517">
            <v>0</v>
          </cell>
        </row>
        <row r="518">
          <cell r="A518" t="str">
            <v xml:space="preserve">       Potência 2 cv</v>
          </cell>
          <cell r="F518">
            <v>0</v>
          </cell>
          <cell r="H518">
            <v>0</v>
          </cell>
          <cell r="P518">
            <v>0</v>
          </cell>
        </row>
        <row r="519">
          <cell r="A519" t="str">
            <v xml:space="preserve">       Peso incluído no 510-SL-02</v>
          </cell>
          <cell r="F519">
            <v>0</v>
          </cell>
          <cell r="H519">
            <v>0</v>
          </cell>
          <cell r="P519">
            <v>0</v>
          </cell>
        </row>
        <row r="520">
          <cell r="F520">
            <v>0</v>
          </cell>
          <cell r="H520">
            <v>0</v>
          </cell>
          <cell r="P520">
            <v>0</v>
          </cell>
        </row>
        <row r="521">
          <cell r="A521" t="str">
            <v>Sistema de Transporte Pneumático de Amido</v>
          </cell>
          <cell r="B521" t="str">
            <v>510-XM-01</v>
          </cell>
          <cell r="C521" t="str">
            <v>CJ</v>
          </cell>
          <cell r="D521">
            <v>1</v>
          </cell>
          <cell r="E521">
            <v>5000</v>
          </cell>
          <cell r="F521">
            <v>5000</v>
          </cell>
          <cell r="H521">
            <v>500</v>
          </cell>
          <cell r="I521" t="str">
            <v>M</v>
          </cell>
          <cell r="K521">
            <v>100</v>
          </cell>
          <cell r="P521">
            <v>500</v>
          </cell>
        </row>
        <row r="522">
          <cell r="A522" t="str">
            <v xml:space="preserve">       Potência 30 cv</v>
          </cell>
          <cell r="F522">
            <v>0</v>
          </cell>
          <cell r="H522">
            <v>0</v>
          </cell>
          <cell r="P522">
            <v>0</v>
          </cell>
        </row>
        <row r="523">
          <cell r="A523" t="str">
            <v xml:space="preserve">       Peso aproximado 5 t</v>
          </cell>
          <cell r="F523">
            <v>0</v>
          </cell>
          <cell r="H523">
            <v>0</v>
          </cell>
          <cell r="P523">
            <v>0</v>
          </cell>
        </row>
        <row r="524">
          <cell r="F524">
            <v>0</v>
          </cell>
          <cell r="H524">
            <v>0</v>
          </cell>
          <cell r="P524">
            <v>0</v>
          </cell>
        </row>
        <row r="525">
          <cell r="A525" t="str">
            <v>Caldeiraria:</v>
          </cell>
          <cell r="F525">
            <v>0</v>
          </cell>
          <cell r="H525">
            <v>0</v>
          </cell>
          <cell r="P525">
            <v>0</v>
          </cell>
        </row>
        <row r="526">
          <cell r="F526">
            <v>0</v>
          </cell>
          <cell r="H526">
            <v>0</v>
          </cell>
          <cell r="P526">
            <v>0</v>
          </cell>
        </row>
        <row r="527">
          <cell r="A527" t="str">
            <v xml:space="preserve">               Chaparia</v>
          </cell>
          <cell r="C527" t="str">
            <v>kg</v>
          </cell>
          <cell r="D527">
            <v>66500</v>
          </cell>
          <cell r="E527">
            <v>1</v>
          </cell>
          <cell r="F527">
            <v>66500</v>
          </cell>
          <cell r="H527">
            <v>6184.5</v>
          </cell>
          <cell r="I527" t="str">
            <v>CD</v>
          </cell>
          <cell r="K527">
            <v>93</v>
          </cell>
          <cell r="P527">
            <v>9.2999999999999999E-2</v>
          </cell>
        </row>
        <row r="528">
          <cell r="F528">
            <v>0</v>
          </cell>
          <cell r="H528">
            <v>0</v>
          </cell>
          <cell r="P528">
            <v>0</v>
          </cell>
        </row>
        <row r="529">
          <cell r="A529" t="str">
            <v xml:space="preserve">               Chapas de desgaste</v>
          </cell>
          <cell r="C529" t="str">
            <v>kg</v>
          </cell>
          <cell r="D529">
            <v>0</v>
          </cell>
          <cell r="F529">
            <v>0</v>
          </cell>
          <cell r="H529">
            <v>0</v>
          </cell>
          <cell r="P529">
            <v>0</v>
          </cell>
        </row>
        <row r="530">
          <cell r="F530">
            <v>0</v>
          </cell>
          <cell r="H530">
            <v>0</v>
          </cell>
          <cell r="P530">
            <v>0</v>
          </cell>
        </row>
        <row r="531">
          <cell r="A531" t="str">
            <v>ÁREA - SISTEMA DE ABASTECIMENTO DE ÁGUA</v>
          </cell>
          <cell r="F531">
            <v>0</v>
          </cell>
          <cell r="H531">
            <v>0</v>
          </cell>
          <cell r="P531">
            <v>0</v>
          </cell>
        </row>
        <row r="532">
          <cell r="A532" t="str">
            <v>Bomba de Captação de Água em Trovões</v>
          </cell>
          <cell r="B532" t="str">
            <v>540-BU-04A/04R</v>
          </cell>
          <cell r="C532" t="str">
            <v>CJ</v>
          </cell>
          <cell r="D532">
            <v>2</v>
          </cell>
          <cell r="E532">
            <v>4000</v>
          </cell>
          <cell r="F532">
            <v>8000</v>
          </cell>
          <cell r="H532">
            <v>480</v>
          </cell>
          <cell r="I532" t="str">
            <v>M</v>
          </cell>
          <cell r="K532">
            <v>60</v>
          </cell>
          <cell r="P532">
            <v>240</v>
          </cell>
          <cell r="R532">
            <v>8000</v>
          </cell>
        </row>
        <row r="533">
          <cell r="A533" t="str">
            <v xml:space="preserve">       Potência 2 x 300 (4 polos) cv</v>
          </cell>
          <cell r="F533">
            <v>0</v>
          </cell>
          <cell r="H533">
            <v>0</v>
          </cell>
          <cell r="P533">
            <v>0</v>
          </cell>
        </row>
        <row r="534">
          <cell r="A534" t="str">
            <v xml:space="preserve">       Peso aproximado 4 t</v>
          </cell>
          <cell r="F534">
            <v>0</v>
          </cell>
          <cell r="H534">
            <v>0</v>
          </cell>
          <cell r="P534">
            <v>0</v>
          </cell>
        </row>
        <row r="535">
          <cell r="F535">
            <v>0</v>
          </cell>
          <cell r="H535">
            <v>0</v>
          </cell>
          <cell r="P535">
            <v>0</v>
          </cell>
        </row>
        <row r="536">
          <cell r="A536" t="str">
            <v>Bomba de Captação de Água na Barragem VGR</v>
          </cell>
          <cell r="B536" t="str">
            <v>540-BU-05A/B/R</v>
          </cell>
          <cell r="C536" t="str">
            <v>CJ</v>
          </cell>
          <cell r="D536">
            <v>3</v>
          </cell>
          <cell r="E536">
            <v>2500</v>
          </cell>
          <cell r="F536">
            <v>7500</v>
          </cell>
          <cell r="H536">
            <v>525</v>
          </cell>
          <cell r="I536" t="str">
            <v>M</v>
          </cell>
          <cell r="K536">
            <v>70</v>
          </cell>
          <cell r="P536">
            <v>175</v>
          </cell>
          <cell r="R536">
            <v>7500</v>
          </cell>
        </row>
        <row r="537">
          <cell r="A537" t="str">
            <v xml:space="preserve">       Potência 2 x 250 (4 polos) cv</v>
          </cell>
          <cell r="F537">
            <v>0</v>
          </cell>
          <cell r="H537">
            <v>0</v>
          </cell>
          <cell r="P537">
            <v>0</v>
          </cell>
        </row>
        <row r="538">
          <cell r="A538" t="str">
            <v xml:space="preserve">       Peso aproximado 2,5 t</v>
          </cell>
          <cell r="F538">
            <v>0</v>
          </cell>
          <cell r="H538">
            <v>0</v>
          </cell>
          <cell r="P538">
            <v>0</v>
          </cell>
        </row>
        <row r="539">
          <cell r="F539">
            <v>0</v>
          </cell>
          <cell r="H539">
            <v>0</v>
          </cell>
          <cell r="P539">
            <v>0</v>
          </cell>
        </row>
        <row r="540">
          <cell r="A540" t="str">
            <v>Sistema de Tratamento de Água</v>
          </cell>
          <cell r="B540" t="str">
            <v>540-ET-01</v>
          </cell>
          <cell r="C540" t="str">
            <v>CJ</v>
          </cell>
          <cell r="D540">
            <v>1</v>
          </cell>
          <cell r="E540">
            <v>3000</v>
          </cell>
          <cell r="F540">
            <v>3000</v>
          </cell>
          <cell r="G540">
            <v>500</v>
          </cell>
          <cell r="H540">
            <v>240</v>
          </cell>
          <cell r="I540" t="str">
            <v>M</v>
          </cell>
          <cell r="K540">
            <v>80</v>
          </cell>
          <cell r="P540">
            <v>240</v>
          </cell>
        </row>
        <row r="541">
          <cell r="F541">
            <v>0</v>
          </cell>
          <cell r="H541">
            <v>0</v>
          </cell>
          <cell r="P541">
            <v>0</v>
          </cell>
        </row>
        <row r="542">
          <cell r="A542" t="str">
            <v>Reservatório Intermediário de Água Nova</v>
          </cell>
          <cell r="B542" t="str">
            <v>540-RA-01</v>
          </cell>
          <cell r="C542" t="str">
            <v>CJ</v>
          </cell>
          <cell r="D542">
            <v>1</v>
          </cell>
          <cell r="E542">
            <v>8500</v>
          </cell>
          <cell r="F542">
            <v>8500</v>
          </cell>
          <cell r="H542">
            <v>680</v>
          </cell>
          <cell r="I542" t="str">
            <v>CM</v>
          </cell>
          <cell r="K542">
            <v>80</v>
          </cell>
          <cell r="P542">
            <v>680</v>
          </cell>
        </row>
        <row r="543">
          <cell r="A543" t="str">
            <v xml:space="preserve">       Diâmetro 17 m - ARMCO</v>
          </cell>
          <cell r="F543">
            <v>0</v>
          </cell>
          <cell r="H543">
            <v>0</v>
          </cell>
          <cell r="P543">
            <v>0</v>
          </cell>
        </row>
        <row r="544">
          <cell r="A544" t="str">
            <v xml:space="preserve">       Peso aproximado 8,5 t</v>
          </cell>
          <cell r="F544">
            <v>0</v>
          </cell>
          <cell r="H544">
            <v>0</v>
          </cell>
          <cell r="P544">
            <v>0</v>
          </cell>
        </row>
        <row r="545">
          <cell r="F545">
            <v>0</v>
          </cell>
          <cell r="H545">
            <v>0</v>
          </cell>
          <cell r="P545">
            <v>0</v>
          </cell>
        </row>
        <row r="546">
          <cell r="A546" t="str">
            <v>Reservatório de Água Nova</v>
          </cell>
          <cell r="B546" t="str">
            <v>540-RA-02</v>
          </cell>
          <cell r="C546" t="str">
            <v>CJ</v>
          </cell>
          <cell r="D546">
            <v>1</v>
          </cell>
          <cell r="E546">
            <v>7500</v>
          </cell>
          <cell r="F546">
            <v>7500</v>
          </cell>
          <cell r="H546">
            <v>600</v>
          </cell>
          <cell r="I546" t="str">
            <v>CM</v>
          </cell>
          <cell r="K546">
            <v>80</v>
          </cell>
          <cell r="P546">
            <v>600</v>
          </cell>
        </row>
        <row r="547">
          <cell r="A547" t="str">
            <v xml:space="preserve">       Diâmetro 12 m - ARMCO</v>
          </cell>
          <cell r="F547">
            <v>0</v>
          </cell>
          <cell r="H547">
            <v>0</v>
          </cell>
          <cell r="P547">
            <v>0</v>
          </cell>
        </row>
        <row r="548">
          <cell r="A548" t="str">
            <v xml:space="preserve">       Peso aproximado 7,5 t</v>
          </cell>
          <cell r="F548">
            <v>0</v>
          </cell>
          <cell r="H548">
            <v>0</v>
          </cell>
          <cell r="P548">
            <v>0</v>
          </cell>
        </row>
        <row r="549">
          <cell r="F549">
            <v>0</v>
          </cell>
          <cell r="H549">
            <v>0</v>
          </cell>
          <cell r="P549">
            <v>0</v>
          </cell>
        </row>
        <row r="550">
          <cell r="A550" t="str">
            <v>Reservatório de Água Potável</v>
          </cell>
          <cell r="B550" t="str">
            <v>540-RA-03</v>
          </cell>
          <cell r="C550" t="str">
            <v>CJ</v>
          </cell>
          <cell r="D550">
            <v>1</v>
          </cell>
          <cell r="E550">
            <v>3000</v>
          </cell>
          <cell r="F550">
            <v>3000</v>
          </cell>
          <cell r="H550">
            <v>240</v>
          </cell>
          <cell r="I550" t="str">
            <v>CM</v>
          </cell>
          <cell r="K550">
            <v>80</v>
          </cell>
          <cell r="P550">
            <v>240</v>
          </cell>
        </row>
        <row r="551">
          <cell r="A551" t="str">
            <v xml:space="preserve">       Diâmetro 3 m - ARMCO</v>
          </cell>
          <cell r="F551">
            <v>0</v>
          </cell>
          <cell r="H551">
            <v>0</v>
          </cell>
          <cell r="P551">
            <v>0</v>
          </cell>
        </row>
        <row r="552">
          <cell r="A552" t="str">
            <v xml:space="preserve">       Peso aproximado 3 t</v>
          </cell>
          <cell r="F552">
            <v>0</v>
          </cell>
          <cell r="H552">
            <v>0</v>
          </cell>
          <cell r="P552">
            <v>0</v>
          </cell>
        </row>
        <row r="553">
          <cell r="F553">
            <v>0</v>
          </cell>
          <cell r="H553">
            <v>0</v>
          </cell>
          <cell r="P553">
            <v>0</v>
          </cell>
        </row>
        <row r="554">
          <cell r="A554" t="str">
            <v>Reservatório de Água Recuperada</v>
          </cell>
          <cell r="B554" t="str">
            <v>540-RU-01</v>
          </cell>
          <cell r="C554" t="str">
            <v>CJ</v>
          </cell>
          <cell r="D554">
            <v>1</v>
          </cell>
          <cell r="E554">
            <v>9500</v>
          </cell>
          <cell r="F554">
            <v>9500</v>
          </cell>
          <cell r="H554">
            <v>760</v>
          </cell>
          <cell r="I554" t="str">
            <v>CM</v>
          </cell>
          <cell r="K554">
            <v>80</v>
          </cell>
          <cell r="P554">
            <v>760</v>
          </cell>
        </row>
        <row r="555">
          <cell r="A555" t="str">
            <v xml:space="preserve">       Diâmetro 25 m - ARMCO</v>
          </cell>
          <cell r="F555">
            <v>0</v>
          </cell>
          <cell r="H555">
            <v>0</v>
          </cell>
          <cell r="P555">
            <v>0</v>
          </cell>
        </row>
        <row r="556">
          <cell r="A556" t="str">
            <v xml:space="preserve">       Peso aproximado 9,5 t</v>
          </cell>
          <cell r="F556">
            <v>0</v>
          </cell>
          <cell r="H556">
            <v>0</v>
          </cell>
          <cell r="P556">
            <v>0</v>
          </cell>
        </row>
        <row r="557">
          <cell r="F557">
            <v>0</v>
          </cell>
          <cell r="H557">
            <v>0</v>
          </cell>
          <cell r="P557">
            <v>0</v>
          </cell>
        </row>
        <row r="558">
          <cell r="A558" t="str">
            <v>Talha Manual (Captação Trovões)</v>
          </cell>
          <cell r="B558" t="str">
            <v>540-TE-01</v>
          </cell>
          <cell r="C558" t="str">
            <v>CJ</v>
          </cell>
          <cell r="D558">
            <v>1</v>
          </cell>
          <cell r="E558">
            <v>500</v>
          </cell>
          <cell r="F558">
            <v>500</v>
          </cell>
          <cell r="H558">
            <v>40</v>
          </cell>
          <cell r="I558" t="str">
            <v>M</v>
          </cell>
          <cell r="K558">
            <v>80</v>
          </cell>
          <cell r="P558">
            <v>40</v>
          </cell>
        </row>
        <row r="559">
          <cell r="A559" t="str">
            <v xml:space="preserve">       Peso aproximado 0,5 t</v>
          </cell>
          <cell r="F559">
            <v>0</v>
          </cell>
          <cell r="H559">
            <v>0</v>
          </cell>
          <cell r="P559">
            <v>0</v>
          </cell>
        </row>
        <row r="560">
          <cell r="F560">
            <v>0</v>
          </cell>
          <cell r="H560">
            <v>0</v>
          </cell>
          <cell r="P560">
            <v>0</v>
          </cell>
        </row>
        <row r="561">
          <cell r="A561" t="str">
            <v>ÁREA - SALA DE COMPRESSORES</v>
          </cell>
          <cell r="F561">
            <v>0</v>
          </cell>
          <cell r="H561">
            <v>0</v>
          </cell>
          <cell r="P561">
            <v>0</v>
          </cell>
        </row>
        <row r="562">
          <cell r="A562" t="str">
            <v>Compressor de Ar de Processo para Flotação</v>
          </cell>
          <cell r="B562" t="str">
            <v>510-CP-01A/01B</v>
          </cell>
          <cell r="C562" t="str">
            <v>CJ</v>
          </cell>
          <cell r="D562">
            <v>2</v>
          </cell>
          <cell r="E562">
            <v>4000</v>
          </cell>
          <cell r="F562">
            <v>8000</v>
          </cell>
          <cell r="H562">
            <v>480</v>
          </cell>
          <cell r="I562" t="str">
            <v>M</v>
          </cell>
          <cell r="K562">
            <v>60</v>
          </cell>
          <cell r="P562">
            <v>240</v>
          </cell>
          <cell r="R562">
            <v>8000</v>
          </cell>
        </row>
        <row r="563">
          <cell r="A563" t="str">
            <v xml:space="preserve">       Potência 2 x 175 cv</v>
          </cell>
          <cell r="F563">
            <v>0</v>
          </cell>
          <cell r="H563">
            <v>0</v>
          </cell>
          <cell r="P563">
            <v>0</v>
          </cell>
        </row>
        <row r="564">
          <cell r="A564" t="str">
            <v xml:space="preserve">       Peso aproximado 2 x 4 t</v>
          </cell>
          <cell r="F564">
            <v>0</v>
          </cell>
          <cell r="H564">
            <v>0</v>
          </cell>
          <cell r="P564">
            <v>0</v>
          </cell>
        </row>
        <row r="565">
          <cell r="F565">
            <v>0</v>
          </cell>
          <cell r="H565">
            <v>0</v>
          </cell>
          <cell r="P565">
            <v>0</v>
          </cell>
        </row>
        <row r="566">
          <cell r="A566" t="str">
            <v>Compressor Reserva</v>
          </cell>
          <cell r="B566" t="str">
            <v>510-CP-01R</v>
          </cell>
          <cell r="C566" t="str">
            <v>CJ</v>
          </cell>
          <cell r="D566">
            <v>1</v>
          </cell>
          <cell r="E566">
            <v>4000</v>
          </cell>
          <cell r="F566">
            <v>4000</v>
          </cell>
          <cell r="H566">
            <v>240</v>
          </cell>
          <cell r="I566" t="str">
            <v>M</v>
          </cell>
          <cell r="K566">
            <v>60</v>
          </cell>
          <cell r="P566">
            <v>240</v>
          </cell>
          <cell r="R566">
            <v>4000</v>
          </cell>
        </row>
        <row r="567">
          <cell r="A567" t="str">
            <v xml:space="preserve">       Potência 175 cv</v>
          </cell>
          <cell r="F567">
            <v>0</v>
          </cell>
          <cell r="H567">
            <v>0</v>
          </cell>
          <cell r="P567">
            <v>0</v>
          </cell>
        </row>
        <row r="568">
          <cell r="A568" t="str">
            <v xml:space="preserve">       Peso aproximado 4 t</v>
          </cell>
          <cell r="F568">
            <v>0</v>
          </cell>
          <cell r="H568">
            <v>0</v>
          </cell>
          <cell r="P568">
            <v>0</v>
          </cell>
        </row>
        <row r="569">
          <cell r="F569">
            <v>0</v>
          </cell>
          <cell r="H569">
            <v>0</v>
          </cell>
          <cell r="P569">
            <v>0</v>
          </cell>
        </row>
        <row r="570">
          <cell r="A570" t="str">
            <v>Compressor de Ar de Sopro, para Instrumentação e Serviço</v>
          </cell>
          <cell r="B570" t="str">
            <v>510-CP-01C/01D</v>
          </cell>
          <cell r="C570" t="str">
            <v>CJ</v>
          </cell>
          <cell r="D570">
            <v>2</v>
          </cell>
          <cell r="E570">
            <v>4000</v>
          </cell>
          <cell r="F570">
            <v>8000</v>
          </cell>
          <cell r="H570">
            <v>480</v>
          </cell>
          <cell r="I570" t="str">
            <v>M</v>
          </cell>
          <cell r="K570">
            <v>60</v>
          </cell>
          <cell r="P570">
            <v>240</v>
          </cell>
          <cell r="R570">
            <v>8000</v>
          </cell>
        </row>
        <row r="571">
          <cell r="A571" t="str">
            <v xml:space="preserve">       Potência 2 x 175 cv</v>
          </cell>
          <cell r="F571">
            <v>0</v>
          </cell>
          <cell r="H571">
            <v>0</v>
          </cell>
          <cell r="P571">
            <v>0</v>
          </cell>
        </row>
        <row r="572">
          <cell r="A572" t="str">
            <v xml:space="preserve">       Peso aproximado 4 t</v>
          </cell>
          <cell r="F572">
            <v>0</v>
          </cell>
          <cell r="H572">
            <v>0</v>
          </cell>
          <cell r="P572">
            <v>0</v>
          </cell>
        </row>
        <row r="573">
          <cell r="F573">
            <v>0</v>
          </cell>
          <cell r="H573">
            <v>0</v>
          </cell>
          <cell r="P573">
            <v>0</v>
          </cell>
        </row>
        <row r="574">
          <cell r="A574" t="str">
            <v>Reservatório de Ar Comprimido de Processo para Flotação</v>
          </cell>
          <cell r="B574" t="str">
            <v>510-VS-07</v>
          </cell>
          <cell r="C574" t="str">
            <v>CJ</v>
          </cell>
          <cell r="D574">
            <v>1</v>
          </cell>
          <cell r="E574">
            <v>2000</v>
          </cell>
          <cell r="F574">
            <v>2000</v>
          </cell>
          <cell r="H574">
            <v>160</v>
          </cell>
          <cell r="I574" t="str">
            <v>CM</v>
          </cell>
          <cell r="K574">
            <v>80</v>
          </cell>
          <cell r="P574">
            <v>160</v>
          </cell>
        </row>
        <row r="575">
          <cell r="A575" t="str">
            <v xml:space="preserve">       Peso aproximado 2 t</v>
          </cell>
          <cell r="F575">
            <v>0</v>
          </cell>
          <cell r="H575">
            <v>0</v>
          </cell>
          <cell r="P575">
            <v>0</v>
          </cell>
        </row>
        <row r="576">
          <cell r="F576">
            <v>0</v>
          </cell>
          <cell r="H576">
            <v>0</v>
          </cell>
          <cell r="P576">
            <v>0</v>
          </cell>
        </row>
        <row r="577">
          <cell r="A577" t="str">
            <v>Reservatório de Ar Comprimido (Sopro e Serviço)</v>
          </cell>
          <cell r="B577" t="str">
            <v>510-VS-08</v>
          </cell>
          <cell r="C577" t="str">
            <v>CJ</v>
          </cell>
          <cell r="D577">
            <v>1</v>
          </cell>
          <cell r="E577">
            <v>2000</v>
          </cell>
          <cell r="F577">
            <v>2000</v>
          </cell>
          <cell r="H577">
            <v>160</v>
          </cell>
          <cell r="I577" t="str">
            <v>CM</v>
          </cell>
          <cell r="K577">
            <v>80</v>
          </cell>
          <cell r="P577">
            <v>160</v>
          </cell>
        </row>
        <row r="578">
          <cell r="A578" t="str">
            <v xml:space="preserve">       Peso aproximado 2 t</v>
          </cell>
          <cell r="F578">
            <v>0</v>
          </cell>
          <cell r="H578">
            <v>0</v>
          </cell>
          <cell r="P578">
            <v>0</v>
          </cell>
        </row>
        <row r="579">
          <cell r="F579">
            <v>0</v>
          </cell>
          <cell r="H579">
            <v>0</v>
          </cell>
          <cell r="P579">
            <v>0</v>
          </cell>
        </row>
        <row r="580">
          <cell r="A580" t="str">
            <v>Reservatório de Ar Comprimido para Instrumentação</v>
          </cell>
          <cell r="B580" t="str">
            <v>510-VS-09</v>
          </cell>
          <cell r="C580" t="str">
            <v>CJ</v>
          </cell>
          <cell r="D580">
            <v>1</v>
          </cell>
          <cell r="E580">
            <v>500</v>
          </cell>
          <cell r="F580">
            <v>500</v>
          </cell>
          <cell r="H580">
            <v>40</v>
          </cell>
          <cell r="I580" t="str">
            <v>CM</v>
          </cell>
          <cell r="K580">
            <v>80</v>
          </cell>
          <cell r="P580">
            <v>40</v>
          </cell>
        </row>
        <row r="581">
          <cell r="A581" t="str">
            <v xml:space="preserve">       Peso aproximado 0,5 t</v>
          </cell>
          <cell r="F581">
            <v>0</v>
          </cell>
          <cell r="H581">
            <v>0</v>
          </cell>
          <cell r="P581">
            <v>0</v>
          </cell>
        </row>
        <row r="582">
          <cell r="F582">
            <v>0</v>
          </cell>
          <cell r="H582">
            <v>0</v>
          </cell>
          <cell r="P582">
            <v>0</v>
          </cell>
        </row>
        <row r="583">
          <cell r="A583" t="str">
            <v>ESTRUTURA METÁLICA</v>
          </cell>
          <cell r="F583">
            <v>0</v>
          </cell>
          <cell r="H583">
            <v>0</v>
          </cell>
          <cell r="P583">
            <v>0</v>
          </cell>
        </row>
        <row r="584">
          <cell r="F584">
            <v>0</v>
          </cell>
          <cell r="H584">
            <v>0</v>
          </cell>
          <cell r="P584">
            <v>0</v>
          </cell>
        </row>
        <row r="585">
          <cell r="A585" t="str">
            <v>ÁREA - PENEIRAMENTO</v>
          </cell>
          <cell r="F585">
            <v>0</v>
          </cell>
          <cell r="H585">
            <v>0</v>
          </cell>
          <cell r="P585">
            <v>0</v>
          </cell>
        </row>
        <row r="586">
          <cell r="A586" t="str">
            <v>Montagem  de Estruturas Metálicas</v>
          </cell>
          <cell r="F586">
            <v>0</v>
          </cell>
          <cell r="H586">
            <v>0</v>
          </cell>
          <cell r="P586">
            <v>0</v>
          </cell>
        </row>
        <row r="587">
          <cell r="F587">
            <v>0</v>
          </cell>
          <cell r="H587">
            <v>0</v>
          </cell>
          <cell r="P587">
            <v>0</v>
          </cell>
        </row>
        <row r="588">
          <cell r="A588" t="str">
            <v>Estruturas</v>
          </cell>
          <cell r="C588" t="str">
            <v>kg</v>
          </cell>
          <cell r="D588">
            <v>153950</v>
          </cell>
          <cell r="E588">
            <v>1</v>
          </cell>
          <cell r="F588">
            <v>153950</v>
          </cell>
          <cell r="H588">
            <v>6927.75</v>
          </cell>
          <cell r="I588" t="str">
            <v>E</v>
          </cell>
          <cell r="K588">
            <v>45</v>
          </cell>
          <cell r="P588">
            <v>4.4999999999999998E-2</v>
          </cell>
          <cell r="R588">
            <v>153950</v>
          </cell>
        </row>
        <row r="589">
          <cell r="F589">
            <v>0</v>
          </cell>
          <cell r="H589">
            <v>0</v>
          </cell>
          <cell r="P589">
            <v>0</v>
          </cell>
        </row>
        <row r="590">
          <cell r="A590" t="str">
            <v>Pisos em chapa xadrez</v>
          </cell>
          <cell r="C590" t="str">
            <v>kg</v>
          </cell>
          <cell r="D590">
            <v>53084</v>
          </cell>
          <cell r="E590">
            <v>1</v>
          </cell>
          <cell r="F590">
            <v>53084</v>
          </cell>
          <cell r="H590">
            <v>3715.88</v>
          </cell>
          <cell r="I590" t="str">
            <v>E</v>
          </cell>
          <cell r="K590">
            <v>70</v>
          </cell>
          <cell r="P590">
            <v>7.0000000000000007E-2</v>
          </cell>
        </row>
        <row r="591">
          <cell r="F591">
            <v>0</v>
          </cell>
          <cell r="H591">
            <v>0</v>
          </cell>
          <cell r="P591">
            <v>0</v>
          </cell>
        </row>
        <row r="592">
          <cell r="A592" t="str">
            <v>Corrimão/guarda corpo</v>
          </cell>
          <cell r="C592" t="str">
            <v>kg</v>
          </cell>
          <cell r="D592">
            <v>5966</v>
          </cell>
          <cell r="E592">
            <v>1</v>
          </cell>
          <cell r="F592">
            <v>5966</v>
          </cell>
          <cell r="H592">
            <v>536.94000000000005</v>
          </cell>
          <cell r="I592" t="str">
            <v>E</v>
          </cell>
          <cell r="K592">
            <v>90</v>
          </cell>
          <cell r="P592">
            <v>0.09</v>
          </cell>
        </row>
        <row r="593">
          <cell r="F593">
            <v>0</v>
          </cell>
          <cell r="H593">
            <v>0</v>
          </cell>
          <cell r="P593">
            <v>0</v>
          </cell>
        </row>
        <row r="594">
          <cell r="A594" t="str">
            <v>Cobertura e Tapamento</v>
          </cell>
          <cell r="C594" t="str">
            <v>m²</v>
          </cell>
          <cell r="D594">
            <v>896</v>
          </cell>
          <cell r="F594">
            <v>0</v>
          </cell>
          <cell r="G594">
            <v>0.8</v>
          </cell>
          <cell r="H594">
            <v>716.80000000000007</v>
          </cell>
          <cell r="I594" t="str">
            <v>CT</v>
          </cell>
          <cell r="P594">
            <v>0.8</v>
          </cell>
        </row>
        <row r="595">
          <cell r="F595">
            <v>0</v>
          </cell>
          <cell r="H595">
            <v>0</v>
          </cell>
          <cell r="P595">
            <v>0</v>
          </cell>
        </row>
        <row r="596">
          <cell r="A596" t="str">
            <v>Trilho para Ponte Rolante TR-52</v>
          </cell>
          <cell r="C596" t="str">
            <v>m</v>
          </cell>
          <cell r="D596">
            <v>40.5</v>
          </cell>
          <cell r="E596">
            <v>52</v>
          </cell>
          <cell r="F596">
            <v>2106</v>
          </cell>
          <cell r="H596">
            <v>168.48</v>
          </cell>
          <cell r="I596" t="str">
            <v>E</v>
          </cell>
          <cell r="K596">
            <v>80</v>
          </cell>
          <cell r="P596">
            <v>4.16</v>
          </cell>
        </row>
        <row r="597">
          <cell r="F597">
            <v>0</v>
          </cell>
          <cell r="H597">
            <v>0</v>
          </cell>
          <cell r="P597">
            <v>0</v>
          </cell>
        </row>
        <row r="598">
          <cell r="A598" t="str">
            <v>ÁREA - CICLONAGEM E FILTRAGEM</v>
          </cell>
          <cell r="F598">
            <v>0</v>
          </cell>
          <cell r="H598">
            <v>0</v>
          </cell>
          <cell r="P598">
            <v>0</v>
          </cell>
        </row>
        <row r="599">
          <cell r="A599" t="str">
            <v>Montagem  de Estruturas Metálicas</v>
          </cell>
          <cell r="F599">
            <v>0</v>
          </cell>
          <cell r="H599">
            <v>0</v>
          </cell>
          <cell r="P599">
            <v>0</v>
          </cell>
        </row>
        <row r="600">
          <cell r="F600">
            <v>0</v>
          </cell>
          <cell r="H600">
            <v>0</v>
          </cell>
          <cell r="P600">
            <v>0</v>
          </cell>
        </row>
        <row r="601">
          <cell r="A601" t="str">
            <v>Estruturas</v>
          </cell>
          <cell r="C601" t="str">
            <v>kg</v>
          </cell>
          <cell r="D601">
            <v>131964</v>
          </cell>
          <cell r="E601">
            <v>1</v>
          </cell>
          <cell r="F601">
            <v>131964</v>
          </cell>
          <cell r="H601">
            <v>7258.02</v>
          </cell>
          <cell r="I601" t="str">
            <v>E</v>
          </cell>
          <cell r="K601">
            <v>55</v>
          </cell>
          <cell r="P601">
            <v>5.5E-2</v>
          </cell>
          <cell r="R601">
            <v>131964</v>
          </cell>
        </row>
        <row r="602">
          <cell r="F602">
            <v>0</v>
          </cell>
          <cell r="H602">
            <v>0</v>
          </cell>
          <cell r="P602">
            <v>0</v>
          </cell>
        </row>
        <row r="603">
          <cell r="A603" t="str">
            <v>Pisos em chapa xadrez</v>
          </cell>
          <cell r="C603" t="str">
            <v>kg</v>
          </cell>
          <cell r="D603">
            <v>15283</v>
          </cell>
          <cell r="E603">
            <v>1</v>
          </cell>
          <cell r="F603">
            <v>15283</v>
          </cell>
          <cell r="H603">
            <v>1069.81</v>
          </cell>
          <cell r="I603" t="str">
            <v>E</v>
          </cell>
          <cell r="K603">
            <v>70</v>
          </cell>
          <cell r="P603">
            <v>7.0000000000000007E-2</v>
          </cell>
        </row>
        <row r="604">
          <cell r="F604">
            <v>0</v>
          </cell>
          <cell r="H604">
            <v>0</v>
          </cell>
          <cell r="P604">
            <v>0</v>
          </cell>
        </row>
        <row r="605">
          <cell r="A605" t="str">
            <v>Corrimão/guarda corpo</v>
          </cell>
          <cell r="C605" t="str">
            <v>kg</v>
          </cell>
          <cell r="D605">
            <v>3753</v>
          </cell>
          <cell r="E605">
            <v>1</v>
          </cell>
          <cell r="F605">
            <v>3753</v>
          </cell>
          <cell r="H605">
            <v>337.77</v>
          </cell>
          <cell r="I605" t="str">
            <v>E</v>
          </cell>
          <cell r="K605">
            <v>90</v>
          </cell>
          <cell r="P605">
            <v>0.09</v>
          </cell>
        </row>
        <row r="606">
          <cell r="F606">
            <v>0</v>
          </cell>
          <cell r="H606">
            <v>0</v>
          </cell>
          <cell r="P606">
            <v>0</v>
          </cell>
        </row>
        <row r="607">
          <cell r="A607" t="str">
            <v>Cobertura e Tapamento</v>
          </cell>
          <cell r="C607" t="str">
            <v>m²</v>
          </cell>
          <cell r="D607">
            <v>369</v>
          </cell>
          <cell r="F607">
            <v>0</v>
          </cell>
          <cell r="G607">
            <v>0.8</v>
          </cell>
          <cell r="H607">
            <v>295.2</v>
          </cell>
          <cell r="I607" t="str">
            <v>CT</v>
          </cell>
          <cell r="P607">
            <v>0.8</v>
          </cell>
        </row>
        <row r="608">
          <cell r="F608">
            <v>0</v>
          </cell>
          <cell r="H608">
            <v>0</v>
          </cell>
          <cell r="P608">
            <v>0</v>
          </cell>
        </row>
        <row r="609">
          <cell r="A609" t="str">
            <v>Trilho para Ponte Rolante TR-37</v>
          </cell>
          <cell r="C609" t="str">
            <v>m</v>
          </cell>
          <cell r="D609">
            <v>30.5</v>
          </cell>
          <cell r="E609">
            <v>37</v>
          </cell>
          <cell r="F609">
            <v>1128.5</v>
          </cell>
          <cell r="H609">
            <v>90.28</v>
          </cell>
          <cell r="I609" t="str">
            <v>E</v>
          </cell>
          <cell r="K609">
            <v>80</v>
          </cell>
          <cell r="P609">
            <v>2.96</v>
          </cell>
        </row>
        <row r="610">
          <cell r="F610">
            <v>0</v>
          </cell>
          <cell r="H610">
            <v>0</v>
          </cell>
          <cell r="P610">
            <v>0</v>
          </cell>
        </row>
        <row r="611">
          <cell r="A611" t="str">
            <v>ÁREA - FLOTAÇÃO</v>
          </cell>
          <cell r="F611">
            <v>0</v>
          </cell>
          <cell r="H611">
            <v>0</v>
          </cell>
          <cell r="P611">
            <v>0</v>
          </cell>
        </row>
        <row r="612">
          <cell r="A612" t="str">
            <v>Montagem  de Estruturas Metálicas</v>
          </cell>
          <cell r="F612">
            <v>0</v>
          </cell>
          <cell r="H612">
            <v>0</v>
          </cell>
          <cell r="P612">
            <v>0</v>
          </cell>
        </row>
        <row r="613">
          <cell r="F613">
            <v>0</v>
          </cell>
          <cell r="H613">
            <v>0</v>
          </cell>
          <cell r="P613">
            <v>0</v>
          </cell>
        </row>
        <row r="614">
          <cell r="A614" t="str">
            <v>Estruturas</v>
          </cell>
          <cell r="C614" t="str">
            <v>kg</v>
          </cell>
          <cell r="D614">
            <v>79050</v>
          </cell>
          <cell r="E614">
            <v>1</v>
          </cell>
          <cell r="F614">
            <v>79050</v>
          </cell>
          <cell r="H614">
            <v>4743</v>
          </cell>
          <cell r="I614" t="str">
            <v>E</v>
          </cell>
          <cell r="K614">
            <v>60</v>
          </cell>
          <cell r="P614">
            <v>0.06</v>
          </cell>
          <cell r="R614">
            <v>79050</v>
          </cell>
        </row>
        <row r="615">
          <cell r="F615">
            <v>0</v>
          </cell>
          <cell r="H615">
            <v>0</v>
          </cell>
          <cell r="P615">
            <v>0</v>
          </cell>
        </row>
        <row r="616">
          <cell r="A616" t="str">
            <v>Pisos em chapa xadrez</v>
          </cell>
          <cell r="C616" t="str">
            <v>kg</v>
          </cell>
          <cell r="D616">
            <v>7000</v>
          </cell>
          <cell r="E616">
            <v>1</v>
          </cell>
          <cell r="F616">
            <v>7000</v>
          </cell>
          <cell r="H616">
            <v>490</v>
          </cell>
          <cell r="I616" t="str">
            <v>E</v>
          </cell>
          <cell r="K616">
            <v>70</v>
          </cell>
          <cell r="P616">
            <v>7.0000000000000007E-2</v>
          </cell>
        </row>
        <row r="617">
          <cell r="F617">
            <v>0</v>
          </cell>
          <cell r="H617">
            <v>0</v>
          </cell>
          <cell r="P617">
            <v>0</v>
          </cell>
        </row>
        <row r="618">
          <cell r="A618" t="str">
            <v>Corrimão/guarda corpo</v>
          </cell>
          <cell r="C618" t="str">
            <v>kg</v>
          </cell>
          <cell r="D618">
            <v>3950</v>
          </cell>
          <cell r="E618">
            <v>1</v>
          </cell>
          <cell r="F618">
            <v>3950</v>
          </cell>
          <cell r="H618">
            <v>355.5</v>
          </cell>
          <cell r="I618" t="str">
            <v>E</v>
          </cell>
          <cell r="K618">
            <v>90</v>
          </cell>
          <cell r="P618">
            <v>0.09</v>
          </cell>
        </row>
        <row r="619">
          <cell r="F619">
            <v>0</v>
          </cell>
          <cell r="H619">
            <v>0</v>
          </cell>
          <cell r="P619">
            <v>0</v>
          </cell>
        </row>
        <row r="620">
          <cell r="A620" t="str">
            <v>ÁREA - ESTOCAGEM E PREPARAÇÃO DE REAGENTES</v>
          </cell>
          <cell r="F620">
            <v>0</v>
          </cell>
          <cell r="H620">
            <v>0</v>
          </cell>
          <cell r="P620">
            <v>0</v>
          </cell>
        </row>
        <row r="621">
          <cell r="A621" t="str">
            <v>Montagem  de Estruturas Metálicas</v>
          </cell>
          <cell r="F621">
            <v>0</v>
          </cell>
          <cell r="H621">
            <v>0</v>
          </cell>
          <cell r="P621">
            <v>0</v>
          </cell>
        </row>
        <row r="622">
          <cell r="F622">
            <v>0</v>
          </cell>
          <cell r="H622">
            <v>0</v>
          </cell>
          <cell r="P622">
            <v>0</v>
          </cell>
        </row>
        <row r="623">
          <cell r="A623" t="str">
            <v>Estruturas</v>
          </cell>
          <cell r="C623" t="str">
            <v>kg</v>
          </cell>
          <cell r="D623">
            <v>78720</v>
          </cell>
          <cell r="E623">
            <v>1</v>
          </cell>
          <cell r="F623">
            <v>78720</v>
          </cell>
          <cell r="H623">
            <v>4723.2</v>
          </cell>
          <cell r="I623" t="str">
            <v>E</v>
          </cell>
          <cell r="K623">
            <v>60</v>
          </cell>
          <cell r="P623">
            <v>0.06</v>
          </cell>
          <cell r="R623">
            <v>78720</v>
          </cell>
        </row>
        <row r="624">
          <cell r="F624">
            <v>0</v>
          </cell>
          <cell r="H624">
            <v>0</v>
          </cell>
          <cell r="P624">
            <v>0</v>
          </cell>
        </row>
        <row r="625">
          <cell r="A625" t="str">
            <v>Pisos em chapa xadrez</v>
          </cell>
          <cell r="C625" t="str">
            <v>kg</v>
          </cell>
          <cell r="D625">
            <v>9045</v>
          </cell>
          <cell r="E625">
            <v>1</v>
          </cell>
          <cell r="F625">
            <v>9045</v>
          </cell>
          <cell r="H625">
            <v>633.15</v>
          </cell>
          <cell r="I625" t="str">
            <v>E</v>
          </cell>
          <cell r="K625">
            <v>70</v>
          </cell>
          <cell r="P625">
            <v>7.0000000000000007E-2</v>
          </cell>
        </row>
        <row r="626">
          <cell r="F626">
            <v>0</v>
          </cell>
          <cell r="H626">
            <v>0</v>
          </cell>
          <cell r="P626">
            <v>0</v>
          </cell>
        </row>
        <row r="627">
          <cell r="A627" t="str">
            <v>Corrimão/guarda corpo</v>
          </cell>
          <cell r="C627" t="str">
            <v>kg</v>
          </cell>
          <cell r="D627">
            <v>2235</v>
          </cell>
          <cell r="E627">
            <v>1</v>
          </cell>
          <cell r="F627">
            <v>2235</v>
          </cell>
          <cell r="H627">
            <v>201.15</v>
          </cell>
          <cell r="I627" t="str">
            <v>E</v>
          </cell>
          <cell r="K627">
            <v>90</v>
          </cell>
          <cell r="P627">
            <v>0.09</v>
          </cell>
        </row>
        <row r="628">
          <cell r="F628">
            <v>0</v>
          </cell>
          <cell r="H628">
            <v>0</v>
          </cell>
          <cell r="P628">
            <v>0</v>
          </cell>
        </row>
        <row r="629">
          <cell r="A629" t="str">
            <v>Cobertura e Tapamento</v>
          </cell>
          <cell r="C629" t="str">
            <v>m²</v>
          </cell>
          <cell r="D629">
            <v>665</v>
          </cell>
          <cell r="F629">
            <v>0</v>
          </cell>
          <cell r="G629">
            <v>0.8</v>
          </cell>
          <cell r="H629">
            <v>532</v>
          </cell>
          <cell r="I629" t="str">
            <v>CT</v>
          </cell>
          <cell r="P629">
            <v>0.8</v>
          </cell>
        </row>
        <row r="630">
          <cell r="F630">
            <v>0</v>
          </cell>
          <cell r="H630">
            <v>0</v>
          </cell>
          <cell r="P630">
            <v>0</v>
          </cell>
        </row>
        <row r="631">
          <cell r="A631" t="str">
            <v>ÁREA - CONCENTRAÇÃO DE GROSSOS</v>
          </cell>
          <cell r="F631">
            <v>0</v>
          </cell>
          <cell r="H631">
            <v>0</v>
          </cell>
          <cell r="P631">
            <v>0</v>
          </cell>
        </row>
        <row r="632">
          <cell r="A632" t="str">
            <v>Montagem  de Estruturas Metálicas</v>
          </cell>
          <cell r="F632">
            <v>0</v>
          </cell>
          <cell r="H632">
            <v>0</v>
          </cell>
          <cell r="P632">
            <v>0</v>
          </cell>
        </row>
        <row r="633">
          <cell r="F633">
            <v>0</v>
          </cell>
          <cell r="H633">
            <v>0</v>
          </cell>
          <cell r="P633">
            <v>0</v>
          </cell>
        </row>
        <row r="634">
          <cell r="A634" t="str">
            <v>Estruturas</v>
          </cell>
          <cell r="C634" t="str">
            <v>kg</v>
          </cell>
          <cell r="D634">
            <v>126485</v>
          </cell>
          <cell r="E634">
            <v>1</v>
          </cell>
          <cell r="F634">
            <v>126485</v>
          </cell>
          <cell r="H634">
            <v>6956.68</v>
          </cell>
          <cell r="I634" t="str">
            <v>E</v>
          </cell>
          <cell r="K634">
            <v>55</v>
          </cell>
          <cell r="P634">
            <v>5.5E-2</v>
          </cell>
          <cell r="R634">
            <v>126485</v>
          </cell>
        </row>
        <row r="635">
          <cell r="F635">
            <v>0</v>
          </cell>
          <cell r="H635">
            <v>0</v>
          </cell>
          <cell r="P635">
            <v>0</v>
          </cell>
        </row>
        <row r="636">
          <cell r="A636" t="str">
            <v>Pisos em chapa xadrez</v>
          </cell>
          <cell r="C636" t="str">
            <v>kg</v>
          </cell>
          <cell r="D636">
            <v>13313</v>
          </cell>
          <cell r="E636">
            <v>1</v>
          </cell>
          <cell r="F636">
            <v>13313</v>
          </cell>
          <cell r="H636">
            <v>931.91</v>
          </cell>
          <cell r="I636" t="str">
            <v>E</v>
          </cell>
          <cell r="K636">
            <v>70</v>
          </cell>
          <cell r="P636">
            <v>7.0000000000000007E-2</v>
          </cell>
        </row>
        <row r="637">
          <cell r="F637">
            <v>0</v>
          </cell>
          <cell r="H637">
            <v>0</v>
          </cell>
          <cell r="P637">
            <v>0</v>
          </cell>
        </row>
        <row r="638">
          <cell r="A638" t="str">
            <v>Corrimão/guarda corpo</v>
          </cell>
          <cell r="C638" t="str">
            <v>kg</v>
          </cell>
          <cell r="D638">
            <v>3202</v>
          </cell>
          <cell r="E638">
            <v>1</v>
          </cell>
          <cell r="F638">
            <v>3202</v>
          </cell>
          <cell r="H638">
            <v>288.18</v>
          </cell>
          <cell r="I638" t="str">
            <v>E</v>
          </cell>
          <cell r="K638">
            <v>90</v>
          </cell>
          <cell r="P638">
            <v>0.09</v>
          </cell>
        </row>
        <row r="639">
          <cell r="F639">
            <v>0</v>
          </cell>
          <cell r="H639">
            <v>0</v>
          </cell>
          <cell r="P639">
            <v>0</v>
          </cell>
        </row>
        <row r="640">
          <cell r="A640" t="str">
            <v>Cobertura e Tapamento</v>
          </cell>
          <cell r="C640" t="str">
            <v>m²</v>
          </cell>
          <cell r="D640">
            <v>479</v>
          </cell>
          <cell r="F640">
            <v>0</v>
          </cell>
          <cell r="G640">
            <v>0.8</v>
          </cell>
          <cell r="H640">
            <v>383.20000000000005</v>
          </cell>
          <cell r="I640" t="str">
            <v>CT</v>
          </cell>
          <cell r="P640">
            <v>0.8</v>
          </cell>
        </row>
        <row r="641">
          <cell r="F641">
            <v>0</v>
          </cell>
          <cell r="H641">
            <v>0</v>
          </cell>
          <cell r="P641">
            <v>0</v>
          </cell>
        </row>
        <row r="642">
          <cell r="A642" t="str">
            <v>ÁREA - ESPESSADORES</v>
          </cell>
          <cell r="F642">
            <v>0</v>
          </cell>
          <cell r="H642">
            <v>0</v>
          </cell>
          <cell r="P642">
            <v>0</v>
          </cell>
        </row>
        <row r="643">
          <cell r="A643" t="str">
            <v>Montagem  de Estruturas Metálicas</v>
          </cell>
          <cell r="F643">
            <v>0</v>
          </cell>
          <cell r="H643">
            <v>0</v>
          </cell>
          <cell r="P643">
            <v>0</v>
          </cell>
        </row>
        <row r="644">
          <cell r="F644">
            <v>0</v>
          </cell>
          <cell r="H644">
            <v>0</v>
          </cell>
          <cell r="P644">
            <v>0</v>
          </cell>
        </row>
        <row r="645">
          <cell r="A645" t="str">
            <v>Estruturas</v>
          </cell>
          <cell r="C645" t="str">
            <v>kg</v>
          </cell>
          <cell r="D645">
            <v>8097</v>
          </cell>
          <cell r="E645">
            <v>1</v>
          </cell>
          <cell r="F645">
            <v>8097</v>
          </cell>
          <cell r="H645">
            <v>566.79</v>
          </cell>
          <cell r="I645" t="str">
            <v>E</v>
          </cell>
          <cell r="K645">
            <v>70</v>
          </cell>
          <cell r="P645">
            <v>7.0000000000000007E-2</v>
          </cell>
        </row>
        <row r="646">
          <cell r="F646">
            <v>0</v>
          </cell>
          <cell r="H646">
            <v>0</v>
          </cell>
          <cell r="P646">
            <v>0</v>
          </cell>
        </row>
        <row r="647">
          <cell r="A647" t="str">
            <v>Pisos em chapa xadrez</v>
          </cell>
          <cell r="C647" t="str">
            <v>kg</v>
          </cell>
          <cell r="D647">
            <v>3133</v>
          </cell>
          <cell r="E647">
            <v>1</v>
          </cell>
          <cell r="F647">
            <v>3133</v>
          </cell>
          <cell r="H647">
            <v>219.31</v>
          </cell>
          <cell r="I647" t="str">
            <v>E</v>
          </cell>
          <cell r="K647">
            <v>70</v>
          </cell>
          <cell r="P647">
            <v>7.0000000000000007E-2</v>
          </cell>
        </row>
        <row r="648">
          <cell r="F648">
            <v>0</v>
          </cell>
          <cell r="H648">
            <v>0</v>
          </cell>
          <cell r="P648">
            <v>0</v>
          </cell>
        </row>
        <row r="649">
          <cell r="A649" t="str">
            <v>Corrimão/guarda corpo</v>
          </cell>
          <cell r="C649" t="str">
            <v>kg</v>
          </cell>
          <cell r="D649">
            <v>770</v>
          </cell>
          <cell r="E649">
            <v>1</v>
          </cell>
          <cell r="F649">
            <v>770</v>
          </cell>
          <cell r="H649">
            <v>69.3</v>
          </cell>
          <cell r="I649" t="str">
            <v>E</v>
          </cell>
          <cell r="K649">
            <v>90</v>
          </cell>
          <cell r="P649">
            <v>0.09</v>
          </cell>
        </row>
        <row r="650">
          <cell r="F650">
            <v>0</v>
          </cell>
          <cell r="H650">
            <v>0</v>
          </cell>
          <cell r="P650">
            <v>0</v>
          </cell>
        </row>
        <row r="651">
          <cell r="A651" t="str">
            <v>ÁREA - CASA DE TRANSFERÊNCIA</v>
          </cell>
          <cell r="F651">
            <v>0</v>
          </cell>
          <cell r="H651">
            <v>0</v>
          </cell>
          <cell r="P651">
            <v>0</v>
          </cell>
        </row>
        <row r="652">
          <cell r="A652" t="str">
            <v>Montagem  de Estruturas Metálicas</v>
          </cell>
          <cell r="F652">
            <v>0</v>
          </cell>
          <cell r="H652">
            <v>0</v>
          </cell>
          <cell r="P652">
            <v>0</v>
          </cell>
        </row>
        <row r="653">
          <cell r="F653">
            <v>0</v>
          </cell>
          <cell r="H653">
            <v>0</v>
          </cell>
          <cell r="P653">
            <v>0</v>
          </cell>
        </row>
        <row r="654">
          <cell r="A654" t="str">
            <v>Estruturas</v>
          </cell>
          <cell r="C654" t="str">
            <v>kg</v>
          </cell>
          <cell r="D654">
            <v>10728</v>
          </cell>
          <cell r="E654">
            <v>1</v>
          </cell>
          <cell r="F654">
            <v>10728</v>
          </cell>
          <cell r="H654">
            <v>750.96</v>
          </cell>
          <cell r="I654" t="str">
            <v>E</v>
          </cell>
          <cell r="K654">
            <v>70</v>
          </cell>
          <cell r="P654">
            <v>7.0000000000000007E-2</v>
          </cell>
          <cell r="R654">
            <v>10728</v>
          </cell>
        </row>
        <row r="655">
          <cell r="F655">
            <v>0</v>
          </cell>
          <cell r="H655">
            <v>0</v>
          </cell>
          <cell r="P655">
            <v>0</v>
          </cell>
        </row>
        <row r="656">
          <cell r="A656" t="str">
            <v>Pisos em chapa xadrez</v>
          </cell>
          <cell r="C656" t="str">
            <v>kg</v>
          </cell>
          <cell r="D656">
            <v>4195</v>
          </cell>
          <cell r="E656">
            <v>1</v>
          </cell>
          <cell r="F656">
            <v>4195</v>
          </cell>
          <cell r="H656">
            <v>293.64999999999998</v>
          </cell>
          <cell r="I656" t="str">
            <v>E</v>
          </cell>
          <cell r="K656">
            <v>70</v>
          </cell>
          <cell r="P656">
            <v>7.0000000000000007E-2</v>
          </cell>
        </row>
        <row r="657">
          <cell r="F657">
            <v>0</v>
          </cell>
          <cell r="H657">
            <v>0</v>
          </cell>
          <cell r="P657">
            <v>0</v>
          </cell>
        </row>
        <row r="658">
          <cell r="A658" t="str">
            <v>Corrimão/guarda corpo</v>
          </cell>
          <cell r="C658" t="str">
            <v>kg</v>
          </cell>
          <cell r="D658">
            <v>770</v>
          </cell>
          <cell r="E658">
            <v>1</v>
          </cell>
          <cell r="F658">
            <v>770</v>
          </cell>
          <cell r="H658">
            <v>69.3</v>
          </cell>
          <cell r="I658" t="str">
            <v>E</v>
          </cell>
          <cell r="K658">
            <v>90</v>
          </cell>
          <cell r="P658">
            <v>0.09</v>
          </cell>
        </row>
        <row r="659">
          <cell r="F659">
            <v>0</v>
          </cell>
          <cell r="H659">
            <v>0</v>
          </cell>
          <cell r="P659">
            <v>0</v>
          </cell>
        </row>
        <row r="660">
          <cell r="A660" t="str">
            <v>ÁREA - SALA DE COMPRESSORES</v>
          </cell>
          <cell r="F660">
            <v>0</v>
          </cell>
          <cell r="H660">
            <v>0</v>
          </cell>
          <cell r="P660">
            <v>0</v>
          </cell>
        </row>
        <row r="661">
          <cell r="A661" t="str">
            <v>Montagem  de Estruturas Metálicas</v>
          </cell>
          <cell r="F661">
            <v>0</v>
          </cell>
          <cell r="H661">
            <v>0</v>
          </cell>
          <cell r="P661">
            <v>0</v>
          </cell>
        </row>
        <row r="662">
          <cell r="F662">
            <v>0</v>
          </cell>
          <cell r="H662">
            <v>0</v>
          </cell>
          <cell r="P662">
            <v>0</v>
          </cell>
        </row>
        <row r="663">
          <cell r="A663" t="str">
            <v>Estruturas</v>
          </cell>
          <cell r="C663" t="str">
            <v>kg</v>
          </cell>
          <cell r="D663">
            <v>12000</v>
          </cell>
          <cell r="E663">
            <v>1</v>
          </cell>
          <cell r="F663">
            <v>12000</v>
          </cell>
          <cell r="H663">
            <v>840</v>
          </cell>
          <cell r="I663" t="str">
            <v>E</v>
          </cell>
          <cell r="K663">
            <v>70</v>
          </cell>
          <cell r="P663">
            <v>7.0000000000000007E-2</v>
          </cell>
          <cell r="R663">
            <v>12000</v>
          </cell>
        </row>
        <row r="664">
          <cell r="F664">
            <v>0</v>
          </cell>
          <cell r="H664">
            <v>0</v>
          </cell>
          <cell r="P664">
            <v>0</v>
          </cell>
        </row>
        <row r="665">
          <cell r="A665" t="str">
            <v>Cobertura e Tapamento</v>
          </cell>
          <cell r="C665" t="str">
            <v>m²</v>
          </cell>
          <cell r="D665">
            <v>222</v>
          </cell>
          <cell r="F665">
            <v>0</v>
          </cell>
          <cell r="G665">
            <v>0.8</v>
          </cell>
          <cell r="H665">
            <v>177.60000000000002</v>
          </cell>
          <cell r="I665" t="str">
            <v>CT</v>
          </cell>
          <cell r="P665">
            <v>0.8</v>
          </cell>
        </row>
        <row r="666">
          <cell r="F666">
            <v>0</v>
          </cell>
          <cell r="H666">
            <v>0</v>
          </cell>
          <cell r="P666">
            <v>0</v>
          </cell>
        </row>
        <row r="667">
          <cell r="A667" t="str">
            <v>ÁREA - EXTERNA</v>
          </cell>
          <cell r="F667">
            <v>0</v>
          </cell>
          <cell r="H667">
            <v>0</v>
          </cell>
          <cell r="P667">
            <v>0</v>
          </cell>
        </row>
        <row r="668">
          <cell r="A668" t="str">
            <v>Montagem de Estruturas Metálicas do Pipe  Rack</v>
          </cell>
          <cell r="F668">
            <v>0</v>
          </cell>
          <cell r="H668">
            <v>0</v>
          </cell>
          <cell r="P668">
            <v>0</v>
          </cell>
        </row>
        <row r="669">
          <cell r="F669">
            <v>0</v>
          </cell>
          <cell r="H669">
            <v>0</v>
          </cell>
          <cell r="P669">
            <v>0</v>
          </cell>
        </row>
        <row r="670">
          <cell r="A670" t="str">
            <v>Estruturas</v>
          </cell>
          <cell r="C670" t="str">
            <v>Kg</v>
          </cell>
          <cell r="D670">
            <v>103300</v>
          </cell>
          <cell r="E670">
            <v>1</v>
          </cell>
          <cell r="F670">
            <v>103300</v>
          </cell>
          <cell r="H670">
            <v>5165</v>
          </cell>
          <cell r="I670" t="str">
            <v>E</v>
          </cell>
          <cell r="K670">
            <v>50</v>
          </cell>
          <cell r="P670">
            <v>0.05</v>
          </cell>
          <cell r="R670">
            <v>103300</v>
          </cell>
        </row>
        <row r="671">
          <cell r="F671">
            <v>0</v>
          </cell>
          <cell r="H671">
            <v>0</v>
          </cell>
          <cell r="P671">
            <v>0</v>
          </cell>
        </row>
        <row r="672">
          <cell r="A672" t="str">
            <v>Piso em chapa xadrez</v>
          </cell>
          <cell r="C672" t="str">
            <v>Kg</v>
          </cell>
          <cell r="D672">
            <v>10200</v>
          </cell>
          <cell r="E672">
            <v>1</v>
          </cell>
          <cell r="F672">
            <v>10200</v>
          </cell>
          <cell r="H672">
            <v>714</v>
          </cell>
          <cell r="I672" t="str">
            <v>E</v>
          </cell>
          <cell r="K672">
            <v>70</v>
          </cell>
          <cell r="P672">
            <v>7.0000000000000007E-2</v>
          </cell>
        </row>
        <row r="673">
          <cell r="F673">
            <v>0</v>
          </cell>
          <cell r="H673">
            <v>0</v>
          </cell>
          <cell r="P673">
            <v>0</v>
          </cell>
        </row>
        <row r="674">
          <cell r="A674" t="str">
            <v>Corrimão/guarda-corpo</v>
          </cell>
          <cell r="C674" t="str">
            <v>Kg</v>
          </cell>
          <cell r="D674">
            <v>1500</v>
          </cell>
          <cell r="E674">
            <v>1</v>
          </cell>
          <cell r="F674">
            <v>1500</v>
          </cell>
          <cell r="H674">
            <v>135</v>
          </cell>
          <cell r="I674" t="str">
            <v>E</v>
          </cell>
          <cell r="K674">
            <v>90</v>
          </cell>
          <cell r="P674">
            <v>0.09</v>
          </cell>
        </row>
        <row r="675">
          <cell r="F675">
            <v>0</v>
          </cell>
          <cell r="H675">
            <v>0</v>
          </cell>
          <cell r="P675">
            <v>0</v>
          </cell>
        </row>
        <row r="676">
          <cell r="A676" t="str">
            <v>TUBULAÇÃO</v>
          </cell>
          <cell r="P676">
            <v>0</v>
          </cell>
        </row>
        <row r="677">
          <cell r="F677">
            <v>0</v>
          </cell>
          <cell r="P677">
            <v>0</v>
          </cell>
        </row>
        <row r="678">
          <cell r="A678" t="str">
            <v>ÁREA - SALA DE COMPRESSORES</v>
          </cell>
          <cell r="F678">
            <v>0</v>
          </cell>
          <cell r="P678">
            <v>0</v>
          </cell>
        </row>
        <row r="679">
          <cell r="A679" t="str">
            <v xml:space="preserve">Tubo sem costura, ANSI B36.10, SCH.80, extremidades com  rosca NPT conforme </v>
          </cell>
          <cell r="F679">
            <v>0</v>
          </cell>
          <cell r="P679">
            <v>0</v>
          </cell>
        </row>
        <row r="680">
          <cell r="A680" t="str">
            <v>ANSI B 2.1, material em aço carbono conforme ASTM A-53 GR. A/B:</v>
          </cell>
          <cell r="F680">
            <v>0</v>
          </cell>
          <cell r="P680">
            <v>0</v>
          </cell>
        </row>
        <row r="681">
          <cell r="A681" t="str">
            <v>Diâmetro 1/2"</v>
          </cell>
          <cell r="B681" t="str">
            <v>TB80</v>
          </cell>
          <cell r="C681" t="str">
            <v>m</v>
          </cell>
          <cell r="D681">
            <v>12</v>
          </cell>
          <cell r="E681">
            <v>1.62</v>
          </cell>
          <cell r="F681">
            <v>19.440000000000001</v>
          </cell>
          <cell r="G681">
            <v>1</v>
          </cell>
          <cell r="H681">
            <v>12</v>
          </cell>
          <cell r="I681" t="str">
            <v>TACR</v>
          </cell>
          <cell r="P681">
            <v>1</v>
          </cell>
        </row>
        <row r="682">
          <cell r="F682">
            <v>0</v>
          </cell>
          <cell r="H682">
            <v>0</v>
          </cell>
          <cell r="P682">
            <v>0</v>
          </cell>
        </row>
        <row r="683">
          <cell r="A683" t="str">
            <v xml:space="preserve">Tubo sem costura, ANSI B36.10, SCH.80, extremidades com rosca NPT, conforme </v>
          </cell>
          <cell r="F683">
            <v>0</v>
          </cell>
          <cell r="H683">
            <v>0</v>
          </cell>
          <cell r="P683">
            <v>0</v>
          </cell>
        </row>
        <row r="684">
          <cell r="A684" t="str">
            <v>ANSI B 2.1, material em aço carbono conforme ASTM A-53 GR. A/B galvanizado:</v>
          </cell>
          <cell r="F684">
            <v>0</v>
          </cell>
          <cell r="H684">
            <v>0</v>
          </cell>
          <cell r="P684">
            <v>0</v>
          </cell>
        </row>
        <row r="685">
          <cell r="A685" t="str">
            <v>Diâmetro 1/2"</v>
          </cell>
          <cell r="B685" t="str">
            <v>TB80</v>
          </cell>
          <cell r="C685" t="str">
            <v>m</v>
          </cell>
          <cell r="D685">
            <v>1</v>
          </cell>
          <cell r="E685">
            <v>1.62</v>
          </cell>
          <cell r="F685">
            <v>1.62</v>
          </cell>
          <cell r="G685">
            <v>1</v>
          </cell>
          <cell r="H685">
            <v>1</v>
          </cell>
          <cell r="I685" t="str">
            <v>TACR</v>
          </cell>
          <cell r="P685">
            <v>1</v>
          </cell>
        </row>
        <row r="686">
          <cell r="A686" t="str">
            <v>Diâmetro 11/2"</v>
          </cell>
          <cell r="B686" t="str">
            <v>TB80</v>
          </cell>
          <cell r="C686" t="str">
            <v>m</v>
          </cell>
          <cell r="D686">
            <v>7</v>
          </cell>
          <cell r="E686">
            <v>5.4</v>
          </cell>
          <cell r="F686">
            <v>37.799999999999997</v>
          </cell>
          <cell r="G686">
            <v>1.5</v>
          </cell>
          <cell r="H686">
            <v>10.5</v>
          </cell>
          <cell r="I686" t="str">
            <v>TACR</v>
          </cell>
          <cell r="P686">
            <v>1.5</v>
          </cell>
        </row>
        <row r="687">
          <cell r="A687" t="str">
            <v>Diâmetro 2"</v>
          </cell>
          <cell r="B687" t="str">
            <v>TB80</v>
          </cell>
          <cell r="C687" t="str">
            <v>m</v>
          </cell>
          <cell r="D687">
            <v>1</v>
          </cell>
          <cell r="E687">
            <v>7.47</v>
          </cell>
          <cell r="F687">
            <v>7.47</v>
          </cell>
          <cell r="G687">
            <v>2</v>
          </cell>
          <cell r="H687">
            <v>2</v>
          </cell>
          <cell r="I687" t="str">
            <v>TACR</v>
          </cell>
          <cell r="P687">
            <v>2</v>
          </cell>
        </row>
        <row r="688">
          <cell r="F688">
            <v>0</v>
          </cell>
          <cell r="H688">
            <v>0</v>
          </cell>
          <cell r="P688">
            <v>0</v>
          </cell>
        </row>
        <row r="689">
          <cell r="A689" t="str">
            <v>Tubo aço carbono com costura, ANSI B36.10, SCH.40, extremidades chanfradas</v>
          </cell>
          <cell r="F689">
            <v>0</v>
          </cell>
          <cell r="H689">
            <v>0</v>
          </cell>
          <cell r="P689">
            <v>0</v>
          </cell>
        </row>
        <row r="690">
          <cell r="A690" t="str">
            <v>material em aço carbono, conforme ASTM A-53,GR. A/B:</v>
          </cell>
          <cell r="F690">
            <v>0</v>
          </cell>
          <cell r="H690">
            <v>0</v>
          </cell>
          <cell r="P690">
            <v>0</v>
          </cell>
        </row>
        <row r="691">
          <cell r="A691" t="str">
            <v>Diâmetro 21/2"</v>
          </cell>
          <cell r="B691" t="str">
            <v>TB40</v>
          </cell>
          <cell r="C691" t="str">
            <v>m</v>
          </cell>
          <cell r="D691">
            <v>10</v>
          </cell>
          <cell r="E691">
            <v>8.6199999999999992</v>
          </cell>
          <cell r="F691">
            <v>86.2</v>
          </cell>
          <cell r="G691">
            <v>2.5</v>
          </cell>
          <cell r="H691">
            <v>25</v>
          </cell>
          <cell r="I691" t="str">
            <v>TACS</v>
          </cell>
          <cell r="P691">
            <v>2.5</v>
          </cell>
        </row>
        <row r="692">
          <cell r="A692" t="str">
            <v>Diâmetro 3"</v>
          </cell>
          <cell r="B692" t="str">
            <v>TB40</v>
          </cell>
          <cell r="C692" t="str">
            <v>m</v>
          </cell>
          <cell r="D692">
            <v>26</v>
          </cell>
          <cell r="E692">
            <v>11.3</v>
          </cell>
          <cell r="F692">
            <v>293.8</v>
          </cell>
          <cell r="G692">
            <v>3</v>
          </cell>
          <cell r="H692">
            <v>78</v>
          </cell>
          <cell r="I692" t="str">
            <v>TACS</v>
          </cell>
          <cell r="P692">
            <v>3</v>
          </cell>
        </row>
        <row r="693">
          <cell r="A693" t="str">
            <v>Diâmetro 4"</v>
          </cell>
          <cell r="B693" t="str">
            <v>TB40</v>
          </cell>
          <cell r="C693" t="str">
            <v>m</v>
          </cell>
          <cell r="D693">
            <v>1</v>
          </cell>
          <cell r="E693">
            <v>16.100000000000001</v>
          </cell>
          <cell r="F693">
            <v>16.100000000000001</v>
          </cell>
          <cell r="G693">
            <v>4</v>
          </cell>
          <cell r="H693">
            <v>4</v>
          </cell>
          <cell r="I693" t="str">
            <v>TACS</v>
          </cell>
          <cell r="P693">
            <v>4</v>
          </cell>
        </row>
        <row r="694">
          <cell r="A694" t="str">
            <v>Diâmetro 6"</v>
          </cell>
          <cell r="B694" t="str">
            <v>TB40</v>
          </cell>
          <cell r="C694" t="str">
            <v>m</v>
          </cell>
          <cell r="D694">
            <v>71</v>
          </cell>
          <cell r="E694">
            <v>28.2</v>
          </cell>
          <cell r="F694">
            <v>2002.2</v>
          </cell>
          <cell r="G694">
            <v>6</v>
          </cell>
          <cell r="H694">
            <v>426</v>
          </cell>
          <cell r="I694" t="str">
            <v>TACS</v>
          </cell>
          <cell r="P694">
            <v>6</v>
          </cell>
        </row>
        <row r="695">
          <cell r="F695">
            <v>0</v>
          </cell>
          <cell r="H695">
            <v>0</v>
          </cell>
          <cell r="P695">
            <v>0</v>
          </cell>
        </row>
        <row r="696">
          <cell r="A696" t="str">
            <v xml:space="preserve">Tubo sem costura, ANSI B36.10, SCH.40, extremidades com rosca NPT, conforme </v>
          </cell>
          <cell r="F696">
            <v>0</v>
          </cell>
          <cell r="H696">
            <v>0</v>
          </cell>
          <cell r="P696">
            <v>0</v>
          </cell>
        </row>
        <row r="697">
          <cell r="A697" t="str">
            <v>ANSI B 2.1, material em aço carbono conforme ASTM A-53 GR. A/B galvanizado:</v>
          </cell>
          <cell r="F697">
            <v>0</v>
          </cell>
          <cell r="H697">
            <v>0</v>
          </cell>
          <cell r="P697">
            <v>0</v>
          </cell>
        </row>
        <row r="698">
          <cell r="A698" t="str">
            <v>Diâmetro 21/2"</v>
          </cell>
          <cell r="B698" t="str">
            <v>TB40</v>
          </cell>
          <cell r="C698" t="str">
            <v>m</v>
          </cell>
          <cell r="D698">
            <v>13</v>
          </cell>
          <cell r="E698">
            <v>8.6199999999999992</v>
          </cell>
          <cell r="F698">
            <v>112.06</v>
          </cell>
          <cell r="G698">
            <v>2.5</v>
          </cell>
          <cell r="H698">
            <v>32.5</v>
          </cell>
          <cell r="I698" t="str">
            <v>TACR</v>
          </cell>
          <cell r="P698">
            <v>2.5</v>
          </cell>
        </row>
        <row r="699">
          <cell r="F699">
            <v>0</v>
          </cell>
          <cell r="H699">
            <v>0</v>
          </cell>
          <cell r="P699">
            <v>0</v>
          </cell>
        </row>
        <row r="700">
          <cell r="A700" t="str">
            <v>Válvula esfera, 150 libras, extremidades com rosca NPT, conforme ANSI B 2.1,  material</v>
          </cell>
          <cell r="F700">
            <v>0</v>
          </cell>
          <cell r="H700">
            <v>0</v>
          </cell>
          <cell r="P700">
            <v>0</v>
          </cell>
        </row>
        <row r="701">
          <cell r="A701" t="str">
            <v xml:space="preserve"> do corpo em latão, interno aço inox ref. CIWAL figura 294 ou similar:</v>
          </cell>
          <cell r="F701">
            <v>0</v>
          </cell>
          <cell r="H701">
            <v>0</v>
          </cell>
          <cell r="P701">
            <v>0</v>
          </cell>
        </row>
        <row r="702">
          <cell r="A702" t="str">
            <v>Diâmetro 1/2"</v>
          </cell>
          <cell r="B702" t="str">
            <v>VV</v>
          </cell>
          <cell r="C702" t="str">
            <v>PC</v>
          </cell>
          <cell r="D702">
            <v>5</v>
          </cell>
          <cell r="F702">
            <v>0</v>
          </cell>
          <cell r="G702">
            <v>2</v>
          </cell>
          <cell r="H702">
            <v>10</v>
          </cell>
          <cell r="I702" t="str">
            <v>TACR</v>
          </cell>
          <cell r="P702">
            <v>2</v>
          </cell>
        </row>
        <row r="703">
          <cell r="A703" t="str">
            <v>Diâmetro 11/2"</v>
          </cell>
          <cell r="B703" t="str">
            <v>VV</v>
          </cell>
          <cell r="C703" t="str">
            <v>PC</v>
          </cell>
          <cell r="D703">
            <v>3</v>
          </cell>
          <cell r="F703">
            <v>0</v>
          </cell>
          <cell r="G703">
            <v>3</v>
          </cell>
          <cell r="H703">
            <v>9</v>
          </cell>
          <cell r="I703" t="str">
            <v>TACR</v>
          </cell>
          <cell r="P703">
            <v>3</v>
          </cell>
        </row>
        <row r="704">
          <cell r="A704" t="str">
            <v>Diâmetro 2"</v>
          </cell>
          <cell r="B704" t="str">
            <v>VV</v>
          </cell>
          <cell r="C704" t="str">
            <v>PC</v>
          </cell>
          <cell r="D704">
            <v>1</v>
          </cell>
          <cell r="F704">
            <v>0</v>
          </cell>
          <cell r="G704">
            <v>4</v>
          </cell>
          <cell r="H704">
            <v>4</v>
          </cell>
          <cell r="I704" t="str">
            <v>TACR</v>
          </cell>
          <cell r="P704">
            <v>4</v>
          </cell>
        </row>
        <row r="705">
          <cell r="F705">
            <v>0</v>
          </cell>
          <cell r="H705">
            <v>0</v>
          </cell>
          <cell r="P705">
            <v>0</v>
          </cell>
        </row>
        <row r="706">
          <cell r="A706" t="str">
            <v xml:space="preserve">Válvula esfera, 150 libras, extremidades com flange face plana material do corpo em aço </v>
          </cell>
          <cell r="F706">
            <v>0</v>
          </cell>
          <cell r="H706">
            <v>0</v>
          </cell>
          <cell r="P706">
            <v>0</v>
          </cell>
        </row>
        <row r="707">
          <cell r="A707" t="str">
            <v>carbono, interno aço inox ref. NIAGARA 303 e/ou similar:</v>
          </cell>
          <cell r="F707">
            <v>0</v>
          </cell>
          <cell r="H707">
            <v>0</v>
          </cell>
          <cell r="P707">
            <v>0</v>
          </cell>
        </row>
        <row r="708">
          <cell r="A708" t="str">
            <v>Diâmetro 21/2"</v>
          </cell>
          <cell r="B708" t="str">
            <v>VV</v>
          </cell>
          <cell r="C708" t="str">
            <v>PC</v>
          </cell>
          <cell r="D708">
            <v>1</v>
          </cell>
          <cell r="F708">
            <v>0</v>
          </cell>
          <cell r="G708">
            <v>5</v>
          </cell>
          <cell r="H708">
            <v>5</v>
          </cell>
          <cell r="I708" t="str">
            <v>TACR</v>
          </cell>
          <cell r="P708">
            <v>5</v>
          </cell>
        </row>
        <row r="709">
          <cell r="A709" t="str">
            <v>Diâmetro 3"</v>
          </cell>
          <cell r="B709" t="str">
            <v>VV</v>
          </cell>
          <cell r="C709" t="str">
            <v>PC</v>
          </cell>
          <cell r="D709">
            <v>7</v>
          </cell>
          <cell r="F709">
            <v>0</v>
          </cell>
          <cell r="G709">
            <v>6</v>
          </cell>
          <cell r="H709">
            <v>42</v>
          </cell>
          <cell r="I709" t="str">
            <v>TACR</v>
          </cell>
          <cell r="P709">
            <v>6</v>
          </cell>
        </row>
        <row r="710">
          <cell r="A710" t="str">
            <v>Diâmetro 6"</v>
          </cell>
          <cell r="B710" t="str">
            <v>VV</v>
          </cell>
          <cell r="C710" t="str">
            <v>PC</v>
          </cell>
          <cell r="D710">
            <v>10</v>
          </cell>
          <cell r="F710">
            <v>0</v>
          </cell>
          <cell r="G710">
            <v>12</v>
          </cell>
          <cell r="H710">
            <v>120</v>
          </cell>
          <cell r="I710" t="str">
            <v>TACR</v>
          </cell>
          <cell r="P710">
            <v>12</v>
          </cell>
        </row>
        <row r="711">
          <cell r="F711">
            <v>0</v>
          </cell>
          <cell r="H711">
            <v>0</v>
          </cell>
          <cell r="P711">
            <v>0</v>
          </cell>
        </row>
        <row r="712">
          <cell r="A712" t="str">
            <v>Suportes</v>
          </cell>
          <cell r="C712" t="str">
            <v>kg</v>
          </cell>
          <cell r="D712">
            <v>250</v>
          </cell>
          <cell r="E712">
            <v>1</v>
          </cell>
          <cell r="F712">
            <v>250</v>
          </cell>
          <cell r="G712">
            <v>0.15</v>
          </cell>
          <cell r="H712">
            <v>37.5</v>
          </cell>
          <cell r="I712" t="str">
            <v>F</v>
          </cell>
          <cell r="P712">
            <v>0.15</v>
          </cell>
        </row>
        <row r="713">
          <cell r="F713">
            <v>0</v>
          </cell>
          <cell r="H713">
            <v>0</v>
          </cell>
          <cell r="P713">
            <v>0</v>
          </cell>
        </row>
        <row r="714">
          <cell r="A714" t="str">
            <v>ÁREA - ESTOCAGEM E PREPARAÇÃO DE REAGENTES</v>
          </cell>
          <cell r="F714">
            <v>0</v>
          </cell>
          <cell r="H714">
            <v>0</v>
          </cell>
          <cell r="P714">
            <v>0</v>
          </cell>
        </row>
        <row r="715">
          <cell r="A715" t="str">
            <v xml:space="preserve">Tubo sem costura, ANSI B36.10, SCH.80, extremidades com rosca NPT conforme </v>
          </cell>
          <cell r="F715">
            <v>0</v>
          </cell>
          <cell r="H715">
            <v>0</v>
          </cell>
          <cell r="P715">
            <v>0</v>
          </cell>
        </row>
        <row r="716">
          <cell r="A716" t="str">
            <v>ANSI B 2.1, material em aço carbono, conforme ASTM A-53 GR. A/B:</v>
          </cell>
          <cell r="F716">
            <v>0</v>
          </cell>
          <cell r="H716">
            <v>0</v>
          </cell>
          <cell r="P716">
            <v>0</v>
          </cell>
        </row>
        <row r="717">
          <cell r="A717" t="str">
            <v>Diâmetro 1/2"</v>
          </cell>
          <cell r="B717" t="str">
            <v>TB80</v>
          </cell>
          <cell r="C717" t="str">
            <v>m</v>
          </cell>
          <cell r="D717">
            <v>1</v>
          </cell>
          <cell r="E717">
            <v>1.62</v>
          </cell>
          <cell r="F717">
            <v>1.62</v>
          </cell>
          <cell r="G717">
            <v>1</v>
          </cell>
          <cell r="H717">
            <v>1</v>
          </cell>
          <cell r="I717" t="str">
            <v>TACR</v>
          </cell>
          <cell r="P717">
            <v>1</v>
          </cell>
        </row>
        <row r="718">
          <cell r="A718" t="str">
            <v>Diâmetro 11/2"</v>
          </cell>
          <cell r="B718" t="str">
            <v>TB80</v>
          </cell>
          <cell r="C718" t="str">
            <v>m</v>
          </cell>
          <cell r="D718">
            <v>5</v>
          </cell>
          <cell r="E718">
            <v>5.4</v>
          </cell>
          <cell r="F718">
            <v>27</v>
          </cell>
          <cell r="G718">
            <v>1.5</v>
          </cell>
          <cell r="H718">
            <v>7.5</v>
          </cell>
          <cell r="I718" t="str">
            <v>TACR</v>
          </cell>
          <cell r="P718">
            <v>1.5</v>
          </cell>
        </row>
        <row r="719">
          <cell r="A719" t="str">
            <v>Diâmetro 2"</v>
          </cell>
          <cell r="B719" t="str">
            <v>TB80</v>
          </cell>
          <cell r="C719" t="str">
            <v>m</v>
          </cell>
          <cell r="D719">
            <v>55</v>
          </cell>
          <cell r="E719">
            <v>7.47</v>
          </cell>
          <cell r="F719">
            <v>410.85</v>
          </cell>
          <cell r="G719">
            <v>2</v>
          </cell>
          <cell r="H719">
            <v>110</v>
          </cell>
          <cell r="I719" t="str">
            <v>TACR</v>
          </cell>
          <cell r="P719">
            <v>2</v>
          </cell>
        </row>
        <row r="720">
          <cell r="F720">
            <v>0</v>
          </cell>
          <cell r="H720">
            <v>0</v>
          </cell>
          <cell r="P720">
            <v>0</v>
          </cell>
        </row>
        <row r="721">
          <cell r="A721" t="str">
            <v xml:space="preserve">Tubo com costura, ANSI B36.10, SCH.40, extremidades chanfradas, material em aço </v>
          </cell>
          <cell r="F721">
            <v>0</v>
          </cell>
          <cell r="H721">
            <v>0</v>
          </cell>
          <cell r="P721">
            <v>0</v>
          </cell>
        </row>
        <row r="722">
          <cell r="A722" t="str">
            <v>carbono, conforme ASTM A-53, GR. A/B:</v>
          </cell>
          <cell r="F722">
            <v>0</v>
          </cell>
          <cell r="H722">
            <v>0</v>
          </cell>
          <cell r="P722">
            <v>0</v>
          </cell>
        </row>
        <row r="723">
          <cell r="A723" t="str">
            <v>Diâmetro 21/2"</v>
          </cell>
          <cell r="B723" t="str">
            <v>TB40</v>
          </cell>
          <cell r="C723" t="str">
            <v>m</v>
          </cell>
          <cell r="D723">
            <v>46</v>
          </cell>
          <cell r="E723">
            <v>8.6199999999999992</v>
          </cell>
          <cell r="F723">
            <v>396.52</v>
          </cell>
          <cell r="G723">
            <v>2.5</v>
          </cell>
          <cell r="H723">
            <v>115</v>
          </cell>
          <cell r="I723" t="str">
            <v>TACS</v>
          </cell>
          <cell r="P723">
            <v>2.5</v>
          </cell>
        </row>
        <row r="724">
          <cell r="A724" t="str">
            <v>Diâmetro 3"</v>
          </cell>
          <cell r="B724" t="str">
            <v>TB40</v>
          </cell>
          <cell r="C724" t="str">
            <v>m</v>
          </cell>
          <cell r="D724">
            <v>61</v>
          </cell>
          <cell r="E724">
            <v>11.3</v>
          </cell>
          <cell r="F724">
            <v>689.3</v>
          </cell>
          <cell r="G724">
            <v>3</v>
          </cell>
          <cell r="H724">
            <v>183</v>
          </cell>
          <cell r="I724" t="str">
            <v>TACS</v>
          </cell>
          <cell r="P724">
            <v>3</v>
          </cell>
        </row>
        <row r="725">
          <cell r="A725" t="str">
            <v>Diâmetro 4"</v>
          </cell>
          <cell r="B725" t="str">
            <v>TB40</v>
          </cell>
          <cell r="C725" t="str">
            <v>m</v>
          </cell>
          <cell r="D725">
            <v>68</v>
          </cell>
          <cell r="E725">
            <v>16.100000000000001</v>
          </cell>
          <cell r="F725">
            <v>1094.8</v>
          </cell>
          <cell r="G725">
            <v>4</v>
          </cell>
          <cell r="H725">
            <v>272</v>
          </cell>
          <cell r="I725" t="str">
            <v>TACS</v>
          </cell>
          <cell r="P725">
            <v>4</v>
          </cell>
        </row>
        <row r="726">
          <cell r="A726" t="str">
            <v>Diâmetro 6"</v>
          </cell>
          <cell r="B726" t="str">
            <v>TB40</v>
          </cell>
          <cell r="C726" t="str">
            <v>m</v>
          </cell>
          <cell r="D726">
            <v>36</v>
          </cell>
          <cell r="E726">
            <v>28.2</v>
          </cell>
          <cell r="F726">
            <v>1015.2</v>
          </cell>
          <cell r="G726">
            <v>6</v>
          </cell>
          <cell r="H726">
            <v>216</v>
          </cell>
          <cell r="I726" t="str">
            <v>TACS</v>
          </cell>
          <cell r="P726">
            <v>6</v>
          </cell>
        </row>
        <row r="727">
          <cell r="F727">
            <v>0</v>
          </cell>
          <cell r="H727">
            <v>0</v>
          </cell>
          <cell r="P727">
            <v>0</v>
          </cell>
        </row>
        <row r="728">
          <cell r="A728" t="str">
            <v>Tubo sem costura, ANSI B36.10, SCH.80, extremidades planas material em aço carbono</v>
          </cell>
          <cell r="F728">
            <v>0</v>
          </cell>
          <cell r="H728">
            <v>0</v>
          </cell>
          <cell r="P728">
            <v>0</v>
          </cell>
        </row>
        <row r="729">
          <cell r="A729" t="str">
            <v>conforme ASTM A-53, GR. A/B:</v>
          </cell>
          <cell r="F729">
            <v>0</v>
          </cell>
          <cell r="H729">
            <v>0</v>
          </cell>
          <cell r="P729">
            <v>0</v>
          </cell>
        </row>
        <row r="730">
          <cell r="A730" t="str">
            <v>Diâmetro 1/2"</v>
          </cell>
          <cell r="B730" t="str">
            <v>TB80</v>
          </cell>
          <cell r="C730" t="str">
            <v>m</v>
          </cell>
          <cell r="D730">
            <v>2</v>
          </cell>
          <cell r="E730">
            <v>1.62</v>
          </cell>
          <cell r="F730">
            <v>3.24</v>
          </cell>
          <cell r="G730">
            <v>1</v>
          </cell>
          <cell r="H730">
            <v>2</v>
          </cell>
          <cell r="I730" t="str">
            <v>TACS</v>
          </cell>
          <cell r="P730">
            <v>1</v>
          </cell>
        </row>
        <row r="731">
          <cell r="A731" t="str">
            <v>Diâmetro 2"</v>
          </cell>
          <cell r="B731" t="str">
            <v>TB80</v>
          </cell>
          <cell r="C731" t="str">
            <v>m</v>
          </cell>
          <cell r="D731">
            <v>54</v>
          </cell>
          <cell r="E731">
            <v>7.47</v>
          </cell>
          <cell r="F731">
            <v>403.38</v>
          </cell>
          <cell r="G731">
            <v>2</v>
          </cell>
          <cell r="H731">
            <v>108</v>
          </cell>
          <cell r="I731" t="str">
            <v>TACS</v>
          </cell>
          <cell r="P731">
            <v>2</v>
          </cell>
        </row>
        <row r="732">
          <cell r="F732">
            <v>0</v>
          </cell>
          <cell r="H732">
            <v>0</v>
          </cell>
          <cell r="P732">
            <v>0</v>
          </cell>
        </row>
        <row r="733">
          <cell r="A733" t="str">
            <v>Tubo sem costura, SCH.10S, extremidades chanfradas, material em aço inox, conforme</v>
          </cell>
          <cell r="F733">
            <v>0</v>
          </cell>
          <cell r="H733">
            <v>0</v>
          </cell>
          <cell r="P733">
            <v>0</v>
          </cell>
        </row>
        <row r="734">
          <cell r="A734" t="str">
            <v>ASTM A-312 GR. TP 304:</v>
          </cell>
          <cell r="F734">
            <v>0</v>
          </cell>
          <cell r="H734">
            <v>0</v>
          </cell>
          <cell r="P734">
            <v>0</v>
          </cell>
        </row>
        <row r="735">
          <cell r="A735" t="str">
            <v>Diâmetro 11/2"</v>
          </cell>
          <cell r="B735" t="str">
            <v>TB10S</v>
          </cell>
          <cell r="C735" t="str">
            <v>m</v>
          </cell>
          <cell r="D735">
            <v>4</v>
          </cell>
          <cell r="E735">
            <v>3.16</v>
          </cell>
          <cell r="F735">
            <v>12.64</v>
          </cell>
          <cell r="G735">
            <v>2.25</v>
          </cell>
          <cell r="H735">
            <v>9</v>
          </cell>
          <cell r="I735" t="str">
            <v>TI</v>
          </cell>
          <cell r="P735">
            <v>2.25</v>
          </cell>
        </row>
        <row r="736">
          <cell r="A736" t="str">
            <v>Diâmetro 2"</v>
          </cell>
          <cell r="B736" t="str">
            <v>TB10S</v>
          </cell>
          <cell r="C736" t="str">
            <v>m</v>
          </cell>
          <cell r="D736">
            <v>8</v>
          </cell>
          <cell r="E736">
            <v>3.98</v>
          </cell>
          <cell r="F736">
            <v>31.84</v>
          </cell>
          <cell r="G736">
            <v>3</v>
          </cell>
          <cell r="H736">
            <v>24</v>
          </cell>
          <cell r="I736" t="str">
            <v>TI</v>
          </cell>
          <cell r="P736">
            <v>3</v>
          </cell>
        </row>
        <row r="737">
          <cell r="A737" t="str">
            <v>Diâmetro 3"</v>
          </cell>
          <cell r="B737" t="str">
            <v>TB10S</v>
          </cell>
          <cell r="C737" t="str">
            <v>m</v>
          </cell>
          <cell r="D737">
            <v>9</v>
          </cell>
          <cell r="E737">
            <v>6.45</v>
          </cell>
          <cell r="F737">
            <v>58.05</v>
          </cell>
          <cell r="G737">
            <v>4.5</v>
          </cell>
          <cell r="H737">
            <v>40.5</v>
          </cell>
          <cell r="I737" t="str">
            <v>TI</v>
          </cell>
          <cell r="P737">
            <v>4.5</v>
          </cell>
        </row>
        <row r="738">
          <cell r="F738">
            <v>0</v>
          </cell>
          <cell r="H738">
            <v>0</v>
          </cell>
          <cell r="P738">
            <v>0</v>
          </cell>
        </row>
        <row r="739">
          <cell r="A739" t="str">
            <v>Tubo sem costura, ANSI B 36.10, SCH 40, extremidades chanfradas, material em aço</v>
          </cell>
          <cell r="F739">
            <v>0</v>
          </cell>
          <cell r="H739">
            <v>0</v>
          </cell>
          <cell r="P739">
            <v>0</v>
          </cell>
        </row>
        <row r="740">
          <cell r="A740" t="str">
            <v>carbono conforme ASTM A-53 GR. A/B:</v>
          </cell>
          <cell r="F740">
            <v>0</v>
          </cell>
          <cell r="H740">
            <v>0</v>
          </cell>
          <cell r="P740">
            <v>0</v>
          </cell>
        </row>
        <row r="741">
          <cell r="A741" t="str">
            <v>Diâmetro 21/2"</v>
          </cell>
          <cell r="B741" t="str">
            <v>TB40</v>
          </cell>
          <cell r="C741" t="str">
            <v>m</v>
          </cell>
          <cell r="D741">
            <v>18</v>
          </cell>
          <cell r="E741">
            <v>8.6199999999999992</v>
          </cell>
          <cell r="F741">
            <v>155.16</v>
          </cell>
          <cell r="G741">
            <v>2.5</v>
          </cell>
          <cell r="H741">
            <v>45</v>
          </cell>
          <cell r="I741" t="str">
            <v>TACS</v>
          </cell>
          <cell r="P741">
            <v>2.5</v>
          </cell>
        </row>
        <row r="742">
          <cell r="A742" t="str">
            <v>Diâmetro 3"</v>
          </cell>
          <cell r="B742" t="str">
            <v>TB40</v>
          </cell>
          <cell r="C742" t="str">
            <v>m</v>
          </cell>
          <cell r="D742">
            <v>136</v>
          </cell>
          <cell r="E742">
            <v>11.3</v>
          </cell>
          <cell r="F742">
            <v>1536.8</v>
          </cell>
          <cell r="G742">
            <v>3</v>
          </cell>
          <cell r="H742">
            <v>408</v>
          </cell>
          <cell r="I742" t="str">
            <v>TACS</v>
          </cell>
          <cell r="P742">
            <v>3</v>
          </cell>
        </row>
        <row r="743">
          <cell r="A743" t="str">
            <v>Diâmetro 4"</v>
          </cell>
          <cell r="B743" t="str">
            <v>TB40</v>
          </cell>
          <cell r="C743" t="str">
            <v>m</v>
          </cell>
          <cell r="D743">
            <v>32</v>
          </cell>
          <cell r="E743">
            <v>16.100000000000001</v>
          </cell>
          <cell r="F743">
            <v>515.20000000000005</v>
          </cell>
          <cell r="G743">
            <v>4</v>
          </cell>
          <cell r="H743">
            <v>128</v>
          </cell>
          <cell r="I743" t="str">
            <v>TACS</v>
          </cell>
          <cell r="P743">
            <v>4</v>
          </cell>
        </row>
        <row r="744">
          <cell r="A744" t="str">
            <v>Diâmetro 5"</v>
          </cell>
          <cell r="B744" t="str">
            <v>TB40</v>
          </cell>
          <cell r="C744" t="str">
            <v>m</v>
          </cell>
          <cell r="D744">
            <v>2</v>
          </cell>
          <cell r="E744">
            <v>21.8</v>
          </cell>
          <cell r="F744">
            <v>43.6</v>
          </cell>
          <cell r="G744">
            <v>5</v>
          </cell>
          <cell r="H744">
            <v>10</v>
          </cell>
          <cell r="I744" t="str">
            <v>TACS</v>
          </cell>
          <cell r="P744">
            <v>5</v>
          </cell>
        </row>
        <row r="745">
          <cell r="A745" t="str">
            <v>Diâmetro 6"</v>
          </cell>
          <cell r="B745" t="str">
            <v>TB40</v>
          </cell>
          <cell r="C745" t="str">
            <v>m</v>
          </cell>
          <cell r="D745">
            <v>6</v>
          </cell>
          <cell r="E745">
            <v>28.2</v>
          </cell>
          <cell r="F745">
            <v>169.2</v>
          </cell>
          <cell r="G745">
            <v>6</v>
          </cell>
          <cell r="H745">
            <v>36</v>
          </cell>
          <cell r="I745" t="str">
            <v>TACS</v>
          </cell>
          <cell r="P745">
            <v>6</v>
          </cell>
        </row>
        <row r="746">
          <cell r="F746">
            <v>0</v>
          </cell>
          <cell r="H746">
            <v>0</v>
          </cell>
          <cell r="P746">
            <v>0</v>
          </cell>
        </row>
        <row r="747">
          <cell r="A747" t="str">
            <v>Válvula borboleta, tipo WAFER, 150 libras, material do corpo em FºFº, interno FºFº,</v>
          </cell>
          <cell r="F747">
            <v>0</v>
          </cell>
          <cell r="H747">
            <v>0</v>
          </cell>
          <cell r="P747">
            <v>0</v>
          </cell>
        </row>
        <row r="748">
          <cell r="A748" t="str">
            <v>ref. NIAGARA figura 540 e 550 ou similar:</v>
          </cell>
          <cell r="F748">
            <v>0</v>
          </cell>
          <cell r="H748">
            <v>0</v>
          </cell>
          <cell r="P748">
            <v>0</v>
          </cell>
        </row>
        <row r="749">
          <cell r="A749" t="str">
            <v>Diâmetro 4"</v>
          </cell>
          <cell r="B749" t="str">
            <v>VV</v>
          </cell>
          <cell r="C749" t="str">
            <v>PC</v>
          </cell>
          <cell r="D749">
            <v>20</v>
          </cell>
          <cell r="F749">
            <v>0</v>
          </cell>
          <cell r="G749">
            <v>8</v>
          </cell>
          <cell r="H749">
            <v>160</v>
          </cell>
          <cell r="I749" t="str">
            <v>TACS</v>
          </cell>
          <cell r="P749">
            <v>8</v>
          </cell>
        </row>
        <row r="750">
          <cell r="A750" t="str">
            <v>Diâmetro 6"</v>
          </cell>
          <cell r="B750" t="str">
            <v>VV</v>
          </cell>
          <cell r="C750" t="str">
            <v>PC</v>
          </cell>
          <cell r="D750">
            <v>1</v>
          </cell>
          <cell r="F750">
            <v>0</v>
          </cell>
          <cell r="G750">
            <v>12</v>
          </cell>
          <cell r="H750">
            <v>12</v>
          </cell>
          <cell r="I750" t="str">
            <v>TACS</v>
          </cell>
          <cell r="P750">
            <v>12</v>
          </cell>
        </row>
        <row r="751">
          <cell r="F751">
            <v>0</v>
          </cell>
          <cell r="H751">
            <v>0</v>
          </cell>
          <cell r="P751">
            <v>0</v>
          </cell>
        </row>
        <row r="752">
          <cell r="A752" t="str">
            <v xml:space="preserve">Válvula esfera, 150 libras, extremidades com rosca NPT, conforme ANSI B 2.1, material </v>
          </cell>
          <cell r="F752">
            <v>0</v>
          </cell>
          <cell r="H752">
            <v>0</v>
          </cell>
          <cell r="P752">
            <v>0</v>
          </cell>
        </row>
        <row r="753">
          <cell r="A753" t="str">
            <v>do corpo em latão, interno aço inox, ref. CIWAL figura 294 ou similar:</v>
          </cell>
          <cell r="F753">
            <v>0</v>
          </cell>
          <cell r="H753">
            <v>0</v>
          </cell>
          <cell r="P753">
            <v>0</v>
          </cell>
        </row>
        <row r="754">
          <cell r="A754" t="str">
            <v>Diâmetro 1/2"</v>
          </cell>
          <cell r="B754" t="str">
            <v>VV</v>
          </cell>
          <cell r="C754" t="str">
            <v>PC</v>
          </cell>
          <cell r="D754">
            <v>2</v>
          </cell>
          <cell r="F754">
            <v>0</v>
          </cell>
          <cell r="G754">
            <v>2</v>
          </cell>
          <cell r="H754">
            <v>4</v>
          </cell>
          <cell r="I754" t="str">
            <v>TACS</v>
          </cell>
          <cell r="P754">
            <v>2</v>
          </cell>
        </row>
        <row r="755">
          <cell r="A755" t="str">
            <v>Diâmetro 2"</v>
          </cell>
          <cell r="B755" t="str">
            <v>VV</v>
          </cell>
          <cell r="C755" t="str">
            <v>PC</v>
          </cell>
          <cell r="D755">
            <v>10</v>
          </cell>
          <cell r="F755">
            <v>0</v>
          </cell>
          <cell r="G755">
            <v>4</v>
          </cell>
          <cell r="H755">
            <v>40</v>
          </cell>
          <cell r="I755" t="str">
            <v>TACS</v>
          </cell>
          <cell r="P755">
            <v>4</v>
          </cell>
        </row>
        <row r="756">
          <cell r="F756">
            <v>0</v>
          </cell>
          <cell r="H756">
            <v>0</v>
          </cell>
          <cell r="P756">
            <v>0</v>
          </cell>
        </row>
        <row r="757">
          <cell r="A757" t="str">
            <v xml:space="preserve">Válvula diafragma, 150 libras, extremidade com flange face plana material do corpo em </v>
          </cell>
          <cell r="F757">
            <v>0</v>
          </cell>
          <cell r="H757">
            <v>0</v>
          </cell>
          <cell r="P757">
            <v>0</v>
          </cell>
        </row>
        <row r="758">
          <cell r="A758" t="str">
            <v>FºFº, interno em butil, ref. CIVA figura 675 ou similar:</v>
          </cell>
          <cell r="F758">
            <v>0</v>
          </cell>
          <cell r="H758">
            <v>0</v>
          </cell>
          <cell r="P758">
            <v>0</v>
          </cell>
        </row>
        <row r="759">
          <cell r="A759" t="str">
            <v>Diâmetro 1/2"</v>
          </cell>
          <cell r="B759" t="str">
            <v>VV</v>
          </cell>
          <cell r="C759" t="str">
            <v>PC</v>
          </cell>
          <cell r="D759">
            <v>6</v>
          </cell>
          <cell r="F759">
            <v>0</v>
          </cell>
          <cell r="G759">
            <v>2</v>
          </cell>
          <cell r="H759">
            <v>12</v>
          </cell>
          <cell r="I759" t="str">
            <v>TACS</v>
          </cell>
          <cell r="P759">
            <v>2</v>
          </cell>
        </row>
        <row r="760">
          <cell r="A760" t="str">
            <v>Diâmetro 2"</v>
          </cell>
          <cell r="B760" t="str">
            <v>VV</v>
          </cell>
          <cell r="C760" t="str">
            <v>PC</v>
          </cell>
          <cell r="D760">
            <v>16</v>
          </cell>
          <cell r="F760">
            <v>0</v>
          </cell>
          <cell r="G760">
            <v>4</v>
          </cell>
          <cell r="H760">
            <v>64</v>
          </cell>
          <cell r="I760" t="str">
            <v>TACS</v>
          </cell>
          <cell r="P760">
            <v>4</v>
          </cell>
        </row>
        <row r="761">
          <cell r="A761" t="str">
            <v>Diâmetro 21/2"</v>
          </cell>
          <cell r="B761" t="str">
            <v>VV</v>
          </cell>
          <cell r="C761" t="str">
            <v>PC</v>
          </cell>
          <cell r="D761">
            <v>5</v>
          </cell>
          <cell r="F761">
            <v>0</v>
          </cell>
          <cell r="G761">
            <v>5</v>
          </cell>
          <cell r="H761">
            <v>25</v>
          </cell>
          <cell r="I761" t="str">
            <v>TACS</v>
          </cell>
          <cell r="P761">
            <v>5</v>
          </cell>
        </row>
        <row r="762">
          <cell r="A762" t="str">
            <v>Diâmetro 3"</v>
          </cell>
          <cell r="B762" t="str">
            <v>VV</v>
          </cell>
          <cell r="C762" t="str">
            <v>PC</v>
          </cell>
          <cell r="D762">
            <v>24</v>
          </cell>
          <cell r="F762">
            <v>0</v>
          </cell>
          <cell r="G762">
            <v>6</v>
          </cell>
          <cell r="H762">
            <v>144</v>
          </cell>
          <cell r="I762" t="str">
            <v>TACS</v>
          </cell>
          <cell r="P762">
            <v>6</v>
          </cell>
        </row>
        <row r="763">
          <cell r="A763" t="str">
            <v>Diâmetro 4"</v>
          </cell>
          <cell r="B763" t="str">
            <v>VV</v>
          </cell>
          <cell r="C763" t="str">
            <v>PC</v>
          </cell>
          <cell r="D763">
            <v>19</v>
          </cell>
          <cell r="F763">
            <v>0</v>
          </cell>
          <cell r="G763">
            <v>8</v>
          </cell>
          <cell r="H763">
            <v>152</v>
          </cell>
          <cell r="I763" t="str">
            <v>TACS</v>
          </cell>
          <cell r="P763">
            <v>8</v>
          </cell>
        </row>
        <row r="764">
          <cell r="F764">
            <v>0</v>
          </cell>
          <cell r="H764">
            <v>0</v>
          </cell>
          <cell r="P764">
            <v>0</v>
          </cell>
        </row>
        <row r="765">
          <cell r="A765" t="str">
            <v>Válvula esfera, 150 libras, extremidades com flange face plana, material do corpo em aço</v>
          </cell>
          <cell r="F765">
            <v>0</v>
          </cell>
          <cell r="H765">
            <v>0</v>
          </cell>
          <cell r="P765">
            <v>0</v>
          </cell>
        </row>
        <row r="766">
          <cell r="A766" t="str">
            <v>carbono, interno aço inox, ref. NIAGARA 303 ou similar:</v>
          </cell>
          <cell r="F766">
            <v>0</v>
          </cell>
          <cell r="H766">
            <v>0</v>
          </cell>
          <cell r="P766">
            <v>0</v>
          </cell>
        </row>
        <row r="767">
          <cell r="A767" t="str">
            <v>Diâmetro 21/2"</v>
          </cell>
          <cell r="B767" t="str">
            <v>VV</v>
          </cell>
          <cell r="C767" t="str">
            <v>PC</v>
          </cell>
          <cell r="D767">
            <v>10</v>
          </cell>
          <cell r="F767">
            <v>0</v>
          </cell>
          <cell r="G767">
            <v>5</v>
          </cell>
          <cell r="H767">
            <v>50</v>
          </cell>
          <cell r="I767" t="str">
            <v>TACS</v>
          </cell>
          <cell r="P767">
            <v>5</v>
          </cell>
        </row>
        <row r="768">
          <cell r="A768" t="str">
            <v>Diâmetro 4"</v>
          </cell>
          <cell r="B768" t="str">
            <v>VV</v>
          </cell>
          <cell r="C768" t="str">
            <v>PC</v>
          </cell>
          <cell r="D768">
            <v>2</v>
          </cell>
          <cell r="F768">
            <v>0</v>
          </cell>
          <cell r="G768">
            <v>8</v>
          </cell>
          <cell r="H768">
            <v>16</v>
          </cell>
          <cell r="I768" t="str">
            <v>TACS</v>
          </cell>
          <cell r="P768">
            <v>8</v>
          </cell>
        </row>
        <row r="769">
          <cell r="F769">
            <v>0</v>
          </cell>
          <cell r="H769">
            <v>0</v>
          </cell>
          <cell r="P769">
            <v>0</v>
          </cell>
        </row>
        <row r="770">
          <cell r="A770" t="str">
            <v>Válvula de retenção, 800 libras, extremidades com encaixe para solda, material do corpo</v>
          </cell>
          <cell r="F770">
            <v>0</v>
          </cell>
          <cell r="H770">
            <v>0</v>
          </cell>
          <cell r="P770">
            <v>0</v>
          </cell>
        </row>
        <row r="771">
          <cell r="A771" t="str">
            <v>em aço carbono, interno aço inox, ref. CIWAL figura 251 ou similar:</v>
          </cell>
          <cell r="F771">
            <v>0</v>
          </cell>
          <cell r="H771">
            <v>0</v>
          </cell>
          <cell r="P771">
            <v>0</v>
          </cell>
        </row>
        <row r="772">
          <cell r="A772" t="str">
            <v>Diâmetro 2"</v>
          </cell>
          <cell r="B772" t="str">
            <v>VV</v>
          </cell>
          <cell r="C772" t="str">
            <v>PC</v>
          </cell>
          <cell r="D772">
            <v>2</v>
          </cell>
          <cell r="F772">
            <v>0</v>
          </cell>
          <cell r="G772">
            <v>4</v>
          </cell>
          <cell r="H772">
            <v>8</v>
          </cell>
          <cell r="I772" t="str">
            <v>TACS</v>
          </cell>
          <cell r="P772">
            <v>4</v>
          </cell>
        </row>
        <row r="773">
          <cell r="F773">
            <v>0</v>
          </cell>
          <cell r="H773">
            <v>0</v>
          </cell>
          <cell r="P773">
            <v>0</v>
          </cell>
        </row>
        <row r="774">
          <cell r="A774" t="str">
            <v>Válvula de retenção, tipo WAFER, 150 libras, material do corpo em aço carbono</v>
          </cell>
          <cell r="F774">
            <v>0</v>
          </cell>
          <cell r="H774">
            <v>0</v>
          </cell>
          <cell r="P774">
            <v>0</v>
          </cell>
        </row>
        <row r="775">
          <cell r="A775" t="str">
            <v>interno aço inox, ref. NIAGARA figura 80-111B e 80-111A ou similar:</v>
          </cell>
          <cell r="F775">
            <v>0</v>
          </cell>
          <cell r="H775">
            <v>0</v>
          </cell>
          <cell r="P775">
            <v>0</v>
          </cell>
        </row>
        <row r="776">
          <cell r="A776" t="str">
            <v>Diâmetro 21/2"</v>
          </cell>
          <cell r="B776" t="str">
            <v>VV</v>
          </cell>
          <cell r="C776" t="str">
            <v>PC</v>
          </cell>
          <cell r="D776">
            <v>3</v>
          </cell>
          <cell r="F776">
            <v>0</v>
          </cell>
          <cell r="G776">
            <v>5</v>
          </cell>
          <cell r="H776">
            <v>15</v>
          </cell>
          <cell r="I776" t="str">
            <v>TACS</v>
          </cell>
          <cell r="P776">
            <v>5</v>
          </cell>
        </row>
        <row r="777">
          <cell r="F777">
            <v>0</v>
          </cell>
          <cell r="H777">
            <v>0</v>
          </cell>
          <cell r="P777">
            <v>0</v>
          </cell>
        </row>
        <row r="778">
          <cell r="A778" t="str">
            <v>Válvula de retenção, tipo WAFER, 150 libras, material do corpo em aço carbono, interno</v>
          </cell>
          <cell r="F778">
            <v>0</v>
          </cell>
          <cell r="H778">
            <v>0</v>
          </cell>
          <cell r="P778">
            <v>0</v>
          </cell>
        </row>
        <row r="779">
          <cell r="A779" t="str">
            <v>aço inox, ref. NIAGARA figura 80-460B ou similar:</v>
          </cell>
          <cell r="F779">
            <v>0</v>
          </cell>
          <cell r="H779">
            <v>0</v>
          </cell>
          <cell r="P779">
            <v>0</v>
          </cell>
        </row>
        <row r="780">
          <cell r="A780" t="str">
            <v>Diâmetro 21/2"</v>
          </cell>
          <cell r="B780" t="str">
            <v>VV</v>
          </cell>
          <cell r="C780" t="str">
            <v>PC</v>
          </cell>
          <cell r="D780">
            <v>1</v>
          </cell>
          <cell r="F780">
            <v>0</v>
          </cell>
          <cell r="G780">
            <v>5</v>
          </cell>
          <cell r="H780">
            <v>5</v>
          </cell>
          <cell r="I780" t="str">
            <v>TACS</v>
          </cell>
          <cell r="P780">
            <v>5</v>
          </cell>
        </row>
        <row r="781">
          <cell r="A781" t="str">
            <v>Diâmetro 3"</v>
          </cell>
          <cell r="B781" t="str">
            <v>VV</v>
          </cell>
          <cell r="C781" t="str">
            <v>PC</v>
          </cell>
          <cell r="D781">
            <v>7</v>
          </cell>
          <cell r="F781">
            <v>0</v>
          </cell>
          <cell r="G781">
            <v>6</v>
          </cell>
          <cell r="H781">
            <v>42</v>
          </cell>
          <cell r="I781" t="str">
            <v>TACS</v>
          </cell>
          <cell r="P781">
            <v>6</v>
          </cell>
        </row>
        <row r="782">
          <cell r="A782" t="str">
            <v>Diâmetro 4"</v>
          </cell>
          <cell r="B782" t="str">
            <v>VV</v>
          </cell>
          <cell r="C782" t="str">
            <v>PC</v>
          </cell>
          <cell r="D782">
            <v>2</v>
          </cell>
          <cell r="F782">
            <v>0</v>
          </cell>
          <cell r="G782">
            <v>8</v>
          </cell>
          <cell r="H782">
            <v>16</v>
          </cell>
          <cell r="I782" t="str">
            <v>TACS</v>
          </cell>
          <cell r="P782">
            <v>8</v>
          </cell>
        </row>
        <row r="783">
          <cell r="F783">
            <v>0</v>
          </cell>
          <cell r="H783">
            <v>0</v>
          </cell>
          <cell r="P783">
            <v>0</v>
          </cell>
        </row>
        <row r="784">
          <cell r="A784" t="str">
            <v>Suportes</v>
          </cell>
          <cell r="C784" t="str">
            <v>kg</v>
          </cell>
          <cell r="D784">
            <v>1000</v>
          </cell>
          <cell r="E784">
            <v>1</v>
          </cell>
          <cell r="F784">
            <v>1000</v>
          </cell>
          <cell r="G784">
            <v>0.15</v>
          </cell>
          <cell r="H784">
            <v>150</v>
          </cell>
          <cell r="I784" t="str">
            <v>F</v>
          </cell>
          <cell r="P784">
            <v>0.15</v>
          </cell>
        </row>
        <row r="785">
          <cell r="F785">
            <v>0</v>
          </cell>
          <cell r="H785">
            <v>0</v>
          </cell>
          <cell r="P785">
            <v>0</v>
          </cell>
        </row>
        <row r="786">
          <cell r="A786" t="str">
            <v>ÁREA - PRÉDIO DO PENEIRAMENTO</v>
          </cell>
          <cell r="F786">
            <v>0</v>
          </cell>
          <cell r="H786">
            <v>0</v>
          </cell>
          <cell r="P786">
            <v>0</v>
          </cell>
        </row>
        <row r="787">
          <cell r="A787" t="str">
            <v xml:space="preserve">Tubo sem costura, ANSI B36.10, SCH.80, extremidades com rosca NPT conforme </v>
          </cell>
          <cell r="F787">
            <v>0</v>
          </cell>
          <cell r="H787">
            <v>0</v>
          </cell>
          <cell r="P787">
            <v>0</v>
          </cell>
        </row>
        <row r="788">
          <cell r="A788" t="str">
            <v>ANSI B 2.1, material em aço carbono, conforme ASTM A-53 GR. A/B:</v>
          </cell>
          <cell r="F788">
            <v>0</v>
          </cell>
          <cell r="H788">
            <v>0</v>
          </cell>
          <cell r="P788">
            <v>0</v>
          </cell>
        </row>
        <row r="789">
          <cell r="A789" t="str">
            <v>Diâmetro 1/2"</v>
          </cell>
          <cell r="B789" t="str">
            <v>TB80</v>
          </cell>
          <cell r="C789" t="str">
            <v>m</v>
          </cell>
          <cell r="D789">
            <v>3</v>
          </cell>
          <cell r="E789">
            <v>1.62</v>
          </cell>
          <cell r="F789">
            <v>4.8600000000000003</v>
          </cell>
          <cell r="G789">
            <v>1</v>
          </cell>
          <cell r="H789">
            <v>3</v>
          </cell>
          <cell r="I789" t="str">
            <v>TACR</v>
          </cell>
          <cell r="P789">
            <v>1</v>
          </cell>
        </row>
        <row r="790">
          <cell r="A790" t="str">
            <v>Diâmetro 3/4"</v>
          </cell>
          <cell r="B790" t="str">
            <v>TB80</v>
          </cell>
          <cell r="C790" t="str">
            <v>m</v>
          </cell>
          <cell r="D790">
            <v>3</v>
          </cell>
          <cell r="E790">
            <v>2.19</v>
          </cell>
          <cell r="F790">
            <v>6.57</v>
          </cell>
          <cell r="G790">
            <v>1</v>
          </cell>
          <cell r="H790">
            <v>3</v>
          </cell>
          <cell r="I790" t="str">
            <v>TACR</v>
          </cell>
          <cell r="P790">
            <v>1</v>
          </cell>
        </row>
        <row r="791">
          <cell r="A791" t="str">
            <v>Diâmetro 1"</v>
          </cell>
          <cell r="B791" t="str">
            <v>TB80</v>
          </cell>
          <cell r="C791" t="str">
            <v>m</v>
          </cell>
          <cell r="D791">
            <v>3</v>
          </cell>
          <cell r="E791">
            <v>3.23</v>
          </cell>
          <cell r="F791">
            <v>9.69</v>
          </cell>
          <cell r="G791">
            <v>1</v>
          </cell>
          <cell r="H791">
            <v>3</v>
          </cell>
          <cell r="I791" t="str">
            <v>TACR</v>
          </cell>
          <cell r="P791">
            <v>1</v>
          </cell>
        </row>
        <row r="792">
          <cell r="A792" t="str">
            <v>Diâmetro 2"</v>
          </cell>
          <cell r="B792" t="str">
            <v>TB80</v>
          </cell>
          <cell r="C792" t="str">
            <v>m</v>
          </cell>
          <cell r="D792">
            <v>120</v>
          </cell>
          <cell r="E792">
            <v>7.47</v>
          </cell>
          <cell r="F792">
            <v>896.4</v>
          </cell>
          <cell r="G792">
            <v>2</v>
          </cell>
          <cell r="H792">
            <v>240</v>
          </cell>
          <cell r="I792" t="str">
            <v>TACR</v>
          </cell>
          <cell r="P792">
            <v>2</v>
          </cell>
        </row>
        <row r="793">
          <cell r="F793">
            <v>0</v>
          </cell>
          <cell r="H793">
            <v>0</v>
          </cell>
          <cell r="P793">
            <v>0</v>
          </cell>
        </row>
        <row r="794">
          <cell r="A794" t="str">
            <v>Tubo de PEAD, PN 16, extremidade plana material em polietileno de alta densidade</v>
          </cell>
          <cell r="F794">
            <v>0</v>
          </cell>
          <cell r="H794">
            <v>0</v>
          </cell>
          <cell r="P794">
            <v>0</v>
          </cell>
        </row>
        <row r="795">
          <cell r="A795" t="str">
            <v>Diâmetro 180 mm</v>
          </cell>
          <cell r="B795" t="str">
            <v>TBPEAD</v>
          </cell>
          <cell r="C795" t="str">
            <v>m</v>
          </cell>
          <cell r="D795">
            <v>6</v>
          </cell>
          <cell r="E795">
            <v>4.5999999999999996</v>
          </cell>
          <cell r="F795">
            <v>27.6</v>
          </cell>
          <cell r="G795">
            <v>0.44</v>
          </cell>
          <cell r="H795">
            <v>2.64</v>
          </cell>
          <cell r="I795" t="str">
            <v>TPEADS</v>
          </cell>
          <cell r="P795">
            <v>0.44</v>
          </cell>
        </row>
        <row r="796">
          <cell r="A796" t="str">
            <v>Diâmetro  225 mm</v>
          </cell>
          <cell r="B796" t="str">
            <v>TBPEAD</v>
          </cell>
          <cell r="C796" t="str">
            <v>m</v>
          </cell>
          <cell r="D796">
            <v>10</v>
          </cell>
          <cell r="E796">
            <v>5.7</v>
          </cell>
          <cell r="F796">
            <v>57</v>
          </cell>
          <cell r="G796">
            <v>0.55000000000000004</v>
          </cell>
          <cell r="H796">
            <v>5.5</v>
          </cell>
          <cell r="I796" t="str">
            <v>TPEADS</v>
          </cell>
          <cell r="P796">
            <v>0.55000000000000004</v>
          </cell>
        </row>
        <row r="797">
          <cell r="A797" t="str">
            <v>Diâmetro  315 mm</v>
          </cell>
          <cell r="B797" t="str">
            <v>TBPEAD</v>
          </cell>
          <cell r="C797" t="str">
            <v>m</v>
          </cell>
          <cell r="D797">
            <v>75</v>
          </cell>
          <cell r="E797">
            <v>6.8</v>
          </cell>
          <cell r="F797">
            <v>510</v>
          </cell>
          <cell r="G797">
            <v>0.66</v>
          </cell>
          <cell r="H797">
            <v>49.5</v>
          </cell>
          <cell r="I797" t="str">
            <v>TPEADS</v>
          </cell>
          <cell r="P797">
            <v>0.66</v>
          </cell>
        </row>
        <row r="798">
          <cell r="A798" t="str">
            <v>Diâmetro  355 mm</v>
          </cell>
          <cell r="B798" t="str">
            <v>TBPEAD</v>
          </cell>
          <cell r="C798" t="str">
            <v>m</v>
          </cell>
          <cell r="D798">
            <v>11</v>
          </cell>
          <cell r="E798">
            <v>7.9</v>
          </cell>
          <cell r="F798">
            <v>86.9</v>
          </cell>
          <cell r="G798">
            <v>0.77</v>
          </cell>
          <cell r="H798">
            <v>8.4700000000000006</v>
          </cell>
          <cell r="I798" t="str">
            <v>TPEADS</v>
          </cell>
          <cell r="P798">
            <v>0.77</v>
          </cell>
        </row>
        <row r="799">
          <cell r="A799" t="str">
            <v>Diâmetro  500 mm</v>
          </cell>
          <cell r="B799" t="str">
            <v>TBPEAD</v>
          </cell>
          <cell r="C799" t="str">
            <v>m</v>
          </cell>
          <cell r="D799">
            <v>18</v>
          </cell>
          <cell r="E799">
            <v>11.3</v>
          </cell>
          <cell r="F799">
            <v>203.4</v>
          </cell>
          <cell r="G799">
            <v>1.04</v>
          </cell>
          <cell r="H799">
            <v>18.72</v>
          </cell>
          <cell r="I799" t="str">
            <v>TPEADS</v>
          </cell>
          <cell r="P799">
            <v>1.04</v>
          </cell>
        </row>
        <row r="800">
          <cell r="A800" t="str">
            <v>Diâmetro  630 mm</v>
          </cell>
          <cell r="B800" t="str">
            <v>TBPEAD</v>
          </cell>
          <cell r="C800" t="str">
            <v>m</v>
          </cell>
          <cell r="D800">
            <v>18</v>
          </cell>
          <cell r="E800">
            <v>17</v>
          </cell>
          <cell r="F800">
            <v>306</v>
          </cell>
          <cell r="G800">
            <v>1.31</v>
          </cell>
          <cell r="H800">
            <v>23.58</v>
          </cell>
          <cell r="I800" t="str">
            <v>TPEADS</v>
          </cell>
          <cell r="P800">
            <v>1.31</v>
          </cell>
        </row>
        <row r="801">
          <cell r="F801">
            <v>0</v>
          </cell>
          <cell r="H801">
            <v>0</v>
          </cell>
          <cell r="P801">
            <v>0</v>
          </cell>
        </row>
        <row r="802">
          <cell r="A802" t="str">
            <v xml:space="preserve">Tubo com costura, ANSI B 36.10, SCH.80, extremidades chanfradas, material em aço </v>
          </cell>
          <cell r="F802">
            <v>0</v>
          </cell>
          <cell r="H802">
            <v>0</v>
          </cell>
          <cell r="P802">
            <v>0</v>
          </cell>
        </row>
        <row r="803">
          <cell r="A803" t="str">
            <v xml:space="preserve">carbono conforme ASTM A-53, GR.A: </v>
          </cell>
          <cell r="F803">
            <v>0</v>
          </cell>
          <cell r="H803">
            <v>0</v>
          </cell>
          <cell r="P803">
            <v>0</v>
          </cell>
        </row>
        <row r="804">
          <cell r="A804" t="str">
            <v>Diâmetro 8"</v>
          </cell>
          <cell r="B804" t="str">
            <v>TB80</v>
          </cell>
          <cell r="C804" t="str">
            <v>m</v>
          </cell>
          <cell r="D804">
            <v>13</v>
          </cell>
          <cell r="E804">
            <v>64.56</v>
          </cell>
          <cell r="F804">
            <v>839.28</v>
          </cell>
          <cell r="G804">
            <v>8</v>
          </cell>
          <cell r="H804">
            <v>104</v>
          </cell>
          <cell r="I804" t="str">
            <v>TACS</v>
          </cell>
          <cell r="P804">
            <v>8</v>
          </cell>
        </row>
        <row r="805">
          <cell r="F805">
            <v>0</v>
          </cell>
          <cell r="H805">
            <v>0</v>
          </cell>
          <cell r="P805">
            <v>0</v>
          </cell>
        </row>
        <row r="806">
          <cell r="A806" t="str">
            <v xml:space="preserve">Tubo com costura, ANSI B36.10, SCH.40, extremidade chanfrada material em aço </v>
          </cell>
          <cell r="F806">
            <v>0</v>
          </cell>
          <cell r="H806">
            <v>0</v>
          </cell>
          <cell r="P806">
            <v>0</v>
          </cell>
        </row>
        <row r="807">
          <cell r="A807" t="str">
            <v>carbono, conforme ASTM A53, GR.A/B:</v>
          </cell>
          <cell r="F807">
            <v>0</v>
          </cell>
          <cell r="H807">
            <v>0</v>
          </cell>
          <cell r="P807">
            <v>0</v>
          </cell>
        </row>
        <row r="808">
          <cell r="A808" t="str">
            <v>Diâmetro 21/2"</v>
          </cell>
          <cell r="B808" t="str">
            <v>TB40</v>
          </cell>
          <cell r="C808" t="str">
            <v>m</v>
          </cell>
          <cell r="D808">
            <v>22</v>
          </cell>
          <cell r="E808">
            <v>8.6199999999999992</v>
          </cell>
          <cell r="F808">
            <v>189.64</v>
          </cell>
          <cell r="G808">
            <v>2.5</v>
          </cell>
          <cell r="H808">
            <v>55</v>
          </cell>
          <cell r="I808" t="str">
            <v>TACS</v>
          </cell>
          <cell r="P808">
            <v>2.5</v>
          </cell>
        </row>
        <row r="809">
          <cell r="A809" t="str">
            <v>Diâmetro 4"</v>
          </cell>
          <cell r="B809" t="str">
            <v>TB40</v>
          </cell>
          <cell r="C809" t="str">
            <v>m</v>
          </cell>
          <cell r="D809">
            <v>1</v>
          </cell>
          <cell r="E809">
            <v>16.100000000000001</v>
          </cell>
          <cell r="F809">
            <v>16.100000000000001</v>
          </cell>
          <cell r="G809">
            <v>4</v>
          </cell>
          <cell r="H809">
            <v>4</v>
          </cell>
          <cell r="I809" t="str">
            <v>TACS</v>
          </cell>
          <cell r="P809">
            <v>4</v>
          </cell>
        </row>
        <row r="810">
          <cell r="A810" t="str">
            <v>Diâmetro 6"</v>
          </cell>
          <cell r="B810" t="str">
            <v>TB40</v>
          </cell>
          <cell r="C810" t="str">
            <v>m</v>
          </cell>
          <cell r="D810">
            <v>70</v>
          </cell>
          <cell r="E810">
            <v>28.2</v>
          </cell>
          <cell r="F810">
            <v>1974</v>
          </cell>
          <cell r="G810">
            <v>6</v>
          </cell>
          <cell r="H810">
            <v>420</v>
          </cell>
          <cell r="I810" t="str">
            <v>TACS</v>
          </cell>
          <cell r="P810">
            <v>6</v>
          </cell>
        </row>
        <row r="811">
          <cell r="A811" t="str">
            <v>Diâmetro 8"</v>
          </cell>
          <cell r="B811" t="str">
            <v>TB40</v>
          </cell>
          <cell r="C811" t="str">
            <v>m</v>
          </cell>
          <cell r="D811">
            <v>47</v>
          </cell>
          <cell r="E811">
            <v>42.5</v>
          </cell>
          <cell r="F811">
            <v>1997.5</v>
          </cell>
          <cell r="G811">
            <v>8</v>
          </cell>
          <cell r="H811">
            <v>376</v>
          </cell>
          <cell r="I811" t="str">
            <v>TACS</v>
          </cell>
          <cell r="P811">
            <v>8</v>
          </cell>
        </row>
        <row r="812">
          <cell r="A812" t="str">
            <v>Diâmetro 10"</v>
          </cell>
          <cell r="B812" t="str">
            <v>TB40</v>
          </cell>
          <cell r="C812" t="str">
            <v>m</v>
          </cell>
          <cell r="D812">
            <v>90</v>
          </cell>
          <cell r="E812">
            <v>60.2</v>
          </cell>
          <cell r="F812">
            <v>5418</v>
          </cell>
          <cell r="G812">
            <v>10</v>
          </cell>
          <cell r="H812">
            <v>900</v>
          </cell>
          <cell r="I812" t="str">
            <v>TACS</v>
          </cell>
          <cell r="P812">
            <v>10</v>
          </cell>
        </row>
        <row r="813">
          <cell r="F813">
            <v>0</v>
          </cell>
          <cell r="H813">
            <v>0</v>
          </cell>
          <cell r="P813">
            <v>0</v>
          </cell>
        </row>
        <row r="814">
          <cell r="A814" t="str">
            <v xml:space="preserve">Tubo com costura, ANSI B 36.10, STD, extremidades chanfradas, material em aço </v>
          </cell>
          <cell r="F814">
            <v>0</v>
          </cell>
          <cell r="H814">
            <v>0</v>
          </cell>
          <cell r="P814">
            <v>0</v>
          </cell>
        </row>
        <row r="815">
          <cell r="A815" t="str">
            <v>carbono, conforme ASTM A-139:</v>
          </cell>
          <cell r="F815">
            <v>0</v>
          </cell>
          <cell r="H815">
            <v>0</v>
          </cell>
          <cell r="P815">
            <v>0</v>
          </cell>
        </row>
        <row r="816">
          <cell r="A816" t="str">
            <v>Diâmetro 12"</v>
          </cell>
          <cell r="B816" t="str">
            <v>TBSTD</v>
          </cell>
          <cell r="C816" t="str">
            <v>m</v>
          </cell>
          <cell r="D816">
            <v>250</v>
          </cell>
          <cell r="E816">
            <v>73.8</v>
          </cell>
          <cell r="F816">
            <v>18450</v>
          </cell>
          <cell r="G816">
            <v>10</v>
          </cell>
          <cell r="H816">
            <v>2500</v>
          </cell>
          <cell r="I816" t="str">
            <v>TACS</v>
          </cell>
          <cell r="P816">
            <v>10</v>
          </cell>
        </row>
        <row r="817">
          <cell r="A817" t="str">
            <v>Diâmetro 14"</v>
          </cell>
          <cell r="B817" t="str">
            <v>TBSTD</v>
          </cell>
          <cell r="C817" t="str">
            <v>m</v>
          </cell>
          <cell r="D817">
            <v>15</v>
          </cell>
          <cell r="E817">
            <v>81.2</v>
          </cell>
          <cell r="F817">
            <v>1218</v>
          </cell>
          <cell r="G817">
            <v>12</v>
          </cell>
          <cell r="H817">
            <v>180</v>
          </cell>
          <cell r="I817" t="str">
            <v>TACS</v>
          </cell>
          <cell r="P817">
            <v>12</v>
          </cell>
        </row>
        <row r="818">
          <cell r="F818">
            <v>0</v>
          </cell>
          <cell r="H818">
            <v>0</v>
          </cell>
          <cell r="P818">
            <v>0</v>
          </cell>
        </row>
        <row r="819">
          <cell r="A819" t="str">
            <v xml:space="preserve">Tubo com costura, ANSI B 36.10, STD, extremidades chanfradas, material em aço </v>
          </cell>
          <cell r="F819">
            <v>0</v>
          </cell>
          <cell r="H819">
            <v>0</v>
          </cell>
          <cell r="P819">
            <v>0</v>
          </cell>
        </row>
        <row r="820">
          <cell r="A820" t="str">
            <v>carbono, conforme ASTM A-134:</v>
          </cell>
          <cell r="F820">
            <v>0</v>
          </cell>
          <cell r="H820">
            <v>0</v>
          </cell>
          <cell r="P820">
            <v>0</v>
          </cell>
        </row>
        <row r="821">
          <cell r="A821" t="str">
            <v>Diâmetro 16"</v>
          </cell>
          <cell r="B821" t="str">
            <v>TBSTD</v>
          </cell>
          <cell r="C821" t="str">
            <v>m</v>
          </cell>
          <cell r="D821">
            <v>5</v>
          </cell>
          <cell r="E821">
            <v>93.1</v>
          </cell>
          <cell r="F821">
            <v>465.5</v>
          </cell>
          <cell r="G821">
            <v>14</v>
          </cell>
          <cell r="H821">
            <v>70</v>
          </cell>
          <cell r="I821" t="str">
            <v>TACS</v>
          </cell>
          <cell r="P821">
            <v>14</v>
          </cell>
        </row>
        <row r="822">
          <cell r="A822" t="str">
            <v>Diâmetro 18"</v>
          </cell>
          <cell r="B822" t="str">
            <v>TBSTD</v>
          </cell>
          <cell r="C822" t="str">
            <v>m</v>
          </cell>
          <cell r="D822">
            <v>20</v>
          </cell>
          <cell r="E822">
            <v>105</v>
          </cell>
          <cell r="F822">
            <v>2100</v>
          </cell>
          <cell r="G822">
            <v>16</v>
          </cell>
          <cell r="H822">
            <v>320</v>
          </cell>
          <cell r="I822" t="str">
            <v>TACS</v>
          </cell>
          <cell r="P822">
            <v>16</v>
          </cell>
        </row>
        <row r="823">
          <cell r="A823" t="str">
            <v>Diâmetro 20"</v>
          </cell>
          <cell r="B823" t="str">
            <v>TBSTD</v>
          </cell>
          <cell r="C823" t="str">
            <v>m</v>
          </cell>
          <cell r="D823">
            <v>18</v>
          </cell>
          <cell r="E823">
            <v>117</v>
          </cell>
          <cell r="F823">
            <v>2106</v>
          </cell>
          <cell r="G823">
            <v>16</v>
          </cell>
          <cell r="H823">
            <v>288</v>
          </cell>
          <cell r="I823" t="str">
            <v>TACS</v>
          </cell>
          <cell r="P823">
            <v>16</v>
          </cell>
        </row>
        <row r="824">
          <cell r="F824">
            <v>0</v>
          </cell>
          <cell r="H824">
            <v>0</v>
          </cell>
          <cell r="P824">
            <v>0</v>
          </cell>
        </row>
        <row r="825">
          <cell r="A825" t="str">
            <v>Válvula borboleta, tipo WAFER, 150 libras, material do corpo em FºFº, interno em FºFº</v>
          </cell>
          <cell r="F825">
            <v>0</v>
          </cell>
          <cell r="H825">
            <v>0</v>
          </cell>
          <cell r="P825">
            <v>0</v>
          </cell>
        </row>
        <row r="826">
          <cell r="A826" t="str">
            <v>ref. NIAGARA figura 540 e 550 ou similar:</v>
          </cell>
          <cell r="F826">
            <v>0</v>
          </cell>
          <cell r="H826">
            <v>0</v>
          </cell>
          <cell r="P826">
            <v>0</v>
          </cell>
        </row>
        <row r="827">
          <cell r="A827" t="str">
            <v>Diâmetro 6"</v>
          </cell>
          <cell r="B827" t="str">
            <v>VV</v>
          </cell>
          <cell r="C827" t="str">
            <v>PC</v>
          </cell>
          <cell r="D827">
            <v>3</v>
          </cell>
          <cell r="F827">
            <v>0</v>
          </cell>
          <cell r="G827">
            <v>12</v>
          </cell>
          <cell r="H827">
            <v>36</v>
          </cell>
          <cell r="I827" t="str">
            <v>TACS</v>
          </cell>
          <cell r="P827">
            <v>12</v>
          </cell>
        </row>
        <row r="828">
          <cell r="A828" t="str">
            <v>Diâmetro 8"</v>
          </cell>
          <cell r="B828" t="str">
            <v>VV</v>
          </cell>
          <cell r="C828" t="str">
            <v>PC</v>
          </cell>
          <cell r="D828">
            <v>9</v>
          </cell>
          <cell r="F828">
            <v>0</v>
          </cell>
          <cell r="G828">
            <v>16</v>
          </cell>
          <cell r="H828">
            <v>144</v>
          </cell>
          <cell r="I828" t="str">
            <v>TACS</v>
          </cell>
          <cell r="P828">
            <v>16</v>
          </cell>
        </row>
        <row r="829">
          <cell r="A829" t="str">
            <v>Diâmetro 10"</v>
          </cell>
          <cell r="B829" t="str">
            <v>VV</v>
          </cell>
          <cell r="C829" t="str">
            <v>PC</v>
          </cell>
          <cell r="D829">
            <v>18</v>
          </cell>
          <cell r="F829">
            <v>0</v>
          </cell>
          <cell r="G829">
            <v>20</v>
          </cell>
          <cell r="H829">
            <v>360</v>
          </cell>
          <cell r="I829" t="str">
            <v>TACS</v>
          </cell>
          <cell r="P829">
            <v>20</v>
          </cell>
        </row>
        <row r="830">
          <cell r="A830" t="str">
            <v>Diâmetro 12"</v>
          </cell>
          <cell r="B830" t="str">
            <v>VV</v>
          </cell>
          <cell r="C830" t="str">
            <v>PC</v>
          </cell>
          <cell r="D830">
            <v>9</v>
          </cell>
          <cell r="F830">
            <v>0</v>
          </cell>
          <cell r="G830">
            <v>24</v>
          </cell>
          <cell r="H830">
            <v>216</v>
          </cell>
          <cell r="I830" t="str">
            <v>TACS</v>
          </cell>
          <cell r="P830">
            <v>24</v>
          </cell>
        </row>
        <row r="831">
          <cell r="F831">
            <v>0</v>
          </cell>
          <cell r="H831">
            <v>0</v>
          </cell>
          <cell r="P831">
            <v>0</v>
          </cell>
        </row>
        <row r="832">
          <cell r="A832" t="str">
            <v xml:space="preserve">Válvula diafragma, 150 libras, extremidade com rosca NPT conforme ANSI B 2.1 </v>
          </cell>
          <cell r="F832">
            <v>0</v>
          </cell>
          <cell r="H832">
            <v>0</v>
          </cell>
          <cell r="P832">
            <v>0</v>
          </cell>
        </row>
        <row r="833">
          <cell r="A833" t="str">
            <v xml:space="preserve">material do corpo em FºFº, interno em borracha, ref. CIVA tipo KB - passagem reta ou </v>
          </cell>
          <cell r="F833">
            <v>0</v>
          </cell>
          <cell r="H833">
            <v>0</v>
          </cell>
          <cell r="P833">
            <v>0</v>
          </cell>
        </row>
        <row r="834">
          <cell r="A834" t="str">
            <v>similar:</v>
          </cell>
          <cell r="F834">
            <v>0</v>
          </cell>
          <cell r="H834">
            <v>0</v>
          </cell>
          <cell r="P834">
            <v>0</v>
          </cell>
        </row>
        <row r="835">
          <cell r="A835" t="str">
            <v>Diâmetro 1"</v>
          </cell>
          <cell r="B835" t="str">
            <v>VV</v>
          </cell>
          <cell r="C835" t="str">
            <v>PC</v>
          </cell>
          <cell r="D835">
            <v>5</v>
          </cell>
          <cell r="F835">
            <v>0</v>
          </cell>
          <cell r="G835">
            <v>2</v>
          </cell>
          <cell r="H835">
            <v>10</v>
          </cell>
          <cell r="I835" t="str">
            <v>TACS</v>
          </cell>
          <cell r="P835">
            <v>2</v>
          </cell>
        </row>
        <row r="836">
          <cell r="F836">
            <v>0</v>
          </cell>
          <cell r="H836">
            <v>0</v>
          </cell>
          <cell r="P836">
            <v>0</v>
          </cell>
        </row>
        <row r="837">
          <cell r="A837" t="str">
            <v xml:space="preserve">Válvula esfera, 150 libras, extremidade com rosca NPT conforme ANSI B 2.1, material do </v>
          </cell>
          <cell r="F837">
            <v>0</v>
          </cell>
          <cell r="H837">
            <v>0</v>
          </cell>
          <cell r="P837">
            <v>0</v>
          </cell>
        </row>
        <row r="838">
          <cell r="A838" t="str">
            <v>corpo em latão, interno aço inox, ref. CIWAL figura 294 ou similar:</v>
          </cell>
          <cell r="F838">
            <v>0</v>
          </cell>
          <cell r="H838">
            <v>0</v>
          </cell>
          <cell r="P838">
            <v>0</v>
          </cell>
        </row>
        <row r="839">
          <cell r="A839" t="str">
            <v>Diâmetro 1/2"</v>
          </cell>
          <cell r="B839" t="str">
            <v>VV</v>
          </cell>
          <cell r="C839" t="str">
            <v>PC</v>
          </cell>
          <cell r="D839">
            <v>10</v>
          </cell>
          <cell r="F839">
            <v>0</v>
          </cell>
          <cell r="G839">
            <v>2</v>
          </cell>
          <cell r="H839">
            <v>20</v>
          </cell>
          <cell r="I839" t="str">
            <v>TACR</v>
          </cell>
          <cell r="P839">
            <v>2</v>
          </cell>
        </row>
        <row r="840">
          <cell r="A840" t="str">
            <v>Diâmetro 3/4"</v>
          </cell>
          <cell r="B840" t="str">
            <v>VV</v>
          </cell>
          <cell r="C840" t="str">
            <v>PC</v>
          </cell>
          <cell r="D840">
            <v>4</v>
          </cell>
          <cell r="F840">
            <v>0</v>
          </cell>
          <cell r="G840">
            <v>2</v>
          </cell>
          <cell r="H840">
            <v>8</v>
          </cell>
          <cell r="I840" t="str">
            <v>TACR</v>
          </cell>
          <cell r="P840">
            <v>2</v>
          </cell>
        </row>
        <row r="841">
          <cell r="A841" t="str">
            <v>Diâmetro 11/2"</v>
          </cell>
          <cell r="B841" t="str">
            <v>VV</v>
          </cell>
          <cell r="C841" t="str">
            <v>PC</v>
          </cell>
          <cell r="D841">
            <v>5</v>
          </cell>
          <cell r="F841">
            <v>0</v>
          </cell>
          <cell r="G841">
            <v>3</v>
          </cell>
          <cell r="H841">
            <v>15</v>
          </cell>
          <cell r="I841" t="str">
            <v>TACR</v>
          </cell>
          <cell r="P841">
            <v>3</v>
          </cell>
        </row>
        <row r="842">
          <cell r="A842" t="str">
            <v>Diâmetro 2"</v>
          </cell>
          <cell r="B842" t="str">
            <v>VV</v>
          </cell>
          <cell r="C842" t="str">
            <v>PC</v>
          </cell>
          <cell r="D842">
            <v>42</v>
          </cell>
          <cell r="F842">
            <v>0</v>
          </cell>
          <cell r="G842">
            <v>4</v>
          </cell>
          <cell r="H842">
            <v>168</v>
          </cell>
          <cell r="I842" t="str">
            <v>TACR</v>
          </cell>
          <cell r="P842">
            <v>4</v>
          </cell>
        </row>
        <row r="843">
          <cell r="F843">
            <v>0</v>
          </cell>
          <cell r="H843">
            <v>0</v>
          </cell>
          <cell r="P843">
            <v>0</v>
          </cell>
        </row>
        <row r="844">
          <cell r="A844" t="str">
            <v>Válvula de retenção três vias, 150 libras, extremidades com flange face plana, material</v>
          </cell>
          <cell r="F844">
            <v>0</v>
          </cell>
          <cell r="H844">
            <v>0</v>
          </cell>
          <cell r="P844">
            <v>0</v>
          </cell>
        </row>
        <row r="845">
          <cell r="A845" t="str">
            <v>do corpo em FºFº, interno em borracha, ref. TECH-TAYLOR VALVE ou similar:</v>
          </cell>
          <cell r="F845">
            <v>0</v>
          </cell>
          <cell r="H845">
            <v>0</v>
          </cell>
          <cell r="P845">
            <v>0</v>
          </cell>
        </row>
        <row r="846">
          <cell r="A846" t="str">
            <v>Diâmetro 12"</v>
          </cell>
          <cell r="B846" t="str">
            <v>VV</v>
          </cell>
          <cell r="C846" t="str">
            <v>PC</v>
          </cell>
          <cell r="D846">
            <v>2</v>
          </cell>
          <cell r="F846">
            <v>0</v>
          </cell>
          <cell r="G846">
            <v>24</v>
          </cell>
          <cell r="H846">
            <v>48</v>
          </cell>
          <cell r="I846" t="str">
            <v>TACR</v>
          </cell>
          <cell r="P846">
            <v>24</v>
          </cell>
        </row>
        <row r="847">
          <cell r="A847" t="str">
            <v>Diâmetro 18"</v>
          </cell>
          <cell r="B847" t="str">
            <v>VV</v>
          </cell>
          <cell r="C847" t="str">
            <v>PC</v>
          </cell>
          <cell r="D847">
            <v>1</v>
          </cell>
          <cell r="F847">
            <v>0</v>
          </cell>
          <cell r="G847">
            <v>36</v>
          </cell>
          <cell r="H847">
            <v>36</v>
          </cell>
          <cell r="I847" t="str">
            <v>TACR</v>
          </cell>
          <cell r="P847">
            <v>36</v>
          </cell>
        </row>
        <row r="848">
          <cell r="F848">
            <v>0</v>
          </cell>
          <cell r="H848">
            <v>0</v>
          </cell>
          <cell r="P848">
            <v>0</v>
          </cell>
        </row>
        <row r="849">
          <cell r="A849" t="str">
            <v>Válvula de retenção, tipo WAFER, 150 libras, material do corpo em FºFº,</v>
          </cell>
          <cell r="F849">
            <v>0</v>
          </cell>
          <cell r="H849">
            <v>0</v>
          </cell>
          <cell r="P849">
            <v>0</v>
          </cell>
        </row>
        <row r="850">
          <cell r="A850" t="str">
            <v xml:space="preserve"> interno aço inox, ref. NIAGARA figura 80-111B e 80-111A ou similar:</v>
          </cell>
          <cell r="F850">
            <v>0</v>
          </cell>
          <cell r="H850">
            <v>0</v>
          </cell>
          <cell r="P850">
            <v>0</v>
          </cell>
        </row>
        <row r="851">
          <cell r="A851" t="str">
            <v xml:space="preserve"> Diâmetro 6"</v>
          </cell>
          <cell r="B851" t="str">
            <v>VV</v>
          </cell>
          <cell r="C851" t="str">
            <v>PC</v>
          </cell>
          <cell r="D851">
            <v>1</v>
          </cell>
          <cell r="F851">
            <v>0</v>
          </cell>
          <cell r="G851">
            <v>5.7</v>
          </cell>
          <cell r="H851">
            <v>5.7</v>
          </cell>
          <cell r="I851" t="str">
            <v>TACR</v>
          </cell>
          <cell r="P851">
            <v>5.7</v>
          </cell>
        </row>
        <row r="852">
          <cell r="F852">
            <v>0</v>
          </cell>
          <cell r="H852">
            <v>0</v>
          </cell>
          <cell r="P852">
            <v>0</v>
          </cell>
        </row>
        <row r="853">
          <cell r="A853" t="str">
            <v>Suportes</v>
          </cell>
          <cell r="C853" t="str">
            <v>kg</v>
          </cell>
          <cell r="D853">
            <v>2500</v>
          </cell>
          <cell r="E853">
            <v>1</v>
          </cell>
          <cell r="F853">
            <v>2500</v>
          </cell>
          <cell r="G853">
            <v>0.15</v>
          </cell>
          <cell r="H853">
            <v>375</v>
          </cell>
          <cell r="I853" t="str">
            <v>F</v>
          </cell>
          <cell r="P853">
            <v>0.15</v>
          </cell>
        </row>
        <row r="854">
          <cell r="F854">
            <v>0</v>
          </cell>
          <cell r="H854">
            <v>0</v>
          </cell>
          <cell r="P854">
            <v>0</v>
          </cell>
        </row>
        <row r="855">
          <cell r="A855" t="str">
            <v>ÁREA - FLOTAÇÃO</v>
          </cell>
          <cell r="F855">
            <v>0</v>
          </cell>
          <cell r="H855">
            <v>0</v>
          </cell>
          <cell r="P855">
            <v>0</v>
          </cell>
        </row>
        <row r="856">
          <cell r="A856" t="str">
            <v xml:space="preserve">Tubo sem costura, ANSI B 36.10, SCH.80, extremidades com rosca NPT conforme </v>
          </cell>
          <cell r="F856">
            <v>0</v>
          </cell>
          <cell r="H856">
            <v>0</v>
          </cell>
          <cell r="P856">
            <v>0</v>
          </cell>
        </row>
        <row r="857">
          <cell r="A857" t="str">
            <v>ANSI B 2.1, material em aço carbono, conforme ASTM A-53 GR.A/B:</v>
          </cell>
          <cell r="F857">
            <v>0</v>
          </cell>
          <cell r="H857">
            <v>0</v>
          </cell>
          <cell r="P857">
            <v>0</v>
          </cell>
        </row>
        <row r="858">
          <cell r="A858" t="str">
            <v>Diâmetro 3/4"</v>
          </cell>
          <cell r="B858" t="str">
            <v>TB80</v>
          </cell>
          <cell r="C858" t="str">
            <v>m</v>
          </cell>
          <cell r="D858">
            <v>5</v>
          </cell>
          <cell r="E858">
            <v>2.19</v>
          </cell>
          <cell r="F858">
            <v>10.95</v>
          </cell>
          <cell r="G858">
            <v>1</v>
          </cell>
          <cell r="H858">
            <v>5</v>
          </cell>
          <cell r="I858" t="str">
            <v>TACR</v>
          </cell>
          <cell r="P858">
            <v>1</v>
          </cell>
        </row>
        <row r="859">
          <cell r="A859" t="str">
            <v>Diâmetro 11/2"</v>
          </cell>
          <cell r="B859" t="str">
            <v>TB80</v>
          </cell>
          <cell r="C859" t="str">
            <v>m</v>
          </cell>
          <cell r="D859">
            <v>5</v>
          </cell>
          <cell r="E859">
            <v>5.4</v>
          </cell>
          <cell r="F859">
            <v>27</v>
          </cell>
          <cell r="G859">
            <v>1.5</v>
          </cell>
          <cell r="H859">
            <v>7.5</v>
          </cell>
          <cell r="I859" t="str">
            <v>TACR</v>
          </cell>
          <cell r="P859">
            <v>1.5</v>
          </cell>
        </row>
        <row r="860">
          <cell r="A860" t="str">
            <v>Diâmetro 2"</v>
          </cell>
          <cell r="B860" t="str">
            <v>TB80</v>
          </cell>
          <cell r="C860" t="str">
            <v>m</v>
          </cell>
          <cell r="D860">
            <v>10</v>
          </cell>
          <cell r="E860">
            <v>7.47</v>
          </cell>
          <cell r="F860">
            <v>74.7</v>
          </cell>
          <cell r="G860">
            <v>2</v>
          </cell>
          <cell r="H860">
            <v>20</v>
          </cell>
          <cell r="I860" t="str">
            <v>TACR</v>
          </cell>
          <cell r="P860">
            <v>2</v>
          </cell>
        </row>
        <row r="861">
          <cell r="F861">
            <v>0</v>
          </cell>
          <cell r="H861">
            <v>0</v>
          </cell>
          <cell r="P861">
            <v>0</v>
          </cell>
        </row>
        <row r="862">
          <cell r="A862" t="str">
            <v xml:space="preserve">Tubo sem costura, ANSI B 36.10, SCH.80, extremidades com rosca NPT, conforme </v>
          </cell>
          <cell r="F862">
            <v>0</v>
          </cell>
          <cell r="H862">
            <v>0</v>
          </cell>
          <cell r="P862">
            <v>0</v>
          </cell>
        </row>
        <row r="863">
          <cell r="A863" t="str">
            <v>ANSI B 2.1, material em aço carbono, conforme ASTM A-53 GR.A/B galvanizado:</v>
          </cell>
          <cell r="F863">
            <v>0</v>
          </cell>
          <cell r="H863">
            <v>0</v>
          </cell>
          <cell r="P863">
            <v>0</v>
          </cell>
        </row>
        <row r="864">
          <cell r="A864" t="str">
            <v>Diâmetro 1/2"</v>
          </cell>
          <cell r="B864" t="str">
            <v>TB80</v>
          </cell>
          <cell r="C864" t="str">
            <v>m</v>
          </cell>
          <cell r="D864">
            <v>30</v>
          </cell>
          <cell r="E864">
            <v>1.62</v>
          </cell>
          <cell r="F864">
            <v>48.6</v>
          </cell>
          <cell r="G864">
            <v>1</v>
          </cell>
          <cell r="H864">
            <v>30</v>
          </cell>
          <cell r="I864" t="str">
            <v>TACR</v>
          </cell>
          <cell r="P864">
            <v>1</v>
          </cell>
        </row>
        <row r="865">
          <cell r="A865" t="str">
            <v>Diâmetro 3/4"</v>
          </cell>
          <cell r="B865" t="str">
            <v>TB80</v>
          </cell>
          <cell r="C865" t="str">
            <v>m</v>
          </cell>
          <cell r="D865">
            <v>20</v>
          </cell>
          <cell r="E865">
            <v>2.19</v>
          </cell>
          <cell r="F865">
            <v>43.8</v>
          </cell>
          <cell r="G865">
            <v>1</v>
          </cell>
          <cell r="H865">
            <v>20</v>
          </cell>
          <cell r="I865" t="str">
            <v>TACR</v>
          </cell>
          <cell r="P865">
            <v>1</v>
          </cell>
        </row>
        <row r="866">
          <cell r="A866" t="str">
            <v>Diâmetro 1"</v>
          </cell>
          <cell r="B866" t="str">
            <v>TB80</v>
          </cell>
          <cell r="C866" t="str">
            <v>m</v>
          </cell>
          <cell r="D866">
            <v>10</v>
          </cell>
          <cell r="E866">
            <v>3.23</v>
          </cell>
          <cell r="F866">
            <v>32.299999999999997</v>
          </cell>
          <cell r="G866">
            <v>1</v>
          </cell>
          <cell r="H866">
            <v>10</v>
          </cell>
          <cell r="I866" t="str">
            <v>TACR</v>
          </cell>
          <cell r="P866">
            <v>1</v>
          </cell>
        </row>
        <row r="867">
          <cell r="F867">
            <v>0</v>
          </cell>
          <cell r="H867">
            <v>0</v>
          </cell>
          <cell r="P867">
            <v>0</v>
          </cell>
        </row>
        <row r="868">
          <cell r="A868" t="str">
            <v>Tubo de PEAD, PN 16, extremidade plana material em polietileno de alta densidade</v>
          </cell>
          <cell r="F868">
            <v>0</v>
          </cell>
          <cell r="H868">
            <v>0</v>
          </cell>
          <cell r="P868">
            <v>0</v>
          </cell>
        </row>
        <row r="869">
          <cell r="A869" t="str">
            <v>Diâmetro 125 mm</v>
          </cell>
          <cell r="B869" t="str">
            <v>TBPEAD</v>
          </cell>
          <cell r="C869" t="str">
            <v>m</v>
          </cell>
          <cell r="D869">
            <v>25</v>
          </cell>
          <cell r="E869">
            <v>2.6</v>
          </cell>
          <cell r="F869">
            <v>65</v>
          </cell>
          <cell r="G869">
            <v>0.22</v>
          </cell>
          <cell r="H869">
            <v>5.5</v>
          </cell>
          <cell r="I869" t="str">
            <v>TPEADS</v>
          </cell>
          <cell r="P869">
            <v>0.22</v>
          </cell>
        </row>
        <row r="870">
          <cell r="A870" t="str">
            <v>Diâmetro  160 mm</v>
          </cell>
          <cell r="B870" t="str">
            <v>TBPEAD</v>
          </cell>
          <cell r="C870" t="str">
            <v>m</v>
          </cell>
          <cell r="D870">
            <v>30</v>
          </cell>
          <cell r="E870">
            <v>3.6</v>
          </cell>
          <cell r="F870">
            <v>108</v>
          </cell>
          <cell r="G870">
            <v>0.33</v>
          </cell>
          <cell r="H870">
            <v>9.9</v>
          </cell>
          <cell r="I870" t="str">
            <v>TPEADS</v>
          </cell>
          <cell r="P870">
            <v>0.33</v>
          </cell>
        </row>
        <row r="871">
          <cell r="A871" t="str">
            <v>Diâmetro  250 mm</v>
          </cell>
          <cell r="B871" t="str">
            <v>TBPEAD</v>
          </cell>
          <cell r="C871" t="str">
            <v>m</v>
          </cell>
          <cell r="D871">
            <v>10</v>
          </cell>
          <cell r="E871">
            <v>6.25</v>
          </cell>
          <cell r="F871">
            <v>62.5</v>
          </cell>
          <cell r="G871">
            <v>0.6</v>
          </cell>
          <cell r="H871">
            <v>6</v>
          </cell>
          <cell r="I871" t="str">
            <v>TPEADS</v>
          </cell>
          <cell r="P871">
            <v>0.6</v>
          </cell>
        </row>
        <row r="872">
          <cell r="A872" t="str">
            <v>Diâmetro  280 mm</v>
          </cell>
          <cell r="B872" t="str">
            <v>TBPEAD</v>
          </cell>
          <cell r="C872" t="str">
            <v>m</v>
          </cell>
          <cell r="D872">
            <v>20</v>
          </cell>
          <cell r="E872">
            <v>6.4</v>
          </cell>
          <cell r="F872">
            <v>128</v>
          </cell>
          <cell r="G872">
            <v>0.66</v>
          </cell>
          <cell r="H872">
            <v>13.2</v>
          </cell>
          <cell r="I872" t="str">
            <v>TPEADS</v>
          </cell>
          <cell r="P872">
            <v>0.66</v>
          </cell>
        </row>
        <row r="873">
          <cell r="A873" t="str">
            <v>Diâmetro  355 mm</v>
          </cell>
          <cell r="B873" t="str">
            <v>TBPEAD</v>
          </cell>
          <cell r="C873" t="str">
            <v>m</v>
          </cell>
          <cell r="D873">
            <v>20</v>
          </cell>
          <cell r="E873">
            <v>7.9</v>
          </cell>
          <cell r="F873">
            <v>158</v>
          </cell>
          <cell r="G873">
            <v>0.77</v>
          </cell>
          <cell r="H873">
            <v>15.4</v>
          </cell>
          <cell r="I873" t="str">
            <v>TPEADS</v>
          </cell>
          <cell r="P873">
            <v>0.77</v>
          </cell>
        </row>
        <row r="874">
          <cell r="F874">
            <v>0</v>
          </cell>
          <cell r="H874">
            <v>0</v>
          </cell>
          <cell r="P874">
            <v>0</v>
          </cell>
        </row>
        <row r="875">
          <cell r="A875" t="str">
            <v>Tubo com costura, ANSI B 36.10, SCH.40, extremidades chanfradas, material em aço</v>
          </cell>
          <cell r="F875">
            <v>0</v>
          </cell>
          <cell r="H875">
            <v>0</v>
          </cell>
          <cell r="P875">
            <v>0</v>
          </cell>
        </row>
        <row r="876">
          <cell r="A876" t="str">
            <v>carbono, conforme ASTM A-53 GR.A/B:</v>
          </cell>
          <cell r="F876">
            <v>0</v>
          </cell>
          <cell r="H876">
            <v>0</v>
          </cell>
          <cell r="P876">
            <v>0</v>
          </cell>
        </row>
        <row r="877">
          <cell r="A877" t="str">
            <v>Diâmetro 3"</v>
          </cell>
          <cell r="B877" t="str">
            <v>TB40</v>
          </cell>
          <cell r="C877" t="str">
            <v>m</v>
          </cell>
          <cell r="D877">
            <v>20</v>
          </cell>
          <cell r="E877">
            <v>11.3</v>
          </cell>
          <cell r="F877">
            <v>226</v>
          </cell>
          <cell r="G877">
            <v>3</v>
          </cell>
          <cell r="H877">
            <v>60</v>
          </cell>
          <cell r="I877" t="str">
            <v>TACS</v>
          </cell>
          <cell r="P877">
            <v>3</v>
          </cell>
        </row>
        <row r="878">
          <cell r="A878" t="str">
            <v>Diâmetro 4"</v>
          </cell>
          <cell r="B878" t="str">
            <v>TB40</v>
          </cell>
          <cell r="C878" t="str">
            <v>m</v>
          </cell>
          <cell r="D878">
            <v>15</v>
          </cell>
          <cell r="E878">
            <v>16.100000000000001</v>
          </cell>
          <cell r="F878">
            <v>241.5</v>
          </cell>
          <cell r="G878">
            <v>4</v>
          </cell>
          <cell r="H878">
            <v>60</v>
          </cell>
          <cell r="I878" t="str">
            <v>TACS</v>
          </cell>
          <cell r="P878">
            <v>4</v>
          </cell>
        </row>
        <row r="879">
          <cell r="A879" t="str">
            <v>Diâmetro 6"</v>
          </cell>
          <cell r="B879" t="str">
            <v>TB40</v>
          </cell>
          <cell r="C879" t="str">
            <v>m</v>
          </cell>
          <cell r="D879">
            <v>30</v>
          </cell>
          <cell r="E879">
            <v>28.2</v>
          </cell>
          <cell r="F879">
            <v>846</v>
          </cell>
          <cell r="G879">
            <v>6</v>
          </cell>
          <cell r="H879">
            <v>180</v>
          </cell>
          <cell r="I879" t="str">
            <v>TACS</v>
          </cell>
          <cell r="P879">
            <v>6</v>
          </cell>
        </row>
        <row r="880">
          <cell r="A880" t="str">
            <v>Diâmetro 8"</v>
          </cell>
          <cell r="B880" t="str">
            <v>TB40</v>
          </cell>
          <cell r="C880" t="str">
            <v>m</v>
          </cell>
          <cell r="D880">
            <v>20</v>
          </cell>
          <cell r="E880">
            <v>42.5</v>
          </cell>
          <cell r="F880">
            <v>850</v>
          </cell>
          <cell r="G880">
            <v>8</v>
          </cell>
          <cell r="H880">
            <v>160</v>
          </cell>
          <cell r="I880" t="str">
            <v>TACS</v>
          </cell>
          <cell r="P880">
            <v>8</v>
          </cell>
        </row>
        <row r="881">
          <cell r="A881" t="str">
            <v>Diâmetro 10"</v>
          </cell>
          <cell r="B881" t="str">
            <v>TB40</v>
          </cell>
          <cell r="C881" t="str">
            <v>m</v>
          </cell>
          <cell r="D881">
            <v>10</v>
          </cell>
          <cell r="E881">
            <v>60.2</v>
          </cell>
          <cell r="F881">
            <v>602</v>
          </cell>
          <cell r="G881">
            <v>10</v>
          </cell>
          <cell r="H881">
            <v>100</v>
          </cell>
          <cell r="I881" t="str">
            <v>TACS</v>
          </cell>
          <cell r="P881">
            <v>10</v>
          </cell>
        </row>
        <row r="882">
          <cell r="F882">
            <v>0</v>
          </cell>
          <cell r="H882">
            <v>0</v>
          </cell>
          <cell r="P882">
            <v>0</v>
          </cell>
        </row>
        <row r="883">
          <cell r="A883" t="str">
            <v>Tubo com costura, ANSI B 36.10, SCH.XXS, extremidades chanfradas, material em aço</v>
          </cell>
          <cell r="F883">
            <v>0</v>
          </cell>
          <cell r="H883">
            <v>0</v>
          </cell>
          <cell r="P883">
            <v>0</v>
          </cell>
        </row>
        <row r="884">
          <cell r="A884" t="str">
            <v>carbono, conforme ASTM A-53 GR.A/B:</v>
          </cell>
          <cell r="F884">
            <v>0</v>
          </cell>
          <cell r="H884">
            <v>0</v>
          </cell>
          <cell r="P884">
            <v>0</v>
          </cell>
        </row>
        <row r="885">
          <cell r="A885" t="str">
            <v>Diâmetro 4"</v>
          </cell>
          <cell r="B885" t="str">
            <v>TBXXS</v>
          </cell>
          <cell r="C885" t="str">
            <v>m</v>
          </cell>
          <cell r="D885">
            <v>2</v>
          </cell>
          <cell r="E885">
            <v>41</v>
          </cell>
          <cell r="F885">
            <v>82</v>
          </cell>
          <cell r="G885">
            <v>4</v>
          </cell>
          <cell r="H885">
            <v>8</v>
          </cell>
          <cell r="I885" t="str">
            <v>TACS</v>
          </cell>
          <cell r="P885">
            <v>4</v>
          </cell>
        </row>
        <row r="886">
          <cell r="A886" t="str">
            <v>Diâmetro 6"</v>
          </cell>
          <cell r="B886" t="str">
            <v>TBXXS</v>
          </cell>
          <cell r="C886" t="str">
            <v>m</v>
          </cell>
          <cell r="D886">
            <v>30</v>
          </cell>
          <cell r="E886">
            <v>79</v>
          </cell>
          <cell r="F886">
            <v>2370</v>
          </cell>
          <cell r="G886">
            <v>6</v>
          </cell>
          <cell r="H886">
            <v>180</v>
          </cell>
          <cell r="I886" t="str">
            <v>TACS</v>
          </cell>
          <cell r="P886">
            <v>6</v>
          </cell>
        </row>
        <row r="887">
          <cell r="A887" t="str">
            <v>Diâmetro 8"</v>
          </cell>
          <cell r="B887" t="str">
            <v>TBXXS</v>
          </cell>
          <cell r="C887" t="str">
            <v>m</v>
          </cell>
          <cell r="D887">
            <v>20</v>
          </cell>
          <cell r="E887">
            <v>103</v>
          </cell>
          <cell r="F887">
            <v>2060</v>
          </cell>
          <cell r="G887">
            <v>8</v>
          </cell>
          <cell r="H887">
            <v>160</v>
          </cell>
          <cell r="I887" t="str">
            <v>TACS</v>
          </cell>
          <cell r="P887">
            <v>8</v>
          </cell>
        </row>
        <row r="888">
          <cell r="F888">
            <v>0</v>
          </cell>
          <cell r="H888">
            <v>0</v>
          </cell>
          <cell r="P888">
            <v>0</v>
          </cell>
        </row>
        <row r="889">
          <cell r="A889" t="str">
            <v>Válvula borboleta, tipo WAFER, 150 libras, material do corpo em FºFº, interno em FºFº.</v>
          </cell>
          <cell r="F889">
            <v>0</v>
          </cell>
          <cell r="H889">
            <v>0</v>
          </cell>
          <cell r="P889">
            <v>0</v>
          </cell>
        </row>
        <row r="890">
          <cell r="A890" t="str">
            <v>ref. NIAGARA figura 540 e 550 ou similar:</v>
          </cell>
          <cell r="F890">
            <v>0</v>
          </cell>
          <cell r="H890">
            <v>0</v>
          </cell>
          <cell r="P890">
            <v>0</v>
          </cell>
        </row>
        <row r="891">
          <cell r="A891" t="str">
            <v>Diâmetro 3"</v>
          </cell>
          <cell r="B891" t="str">
            <v>VV</v>
          </cell>
          <cell r="C891" t="str">
            <v>PC</v>
          </cell>
          <cell r="D891">
            <v>7</v>
          </cell>
          <cell r="F891">
            <v>0</v>
          </cell>
          <cell r="G891">
            <v>6</v>
          </cell>
          <cell r="H891">
            <v>42</v>
          </cell>
          <cell r="I891" t="str">
            <v>TACS</v>
          </cell>
          <cell r="P891">
            <v>6</v>
          </cell>
        </row>
        <row r="892">
          <cell r="A892" t="str">
            <v>Diâmetro 4"</v>
          </cell>
          <cell r="B892" t="str">
            <v>VV</v>
          </cell>
          <cell r="C892" t="str">
            <v>PC</v>
          </cell>
          <cell r="D892">
            <v>3</v>
          </cell>
          <cell r="F892">
            <v>0</v>
          </cell>
          <cell r="G892">
            <v>8</v>
          </cell>
          <cell r="H892">
            <v>24</v>
          </cell>
          <cell r="I892" t="str">
            <v>TACS</v>
          </cell>
          <cell r="P892">
            <v>8</v>
          </cell>
        </row>
        <row r="893">
          <cell r="F893">
            <v>0</v>
          </cell>
          <cell r="H893">
            <v>0</v>
          </cell>
          <cell r="P893">
            <v>0</v>
          </cell>
        </row>
        <row r="894">
          <cell r="A894" t="str">
            <v xml:space="preserve">Válvula diafragma, 150 libras, extremidades com rosca NPT conforme ANSI B 2.1  </v>
          </cell>
          <cell r="F894">
            <v>0</v>
          </cell>
          <cell r="H894">
            <v>0</v>
          </cell>
          <cell r="P894">
            <v>0</v>
          </cell>
        </row>
        <row r="895">
          <cell r="A895" t="str">
            <v xml:space="preserve">material do corpo em FºFº, interno em borracha, ref. CIVA tipo KB - passagem reta ou </v>
          </cell>
          <cell r="F895">
            <v>0</v>
          </cell>
          <cell r="H895">
            <v>0</v>
          </cell>
          <cell r="P895">
            <v>0</v>
          </cell>
        </row>
        <row r="896">
          <cell r="A896" t="str">
            <v>similar:</v>
          </cell>
          <cell r="F896">
            <v>0</v>
          </cell>
          <cell r="H896">
            <v>0</v>
          </cell>
          <cell r="P896">
            <v>0</v>
          </cell>
        </row>
        <row r="897">
          <cell r="A897" t="str">
            <v>Diâmetro 1"</v>
          </cell>
          <cell r="B897" t="str">
            <v>VV</v>
          </cell>
          <cell r="C897" t="str">
            <v>PC</v>
          </cell>
          <cell r="D897">
            <v>8</v>
          </cell>
          <cell r="F897">
            <v>0</v>
          </cell>
          <cell r="G897">
            <v>2</v>
          </cell>
          <cell r="H897">
            <v>16</v>
          </cell>
          <cell r="I897" t="str">
            <v>TACR</v>
          </cell>
          <cell r="P897">
            <v>2</v>
          </cell>
        </row>
        <row r="898">
          <cell r="F898">
            <v>0</v>
          </cell>
          <cell r="H898">
            <v>0</v>
          </cell>
          <cell r="P898">
            <v>0</v>
          </cell>
        </row>
        <row r="899">
          <cell r="A899" t="str">
            <v xml:space="preserve">Válvula esfera, 150 libras, extremidades com rosca NPT, conforme ANSI B 2.1, material </v>
          </cell>
          <cell r="F899">
            <v>0</v>
          </cell>
          <cell r="H899">
            <v>0</v>
          </cell>
          <cell r="P899">
            <v>0</v>
          </cell>
        </row>
        <row r="900">
          <cell r="A900" t="str">
            <v>do corpo em latão, interno aço inox, ref. CIWAL figura 294 ou similar:</v>
          </cell>
          <cell r="F900">
            <v>0</v>
          </cell>
          <cell r="H900">
            <v>0</v>
          </cell>
          <cell r="P900">
            <v>0</v>
          </cell>
        </row>
        <row r="901">
          <cell r="A901" t="str">
            <v>Diâmetro 1/2"</v>
          </cell>
          <cell r="B901" t="str">
            <v>VV</v>
          </cell>
          <cell r="C901" t="str">
            <v>PC</v>
          </cell>
          <cell r="D901">
            <v>30</v>
          </cell>
          <cell r="F901">
            <v>0</v>
          </cell>
          <cell r="G901">
            <v>2</v>
          </cell>
          <cell r="H901">
            <v>60</v>
          </cell>
          <cell r="I901" t="str">
            <v>TACR</v>
          </cell>
          <cell r="P901">
            <v>2</v>
          </cell>
        </row>
        <row r="902">
          <cell r="A902" t="str">
            <v>Diâmetro 3/4"</v>
          </cell>
          <cell r="B902" t="str">
            <v>VV</v>
          </cell>
          <cell r="C902" t="str">
            <v>PC</v>
          </cell>
          <cell r="D902">
            <v>7</v>
          </cell>
          <cell r="F902">
            <v>0</v>
          </cell>
          <cell r="G902">
            <v>2</v>
          </cell>
          <cell r="H902">
            <v>14</v>
          </cell>
          <cell r="I902" t="str">
            <v>TACR</v>
          </cell>
          <cell r="P902">
            <v>2</v>
          </cell>
        </row>
        <row r="903">
          <cell r="A903" t="str">
            <v>Diâmetro 1"</v>
          </cell>
          <cell r="B903" t="str">
            <v>VV</v>
          </cell>
          <cell r="C903" t="str">
            <v>PC</v>
          </cell>
          <cell r="D903">
            <v>8</v>
          </cell>
          <cell r="F903">
            <v>0</v>
          </cell>
          <cell r="G903">
            <v>2</v>
          </cell>
          <cell r="H903">
            <v>16</v>
          </cell>
          <cell r="I903" t="str">
            <v>TACR</v>
          </cell>
          <cell r="P903">
            <v>2</v>
          </cell>
        </row>
        <row r="904">
          <cell r="A904" t="str">
            <v>Diâmetro 2"</v>
          </cell>
          <cell r="B904" t="str">
            <v>VV</v>
          </cell>
          <cell r="C904" t="str">
            <v>PC</v>
          </cell>
          <cell r="D904">
            <v>14</v>
          </cell>
          <cell r="F904">
            <v>0</v>
          </cell>
          <cell r="G904">
            <v>4</v>
          </cell>
          <cell r="H904">
            <v>56</v>
          </cell>
          <cell r="I904" t="str">
            <v>TACR</v>
          </cell>
          <cell r="P904">
            <v>4</v>
          </cell>
        </row>
        <row r="905">
          <cell r="F905">
            <v>0</v>
          </cell>
          <cell r="H905">
            <v>0</v>
          </cell>
          <cell r="P905">
            <v>0</v>
          </cell>
        </row>
        <row r="906">
          <cell r="A906" t="str">
            <v>Válvula esfera, 150 libras, extremidade com flange face plana, material do corpo em aço</v>
          </cell>
          <cell r="F906">
            <v>0</v>
          </cell>
          <cell r="H906">
            <v>0</v>
          </cell>
          <cell r="P906">
            <v>0</v>
          </cell>
        </row>
        <row r="907">
          <cell r="A907" t="str">
            <v>carbono, interno aço inox, ref. NIAGARA 303 ou similar:</v>
          </cell>
          <cell r="F907">
            <v>0</v>
          </cell>
          <cell r="H907">
            <v>0</v>
          </cell>
          <cell r="P907">
            <v>0</v>
          </cell>
        </row>
        <row r="908">
          <cell r="A908" t="str">
            <v>Diâmetro 3"</v>
          </cell>
          <cell r="B908" t="str">
            <v>VV</v>
          </cell>
          <cell r="C908" t="str">
            <v>PC</v>
          </cell>
          <cell r="D908">
            <v>6</v>
          </cell>
          <cell r="F908">
            <v>0</v>
          </cell>
          <cell r="G908">
            <v>6</v>
          </cell>
          <cell r="H908">
            <v>36</v>
          </cell>
          <cell r="I908" t="str">
            <v>TACS</v>
          </cell>
          <cell r="P908">
            <v>6</v>
          </cell>
        </row>
        <row r="909">
          <cell r="F909">
            <v>0</v>
          </cell>
          <cell r="H909">
            <v>0</v>
          </cell>
          <cell r="P909">
            <v>0</v>
          </cell>
        </row>
        <row r="910">
          <cell r="A910" t="str">
            <v>Válvula de retenção, 150 libras, extremidades com rosca NPT, conforme ANSI B 2.1</v>
          </cell>
          <cell r="F910">
            <v>0</v>
          </cell>
          <cell r="H910">
            <v>0</v>
          </cell>
          <cell r="P910">
            <v>0</v>
          </cell>
        </row>
        <row r="911">
          <cell r="A911" t="str">
            <v>material do corpo em bronze, interno em bronze, ref. CIWAL figura 58 ou similar:</v>
          </cell>
          <cell r="F911">
            <v>0</v>
          </cell>
          <cell r="H911">
            <v>0</v>
          </cell>
          <cell r="P911">
            <v>0</v>
          </cell>
        </row>
        <row r="912">
          <cell r="A912" t="str">
            <v>Diâmetro 1"</v>
          </cell>
          <cell r="B912" t="str">
            <v>VV</v>
          </cell>
          <cell r="C912" t="str">
            <v>PC</v>
          </cell>
          <cell r="D912">
            <v>8</v>
          </cell>
          <cell r="F912">
            <v>0</v>
          </cell>
          <cell r="G912">
            <v>2</v>
          </cell>
          <cell r="H912">
            <v>16</v>
          </cell>
          <cell r="I912" t="str">
            <v>TACR</v>
          </cell>
          <cell r="P912">
            <v>2</v>
          </cell>
        </row>
        <row r="913">
          <cell r="A913" t="str">
            <v>Diâmetro 2"</v>
          </cell>
          <cell r="B913" t="str">
            <v>VV</v>
          </cell>
          <cell r="C913" t="str">
            <v>PC</v>
          </cell>
          <cell r="D913">
            <v>2</v>
          </cell>
          <cell r="F913">
            <v>0</v>
          </cell>
          <cell r="G913">
            <v>4</v>
          </cell>
          <cell r="H913">
            <v>8</v>
          </cell>
          <cell r="I913" t="str">
            <v>TACR</v>
          </cell>
          <cell r="P913">
            <v>4</v>
          </cell>
        </row>
        <row r="914">
          <cell r="F914">
            <v>0</v>
          </cell>
          <cell r="H914">
            <v>0</v>
          </cell>
          <cell r="P914">
            <v>0</v>
          </cell>
        </row>
        <row r="915">
          <cell r="A915" t="str">
            <v>Válvula de retenção, tipo WAFER, 150 libras, material do corpo em FºFº</v>
          </cell>
          <cell r="F915">
            <v>0</v>
          </cell>
          <cell r="H915">
            <v>0</v>
          </cell>
          <cell r="P915">
            <v>0</v>
          </cell>
        </row>
        <row r="916">
          <cell r="A916" t="str">
            <v>interno aço inox, ref. NIAGARA figura 80-111B e 80-111A ou similar:</v>
          </cell>
          <cell r="F916">
            <v>0</v>
          </cell>
          <cell r="H916">
            <v>0</v>
          </cell>
          <cell r="P916">
            <v>0</v>
          </cell>
        </row>
        <row r="917">
          <cell r="A917" t="str">
            <v>Diâmetro 3"</v>
          </cell>
          <cell r="B917" t="str">
            <v>VV</v>
          </cell>
          <cell r="C917" t="str">
            <v>PC</v>
          </cell>
          <cell r="D917">
            <v>1</v>
          </cell>
          <cell r="F917">
            <v>0</v>
          </cell>
          <cell r="G917">
            <v>6</v>
          </cell>
          <cell r="H917">
            <v>6</v>
          </cell>
          <cell r="I917" t="str">
            <v>TACR</v>
          </cell>
          <cell r="P917">
            <v>6</v>
          </cell>
        </row>
        <row r="918">
          <cell r="F918">
            <v>0</v>
          </cell>
          <cell r="H918">
            <v>0</v>
          </cell>
          <cell r="P918">
            <v>0</v>
          </cell>
        </row>
        <row r="919">
          <cell r="A919" t="str">
            <v xml:space="preserve">Válvula de retenção três vias, 150 libras, extremidades com flange face plana, material </v>
          </cell>
          <cell r="F919">
            <v>0</v>
          </cell>
          <cell r="H919">
            <v>0</v>
          </cell>
          <cell r="P919">
            <v>0</v>
          </cell>
        </row>
        <row r="920">
          <cell r="A920" t="str">
            <v>do corpo em FºFº, interno em borracha, ref. TECH TAYLOR VALVE ou similar:</v>
          </cell>
          <cell r="F920">
            <v>0</v>
          </cell>
          <cell r="H920">
            <v>0</v>
          </cell>
          <cell r="P920">
            <v>0</v>
          </cell>
        </row>
        <row r="921">
          <cell r="A921" t="str">
            <v>Diâmetro 6"</v>
          </cell>
          <cell r="B921" t="str">
            <v>VV</v>
          </cell>
          <cell r="C921" t="str">
            <v>PC</v>
          </cell>
          <cell r="D921">
            <v>3</v>
          </cell>
          <cell r="F921">
            <v>0</v>
          </cell>
          <cell r="G921">
            <v>12</v>
          </cell>
          <cell r="H921">
            <v>36</v>
          </cell>
          <cell r="I921" t="str">
            <v>TACR</v>
          </cell>
          <cell r="P921">
            <v>12</v>
          </cell>
        </row>
        <row r="922">
          <cell r="A922" t="str">
            <v>Diâmetro 8"</v>
          </cell>
          <cell r="B922" t="str">
            <v>VV</v>
          </cell>
          <cell r="C922" t="str">
            <v>PC</v>
          </cell>
          <cell r="D922">
            <v>1</v>
          </cell>
          <cell r="F922">
            <v>0</v>
          </cell>
          <cell r="G922">
            <v>16</v>
          </cell>
          <cell r="H922">
            <v>16</v>
          </cell>
          <cell r="I922" t="str">
            <v>TACR</v>
          </cell>
          <cell r="P922">
            <v>16</v>
          </cell>
        </row>
        <row r="923">
          <cell r="F923">
            <v>0</v>
          </cell>
          <cell r="H923">
            <v>0</v>
          </cell>
          <cell r="P923">
            <v>0</v>
          </cell>
        </row>
        <row r="924">
          <cell r="A924" t="str">
            <v>Suportes</v>
          </cell>
          <cell r="C924" t="str">
            <v>kg</v>
          </cell>
          <cell r="D924">
            <v>1500</v>
          </cell>
          <cell r="E924">
            <v>1</v>
          </cell>
          <cell r="F924">
            <v>1500</v>
          </cell>
          <cell r="G924">
            <v>0.15</v>
          </cell>
          <cell r="H924">
            <v>225</v>
          </cell>
          <cell r="I924" t="str">
            <v>F</v>
          </cell>
          <cell r="P924">
            <v>0.15</v>
          </cell>
        </row>
        <row r="925">
          <cell r="F925">
            <v>0</v>
          </cell>
          <cell r="H925">
            <v>0</v>
          </cell>
          <cell r="P925">
            <v>0</v>
          </cell>
        </row>
        <row r="926">
          <cell r="A926" t="str">
            <v>ÁREA - CICLONAGEM E FILTRAGEM</v>
          </cell>
          <cell r="F926">
            <v>0</v>
          </cell>
          <cell r="H926">
            <v>0</v>
          </cell>
          <cell r="P926">
            <v>0</v>
          </cell>
        </row>
        <row r="927">
          <cell r="A927" t="str">
            <v>Tubo sem costura, ANSI B 36.10, SCH.80, extremidades com rosca NPT, conforme</v>
          </cell>
          <cell r="F927">
            <v>0</v>
          </cell>
          <cell r="H927">
            <v>0</v>
          </cell>
          <cell r="P927">
            <v>0</v>
          </cell>
        </row>
        <row r="928">
          <cell r="A928" t="str">
            <v>ANSI B 2.1, material em aço carbono conforme ASTM A-53 GR.A/B galvanizado:</v>
          </cell>
          <cell r="F928">
            <v>0</v>
          </cell>
          <cell r="H928">
            <v>0</v>
          </cell>
          <cell r="P928">
            <v>0</v>
          </cell>
        </row>
        <row r="929">
          <cell r="A929" t="str">
            <v>Diâmetro 1/2"</v>
          </cell>
          <cell r="B929" t="str">
            <v>TB80</v>
          </cell>
          <cell r="C929" t="str">
            <v>m</v>
          </cell>
          <cell r="D929">
            <v>36</v>
          </cell>
          <cell r="E929">
            <v>1.62</v>
          </cell>
          <cell r="F929">
            <v>58.32</v>
          </cell>
          <cell r="G929">
            <v>1</v>
          </cell>
          <cell r="H929">
            <v>36</v>
          </cell>
          <cell r="I929" t="str">
            <v>TACR</v>
          </cell>
          <cell r="P929">
            <v>1</v>
          </cell>
        </row>
        <row r="930">
          <cell r="A930" t="str">
            <v>Diâmetro 3/4"</v>
          </cell>
          <cell r="B930" t="str">
            <v>TB80</v>
          </cell>
          <cell r="C930" t="str">
            <v>m</v>
          </cell>
          <cell r="D930">
            <v>41</v>
          </cell>
          <cell r="E930">
            <v>2.19</v>
          </cell>
          <cell r="F930">
            <v>89.79</v>
          </cell>
          <cell r="G930">
            <v>1</v>
          </cell>
          <cell r="H930">
            <v>41</v>
          </cell>
          <cell r="I930" t="str">
            <v>TACR</v>
          </cell>
          <cell r="P930">
            <v>1</v>
          </cell>
        </row>
        <row r="931">
          <cell r="A931" t="str">
            <v>Diâmetro 1"</v>
          </cell>
          <cell r="B931" t="str">
            <v>TB80</v>
          </cell>
          <cell r="C931" t="str">
            <v>m</v>
          </cell>
          <cell r="D931">
            <v>12</v>
          </cell>
          <cell r="E931">
            <v>3.23</v>
          </cell>
          <cell r="F931">
            <v>38.76</v>
          </cell>
          <cell r="G931">
            <v>1</v>
          </cell>
          <cell r="H931">
            <v>12</v>
          </cell>
          <cell r="I931" t="str">
            <v>TACR</v>
          </cell>
          <cell r="P931">
            <v>1</v>
          </cell>
        </row>
        <row r="932">
          <cell r="A932" t="str">
            <v>Diâmetro 11/2"</v>
          </cell>
          <cell r="B932" t="str">
            <v>TB80</v>
          </cell>
          <cell r="C932" t="str">
            <v>m</v>
          </cell>
          <cell r="D932">
            <v>1</v>
          </cell>
          <cell r="E932">
            <v>5.4</v>
          </cell>
          <cell r="F932">
            <v>5.4</v>
          </cell>
          <cell r="G932">
            <v>1.5</v>
          </cell>
          <cell r="H932">
            <v>1.5</v>
          </cell>
          <cell r="I932" t="str">
            <v>TACR</v>
          </cell>
          <cell r="P932">
            <v>1.5</v>
          </cell>
        </row>
        <row r="933">
          <cell r="F933">
            <v>0</v>
          </cell>
          <cell r="H933">
            <v>0</v>
          </cell>
          <cell r="P933">
            <v>0</v>
          </cell>
        </row>
        <row r="934">
          <cell r="A934" t="str">
            <v xml:space="preserve">Tubo sem costura, ANSI B 36.10, SCH.80, extremidades com rosca NPT conforme </v>
          </cell>
          <cell r="F934">
            <v>0</v>
          </cell>
          <cell r="H934">
            <v>0</v>
          </cell>
          <cell r="P934">
            <v>0</v>
          </cell>
        </row>
        <row r="935">
          <cell r="A935" t="str">
            <v>ANSI B 2.1, material em aço carbono, conforme ASTM A-53 GR.A/B:</v>
          </cell>
          <cell r="F935">
            <v>0</v>
          </cell>
          <cell r="H935">
            <v>0</v>
          </cell>
          <cell r="P935">
            <v>0</v>
          </cell>
        </row>
        <row r="936">
          <cell r="A936" t="str">
            <v>Diâmetro 1/2"</v>
          </cell>
          <cell r="B936" t="str">
            <v>TB80</v>
          </cell>
          <cell r="C936" t="str">
            <v>m</v>
          </cell>
          <cell r="D936">
            <v>25</v>
          </cell>
          <cell r="E936">
            <v>1.62</v>
          </cell>
          <cell r="F936">
            <v>40.5</v>
          </cell>
          <cell r="G936">
            <v>1</v>
          </cell>
          <cell r="H936">
            <v>25</v>
          </cell>
          <cell r="I936" t="str">
            <v>TACR</v>
          </cell>
          <cell r="P936">
            <v>1</v>
          </cell>
        </row>
        <row r="937">
          <cell r="A937" t="str">
            <v>Diâmetro 3/4"</v>
          </cell>
          <cell r="B937" t="str">
            <v>TB80</v>
          </cell>
          <cell r="C937" t="str">
            <v>m</v>
          </cell>
          <cell r="D937">
            <v>14</v>
          </cell>
          <cell r="E937">
            <v>2.19</v>
          </cell>
          <cell r="F937">
            <v>30.66</v>
          </cell>
          <cell r="G937">
            <v>1</v>
          </cell>
          <cell r="H937">
            <v>14</v>
          </cell>
          <cell r="I937" t="str">
            <v>TACR</v>
          </cell>
          <cell r="P937">
            <v>1</v>
          </cell>
        </row>
        <row r="938">
          <cell r="A938" t="str">
            <v>Diâmetro 11/2"</v>
          </cell>
          <cell r="B938" t="str">
            <v>TB80</v>
          </cell>
          <cell r="C938" t="str">
            <v>m</v>
          </cell>
          <cell r="D938">
            <v>26</v>
          </cell>
          <cell r="E938">
            <v>5.4</v>
          </cell>
          <cell r="F938">
            <v>140.4</v>
          </cell>
          <cell r="G938">
            <v>1.5</v>
          </cell>
          <cell r="H938">
            <v>39</v>
          </cell>
          <cell r="I938" t="str">
            <v>TACR</v>
          </cell>
          <cell r="P938">
            <v>1.5</v>
          </cell>
        </row>
        <row r="939">
          <cell r="F939">
            <v>0</v>
          </cell>
          <cell r="H939">
            <v>0</v>
          </cell>
          <cell r="P939">
            <v>0</v>
          </cell>
        </row>
        <row r="940">
          <cell r="A940" t="str">
            <v>Tubo de PEAD, PN 16, extremidade plana material em polietileno de alta densidade</v>
          </cell>
          <cell r="F940">
            <v>0</v>
          </cell>
          <cell r="H940">
            <v>0</v>
          </cell>
          <cell r="P940">
            <v>0</v>
          </cell>
        </row>
        <row r="941">
          <cell r="A941" t="str">
            <v>Diâmetro 140 mm</v>
          </cell>
          <cell r="B941" t="str">
            <v>TBPEAD</v>
          </cell>
          <cell r="C941" t="str">
            <v>m</v>
          </cell>
          <cell r="D941">
            <v>5</v>
          </cell>
          <cell r="E941">
            <v>2.8</v>
          </cell>
          <cell r="F941">
            <v>14</v>
          </cell>
          <cell r="G941">
            <v>0.25</v>
          </cell>
          <cell r="H941">
            <v>1.25</v>
          </cell>
          <cell r="I941" t="str">
            <v>TPEADS</v>
          </cell>
          <cell r="P941">
            <v>0.25</v>
          </cell>
        </row>
        <row r="942">
          <cell r="A942" t="str">
            <v>Diâmetro  160 mm</v>
          </cell>
          <cell r="B942" t="str">
            <v>TBPEAD</v>
          </cell>
          <cell r="C942" t="str">
            <v>m</v>
          </cell>
          <cell r="D942">
            <v>5</v>
          </cell>
          <cell r="E942">
            <v>3.6</v>
          </cell>
          <cell r="F942">
            <v>18</v>
          </cell>
          <cell r="G942">
            <v>0.33</v>
          </cell>
          <cell r="H942">
            <v>1.65</v>
          </cell>
          <cell r="I942" t="str">
            <v>TPEADS</v>
          </cell>
          <cell r="P942">
            <v>0.33</v>
          </cell>
        </row>
        <row r="943">
          <cell r="A943" t="str">
            <v>Diâmetro  225 mm</v>
          </cell>
          <cell r="B943" t="str">
            <v>TBPEAD</v>
          </cell>
          <cell r="C943" t="str">
            <v>m</v>
          </cell>
          <cell r="D943">
            <v>6</v>
          </cell>
          <cell r="E943">
            <v>5.7</v>
          </cell>
          <cell r="F943">
            <v>34.200000000000003</v>
          </cell>
          <cell r="G943">
            <v>0.55000000000000004</v>
          </cell>
          <cell r="H943">
            <v>3.3</v>
          </cell>
          <cell r="I943" t="str">
            <v>TPEADS</v>
          </cell>
          <cell r="P943">
            <v>0.55000000000000004</v>
          </cell>
        </row>
        <row r="944">
          <cell r="A944" t="str">
            <v>Diâmetro  250 mm</v>
          </cell>
          <cell r="B944" t="str">
            <v>TBPEAD</v>
          </cell>
          <cell r="C944" t="str">
            <v>m</v>
          </cell>
          <cell r="D944">
            <v>32</v>
          </cell>
          <cell r="E944">
            <v>6.25</v>
          </cell>
          <cell r="F944">
            <v>200</v>
          </cell>
          <cell r="G944">
            <v>0.6</v>
          </cell>
          <cell r="H944">
            <v>19.2</v>
          </cell>
          <cell r="I944" t="str">
            <v>TPEADS</v>
          </cell>
          <cell r="P944">
            <v>0.6</v>
          </cell>
        </row>
        <row r="945">
          <cell r="A945" t="str">
            <v>Diâmetro  280 mm</v>
          </cell>
          <cell r="B945" t="str">
            <v>TBPEAD</v>
          </cell>
          <cell r="C945" t="str">
            <v>m</v>
          </cell>
          <cell r="D945">
            <v>43</v>
          </cell>
          <cell r="E945">
            <v>6.4</v>
          </cell>
          <cell r="F945">
            <v>275.2</v>
          </cell>
          <cell r="G945">
            <v>0.66</v>
          </cell>
          <cell r="H945">
            <v>28.38</v>
          </cell>
          <cell r="I945" t="str">
            <v>TPEADS</v>
          </cell>
          <cell r="P945">
            <v>0.66</v>
          </cell>
        </row>
        <row r="946">
          <cell r="A946" t="str">
            <v>Diâmetro  315 mm</v>
          </cell>
          <cell r="B946" t="str">
            <v>TBPEAD</v>
          </cell>
          <cell r="C946" t="str">
            <v>m</v>
          </cell>
          <cell r="D946">
            <v>35</v>
          </cell>
          <cell r="E946">
            <v>6.8</v>
          </cell>
          <cell r="F946">
            <v>238</v>
          </cell>
          <cell r="G946">
            <v>0.66</v>
          </cell>
          <cell r="H946">
            <v>23.1</v>
          </cell>
          <cell r="I946" t="str">
            <v>TPEADS</v>
          </cell>
          <cell r="P946">
            <v>0.66</v>
          </cell>
        </row>
        <row r="947">
          <cell r="A947" t="str">
            <v>Diâmetro  500 mm</v>
          </cell>
          <cell r="B947" t="str">
            <v>TBPEAD</v>
          </cell>
          <cell r="C947" t="str">
            <v>m</v>
          </cell>
          <cell r="D947">
            <v>6</v>
          </cell>
          <cell r="E947">
            <v>11.3</v>
          </cell>
          <cell r="F947">
            <v>67.8</v>
          </cell>
          <cell r="G947">
            <v>1.04</v>
          </cell>
          <cell r="H947">
            <v>6.24</v>
          </cell>
          <cell r="I947" t="str">
            <v>TPEADS</v>
          </cell>
          <cell r="P947">
            <v>1.04</v>
          </cell>
        </row>
        <row r="948">
          <cell r="A948" t="str">
            <v>Diâmetro  630 mm</v>
          </cell>
          <cell r="B948" t="str">
            <v>TBPEAD</v>
          </cell>
          <cell r="C948" t="str">
            <v>m</v>
          </cell>
          <cell r="D948">
            <v>14</v>
          </cell>
          <cell r="E948">
            <v>17</v>
          </cell>
          <cell r="F948">
            <v>238</v>
          </cell>
          <cell r="G948">
            <v>1.31</v>
          </cell>
          <cell r="H948">
            <v>18.34</v>
          </cell>
          <cell r="I948" t="str">
            <v>TPEADS</v>
          </cell>
          <cell r="P948">
            <v>1.31</v>
          </cell>
        </row>
        <row r="949">
          <cell r="F949">
            <v>0</v>
          </cell>
          <cell r="H949">
            <v>0</v>
          </cell>
          <cell r="P949">
            <v>0</v>
          </cell>
        </row>
        <row r="950">
          <cell r="A950" t="str">
            <v>Tubo com costura, ANSI B 36.10, SCH.40, extremidades chanfradas, material em aço</v>
          </cell>
          <cell r="F950">
            <v>0</v>
          </cell>
          <cell r="H950">
            <v>0</v>
          </cell>
          <cell r="P950">
            <v>0</v>
          </cell>
        </row>
        <row r="951">
          <cell r="A951" t="str">
            <v>carbono, conforme ASTM A-53 GR.A/B:</v>
          </cell>
          <cell r="F951">
            <v>0</v>
          </cell>
          <cell r="H951">
            <v>0</v>
          </cell>
          <cell r="P951">
            <v>0</v>
          </cell>
        </row>
        <row r="952">
          <cell r="A952" t="str">
            <v>Diâmetro 21/2"</v>
          </cell>
          <cell r="B952" t="str">
            <v>TB40</v>
          </cell>
          <cell r="C952" t="str">
            <v>m</v>
          </cell>
          <cell r="D952">
            <v>33</v>
          </cell>
          <cell r="E952">
            <v>8.6199999999999992</v>
          </cell>
          <cell r="F952">
            <v>284.45999999999998</v>
          </cell>
          <cell r="G952">
            <v>2.5</v>
          </cell>
          <cell r="H952">
            <v>82.5</v>
          </cell>
          <cell r="I952" t="str">
            <v>TACS</v>
          </cell>
          <cell r="P952">
            <v>2.5</v>
          </cell>
        </row>
        <row r="953">
          <cell r="A953" t="str">
            <v>Diâmetro 3"</v>
          </cell>
          <cell r="B953" t="str">
            <v>TB40</v>
          </cell>
          <cell r="C953" t="str">
            <v>m</v>
          </cell>
          <cell r="D953">
            <v>70</v>
          </cell>
          <cell r="E953">
            <v>11.3</v>
          </cell>
          <cell r="F953">
            <v>791</v>
          </cell>
          <cell r="G953">
            <v>3</v>
          </cell>
          <cell r="H953">
            <v>210</v>
          </cell>
          <cell r="I953" t="str">
            <v>TACS</v>
          </cell>
          <cell r="P953">
            <v>3</v>
          </cell>
        </row>
        <row r="954">
          <cell r="A954" t="str">
            <v>Diâmetro 4"</v>
          </cell>
          <cell r="B954" t="str">
            <v>TB40</v>
          </cell>
          <cell r="C954" t="str">
            <v>m</v>
          </cell>
          <cell r="D954">
            <v>58</v>
          </cell>
          <cell r="E954">
            <v>16.100000000000001</v>
          </cell>
          <cell r="F954">
            <v>933.8</v>
          </cell>
          <cell r="G954">
            <v>4</v>
          </cell>
          <cell r="H954">
            <v>232</v>
          </cell>
          <cell r="I954" t="str">
            <v>TACS</v>
          </cell>
          <cell r="P954">
            <v>4</v>
          </cell>
        </row>
        <row r="955">
          <cell r="A955" t="str">
            <v>Diâmetro 6"</v>
          </cell>
          <cell r="B955" t="str">
            <v>TB40</v>
          </cell>
          <cell r="C955" t="str">
            <v>m</v>
          </cell>
          <cell r="D955">
            <v>54</v>
          </cell>
          <cell r="E955">
            <v>28.2</v>
          </cell>
          <cell r="F955">
            <v>1522.8</v>
          </cell>
          <cell r="G955">
            <v>6</v>
          </cell>
          <cell r="H955">
            <v>324</v>
          </cell>
          <cell r="I955" t="str">
            <v>TACS</v>
          </cell>
          <cell r="P955">
            <v>6</v>
          </cell>
        </row>
        <row r="956">
          <cell r="A956" t="str">
            <v>Diâmetro 8"</v>
          </cell>
          <cell r="B956" t="str">
            <v>TB40</v>
          </cell>
          <cell r="C956" t="str">
            <v>m</v>
          </cell>
          <cell r="D956">
            <v>106</v>
          </cell>
          <cell r="E956">
            <v>42.5</v>
          </cell>
          <cell r="F956">
            <v>4505</v>
          </cell>
          <cell r="G956">
            <v>8</v>
          </cell>
          <cell r="H956">
            <v>848</v>
          </cell>
          <cell r="I956" t="str">
            <v>TACS</v>
          </cell>
          <cell r="P956">
            <v>8</v>
          </cell>
        </row>
        <row r="957">
          <cell r="A957" t="str">
            <v>Diâmetro 10"</v>
          </cell>
          <cell r="B957" t="str">
            <v>TB40</v>
          </cell>
          <cell r="C957" t="str">
            <v>m</v>
          </cell>
          <cell r="D957">
            <v>15</v>
          </cell>
          <cell r="E957">
            <v>60.2</v>
          </cell>
          <cell r="F957">
            <v>903</v>
          </cell>
          <cell r="G957">
            <v>10</v>
          </cell>
          <cell r="H957">
            <v>150</v>
          </cell>
          <cell r="I957" t="str">
            <v>TACS</v>
          </cell>
          <cell r="P957">
            <v>10</v>
          </cell>
        </row>
        <row r="958">
          <cell r="F958">
            <v>0</v>
          </cell>
          <cell r="H958">
            <v>0</v>
          </cell>
          <cell r="P958">
            <v>0</v>
          </cell>
        </row>
        <row r="959">
          <cell r="A959" t="str">
            <v>Tubo com costura, ANSI B 36.10, SCH.XXS, extremidades chanfradas, material em aço</v>
          </cell>
          <cell r="F959">
            <v>0</v>
          </cell>
          <cell r="H959">
            <v>0</v>
          </cell>
          <cell r="P959">
            <v>0</v>
          </cell>
        </row>
        <row r="960">
          <cell r="A960" t="str">
            <v>carbono, conforme ASTM A-53 GR.A/B:</v>
          </cell>
          <cell r="F960">
            <v>0</v>
          </cell>
          <cell r="H960">
            <v>0</v>
          </cell>
          <cell r="P960">
            <v>0</v>
          </cell>
        </row>
        <row r="961">
          <cell r="A961" t="str">
            <v>Diâmetro 6"</v>
          </cell>
          <cell r="B961" t="str">
            <v>TBXXS</v>
          </cell>
          <cell r="C961" t="str">
            <v>m</v>
          </cell>
          <cell r="D961">
            <v>46</v>
          </cell>
          <cell r="E961">
            <v>79</v>
          </cell>
          <cell r="F961">
            <v>3634</v>
          </cell>
          <cell r="G961">
            <v>6</v>
          </cell>
          <cell r="H961">
            <v>276</v>
          </cell>
          <cell r="I961" t="str">
            <v>TACS</v>
          </cell>
          <cell r="P961">
            <v>6</v>
          </cell>
        </row>
        <row r="962">
          <cell r="F962">
            <v>0</v>
          </cell>
          <cell r="H962">
            <v>0</v>
          </cell>
          <cell r="P962">
            <v>0</v>
          </cell>
        </row>
        <row r="963">
          <cell r="A963" t="str">
            <v>Tubo com costura, ANSI B 36.10, STD., extremidades chanfradas, material em aço</v>
          </cell>
          <cell r="F963">
            <v>0</v>
          </cell>
          <cell r="H963">
            <v>0</v>
          </cell>
          <cell r="P963">
            <v>0</v>
          </cell>
        </row>
        <row r="964">
          <cell r="A964" t="str">
            <v xml:space="preserve">carbono, conforme ASTM A-139: </v>
          </cell>
          <cell r="F964">
            <v>0</v>
          </cell>
          <cell r="H964">
            <v>0</v>
          </cell>
          <cell r="P964">
            <v>0</v>
          </cell>
        </row>
        <row r="965">
          <cell r="A965" t="str">
            <v>Diâmetro 12"</v>
          </cell>
          <cell r="B965" t="str">
            <v>TBSTD</v>
          </cell>
          <cell r="C965" t="str">
            <v>m</v>
          </cell>
          <cell r="D965">
            <v>28</v>
          </cell>
          <cell r="E965">
            <v>73.8</v>
          </cell>
          <cell r="F965">
            <v>2066.4</v>
          </cell>
          <cell r="G965">
            <v>10</v>
          </cell>
          <cell r="H965">
            <v>280</v>
          </cell>
          <cell r="I965" t="str">
            <v>TACS</v>
          </cell>
          <cell r="P965">
            <v>10</v>
          </cell>
        </row>
        <row r="966">
          <cell r="A966" t="str">
            <v>Diâmetro 14"</v>
          </cell>
          <cell r="B966" t="str">
            <v>TBSTD</v>
          </cell>
          <cell r="C966" t="str">
            <v>m</v>
          </cell>
          <cell r="D966">
            <v>14</v>
          </cell>
          <cell r="E966">
            <v>81.2</v>
          </cell>
          <cell r="F966">
            <v>1136.8</v>
          </cell>
          <cell r="G966">
            <v>12</v>
          </cell>
          <cell r="H966">
            <v>168</v>
          </cell>
          <cell r="I966" t="str">
            <v>TACS</v>
          </cell>
          <cell r="P966">
            <v>12</v>
          </cell>
        </row>
        <row r="967">
          <cell r="F967">
            <v>0</v>
          </cell>
          <cell r="H967">
            <v>0</v>
          </cell>
          <cell r="P967">
            <v>0</v>
          </cell>
        </row>
        <row r="968">
          <cell r="A968" t="str">
            <v>Tubo com costura, ANSI B 36.10, STD., extremidades chanfradas, material em aço</v>
          </cell>
          <cell r="F968">
            <v>0</v>
          </cell>
          <cell r="H968">
            <v>0</v>
          </cell>
          <cell r="P968">
            <v>0</v>
          </cell>
        </row>
        <row r="969">
          <cell r="A969" t="str">
            <v>carbono, conforme ASTM A-134:</v>
          </cell>
          <cell r="F969">
            <v>0</v>
          </cell>
          <cell r="H969">
            <v>0</v>
          </cell>
          <cell r="P969">
            <v>0</v>
          </cell>
        </row>
        <row r="970">
          <cell r="A970" t="str">
            <v>Diâmetro 18"</v>
          </cell>
          <cell r="B970" t="str">
            <v>TBSTD</v>
          </cell>
          <cell r="C970" t="str">
            <v>m</v>
          </cell>
          <cell r="D970">
            <v>56</v>
          </cell>
          <cell r="E970">
            <v>105</v>
          </cell>
          <cell r="F970">
            <v>5880</v>
          </cell>
          <cell r="G970">
            <v>16</v>
          </cell>
          <cell r="H970">
            <v>896</v>
          </cell>
          <cell r="I970" t="str">
            <v>TACS</v>
          </cell>
          <cell r="P970">
            <v>16</v>
          </cell>
        </row>
        <row r="971">
          <cell r="A971" t="str">
            <v>Diâmetro 20"</v>
          </cell>
          <cell r="B971" t="str">
            <v>TBSTD</v>
          </cell>
          <cell r="C971" t="str">
            <v>m</v>
          </cell>
          <cell r="D971">
            <v>26</v>
          </cell>
          <cell r="E971">
            <v>117</v>
          </cell>
          <cell r="F971">
            <v>3042</v>
          </cell>
          <cell r="G971">
            <v>18</v>
          </cell>
          <cell r="H971">
            <v>468</v>
          </cell>
          <cell r="I971" t="str">
            <v>TACS</v>
          </cell>
          <cell r="P971">
            <v>18</v>
          </cell>
        </row>
        <row r="972">
          <cell r="A972" t="str">
            <v>Diâmetro 24"</v>
          </cell>
          <cell r="B972" t="str">
            <v>TBSTD</v>
          </cell>
          <cell r="C972" t="str">
            <v>m</v>
          </cell>
          <cell r="D972">
            <v>2</v>
          </cell>
          <cell r="E972">
            <v>141</v>
          </cell>
          <cell r="F972">
            <v>282</v>
          </cell>
          <cell r="G972">
            <v>20</v>
          </cell>
          <cell r="H972">
            <v>40</v>
          </cell>
          <cell r="I972" t="str">
            <v>TACS</v>
          </cell>
          <cell r="P972">
            <v>20</v>
          </cell>
        </row>
        <row r="973">
          <cell r="A973" t="str">
            <v>Diâmetro 32"</v>
          </cell>
          <cell r="B973" t="str">
            <v>TBSTD</v>
          </cell>
          <cell r="C973" t="str">
            <v>m</v>
          </cell>
          <cell r="D973">
            <v>46</v>
          </cell>
          <cell r="E973">
            <v>188</v>
          </cell>
          <cell r="F973">
            <v>8648</v>
          </cell>
          <cell r="G973">
            <v>26</v>
          </cell>
          <cell r="H973">
            <v>1196</v>
          </cell>
          <cell r="I973" t="str">
            <v>TACS</v>
          </cell>
          <cell r="P973">
            <v>26</v>
          </cell>
        </row>
        <row r="974">
          <cell r="A974" t="str">
            <v>Diâmetro 34"</v>
          </cell>
          <cell r="B974" t="str">
            <v>TBSTD</v>
          </cell>
          <cell r="C974" t="str">
            <v>m</v>
          </cell>
          <cell r="D974">
            <v>20</v>
          </cell>
          <cell r="E974">
            <v>200</v>
          </cell>
          <cell r="F974">
            <v>4000</v>
          </cell>
          <cell r="G974">
            <v>26</v>
          </cell>
          <cell r="H974">
            <v>520</v>
          </cell>
          <cell r="I974" t="str">
            <v>TACS</v>
          </cell>
          <cell r="P974">
            <v>26</v>
          </cell>
        </row>
        <row r="975">
          <cell r="A975" t="str">
            <v>Diâmetro 40"</v>
          </cell>
          <cell r="B975" t="str">
            <v>TBSTD</v>
          </cell>
          <cell r="C975" t="str">
            <v>m</v>
          </cell>
          <cell r="D975">
            <v>25</v>
          </cell>
          <cell r="E975">
            <v>240</v>
          </cell>
          <cell r="F975">
            <v>6000</v>
          </cell>
          <cell r="G975">
            <v>32</v>
          </cell>
          <cell r="H975">
            <v>800</v>
          </cell>
          <cell r="I975" t="str">
            <v>TACS</v>
          </cell>
          <cell r="P975">
            <v>32</v>
          </cell>
        </row>
        <row r="976">
          <cell r="F976">
            <v>0</v>
          </cell>
          <cell r="H976">
            <v>0</v>
          </cell>
          <cell r="P976">
            <v>0</v>
          </cell>
        </row>
        <row r="977">
          <cell r="A977" t="str">
            <v>Válvula borboleta, tipo WAFER, 150 libras, material do corpo em FºFº, interno em FºFº</v>
          </cell>
          <cell r="F977">
            <v>0</v>
          </cell>
          <cell r="H977">
            <v>0</v>
          </cell>
          <cell r="P977">
            <v>0</v>
          </cell>
        </row>
        <row r="978">
          <cell r="A978" t="str">
            <v>ref. NIAGARA figura 540 e 550 ou similar:</v>
          </cell>
          <cell r="F978">
            <v>0</v>
          </cell>
          <cell r="H978">
            <v>0</v>
          </cell>
          <cell r="P978">
            <v>0</v>
          </cell>
        </row>
        <row r="979">
          <cell r="A979" t="str">
            <v>Diâmetro 8"</v>
          </cell>
          <cell r="B979" t="str">
            <v>VV</v>
          </cell>
          <cell r="C979" t="str">
            <v>PC</v>
          </cell>
          <cell r="D979">
            <v>1</v>
          </cell>
          <cell r="F979">
            <v>0</v>
          </cell>
          <cell r="G979">
            <v>16</v>
          </cell>
          <cell r="H979">
            <v>16</v>
          </cell>
          <cell r="I979" t="str">
            <v>TACS</v>
          </cell>
          <cell r="P979">
            <v>16</v>
          </cell>
        </row>
        <row r="980">
          <cell r="A980" t="str">
            <v>Diâmetro 12"</v>
          </cell>
          <cell r="B980" t="str">
            <v>VV</v>
          </cell>
          <cell r="C980" t="str">
            <v>PC</v>
          </cell>
          <cell r="D980">
            <v>3</v>
          </cell>
          <cell r="F980">
            <v>0</v>
          </cell>
          <cell r="G980">
            <v>24</v>
          </cell>
          <cell r="H980">
            <v>72</v>
          </cell>
          <cell r="I980" t="str">
            <v>TACS</v>
          </cell>
          <cell r="P980">
            <v>24</v>
          </cell>
        </row>
        <row r="981">
          <cell r="F981">
            <v>0</v>
          </cell>
          <cell r="H981">
            <v>0</v>
          </cell>
          <cell r="P981">
            <v>0</v>
          </cell>
        </row>
        <row r="982">
          <cell r="A982" t="str">
            <v xml:space="preserve">Válvula esfera, 150 libras, extremidades com rosca NPT, conforme ANSI B 2.1 material </v>
          </cell>
          <cell r="F982">
            <v>0</v>
          </cell>
          <cell r="H982">
            <v>0</v>
          </cell>
          <cell r="P982">
            <v>0</v>
          </cell>
        </row>
        <row r="983">
          <cell r="A983" t="str">
            <v>do corpo em latão, interno em aço inox, ref. CIWAL figura 294 ou similar:</v>
          </cell>
          <cell r="F983">
            <v>0</v>
          </cell>
          <cell r="H983">
            <v>0</v>
          </cell>
          <cell r="P983">
            <v>0</v>
          </cell>
        </row>
        <row r="984">
          <cell r="A984" t="str">
            <v>Diâmetro 1/2"</v>
          </cell>
          <cell r="B984" t="str">
            <v>VV</v>
          </cell>
          <cell r="C984" t="str">
            <v>PC</v>
          </cell>
          <cell r="D984">
            <v>41</v>
          </cell>
          <cell r="F984">
            <v>0</v>
          </cell>
          <cell r="G984">
            <v>2</v>
          </cell>
          <cell r="H984">
            <v>82</v>
          </cell>
          <cell r="I984" t="str">
            <v>TACR</v>
          </cell>
          <cell r="P984">
            <v>2</v>
          </cell>
        </row>
        <row r="985">
          <cell r="A985" t="str">
            <v>Diâmetro 3/4"</v>
          </cell>
          <cell r="B985" t="str">
            <v>VV</v>
          </cell>
          <cell r="C985" t="str">
            <v>PC</v>
          </cell>
          <cell r="D985">
            <v>3</v>
          </cell>
          <cell r="F985">
            <v>0</v>
          </cell>
          <cell r="G985">
            <v>2</v>
          </cell>
          <cell r="H985">
            <v>6</v>
          </cell>
          <cell r="I985" t="str">
            <v>TACR</v>
          </cell>
          <cell r="P985">
            <v>2</v>
          </cell>
        </row>
        <row r="986">
          <cell r="A986" t="str">
            <v>Diâmetro 1"</v>
          </cell>
          <cell r="B986" t="str">
            <v>VV</v>
          </cell>
          <cell r="C986" t="str">
            <v>PC</v>
          </cell>
          <cell r="D986">
            <v>5</v>
          </cell>
          <cell r="F986">
            <v>0</v>
          </cell>
          <cell r="G986">
            <v>2</v>
          </cell>
          <cell r="H986">
            <v>10</v>
          </cell>
          <cell r="I986" t="str">
            <v>TACR</v>
          </cell>
          <cell r="P986">
            <v>2</v>
          </cell>
        </row>
        <row r="987">
          <cell r="A987" t="str">
            <v>Diâmetro 11/2"</v>
          </cell>
          <cell r="B987" t="str">
            <v>VV</v>
          </cell>
          <cell r="C987" t="str">
            <v>PC</v>
          </cell>
          <cell r="D987">
            <v>9</v>
          </cell>
          <cell r="F987">
            <v>0</v>
          </cell>
          <cell r="G987">
            <v>3</v>
          </cell>
          <cell r="H987">
            <v>27</v>
          </cell>
          <cell r="I987" t="str">
            <v>TACR</v>
          </cell>
          <cell r="P987">
            <v>3</v>
          </cell>
        </row>
        <row r="988">
          <cell r="A988" t="str">
            <v>Diâmetro 2"</v>
          </cell>
          <cell r="B988" t="str">
            <v>VV</v>
          </cell>
          <cell r="C988" t="str">
            <v>PC</v>
          </cell>
          <cell r="D988">
            <v>7</v>
          </cell>
          <cell r="F988">
            <v>0</v>
          </cell>
          <cell r="G988">
            <v>4</v>
          </cell>
          <cell r="H988">
            <v>28</v>
          </cell>
          <cell r="I988" t="str">
            <v>TACR</v>
          </cell>
          <cell r="P988">
            <v>4</v>
          </cell>
        </row>
        <row r="989">
          <cell r="F989">
            <v>0</v>
          </cell>
          <cell r="H989">
            <v>0</v>
          </cell>
          <cell r="P989">
            <v>0</v>
          </cell>
        </row>
        <row r="990">
          <cell r="A990" t="str">
            <v>Válvula esfera, 150 libras, extremidades com  flange face plana, material do corpo</v>
          </cell>
          <cell r="F990">
            <v>0</v>
          </cell>
          <cell r="H990">
            <v>0</v>
          </cell>
          <cell r="P990">
            <v>0</v>
          </cell>
        </row>
        <row r="991">
          <cell r="A991" t="str">
            <v>em aço carbono, interno em aço inox, ref. NIAGARA 303 ou similar:</v>
          </cell>
          <cell r="F991">
            <v>0</v>
          </cell>
          <cell r="H991">
            <v>0</v>
          </cell>
          <cell r="P991">
            <v>0</v>
          </cell>
        </row>
        <row r="992">
          <cell r="A992" t="str">
            <v>Diâmetro 3"</v>
          </cell>
          <cell r="B992" t="str">
            <v>VV</v>
          </cell>
          <cell r="C992" t="str">
            <v>PC</v>
          </cell>
          <cell r="D992">
            <v>8</v>
          </cell>
          <cell r="F992">
            <v>0</v>
          </cell>
          <cell r="G992">
            <v>6</v>
          </cell>
          <cell r="H992">
            <v>48</v>
          </cell>
          <cell r="I992" t="str">
            <v>TACS</v>
          </cell>
          <cell r="P992">
            <v>6</v>
          </cell>
        </row>
        <row r="993">
          <cell r="A993" t="str">
            <v>Diâmetro 4"</v>
          </cell>
          <cell r="B993" t="str">
            <v>VV</v>
          </cell>
          <cell r="C993" t="str">
            <v>PC</v>
          </cell>
          <cell r="D993">
            <v>2</v>
          </cell>
          <cell r="F993">
            <v>0</v>
          </cell>
          <cell r="G993">
            <v>8</v>
          </cell>
          <cell r="H993">
            <v>16</v>
          </cell>
          <cell r="I993" t="str">
            <v>TACS</v>
          </cell>
          <cell r="P993">
            <v>8</v>
          </cell>
        </row>
        <row r="994">
          <cell r="F994">
            <v>0</v>
          </cell>
          <cell r="H994">
            <v>0</v>
          </cell>
          <cell r="P994">
            <v>0</v>
          </cell>
        </row>
        <row r="995">
          <cell r="A995" t="str">
            <v>Válvula de retenção, 150 libras, extremidades com roscas NPT, conforme ANSI B2.1</v>
          </cell>
          <cell r="F995">
            <v>0</v>
          </cell>
          <cell r="H995">
            <v>0</v>
          </cell>
          <cell r="P995">
            <v>0</v>
          </cell>
        </row>
        <row r="996">
          <cell r="A996" t="str">
            <v xml:space="preserve">material do corpo em bronze, interno em bronze, ref. CIWAL figura 58 ou similar: </v>
          </cell>
          <cell r="F996">
            <v>0</v>
          </cell>
          <cell r="H996">
            <v>0</v>
          </cell>
          <cell r="P996">
            <v>0</v>
          </cell>
        </row>
        <row r="997">
          <cell r="A997" t="str">
            <v>Diâmetro 1"</v>
          </cell>
          <cell r="B997" t="str">
            <v>VV</v>
          </cell>
          <cell r="C997" t="str">
            <v>PC</v>
          </cell>
          <cell r="D997">
            <v>4</v>
          </cell>
          <cell r="F997">
            <v>0</v>
          </cell>
          <cell r="G997">
            <v>2</v>
          </cell>
          <cell r="H997">
            <v>8</v>
          </cell>
          <cell r="I997" t="str">
            <v>TACR</v>
          </cell>
          <cell r="P997">
            <v>2</v>
          </cell>
        </row>
        <row r="998">
          <cell r="F998">
            <v>0</v>
          </cell>
          <cell r="H998">
            <v>0</v>
          </cell>
          <cell r="P998">
            <v>0</v>
          </cell>
        </row>
        <row r="999">
          <cell r="A999" t="str">
            <v xml:space="preserve">Válvula de retenção três vias, 150 libras, extremidades com flange face plana, material </v>
          </cell>
          <cell r="F999">
            <v>0</v>
          </cell>
          <cell r="H999">
            <v>0</v>
          </cell>
          <cell r="P999">
            <v>0</v>
          </cell>
        </row>
        <row r="1000">
          <cell r="A1000" t="str">
            <v>do corpo em FºFº, interno em borracha, ref. TECH TAYLOR VALVE ou similar:</v>
          </cell>
          <cell r="F1000">
            <v>0</v>
          </cell>
          <cell r="H1000">
            <v>0</v>
          </cell>
          <cell r="P1000">
            <v>0</v>
          </cell>
        </row>
        <row r="1001">
          <cell r="A1001" t="str">
            <v>Diâmetro 6"</v>
          </cell>
          <cell r="B1001" t="str">
            <v>VV</v>
          </cell>
          <cell r="C1001" t="str">
            <v>PC</v>
          </cell>
          <cell r="D1001">
            <v>1</v>
          </cell>
          <cell r="F1001">
            <v>0</v>
          </cell>
          <cell r="G1001">
            <v>12</v>
          </cell>
          <cell r="H1001">
            <v>12</v>
          </cell>
          <cell r="I1001" t="str">
            <v>TACR</v>
          </cell>
          <cell r="P1001">
            <v>12</v>
          </cell>
        </row>
        <row r="1002">
          <cell r="A1002" t="str">
            <v>Diâmetro 20"</v>
          </cell>
          <cell r="B1002" t="str">
            <v>VV</v>
          </cell>
          <cell r="C1002" t="str">
            <v>PC</v>
          </cell>
          <cell r="D1002">
            <v>1</v>
          </cell>
          <cell r="F1002">
            <v>0</v>
          </cell>
          <cell r="G1002">
            <v>40</v>
          </cell>
          <cell r="H1002">
            <v>40</v>
          </cell>
          <cell r="I1002" t="str">
            <v>TACR</v>
          </cell>
          <cell r="P1002">
            <v>40</v>
          </cell>
        </row>
        <row r="1003">
          <cell r="F1003">
            <v>0</v>
          </cell>
          <cell r="H1003">
            <v>0</v>
          </cell>
          <cell r="P1003">
            <v>0</v>
          </cell>
        </row>
        <row r="1004">
          <cell r="A1004" t="str">
            <v>Suportes</v>
          </cell>
          <cell r="C1004" t="str">
            <v>kg</v>
          </cell>
          <cell r="D1004">
            <v>1000</v>
          </cell>
          <cell r="E1004">
            <v>1</v>
          </cell>
          <cell r="F1004">
            <v>1000</v>
          </cell>
          <cell r="G1004">
            <v>0.15</v>
          </cell>
          <cell r="H1004">
            <v>150</v>
          </cell>
          <cell r="I1004" t="str">
            <v>F</v>
          </cell>
          <cell r="P1004">
            <v>0.15</v>
          </cell>
        </row>
        <row r="1005">
          <cell r="F1005">
            <v>0</v>
          </cell>
          <cell r="H1005">
            <v>0</v>
          </cell>
          <cell r="P1005">
            <v>0</v>
          </cell>
        </row>
        <row r="1006">
          <cell r="A1006" t="str">
            <v>ÁREA - CONCENTRAÇÃO DE GROSSOS</v>
          </cell>
          <cell r="F1006">
            <v>0</v>
          </cell>
          <cell r="H1006">
            <v>0</v>
          </cell>
          <cell r="P1006">
            <v>0</v>
          </cell>
        </row>
        <row r="1007">
          <cell r="A1007" t="str">
            <v>Tubo sem costura, ANSI B 36.10, SCH.80, extremidades com rosca NPT, conforme</v>
          </cell>
          <cell r="F1007">
            <v>0</v>
          </cell>
          <cell r="H1007">
            <v>0</v>
          </cell>
          <cell r="P1007">
            <v>0</v>
          </cell>
        </row>
        <row r="1008">
          <cell r="A1008" t="str">
            <v>ANSI B 2.1, material em aço carbono, conforme ASTM A-53 GR.A/B galvanizado:</v>
          </cell>
          <cell r="F1008">
            <v>0</v>
          </cell>
          <cell r="H1008">
            <v>0</v>
          </cell>
          <cell r="P1008">
            <v>0</v>
          </cell>
        </row>
        <row r="1009">
          <cell r="A1009" t="str">
            <v>Diâmetro 3/4"</v>
          </cell>
          <cell r="B1009" t="str">
            <v>TB80</v>
          </cell>
          <cell r="C1009" t="str">
            <v>m</v>
          </cell>
          <cell r="D1009">
            <v>10</v>
          </cell>
          <cell r="E1009">
            <v>2.19</v>
          </cell>
          <cell r="F1009">
            <v>21.9</v>
          </cell>
          <cell r="G1009">
            <v>1</v>
          </cell>
          <cell r="H1009">
            <v>10</v>
          </cell>
          <cell r="I1009" t="str">
            <v>TACR</v>
          </cell>
          <cell r="P1009">
            <v>1</v>
          </cell>
        </row>
        <row r="1010">
          <cell r="F1010">
            <v>0</v>
          </cell>
          <cell r="H1010">
            <v>0</v>
          </cell>
          <cell r="P1010">
            <v>0</v>
          </cell>
        </row>
        <row r="1011">
          <cell r="A1011" t="str">
            <v>Tubo sem costura, ANSI B 36.10, SCH.80, extremidades com rosca NPT conforme</v>
          </cell>
          <cell r="F1011">
            <v>0</v>
          </cell>
          <cell r="H1011">
            <v>0</v>
          </cell>
          <cell r="P1011">
            <v>0</v>
          </cell>
        </row>
        <row r="1012">
          <cell r="A1012" t="str">
            <v>ANSI B 2.1, material em aço carbono, conforme ASTM A-53 GR.A/B:</v>
          </cell>
          <cell r="F1012">
            <v>0</v>
          </cell>
          <cell r="H1012">
            <v>0</v>
          </cell>
          <cell r="P1012">
            <v>0</v>
          </cell>
        </row>
        <row r="1013">
          <cell r="A1013" t="str">
            <v>Diâmetro 11/2"</v>
          </cell>
          <cell r="B1013" t="str">
            <v>TB80</v>
          </cell>
          <cell r="C1013" t="str">
            <v>m</v>
          </cell>
          <cell r="D1013">
            <v>14</v>
          </cell>
          <cell r="E1013">
            <v>5.4</v>
          </cell>
          <cell r="F1013">
            <v>75.599999999999994</v>
          </cell>
          <cell r="G1013">
            <v>1.5</v>
          </cell>
          <cell r="H1013">
            <v>21</v>
          </cell>
          <cell r="I1013" t="str">
            <v>TACR</v>
          </cell>
          <cell r="P1013">
            <v>1.5</v>
          </cell>
        </row>
        <row r="1014">
          <cell r="A1014" t="str">
            <v>Diâmetro 2"</v>
          </cell>
          <cell r="B1014" t="str">
            <v>TB80</v>
          </cell>
          <cell r="C1014" t="str">
            <v>m</v>
          </cell>
          <cell r="D1014">
            <v>10</v>
          </cell>
          <cell r="E1014">
            <v>7.47</v>
          </cell>
          <cell r="F1014">
            <v>74.7</v>
          </cell>
          <cell r="G1014">
            <v>2</v>
          </cell>
          <cell r="H1014">
            <v>20</v>
          </cell>
          <cell r="I1014" t="str">
            <v>TACR</v>
          </cell>
          <cell r="P1014">
            <v>2</v>
          </cell>
        </row>
        <row r="1015">
          <cell r="A1015" t="str">
            <v>Tubo de PEAD, PN 16, extremidade plana material em polietileno de alta densidade</v>
          </cell>
          <cell r="F1015">
            <v>0</v>
          </cell>
          <cell r="H1015">
            <v>0</v>
          </cell>
          <cell r="P1015">
            <v>0</v>
          </cell>
        </row>
        <row r="1016">
          <cell r="A1016" t="str">
            <v>Diâmetro 125 mm</v>
          </cell>
          <cell r="B1016" t="str">
            <v>TBPEAD</v>
          </cell>
          <cell r="C1016" t="str">
            <v>m</v>
          </cell>
          <cell r="D1016">
            <v>9</v>
          </cell>
          <cell r="E1016">
            <v>2.6</v>
          </cell>
          <cell r="F1016">
            <v>23.4</v>
          </cell>
          <cell r="G1016">
            <v>0.22</v>
          </cell>
          <cell r="H1016">
            <v>1.98</v>
          </cell>
          <cell r="I1016" t="str">
            <v>TPEADS</v>
          </cell>
          <cell r="P1016">
            <v>0.22</v>
          </cell>
        </row>
        <row r="1017">
          <cell r="A1017" t="str">
            <v>Diâmetro  180 mm</v>
          </cell>
          <cell r="B1017" t="str">
            <v>TBPEAD</v>
          </cell>
          <cell r="C1017" t="str">
            <v>m</v>
          </cell>
          <cell r="D1017">
            <v>15</v>
          </cell>
          <cell r="E1017">
            <v>4.5999999999999996</v>
          </cell>
          <cell r="F1017">
            <v>69</v>
          </cell>
          <cell r="G1017">
            <v>0.44</v>
          </cell>
          <cell r="H1017">
            <v>6.6</v>
          </cell>
          <cell r="I1017" t="str">
            <v>TPEADS</v>
          </cell>
          <cell r="P1017">
            <v>0.44</v>
          </cell>
        </row>
        <row r="1018">
          <cell r="A1018" t="str">
            <v>Diâmetro  225 mm</v>
          </cell>
          <cell r="B1018" t="str">
            <v>TBPEAD</v>
          </cell>
          <cell r="C1018" t="str">
            <v>m</v>
          </cell>
          <cell r="D1018">
            <v>10</v>
          </cell>
          <cell r="E1018">
            <v>5.7</v>
          </cell>
          <cell r="F1018">
            <v>57</v>
          </cell>
          <cell r="G1018">
            <v>0.55000000000000004</v>
          </cell>
          <cell r="H1018">
            <v>5.5</v>
          </cell>
          <cell r="I1018" t="str">
            <v>TPEADS</v>
          </cell>
          <cell r="P1018">
            <v>0.55000000000000004</v>
          </cell>
        </row>
        <row r="1019">
          <cell r="A1019" t="str">
            <v>Diâmetro  280 mm</v>
          </cell>
          <cell r="B1019" t="str">
            <v>TBPEAD</v>
          </cell>
          <cell r="C1019" t="str">
            <v>m</v>
          </cell>
          <cell r="D1019">
            <v>5</v>
          </cell>
          <cell r="E1019">
            <v>6.4</v>
          </cell>
          <cell r="F1019">
            <v>32</v>
          </cell>
          <cell r="G1019">
            <v>0.66</v>
          </cell>
          <cell r="H1019">
            <v>3.3</v>
          </cell>
          <cell r="I1019" t="str">
            <v>TPEADS</v>
          </cell>
          <cell r="P1019">
            <v>0.66</v>
          </cell>
        </row>
        <row r="1020">
          <cell r="F1020">
            <v>0</v>
          </cell>
          <cell r="H1020">
            <v>0</v>
          </cell>
          <cell r="P1020">
            <v>0</v>
          </cell>
        </row>
        <row r="1021">
          <cell r="A1021" t="str">
            <v>Tubo com costura, ANSI B 36.10, SCH.40, extremidades chanfradas, material em aço</v>
          </cell>
          <cell r="F1021">
            <v>0</v>
          </cell>
          <cell r="H1021">
            <v>0</v>
          </cell>
          <cell r="P1021">
            <v>0</v>
          </cell>
        </row>
        <row r="1022">
          <cell r="A1022" t="str">
            <v>carbono, conforme ASTM A-53 GR.A/B:</v>
          </cell>
          <cell r="F1022">
            <v>0</v>
          </cell>
          <cell r="H1022">
            <v>0</v>
          </cell>
          <cell r="P1022">
            <v>0</v>
          </cell>
        </row>
        <row r="1023">
          <cell r="A1023" t="str">
            <v>Diâmetro 21/2"</v>
          </cell>
          <cell r="B1023" t="str">
            <v>TB40</v>
          </cell>
          <cell r="C1023" t="str">
            <v>m</v>
          </cell>
          <cell r="D1023">
            <v>12</v>
          </cell>
          <cell r="E1023">
            <v>8.6199999999999992</v>
          </cell>
          <cell r="F1023">
            <v>103.44</v>
          </cell>
          <cell r="G1023">
            <v>2.5</v>
          </cell>
          <cell r="H1023">
            <v>30</v>
          </cell>
          <cell r="I1023" t="str">
            <v>TACS</v>
          </cell>
          <cell r="P1023">
            <v>2.5</v>
          </cell>
        </row>
        <row r="1024">
          <cell r="A1024" t="str">
            <v>Diâmetro 3"</v>
          </cell>
          <cell r="B1024" t="str">
            <v>TB40</v>
          </cell>
          <cell r="C1024" t="str">
            <v>m</v>
          </cell>
          <cell r="D1024">
            <v>5</v>
          </cell>
          <cell r="E1024">
            <v>11.3</v>
          </cell>
          <cell r="F1024">
            <v>56.5</v>
          </cell>
          <cell r="G1024">
            <v>3</v>
          </cell>
          <cell r="H1024">
            <v>15</v>
          </cell>
          <cell r="I1024" t="str">
            <v>TACS</v>
          </cell>
          <cell r="P1024">
            <v>3</v>
          </cell>
        </row>
        <row r="1025">
          <cell r="A1025" t="str">
            <v>Diâmetro 4"</v>
          </cell>
          <cell r="B1025" t="str">
            <v>TB40</v>
          </cell>
          <cell r="C1025" t="str">
            <v>m</v>
          </cell>
          <cell r="D1025">
            <v>41</v>
          </cell>
          <cell r="E1025">
            <v>16.100000000000001</v>
          </cell>
          <cell r="F1025">
            <v>660.1</v>
          </cell>
          <cell r="G1025">
            <v>4</v>
          </cell>
          <cell r="H1025">
            <v>164</v>
          </cell>
          <cell r="I1025" t="str">
            <v>TACS</v>
          </cell>
          <cell r="P1025">
            <v>4</v>
          </cell>
        </row>
        <row r="1026">
          <cell r="A1026" t="str">
            <v>Diâmetro 6"</v>
          </cell>
          <cell r="B1026" t="str">
            <v>TB40</v>
          </cell>
          <cell r="C1026" t="str">
            <v>m</v>
          </cell>
          <cell r="D1026">
            <v>11</v>
          </cell>
          <cell r="E1026">
            <v>28.2</v>
          </cell>
          <cell r="F1026">
            <v>310.2</v>
          </cell>
          <cell r="G1026">
            <v>6</v>
          </cell>
          <cell r="H1026">
            <v>66</v>
          </cell>
          <cell r="I1026" t="str">
            <v>TACS</v>
          </cell>
          <cell r="P1026">
            <v>6</v>
          </cell>
        </row>
        <row r="1027">
          <cell r="A1027" t="str">
            <v>Diâmetro 8"</v>
          </cell>
          <cell r="B1027" t="str">
            <v>TB40</v>
          </cell>
          <cell r="C1027" t="str">
            <v>m</v>
          </cell>
          <cell r="D1027">
            <v>35</v>
          </cell>
          <cell r="E1027">
            <v>42.5</v>
          </cell>
          <cell r="F1027">
            <v>1487.5</v>
          </cell>
          <cell r="G1027">
            <v>8</v>
          </cell>
          <cell r="H1027">
            <v>280</v>
          </cell>
          <cell r="I1027" t="str">
            <v>TACS</v>
          </cell>
          <cell r="P1027">
            <v>8</v>
          </cell>
        </row>
        <row r="1028">
          <cell r="A1028" t="str">
            <v>Diâmetro 10"</v>
          </cell>
          <cell r="B1028" t="str">
            <v>TB40</v>
          </cell>
          <cell r="C1028" t="str">
            <v>m</v>
          </cell>
          <cell r="D1028">
            <v>10</v>
          </cell>
          <cell r="E1028">
            <v>60.2</v>
          </cell>
          <cell r="F1028">
            <v>602</v>
          </cell>
          <cell r="G1028">
            <v>10</v>
          </cell>
          <cell r="H1028">
            <v>100</v>
          </cell>
          <cell r="I1028" t="str">
            <v>TACS</v>
          </cell>
          <cell r="P1028">
            <v>10</v>
          </cell>
        </row>
        <row r="1029">
          <cell r="F1029">
            <v>0</v>
          </cell>
          <cell r="H1029">
            <v>0</v>
          </cell>
          <cell r="P1029">
            <v>0</v>
          </cell>
        </row>
        <row r="1030">
          <cell r="A1030" t="str">
            <v>Tubo com costura, ANSI B 36.10, SCH.80, extremidades chanfradas, material em aço</v>
          </cell>
          <cell r="F1030">
            <v>0</v>
          </cell>
          <cell r="H1030">
            <v>0</v>
          </cell>
          <cell r="P1030">
            <v>0</v>
          </cell>
        </row>
        <row r="1031">
          <cell r="A1031" t="str">
            <v>carbono, conforme ASTM A-53 GR.A:</v>
          </cell>
          <cell r="F1031">
            <v>0</v>
          </cell>
          <cell r="H1031">
            <v>0</v>
          </cell>
          <cell r="P1031">
            <v>0</v>
          </cell>
        </row>
        <row r="1032">
          <cell r="A1032" t="str">
            <v>Diâmetro 6"</v>
          </cell>
          <cell r="B1032" t="str">
            <v>TB80</v>
          </cell>
          <cell r="C1032" t="str">
            <v>m</v>
          </cell>
          <cell r="D1032">
            <v>15</v>
          </cell>
          <cell r="E1032">
            <v>42.51</v>
          </cell>
          <cell r="F1032">
            <v>637.65</v>
          </cell>
          <cell r="G1032">
            <v>6</v>
          </cell>
          <cell r="H1032">
            <v>90</v>
          </cell>
          <cell r="I1032" t="str">
            <v>TACS</v>
          </cell>
          <cell r="P1032">
            <v>6</v>
          </cell>
        </row>
        <row r="1033">
          <cell r="A1033" t="str">
            <v>Diâmetro 10"</v>
          </cell>
          <cell r="B1033" t="str">
            <v>TB80</v>
          </cell>
          <cell r="C1033" t="str">
            <v>m</v>
          </cell>
          <cell r="D1033">
            <v>10</v>
          </cell>
          <cell r="E1033">
            <v>95.84</v>
          </cell>
          <cell r="F1033">
            <v>958.4</v>
          </cell>
          <cell r="G1033">
            <v>10</v>
          </cell>
          <cell r="H1033">
            <v>100</v>
          </cell>
          <cell r="I1033" t="str">
            <v>TACS</v>
          </cell>
          <cell r="P1033">
            <v>10</v>
          </cell>
        </row>
        <row r="1034">
          <cell r="F1034">
            <v>0</v>
          </cell>
          <cell r="H1034">
            <v>0</v>
          </cell>
          <cell r="P1034">
            <v>0</v>
          </cell>
        </row>
        <row r="1035">
          <cell r="A1035" t="str">
            <v>Tubo com costura, ANSI B 36.10, STD, extremidades chanfradas, material em aço</v>
          </cell>
          <cell r="F1035">
            <v>0</v>
          </cell>
          <cell r="H1035">
            <v>0</v>
          </cell>
          <cell r="P1035">
            <v>0</v>
          </cell>
        </row>
        <row r="1036">
          <cell r="A1036" t="str">
            <v>carbono , conforme ASTM A-139:</v>
          </cell>
          <cell r="F1036">
            <v>0</v>
          </cell>
          <cell r="H1036">
            <v>0</v>
          </cell>
          <cell r="P1036">
            <v>0</v>
          </cell>
        </row>
        <row r="1037">
          <cell r="A1037" t="str">
            <v>Diâmetro 12"</v>
          </cell>
          <cell r="B1037" t="str">
            <v>TBSTD</v>
          </cell>
          <cell r="C1037" t="str">
            <v>m</v>
          </cell>
          <cell r="D1037">
            <v>5</v>
          </cell>
          <cell r="E1037">
            <v>73.8</v>
          </cell>
          <cell r="F1037">
            <v>369</v>
          </cell>
          <cell r="G1037">
            <v>10</v>
          </cell>
          <cell r="H1037">
            <v>50</v>
          </cell>
          <cell r="I1037" t="str">
            <v>TACS</v>
          </cell>
          <cell r="P1037">
            <v>10</v>
          </cell>
        </row>
        <row r="1038">
          <cell r="A1038" t="str">
            <v>Diâmetro 14"</v>
          </cell>
          <cell r="B1038" t="str">
            <v>TBSTD</v>
          </cell>
          <cell r="C1038" t="str">
            <v>m</v>
          </cell>
          <cell r="D1038">
            <v>5</v>
          </cell>
          <cell r="E1038">
            <v>81.2</v>
          </cell>
          <cell r="F1038">
            <v>406</v>
          </cell>
          <cell r="G1038">
            <v>12</v>
          </cell>
          <cell r="H1038">
            <v>60</v>
          </cell>
          <cell r="I1038" t="str">
            <v>TACS</v>
          </cell>
          <cell r="P1038">
            <v>12</v>
          </cell>
        </row>
        <row r="1039">
          <cell r="F1039">
            <v>0</v>
          </cell>
          <cell r="H1039">
            <v>0</v>
          </cell>
          <cell r="P1039">
            <v>0</v>
          </cell>
        </row>
        <row r="1040">
          <cell r="A1040" t="str">
            <v>Válvula borboleta, tipo WAFER, 150 libras, material do corpo em FºFº, interno em FºFº</v>
          </cell>
          <cell r="F1040">
            <v>0</v>
          </cell>
          <cell r="H1040">
            <v>0</v>
          </cell>
          <cell r="P1040">
            <v>0</v>
          </cell>
        </row>
        <row r="1041">
          <cell r="A1041" t="str">
            <v>ref. NIAGARA figura 540 e 550 ou similar:</v>
          </cell>
          <cell r="F1041">
            <v>0</v>
          </cell>
          <cell r="H1041">
            <v>0</v>
          </cell>
          <cell r="P1041">
            <v>0</v>
          </cell>
        </row>
        <row r="1042">
          <cell r="A1042" t="str">
            <v>Diâmetro 3"</v>
          </cell>
          <cell r="B1042" t="str">
            <v>VV</v>
          </cell>
          <cell r="C1042" t="str">
            <v>PC</v>
          </cell>
          <cell r="D1042">
            <v>2</v>
          </cell>
          <cell r="F1042">
            <v>0</v>
          </cell>
          <cell r="G1042">
            <v>6</v>
          </cell>
          <cell r="H1042">
            <v>12</v>
          </cell>
          <cell r="I1042" t="str">
            <v>TACS</v>
          </cell>
          <cell r="P1042">
            <v>6</v>
          </cell>
        </row>
        <row r="1043">
          <cell r="A1043" t="str">
            <v>Diâmetro 4"</v>
          </cell>
          <cell r="B1043" t="str">
            <v>VV</v>
          </cell>
          <cell r="C1043" t="str">
            <v>PC</v>
          </cell>
          <cell r="D1043">
            <v>5</v>
          </cell>
          <cell r="F1043">
            <v>0</v>
          </cell>
          <cell r="G1043">
            <v>8</v>
          </cell>
          <cell r="H1043">
            <v>40</v>
          </cell>
          <cell r="I1043" t="str">
            <v>TACS</v>
          </cell>
          <cell r="P1043">
            <v>8</v>
          </cell>
        </row>
        <row r="1044">
          <cell r="F1044">
            <v>0</v>
          </cell>
          <cell r="H1044">
            <v>0</v>
          </cell>
          <cell r="P1044">
            <v>0</v>
          </cell>
        </row>
        <row r="1045">
          <cell r="A1045" t="str">
            <v xml:space="preserve">Válvula esfera, 150 libras, extremidades com rosca NPT, conforme ANSI B 2.1, material </v>
          </cell>
          <cell r="F1045">
            <v>0</v>
          </cell>
          <cell r="H1045">
            <v>0</v>
          </cell>
          <cell r="P1045">
            <v>0</v>
          </cell>
        </row>
        <row r="1046">
          <cell r="A1046" t="str">
            <v>do corpo em latão, interno em aço inox, ref. CIWAL figura 294 ou similar:</v>
          </cell>
          <cell r="F1046">
            <v>0</v>
          </cell>
          <cell r="H1046">
            <v>0</v>
          </cell>
          <cell r="P1046">
            <v>0</v>
          </cell>
        </row>
        <row r="1047">
          <cell r="A1047" t="str">
            <v>Diâmetro 1"</v>
          </cell>
          <cell r="B1047" t="str">
            <v>VV</v>
          </cell>
          <cell r="C1047" t="str">
            <v>PC</v>
          </cell>
          <cell r="D1047">
            <v>6</v>
          </cell>
          <cell r="F1047">
            <v>0</v>
          </cell>
          <cell r="G1047">
            <v>2</v>
          </cell>
          <cell r="H1047">
            <v>12</v>
          </cell>
          <cell r="I1047" t="str">
            <v>TACR</v>
          </cell>
          <cell r="P1047">
            <v>2</v>
          </cell>
        </row>
        <row r="1048">
          <cell r="A1048" t="str">
            <v>Diâmetro 11/2"</v>
          </cell>
          <cell r="B1048" t="str">
            <v>VV</v>
          </cell>
          <cell r="C1048" t="str">
            <v>PC</v>
          </cell>
          <cell r="D1048">
            <v>4</v>
          </cell>
          <cell r="F1048">
            <v>0</v>
          </cell>
          <cell r="G1048">
            <v>3</v>
          </cell>
          <cell r="H1048">
            <v>12</v>
          </cell>
          <cell r="I1048" t="str">
            <v>TACR</v>
          </cell>
          <cell r="P1048">
            <v>3</v>
          </cell>
        </row>
        <row r="1049">
          <cell r="A1049" t="str">
            <v>Diâmetro 2"</v>
          </cell>
          <cell r="B1049" t="str">
            <v>VV</v>
          </cell>
          <cell r="C1049" t="str">
            <v>PC</v>
          </cell>
          <cell r="D1049">
            <v>6</v>
          </cell>
          <cell r="F1049">
            <v>0</v>
          </cell>
          <cell r="G1049">
            <v>4</v>
          </cell>
          <cell r="H1049">
            <v>24</v>
          </cell>
          <cell r="I1049" t="str">
            <v>TACR</v>
          </cell>
          <cell r="P1049">
            <v>4</v>
          </cell>
        </row>
        <row r="1050">
          <cell r="F1050">
            <v>0</v>
          </cell>
          <cell r="H1050">
            <v>0</v>
          </cell>
          <cell r="P1050">
            <v>0</v>
          </cell>
        </row>
        <row r="1051">
          <cell r="A1051" t="str">
            <v xml:space="preserve">Válvula de retenção, 150 libras, extremidades com rosca NPT, conforme ANSI B 2.1 </v>
          </cell>
          <cell r="F1051">
            <v>0</v>
          </cell>
          <cell r="H1051">
            <v>0</v>
          </cell>
          <cell r="P1051">
            <v>0</v>
          </cell>
        </row>
        <row r="1052">
          <cell r="A1052" t="str">
            <v>material do corpo em bronze, interno em bronze, ref. CIWAL figura 58 ou similar:</v>
          </cell>
          <cell r="F1052">
            <v>0</v>
          </cell>
          <cell r="H1052">
            <v>0</v>
          </cell>
          <cell r="P1052">
            <v>0</v>
          </cell>
        </row>
        <row r="1053">
          <cell r="A1053" t="str">
            <v>Diâmetro 1"</v>
          </cell>
          <cell r="B1053" t="str">
            <v>VV</v>
          </cell>
          <cell r="C1053" t="str">
            <v>PC</v>
          </cell>
          <cell r="D1053">
            <v>6</v>
          </cell>
          <cell r="F1053">
            <v>0</v>
          </cell>
          <cell r="G1053">
            <v>2</v>
          </cell>
          <cell r="H1053">
            <v>12</v>
          </cell>
          <cell r="I1053" t="str">
            <v>TACR</v>
          </cell>
          <cell r="P1053">
            <v>2</v>
          </cell>
        </row>
        <row r="1054">
          <cell r="F1054">
            <v>0</v>
          </cell>
          <cell r="H1054">
            <v>0</v>
          </cell>
          <cell r="P1054">
            <v>0</v>
          </cell>
        </row>
        <row r="1055">
          <cell r="A1055" t="str">
            <v>Válvula de retenção, tipo WAFER, 300 libras, material do corpo em ferro nodular, interno</v>
          </cell>
          <cell r="F1055">
            <v>0</v>
          </cell>
          <cell r="H1055">
            <v>0</v>
          </cell>
          <cell r="P1055">
            <v>0</v>
          </cell>
        </row>
        <row r="1056">
          <cell r="A1056" t="str">
            <v>em poliuretano, ref. ALSTHOM CLASAR figura 63-10B ou similar:</v>
          </cell>
          <cell r="F1056">
            <v>0</v>
          </cell>
          <cell r="H1056">
            <v>0</v>
          </cell>
          <cell r="P1056">
            <v>0</v>
          </cell>
        </row>
        <row r="1057">
          <cell r="A1057" t="str">
            <v>Diâmetro 3"</v>
          </cell>
          <cell r="B1057" t="str">
            <v>VV</v>
          </cell>
          <cell r="C1057" t="str">
            <v>PC</v>
          </cell>
          <cell r="D1057">
            <v>2</v>
          </cell>
          <cell r="F1057">
            <v>0</v>
          </cell>
          <cell r="G1057">
            <v>6</v>
          </cell>
          <cell r="H1057">
            <v>12</v>
          </cell>
          <cell r="I1057" t="str">
            <v>TACS</v>
          </cell>
          <cell r="P1057">
            <v>6</v>
          </cell>
        </row>
        <row r="1058">
          <cell r="F1058">
            <v>0</v>
          </cell>
          <cell r="H1058">
            <v>0</v>
          </cell>
          <cell r="P1058">
            <v>0</v>
          </cell>
        </row>
        <row r="1059">
          <cell r="A1059" t="str">
            <v xml:space="preserve">Válvula de retenção três vias, 150 libras, extremidades com flange face plana, material do </v>
          </cell>
          <cell r="F1059">
            <v>0</v>
          </cell>
          <cell r="H1059">
            <v>0</v>
          </cell>
          <cell r="P1059">
            <v>0</v>
          </cell>
        </row>
        <row r="1060">
          <cell r="A1060" t="str">
            <v>corpo em FºFº, interno em borracha, ref. TECH TAYLOR VALVE ou similar:</v>
          </cell>
          <cell r="F1060">
            <v>0</v>
          </cell>
          <cell r="H1060">
            <v>0</v>
          </cell>
          <cell r="P1060">
            <v>0</v>
          </cell>
        </row>
        <row r="1061">
          <cell r="A1061" t="str">
            <v>Diâmetro 8"</v>
          </cell>
          <cell r="B1061" t="str">
            <v>VV</v>
          </cell>
          <cell r="C1061" t="str">
            <v>PC</v>
          </cell>
          <cell r="D1061">
            <v>3</v>
          </cell>
          <cell r="F1061">
            <v>0</v>
          </cell>
          <cell r="G1061">
            <v>16</v>
          </cell>
          <cell r="H1061">
            <v>48</v>
          </cell>
          <cell r="I1061" t="str">
            <v>TACR</v>
          </cell>
          <cell r="P1061">
            <v>16</v>
          </cell>
        </row>
        <row r="1062">
          <cell r="F1062">
            <v>0</v>
          </cell>
          <cell r="H1062">
            <v>0</v>
          </cell>
          <cell r="P1062">
            <v>0</v>
          </cell>
        </row>
        <row r="1063">
          <cell r="A1063" t="str">
            <v>Suportes</v>
          </cell>
          <cell r="C1063" t="str">
            <v>kg</v>
          </cell>
          <cell r="D1063">
            <v>1000</v>
          </cell>
          <cell r="E1063">
            <v>1</v>
          </cell>
          <cell r="F1063">
            <v>1000</v>
          </cell>
          <cell r="G1063">
            <v>0.15</v>
          </cell>
          <cell r="H1063">
            <v>150</v>
          </cell>
          <cell r="I1063" t="str">
            <v>F</v>
          </cell>
          <cell r="P1063">
            <v>0.15</v>
          </cell>
        </row>
        <row r="1064">
          <cell r="F1064">
            <v>0</v>
          </cell>
          <cell r="H1064">
            <v>0</v>
          </cell>
          <cell r="P1064">
            <v>0</v>
          </cell>
        </row>
        <row r="1065">
          <cell r="A1065" t="str">
            <v>ÁREA - ÁREA EXTERNA</v>
          </cell>
          <cell r="F1065">
            <v>0</v>
          </cell>
          <cell r="H1065">
            <v>0</v>
          </cell>
          <cell r="P1065">
            <v>0</v>
          </cell>
        </row>
        <row r="1066">
          <cell r="A1066" t="str">
            <v>Tubo sem costura, ANSI B 36.10, SCH.80, extremidades com rosca NPT, conforme</v>
          </cell>
          <cell r="F1066">
            <v>0</v>
          </cell>
          <cell r="H1066">
            <v>0</v>
          </cell>
          <cell r="P1066">
            <v>0</v>
          </cell>
        </row>
        <row r="1067">
          <cell r="A1067" t="str">
            <v>ANSI B 2.1, material em aço carbono, conforme ASTM A-53 GR.A/B galvanizado:</v>
          </cell>
          <cell r="F1067">
            <v>0</v>
          </cell>
          <cell r="H1067">
            <v>0</v>
          </cell>
          <cell r="P1067">
            <v>0</v>
          </cell>
        </row>
        <row r="1068">
          <cell r="F1068">
            <v>0</v>
          </cell>
          <cell r="H1068">
            <v>0</v>
          </cell>
          <cell r="P1068">
            <v>0</v>
          </cell>
        </row>
        <row r="1069">
          <cell r="A1069" t="str">
            <v>Diâmetro 1/2"</v>
          </cell>
          <cell r="B1069" t="str">
            <v>TB80</v>
          </cell>
          <cell r="C1069" t="str">
            <v>m</v>
          </cell>
          <cell r="D1069">
            <v>10</v>
          </cell>
          <cell r="E1069">
            <v>1.62</v>
          </cell>
          <cell r="F1069">
            <v>16.2</v>
          </cell>
          <cell r="G1069">
            <v>1</v>
          </cell>
          <cell r="H1069">
            <v>10</v>
          </cell>
          <cell r="I1069" t="str">
            <v>TACR</v>
          </cell>
          <cell r="P1069">
            <v>1</v>
          </cell>
        </row>
        <row r="1070">
          <cell r="A1070" t="str">
            <v>Diâmetro 3/4"</v>
          </cell>
          <cell r="B1070" t="str">
            <v>TB80</v>
          </cell>
          <cell r="C1070" t="str">
            <v>m</v>
          </cell>
          <cell r="D1070">
            <v>27</v>
          </cell>
          <cell r="E1070">
            <v>2.19</v>
          </cell>
          <cell r="F1070">
            <v>59.13</v>
          </cell>
          <cell r="G1070">
            <v>1</v>
          </cell>
          <cell r="H1070">
            <v>27</v>
          </cell>
          <cell r="I1070" t="str">
            <v>TACR</v>
          </cell>
          <cell r="P1070">
            <v>1</v>
          </cell>
        </row>
        <row r="1071">
          <cell r="A1071" t="str">
            <v>Diâmetro 1"</v>
          </cell>
          <cell r="B1071" t="str">
            <v>TB80</v>
          </cell>
          <cell r="C1071" t="str">
            <v>m</v>
          </cell>
          <cell r="D1071">
            <v>91</v>
          </cell>
          <cell r="E1071">
            <v>3.23</v>
          </cell>
          <cell r="F1071">
            <v>293.93</v>
          </cell>
          <cell r="G1071">
            <v>1</v>
          </cell>
          <cell r="H1071">
            <v>91</v>
          </cell>
          <cell r="I1071" t="str">
            <v>TACR</v>
          </cell>
          <cell r="P1071">
            <v>1</v>
          </cell>
        </row>
        <row r="1072">
          <cell r="A1072" t="str">
            <v>Diâmetro 11/2"</v>
          </cell>
          <cell r="B1072" t="str">
            <v>TB80</v>
          </cell>
          <cell r="C1072" t="str">
            <v>m</v>
          </cell>
          <cell r="D1072">
            <v>21</v>
          </cell>
          <cell r="E1072">
            <v>5.4</v>
          </cell>
          <cell r="F1072">
            <v>113.4</v>
          </cell>
          <cell r="G1072">
            <v>1.5</v>
          </cell>
          <cell r="H1072">
            <v>31.5</v>
          </cell>
          <cell r="I1072" t="str">
            <v>TACR</v>
          </cell>
          <cell r="P1072">
            <v>1.5</v>
          </cell>
        </row>
        <row r="1073">
          <cell r="A1073" t="str">
            <v>Diâmetro 2"</v>
          </cell>
          <cell r="B1073" t="str">
            <v>TB80</v>
          </cell>
          <cell r="C1073" t="str">
            <v>m</v>
          </cell>
          <cell r="D1073">
            <v>181</v>
          </cell>
          <cell r="E1073">
            <v>7.47</v>
          </cell>
          <cell r="F1073">
            <v>1352.07</v>
          </cell>
          <cell r="G1073">
            <v>2</v>
          </cell>
          <cell r="H1073">
            <v>362</v>
          </cell>
          <cell r="I1073" t="str">
            <v>TACR</v>
          </cell>
          <cell r="P1073">
            <v>2</v>
          </cell>
        </row>
        <row r="1074">
          <cell r="F1074">
            <v>0</v>
          </cell>
          <cell r="H1074">
            <v>0</v>
          </cell>
          <cell r="P1074">
            <v>0</v>
          </cell>
        </row>
        <row r="1075">
          <cell r="A1075" t="str">
            <v xml:space="preserve">Tubo sem costura, ANSI B 36.10, SCH.80, extremidades com rosca NPT, conforme </v>
          </cell>
          <cell r="F1075">
            <v>0</v>
          </cell>
          <cell r="H1075">
            <v>0</v>
          </cell>
          <cell r="P1075">
            <v>0</v>
          </cell>
        </row>
        <row r="1076">
          <cell r="A1076" t="str">
            <v>ANSI B 2.1, material em aço carbono, conforme ASTM A-53 GR.A/B:</v>
          </cell>
          <cell r="F1076">
            <v>0</v>
          </cell>
          <cell r="H1076">
            <v>0</v>
          </cell>
          <cell r="P1076">
            <v>0</v>
          </cell>
        </row>
        <row r="1077">
          <cell r="A1077" t="str">
            <v>Diâmetro 1/2"</v>
          </cell>
          <cell r="B1077" t="str">
            <v>TB80</v>
          </cell>
          <cell r="C1077" t="str">
            <v>m</v>
          </cell>
          <cell r="D1077">
            <v>3</v>
          </cell>
          <cell r="E1077">
            <v>1.62</v>
          </cell>
          <cell r="F1077">
            <v>4.8600000000000003</v>
          </cell>
          <cell r="G1077">
            <v>1</v>
          </cell>
          <cell r="H1077">
            <v>3</v>
          </cell>
          <cell r="I1077" t="str">
            <v>TACR</v>
          </cell>
          <cell r="P1077">
            <v>1</v>
          </cell>
        </row>
        <row r="1078">
          <cell r="A1078" t="str">
            <v>Diâmetro 3/4"</v>
          </cell>
          <cell r="B1078" t="str">
            <v>TB80</v>
          </cell>
          <cell r="C1078" t="str">
            <v>m</v>
          </cell>
          <cell r="D1078">
            <v>16</v>
          </cell>
          <cell r="E1078">
            <v>2.19</v>
          </cell>
          <cell r="F1078">
            <v>35.04</v>
          </cell>
          <cell r="G1078">
            <v>1</v>
          </cell>
          <cell r="H1078">
            <v>16</v>
          </cell>
          <cell r="I1078" t="str">
            <v>TACR</v>
          </cell>
          <cell r="P1078">
            <v>1</v>
          </cell>
        </row>
        <row r="1079">
          <cell r="A1079" t="str">
            <v>Diâmetro 1"</v>
          </cell>
          <cell r="B1079" t="str">
            <v>TB80</v>
          </cell>
          <cell r="C1079" t="str">
            <v>m</v>
          </cell>
          <cell r="D1079">
            <v>23</v>
          </cell>
          <cell r="E1079">
            <v>3.23</v>
          </cell>
          <cell r="F1079">
            <v>74.290000000000006</v>
          </cell>
          <cell r="G1079">
            <v>1</v>
          </cell>
          <cell r="H1079">
            <v>23</v>
          </cell>
          <cell r="I1079" t="str">
            <v>TACR</v>
          </cell>
          <cell r="P1079">
            <v>1</v>
          </cell>
        </row>
        <row r="1080">
          <cell r="A1080" t="str">
            <v>Diâmetro 11/2"</v>
          </cell>
          <cell r="B1080" t="str">
            <v>TB80</v>
          </cell>
          <cell r="C1080" t="str">
            <v>m</v>
          </cell>
          <cell r="D1080">
            <v>34</v>
          </cell>
          <cell r="E1080">
            <v>5.4</v>
          </cell>
          <cell r="F1080">
            <v>183.6</v>
          </cell>
          <cell r="G1080">
            <v>1.5</v>
          </cell>
          <cell r="H1080">
            <v>51</v>
          </cell>
          <cell r="I1080" t="str">
            <v>TACR</v>
          </cell>
          <cell r="P1080">
            <v>1.5</v>
          </cell>
        </row>
        <row r="1081">
          <cell r="A1081" t="str">
            <v>Diâmetro 2"</v>
          </cell>
          <cell r="B1081" t="str">
            <v>TB80</v>
          </cell>
          <cell r="C1081" t="str">
            <v>m</v>
          </cell>
          <cell r="D1081">
            <v>59</v>
          </cell>
          <cell r="E1081">
            <v>7.47</v>
          </cell>
          <cell r="F1081">
            <v>440.73</v>
          </cell>
          <cell r="G1081">
            <v>2</v>
          </cell>
          <cell r="H1081">
            <v>118</v>
          </cell>
          <cell r="I1081" t="str">
            <v>TACR</v>
          </cell>
          <cell r="P1081">
            <v>2</v>
          </cell>
        </row>
        <row r="1082">
          <cell r="F1082">
            <v>0</v>
          </cell>
          <cell r="H1082">
            <v>0</v>
          </cell>
          <cell r="P1082">
            <v>0</v>
          </cell>
        </row>
        <row r="1083">
          <cell r="A1083" t="str">
            <v>Tubo de PEAD, PN 16, extremidade plana material em polietileno de alta densidade</v>
          </cell>
          <cell r="F1083">
            <v>0</v>
          </cell>
          <cell r="H1083">
            <v>0</v>
          </cell>
          <cell r="P1083">
            <v>0</v>
          </cell>
        </row>
        <row r="1084">
          <cell r="A1084" t="str">
            <v>Diâmetro 125 mm</v>
          </cell>
          <cell r="B1084" t="str">
            <v>TBPEAD</v>
          </cell>
          <cell r="C1084" t="str">
            <v>m</v>
          </cell>
          <cell r="D1084">
            <v>20</v>
          </cell>
          <cell r="E1084">
            <v>2.6</v>
          </cell>
          <cell r="F1084">
            <v>52</v>
          </cell>
          <cell r="G1084">
            <v>0.22</v>
          </cell>
          <cell r="H1084">
            <v>4.4000000000000004</v>
          </cell>
          <cell r="I1084" t="str">
            <v>TPEADS</v>
          </cell>
          <cell r="P1084">
            <v>0.22</v>
          </cell>
        </row>
        <row r="1085">
          <cell r="A1085" t="str">
            <v>Diâmetro  140 mm</v>
          </cell>
          <cell r="B1085" t="str">
            <v>TBPEAD</v>
          </cell>
          <cell r="C1085" t="str">
            <v>m</v>
          </cell>
          <cell r="D1085">
            <v>30</v>
          </cell>
          <cell r="E1085">
            <v>2.8</v>
          </cell>
          <cell r="F1085">
            <v>84</v>
          </cell>
          <cell r="G1085">
            <v>0.25</v>
          </cell>
          <cell r="H1085">
            <v>7.5</v>
          </cell>
          <cell r="I1085" t="str">
            <v>TPEADS</v>
          </cell>
          <cell r="P1085">
            <v>0.25</v>
          </cell>
        </row>
        <row r="1086">
          <cell r="A1086" t="str">
            <v>Diâmetro  180 mm</v>
          </cell>
          <cell r="B1086" t="str">
            <v>TBPEAD</v>
          </cell>
          <cell r="C1086" t="str">
            <v>m</v>
          </cell>
          <cell r="D1086">
            <v>80</v>
          </cell>
          <cell r="E1086">
            <v>4.5999999999999996</v>
          </cell>
          <cell r="F1086">
            <v>368</v>
          </cell>
          <cell r="G1086">
            <v>0.44</v>
          </cell>
          <cell r="H1086">
            <v>35.200000000000003</v>
          </cell>
          <cell r="I1086" t="str">
            <v>TPEADS</v>
          </cell>
          <cell r="P1086">
            <v>0.44</v>
          </cell>
        </row>
        <row r="1087">
          <cell r="A1087" t="str">
            <v>Diâmetro  200 mm</v>
          </cell>
          <cell r="B1087" t="str">
            <v>TBPEAD</v>
          </cell>
          <cell r="C1087" t="str">
            <v>m</v>
          </cell>
          <cell r="D1087">
            <v>130</v>
          </cell>
          <cell r="E1087">
            <v>5.15</v>
          </cell>
          <cell r="F1087">
            <v>669.5</v>
          </cell>
          <cell r="G1087">
            <v>0.5</v>
          </cell>
          <cell r="H1087">
            <v>65</v>
          </cell>
          <cell r="I1087" t="str">
            <v>TPEADS</v>
          </cell>
          <cell r="P1087">
            <v>0.5</v>
          </cell>
        </row>
        <row r="1088">
          <cell r="A1088" t="str">
            <v>Diâmetro  225 mm</v>
          </cell>
          <cell r="B1088" t="str">
            <v>TBPEAD</v>
          </cell>
          <cell r="C1088" t="str">
            <v>m</v>
          </cell>
          <cell r="D1088">
            <v>25</v>
          </cell>
          <cell r="E1088">
            <v>5.7</v>
          </cell>
          <cell r="F1088">
            <v>142.5</v>
          </cell>
          <cell r="G1088">
            <v>0.55000000000000004</v>
          </cell>
          <cell r="H1088">
            <v>13.75</v>
          </cell>
          <cell r="I1088" t="str">
            <v>TPEADS</v>
          </cell>
          <cell r="P1088">
            <v>0.55000000000000004</v>
          </cell>
        </row>
        <row r="1089">
          <cell r="A1089" t="str">
            <v>Diâmetro  250 mm</v>
          </cell>
          <cell r="B1089" t="str">
            <v>TBPEAD</v>
          </cell>
          <cell r="C1089" t="str">
            <v>m</v>
          </cell>
          <cell r="D1089">
            <v>71</v>
          </cell>
          <cell r="E1089">
            <v>6.25</v>
          </cell>
          <cell r="F1089">
            <v>443.75</v>
          </cell>
          <cell r="G1089">
            <v>0.6</v>
          </cell>
          <cell r="H1089">
            <v>42.6</v>
          </cell>
          <cell r="I1089" t="str">
            <v>TPEADS</v>
          </cell>
          <cell r="P1089">
            <v>0.6</v>
          </cell>
        </row>
        <row r="1090">
          <cell r="A1090" t="str">
            <v>Diâmetro  315 mm</v>
          </cell>
          <cell r="B1090" t="str">
            <v>TBPEAD</v>
          </cell>
          <cell r="C1090" t="str">
            <v>m</v>
          </cell>
          <cell r="D1090">
            <v>40</v>
          </cell>
          <cell r="E1090">
            <v>6.8</v>
          </cell>
          <cell r="F1090">
            <v>272</v>
          </cell>
          <cell r="G1090">
            <v>0.66</v>
          </cell>
          <cell r="H1090">
            <v>26.4</v>
          </cell>
          <cell r="I1090" t="str">
            <v>TPEADS</v>
          </cell>
          <cell r="P1090">
            <v>0.66</v>
          </cell>
        </row>
        <row r="1091">
          <cell r="A1091" t="str">
            <v>Diâmetro  355 mm</v>
          </cell>
          <cell r="B1091" t="str">
            <v>TBPEAD</v>
          </cell>
          <cell r="C1091" t="str">
            <v>m</v>
          </cell>
          <cell r="D1091">
            <v>20</v>
          </cell>
          <cell r="E1091">
            <v>7.9</v>
          </cell>
          <cell r="F1091">
            <v>158</v>
          </cell>
          <cell r="G1091">
            <v>0.77</v>
          </cell>
          <cell r="H1091">
            <v>15.4</v>
          </cell>
          <cell r="I1091" t="str">
            <v>TPEADS</v>
          </cell>
          <cell r="P1091">
            <v>0.77</v>
          </cell>
        </row>
        <row r="1092">
          <cell r="A1092" t="str">
            <v>Diâmetro  400 mm</v>
          </cell>
          <cell r="B1092" t="str">
            <v>TBPEAD</v>
          </cell>
          <cell r="C1092" t="str">
            <v>m</v>
          </cell>
          <cell r="D1092">
            <v>95</v>
          </cell>
          <cell r="E1092">
            <v>9.0399999999999991</v>
          </cell>
          <cell r="F1092">
            <v>858.8</v>
          </cell>
          <cell r="G1092">
            <v>0.85</v>
          </cell>
          <cell r="H1092">
            <v>80.75</v>
          </cell>
          <cell r="I1092" t="str">
            <v>TPEADS</v>
          </cell>
          <cell r="P1092">
            <v>0.85</v>
          </cell>
        </row>
        <row r="1093">
          <cell r="A1093" t="str">
            <v>Diâmetro  500 mm</v>
          </cell>
          <cell r="B1093" t="str">
            <v>TBPEAD</v>
          </cell>
          <cell r="C1093" t="str">
            <v>m</v>
          </cell>
          <cell r="D1093">
            <v>60</v>
          </cell>
          <cell r="E1093">
            <v>11.3</v>
          </cell>
          <cell r="F1093">
            <v>678</v>
          </cell>
          <cell r="G1093">
            <v>1.04</v>
          </cell>
          <cell r="H1093">
            <v>62.4</v>
          </cell>
          <cell r="I1093" t="str">
            <v>TPEADS</v>
          </cell>
          <cell r="P1093">
            <v>1.04</v>
          </cell>
        </row>
        <row r="1094">
          <cell r="A1094" t="str">
            <v>Diâmetro  630 mm</v>
          </cell>
          <cell r="B1094" t="str">
            <v>TBPEAD</v>
          </cell>
          <cell r="C1094" t="str">
            <v>m</v>
          </cell>
          <cell r="D1094">
            <v>174</v>
          </cell>
          <cell r="E1094">
            <v>17</v>
          </cell>
          <cell r="F1094">
            <v>2958</v>
          </cell>
          <cell r="G1094">
            <v>1.31</v>
          </cell>
          <cell r="H1094">
            <v>227.94</v>
          </cell>
          <cell r="I1094" t="str">
            <v>TPEADS</v>
          </cell>
          <cell r="P1094">
            <v>1.31</v>
          </cell>
        </row>
        <row r="1095">
          <cell r="F1095">
            <v>0</v>
          </cell>
          <cell r="H1095">
            <v>0</v>
          </cell>
          <cell r="P1095">
            <v>0</v>
          </cell>
        </row>
        <row r="1096">
          <cell r="A1096" t="str">
            <v>Tubo com costura, ANSI B 36.10, SCH.40, extremidades chanfradas, material em aço</v>
          </cell>
          <cell r="F1096">
            <v>0</v>
          </cell>
          <cell r="H1096">
            <v>0</v>
          </cell>
          <cell r="P1096">
            <v>0</v>
          </cell>
        </row>
        <row r="1097">
          <cell r="A1097" t="str">
            <v>carbono, conforme ASTM A-53 GR.A/B:</v>
          </cell>
          <cell r="F1097">
            <v>0</v>
          </cell>
          <cell r="H1097">
            <v>0</v>
          </cell>
          <cell r="P1097">
            <v>0</v>
          </cell>
        </row>
        <row r="1098">
          <cell r="A1098" t="str">
            <v>Diâmetro 21/2"</v>
          </cell>
          <cell r="B1098" t="str">
            <v>TB40</v>
          </cell>
          <cell r="C1098" t="str">
            <v>m</v>
          </cell>
          <cell r="D1098">
            <v>313</v>
          </cell>
          <cell r="E1098">
            <v>8.6199999999999992</v>
          </cell>
          <cell r="F1098">
            <v>2698.06</v>
          </cell>
          <cell r="G1098">
            <v>2.5</v>
          </cell>
          <cell r="H1098">
            <v>782.5</v>
          </cell>
          <cell r="I1098" t="str">
            <v>TACS</v>
          </cell>
          <cell r="P1098">
            <v>2.5</v>
          </cell>
        </row>
        <row r="1099">
          <cell r="A1099" t="str">
            <v>Diâmetro 3"</v>
          </cell>
          <cell r="B1099" t="str">
            <v>TB40</v>
          </cell>
          <cell r="C1099" t="str">
            <v>m</v>
          </cell>
          <cell r="D1099">
            <v>458</v>
          </cell>
          <cell r="E1099">
            <v>11.3</v>
          </cell>
          <cell r="F1099">
            <v>5175.3999999999996</v>
          </cell>
          <cell r="G1099">
            <v>3</v>
          </cell>
          <cell r="H1099">
            <v>1374</v>
          </cell>
          <cell r="I1099" t="str">
            <v>TACS</v>
          </cell>
          <cell r="P1099">
            <v>3</v>
          </cell>
        </row>
        <row r="1100">
          <cell r="A1100" t="str">
            <v>Diâmetro 4"</v>
          </cell>
          <cell r="B1100" t="str">
            <v>TB40</v>
          </cell>
          <cell r="C1100" t="str">
            <v>m</v>
          </cell>
          <cell r="D1100">
            <v>170</v>
          </cell>
          <cell r="E1100">
            <v>16.100000000000001</v>
          </cell>
          <cell r="F1100">
            <v>2737</v>
          </cell>
          <cell r="G1100">
            <v>4</v>
          </cell>
          <cell r="H1100">
            <v>680</v>
          </cell>
          <cell r="I1100" t="str">
            <v>TACS</v>
          </cell>
          <cell r="P1100">
            <v>4</v>
          </cell>
        </row>
        <row r="1101">
          <cell r="A1101" t="str">
            <v>Diâmetro 6"</v>
          </cell>
          <cell r="B1101" t="str">
            <v>TB40</v>
          </cell>
          <cell r="C1101" t="str">
            <v>m</v>
          </cell>
          <cell r="D1101">
            <v>818</v>
          </cell>
          <cell r="E1101">
            <v>28.2</v>
          </cell>
          <cell r="F1101">
            <v>23067.599999999999</v>
          </cell>
          <cell r="G1101">
            <v>4</v>
          </cell>
          <cell r="H1101">
            <v>3272</v>
          </cell>
          <cell r="I1101" t="str">
            <v>TACS</v>
          </cell>
          <cell r="P1101">
            <v>4</v>
          </cell>
        </row>
        <row r="1102">
          <cell r="A1102" t="str">
            <v>Diâmetro 8"</v>
          </cell>
          <cell r="B1102" t="str">
            <v>TB40</v>
          </cell>
          <cell r="C1102" t="str">
            <v>m</v>
          </cell>
          <cell r="D1102">
            <v>274</v>
          </cell>
          <cell r="E1102">
            <v>42.5</v>
          </cell>
          <cell r="F1102">
            <v>11645</v>
          </cell>
          <cell r="G1102">
            <v>8</v>
          </cell>
          <cell r="H1102">
            <v>2192</v>
          </cell>
          <cell r="I1102" t="str">
            <v>TACS</v>
          </cell>
          <cell r="P1102">
            <v>8</v>
          </cell>
        </row>
        <row r="1103">
          <cell r="A1103" t="str">
            <v>Diâmetro 10"</v>
          </cell>
          <cell r="B1103" t="str">
            <v>TB40</v>
          </cell>
          <cell r="C1103" t="str">
            <v>m</v>
          </cell>
          <cell r="D1103">
            <v>303</v>
          </cell>
          <cell r="E1103">
            <v>60.2</v>
          </cell>
          <cell r="F1103">
            <v>18240.599999999999</v>
          </cell>
          <cell r="G1103">
            <v>10</v>
          </cell>
          <cell r="H1103">
            <v>3030</v>
          </cell>
          <cell r="I1103" t="str">
            <v>TACS</v>
          </cell>
          <cell r="P1103">
            <v>10</v>
          </cell>
        </row>
        <row r="1104">
          <cell r="F1104">
            <v>0</v>
          </cell>
          <cell r="H1104">
            <v>0</v>
          </cell>
          <cell r="P1104">
            <v>0</v>
          </cell>
        </row>
        <row r="1105">
          <cell r="A1105" t="str">
            <v>Tubo com costura, ANSI B 36.10, SCH.XXS, extremidades chanfradas, material em aço</v>
          </cell>
          <cell r="F1105">
            <v>0</v>
          </cell>
          <cell r="H1105">
            <v>0</v>
          </cell>
          <cell r="P1105">
            <v>0</v>
          </cell>
        </row>
        <row r="1106">
          <cell r="A1106" t="str">
            <v>carbono, conforme ASTM A-53 GR.A/B:</v>
          </cell>
          <cell r="F1106">
            <v>0</v>
          </cell>
          <cell r="H1106">
            <v>0</v>
          </cell>
          <cell r="P1106">
            <v>0</v>
          </cell>
        </row>
        <row r="1107">
          <cell r="A1107" t="str">
            <v>Diâmetro 6"</v>
          </cell>
          <cell r="B1107" t="str">
            <v>TBXXS</v>
          </cell>
          <cell r="C1107" t="str">
            <v>m</v>
          </cell>
          <cell r="D1107">
            <v>262</v>
          </cell>
          <cell r="E1107">
            <v>79</v>
          </cell>
          <cell r="F1107">
            <v>20698</v>
          </cell>
          <cell r="G1107">
            <v>6</v>
          </cell>
          <cell r="H1107">
            <v>1572</v>
          </cell>
          <cell r="I1107" t="str">
            <v>TACS</v>
          </cell>
          <cell r="P1107">
            <v>6</v>
          </cell>
        </row>
        <row r="1108">
          <cell r="A1108" t="str">
            <v>Diâmetro 8"</v>
          </cell>
          <cell r="B1108" t="str">
            <v>TBXXS</v>
          </cell>
          <cell r="C1108" t="str">
            <v>m</v>
          </cell>
          <cell r="D1108">
            <v>49</v>
          </cell>
          <cell r="E1108">
            <v>103</v>
          </cell>
          <cell r="F1108">
            <v>5047</v>
          </cell>
          <cell r="G1108">
            <v>8</v>
          </cell>
          <cell r="H1108">
            <v>392</v>
          </cell>
          <cell r="I1108" t="str">
            <v>TACS</v>
          </cell>
          <cell r="P1108">
            <v>8</v>
          </cell>
        </row>
        <row r="1109">
          <cell r="F1109">
            <v>0</v>
          </cell>
          <cell r="H1109">
            <v>0</v>
          </cell>
          <cell r="P1109">
            <v>0</v>
          </cell>
        </row>
        <row r="1110">
          <cell r="A1110" t="str">
            <v xml:space="preserve">Tubo sem costura, ANSI B 36.10, SCH.80, extremidades planas, material em aço </v>
          </cell>
          <cell r="F1110">
            <v>0</v>
          </cell>
          <cell r="H1110">
            <v>0</v>
          </cell>
          <cell r="P1110">
            <v>0</v>
          </cell>
        </row>
        <row r="1111">
          <cell r="A1111" t="str">
            <v>carbono, conforme ASTM A-53 GR.A/B:</v>
          </cell>
          <cell r="F1111">
            <v>0</v>
          </cell>
          <cell r="H1111">
            <v>0</v>
          </cell>
          <cell r="P1111">
            <v>0</v>
          </cell>
        </row>
        <row r="1112">
          <cell r="A1112" t="str">
            <v>Diâmetro 11/2"</v>
          </cell>
          <cell r="B1112" t="str">
            <v>TB80</v>
          </cell>
          <cell r="C1112" t="str">
            <v>m</v>
          </cell>
          <cell r="D1112">
            <v>132</v>
          </cell>
          <cell r="E1112">
            <v>5.4</v>
          </cell>
          <cell r="F1112">
            <v>712.8</v>
          </cell>
          <cell r="G1112">
            <v>1.5</v>
          </cell>
          <cell r="H1112">
            <v>198</v>
          </cell>
          <cell r="I1112" t="str">
            <v>TACS</v>
          </cell>
          <cell r="P1112">
            <v>1.5</v>
          </cell>
        </row>
        <row r="1113">
          <cell r="A1113" t="str">
            <v>Diâmetro 2"</v>
          </cell>
          <cell r="B1113" t="str">
            <v>TB80</v>
          </cell>
          <cell r="C1113" t="str">
            <v>m</v>
          </cell>
          <cell r="D1113">
            <v>63</v>
          </cell>
          <cell r="E1113">
            <v>7.47</v>
          </cell>
          <cell r="F1113">
            <v>470.61</v>
          </cell>
          <cell r="G1113">
            <v>2</v>
          </cell>
          <cell r="H1113">
            <v>126</v>
          </cell>
          <cell r="I1113" t="str">
            <v>TACS</v>
          </cell>
          <cell r="P1113">
            <v>2</v>
          </cell>
        </row>
        <row r="1114">
          <cell r="F1114">
            <v>0</v>
          </cell>
          <cell r="H1114">
            <v>0</v>
          </cell>
          <cell r="P1114">
            <v>0</v>
          </cell>
        </row>
        <row r="1115">
          <cell r="A1115" t="str">
            <v xml:space="preserve">Tubo sem costura, SCH.10S, extremidades planas, material em aço carbono, conforme </v>
          </cell>
          <cell r="F1115">
            <v>0</v>
          </cell>
          <cell r="H1115">
            <v>0</v>
          </cell>
          <cell r="P1115">
            <v>0</v>
          </cell>
        </row>
        <row r="1116">
          <cell r="A1116" t="str">
            <v>ASTM A-312 GR. TP-304:</v>
          </cell>
          <cell r="F1116">
            <v>0</v>
          </cell>
          <cell r="H1116">
            <v>0</v>
          </cell>
          <cell r="P1116">
            <v>0</v>
          </cell>
        </row>
        <row r="1117">
          <cell r="A1117" t="str">
            <v xml:space="preserve"> Diâmetro 1"</v>
          </cell>
          <cell r="B1117" t="str">
            <v>TB10S</v>
          </cell>
          <cell r="C1117" t="str">
            <v>m</v>
          </cell>
          <cell r="D1117">
            <v>46</v>
          </cell>
          <cell r="E1117">
            <v>2.12</v>
          </cell>
          <cell r="F1117">
            <v>97.52</v>
          </cell>
          <cell r="G1117">
            <v>1.5</v>
          </cell>
          <cell r="H1117">
            <v>69</v>
          </cell>
          <cell r="I1117" t="str">
            <v>TI</v>
          </cell>
          <cell r="P1117">
            <v>1.5</v>
          </cell>
        </row>
        <row r="1118">
          <cell r="F1118">
            <v>0</v>
          </cell>
          <cell r="H1118">
            <v>0</v>
          </cell>
          <cell r="P1118">
            <v>0</v>
          </cell>
        </row>
        <row r="1119">
          <cell r="A1119" t="str">
            <v>Tubo sem costura, ANSI B 36.10, SCH.40, extremidades chanfradas, material em aço</v>
          </cell>
          <cell r="F1119">
            <v>0</v>
          </cell>
          <cell r="H1119">
            <v>0</v>
          </cell>
          <cell r="P1119">
            <v>0</v>
          </cell>
        </row>
        <row r="1120">
          <cell r="A1120" t="str">
            <v xml:space="preserve">carbono, conforme ASTM A-53 GR.A/B: </v>
          </cell>
          <cell r="F1120">
            <v>0</v>
          </cell>
          <cell r="H1120">
            <v>0</v>
          </cell>
          <cell r="P1120">
            <v>0</v>
          </cell>
        </row>
        <row r="1121">
          <cell r="A1121" t="str">
            <v>Diâmetro 21/2"</v>
          </cell>
          <cell r="B1121" t="str">
            <v>TB40</v>
          </cell>
          <cell r="C1121" t="str">
            <v>m</v>
          </cell>
          <cell r="D1121">
            <v>170</v>
          </cell>
          <cell r="E1121">
            <v>8.6199999999999992</v>
          </cell>
          <cell r="F1121">
            <v>1465.4</v>
          </cell>
          <cell r="G1121">
            <v>2.5</v>
          </cell>
          <cell r="H1121">
            <v>425</v>
          </cell>
          <cell r="I1121" t="str">
            <v>TACS</v>
          </cell>
          <cell r="P1121">
            <v>2.5</v>
          </cell>
        </row>
        <row r="1122">
          <cell r="A1122" t="str">
            <v>Diâmetro 3"</v>
          </cell>
          <cell r="B1122" t="str">
            <v>TB40</v>
          </cell>
          <cell r="C1122" t="str">
            <v>m</v>
          </cell>
          <cell r="D1122">
            <v>219</v>
          </cell>
          <cell r="E1122">
            <v>11.3</v>
          </cell>
          <cell r="F1122">
            <v>2474.6999999999998</v>
          </cell>
          <cell r="G1122">
            <v>3</v>
          </cell>
          <cell r="H1122">
            <v>657</v>
          </cell>
          <cell r="I1122" t="str">
            <v>TACS</v>
          </cell>
          <cell r="P1122">
            <v>3</v>
          </cell>
        </row>
        <row r="1124">
          <cell r="A1124" t="str">
            <v xml:space="preserve">Tubo com costura, vara de 8m de comprimento, esp. 6,4 mm, extremidades com anel </v>
          </cell>
          <cell r="F1124">
            <v>0</v>
          </cell>
          <cell r="H1124">
            <v>0</v>
          </cell>
          <cell r="P1124">
            <v>0</v>
          </cell>
        </row>
        <row r="1125">
          <cell r="A1125" t="str">
            <v>para acoplamento VICTAULIC, material SAC-41, ref. ALVENIUS ou similar:</v>
          </cell>
          <cell r="F1125">
            <v>0</v>
          </cell>
          <cell r="H1125">
            <v>0</v>
          </cell>
          <cell r="P1125">
            <v>0</v>
          </cell>
        </row>
        <row r="1126">
          <cell r="A1126" t="str">
            <v>Diâmetro 10"</v>
          </cell>
          <cell r="B1126" t="str">
            <v>TBSAC41</v>
          </cell>
          <cell r="C1126" t="str">
            <v>m</v>
          </cell>
          <cell r="D1126">
            <v>2696</v>
          </cell>
          <cell r="E1126">
            <v>41.7</v>
          </cell>
          <cell r="F1126">
            <v>112423.2</v>
          </cell>
          <cell r="G1126">
            <v>3</v>
          </cell>
          <cell r="H1126">
            <v>8088</v>
          </cell>
          <cell r="I1126" t="str">
            <v>TACF</v>
          </cell>
          <cell r="P1126">
            <v>3</v>
          </cell>
        </row>
        <row r="1127">
          <cell r="A1127" t="str">
            <v>Diâmetro 18"</v>
          </cell>
          <cell r="B1127" t="str">
            <v>TBSAC41</v>
          </cell>
          <cell r="C1127" t="str">
            <v>m</v>
          </cell>
          <cell r="D1127">
            <v>1296</v>
          </cell>
          <cell r="E1127">
            <v>70.5</v>
          </cell>
          <cell r="F1127">
            <v>91368</v>
          </cell>
          <cell r="G1127">
            <v>5</v>
          </cell>
          <cell r="H1127">
            <v>6480</v>
          </cell>
          <cell r="I1127" t="str">
            <v>TACF</v>
          </cell>
          <cell r="P1127">
            <v>5</v>
          </cell>
        </row>
        <row r="1128">
          <cell r="F1128">
            <v>0</v>
          </cell>
          <cell r="H1128">
            <v>0</v>
          </cell>
          <cell r="P1128">
            <v>0</v>
          </cell>
        </row>
        <row r="1129">
          <cell r="A1129" t="str">
            <v>Tubo com costura, ANSI B 36.10, STD, extremidades chanfradas, material em aço</v>
          </cell>
          <cell r="F1129">
            <v>0</v>
          </cell>
          <cell r="H1129">
            <v>0</v>
          </cell>
          <cell r="P1129">
            <v>0</v>
          </cell>
        </row>
        <row r="1130">
          <cell r="A1130" t="str">
            <v>carbono, conforme ASTM A-139:</v>
          </cell>
          <cell r="F1130">
            <v>0</v>
          </cell>
          <cell r="H1130">
            <v>0</v>
          </cell>
          <cell r="P1130">
            <v>0</v>
          </cell>
        </row>
        <row r="1131">
          <cell r="A1131" t="str">
            <v>Diâmetro 12"</v>
          </cell>
          <cell r="B1131" t="str">
            <v>TBSTD</v>
          </cell>
          <cell r="C1131" t="str">
            <v>m</v>
          </cell>
          <cell r="D1131">
            <v>54</v>
          </cell>
          <cell r="E1131">
            <v>73.8</v>
          </cell>
          <cell r="F1131">
            <v>3985.2</v>
          </cell>
          <cell r="G1131">
            <v>10</v>
          </cell>
          <cell r="H1131">
            <v>540</v>
          </cell>
          <cell r="I1131" t="str">
            <v>TACS</v>
          </cell>
          <cell r="P1131">
            <v>10</v>
          </cell>
        </row>
        <row r="1132">
          <cell r="A1132" t="str">
            <v>Diâmetro 14"</v>
          </cell>
          <cell r="B1132" t="str">
            <v>TBSTD</v>
          </cell>
          <cell r="C1132" t="str">
            <v>m</v>
          </cell>
          <cell r="D1132">
            <v>14</v>
          </cell>
          <cell r="E1132">
            <v>81.2</v>
          </cell>
          <cell r="F1132">
            <v>1136.8</v>
          </cell>
          <cell r="G1132">
            <v>12</v>
          </cell>
          <cell r="H1132">
            <v>168</v>
          </cell>
          <cell r="I1132" t="str">
            <v>TACS</v>
          </cell>
          <cell r="P1132">
            <v>12</v>
          </cell>
        </row>
        <row r="1133">
          <cell r="F1133">
            <v>0</v>
          </cell>
          <cell r="H1133">
            <v>0</v>
          </cell>
          <cell r="P1133">
            <v>0</v>
          </cell>
        </row>
        <row r="1134">
          <cell r="A1134" t="str">
            <v xml:space="preserve">Tubo com costura, ANSI B 36.10, STD, extremidades chanfradas, material em aço </v>
          </cell>
          <cell r="F1134">
            <v>0</v>
          </cell>
          <cell r="H1134">
            <v>0</v>
          </cell>
          <cell r="P1134">
            <v>0</v>
          </cell>
        </row>
        <row r="1135">
          <cell r="A1135" t="str">
            <v xml:space="preserve">carbono, conforme ASTM A-134: </v>
          </cell>
          <cell r="F1135">
            <v>0</v>
          </cell>
          <cell r="H1135">
            <v>0</v>
          </cell>
          <cell r="P1135">
            <v>0</v>
          </cell>
        </row>
        <row r="1136">
          <cell r="A1136" t="str">
            <v>Diâmetro 18"</v>
          </cell>
          <cell r="B1136" t="str">
            <v>TBSTD</v>
          </cell>
          <cell r="C1136" t="str">
            <v>m</v>
          </cell>
          <cell r="D1136">
            <v>55</v>
          </cell>
          <cell r="E1136">
            <v>105</v>
          </cell>
          <cell r="F1136">
            <v>5775</v>
          </cell>
          <cell r="G1136">
            <v>16</v>
          </cell>
          <cell r="H1136">
            <v>880</v>
          </cell>
          <cell r="I1136" t="str">
            <v>TACS</v>
          </cell>
          <cell r="P1136">
            <v>16</v>
          </cell>
        </row>
        <row r="1137">
          <cell r="A1137" t="str">
            <v>Diâmetro 20"</v>
          </cell>
          <cell r="B1137" t="str">
            <v>TBSTD</v>
          </cell>
          <cell r="C1137" t="str">
            <v>m</v>
          </cell>
          <cell r="D1137">
            <v>5</v>
          </cell>
          <cell r="E1137">
            <v>117</v>
          </cell>
          <cell r="F1137">
            <v>585</v>
          </cell>
          <cell r="G1137">
            <v>18</v>
          </cell>
          <cell r="H1137">
            <v>90</v>
          </cell>
          <cell r="I1137" t="str">
            <v>TACS</v>
          </cell>
          <cell r="P1137">
            <v>18</v>
          </cell>
        </row>
        <row r="1138">
          <cell r="A1138" t="str">
            <v>Diâmetro 22"</v>
          </cell>
          <cell r="B1138" t="str">
            <v>TBSTD</v>
          </cell>
          <cell r="C1138" t="str">
            <v>m</v>
          </cell>
          <cell r="D1138">
            <v>454</v>
          </cell>
          <cell r="E1138">
            <v>129</v>
          </cell>
          <cell r="F1138">
            <v>58566</v>
          </cell>
          <cell r="G1138">
            <v>16</v>
          </cell>
          <cell r="H1138">
            <v>7264</v>
          </cell>
          <cell r="I1138" t="str">
            <v>TACS</v>
          </cell>
          <cell r="P1138">
            <v>16</v>
          </cell>
        </row>
        <row r="1139">
          <cell r="A1139" t="str">
            <v>Diâmetro 24"</v>
          </cell>
          <cell r="B1139" t="str">
            <v>TBSTD</v>
          </cell>
          <cell r="C1139" t="str">
            <v>m</v>
          </cell>
          <cell r="D1139">
            <v>78</v>
          </cell>
          <cell r="E1139">
            <v>141</v>
          </cell>
          <cell r="F1139">
            <v>10998</v>
          </cell>
          <cell r="G1139">
            <v>20</v>
          </cell>
          <cell r="H1139">
            <v>1560</v>
          </cell>
          <cell r="I1139" t="str">
            <v>TACS</v>
          </cell>
          <cell r="P1139">
            <v>20</v>
          </cell>
        </row>
        <row r="1140">
          <cell r="A1140" t="str">
            <v>Diâmetro 30"</v>
          </cell>
          <cell r="B1140" t="str">
            <v>TBSTD</v>
          </cell>
          <cell r="C1140" t="str">
            <v>m</v>
          </cell>
          <cell r="D1140">
            <v>10</v>
          </cell>
          <cell r="E1140">
            <v>177</v>
          </cell>
          <cell r="F1140">
            <v>1770</v>
          </cell>
          <cell r="G1140">
            <v>24</v>
          </cell>
          <cell r="H1140">
            <v>240</v>
          </cell>
          <cell r="I1140" t="str">
            <v>TACS</v>
          </cell>
          <cell r="P1140">
            <v>24</v>
          </cell>
        </row>
        <row r="1141">
          <cell r="A1141" t="str">
            <v>Diâmetro 32"</v>
          </cell>
          <cell r="B1141" t="str">
            <v>TBSTD</v>
          </cell>
          <cell r="C1141" t="str">
            <v>m</v>
          </cell>
          <cell r="D1141">
            <v>5</v>
          </cell>
          <cell r="E1141">
            <v>188</v>
          </cell>
          <cell r="F1141">
            <v>940</v>
          </cell>
          <cell r="G1141">
            <v>26</v>
          </cell>
          <cell r="H1141">
            <v>130</v>
          </cell>
          <cell r="I1141" t="str">
            <v>TACS</v>
          </cell>
          <cell r="P1141">
            <v>26</v>
          </cell>
        </row>
        <row r="1142">
          <cell r="A1142" t="str">
            <v>Diâmetro 36"</v>
          </cell>
          <cell r="B1142" t="str">
            <v>TBSTD</v>
          </cell>
          <cell r="C1142" t="str">
            <v>m</v>
          </cell>
          <cell r="D1142">
            <v>15</v>
          </cell>
          <cell r="E1142">
            <v>212</v>
          </cell>
          <cell r="F1142">
            <v>3180</v>
          </cell>
          <cell r="G1142">
            <v>30</v>
          </cell>
          <cell r="H1142">
            <v>450</v>
          </cell>
          <cell r="I1142" t="str">
            <v>TACS</v>
          </cell>
          <cell r="P1142">
            <v>30</v>
          </cell>
        </row>
        <row r="1143">
          <cell r="F1143">
            <v>0</v>
          </cell>
          <cell r="H1143">
            <v>0</v>
          </cell>
          <cell r="P1143">
            <v>0</v>
          </cell>
        </row>
        <row r="1144">
          <cell r="A1144" t="str">
            <v>Válvula borboleta, tipo WAFER, 150 libras, material do corpo em FºFº, interno em FºFº</v>
          </cell>
          <cell r="F1144">
            <v>0</v>
          </cell>
          <cell r="H1144">
            <v>0</v>
          </cell>
          <cell r="P1144">
            <v>0</v>
          </cell>
        </row>
        <row r="1145">
          <cell r="A1145" t="str">
            <v>ref. NIAGARA figura 540 e 550 ou similar:</v>
          </cell>
          <cell r="F1145">
            <v>0</v>
          </cell>
          <cell r="H1145">
            <v>0</v>
          </cell>
          <cell r="P1145">
            <v>0</v>
          </cell>
        </row>
        <row r="1146">
          <cell r="A1146" t="str">
            <v>Diâmetro 3"</v>
          </cell>
          <cell r="B1146" t="str">
            <v>VV</v>
          </cell>
          <cell r="C1146" t="str">
            <v>PC</v>
          </cell>
          <cell r="D1146">
            <v>7</v>
          </cell>
          <cell r="F1146">
            <v>0</v>
          </cell>
          <cell r="G1146">
            <v>6</v>
          </cell>
          <cell r="H1146">
            <v>42</v>
          </cell>
          <cell r="I1146" t="str">
            <v>TACS</v>
          </cell>
          <cell r="P1146">
            <v>6</v>
          </cell>
        </row>
        <row r="1147">
          <cell r="A1147" t="str">
            <v>Diâmetro 4"</v>
          </cell>
          <cell r="B1147" t="str">
            <v>VV</v>
          </cell>
          <cell r="C1147" t="str">
            <v>PC</v>
          </cell>
          <cell r="D1147">
            <v>2</v>
          </cell>
          <cell r="F1147">
            <v>0</v>
          </cell>
          <cell r="G1147">
            <v>8</v>
          </cell>
          <cell r="H1147">
            <v>16</v>
          </cell>
          <cell r="I1147" t="str">
            <v>TACS</v>
          </cell>
          <cell r="P1147">
            <v>8</v>
          </cell>
        </row>
        <row r="1148">
          <cell r="A1148" t="str">
            <v>Diâmetro 6"</v>
          </cell>
          <cell r="B1148" t="str">
            <v>VV</v>
          </cell>
          <cell r="C1148" t="str">
            <v>PC</v>
          </cell>
          <cell r="D1148">
            <v>2</v>
          </cell>
          <cell r="F1148">
            <v>0</v>
          </cell>
          <cell r="G1148">
            <v>12</v>
          </cell>
          <cell r="H1148">
            <v>24</v>
          </cell>
          <cell r="I1148" t="str">
            <v>TACS</v>
          </cell>
          <cell r="P1148">
            <v>12</v>
          </cell>
        </row>
        <row r="1149">
          <cell r="A1149" t="str">
            <v>Diâmetro 10"</v>
          </cell>
          <cell r="B1149" t="str">
            <v>VV</v>
          </cell>
          <cell r="C1149" t="str">
            <v>PC</v>
          </cell>
          <cell r="D1149">
            <v>2</v>
          </cell>
          <cell r="F1149">
            <v>0</v>
          </cell>
          <cell r="G1149">
            <v>20</v>
          </cell>
          <cell r="H1149">
            <v>40</v>
          </cell>
          <cell r="I1149" t="str">
            <v>TACS</v>
          </cell>
          <cell r="P1149">
            <v>20</v>
          </cell>
        </row>
        <row r="1150">
          <cell r="A1150" t="str">
            <v>Diâmetro 12"</v>
          </cell>
          <cell r="B1150" t="str">
            <v>VV</v>
          </cell>
          <cell r="C1150" t="str">
            <v>PC</v>
          </cell>
          <cell r="D1150">
            <v>4</v>
          </cell>
          <cell r="F1150">
            <v>0</v>
          </cell>
          <cell r="G1150">
            <v>24</v>
          </cell>
          <cell r="H1150">
            <v>96</v>
          </cell>
          <cell r="I1150" t="str">
            <v>TACS</v>
          </cell>
          <cell r="P1150">
            <v>24</v>
          </cell>
        </row>
        <row r="1151">
          <cell r="A1151" t="str">
            <v>Diâmetro 22"</v>
          </cell>
          <cell r="B1151" t="str">
            <v>VV</v>
          </cell>
          <cell r="C1151" t="str">
            <v>PC</v>
          </cell>
          <cell r="D1151">
            <v>1</v>
          </cell>
          <cell r="F1151">
            <v>0</v>
          </cell>
          <cell r="G1151">
            <v>44</v>
          </cell>
          <cell r="H1151">
            <v>44</v>
          </cell>
          <cell r="I1151" t="str">
            <v>TACS</v>
          </cell>
          <cell r="P1151">
            <v>44</v>
          </cell>
        </row>
        <row r="1152">
          <cell r="F1152">
            <v>0</v>
          </cell>
          <cell r="H1152">
            <v>0</v>
          </cell>
          <cell r="P1152">
            <v>0</v>
          </cell>
        </row>
        <row r="1153">
          <cell r="A1153" t="str">
            <v xml:space="preserve">Válvula diafragma, 150 libras, extremidades com rosca NPT, conforme ANSI B 2.1 </v>
          </cell>
          <cell r="F1153">
            <v>0</v>
          </cell>
          <cell r="H1153">
            <v>0</v>
          </cell>
          <cell r="P1153">
            <v>0</v>
          </cell>
        </row>
        <row r="1154">
          <cell r="A1154" t="str">
            <v xml:space="preserve">material do corpo em FºFº, interno em borracha, ref. CIVA tipo KB - passagem reta ou </v>
          </cell>
          <cell r="F1154">
            <v>0</v>
          </cell>
          <cell r="H1154">
            <v>0</v>
          </cell>
          <cell r="P1154">
            <v>0</v>
          </cell>
        </row>
        <row r="1155">
          <cell r="A1155" t="str">
            <v>similar:</v>
          </cell>
          <cell r="F1155">
            <v>0</v>
          </cell>
          <cell r="H1155">
            <v>0</v>
          </cell>
          <cell r="P1155">
            <v>0</v>
          </cell>
        </row>
        <row r="1156">
          <cell r="A1156" t="str">
            <v>Diâmetro 1"</v>
          </cell>
          <cell r="B1156" t="str">
            <v>VV</v>
          </cell>
          <cell r="C1156" t="str">
            <v>PC</v>
          </cell>
          <cell r="D1156">
            <v>6</v>
          </cell>
          <cell r="F1156">
            <v>0</v>
          </cell>
          <cell r="G1156">
            <v>2</v>
          </cell>
          <cell r="H1156">
            <v>12</v>
          </cell>
          <cell r="I1156" t="str">
            <v>TACR</v>
          </cell>
          <cell r="P1156">
            <v>2</v>
          </cell>
        </row>
        <row r="1157">
          <cell r="F1157">
            <v>0</v>
          </cell>
          <cell r="H1157">
            <v>0</v>
          </cell>
          <cell r="P1157">
            <v>0</v>
          </cell>
        </row>
        <row r="1158">
          <cell r="A1158" t="str">
            <v xml:space="preserve">Válvula esfera, 150 libras, extremidades com rosca NPT, conforme ANSI B 2.1, material </v>
          </cell>
          <cell r="F1158">
            <v>0</v>
          </cell>
          <cell r="H1158">
            <v>0</v>
          </cell>
          <cell r="P1158">
            <v>0</v>
          </cell>
        </row>
        <row r="1159">
          <cell r="A1159" t="str">
            <v>do corpo em latão, interno em aço inox, ref. CIWAL figura 294 ou similar:</v>
          </cell>
          <cell r="F1159">
            <v>0</v>
          </cell>
          <cell r="H1159">
            <v>0</v>
          </cell>
          <cell r="P1159">
            <v>0</v>
          </cell>
        </row>
        <row r="1160">
          <cell r="A1160" t="str">
            <v>Diâmetro 1/2"</v>
          </cell>
          <cell r="B1160" t="str">
            <v>VV</v>
          </cell>
          <cell r="C1160" t="str">
            <v>PC</v>
          </cell>
          <cell r="D1160">
            <v>16</v>
          </cell>
          <cell r="F1160">
            <v>0</v>
          </cell>
          <cell r="G1160">
            <v>2</v>
          </cell>
          <cell r="H1160">
            <v>32</v>
          </cell>
          <cell r="I1160" t="str">
            <v>TACR</v>
          </cell>
          <cell r="P1160">
            <v>2</v>
          </cell>
        </row>
        <row r="1161">
          <cell r="A1161" t="str">
            <v>Diâmetro 3/4"</v>
          </cell>
          <cell r="B1161" t="str">
            <v>VV</v>
          </cell>
          <cell r="C1161" t="str">
            <v>PC</v>
          </cell>
          <cell r="D1161">
            <v>4</v>
          </cell>
          <cell r="F1161">
            <v>0</v>
          </cell>
          <cell r="G1161">
            <v>2</v>
          </cell>
          <cell r="H1161">
            <v>8</v>
          </cell>
          <cell r="I1161" t="str">
            <v>TACR</v>
          </cell>
          <cell r="P1161">
            <v>2</v>
          </cell>
        </row>
        <row r="1162">
          <cell r="A1162" t="str">
            <v>Diâmetro 1"</v>
          </cell>
          <cell r="B1162" t="str">
            <v>VV</v>
          </cell>
          <cell r="C1162" t="str">
            <v>PC</v>
          </cell>
          <cell r="D1162">
            <v>6</v>
          </cell>
          <cell r="F1162">
            <v>0</v>
          </cell>
          <cell r="G1162">
            <v>2</v>
          </cell>
          <cell r="H1162">
            <v>12</v>
          </cell>
          <cell r="I1162" t="str">
            <v>TACR</v>
          </cell>
          <cell r="P1162">
            <v>2</v>
          </cell>
        </row>
        <row r="1163">
          <cell r="A1163" t="str">
            <v>Diâmetro 2"</v>
          </cell>
          <cell r="B1163" t="str">
            <v>VV</v>
          </cell>
          <cell r="C1163" t="str">
            <v>PC</v>
          </cell>
          <cell r="D1163">
            <v>12</v>
          </cell>
          <cell r="F1163">
            <v>0</v>
          </cell>
          <cell r="G1163">
            <v>4</v>
          </cell>
          <cell r="H1163">
            <v>48</v>
          </cell>
          <cell r="I1163" t="str">
            <v>TACR</v>
          </cell>
          <cell r="P1163">
            <v>4</v>
          </cell>
        </row>
        <row r="1164">
          <cell r="F1164">
            <v>0</v>
          </cell>
          <cell r="H1164">
            <v>0</v>
          </cell>
          <cell r="P1164">
            <v>0</v>
          </cell>
        </row>
        <row r="1165">
          <cell r="A1165" t="str">
            <v xml:space="preserve">Válvula esfera, 150 libras, extremidades com flange face plana, material do corpo em </v>
          </cell>
          <cell r="F1165">
            <v>0</v>
          </cell>
          <cell r="H1165">
            <v>0</v>
          </cell>
          <cell r="P1165">
            <v>0</v>
          </cell>
        </row>
        <row r="1166">
          <cell r="A1166" t="str">
            <v>aço carbono, interno em aço inox, ref. NIAGARA 303 ou similar:</v>
          </cell>
          <cell r="F1166">
            <v>0</v>
          </cell>
          <cell r="H1166">
            <v>0</v>
          </cell>
          <cell r="P1166">
            <v>0</v>
          </cell>
        </row>
        <row r="1167">
          <cell r="A1167" t="str">
            <v>Diâmetro 3"</v>
          </cell>
          <cell r="B1167" t="str">
            <v>VV</v>
          </cell>
          <cell r="C1167" t="str">
            <v>PC</v>
          </cell>
          <cell r="D1167">
            <v>2</v>
          </cell>
          <cell r="F1167">
            <v>0</v>
          </cell>
          <cell r="G1167">
            <v>6</v>
          </cell>
          <cell r="H1167">
            <v>12</v>
          </cell>
          <cell r="I1167" t="str">
            <v>TACS</v>
          </cell>
          <cell r="P1167">
            <v>6</v>
          </cell>
        </row>
        <row r="1168">
          <cell r="A1168" t="str">
            <v>Diâmetro 4"</v>
          </cell>
          <cell r="B1168" t="str">
            <v>VV</v>
          </cell>
          <cell r="C1168" t="str">
            <v>PC</v>
          </cell>
          <cell r="D1168">
            <v>4</v>
          </cell>
          <cell r="F1168">
            <v>0</v>
          </cell>
          <cell r="G1168">
            <v>8</v>
          </cell>
          <cell r="H1168">
            <v>32</v>
          </cell>
          <cell r="I1168" t="str">
            <v>TACS</v>
          </cell>
          <cell r="P1168">
            <v>8</v>
          </cell>
        </row>
        <row r="1169">
          <cell r="A1169" t="str">
            <v>Diâmetro 6"</v>
          </cell>
          <cell r="B1169" t="str">
            <v>VV</v>
          </cell>
          <cell r="C1169" t="str">
            <v>PC</v>
          </cell>
          <cell r="D1169">
            <v>1</v>
          </cell>
          <cell r="F1169">
            <v>0</v>
          </cell>
          <cell r="G1169">
            <v>12</v>
          </cell>
          <cell r="H1169">
            <v>12</v>
          </cell>
          <cell r="I1169" t="str">
            <v>TACS</v>
          </cell>
          <cell r="P1169">
            <v>12</v>
          </cell>
        </row>
        <row r="1170">
          <cell r="F1170">
            <v>0</v>
          </cell>
          <cell r="H1170">
            <v>0</v>
          </cell>
          <cell r="P1170">
            <v>0</v>
          </cell>
        </row>
        <row r="1171">
          <cell r="A1171" t="str">
            <v>Válvula de retenção, tipo WAFER, 150 libras, material do corpo em FºFº</v>
          </cell>
          <cell r="F1171">
            <v>0</v>
          </cell>
          <cell r="H1171">
            <v>0</v>
          </cell>
          <cell r="P1171">
            <v>0</v>
          </cell>
        </row>
        <row r="1172">
          <cell r="A1172" t="str">
            <v>interno em aço inox, ref. NIAGARA figura 80-111B e 80-111A ou similar:</v>
          </cell>
          <cell r="F1172">
            <v>0</v>
          </cell>
          <cell r="H1172">
            <v>0</v>
          </cell>
          <cell r="P1172">
            <v>0</v>
          </cell>
        </row>
        <row r="1173">
          <cell r="A1173" t="str">
            <v>Diâmetro 4"</v>
          </cell>
          <cell r="B1173" t="str">
            <v>VV</v>
          </cell>
          <cell r="C1173" t="str">
            <v>PC</v>
          </cell>
          <cell r="D1173">
            <v>2</v>
          </cell>
          <cell r="F1173">
            <v>0</v>
          </cell>
          <cell r="G1173">
            <v>8</v>
          </cell>
          <cell r="H1173">
            <v>16</v>
          </cell>
          <cell r="I1173" t="str">
            <v>TACS</v>
          </cell>
          <cell r="P1173">
            <v>8</v>
          </cell>
        </row>
        <row r="1174">
          <cell r="A1174" t="str">
            <v>Diâmetro 10"</v>
          </cell>
          <cell r="B1174" t="str">
            <v>VV</v>
          </cell>
          <cell r="C1174" t="str">
            <v>PC</v>
          </cell>
          <cell r="D1174">
            <v>3</v>
          </cell>
          <cell r="F1174">
            <v>0</v>
          </cell>
          <cell r="G1174">
            <v>20</v>
          </cell>
          <cell r="H1174">
            <v>60</v>
          </cell>
          <cell r="I1174" t="str">
            <v>TACS</v>
          </cell>
          <cell r="P1174">
            <v>20</v>
          </cell>
        </row>
        <row r="1175">
          <cell r="A1175" t="str">
            <v>Diâmetro 14"</v>
          </cell>
          <cell r="B1175" t="str">
            <v>VV</v>
          </cell>
          <cell r="C1175" t="str">
            <v>PC</v>
          </cell>
          <cell r="D1175">
            <v>3</v>
          </cell>
          <cell r="F1175">
            <v>0</v>
          </cell>
          <cell r="G1175">
            <v>28</v>
          </cell>
          <cell r="H1175">
            <v>84</v>
          </cell>
          <cell r="I1175" t="str">
            <v>TACS</v>
          </cell>
          <cell r="P1175">
            <v>28</v>
          </cell>
        </row>
        <row r="1176">
          <cell r="F1176">
            <v>0</v>
          </cell>
          <cell r="H1176">
            <v>0</v>
          </cell>
          <cell r="P1176">
            <v>0</v>
          </cell>
        </row>
        <row r="1177">
          <cell r="A1177" t="str">
            <v xml:space="preserve">Válvula de retenção três vias, 150 libras, extremidades com flange face plana, material do </v>
          </cell>
          <cell r="F1177">
            <v>0</v>
          </cell>
          <cell r="H1177">
            <v>0</v>
          </cell>
          <cell r="P1177">
            <v>0</v>
          </cell>
        </row>
        <row r="1178">
          <cell r="A1178" t="str">
            <v>corpo em FºFº, interno em borracha, ref. TECH TAYLOR VALVE ou similar:</v>
          </cell>
          <cell r="F1178">
            <v>0</v>
          </cell>
          <cell r="H1178">
            <v>0</v>
          </cell>
          <cell r="P1178">
            <v>0</v>
          </cell>
        </row>
        <row r="1179">
          <cell r="A1179" t="str">
            <v>Diâmetro 6"</v>
          </cell>
          <cell r="B1179" t="str">
            <v>VV</v>
          </cell>
          <cell r="C1179" t="str">
            <v>PC</v>
          </cell>
          <cell r="D1179">
            <v>2</v>
          </cell>
          <cell r="F1179">
            <v>0</v>
          </cell>
          <cell r="G1179">
            <v>12</v>
          </cell>
          <cell r="H1179">
            <v>24</v>
          </cell>
          <cell r="I1179" t="str">
            <v>TACR</v>
          </cell>
          <cell r="P1179">
            <v>12</v>
          </cell>
        </row>
        <row r="1180">
          <cell r="A1180" t="str">
            <v>Diâmetro 8"</v>
          </cell>
          <cell r="B1180" t="str">
            <v>VV</v>
          </cell>
          <cell r="C1180" t="str">
            <v>PC</v>
          </cell>
          <cell r="D1180">
            <v>2</v>
          </cell>
          <cell r="F1180">
            <v>0</v>
          </cell>
          <cell r="G1180">
            <v>16</v>
          </cell>
          <cell r="H1180">
            <v>32</v>
          </cell>
          <cell r="I1180" t="str">
            <v>TACR</v>
          </cell>
          <cell r="P1180">
            <v>16</v>
          </cell>
        </row>
        <row r="1181">
          <cell r="F1181">
            <v>0</v>
          </cell>
          <cell r="H1181">
            <v>0</v>
          </cell>
          <cell r="P1181">
            <v>0</v>
          </cell>
        </row>
        <row r="1182">
          <cell r="A1182" t="str">
            <v xml:space="preserve">Filtro tipo cesta, simplex, perfuração standard de diâmetro 0,2 mm, material em ferro </v>
          </cell>
          <cell r="B1182" t="str">
            <v>510-FA-01/02</v>
          </cell>
          <cell r="C1182" t="str">
            <v>PC</v>
          </cell>
          <cell r="D1182">
            <v>2</v>
          </cell>
          <cell r="F1182">
            <v>0</v>
          </cell>
          <cell r="G1182">
            <v>24</v>
          </cell>
          <cell r="H1182">
            <v>48</v>
          </cell>
          <cell r="I1182" t="str">
            <v>TACR</v>
          </cell>
          <cell r="P1182">
            <v>24</v>
          </cell>
        </row>
        <row r="1183">
          <cell r="A1183" t="str">
            <v xml:space="preserve">fundido, cesta em aço inox conforme AISI 304, extremidades flangeadas conforme </v>
          </cell>
          <cell r="F1183">
            <v>0</v>
          </cell>
          <cell r="H1183">
            <v>0</v>
          </cell>
          <cell r="P1183">
            <v>0</v>
          </cell>
        </row>
        <row r="1184">
          <cell r="A1184" t="str">
            <v>ANSI B 16.5, ref. WARMAN ou similar, diâmetro 12".</v>
          </cell>
          <cell r="F1184">
            <v>0</v>
          </cell>
          <cell r="H1184">
            <v>0</v>
          </cell>
          <cell r="P1184">
            <v>0</v>
          </cell>
        </row>
        <row r="1185">
          <cell r="F1185">
            <v>0</v>
          </cell>
          <cell r="H1185">
            <v>0</v>
          </cell>
          <cell r="P1185">
            <v>0</v>
          </cell>
        </row>
        <row r="1186">
          <cell r="A1186" t="str">
            <v>Filtros Coalescentes da Rede de Ar de Processo</v>
          </cell>
          <cell r="B1186" t="str">
            <v>510-FI-01/02</v>
          </cell>
          <cell r="C1186" t="str">
            <v>CJ</v>
          </cell>
          <cell r="D1186">
            <v>2</v>
          </cell>
          <cell r="E1186">
            <v>20</v>
          </cell>
          <cell r="F1186">
            <v>40</v>
          </cell>
          <cell r="G1186">
            <v>10</v>
          </cell>
          <cell r="H1186">
            <v>10</v>
          </cell>
          <cell r="I1186" t="str">
            <v>TACR</v>
          </cell>
          <cell r="K1186">
            <v>250</v>
          </cell>
          <cell r="P1186">
            <v>5</v>
          </cell>
        </row>
        <row r="1187">
          <cell r="A1187" t="str">
            <v xml:space="preserve">       Peso aproximado 2 x 0,02 t</v>
          </cell>
          <cell r="F1187">
            <v>0</v>
          </cell>
          <cell r="H1187">
            <v>0</v>
          </cell>
          <cell r="P1187">
            <v>0</v>
          </cell>
        </row>
        <row r="1188">
          <cell r="F1188">
            <v>0</v>
          </cell>
          <cell r="H1188">
            <v>0</v>
          </cell>
          <cell r="P1188">
            <v>0</v>
          </cell>
        </row>
        <row r="1189">
          <cell r="A1189" t="str">
            <v>Filtros  Coalescentes da Rede de Ar de Sopro, Serviço e Instrumentação</v>
          </cell>
          <cell r="B1189" t="str">
            <v>510-FI-03/04</v>
          </cell>
          <cell r="C1189" t="str">
            <v>CJ</v>
          </cell>
          <cell r="D1189">
            <v>2</v>
          </cell>
          <cell r="E1189">
            <v>20</v>
          </cell>
          <cell r="F1189">
            <v>40</v>
          </cell>
          <cell r="G1189">
            <v>10</v>
          </cell>
          <cell r="H1189">
            <v>10</v>
          </cell>
          <cell r="I1189" t="str">
            <v>TACR</v>
          </cell>
          <cell r="K1189">
            <v>250</v>
          </cell>
          <cell r="P1189">
            <v>5</v>
          </cell>
        </row>
        <row r="1190">
          <cell r="A1190" t="str">
            <v xml:space="preserve">       Peso aproximado 2 x 0,02 t</v>
          </cell>
          <cell r="F1190">
            <v>0</v>
          </cell>
          <cell r="H1190">
            <v>0</v>
          </cell>
          <cell r="P1190">
            <v>0</v>
          </cell>
        </row>
        <row r="1191">
          <cell r="F1191">
            <v>0</v>
          </cell>
          <cell r="H1191">
            <v>0</v>
          </cell>
          <cell r="P1191">
            <v>0</v>
          </cell>
        </row>
        <row r="1192">
          <cell r="A1192" t="str">
            <v>Filtros Coalescentes da Rede de Ar de Instrumentação</v>
          </cell>
          <cell r="B1192" t="str">
            <v>510-FI-05/06/07</v>
          </cell>
          <cell r="C1192" t="str">
            <v>CJ</v>
          </cell>
          <cell r="D1192">
            <v>3</v>
          </cell>
          <cell r="E1192">
            <v>5</v>
          </cell>
          <cell r="F1192">
            <v>15</v>
          </cell>
          <cell r="G1192">
            <v>3.75</v>
          </cell>
          <cell r="H1192">
            <v>3.75</v>
          </cell>
          <cell r="I1192" t="str">
            <v>TACR</v>
          </cell>
          <cell r="K1192">
            <v>250</v>
          </cell>
          <cell r="P1192">
            <v>1.25</v>
          </cell>
        </row>
        <row r="1193">
          <cell r="A1193" t="str">
            <v xml:space="preserve">       Peso aproximado 3 x 0,005 t</v>
          </cell>
          <cell r="F1193">
            <v>0</v>
          </cell>
          <cell r="H1193">
            <v>0</v>
          </cell>
          <cell r="P1193">
            <v>0</v>
          </cell>
        </row>
        <row r="1194">
          <cell r="F1194">
            <v>0</v>
          </cell>
          <cell r="H1194">
            <v>0</v>
          </cell>
          <cell r="P1194">
            <v>0</v>
          </cell>
        </row>
        <row r="1195">
          <cell r="A1195" t="str">
            <v>Secador de ar para Instrumentos</v>
          </cell>
          <cell r="B1195" t="str">
            <v>510-SC-01</v>
          </cell>
          <cell r="C1195" t="str">
            <v>CJ</v>
          </cell>
          <cell r="D1195">
            <v>1</v>
          </cell>
          <cell r="E1195">
            <v>1000</v>
          </cell>
          <cell r="F1195">
            <v>1000</v>
          </cell>
          <cell r="H1195">
            <v>70</v>
          </cell>
          <cell r="I1195" t="str">
            <v>M</v>
          </cell>
          <cell r="K1195">
            <v>70</v>
          </cell>
          <cell r="P1195">
            <v>70</v>
          </cell>
        </row>
        <row r="1196">
          <cell r="A1196" t="str">
            <v xml:space="preserve">       Potência 60 W</v>
          </cell>
          <cell r="F1196">
            <v>0</v>
          </cell>
          <cell r="H1196">
            <v>0</v>
          </cell>
          <cell r="P1196">
            <v>0</v>
          </cell>
        </row>
        <row r="1197">
          <cell r="A1197" t="str">
            <v xml:space="preserve">       Peso aproximado 1 t</v>
          </cell>
          <cell r="F1197">
            <v>0</v>
          </cell>
          <cell r="H1197">
            <v>0</v>
          </cell>
          <cell r="P1197">
            <v>0</v>
          </cell>
        </row>
        <row r="1198">
          <cell r="F1198">
            <v>0</v>
          </cell>
          <cell r="H1198">
            <v>0</v>
          </cell>
          <cell r="P1198">
            <v>0</v>
          </cell>
        </row>
        <row r="1199">
          <cell r="A1199" t="str">
            <v>Suportes</v>
          </cell>
          <cell r="C1199" t="str">
            <v>kg</v>
          </cell>
          <cell r="D1199">
            <v>70000</v>
          </cell>
          <cell r="E1199">
            <v>1</v>
          </cell>
          <cell r="F1199">
            <v>70000</v>
          </cell>
          <cell r="G1199">
            <v>0.15</v>
          </cell>
          <cell r="H1199">
            <v>10500</v>
          </cell>
          <cell r="I1199" t="str">
            <v>F</v>
          </cell>
          <cell r="P1199">
            <v>0.15</v>
          </cell>
        </row>
        <row r="1200">
          <cell r="F1200">
            <v>0</v>
          </cell>
          <cell r="H1200">
            <v>0</v>
          </cell>
          <cell r="P1200">
            <v>0</v>
          </cell>
        </row>
        <row r="1201">
          <cell r="A1201" t="str">
            <v>ELÉTRICA</v>
          </cell>
          <cell r="F1201">
            <v>0</v>
          </cell>
          <cell r="H1201">
            <v>0</v>
          </cell>
          <cell r="P1201">
            <v>0</v>
          </cell>
        </row>
        <row r="1202">
          <cell r="F1202">
            <v>0</v>
          </cell>
          <cell r="H1202">
            <v>0</v>
          </cell>
          <cell r="P1202">
            <v>0</v>
          </cell>
        </row>
        <row r="1203">
          <cell r="A1203" t="str">
            <v>ÁREA - SUBESTAÇÃO 550-SE-02 E PENEIRAMENTO</v>
          </cell>
          <cell r="F1203">
            <v>0</v>
          </cell>
          <cell r="H1203">
            <v>0</v>
          </cell>
          <cell r="P1203">
            <v>0</v>
          </cell>
        </row>
        <row r="1204">
          <cell r="A1204" t="str">
            <v>Transformador de potência: - 2 MVA</v>
          </cell>
          <cell r="B1204" t="str">
            <v>550-TF-01</v>
          </cell>
          <cell r="C1204" t="str">
            <v>UNID.</v>
          </cell>
          <cell r="D1204">
            <v>1</v>
          </cell>
          <cell r="E1204">
            <v>2000</v>
          </cell>
          <cell r="F1204">
            <v>2000</v>
          </cell>
          <cell r="G1204">
            <v>100</v>
          </cell>
          <cell r="H1204">
            <v>100</v>
          </cell>
          <cell r="I1204" t="str">
            <v>Q</v>
          </cell>
          <cell r="P1204">
            <v>100</v>
          </cell>
        </row>
        <row r="1205">
          <cell r="A1205" t="str">
            <v>Trifásico, instalação externa, isolamento em óleo mineral.</v>
          </cell>
          <cell r="F1205">
            <v>0</v>
          </cell>
          <cell r="H1205">
            <v>0</v>
          </cell>
          <cell r="P1205">
            <v>0</v>
          </cell>
        </row>
        <row r="1206">
          <cell r="A1206" t="str">
            <v>13,8 - 4,16 kV, 2 MVA.</v>
          </cell>
          <cell r="F1206">
            <v>0</v>
          </cell>
          <cell r="H1206">
            <v>0</v>
          </cell>
          <cell r="P1206">
            <v>0</v>
          </cell>
        </row>
        <row r="1207">
          <cell r="F1207">
            <v>0</v>
          </cell>
          <cell r="H1207">
            <v>0</v>
          </cell>
          <cell r="P1207">
            <v>0</v>
          </cell>
        </row>
        <row r="1208">
          <cell r="A1208" t="str">
            <v>Transformador de potência: - 1,5 MVA</v>
          </cell>
          <cell r="B1208" t="str">
            <v>550-TF-02</v>
          </cell>
          <cell r="C1208" t="str">
            <v>UNID.</v>
          </cell>
          <cell r="D1208">
            <v>1</v>
          </cell>
          <cell r="E1208">
            <v>2000</v>
          </cell>
          <cell r="F1208">
            <v>2000</v>
          </cell>
          <cell r="G1208">
            <v>100</v>
          </cell>
          <cell r="H1208">
            <v>100</v>
          </cell>
          <cell r="I1208" t="str">
            <v>Q</v>
          </cell>
          <cell r="P1208">
            <v>100</v>
          </cell>
        </row>
        <row r="1209">
          <cell r="A1209" t="str">
            <v>Trifásico, instalação externa,  isolamento em óleo mineral.</v>
          </cell>
          <cell r="F1209">
            <v>0</v>
          </cell>
          <cell r="H1209">
            <v>0</v>
          </cell>
          <cell r="P1209">
            <v>0</v>
          </cell>
        </row>
        <row r="1210">
          <cell r="A1210" t="str">
            <v>13800 - 480V, 1,5 MVA.</v>
          </cell>
          <cell r="F1210">
            <v>0</v>
          </cell>
          <cell r="H1210">
            <v>0</v>
          </cell>
          <cell r="P1210">
            <v>0</v>
          </cell>
        </row>
        <row r="1211">
          <cell r="F1211">
            <v>0</v>
          </cell>
          <cell r="H1211">
            <v>0</v>
          </cell>
          <cell r="P1211">
            <v>0</v>
          </cell>
        </row>
        <row r="1212">
          <cell r="A1212" t="str">
            <v>Transformador de potência: - 1,5 MVA</v>
          </cell>
          <cell r="B1212" t="str">
            <v>550-TF-06</v>
          </cell>
          <cell r="C1212" t="str">
            <v>UNID.</v>
          </cell>
          <cell r="D1212">
            <v>1</v>
          </cell>
          <cell r="E1212">
            <v>2000</v>
          </cell>
          <cell r="F1212">
            <v>2000</v>
          </cell>
          <cell r="G1212">
            <v>100</v>
          </cell>
          <cell r="H1212">
            <v>100</v>
          </cell>
          <cell r="I1212" t="str">
            <v>Q</v>
          </cell>
          <cell r="P1212">
            <v>100</v>
          </cell>
        </row>
        <row r="1213">
          <cell r="A1213" t="str">
            <v>Trifásico, instalação externa,  isolamento em óleo mineral.</v>
          </cell>
          <cell r="F1213">
            <v>0</v>
          </cell>
          <cell r="H1213">
            <v>0</v>
          </cell>
          <cell r="P1213">
            <v>0</v>
          </cell>
        </row>
        <row r="1214">
          <cell r="A1214" t="str">
            <v>13800 - 480V, 1,5 MVA.</v>
          </cell>
          <cell r="F1214">
            <v>0</v>
          </cell>
          <cell r="H1214">
            <v>0</v>
          </cell>
          <cell r="P1214">
            <v>0</v>
          </cell>
        </row>
        <row r="1215">
          <cell r="F1215">
            <v>0</v>
          </cell>
          <cell r="H1215">
            <v>0</v>
          </cell>
          <cell r="P1215">
            <v>0</v>
          </cell>
        </row>
        <row r="1216">
          <cell r="A1216" t="str">
            <v>Transformador de controle: - 20 kVA</v>
          </cell>
          <cell r="B1216" t="str">
            <v>550-TK-01</v>
          </cell>
          <cell r="C1216" t="str">
            <v>UNID.</v>
          </cell>
          <cell r="D1216">
            <v>1</v>
          </cell>
          <cell r="E1216">
            <v>100</v>
          </cell>
          <cell r="F1216">
            <v>100</v>
          </cell>
          <cell r="G1216">
            <v>20</v>
          </cell>
          <cell r="H1216">
            <v>20</v>
          </cell>
          <cell r="I1216" t="str">
            <v>Q</v>
          </cell>
          <cell r="P1216">
            <v>20</v>
          </cell>
        </row>
        <row r="1217">
          <cell r="A1217" t="str">
            <v>Monofásico, instalação externa, isolamento em óleo mineral.</v>
          </cell>
          <cell r="F1217">
            <v>0</v>
          </cell>
          <cell r="H1217">
            <v>0</v>
          </cell>
          <cell r="P1217">
            <v>0</v>
          </cell>
        </row>
        <row r="1218">
          <cell r="A1218" t="str">
            <v>480 - 120V, 20 kVA, com blindagem eletrostática entre enrolamentos</v>
          </cell>
          <cell r="F1218">
            <v>0</v>
          </cell>
          <cell r="H1218">
            <v>0</v>
          </cell>
          <cell r="P1218">
            <v>0</v>
          </cell>
        </row>
        <row r="1219">
          <cell r="F1219">
            <v>0</v>
          </cell>
          <cell r="H1219">
            <v>0</v>
          </cell>
          <cell r="P1219">
            <v>0</v>
          </cell>
        </row>
        <row r="1220">
          <cell r="A1220" t="str">
            <v>Transformador de iluminação: - 112,5 kVA</v>
          </cell>
          <cell r="B1220" t="str">
            <v>550-TL-01</v>
          </cell>
          <cell r="C1220" t="str">
            <v>UNID.</v>
          </cell>
          <cell r="D1220">
            <v>1</v>
          </cell>
          <cell r="E1220">
            <v>200</v>
          </cell>
          <cell r="F1220">
            <v>200</v>
          </cell>
          <cell r="G1220">
            <v>20</v>
          </cell>
          <cell r="H1220">
            <v>20</v>
          </cell>
          <cell r="I1220" t="str">
            <v>Q</v>
          </cell>
          <cell r="P1220">
            <v>20</v>
          </cell>
        </row>
        <row r="1221">
          <cell r="A1221" t="str">
            <v>Trifásico, instalação externa, isolamento em óleo mineral.</v>
          </cell>
          <cell r="F1221">
            <v>0</v>
          </cell>
          <cell r="H1221">
            <v>0</v>
          </cell>
          <cell r="P1221">
            <v>0</v>
          </cell>
        </row>
        <row r="1222">
          <cell r="A1222" t="str">
            <v>13800 - 380/220V, 112,5 kVA.</v>
          </cell>
          <cell r="F1222">
            <v>0</v>
          </cell>
          <cell r="H1222">
            <v>0</v>
          </cell>
          <cell r="P1222">
            <v>0</v>
          </cell>
        </row>
        <row r="1223">
          <cell r="F1223">
            <v>0</v>
          </cell>
          <cell r="H1223">
            <v>0</v>
          </cell>
          <cell r="P1223">
            <v>0</v>
          </cell>
        </row>
        <row r="1224">
          <cell r="A1224" t="str">
            <v>Resistor de Aterramento, instalação externa, 2400V, 400A, 10s.</v>
          </cell>
          <cell r="B1224" t="str">
            <v>550-RA-01</v>
          </cell>
          <cell r="C1224" t="str">
            <v>UNID.</v>
          </cell>
          <cell r="D1224">
            <v>1</v>
          </cell>
          <cell r="E1224">
            <v>100</v>
          </cell>
          <cell r="F1224">
            <v>100</v>
          </cell>
          <cell r="G1224">
            <v>20</v>
          </cell>
          <cell r="H1224">
            <v>20</v>
          </cell>
          <cell r="I1224" t="str">
            <v>Q</v>
          </cell>
          <cell r="P1224">
            <v>20</v>
          </cell>
        </row>
        <row r="1225">
          <cell r="F1225">
            <v>0</v>
          </cell>
          <cell r="H1225">
            <v>0</v>
          </cell>
          <cell r="P1225">
            <v>0</v>
          </cell>
        </row>
        <row r="1226">
          <cell r="A1226" t="str">
            <v>Resistor de aterramento 277 V</v>
          </cell>
          <cell r="B1226" t="str">
            <v>550-RA-02/06</v>
          </cell>
          <cell r="C1226" t="str">
            <v>CJ</v>
          </cell>
          <cell r="D1226">
            <v>2</v>
          </cell>
          <cell r="E1226">
            <v>100</v>
          </cell>
          <cell r="F1226">
            <v>200</v>
          </cell>
          <cell r="G1226">
            <v>40</v>
          </cell>
          <cell r="H1226">
            <v>80</v>
          </cell>
          <cell r="I1226" t="str">
            <v>Q</v>
          </cell>
          <cell r="P1226">
            <v>40</v>
          </cell>
        </row>
        <row r="1227">
          <cell r="A1227" t="str">
            <v>Composto das  seguintes unidades:</v>
          </cell>
          <cell r="F1227">
            <v>0</v>
          </cell>
          <cell r="H1227">
            <v>0</v>
          </cell>
          <cell r="P1227">
            <v>0</v>
          </cell>
        </row>
        <row r="1228">
          <cell r="A1228" t="str">
            <v>- Resistor de aterramento,  instalação externa, 277V, 5A.</v>
          </cell>
          <cell r="F1228">
            <v>0</v>
          </cell>
          <cell r="H1228">
            <v>0</v>
          </cell>
          <cell r="P1228">
            <v>0</v>
          </cell>
        </row>
        <row r="1229">
          <cell r="A1229" t="str">
            <v>- Painel de supervisão e alarme, instalação interna.</v>
          </cell>
          <cell r="F1229">
            <v>0</v>
          </cell>
          <cell r="H1229">
            <v>0</v>
          </cell>
          <cell r="P1229">
            <v>0</v>
          </cell>
        </row>
        <row r="1230">
          <cell r="F1230">
            <v>0</v>
          </cell>
          <cell r="H1230">
            <v>0</v>
          </cell>
          <cell r="P1230">
            <v>0</v>
          </cell>
        </row>
        <row r="1231">
          <cell r="A1231" t="str">
            <v>Quadro de distribuição de 13,8 kV - 8COL</v>
          </cell>
          <cell r="B1231" t="str">
            <v>550-QD-01</v>
          </cell>
          <cell r="C1231" t="str">
            <v>CJ</v>
          </cell>
          <cell r="D1231">
            <v>1</v>
          </cell>
          <cell r="E1231">
            <v>8000</v>
          </cell>
          <cell r="F1231">
            <v>8000</v>
          </cell>
          <cell r="G1231">
            <v>1600</v>
          </cell>
          <cell r="H1231">
            <v>1600</v>
          </cell>
          <cell r="I1231" t="str">
            <v>Q</v>
          </cell>
          <cell r="P1231">
            <v>1600</v>
          </cell>
        </row>
        <row r="1232">
          <cell r="A1232" t="str">
            <v>Instalação abrigada, tipo Metal  Clad, barramento 1200A, 15kA, com uma coluna de</v>
          </cell>
          <cell r="F1232">
            <v>0</v>
          </cell>
          <cell r="H1232">
            <v>0</v>
          </cell>
          <cell r="P1232">
            <v>0</v>
          </cell>
        </row>
        <row r="1233">
          <cell r="A1233" t="str">
            <v>entrada e sete colunas de saídas.</v>
          </cell>
          <cell r="F1233">
            <v>0</v>
          </cell>
          <cell r="H1233">
            <v>0</v>
          </cell>
          <cell r="P1233">
            <v>0</v>
          </cell>
        </row>
        <row r="1234">
          <cell r="F1234">
            <v>0</v>
          </cell>
          <cell r="H1234">
            <v>0</v>
          </cell>
          <cell r="P1234">
            <v>0</v>
          </cell>
        </row>
        <row r="1235">
          <cell r="A1235" t="str">
            <v>Centro de controle de motores de 4160 V: - 5COL</v>
          </cell>
          <cell r="B1235" t="str">
            <v>550-CM-01</v>
          </cell>
          <cell r="C1235" t="str">
            <v>CJ</v>
          </cell>
          <cell r="D1235">
            <v>1</v>
          </cell>
          <cell r="E1235">
            <v>5000</v>
          </cell>
          <cell r="F1235">
            <v>5000</v>
          </cell>
          <cell r="G1235">
            <v>1000</v>
          </cell>
          <cell r="H1235">
            <v>1000</v>
          </cell>
          <cell r="I1235" t="str">
            <v>Q</v>
          </cell>
          <cell r="P1235">
            <v>1000</v>
          </cell>
        </row>
        <row r="1236">
          <cell r="A1236" t="str">
            <v xml:space="preserve">Instalação interna , barramento 1200A; 31,5kA; compartimentos  extraíveis, entrada </v>
          </cell>
          <cell r="F1236">
            <v>0</v>
          </cell>
          <cell r="H1236">
            <v>0</v>
          </cell>
          <cell r="P1236">
            <v>0</v>
          </cell>
        </row>
        <row r="1237">
          <cell r="A1237" t="str">
            <v>com disjuntor a vácuo, saídas com contatores à vácuo, com uma coluna de entrada e</v>
          </cell>
          <cell r="F1237">
            <v>0</v>
          </cell>
          <cell r="H1237">
            <v>0</v>
          </cell>
          <cell r="P1237">
            <v>0</v>
          </cell>
        </row>
        <row r="1238">
          <cell r="A1238" t="str">
            <v xml:space="preserve"> quatro colunas de saídas.</v>
          </cell>
          <cell r="F1238">
            <v>0</v>
          </cell>
          <cell r="H1238">
            <v>0</v>
          </cell>
          <cell r="P1238">
            <v>0</v>
          </cell>
        </row>
        <row r="1239">
          <cell r="F1239">
            <v>0</v>
          </cell>
          <cell r="H1239">
            <v>0</v>
          </cell>
          <cell r="P1239">
            <v>0</v>
          </cell>
        </row>
        <row r="1240">
          <cell r="A1240" t="str">
            <v>Centro de controle de motores de 480 V: - 10COL</v>
          </cell>
          <cell r="B1240" t="str">
            <v>550-CM-02</v>
          </cell>
          <cell r="C1240" t="str">
            <v>CJ</v>
          </cell>
          <cell r="D1240">
            <v>1</v>
          </cell>
          <cell r="E1240">
            <v>6000</v>
          </cell>
          <cell r="F1240">
            <v>6000</v>
          </cell>
          <cell r="G1240">
            <v>1500</v>
          </cell>
          <cell r="H1240">
            <v>1500</v>
          </cell>
          <cell r="I1240" t="str">
            <v>Q</v>
          </cell>
          <cell r="P1240">
            <v>1500</v>
          </cell>
        </row>
        <row r="1241">
          <cell r="A1241" t="str">
            <v>Instalação interna, barramento 3000A, 45kA, gavetas extraíveis e  entrada com</v>
          </cell>
          <cell r="F1241">
            <v>0</v>
          </cell>
          <cell r="H1241">
            <v>0</v>
          </cell>
          <cell r="P1241">
            <v>0</v>
          </cell>
        </row>
        <row r="1242">
          <cell r="A1242" t="str">
            <v xml:space="preserve"> disjuntor Power 2500A, com uma coluna de entrada e nove colunas de saídas.</v>
          </cell>
          <cell r="F1242">
            <v>0</v>
          </cell>
          <cell r="H1242">
            <v>0</v>
          </cell>
          <cell r="P1242">
            <v>0</v>
          </cell>
        </row>
        <row r="1243">
          <cell r="F1243">
            <v>0</v>
          </cell>
          <cell r="H1243">
            <v>0</v>
          </cell>
          <cell r="P1243">
            <v>0</v>
          </cell>
        </row>
        <row r="1244">
          <cell r="A1244" t="str">
            <v>Centro de controle de motores de 480 V: - 5COL</v>
          </cell>
          <cell r="B1244" t="str">
            <v>550-CM-06</v>
          </cell>
          <cell r="C1244" t="str">
            <v>CJ</v>
          </cell>
          <cell r="D1244">
            <v>1</v>
          </cell>
          <cell r="E1244">
            <v>3200</v>
          </cell>
          <cell r="F1244">
            <v>3200</v>
          </cell>
          <cell r="G1244">
            <v>750</v>
          </cell>
          <cell r="H1244">
            <v>750</v>
          </cell>
          <cell r="I1244" t="str">
            <v>Q</v>
          </cell>
          <cell r="P1244">
            <v>750</v>
          </cell>
        </row>
        <row r="1245">
          <cell r="A1245" t="str">
            <v xml:space="preserve">Com cargas de emergência, instalação interna, barramento de 3000 A, 45 kA, </v>
          </cell>
          <cell r="F1245">
            <v>0</v>
          </cell>
          <cell r="H1245">
            <v>0</v>
          </cell>
          <cell r="P1245">
            <v>0</v>
          </cell>
        </row>
        <row r="1246">
          <cell r="A1246" t="str">
            <v>gavetas extraíveis, uma entrada normal com disjuntores Power 2500 A e uma</v>
          </cell>
          <cell r="F1246">
            <v>0</v>
          </cell>
          <cell r="H1246">
            <v>0</v>
          </cell>
          <cell r="P1246">
            <v>0</v>
          </cell>
        </row>
        <row r="1247">
          <cell r="A1247" t="str">
            <v xml:space="preserve">entrada de emergência com secionador de 1600 A, com uma coluna de entrada e </v>
          </cell>
          <cell r="F1247">
            <v>0</v>
          </cell>
          <cell r="H1247">
            <v>0</v>
          </cell>
          <cell r="P1247">
            <v>0</v>
          </cell>
        </row>
        <row r="1248">
          <cell r="A1248" t="str">
            <v>quatro colunas de saídas.</v>
          </cell>
          <cell r="F1248">
            <v>0</v>
          </cell>
          <cell r="H1248">
            <v>0</v>
          </cell>
          <cell r="P1248">
            <v>0</v>
          </cell>
        </row>
        <row r="1249">
          <cell r="F1249">
            <v>0</v>
          </cell>
          <cell r="H1249">
            <v>0</v>
          </cell>
          <cell r="P1249">
            <v>0</v>
          </cell>
        </row>
        <row r="1250">
          <cell r="A1250" t="str">
            <v>Grupo motor-gerador diesel emergência: - 400 kVA</v>
          </cell>
          <cell r="B1250" t="str">
            <v>550-GE-01</v>
          </cell>
          <cell r="C1250" t="str">
            <v>CJ</v>
          </cell>
          <cell r="D1250">
            <v>2</v>
          </cell>
          <cell r="E1250">
            <v>400</v>
          </cell>
          <cell r="F1250">
            <v>800</v>
          </cell>
          <cell r="G1250">
            <v>150</v>
          </cell>
          <cell r="H1250">
            <v>300</v>
          </cell>
          <cell r="I1250" t="str">
            <v>Q</v>
          </cell>
          <cell r="P1250">
            <v>150</v>
          </cell>
        </row>
        <row r="1251">
          <cell r="A1251" t="str">
            <v>Dois grupos motores-geradores diesel, trifásicos, 60 Hz, instalação interna, 480 V,</v>
          </cell>
          <cell r="B1251" t="str">
            <v>550-GE-02</v>
          </cell>
          <cell r="F1251">
            <v>0</v>
          </cell>
          <cell r="H1251">
            <v>0</v>
          </cell>
          <cell r="P1251">
            <v>0</v>
          </cell>
        </row>
        <row r="1252">
          <cell r="A1252" t="str">
            <v xml:space="preserve">400 kVA contínuo, completo, com todos os acessórios elétricos </v>
          </cell>
          <cell r="F1252">
            <v>0</v>
          </cell>
          <cell r="H1252">
            <v>0</v>
          </cell>
          <cell r="P1252">
            <v>0</v>
          </cell>
        </row>
        <row r="1253">
          <cell r="A1253" t="str">
            <v>e mecânicos, (potência a ser confirmada).</v>
          </cell>
          <cell r="F1253">
            <v>0</v>
          </cell>
          <cell r="H1253">
            <v>0</v>
          </cell>
          <cell r="P1253">
            <v>0</v>
          </cell>
        </row>
        <row r="1254">
          <cell r="F1254">
            <v>0</v>
          </cell>
          <cell r="H1254">
            <v>0</v>
          </cell>
          <cell r="P1254">
            <v>0</v>
          </cell>
        </row>
        <row r="1255">
          <cell r="A1255" t="str">
            <v>Quadro força e controle dos GMG'S:</v>
          </cell>
          <cell r="B1255" t="str">
            <v>550-QD-04</v>
          </cell>
          <cell r="C1255" t="str">
            <v>UNID.</v>
          </cell>
          <cell r="D1255">
            <v>1</v>
          </cell>
          <cell r="E1255">
            <v>200</v>
          </cell>
          <cell r="F1255">
            <v>200</v>
          </cell>
          <cell r="G1255">
            <v>200</v>
          </cell>
          <cell r="H1255">
            <v>200</v>
          </cell>
          <cell r="I1255" t="str">
            <v>Q</v>
          </cell>
          <cell r="P1255">
            <v>200</v>
          </cell>
        </row>
        <row r="1256">
          <cell r="A1256" t="str">
            <v xml:space="preserve">Trifásico, instalação interna, para o sistema de força, controle e supervisão dos </v>
          </cell>
          <cell r="F1256">
            <v>0</v>
          </cell>
          <cell r="H1256">
            <v>0</v>
          </cell>
          <cell r="P1256">
            <v>0</v>
          </cell>
        </row>
        <row r="1257">
          <cell r="A1257" t="str">
            <v>Grupos motores geradores diesel de emergência</v>
          </cell>
          <cell r="F1257">
            <v>0</v>
          </cell>
          <cell r="H1257">
            <v>0</v>
          </cell>
          <cell r="P1257">
            <v>0</v>
          </cell>
        </row>
        <row r="1258">
          <cell r="F1258">
            <v>0</v>
          </cell>
          <cell r="H1258">
            <v>0</v>
          </cell>
          <cell r="P1258">
            <v>0</v>
          </cell>
        </row>
        <row r="1259">
          <cell r="A1259" t="str">
            <v>Painel de conversor de freqüência com os conversores 510-SZ-04/05 para motores  - 30 CV</v>
          </cell>
          <cell r="B1259" t="str">
            <v>510-PV-01</v>
          </cell>
          <cell r="C1259" t="str">
            <v>UNID.</v>
          </cell>
          <cell r="D1259">
            <v>1</v>
          </cell>
          <cell r="E1259">
            <v>600</v>
          </cell>
          <cell r="F1259">
            <v>600</v>
          </cell>
          <cell r="G1259">
            <v>30</v>
          </cell>
          <cell r="H1259">
            <v>30</v>
          </cell>
          <cell r="I1259" t="str">
            <v>Q</v>
          </cell>
          <cell r="P1259">
            <v>30</v>
          </cell>
        </row>
        <row r="1260">
          <cell r="A1260" t="str">
            <v>de 30 cv.</v>
          </cell>
          <cell r="F1260">
            <v>0</v>
          </cell>
          <cell r="H1260">
            <v>0</v>
          </cell>
          <cell r="P1260">
            <v>0</v>
          </cell>
        </row>
        <row r="1261">
          <cell r="F1261">
            <v>0</v>
          </cell>
          <cell r="H1261">
            <v>0</v>
          </cell>
          <cell r="P1261">
            <v>0</v>
          </cell>
        </row>
        <row r="1262">
          <cell r="A1262" t="str">
            <v>Painel de conversor de freqüência com o conversor 510-SZ-61 para motor - 125 CV</v>
          </cell>
          <cell r="B1262" t="str">
            <v>510-PV-02</v>
          </cell>
          <cell r="C1262" t="str">
            <v>UNID.</v>
          </cell>
          <cell r="D1262">
            <v>1</v>
          </cell>
          <cell r="E1262">
            <v>600</v>
          </cell>
          <cell r="F1262">
            <v>600</v>
          </cell>
          <cell r="G1262">
            <v>50</v>
          </cell>
          <cell r="H1262">
            <v>50</v>
          </cell>
          <cell r="I1262" t="str">
            <v>Q</v>
          </cell>
          <cell r="P1262">
            <v>50</v>
          </cell>
        </row>
        <row r="1263">
          <cell r="A1263" t="str">
            <v>de 125 cv.</v>
          </cell>
          <cell r="F1263">
            <v>0</v>
          </cell>
          <cell r="H1263">
            <v>0</v>
          </cell>
          <cell r="P1263">
            <v>0</v>
          </cell>
        </row>
        <row r="1264">
          <cell r="F1264">
            <v>0</v>
          </cell>
          <cell r="H1264">
            <v>0</v>
          </cell>
          <cell r="P1264">
            <v>0</v>
          </cell>
        </row>
        <row r="1265">
          <cell r="A1265" t="str">
            <v>Painel de conversor de freqüência com o conversor 510-SZ-62 para motor - 125 CV</v>
          </cell>
          <cell r="B1265" t="str">
            <v>510-PV-03</v>
          </cell>
          <cell r="C1265" t="str">
            <v>UNID.</v>
          </cell>
          <cell r="D1265">
            <v>1</v>
          </cell>
          <cell r="E1265">
            <v>600</v>
          </cell>
          <cell r="F1265">
            <v>600</v>
          </cell>
          <cell r="G1265">
            <v>50</v>
          </cell>
          <cell r="H1265">
            <v>50</v>
          </cell>
          <cell r="I1265" t="str">
            <v>Q</v>
          </cell>
          <cell r="P1265">
            <v>50</v>
          </cell>
        </row>
        <row r="1266">
          <cell r="A1266" t="str">
            <v>de 125 cv.</v>
          </cell>
          <cell r="F1266">
            <v>0</v>
          </cell>
          <cell r="H1266">
            <v>0</v>
          </cell>
          <cell r="P1266">
            <v>0</v>
          </cell>
        </row>
        <row r="1267">
          <cell r="F1267">
            <v>0</v>
          </cell>
          <cell r="H1267">
            <v>0</v>
          </cell>
          <cell r="P1267">
            <v>0</v>
          </cell>
        </row>
        <row r="1268">
          <cell r="A1268" t="str">
            <v>Painel de conversor de freqüência com o conversor 510-SZ-104 para motor - 100 CV</v>
          </cell>
          <cell r="B1268" t="str">
            <v>510-PV-04</v>
          </cell>
          <cell r="C1268" t="str">
            <v>UNID.</v>
          </cell>
          <cell r="D1268">
            <v>1</v>
          </cell>
          <cell r="E1268">
            <v>600</v>
          </cell>
          <cell r="F1268">
            <v>600</v>
          </cell>
          <cell r="G1268">
            <v>50</v>
          </cell>
          <cell r="H1268">
            <v>50</v>
          </cell>
          <cell r="I1268" t="str">
            <v>Q</v>
          </cell>
          <cell r="P1268">
            <v>50</v>
          </cell>
        </row>
        <row r="1269">
          <cell r="A1269" t="str">
            <v>de 100 cv.</v>
          </cell>
          <cell r="F1269">
            <v>0</v>
          </cell>
          <cell r="H1269">
            <v>0</v>
          </cell>
          <cell r="P1269">
            <v>0</v>
          </cell>
        </row>
        <row r="1270">
          <cell r="F1270">
            <v>0</v>
          </cell>
          <cell r="H1270">
            <v>0</v>
          </cell>
          <cell r="P1270">
            <v>0</v>
          </cell>
        </row>
        <row r="1271">
          <cell r="A1271" t="str">
            <v>Painel de conversor de freqüência com o conversor 510-SZ-105 para motor - 100 CV</v>
          </cell>
          <cell r="B1271" t="str">
            <v>510-PV-05</v>
          </cell>
          <cell r="C1271" t="str">
            <v>UNID.</v>
          </cell>
          <cell r="D1271">
            <v>1</v>
          </cell>
          <cell r="E1271">
            <v>600</v>
          </cell>
          <cell r="F1271">
            <v>600</v>
          </cell>
          <cell r="G1271">
            <v>50</v>
          </cell>
          <cell r="H1271">
            <v>50</v>
          </cell>
          <cell r="I1271" t="str">
            <v>Q</v>
          </cell>
          <cell r="P1271">
            <v>50</v>
          </cell>
        </row>
        <row r="1272">
          <cell r="A1272" t="str">
            <v>de 100 cv.</v>
          </cell>
          <cell r="F1272">
            <v>0</v>
          </cell>
          <cell r="H1272">
            <v>0</v>
          </cell>
          <cell r="P1272">
            <v>0</v>
          </cell>
        </row>
        <row r="1273">
          <cell r="F1273">
            <v>0</v>
          </cell>
          <cell r="H1273">
            <v>0</v>
          </cell>
          <cell r="P1273">
            <v>0</v>
          </cell>
        </row>
        <row r="1274">
          <cell r="A1274" t="str">
            <v>Painel de conversor de freqüência com o conversor 510-SZ-276 para motor - 50 CV</v>
          </cell>
          <cell r="B1274" t="str">
            <v>510-PV-06</v>
          </cell>
          <cell r="C1274" t="str">
            <v>UNID.</v>
          </cell>
          <cell r="D1274">
            <v>1</v>
          </cell>
          <cell r="E1274">
            <v>600</v>
          </cell>
          <cell r="F1274">
            <v>600</v>
          </cell>
          <cell r="G1274">
            <v>50</v>
          </cell>
          <cell r="H1274">
            <v>50</v>
          </cell>
          <cell r="I1274" t="str">
            <v>Q</v>
          </cell>
          <cell r="P1274">
            <v>50</v>
          </cell>
        </row>
        <row r="1275">
          <cell r="A1275" t="str">
            <v>de 50 cv.</v>
          </cell>
          <cell r="F1275">
            <v>0</v>
          </cell>
          <cell r="H1275">
            <v>0</v>
          </cell>
          <cell r="P1275">
            <v>0</v>
          </cell>
        </row>
        <row r="1276">
          <cell r="F1276">
            <v>0</v>
          </cell>
          <cell r="H1276">
            <v>0</v>
          </cell>
          <cell r="P1276">
            <v>0</v>
          </cell>
        </row>
        <row r="1277">
          <cell r="A1277" t="str">
            <v>Painel de conversor de freqüência com o conversor 510-SZ-277 para motor - 50 CV</v>
          </cell>
          <cell r="B1277" t="str">
            <v>510-PV-07</v>
          </cell>
          <cell r="C1277" t="str">
            <v>UNID.</v>
          </cell>
          <cell r="D1277">
            <v>1</v>
          </cell>
          <cell r="E1277">
            <v>600</v>
          </cell>
          <cell r="F1277">
            <v>600</v>
          </cell>
          <cell r="G1277">
            <v>50</v>
          </cell>
          <cell r="H1277">
            <v>50</v>
          </cell>
          <cell r="I1277" t="str">
            <v>Q</v>
          </cell>
          <cell r="P1277">
            <v>50</v>
          </cell>
        </row>
        <row r="1278">
          <cell r="A1278" t="str">
            <v>de 50 cv.</v>
          </cell>
          <cell r="F1278">
            <v>0</v>
          </cell>
          <cell r="H1278">
            <v>0</v>
          </cell>
          <cell r="P1278">
            <v>0</v>
          </cell>
        </row>
        <row r="1279">
          <cell r="F1279">
            <v>0</v>
          </cell>
          <cell r="H1279">
            <v>0</v>
          </cell>
          <cell r="P1279">
            <v>0</v>
          </cell>
        </row>
        <row r="1280">
          <cell r="A1280" t="str">
            <v>Banco de capacitores 480 V: - 2 x 100 kVAr</v>
          </cell>
          <cell r="B1280" t="str">
            <v>550-BC-01</v>
          </cell>
          <cell r="C1280" t="str">
            <v>UNID.</v>
          </cell>
          <cell r="D1280">
            <v>1</v>
          </cell>
          <cell r="E1280">
            <v>200</v>
          </cell>
          <cell r="F1280">
            <v>200</v>
          </cell>
          <cell r="G1280">
            <v>40</v>
          </cell>
          <cell r="H1280">
            <v>40</v>
          </cell>
          <cell r="I1280" t="str">
            <v>Q</v>
          </cell>
          <cell r="P1280">
            <v>40</v>
          </cell>
        </row>
        <row r="1281">
          <cell r="A1281" t="str">
            <v>Instalação interna, 2 X 100 kVAr, automático, para 550 – CM - 02</v>
          </cell>
          <cell r="F1281">
            <v>0</v>
          </cell>
          <cell r="H1281">
            <v>0</v>
          </cell>
          <cell r="P1281">
            <v>0</v>
          </cell>
        </row>
        <row r="1282">
          <cell r="F1282">
            <v>0</v>
          </cell>
          <cell r="H1282">
            <v>0</v>
          </cell>
          <cell r="P1282">
            <v>0</v>
          </cell>
        </row>
        <row r="1283">
          <cell r="A1283" t="str">
            <v>Banco de capacitores: - 1 x 100 kVAr</v>
          </cell>
          <cell r="B1283" t="str">
            <v>550-BC-02</v>
          </cell>
          <cell r="C1283" t="str">
            <v>UNID.</v>
          </cell>
          <cell r="D1283">
            <v>1</v>
          </cell>
          <cell r="E1283">
            <v>200</v>
          </cell>
          <cell r="F1283">
            <v>200</v>
          </cell>
          <cell r="G1283">
            <v>20</v>
          </cell>
          <cell r="H1283">
            <v>20</v>
          </cell>
          <cell r="I1283" t="str">
            <v>Q</v>
          </cell>
          <cell r="P1283">
            <v>20</v>
          </cell>
        </row>
        <row r="1284">
          <cell r="A1284" t="str">
            <v>Instalação interna, 1 X 100 kVAr, automático, para 550 – CM – 06</v>
          </cell>
          <cell r="F1284">
            <v>0</v>
          </cell>
          <cell r="H1284">
            <v>0</v>
          </cell>
          <cell r="P1284">
            <v>0</v>
          </cell>
        </row>
        <row r="1285">
          <cell r="F1285">
            <v>0</v>
          </cell>
          <cell r="H1285">
            <v>0</v>
          </cell>
          <cell r="P1285">
            <v>0</v>
          </cell>
        </row>
        <row r="1286">
          <cell r="A1286" t="str">
            <v>Painel de iluminação 380/220 Vca:</v>
          </cell>
          <cell r="B1286" t="str">
            <v>550-PL-01</v>
          </cell>
          <cell r="C1286" t="str">
            <v>UNID.</v>
          </cell>
          <cell r="D1286">
            <v>1</v>
          </cell>
          <cell r="E1286">
            <v>600</v>
          </cell>
          <cell r="F1286">
            <v>600</v>
          </cell>
          <cell r="G1286">
            <v>100</v>
          </cell>
          <cell r="H1286">
            <v>100</v>
          </cell>
          <cell r="I1286" t="str">
            <v>Q</v>
          </cell>
          <cell r="P1286">
            <v>100</v>
          </cell>
        </row>
        <row r="1287">
          <cell r="A1287" t="str">
            <v xml:space="preserve">Instalação interna, barramento trifásico e neutro, para alimentação de painéis </v>
          </cell>
          <cell r="F1287">
            <v>0</v>
          </cell>
          <cell r="H1287">
            <v>0</v>
          </cell>
          <cell r="P1287">
            <v>0</v>
          </cell>
        </row>
        <row r="1288">
          <cell r="A1288" t="str">
            <v>e circuitos de iluminação.</v>
          </cell>
          <cell r="F1288">
            <v>0</v>
          </cell>
          <cell r="H1288">
            <v>0</v>
          </cell>
          <cell r="P1288">
            <v>0</v>
          </cell>
        </row>
        <row r="1289">
          <cell r="F1289">
            <v>0</v>
          </cell>
          <cell r="H1289">
            <v>0</v>
          </cell>
          <cell r="P1289">
            <v>0</v>
          </cell>
        </row>
        <row r="1290">
          <cell r="A1290" t="str">
            <v>Quadro de iluminação 380/220 Vca:</v>
          </cell>
          <cell r="B1290" t="str">
            <v>550-QL-01</v>
          </cell>
          <cell r="C1290" t="str">
            <v>UNID.</v>
          </cell>
          <cell r="D1290">
            <v>1</v>
          </cell>
          <cell r="E1290">
            <v>60</v>
          </cell>
          <cell r="F1290">
            <v>60</v>
          </cell>
          <cell r="G1290">
            <v>60</v>
          </cell>
          <cell r="H1290">
            <v>60</v>
          </cell>
          <cell r="I1290" t="str">
            <v>Q</v>
          </cell>
          <cell r="P1290">
            <v>60</v>
          </cell>
        </row>
        <row r="1291">
          <cell r="A1291" t="str">
            <v>Instalação interna, barramento trifásico e neutro.</v>
          </cell>
          <cell r="F1291">
            <v>0</v>
          </cell>
          <cell r="H1291">
            <v>0</v>
          </cell>
          <cell r="P1291">
            <v>0</v>
          </cell>
        </row>
        <row r="1292">
          <cell r="F1292">
            <v>0</v>
          </cell>
          <cell r="H1292">
            <v>0</v>
          </cell>
          <cell r="P1292">
            <v>0</v>
          </cell>
        </row>
        <row r="1293">
          <cell r="A1293" t="str">
            <v>Quadro de resistência de aquecimento:</v>
          </cell>
          <cell r="B1293" t="str">
            <v>550-QR-01</v>
          </cell>
          <cell r="C1293" t="str">
            <v>UNID.</v>
          </cell>
          <cell r="D1293">
            <v>1</v>
          </cell>
          <cell r="E1293">
            <v>100</v>
          </cell>
          <cell r="F1293">
            <v>100</v>
          </cell>
          <cell r="G1293">
            <v>60</v>
          </cell>
          <cell r="H1293">
            <v>60</v>
          </cell>
          <cell r="I1293" t="str">
            <v>Q</v>
          </cell>
          <cell r="P1293">
            <v>60</v>
          </cell>
        </row>
        <row r="1294">
          <cell r="A1294" t="str">
            <v>Instalação interna, barramento trifásico e neutro, 380/220V</v>
          </cell>
          <cell r="F1294">
            <v>0</v>
          </cell>
          <cell r="H1294">
            <v>0</v>
          </cell>
          <cell r="P1294">
            <v>0</v>
          </cell>
        </row>
        <row r="1295">
          <cell r="F1295">
            <v>0</v>
          </cell>
          <cell r="H1295">
            <v>0</v>
          </cell>
          <cell r="P1295">
            <v>0</v>
          </cell>
        </row>
        <row r="1296">
          <cell r="A1296" t="str">
            <v xml:space="preserve">Quadro de iluminação de emergência 380/220 Vca: </v>
          </cell>
          <cell r="B1296" t="str">
            <v>550-QE-01</v>
          </cell>
          <cell r="C1296" t="str">
            <v>UNID.</v>
          </cell>
          <cell r="D1296">
            <v>1</v>
          </cell>
          <cell r="E1296">
            <v>60</v>
          </cell>
          <cell r="F1296">
            <v>60</v>
          </cell>
          <cell r="G1296">
            <v>60</v>
          </cell>
          <cell r="H1296">
            <v>60</v>
          </cell>
          <cell r="I1296" t="str">
            <v>Q</v>
          </cell>
          <cell r="P1296">
            <v>60</v>
          </cell>
        </row>
        <row r="1297">
          <cell r="A1297" t="str">
            <v>Instalação interna, barramento trifásico e neutro.</v>
          </cell>
          <cell r="F1297">
            <v>0</v>
          </cell>
          <cell r="H1297">
            <v>0</v>
          </cell>
          <cell r="P1297">
            <v>0</v>
          </cell>
        </row>
        <row r="1298">
          <cell r="F1298">
            <v>0</v>
          </cell>
          <cell r="H1298">
            <v>0</v>
          </cell>
          <cell r="P1298">
            <v>0</v>
          </cell>
        </row>
        <row r="1299">
          <cell r="A1299" t="str">
            <v>Cabo de cobre nu, têmpera meia dura, formação em fios, encordoamento classe 2,</v>
          </cell>
          <cell r="F1299">
            <v>0</v>
          </cell>
          <cell r="H1299">
            <v>0</v>
          </cell>
          <cell r="P1299">
            <v>0</v>
          </cell>
        </row>
        <row r="1300">
          <cell r="A1300" t="str">
            <v>NBR 5111 e 7575:</v>
          </cell>
          <cell r="F1300">
            <v>0</v>
          </cell>
          <cell r="H1300">
            <v>0</v>
          </cell>
          <cell r="P1300">
            <v>0</v>
          </cell>
        </row>
        <row r="1301">
          <cell r="A1301" t="str">
            <v>Bitola 16 mm²</v>
          </cell>
          <cell r="B1301" t="str">
            <v>CBNU</v>
          </cell>
          <cell r="C1301" t="str">
            <v>kg</v>
          </cell>
          <cell r="D1301">
            <v>7</v>
          </cell>
          <cell r="E1301">
            <v>1</v>
          </cell>
          <cell r="F1301">
            <v>7</v>
          </cell>
          <cell r="G1301">
            <v>1</v>
          </cell>
          <cell r="H1301">
            <v>7</v>
          </cell>
          <cell r="I1301" t="str">
            <v>B</v>
          </cell>
          <cell r="P1301">
            <v>1</v>
          </cell>
        </row>
        <row r="1302">
          <cell r="A1302" t="str">
            <v>Bitola 25 mm²</v>
          </cell>
          <cell r="B1302" t="str">
            <v>CBNU</v>
          </cell>
          <cell r="C1302" t="str">
            <v>kg</v>
          </cell>
          <cell r="D1302">
            <v>50</v>
          </cell>
          <cell r="E1302">
            <v>1</v>
          </cell>
          <cell r="F1302">
            <v>50</v>
          </cell>
          <cell r="G1302">
            <v>1</v>
          </cell>
          <cell r="H1302">
            <v>50</v>
          </cell>
          <cell r="I1302" t="str">
            <v>B</v>
          </cell>
          <cell r="P1302">
            <v>1</v>
          </cell>
        </row>
        <row r="1303">
          <cell r="A1303" t="str">
            <v>Bitola 35 mm²</v>
          </cell>
          <cell r="B1303" t="str">
            <v>CBNU</v>
          </cell>
          <cell r="C1303" t="str">
            <v>kg</v>
          </cell>
          <cell r="D1303">
            <v>355</v>
          </cell>
          <cell r="E1303">
            <v>1</v>
          </cell>
          <cell r="F1303">
            <v>355</v>
          </cell>
          <cell r="G1303">
            <v>1</v>
          </cell>
          <cell r="H1303">
            <v>355</v>
          </cell>
          <cell r="I1303" t="str">
            <v>B</v>
          </cell>
          <cell r="P1303">
            <v>1</v>
          </cell>
        </row>
        <row r="1304">
          <cell r="F1304">
            <v>0</v>
          </cell>
          <cell r="H1304">
            <v>0</v>
          </cell>
          <cell r="P1304">
            <v>0</v>
          </cell>
        </row>
        <row r="1305">
          <cell r="A1305" t="str">
            <v xml:space="preserve">Cabo de cobre, têmpera mole, isolação em PVC 70'C antichama, 750V,  sem capa </v>
          </cell>
          <cell r="F1305">
            <v>0</v>
          </cell>
          <cell r="H1305">
            <v>0</v>
          </cell>
          <cell r="P1305">
            <v>0</v>
          </cell>
        </row>
        <row r="1306">
          <cell r="A1306" t="str">
            <v>protetora, encordoamento classe 2, NBR 6880:</v>
          </cell>
          <cell r="F1306">
            <v>0</v>
          </cell>
          <cell r="H1306">
            <v>0</v>
          </cell>
          <cell r="P1306">
            <v>0</v>
          </cell>
        </row>
        <row r="1307">
          <cell r="A1307" t="str">
            <v>Bitola 2,5 mm²</v>
          </cell>
          <cell r="B1307" t="str">
            <v>CB1</v>
          </cell>
          <cell r="C1307" t="str">
            <v>m</v>
          </cell>
          <cell r="D1307">
            <v>8500</v>
          </cell>
          <cell r="E1307">
            <v>5.8000000000000003E-2</v>
          </cell>
          <cell r="F1307">
            <v>493</v>
          </cell>
          <cell r="G1307">
            <v>0.15</v>
          </cell>
          <cell r="H1307">
            <v>1275</v>
          </cell>
          <cell r="I1307" t="str">
            <v>B</v>
          </cell>
          <cell r="P1307">
            <v>0.15</v>
          </cell>
        </row>
        <row r="1308">
          <cell r="A1308" t="str">
            <v>Bitola 4 mm²</v>
          </cell>
          <cell r="B1308" t="str">
            <v>CB1</v>
          </cell>
          <cell r="C1308" t="str">
            <v>m</v>
          </cell>
          <cell r="D1308">
            <v>1200</v>
          </cell>
          <cell r="E1308">
            <v>0.08</v>
          </cell>
          <cell r="F1308">
            <v>96</v>
          </cell>
          <cell r="G1308">
            <v>0.15</v>
          </cell>
          <cell r="H1308">
            <v>180</v>
          </cell>
          <cell r="I1308" t="str">
            <v>B</v>
          </cell>
          <cell r="P1308">
            <v>0.15</v>
          </cell>
        </row>
        <row r="1309">
          <cell r="F1309">
            <v>0</v>
          </cell>
          <cell r="H1309">
            <v>0</v>
          </cell>
          <cell r="P1309">
            <v>0</v>
          </cell>
        </row>
        <row r="1310">
          <cell r="A1310" t="str">
            <v xml:space="preserve">Tomada tetrapolar blindada de sobrepor, em alumínio fundido e miolo em material </v>
          </cell>
          <cell r="C1310" t="str">
            <v>PC</v>
          </cell>
          <cell r="D1310">
            <v>10</v>
          </cell>
          <cell r="E1310">
            <v>1</v>
          </cell>
          <cell r="F1310">
            <v>10</v>
          </cell>
          <cell r="G1310">
            <v>4</v>
          </cell>
          <cell r="H1310">
            <v>40</v>
          </cell>
          <cell r="I1310" t="str">
            <v>Q</v>
          </cell>
          <cell r="P1310">
            <v>4</v>
          </cell>
        </row>
        <row r="1311">
          <cell r="A1311" t="str">
            <v>isolante, com tampa basculante, conforme DIN 49450 e 49451 - 500V.</v>
          </cell>
          <cell r="F1311">
            <v>0</v>
          </cell>
          <cell r="H1311">
            <v>0</v>
          </cell>
          <cell r="P1311">
            <v>0</v>
          </cell>
        </row>
        <row r="1312">
          <cell r="F1312">
            <v>0</v>
          </cell>
          <cell r="H1312">
            <v>0</v>
          </cell>
          <cell r="P1312">
            <v>0</v>
          </cell>
        </row>
        <row r="1313">
          <cell r="A1313" t="str">
            <v xml:space="preserve">Tomada redonda fundida em liga de alumínio, 380V, a prova de TGVP com tampo mola, </v>
          </cell>
          <cell r="C1313" t="str">
            <v>PC</v>
          </cell>
          <cell r="D1313">
            <v>33</v>
          </cell>
          <cell r="E1313">
            <v>1</v>
          </cell>
          <cell r="F1313">
            <v>33</v>
          </cell>
          <cell r="G1313">
            <v>4</v>
          </cell>
          <cell r="H1313">
            <v>132</v>
          </cell>
          <cell r="I1313" t="str">
            <v>Q</v>
          </cell>
          <cell r="P1313">
            <v>4</v>
          </cell>
        </row>
        <row r="1314">
          <cell r="A1314" t="str">
            <v>orelhas de fixação, quatro entradas rosqueadas de 3/4" sendo 3 bujões plásticos.</v>
          </cell>
          <cell r="F1314">
            <v>0</v>
          </cell>
          <cell r="H1314">
            <v>0</v>
          </cell>
          <cell r="P1314">
            <v>0</v>
          </cell>
        </row>
        <row r="1315">
          <cell r="F1315">
            <v>0</v>
          </cell>
          <cell r="H1315">
            <v>0</v>
          </cell>
          <cell r="P1315">
            <v>0</v>
          </cell>
        </row>
        <row r="1316">
          <cell r="A1316" t="str">
            <v>Tomada universal 2P+T, montada em condulete.</v>
          </cell>
          <cell r="C1316" t="str">
            <v>PC</v>
          </cell>
          <cell r="D1316">
            <v>28</v>
          </cell>
          <cell r="E1316">
            <v>0.1</v>
          </cell>
          <cell r="F1316">
            <v>2.8</v>
          </cell>
          <cell r="G1316">
            <v>2</v>
          </cell>
          <cell r="H1316">
            <v>56</v>
          </cell>
          <cell r="I1316" t="str">
            <v>Q</v>
          </cell>
          <cell r="P1316">
            <v>2</v>
          </cell>
        </row>
        <row r="1317">
          <cell r="F1317">
            <v>0</v>
          </cell>
          <cell r="H1317">
            <v>0</v>
          </cell>
          <cell r="P1317">
            <v>0</v>
          </cell>
        </row>
        <row r="1318">
          <cell r="A1318" t="str">
            <v>Interruptor montado em caixa condulete.</v>
          </cell>
          <cell r="C1318" t="str">
            <v>PC</v>
          </cell>
          <cell r="D1318">
            <v>10</v>
          </cell>
          <cell r="E1318">
            <v>0.1</v>
          </cell>
          <cell r="F1318">
            <v>1</v>
          </cell>
          <cell r="G1318">
            <v>2</v>
          </cell>
          <cell r="H1318">
            <v>20</v>
          </cell>
          <cell r="I1318" t="str">
            <v>Q</v>
          </cell>
          <cell r="P1318">
            <v>2</v>
          </cell>
        </row>
        <row r="1319">
          <cell r="F1319">
            <v>0</v>
          </cell>
          <cell r="H1319">
            <v>0</v>
          </cell>
          <cell r="P1319">
            <v>0</v>
          </cell>
        </row>
        <row r="1320">
          <cell r="A1320" t="str">
            <v>Relé fotoelétrico montado em caixa condulete.</v>
          </cell>
          <cell r="C1320" t="str">
            <v>PC</v>
          </cell>
          <cell r="D1320">
            <v>2</v>
          </cell>
          <cell r="E1320">
            <v>0.1</v>
          </cell>
          <cell r="F1320">
            <v>0.2</v>
          </cell>
          <cell r="G1320">
            <v>2</v>
          </cell>
          <cell r="H1320">
            <v>4</v>
          </cell>
          <cell r="I1320" t="str">
            <v>Q</v>
          </cell>
          <cell r="P1320">
            <v>2</v>
          </cell>
        </row>
        <row r="1321">
          <cell r="F1321">
            <v>0</v>
          </cell>
          <cell r="H1321">
            <v>0</v>
          </cell>
          <cell r="P1321">
            <v>0</v>
          </cell>
        </row>
        <row r="1322">
          <cell r="A1322" t="str">
            <v>Eletroduto aço galvanizado a fogo c/ costura, comp. 3m, c/ uma luva e rosca nas duas</v>
          </cell>
          <cell r="F1322">
            <v>0</v>
          </cell>
          <cell r="H1322">
            <v>0</v>
          </cell>
          <cell r="P1322">
            <v>0</v>
          </cell>
        </row>
        <row r="1323">
          <cell r="A1323" t="str">
            <v xml:space="preserve">extremidades, norma DIN 2440, c/ proteção mecânica nas extremidades e rebarbas </v>
          </cell>
          <cell r="F1323">
            <v>0</v>
          </cell>
          <cell r="H1323">
            <v>0</v>
          </cell>
          <cell r="P1323">
            <v>0</v>
          </cell>
        </row>
        <row r="1324">
          <cell r="A1324" t="str">
            <v>removidas:</v>
          </cell>
          <cell r="F1324">
            <v>0</v>
          </cell>
          <cell r="H1324">
            <v>0</v>
          </cell>
          <cell r="P1324">
            <v>0</v>
          </cell>
        </row>
        <row r="1325">
          <cell r="A1325" t="str">
            <v>Diâmetro 3/4"    BSP</v>
          </cell>
          <cell r="B1325" t="str">
            <v>ELAG</v>
          </cell>
          <cell r="C1325" t="str">
            <v>m</v>
          </cell>
          <cell r="D1325">
            <v>2137</v>
          </cell>
          <cell r="E1325">
            <v>1.7699999999999998</v>
          </cell>
          <cell r="F1325">
            <v>3782.49</v>
          </cell>
          <cell r="G1325">
            <v>1.25</v>
          </cell>
          <cell r="H1325">
            <v>2671.25</v>
          </cell>
          <cell r="I1325" t="str">
            <v>LE</v>
          </cell>
          <cell r="P1325">
            <v>1.25</v>
          </cell>
        </row>
        <row r="1326">
          <cell r="A1326" t="str">
            <v>Diâmetro 1"       BSP</v>
          </cell>
          <cell r="B1326" t="str">
            <v>ELAG</v>
          </cell>
          <cell r="C1326" t="str">
            <v>m</v>
          </cell>
          <cell r="D1326">
            <v>1028</v>
          </cell>
          <cell r="E1326">
            <v>2.63</v>
          </cell>
          <cell r="F1326">
            <v>2703.64</v>
          </cell>
          <cell r="G1326">
            <v>1.25</v>
          </cell>
          <cell r="H1326">
            <v>1285</v>
          </cell>
          <cell r="I1326" t="str">
            <v>LE</v>
          </cell>
          <cell r="P1326">
            <v>1.25</v>
          </cell>
        </row>
        <row r="1327">
          <cell r="A1327" t="str">
            <v>Diâmetro 11/2"  BSP</v>
          </cell>
          <cell r="B1327" t="str">
            <v>ELAG</v>
          </cell>
          <cell r="C1327" t="str">
            <v>m</v>
          </cell>
          <cell r="D1327">
            <v>425</v>
          </cell>
          <cell r="E1327">
            <v>4.24</v>
          </cell>
          <cell r="F1327">
            <v>1802</v>
          </cell>
          <cell r="G1327">
            <v>1.25</v>
          </cell>
          <cell r="H1327">
            <v>531.25</v>
          </cell>
          <cell r="I1327" t="str">
            <v>LE</v>
          </cell>
          <cell r="P1327">
            <v>1.25</v>
          </cell>
        </row>
        <row r="1328">
          <cell r="A1328" t="str">
            <v>Diâmetro 2"       BSP</v>
          </cell>
          <cell r="B1328" t="str">
            <v>ELAG</v>
          </cell>
          <cell r="C1328" t="str">
            <v>m</v>
          </cell>
          <cell r="D1328">
            <v>91</v>
          </cell>
          <cell r="E1328">
            <v>5.66</v>
          </cell>
          <cell r="F1328">
            <v>515.05999999999995</v>
          </cell>
          <cell r="G1328">
            <v>1.5</v>
          </cell>
          <cell r="H1328">
            <v>136.5</v>
          </cell>
          <cell r="I1328" t="str">
            <v>LE</v>
          </cell>
          <cell r="P1328">
            <v>1.5</v>
          </cell>
        </row>
        <row r="1329">
          <cell r="A1329" t="str">
            <v>Diâmetro 3"       BSP</v>
          </cell>
          <cell r="B1329" t="str">
            <v>ELAG</v>
          </cell>
          <cell r="C1329" t="str">
            <v>m</v>
          </cell>
          <cell r="D1329">
            <v>240</v>
          </cell>
          <cell r="E1329">
            <v>11.6</v>
          </cell>
          <cell r="F1329">
            <v>2784</v>
          </cell>
          <cell r="G1329">
            <v>1.5</v>
          </cell>
          <cell r="H1329">
            <v>360</v>
          </cell>
          <cell r="I1329" t="str">
            <v>LE</v>
          </cell>
          <cell r="P1329">
            <v>1.5</v>
          </cell>
        </row>
        <row r="1330">
          <cell r="A1330" t="str">
            <v>Diâmetro 4"       BSP</v>
          </cell>
          <cell r="B1330" t="str">
            <v>ELAG</v>
          </cell>
          <cell r="C1330" t="str">
            <v>m</v>
          </cell>
          <cell r="D1330">
            <v>109</v>
          </cell>
          <cell r="E1330">
            <v>16.48</v>
          </cell>
          <cell r="F1330">
            <v>1796.32</v>
          </cell>
          <cell r="G1330">
            <v>2</v>
          </cell>
          <cell r="H1330">
            <v>218</v>
          </cell>
          <cell r="I1330" t="str">
            <v>LE</v>
          </cell>
          <cell r="P1330">
            <v>2</v>
          </cell>
        </row>
        <row r="1331">
          <cell r="F1331">
            <v>0</v>
          </cell>
          <cell r="H1331">
            <v>0</v>
          </cell>
          <cell r="P1331">
            <v>0</v>
          </cell>
        </row>
        <row r="1332">
          <cell r="A1332" t="str">
            <v xml:space="preserve">Eletroduto flexível em rolo, tipo sealtubo, a prova de tempo, umidade, gases, vapores e </v>
          </cell>
          <cell r="F1332">
            <v>0</v>
          </cell>
          <cell r="H1332">
            <v>0</v>
          </cell>
          <cell r="P1332">
            <v>0</v>
          </cell>
        </row>
        <row r="1333">
          <cell r="A1333" t="str">
            <v>pó, constituído por fita de aço doce c/ revestimento externo em polivinil-clorídrico:</v>
          </cell>
          <cell r="F1333">
            <v>0</v>
          </cell>
          <cell r="H1333">
            <v>0</v>
          </cell>
          <cell r="P1333">
            <v>0</v>
          </cell>
        </row>
        <row r="1334">
          <cell r="A1334" t="str">
            <v>Diâmetro 3/4"</v>
          </cell>
          <cell r="B1334" t="str">
            <v>ELFL</v>
          </cell>
          <cell r="C1334" t="str">
            <v>m</v>
          </cell>
          <cell r="D1334">
            <v>20</v>
          </cell>
          <cell r="E1334">
            <v>0.88</v>
          </cell>
          <cell r="F1334">
            <v>17.600000000000001</v>
          </cell>
          <cell r="G1334">
            <v>1.5</v>
          </cell>
          <cell r="H1334">
            <v>30</v>
          </cell>
          <cell r="I1334" t="str">
            <v>LE</v>
          </cell>
          <cell r="P1334">
            <v>1.5</v>
          </cell>
        </row>
        <row r="1335">
          <cell r="A1335" t="str">
            <v>Diâmetro 1"</v>
          </cell>
          <cell r="B1335" t="str">
            <v>ELFL</v>
          </cell>
          <cell r="C1335" t="str">
            <v>m</v>
          </cell>
          <cell r="D1335">
            <v>15</v>
          </cell>
          <cell r="E1335">
            <v>1.32</v>
          </cell>
          <cell r="F1335">
            <v>19.8</v>
          </cell>
          <cell r="G1335">
            <v>1.5</v>
          </cell>
          <cell r="H1335">
            <v>22.5</v>
          </cell>
          <cell r="I1335" t="str">
            <v>LE</v>
          </cell>
          <cell r="P1335">
            <v>1.5</v>
          </cell>
        </row>
        <row r="1336">
          <cell r="A1336" t="str">
            <v>Diâmetro 2"</v>
          </cell>
          <cell r="B1336" t="str">
            <v>ELFL</v>
          </cell>
          <cell r="C1336" t="str">
            <v>m</v>
          </cell>
          <cell r="D1336">
            <v>15</v>
          </cell>
          <cell r="E1336">
            <v>2.83</v>
          </cell>
          <cell r="F1336">
            <v>42.45</v>
          </cell>
          <cell r="G1336">
            <v>1.8</v>
          </cell>
          <cell r="H1336">
            <v>27</v>
          </cell>
          <cell r="I1336" t="str">
            <v>LE</v>
          </cell>
          <cell r="P1336">
            <v>1.8</v>
          </cell>
        </row>
        <row r="1337">
          <cell r="A1337" t="str">
            <v>Diâmetro 3"</v>
          </cell>
          <cell r="B1337" t="str">
            <v>ELFL</v>
          </cell>
          <cell r="C1337" t="str">
            <v>m</v>
          </cell>
          <cell r="D1337">
            <v>10</v>
          </cell>
          <cell r="E1337">
            <v>5.8</v>
          </cell>
          <cell r="F1337">
            <v>58</v>
          </cell>
          <cell r="G1337">
            <v>1.8</v>
          </cell>
          <cell r="H1337">
            <v>18</v>
          </cell>
          <cell r="I1337" t="str">
            <v>LE</v>
          </cell>
          <cell r="P1337">
            <v>1.8</v>
          </cell>
        </row>
        <row r="1338">
          <cell r="F1338">
            <v>0</v>
          </cell>
          <cell r="H1338">
            <v>0</v>
          </cell>
          <cell r="P1338">
            <v>0</v>
          </cell>
        </row>
        <row r="1339">
          <cell r="A1339" t="str">
            <v xml:space="preserve">Luminária p/ lamp. "V. sódio" c/ reator incorporado AFP-220V-60Hz, em liga esp. alum. </v>
          </cell>
          <cell r="F1339">
            <v>0</v>
          </cell>
          <cell r="H1339">
            <v>0</v>
          </cell>
          <cell r="P1339">
            <v>0</v>
          </cell>
        </row>
        <row r="1340">
          <cell r="A1340" t="str">
            <v xml:space="preserve">fundi. globo boro-silicato, base E-27 p/ lamp. até 70W e E-40 p/ lamp. 250W, entr. </v>
          </cell>
          <cell r="F1340">
            <v>0</v>
          </cell>
          <cell r="H1340">
            <v>0</v>
          </cell>
          <cell r="P1340">
            <v>0</v>
          </cell>
        </row>
        <row r="1341">
          <cell r="A1341" t="str">
            <v>rosq. 3/4" BSP:</v>
          </cell>
          <cell r="F1341">
            <v>0</v>
          </cell>
          <cell r="H1341">
            <v>0</v>
          </cell>
          <cell r="P1341">
            <v>0</v>
          </cell>
        </row>
        <row r="1342">
          <cell r="A1342" t="str">
            <v>PEND. 70 W</v>
          </cell>
          <cell r="B1342" t="str">
            <v>LUM70</v>
          </cell>
          <cell r="C1342" t="str">
            <v>PC</v>
          </cell>
          <cell r="D1342">
            <v>48</v>
          </cell>
          <cell r="E1342">
            <v>5</v>
          </cell>
          <cell r="F1342">
            <v>240</v>
          </cell>
          <cell r="G1342">
            <v>8</v>
          </cell>
          <cell r="H1342">
            <v>384</v>
          </cell>
          <cell r="I1342" t="str">
            <v>Q</v>
          </cell>
          <cell r="P1342">
            <v>8</v>
          </cell>
        </row>
        <row r="1343">
          <cell r="A1343" t="str">
            <v>PEND. 150 W</v>
          </cell>
          <cell r="B1343" t="str">
            <v>LUM150</v>
          </cell>
          <cell r="C1343" t="str">
            <v>PC</v>
          </cell>
          <cell r="D1343">
            <v>70</v>
          </cell>
          <cell r="E1343">
            <v>5</v>
          </cell>
          <cell r="F1343">
            <v>350</v>
          </cell>
          <cell r="G1343">
            <v>8</v>
          </cell>
          <cell r="H1343">
            <v>560</v>
          </cell>
          <cell r="I1343" t="str">
            <v>Q</v>
          </cell>
          <cell r="P1343">
            <v>8</v>
          </cell>
        </row>
        <row r="1344">
          <cell r="A1344" t="str">
            <v>ARAND. 30' 70W</v>
          </cell>
          <cell r="B1344" t="str">
            <v>LUM70</v>
          </cell>
          <cell r="C1344" t="str">
            <v>PC</v>
          </cell>
          <cell r="D1344">
            <v>20</v>
          </cell>
          <cell r="E1344">
            <v>5</v>
          </cell>
          <cell r="F1344">
            <v>100</v>
          </cell>
          <cell r="G1344">
            <v>8</v>
          </cell>
          <cell r="H1344">
            <v>160</v>
          </cell>
          <cell r="I1344" t="str">
            <v>Q</v>
          </cell>
          <cell r="P1344">
            <v>8</v>
          </cell>
        </row>
        <row r="1345">
          <cell r="A1345" t="str">
            <v>ARAND. 30' 150W</v>
          </cell>
          <cell r="B1345" t="str">
            <v>LUM150</v>
          </cell>
          <cell r="C1345" t="str">
            <v>PC</v>
          </cell>
          <cell r="D1345">
            <v>5</v>
          </cell>
          <cell r="E1345">
            <v>5</v>
          </cell>
          <cell r="F1345">
            <v>25</v>
          </cell>
          <cell r="G1345">
            <v>8</v>
          </cell>
          <cell r="H1345">
            <v>40</v>
          </cell>
          <cell r="I1345" t="str">
            <v>Q</v>
          </cell>
          <cell r="P1345">
            <v>8</v>
          </cell>
        </row>
        <row r="1346">
          <cell r="F1346">
            <v>0</v>
          </cell>
          <cell r="H1346">
            <v>0</v>
          </cell>
          <cell r="P1346">
            <v>0</v>
          </cell>
        </row>
        <row r="1347">
          <cell r="A1347" t="str">
            <v>Luminária industr. c/ reator AFP, 220V, 60 Hz e ignitor quando necessário, incorp.</v>
          </cell>
          <cell r="F1347">
            <v>0</v>
          </cell>
          <cell r="H1347">
            <v>0</v>
          </cell>
          <cell r="P1347">
            <v>0</v>
          </cell>
        </row>
        <row r="1348">
          <cell r="A1348" t="str">
            <v>em caixa apropriada, c/ rosca 3/4", BSP corpo, suporte, caixa em liga de alum., refletor</v>
          </cell>
          <cell r="F1348">
            <v>0</v>
          </cell>
          <cell r="H1348">
            <v>0</v>
          </cell>
          <cell r="P1348">
            <v>0</v>
          </cell>
        </row>
        <row r="1349">
          <cell r="A1349" t="str">
            <v>repuxado em ch. de alum. acab. em esmalte e refletor anodiz., base E-40:</v>
          </cell>
          <cell r="F1349">
            <v>0</v>
          </cell>
          <cell r="H1349">
            <v>0</v>
          </cell>
          <cell r="P1349">
            <v>0</v>
          </cell>
        </row>
        <row r="1350">
          <cell r="A1350" t="str">
            <v>400W V.Sódio</v>
          </cell>
          <cell r="B1350" t="str">
            <v>LUM400</v>
          </cell>
          <cell r="C1350" t="str">
            <v>PC</v>
          </cell>
          <cell r="D1350">
            <v>12</v>
          </cell>
          <cell r="E1350">
            <v>10</v>
          </cell>
          <cell r="F1350">
            <v>120</v>
          </cell>
          <cell r="G1350">
            <v>8</v>
          </cell>
          <cell r="H1350">
            <v>96</v>
          </cell>
          <cell r="I1350" t="str">
            <v>Q</v>
          </cell>
          <cell r="P1350">
            <v>8</v>
          </cell>
        </row>
        <row r="1351">
          <cell r="F1351">
            <v>0</v>
          </cell>
          <cell r="H1351">
            <v>0</v>
          </cell>
          <cell r="P1351">
            <v>0</v>
          </cell>
        </row>
        <row r="1352">
          <cell r="A1352" t="str">
            <v xml:space="preserve">Luminária p/ ilum. publ. totalmente fechada, p/ lamp. v. merc. e/ou sódio, corpo e refl. </v>
          </cell>
          <cell r="F1352">
            <v>0</v>
          </cell>
          <cell r="H1352">
            <v>0</v>
          </cell>
          <cell r="P1352">
            <v>0</v>
          </cell>
        </row>
        <row r="1353">
          <cell r="A1353" t="str">
            <v xml:space="preserve">estamp. em ch. alum., pescoço em liga de alum. fundido c/ entr. p/ tubo de 60,3 mm </v>
          </cell>
          <cell r="F1353">
            <v>0</v>
          </cell>
          <cell r="H1353">
            <v>0</v>
          </cell>
          <cell r="P1353">
            <v>0</v>
          </cell>
        </row>
        <row r="1354">
          <cell r="A1354" t="str">
            <v>refrator prismático em vidro temper., fecho de aço inox, soq. de porc c/ rosca E-40:</v>
          </cell>
          <cell r="F1354">
            <v>0</v>
          </cell>
          <cell r="H1354">
            <v>0</v>
          </cell>
          <cell r="P1354">
            <v>0</v>
          </cell>
        </row>
        <row r="1355">
          <cell r="A1355" t="str">
            <v>250W - V. Sódio</v>
          </cell>
          <cell r="B1355" t="str">
            <v>LUM250</v>
          </cell>
          <cell r="C1355" t="str">
            <v>PC</v>
          </cell>
          <cell r="D1355">
            <v>20</v>
          </cell>
          <cell r="E1355">
            <v>10</v>
          </cell>
          <cell r="F1355">
            <v>200</v>
          </cell>
          <cell r="G1355">
            <v>8</v>
          </cell>
          <cell r="H1355">
            <v>160</v>
          </cell>
          <cell r="I1355" t="str">
            <v>Q</v>
          </cell>
          <cell r="P1355">
            <v>8</v>
          </cell>
        </row>
        <row r="1356">
          <cell r="F1356">
            <v>0</v>
          </cell>
          <cell r="H1356">
            <v>0</v>
          </cell>
          <cell r="P1356">
            <v>0</v>
          </cell>
        </row>
        <row r="1357">
          <cell r="A1357" t="str">
            <v xml:space="preserve">Luminária aberta para duas lâmpadas fluorescentes de 32W-220V-60Hz, fornecida </v>
          </cell>
          <cell r="B1357" t="str">
            <v>LUM32</v>
          </cell>
          <cell r="C1357" t="str">
            <v>PC</v>
          </cell>
          <cell r="D1357">
            <v>59</v>
          </cell>
          <cell r="E1357">
            <v>10</v>
          </cell>
          <cell r="F1357">
            <v>590</v>
          </cell>
          <cell r="G1357">
            <v>8</v>
          </cell>
          <cell r="H1357">
            <v>472</v>
          </cell>
          <cell r="I1357" t="str">
            <v>Q</v>
          </cell>
          <cell r="P1357">
            <v>8</v>
          </cell>
        </row>
        <row r="1358">
          <cell r="A1358" t="str">
            <v>completa, com equipamentos auxiliares.</v>
          </cell>
          <cell r="F1358">
            <v>0</v>
          </cell>
          <cell r="H1358">
            <v>0</v>
          </cell>
          <cell r="P1358">
            <v>0</v>
          </cell>
        </row>
        <row r="1359">
          <cell r="F1359">
            <v>0</v>
          </cell>
          <cell r="H1359">
            <v>0</v>
          </cell>
          <cell r="P1359">
            <v>0</v>
          </cell>
        </row>
        <row r="1360">
          <cell r="A1360" t="str">
            <v xml:space="preserve">Luminária fechada para duas lâmpadas fluorescentes de 32W-220V-60Hz, fornecida </v>
          </cell>
          <cell r="B1360" t="str">
            <v>LUM32</v>
          </cell>
          <cell r="C1360" t="str">
            <v>PC</v>
          </cell>
          <cell r="D1360">
            <v>11</v>
          </cell>
          <cell r="E1360">
            <v>10</v>
          </cell>
          <cell r="F1360">
            <v>110</v>
          </cell>
          <cell r="G1360">
            <v>8</v>
          </cell>
          <cell r="H1360">
            <v>88</v>
          </cell>
          <cell r="I1360" t="str">
            <v>Q</v>
          </cell>
          <cell r="P1360">
            <v>8</v>
          </cell>
        </row>
        <row r="1361">
          <cell r="A1361" t="str">
            <v>completa, com equipamentos auxiliares.</v>
          </cell>
          <cell r="F1361">
            <v>0</v>
          </cell>
          <cell r="H1361">
            <v>0</v>
          </cell>
          <cell r="P1361">
            <v>0</v>
          </cell>
        </row>
        <row r="1362">
          <cell r="F1362">
            <v>0</v>
          </cell>
          <cell r="H1362">
            <v>0</v>
          </cell>
          <cell r="P1362">
            <v>0</v>
          </cell>
        </row>
        <row r="1363">
          <cell r="A1363" t="str">
            <v>Luminária tipo arandela totalmente fechada para lâmpada vapor de sódio, corpo e</v>
          </cell>
          <cell r="F1363">
            <v>0</v>
          </cell>
          <cell r="H1363">
            <v>0</v>
          </cell>
          <cell r="P1363">
            <v>0</v>
          </cell>
        </row>
        <row r="1364">
          <cell r="A1364" t="str">
            <v>refletor em alumínio fundido:</v>
          </cell>
          <cell r="F1364">
            <v>0</v>
          </cell>
          <cell r="H1364">
            <v>0</v>
          </cell>
          <cell r="P1364">
            <v>0</v>
          </cell>
        </row>
        <row r="1365">
          <cell r="A1365" t="str">
            <v>VS-70W</v>
          </cell>
          <cell r="B1365" t="str">
            <v>LUM70</v>
          </cell>
          <cell r="C1365" t="str">
            <v>PC</v>
          </cell>
          <cell r="D1365">
            <v>32</v>
          </cell>
          <cell r="E1365">
            <v>5</v>
          </cell>
          <cell r="F1365">
            <v>160</v>
          </cell>
          <cell r="G1365">
            <v>8</v>
          </cell>
          <cell r="H1365">
            <v>256</v>
          </cell>
          <cell r="I1365" t="str">
            <v>Q</v>
          </cell>
          <cell r="P1365">
            <v>8</v>
          </cell>
        </row>
        <row r="1366">
          <cell r="F1366">
            <v>0</v>
          </cell>
          <cell r="H1366">
            <v>0</v>
          </cell>
          <cell r="P1366">
            <v>0</v>
          </cell>
        </row>
        <row r="1367">
          <cell r="A1367" t="str">
            <v>Unidade autônoma para iluminação de emergência, fornecida completa com todos</v>
          </cell>
          <cell r="B1367" t="str">
            <v>LUMEM</v>
          </cell>
          <cell r="C1367" t="str">
            <v>PC</v>
          </cell>
          <cell r="D1367">
            <v>12</v>
          </cell>
          <cell r="E1367">
            <v>5</v>
          </cell>
          <cell r="F1367">
            <v>60</v>
          </cell>
          <cell r="G1367">
            <v>8</v>
          </cell>
          <cell r="H1367">
            <v>96</v>
          </cell>
          <cell r="I1367" t="str">
            <v>Q</v>
          </cell>
          <cell r="P1367">
            <v>8</v>
          </cell>
        </row>
        <row r="1368">
          <cell r="A1368" t="str">
            <v xml:space="preserve"> os acessórios incorporados, inclusive bateria e carregador.</v>
          </cell>
          <cell r="F1368">
            <v>0</v>
          </cell>
          <cell r="H1368">
            <v>0</v>
          </cell>
          <cell r="P1368">
            <v>0</v>
          </cell>
        </row>
        <row r="1369">
          <cell r="F1369">
            <v>0</v>
          </cell>
          <cell r="H1369">
            <v>0</v>
          </cell>
          <cell r="P1369">
            <v>0</v>
          </cell>
        </row>
        <row r="1370">
          <cell r="A1370" t="str">
            <v>Escadas para cabo trecho reto, tipo prateleira, semi-pesado com abas voltadas para</v>
          </cell>
          <cell r="F1370">
            <v>0</v>
          </cell>
          <cell r="H1370">
            <v>0</v>
          </cell>
          <cell r="P1370">
            <v>0</v>
          </cell>
        </row>
        <row r="1371">
          <cell r="A1371" t="str">
            <v xml:space="preserve">fora , em aço galvanizado, constituído de duas longarinas de perfil "U" 4",  com </v>
          </cell>
          <cell r="F1371">
            <v>0</v>
          </cell>
          <cell r="H1371">
            <v>0</v>
          </cell>
          <cell r="P1371">
            <v>0</v>
          </cell>
        </row>
        <row r="1372">
          <cell r="A1372" t="str">
            <v>espaçamento máximo entre travessas de 250 mm, peça de 3 m.</v>
          </cell>
          <cell r="F1372">
            <v>0</v>
          </cell>
          <cell r="H1372">
            <v>0</v>
          </cell>
          <cell r="P1372">
            <v>0</v>
          </cell>
        </row>
        <row r="1373">
          <cell r="A1373" t="str">
            <v>L=200</v>
          </cell>
          <cell r="B1373" t="str">
            <v>ESC</v>
          </cell>
          <cell r="C1373" t="str">
            <v>PC</v>
          </cell>
          <cell r="D1373">
            <v>8</v>
          </cell>
          <cell r="E1373">
            <v>20.37</v>
          </cell>
          <cell r="F1373">
            <v>162.96</v>
          </cell>
          <cell r="G1373">
            <v>6</v>
          </cell>
          <cell r="H1373">
            <v>48</v>
          </cell>
          <cell r="I1373" t="str">
            <v>LE</v>
          </cell>
          <cell r="P1373">
            <v>6</v>
          </cell>
        </row>
        <row r="1374">
          <cell r="A1374" t="str">
            <v>L=400</v>
          </cell>
          <cell r="B1374" t="str">
            <v>ESC</v>
          </cell>
          <cell r="C1374" t="str">
            <v>PC</v>
          </cell>
          <cell r="D1374">
            <v>15</v>
          </cell>
          <cell r="E1374">
            <v>22.83</v>
          </cell>
          <cell r="F1374">
            <v>342.45</v>
          </cell>
          <cell r="G1374">
            <v>9</v>
          </cell>
          <cell r="H1374">
            <v>135</v>
          </cell>
          <cell r="I1374" t="str">
            <v>LE</v>
          </cell>
          <cell r="P1374">
            <v>9</v>
          </cell>
        </row>
        <row r="1375">
          <cell r="A1375" t="str">
            <v>L=600</v>
          </cell>
          <cell r="B1375" t="str">
            <v>ESC</v>
          </cell>
          <cell r="C1375" t="str">
            <v>PC</v>
          </cell>
          <cell r="D1375">
            <v>30</v>
          </cell>
          <cell r="E1375">
            <v>25.29</v>
          </cell>
          <cell r="F1375">
            <v>758.7</v>
          </cell>
          <cell r="G1375">
            <v>9</v>
          </cell>
          <cell r="H1375">
            <v>270</v>
          </cell>
          <cell r="I1375" t="str">
            <v>LE</v>
          </cell>
          <cell r="P1375">
            <v>9</v>
          </cell>
        </row>
        <row r="1376">
          <cell r="F1376">
            <v>0</v>
          </cell>
          <cell r="H1376">
            <v>0</v>
          </cell>
          <cell r="P1376">
            <v>0</v>
          </cell>
        </row>
        <row r="1377">
          <cell r="A1377" t="str">
            <v>Cabos de potência, singelo, isolamento 8,7/15 kV, com capa de PVC:</v>
          </cell>
          <cell r="F1377">
            <v>0</v>
          </cell>
          <cell r="H1377">
            <v>0</v>
          </cell>
          <cell r="P1377">
            <v>0</v>
          </cell>
        </row>
        <row r="1378">
          <cell r="A1378" t="str">
            <v>Bitola 50 mm²</v>
          </cell>
          <cell r="B1378" t="str">
            <v>CB15</v>
          </cell>
          <cell r="C1378" t="str">
            <v>m</v>
          </cell>
          <cell r="D1378">
            <v>240</v>
          </cell>
          <cell r="E1378">
            <v>0.98299999999999998</v>
          </cell>
          <cell r="F1378">
            <v>235.92</v>
          </cell>
          <cell r="G1378">
            <v>0.5</v>
          </cell>
          <cell r="H1378">
            <v>120</v>
          </cell>
          <cell r="I1378" t="str">
            <v>B</v>
          </cell>
          <cell r="P1378">
            <v>0.5</v>
          </cell>
        </row>
        <row r="1379">
          <cell r="A1379" t="str">
            <v>Bitola 240 mm²</v>
          </cell>
          <cell r="B1379" t="str">
            <v>CB15</v>
          </cell>
          <cell r="C1379" t="str">
            <v>m</v>
          </cell>
          <cell r="D1379">
            <v>1800</v>
          </cell>
          <cell r="E1379">
            <v>3.0510000000000002</v>
          </cell>
          <cell r="F1379">
            <v>5491.8</v>
          </cell>
          <cell r="G1379">
            <v>0.5</v>
          </cell>
          <cell r="H1379">
            <v>900</v>
          </cell>
          <cell r="I1379" t="str">
            <v>B</v>
          </cell>
          <cell r="P1379">
            <v>0.5</v>
          </cell>
        </row>
        <row r="1380">
          <cell r="F1380">
            <v>0</v>
          </cell>
          <cell r="H1380">
            <v>0</v>
          </cell>
          <cell r="P1380">
            <v>0</v>
          </cell>
        </row>
        <row r="1381">
          <cell r="A1381" t="str">
            <v>Cabos de potência, singelo, isolamento 3,6/6 kV, com capa de PVC:</v>
          </cell>
          <cell r="F1381">
            <v>0</v>
          </cell>
          <cell r="H1381">
            <v>0</v>
          </cell>
          <cell r="P1381">
            <v>0</v>
          </cell>
        </row>
        <row r="1382">
          <cell r="A1382" t="str">
            <v>Bitola 35 mm²</v>
          </cell>
          <cell r="B1382" t="str">
            <v>CB6</v>
          </cell>
          <cell r="C1382" t="str">
            <v>m</v>
          </cell>
          <cell r="D1382">
            <v>1770</v>
          </cell>
          <cell r="E1382">
            <v>0.69</v>
          </cell>
          <cell r="F1382">
            <v>1221.3</v>
          </cell>
          <cell r="G1382">
            <v>0.5</v>
          </cell>
          <cell r="H1382">
            <v>885</v>
          </cell>
          <cell r="I1382" t="str">
            <v>B</v>
          </cell>
          <cell r="P1382">
            <v>0.5</v>
          </cell>
        </row>
        <row r="1383">
          <cell r="A1383" t="str">
            <v>Bitola 240 mm²</v>
          </cell>
          <cell r="B1383" t="str">
            <v>CB6</v>
          </cell>
          <cell r="C1383" t="str">
            <v>m</v>
          </cell>
          <cell r="D1383">
            <v>75</v>
          </cell>
          <cell r="E1383">
            <v>2.8119999999999998</v>
          </cell>
          <cell r="F1383">
            <v>210.9</v>
          </cell>
          <cell r="G1383">
            <v>0.5</v>
          </cell>
          <cell r="H1383">
            <v>37.5</v>
          </cell>
          <cell r="I1383" t="str">
            <v>B</v>
          </cell>
          <cell r="P1383">
            <v>0.5</v>
          </cell>
        </row>
        <row r="1384">
          <cell r="F1384">
            <v>0</v>
          </cell>
          <cell r="H1384">
            <v>0</v>
          </cell>
          <cell r="P1384">
            <v>0</v>
          </cell>
        </row>
        <row r="1385">
          <cell r="A1385" t="str">
            <v>Cabo singelo em fios de cobre nu, têmpera mole, capa interna e cobertura em PVC 70'C</v>
          </cell>
          <cell r="F1385">
            <v>0</v>
          </cell>
          <cell r="H1385">
            <v>0</v>
          </cell>
          <cell r="P1385">
            <v>0</v>
          </cell>
        </row>
        <row r="1386">
          <cell r="A1386" t="str">
            <v>isolamento 0,6/1kV:</v>
          </cell>
          <cell r="F1386">
            <v>0</v>
          </cell>
          <cell r="H1386">
            <v>0</v>
          </cell>
          <cell r="P1386">
            <v>0</v>
          </cell>
        </row>
        <row r="1387">
          <cell r="A1387" t="str">
            <v>Bitola 35 mm²</v>
          </cell>
          <cell r="B1387" t="str">
            <v>CB1</v>
          </cell>
          <cell r="C1387" t="str">
            <v>m</v>
          </cell>
          <cell r="D1387">
            <v>30</v>
          </cell>
          <cell r="E1387">
            <v>0.40300000000000002</v>
          </cell>
          <cell r="F1387">
            <v>12.09</v>
          </cell>
          <cell r="G1387">
            <v>0.2</v>
          </cell>
          <cell r="H1387">
            <v>6</v>
          </cell>
          <cell r="I1387" t="str">
            <v>B</v>
          </cell>
          <cell r="P1387">
            <v>0.2</v>
          </cell>
        </row>
        <row r="1388">
          <cell r="A1388" t="str">
            <v>Bitola 70 mm²</v>
          </cell>
          <cell r="B1388" t="str">
            <v>CB1</v>
          </cell>
          <cell r="C1388" t="str">
            <v>m</v>
          </cell>
          <cell r="D1388">
            <v>600</v>
          </cell>
          <cell r="E1388">
            <v>0.78200000000000003</v>
          </cell>
          <cell r="F1388">
            <v>469.2</v>
          </cell>
          <cell r="G1388">
            <v>0.25</v>
          </cell>
          <cell r="H1388">
            <v>150</v>
          </cell>
          <cell r="I1388" t="str">
            <v>B</v>
          </cell>
          <cell r="P1388">
            <v>0.25</v>
          </cell>
        </row>
        <row r="1389">
          <cell r="A1389" t="str">
            <v>Bitola 95 mm²</v>
          </cell>
          <cell r="B1389" t="str">
            <v>CB1</v>
          </cell>
          <cell r="C1389" t="str">
            <v>m</v>
          </cell>
          <cell r="D1389">
            <v>300</v>
          </cell>
          <cell r="E1389">
            <v>1.0149999999999999</v>
          </cell>
          <cell r="F1389">
            <v>304.5</v>
          </cell>
          <cell r="G1389">
            <v>0.25</v>
          </cell>
          <cell r="H1389">
            <v>75</v>
          </cell>
          <cell r="I1389" t="str">
            <v>B</v>
          </cell>
          <cell r="P1389">
            <v>0.25</v>
          </cell>
        </row>
        <row r="1390">
          <cell r="A1390" t="str">
            <v>Bitola 120 mm²</v>
          </cell>
          <cell r="B1390" t="str">
            <v>CB1</v>
          </cell>
          <cell r="C1390" t="str">
            <v>m</v>
          </cell>
          <cell r="D1390">
            <v>50</v>
          </cell>
          <cell r="E1390">
            <v>1.2481</v>
          </cell>
          <cell r="F1390">
            <v>62.41</v>
          </cell>
          <cell r="G1390">
            <v>0.25</v>
          </cell>
          <cell r="H1390">
            <v>12.5</v>
          </cell>
          <cell r="I1390" t="str">
            <v>B</v>
          </cell>
          <cell r="P1390">
            <v>0.25</v>
          </cell>
        </row>
        <row r="1391">
          <cell r="A1391" t="str">
            <v>Bitola 240 mm²</v>
          </cell>
          <cell r="B1391" t="str">
            <v>CB1</v>
          </cell>
          <cell r="C1391" t="str">
            <v>m</v>
          </cell>
          <cell r="D1391">
            <v>30</v>
          </cell>
          <cell r="E1391">
            <v>2.4929999999999999</v>
          </cell>
          <cell r="F1391">
            <v>74.790000000000006</v>
          </cell>
          <cell r="G1391">
            <v>0.35</v>
          </cell>
          <cell r="H1391">
            <v>10.5</v>
          </cell>
          <cell r="I1391" t="str">
            <v>B</v>
          </cell>
          <cell r="P1391">
            <v>0.35</v>
          </cell>
        </row>
        <row r="1392">
          <cell r="F1392">
            <v>0</v>
          </cell>
          <cell r="H1392">
            <v>0</v>
          </cell>
          <cell r="P1392">
            <v>0</v>
          </cell>
        </row>
        <row r="1393">
          <cell r="A1393" t="str">
            <v>Cabo de potência , isolamento 0,6/1 kV, com capa de PVC:</v>
          </cell>
          <cell r="F1393">
            <v>0</v>
          </cell>
          <cell r="H1393">
            <v>0</v>
          </cell>
          <cell r="P1393">
            <v>0</v>
          </cell>
        </row>
        <row r="1394">
          <cell r="A1394" t="str">
            <v>Bitola 2,5 mm²</v>
          </cell>
          <cell r="B1394" t="str">
            <v>CB1</v>
          </cell>
          <cell r="C1394" t="str">
            <v>m</v>
          </cell>
          <cell r="D1394">
            <v>1200</v>
          </cell>
          <cell r="E1394">
            <v>5.8000000000000003E-2</v>
          </cell>
          <cell r="F1394">
            <v>69.599999999999994</v>
          </cell>
          <cell r="G1394">
            <v>0.15</v>
          </cell>
          <cell r="H1394">
            <v>180</v>
          </cell>
          <cell r="I1394" t="str">
            <v>B</v>
          </cell>
          <cell r="P1394">
            <v>0.15</v>
          </cell>
        </row>
        <row r="1395">
          <cell r="A1395" t="str">
            <v>Bitola 6 mm²</v>
          </cell>
          <cell r="B1395" t="str">
            <v>CB1</v>
          </cell>
          <cell r="C1395" t="str">
            <v>m</v>
          </cell>
          <cell r="D1395">
            <v>200</v>
          </cell>
          <cell r="E1395">
            <v>0.10199999999999999</v>
          </cell>
          <cell r="F1395">
            <v>20.399999999999999</v>
          </cell>
          <cell r="G1395">
            <v>0.15</v>
          </cell>
          <cell r="H1395">
            <v>30</v>
          </cell>
          <cell r="I1395" t="str">
            <v>B</v>
          </cell>
          <cell r="P1395">
            <v>0.15</v>
          </cell>
        </row>
        <row r="1396">
          <cell r="A1396" t="str">
            <v>Bitola 10 mm²</v>
          </cell>
          <cell r="B1396" t="str">
            <v>CB1</v>
          </cell>
          <cell r="C1396" t="str">
            <v>m</v>
          </cell>
          <cell r="D1396">
            <v>200</v>
          </cell>
          <cell r="E1396">
            <v>0.14299999999999999</v>
          </cell>
          <cell r="F1396">
            <v>28.6</v>
          </cell>
          <cell r="G1396">
            <v>0.15</v>
          </cell>
          <cell r="H1396">
            <v>30</v>
          </cell>
          <cell r="I1396" t="str">
            <v>B</v>
          </cell>
          <cell r="P1396">
            <v>0.15</v>
          </cell>
        </row>
        <row r="1397">
          <cell r="A1397" t="str">
            <v>Bitola 16 mm²</v>
          </cell>
          <cell r="B1397" t="str">
            <v>CB1</v>
          </cell>
          <cell r="C1397" t="str">
            <v>m</v>
          </cell>
          <cell r="D1397">
            <v>1100</v>
          </cell>
          <cell r="E1397">
            <v>0.20100000000000001</v>
          </cell>
          <cell r="F1397">
            <v>221.1</v>
          </cell>
          <cell r="G1397">
            <v>0.15</v>
          </cell>
          <cell r="H1397">
            <v>165</v>
          </cell>
          <cell r="I1397" t="str">
            <v>B</v>
          </cell>
          <cell r="P1397">
            <v>0.15</v>
          </cell>
        </row>
        <row r="1398">
          <cell r="A1398" t="str">
            <v>Bitola 25 mm²</v>
          </cell>
          <cell r="B1398" t="str">
            <v>CB1</v>
          </cell>
          <cell r="C1398" t="str">
            <v>m</v>
          </cell>
          <cell r="D1398">
            <v>100</v>
          </cell>
          <cell r="E1398">
            <v>0.314</v>
          </cell>
          <cell r="F1398">
            <v>31.4</v>
          </cell>
          <cell r="G1398">
            <v>0.2</v>
          </cell>
          <cell r="H1398">
            <v>20</v>
          </cell>
          <cell r="I1398" t="str">
            <v>B</v>
          </cell>
          <cell r="P1398">
            <v>0.2</v>
          </cell>
        </row>
        <row r="1399">
          <cell r="A1399" t="str">
            <v>Bitola 35 mm²</v>
          </cell>
          <cell r="B1399" t="str">
            <v>CB1</v>
          </cell>
          <cell r="C1399" t="str">
            <v>m</v>
          </cell>
          <cell r="D1399">
            <v>850</v>
          </cell>
          <cell r="E1399">
            <v>0.40300000000000002</v>
          </cell>
          <cell r="F1399">
            <v>342.55</v>
          </cell>
          <cell r="G1399">
            <v>0.2</v>
          </cell>
          <cell r="H1399">
            <v>170</v>
          </cell>
          <cell r="I1399" t="str">
            <v>B</v>
          </cell>
          <cell r="P1399">
            <v>0.2</v>
          </cell>
        </row>
        <row r="1400">
          <cell r="A1400" t="str">
            <v>Bitola 50 mm²</v>
          </cell>
          <cell r="B1400" t="str">
            <v>CB1</v>
          </cell>
          <cell r="C1400" t="str">
            <v>m</v>
          </cell>
          <cell r="D1400">
            <v>100</v>
          </cell>
          <cell r="E1400">
            <v>0.55200000000000005</v>
          </cell>
          <cell r="F1400">
            <v>55.2</v>
          </cell>
          <cell r="G1400">
            <v>0.2</v>
          </cell>
          <cell r="H1400">
            <v>20</v>
          </cell>
          <cell r="I1400" t="str">
            <v>B</v>
          </cell>
          <cell r="P1400">
            <v>0.2</v>
          </cell>
        </row>
        <row r="1401">
          <cell r="F1401">
            <v>0</v>
          </cell>
          <cell r="H1401">
            <v>0</v>
          </cell>
          <cell r="P1401">
            <v>0</v>
          </cell>
        </row>
        <row r="1402">
          <cell r="A1402" t="str">
            <v>Caixa de ligação quadrada em alumínio fundido, a prova de tempo, umidade, gases</v>
          </cell>
          <cell r="F1402">
            <v>0</v>
          </cell>
          <cell r="H1402">
            <v>0</v>
          </cell>
          <cell r="P1402">
            <v>0</v>
          </cell>
        </row>
        <row r="1403">
          <cell r="A1403" t="str">
            <v>vapores e pó, com junta vedação em neoprene:</v>
          </cell>
          <cell r="F1403">
            <v>0</v>
          </cell>
          <cell r="H1403">
            <v>0</v>
          </cell>
          <cell r="P1403">
            <v>0</v>
          </cell>
        </row>
        <row r="1404">
          <cell r="A1404" t="str">
            <v>Tamanho 220x275</v>
          </cell>
          <cell r="B1404" t="str">
            <v>CX</v>
          </cell>
          <cell r="C1404" t="str">
            <v>PC</v>
          </cell>
          <cell r="D1404">
            <v>5</v>
          </cell>
          <cell r="E1404">
            <v>10</v>
          </cell>
          <cell r="F1404">
            <v>50</v>
          </cell>
          <cell r="G1404">
            <v>20</v>
          </cell>
          <cell r="H1404">
            <v>100</v>
          </cell>
          <cell r="I1404" t="str">
            <v>Q</v>
          </cell>
          <cell r="P1404">
            <v>20</v>
          </cell>
        </row>
        <row r="1405">
          <cell r="A1405" t="str">
            <v>Tamanho 342X275</v>
          </cell>
          <cell r="B1405" t="str">
            <v>CX</v>
          </cell>
          <cell r="C1405" t="str">
            <v>PC</v>
          </cell>
          <cell r="D1405">
            <v>10</v>
          </cell>
          <cell r="E1405">
            <v>15</v>
          </cell>
          <cell r="F1405">
            <v>150</v>
          </cell>
          <cell r="G1405">
            <v>30</v>
          </cell>
          <cell r="H1405">
            <v>300</v>
          </cell>
          <cell r="I1405" t="str">
            <v>Q</v>
          </cell>
          <cell r="P1405">
            <v>30</v>
          </cell>
        </row>
        <row r="1406">
          <cell r="A1406" t="str">
            <v>Tamanho 685X350</v>
          </cell>
          <cell r="B1406" t="str">
            <v>CX</v>
          </cell>
          <cell r="C1406" t="str">
            <v>PC</v>
          </cell>
          <cell r="D1406">
            <v>10</v>
          </cell>
          <cell r="E1406">
            <v>20</v>
          </cell>
          <cell r="F1406">
            <v>200</v>
          </cell>
          <cell r="G1406">
            <v>40</v>
          </cell>
          <cell r="H1406">
            <v>400</v>
          </cell>
          <cell r="I1406" t="str">
            <v>Q</v>
          </cell>
          <cell r="P1406">
            <v>40</v>
          </cell>
        </row>
        <row r="1407">
          <cell r="F1407">
            <v>0</v>
          </cell>
          <cell r="H1407">
            <v>0</v>
          </cell>
          <cell r="P1407">
            <v>0</v>
          </cell>
        </row>
        <row r="1408">
          <cell r="A1408" t="str">
            <v>Projetor retangular fechado , uso externo sem equipa/o-fun liga Alfo:</v>
          </cell>
          <cell r="F1408">
            <v>0</v>
          </cell>
          <cell r="H1408">
            <v>0</v>
          </cell>
          <cell r="P1408">
            <v>0</v>
          </cell>
        </row>
        <row r="1409">
          <cell r="A1409" t="str">
            <v>400 W</v>
          </cell>
          <cell r="B1409" t="str">
            <v>LUM400</v>
          </cell>
          <cell r="C1409" t="str">
            <v>PC</v>
          </cell>
          <cell r="D1409">
            <v>6</v>
          </cell>
          <cell r="E1409">
            <v>10</v>
          </cell>
          <cell r="F1409">
            <v>60</v>
          </cell>
          <cell r="G1409">
            <v>8</v>
          </cell>
          <cell r="H1409">
            <v>48</v>
          </cell>
          <cell r="I1409" t="str">
            <v>Q</v>
          </cell>
          <cell r="P1409">
            <v>8</v>
          </cell>
        </row>
        <row r="1410">
          <cell r="F1410">
            <v>0</v>
          </cell>
          <cell r="H1410">
            <v>0</v>
          </cell>
          <cell r="P1410">
            <v>0</v>
          </cell>
        </row>
        <row r="1411">
          <cell r="A1411" t="str">
            <v>Caixa condulete em liga de alumínio fundido:</v>
          </cell>
          <cell r="F1411">
            <v>0</v>
          </cell>
          <cell r="H1411">
            <v>0</v>
          </cell>
          <cell r="P1411">
            <v>0</v>
          </cell>
        </row>
        <row r="1412">
          <cell r="A1412" t="str">
            <v>Diâmetro 3/4"</v>
          </cell>
          <cell r="B1412" t="str">
            <v>CX</v>
          </cell>
          <cell r="C1412" t="str">
            <v>PC</v>
          </cell>
          <cell r="D1412">
            <v>602</v>
          </cell>
          <cell r="E1412">
            <v>0.05</v>
          </cell>
          <cell r="F1412">
            <v>30.1</v>
          </cell>
          <cell r="G1412">
            <v>0.1</v>
          </cell>
          <cell r="H1412">
            <v>60.2</v>
          </cell>
          <cell r="I1412" t="str">
            <v>LE</v>
          </cell>
          <cell r="P1412">
            <v>0.1</v>
          </cell>
        </row>
        <row r="1413">
          <cell r="A1413" t="str">
            <v>Diâmetro 1"</v>
          </cell>
          <cell r="B1413" t="str">
            <v>CX</v>
          </cell>
          <cell r="C1413" t="str">
            <v>PC</v>
          </cell>
          <cell r="D1413">
            <v>73</v>
          </cell>
          <cell r="E1413">
            <v>0.05</v>
          </cell>
          <cell r="F1413">
            <v>3.65</v>
          </cell>
          <cell r="G1413">
            <v>0.1</v>
          </cell>
          <cell r="H1413">
            <v>7.3</v>
          </cell>
          <cell r="I1413" t="str">
            <v>LE</v>
          </cell>
          <cell r="P1413">
            <v>0.1</v>
          </cell>
        </row>
        <row r="1414">
          <cell r="A1414" t="str">
            <v>Diâmetro 11/2"</v>
          </cell>
          <cell r="B1414" t="str">
            <v>CX</v>
          </cell>
          <cell r="C1414" t="str">
            <v>PC</v>
          </cell>
          <cell r="D1414">
            <v>80</v>
          </cell>
          <cell r="E1414">
            <v>0.05</v>
          </cell>
          <cell r="F1414">
            <v>4</v>
          </cell>
          <cell r="G1414">
            <v>0.1</v>
          </cell>
          <cell r="H1414">
            <v>8</v>
          </cell>
          <cell r="I1414" t="str">
            <v>LE</v>
          </cell>
          <cell r="P1414">
            <v>0.1</v>
          </cell>
        </row>
        <row r="1415">
          <cell r="A1415" t="str">
            <v>Diâmetro 2"</v>
          </cell>
          <cell r="B1415" t="str">
            <v>CX</v>
          </cell>
          <cell r="C1415" t="str">
            <v>PC</v>
          </cell>
          <cell r="D1415">
            <v>40</v>
          </cell>
          <cell r="E1415">
            <v>0.1</v>
          </cell>
          <cell r="F1415">
            <v>4</v>
          </cell>
          <cell r="G1415">
            <v>0.1</v>
          </cell>
          <cell r="H1415">
            <v>4</v>
          </cell>
          <cell r="I1415" t="str">
            <v>LE</v>
          </cell>
          <cell r="P1415">
            <v>0.1</v>
          </cell>
        </row>
        <row r="1416">
          <cell r="A1416" t="str">
            <v>Diâmetro 3"</v>
          </cell>
          <cell r="B1416" t="str">
            <v>CX</v>
          </cell>
          <cell r="C1416" t="str">
            <v>PC</v>
          </cell>
          <cell r="D1416">
            <v>5</v>
          </cell>
          <cell r="E1416">
            <v>0.1</v>
          </cell>
          <cell r="F1416">
            <v>0.5</v>
          </cell>
          <cell r="G1416">
            <v>0.1</v>
          </cell>
          <cell r="H1416">
            <v>0.5</v>
          </cell>
          <cell r="I1416" t="str">
            <v>LE</v>
          </cell>
          <cell r="P1416">
            <v>0.1</v>
          </cell>
        </row>
        <row r="1417">
          <cell r="A1417" t="str">
            <v>Diâmetro 4"</v>
          </cell>
          <cell r="B1417" t="str">
            <v>CX</v>
          </cell>
          <cell r="C1417" t="str">
            <v>PC</v>
          </cell>
          <cell r="D1417">
            <v>2</v>
          </cell>
          <cell r="E1417">
            <v>0.1</v>
          </cell>
          <cell r="F1417">
            <v>0.2</v>
          </cell>
          <cell r="G1417">
            <v>0.1</v>
          </cell>
          <cell r="H1417">
            <v>0.2</v>
          </cell>
          <cell r="I1417" t="str">
            <v>LE</v>
          </cell>
          <cell r="P1417">
            <v>0.1</v>
          </cell>
        </row>
        <row r="1418">
          <cell r="F1418">
            <v>0</v>
          </cell>
          <cell r="H1418">
            <v>0</v>
          </cell>
          <cell r="P1418">
            <v>0</v>
          </cell>
        </row>
        <row r="1419">
          <cell r="A1419" t="str">
            <v>Perfis para suporte em ASTM A-36 pintado.</v>
          </cell>
          <cell r="C1419" t="str">
            <v>kg</v>
          </cell>
          <cell r="D1419">
            <v>1300</v>
          </cell>
          <cell r="E1419">
            <v>1</v>
          </cell>
          <cell r="F1419">
            <v>1300</v>
          </cell>
          <cell r="G1419">
            <v>0.15</v>
          </cell>
          <cell r="H1419">
            <v>195</v>
          </cell>
          <cell r="I1419" t="str">
            <v>F</v>
          </cell>
          <cell r="P1419">
            <v>0.15</v>
          </cell>
        </row>
        <row r="1420">
          <cell r="F1420">
            <v>0</v>
          </cell>
          <cell r="H1420">
            <v>0</v>
          </cell>
          <cell r="P1420">
            <v>0</v>
          </cell>
        </row>
        <row r="1421">
          <cell r="A1421" t="str">
            <v>Ferragem de aço galvanizado para suporte.</v>
          </cell>
          <cell r="C1421" t="str">
            <v>kg</v>
          </cell>
          <cell r="D1421">
            <v>925</v>
          </cell>
          <cell r="E1421">
            <v>1</v>
          </cell>
          <cell r="F1421">
            <v>925</v>
          </cell>
          <cell r="G1421">
            <v>0.2</v>
          </cell>
          <cell r="H1421">
            <v>185</v>
          </cell>
          <cell r="I1421" t="str">
            <v>LE</v>
          </cell>
          <cell r="P1421">
            <v>0.2</v>
          </cell>
        </row>
        <row r="1422">
          <cell r="F1422">
            <v>0</v>
          </cell>
          <cell r="H1422">
            <v>0</v>
          </cell>
          <cell r="P1422">
            <v>0</v>
          </cell>
        </row>
        <row r="1423">
          <cell r="A1423" t="str">
            <v>Barramento blindado, 2500 A, 45 kA, 480 V.</v>
          </cell>
          <cell r="B1423" t="str">
            <v>550-BB-01</v>
          </cell>
          <cell r="C1423" t="str">
            <v>m</v>
          </cell>
          <cell r="D1423">
            <v>15</v>
          </cell>
          <cell r="E1423">
            <v>5</v>
          </cell>
          <cell r="F1423">
            <v>75</v>
          </cell>
          <cell r="G1423">
            <v>3</v>
          </cell>
          <cell r="H1423">
            <v>45</v>
          </cell>
          <cell r="I1423" t="str">
            <v>Q</v>
          </cell>
          <cell r="P1423">
            <v>3</v>
          </cell>
        </row>
        <row r="1424">
          <cell r="F1424">
            <v>0</v>
          </cell>
          <cell r="H1424">
            <v>0</v>
          </cell>
          <cell r="P1424">
            <v>0</v>
          </cell>
        </row>
        <row r="1425">
          <cell r="A1425" t="str">
            <v>Barramento blindado, 2500 A, 45 kA, 480 V.</v>
          </cell>
          <cell r="B1425" t="str">
            <v>550-BB-06</v>
          </cell>
          <cell r="C1425" t="str">
            <v>m</v>
          </cell>
          <cell r="D1425">
            <v>12</v>
          </cell>
          <cell r="E1425">
            <v>5</v>
          </cell>
          <cell r="F1425">
            <v>60</v>
          </cell>
          <cell r="G1425">
            <v>3</v>
          </cell>
          <cell r="H1425">
            <v>36</v>
          </cell>
          <cell r="I1425" t="str">
            <v>Q</v>
          </cell>
          <cell r="P1425">
            <v>3</v>
          </cell>
        </row>
        <row r="1426">
          <cell r="F1426">
            <v>0</v>
          </cell>
          <cell r="H1426">
            <v>0</v>
          </cell>
          <cell r="P1426">
            <v>0</v>
          </cell>
        </row>
        <row r="1427">
          <cell r="A1427" t="str">
            <v>ÁREA - SUBESTAÇÃO 550-SE-03 E CICLONAGEM E FILTRAGEM</v>
          </cell>
          <cell r="F1427">
            <v>0</v>
          </cell>
          <cell r="H1427">
            <v>0</v>
          </cell>
          <cell r="P1427">
            <v>0</v>
          </cell>
        </row>
        <row r="1428">
          <cell r="A1428" t="str">
            <v>Transformador de potência: - 4 MVA</v>
          </cell>
          <cell r="B1428" t="str">
            <v>550-TF-03</v>
          </cell>
          <cell r="C1428" t="str">
            <v>UNID.</v>
          </cell>
          <cell r="D1428">
            <v>1</v>
          </cell>
          <cell r="E1428">
            <v>4000</v>
          </cell>
          <cell r="F1428">
            <v>4000</v>
          </cell>
          <cell r="G1428">
            <v>100</v>
          </cell>
          <cell r="H1428">
            <v>100</v>
          </cell>
          <cell r="I1428" t="str">
            <v>Q</v>
          </cell>
          <cell r="P1428">
            <v>100</v>
          </cell>
        </row>
        <row r="1429">
          <cell r="A1429" t="str">
            <v>Trifásico, instalação externa, isolamento em óleo mineral.</v>
          </cell>
          <cell r="F1429">
            <v>0</v>
          </cell>
          <cell r="H1429">
            <v>0</v>
          </cell>
          <cell r="P1429">
            <v>0</v>
          </cell>
        </row>
        <row r="1430">
          <cell r="A1430" t="str">
            <v>13,8 - 4,16kV, 4MVA</v>
          </cell>
          <cell r="F1430">
            <v>0</v>
          </cell>
          <cell r="H1430">
            <v>0</v>
          </cell>
          <cell r="P1430">
            <v>0</v>
          </cell>
        </row>
        <row r="1431">
          <cell r="F1431">
            <v>0</v>
          </cell>
          <cell r="H1431">
            <v>0</v>
          </cell>
          <cell r="P1431">
            <v>0</v>
          </cell>
        </row>
        <row r="1432">
          <cell r="A1432" t="str">
            <v>Transformador de potência: - 1,5 MVA</v>
          </cell>
          <cell r="B1432" t="str">
            <v>550-TF-04</v>
          </cell>
          <cell r="C1432" t="str">
            <v>UNID.</v>
          </cell>
          <cell r="D1432">
            <v>1</v>
          </cell>
          <cell r="E1432">
            <v>2000</v>
          </cell>
          <cell r="F1432">
            <v>2000</v>
          </cell>
          <cell r="G1432">
            <v>100</v>
          </cell>
          <cell r="H1432">
            <v>100</v>
          </cell>
          <cell r="I1432" t="str">
            <v>Q</v>
          </cell>
          <cell r="P1432">
            <v>100</v>
          </cell>
        </row>
        <row r="1433">
          <cell r="A1433" t="str">
            <v>Trifásico, instalação externa, isolamento em óleo mineral.</v>
          </cell>
          <cell r="F1433">
            <v>0</v>
          </cell>
          <cell r="H1433">
            <v>0</v>
          </cell>
          <cell r="P1433">
            <v>0</v>
          </cell>
        </row>
        <row r="1434">
          <cell r="A1434" t="str">
            <v>13.800 - 480V, 1,5 MVA</v>
          </cell>
          <cell r="F1434">
            <v>0</v>
          </cell>
          <cell r="H1434">
            <v>0</v>
          </cell>
          <cell r="P1434">
            <v>0</v>
          </cell>
        </row>
        <row r="1435">
          <cell r="F1435">
            <v>0</v>
          </cell>
          <cell r="H1435">
            <v>0</v>
          </cell>
          <cell r="P1435">
            <v>0</v>
          </cell>
        </row>
        <row r="1436">
          <cell r="A1436" t="str">
            <v>Transformador de controle: - 20 kVA</v>
          </cell>
          <cell r="B1436" t="str">
            <v>550-TK-02</v>
          </cell>
          <cell r="C1436" t="str">
            <v>UNID.</v>
          </cell>
          <cell r="D1436">
            <v>1</v>
          </cell>
          <cell r="E1436">
            <v>100</v>
          </cell>
          <cell r="F1436">
            <v>100</v>
          </cell>
          <cell r="G1436">
            <v>20</v>
          </cell>
          <cell r="H1436">
            <v>20</v>
          </cell>
          <cell r="I1436" t="str">
            <v>Q</v>
          </cell>
          <cell r="P1436">
            <v>20</v>
          </cell>
        </row>
        <row r="1437">
          <cell r="A1437" t="str">
            <v>Monofásico, instalação externa, isolamento em óleo mineral.</v>
          </cell>
          <cell r="F1437">
            <v>0</v>
          </cell>
          <cell r="H1437">
            <v>0</v>
          </cell>
          <cell r="P1437">
            <v>0</v>
          </cell>
        </row>
        <row r="1438">
          <cell r="A1438" t="str">
            <v>13.800 - 120V, 20 kVA, com blindagem eletrostática entre enrolamentos</v>
          </cell>
          <cell r="F1438">
            <v>0</v>
          </cell>
          <cell r="H1438">
            <v>0</v>
          </cell>
          <cell r="P1438">
            <v>0</v>
          </cell>
        </row>
        <row r="1439">
          <cell r="F1439">
            <v>0</v>
          </cell>
          <cell r="H1439">
            <v>0</v>
          </cell>
          <cell r="P1439">
            <v>0</v>
          </cell>
        </row>
        <row r="1440">
          <cell r="A1440" t="str">
            <v>Transformador de iluminação: - 75 kVA</v>
          </cell>
          <cell r="B1440" t="str">
            <v>550-TL-02</v>
          </cell>
          <cell r="C1440" t="str">
            <v>UNID.</v>
          </cell>
          <cell r="D1440">
            <v>1</v>
          </cell>
          <cell r="E1440">
            <v>100</v>
          </cell>
          <cell r="F1440">
            <v>100</v>
          </cell>
          <cell r="G1440">
            <v>20</v>
          </cell>
          <cell r="H1440">
            <v>20</v>
          </cell>
          <cell r="I1440" t="str">
            <v>Q</v>
          </cell>
          <cell r="P1440">
            <v>20</v>
          </cell>
        </row>
        <row r="1441">
          <cell r="A1441" t="str">
            <v>Trifásico, instalação externa, isolamento em óleo mineral.</v>
          </cell>
          <cell r="F1441">
            <v>0</v>
          </cell>
          <cell r="H1441">
            <v>0</v>
          </cell>
          <cell r="P1441">
            <v>0</v>
          </cell>
        </row>
        <row r="1442">
          <cell r="A1442" t="str">
            <v>13.800 - 380/220V, 75 kVA</v>
          </cell>
          <cell r="F1442">
            <v>0</v>
          </cell>
          <cell r="H1442">
            <v>0</v>
          </cell>
          <cell r="P1442">
            <v>0</v>
          </cell>
        </row>
        <row r="1443">
          <cell r="F1443">
            <v>0</v>
          </cell>
          <cell r="H1443">
            <v>0</v>
          </cell>
          <cell r="P1443">
            <v>0</v>
          </cell>
        </row>
        <row r="1444">
          <cell r="A1444" t="str">
            <v>Quadro de iluminação 380/220 Vca:</v>
          </cell>
          <cell r="B1444" t="str">
            <v>550-QL-07</v>
          </cell>
          <cell r="C1444" t="str">
            <v>UNID.</v>
          </cell>
          <cell r="D1444">
            <v>1</v>
          </cell>
          <cell r="E1444">
            <v>60</v>
          </cell>
          <cell r="F1444">
            <v>60</v>
          </cell>
          <cell r="G1444">
            <v>60</v>
          </cell>
          <cell r="H1444">
            <v>60</v>
          </cell>
          <cell r="I1444" t="str">
            <v>Q</v>
          </cell>
          <cell r="P1444">
            <v>60</v>
          </cell>
        </row>
        <row r="1445">
          <cell r="A1445" t="str">
            <v>Instalação externa, barramento trifásico e neutro.</v>
          </cell>
          <cell r="F1445">
            <v>0</v>
          </cell>
          <cell r="H1445">
            <v>0</v>
          </cell>
          <cell r="P1445">
            <v>0</v>
          </cell>
        </row>
        <row r="1446">
          <cell r="F1446">
            <v>0</v>
          </cell>
          <cell r="H1446">
            <v>0</v>
          </cell>
          <cell r="P1446">
            <v>0</v>
          </cell>
        </row>
        <row r="1447">
          <cell r="A1447" t="str">
            <v>Resistor de aterramento:</v>
          </cell>
          <cell r="B1447" t="str">
            <v>550-RA-03</v>
          </cell>
          <cell r="C1447" t="str">
            <v>UNID.</v>
          </cell>
          <cell r="D1447">
            <v>1</v>
          </cell>
          <cell r="E1447">
            <v>100</v>
          </cell>
          <cell r="F1447">
            <v>100</v>
          </cell>
          <cell r="G1447">
            <v>20</v>
          </cell>
          <cell r="H1447">
            <v>20</v>
          </cell>
          <cell r="I1447" t="str">
            <v>Q</v>
          </cell>
          <cell r="P1447">
            <v>20</v>
          </cell>
        </row>
        <row r="1448">
          <cell r="A1448" t="str">
            <v>Instalação externa, 2400V, 400A, 10s</v>
          </cell>
          <cell r="F1448">
            <v>0</v>
          </cell>
          <cell r="H1448">
            <v>0</v>
          </cell>
          <cell r="P1448">
            <v>0</v>
          </cell>
        </row>
        <row r="1449">
          <cell r="F1449">
            <v>0</v>
          </cell>
          <cell r="H1449">
            <v>0</v>
          </cell>
          <cell r="P1449">
            <v>0</v>
          </cell>
        </row>
        <row r="1450">
          <cell r="A1450" t="str">
            <v>Resistor de aterramento 277V:</v>
          </cell>
          <cell r="B1450" t="str">
            <v>550-RA-04</v>
          </cell>
          <cell r="C1450" t="str">
            <v>CJ</v>
          </cell>
          <cell r="D1450">
            <v>1</v>
          </cell>
          <cell r="E1450">
            <v>100</v>
          </cell>
          <cell r="F1450">
            <v>100</v>
          </cell>
          <cell r="G1450">
            <v>40</v>
          </cell>
          <cell r="H1450">
            <v>40</v>
          </cell>
          <cell r="I1450" t="str">
            <v>Q</v>
          </cell>
          <cell r="P1450">
            <v>40</v>
          </cell>
        </row>
        <row r="1451">
          <cell r="A1451" t="str">
            <v>Composto das seguintes unidades:</v>
          </cell>
          <cell r="F1451">
            <v>0</v>
          </cell>
          <cell r="H1451">
            <v>0</v>
          </cell>
          <cell r="P1451">
            <v>0</v>
          </cell>
        </row>
        <row r="1452">
          <cell r="A1452" t="str">
            <v>- resistor de  aterramento, instalação externa, 277v, 5a.</v>
          </cell>
          <cell r="F1452">
            <v>0</v>
          </cell>
          <cell r="H1452">
            <v>0</v>
          </cell>
          <cell r="P1452">
            <v>0</v>
          </cell>
        </row>
        <row r="1453">
          <cell r="A1453" t="str">
            <v>- painel de supervisão e alarme, instalação interna.</v>
          </cell>
          <cell r="F1453">
            <v>0</v>
          </cell>
          <cell r="H1453">
            <v>0</v>
          </cell>
          <cell r="P1453">
            <v>0</v>
          </cell>
        </row>
        <row r="1454">
          <cell r="F1454">
            <v>0</v>
          </cell>
          <cell r="H1454">
            <v>0</v>
          </cell>
          <cell r="P1454">
            <v>0</v>
          </cell>
        </row>
        <row r="1455">
          <cell r="A1455" t="str">
            <v>Quadro  de distribuição de 13,8 kV: - 5COL</v>
          </cell>
          <cell r="B1455" t="str">
            <v>550-QD-02</v>
          </cell>
          <cell r="C1455" t="str">
            <v>CJ</v>
          </cell>
          <cell r="D1455">
            <v>1</v>
          </cell>
          <cell r="E1455">
            <v>5000</v>
          </cell>
          <cell r="F1455">
            <v>5000</v>
          </cell>
          <cell r="G1455">
            <v>1000</v>
          </cell>
          <cell r="H1455">
            <v>1000</v>
          </cell>
          <cell r="I1455" t="str">
            <v>Q</v>
          </cell>
          <cell r="P1455">
            <v>1000</v>
          </cell>
        </row>
        <row r="1456">
          <cell r="A1456" t="str">
            <v xml:space="preserve">Instalação abrigada, tipo metal clad, 600A, 15kA , com uma coluna de entrada e </v>
          </cell>
          <cell r="F1456">
            <v>0</v>
          </cell>
          <cell r="H1456">
            <v>0</v>
          </cell>
          <cell r="P1456">
            <v>0</v>
          </cell>
        </row>
        <row r="1457">
          <cell r="A1457" t="str">
            <v>quatro colunas de saídas.</v>
          </cell>
          <cell r="F1457">
            <v>0</v>
          </cell>
          <cell r="H1457">
            <v>0</v>
          </cell>
          <cell r="P1457">
            <v>0</v>
          </cell>
        </row>
        <row r="1458">
          <cell r="F1458">
            <v>0</v>
          </cell>
          <cell r="H1458">
            <v>0</v>
          </cell>
          <cell r="P1458">
            <v>0</v>
          </cell>
        </row>
        <row r="1459">
          <cell r="A1459" t="str">
            <v>Centro controle motores de 4160 V: - 5COL</v>
          </cell>
          <cell r="B1459" t="str">
            <v>550-CM-03</v>
          </cell>
          <cell r="C1459" t="str">
            <v>CJ</v>
          </cell>
          <cell r="D1459">
            <v>1</v>
          </cell>
          <cell r="E1459">
            <v>5000</v>
          </cell>
          <cell r="F1459">
            <v>5000</v>
          </cell>
          <cell r="G1459">
            <v>1000</v>
          </cell>
          <cell r="H1459">
            <v>1000</v>
          </cell>
          <cell r="I1459" t="str">
            <v>Q</v>
          </cell>
          <cell r="P1459">
            <v>1000</v>
          </cell>
        </row>
        <row r="1460">
          <cell r="A1460" t="str">
            <v xml:space="preserve">Instalação interna, barramento 1200A, 31,5 kA, compartimentos  extraíveis,  entrada </v>
          </cell>
          <cell r="F1460">
            <v>0</v>
          </cell>
          <cell r="H1460">
            <v>0</v>
          </cell>
          <cell r="P1460">
            <v>0</v>
          </cell>
        </row>
        <row r="1461">
          <cell r="A1461" t="str">
            <v xml:space="preserve">com disjuntor à vácuo, saídas com contatores à  vácuo, com uma coluna de entrada e </v>
          </cell>
          <cell r="F1461">
            <v>0</v>
          </cell>
          <cell r="H1461">
            <v>0</v>
          </cell>
          <cell r="P1461">
            <v>0</v>
          </cell>
        </row>
        <row r="1462">
          <cell r="A1462" t="str">
            <v>quatro colunas de saídas.</v>
          </cell>
          <cell r="F1462">
            <v>0</v>
          </cell>
          <cell r="H1462">
            <v>0</v>
          </cell>
          <cell r="P1462">
            <v>0</v>
          </cell>
        </row>
        <row r="1463">
          <cell r="F1463">
            <v>0</v>
          </cell>
          <cell r="H1463">
            <v>0</v>
          </cell>
          <cell r="P1463">
            <v>0</v>
          </cell>
        </row>
        <row r="1464">
          <cell r="A1464" t="str">
            <v>Centro controle motores 480 V: - 8COL</v>
          </cell>
          <cell r="B1464" t="str">
            <v>550-CM-04</v>
          </cell>
          <cell r="C1464" t="str">
            <v>CJ</v>
          </cell>
          <cell r="D1464">
            <v>1</v>
          </cell>
          <cell r="E1464">
            <v>4800</v>
          </cell>
          <cell r="F1464">
            <v>4800</v>
          </cell>
          <cell r="G1464">
            <v>1200</v>
          </cell>
          <cell r="H1464">
            <v>1200</v>
          </cell>
          <cell r="I1464" t="str">
            <v>Q</v>
          </cell>
          <cell r="P1464">
            <v>1200</v>
          </cell>
        </row>
        <row r="1465">
          <cell r="A1465" t="str">
            <v xml:space="preserve">Instalação interna, barramento 3000A, 45 kA, gavetas extraíveis, entrada com </v>
          </cell>
          <cell r="F1465">
            <v>0</v>
          </cell>
          <cell r="H1465">
            <v>0</v>
          </cell>
          <cell r="P1465">
            <v>0</v>
          </cell>
        </row>
        <row r="1466">
          <cell r="A1466" t="str">
            <v>disjuntor power 2500A, com uma coluna de entrada e sete colunas de saídas.</v>
          </cell>
          <cell r="F1466">
            <v>0</v>
          </cell>
          <cell r="H1466">
            <v>0</v>
          </cell>
          <cell r="P1466">
            <v>0</v>
          </cell>
        </row>
        <row r="1467">
          <cell r="F1467">
            <v>0</v>
          </cell>
          <cell r="H1467">
            <v>0</v>
          </cell>
          <cell r="P1467">
            <v>0</v>
          </cell>
        </row>
        <row r="1468">
          <cell r="A1468" t="str">
            <v>Painel de conversores de freqüência, com os conversores 510-SZ-200/273, para motor - 100 CV</v>
          </cell>
          <cell r="B1468" t="str">
            <v>510-PV-10</v>
          </cell>
          <cell r="C1468" t="str">
            <v>UNID.</v>
          </cell>
          <cell r="D1468">
            <v>1</v>
          </cell>
          <cell r="E1468">
            <v>600</v>
          </cell>
          <cell r="F1468">
            <v>600</v>
          </cell>
          <cell r="G1468">
            <v>50</v>
          </cell>
          <cell r="H1468">
            <v>50</v>
          </cell>
          <cell r="I1468" t="str">
            <v>Q</v>
          </cell>
          <cell r="P1468">
            <v>50</v>
          </cell>
        </row>
        <row r="1469">
          <cell r="A1469" t="str">
            <v>de 100 cv e 50 cv  respectivamente.</v>
          </cell>
          <cell r="F1469">
            <v>0</v>
          </cell>
          <cell r="H1469">
            <v>0</v>
          </cell>
          <cell r="P1469">
            <v>0</v>
          </cell>
        </row>
        <row r="1470">
          <cell r="F1470">
            <v>0</v>
          </cell>
          <cell r="H1470">
            <v>0</v>
          </cell>
          <cell r="P1470">
            <v>0</v>
          </cell>
        </row>
        <row r="1471">
          <cell r="A1471" t="str">
            <v>Painel de conversores de freqüência, com os conversores 510-SZ-201/274, para motor - 100 CV</v>
          </cell>
          <cell r="B1471" t="str">
            <v>510-PV-11</v>
          </cell>
          <cell r="C1471" t="str">
            <v>UNID.</v>
          </cell>
          <cell r="D1471">
            <v>1</v>
          </cell>
          <cell r="E1471">
            <v>600</v>
          </cell>
          <cell r="F1471">
            <v>600</v>
          </cell>
          <cell r="G1471">
            <v>50</v>
          </cell>
          <cell r="H1471">
            <v>50</v>
          </cell>
          <cell r="I1471" t="str">
            <v>Q</v>
          </cell>
          <cell r="P1471">
            <v>50</v>
          </cell>
        </row>
        <row r="1472">
          <cell r="A1472" t="str">
            <v>de 100 cv e 50 cv  respectivamente.</v>
          </cell>
          <cell r="F1472">
            <v>0</v>
          </cell>
          <cell r="H1472">
            <v>0</v>
          </cell>
          <cell r="P1472">
            <v>0</v>
          </cell>
        </row>
        <row r="1473">
          <cell r="F1473">
            <v>0</v>
          </cell>
          <cell r="H1473">
            <v>0</v>
          </cell>
          <cell r="P1473">
            <v>0</v>
          </cell>
        </row>
        <row r="1474">
          <cell r="A1474" t="str">
            <v>Banco de capacitores 480 V: - 2 x 200 kVAr</v>
          </cell>
          <cell r="B1474" t="str">
            <v>550-BC-03</v>
          </cell>
          <cell r="C1474" t="str">
            <v>UNID.</v>
          </cell>
          <cell r="D1474">
            <v>1</v>
          </cell>
          <cell r="E1474">
            <v>200</v>
          </cell>
          <cell r="F1474">
            <v>200</v>
          </cell>
          <cell r="G1474">
            <v>40</v>
          </cell>
          <cell r="H1474">
            <v>40</v>
          </cell>
          <cell r="I1474" t="str">
            <v>Q</v>
          </cell>
          <cell r="P1474">
            <v>40</v>
          </cell>
        </row>
        <row r="1475">
          <cell r="A1475" t="str">
            <v>Instalação interna, 2 X 200 kVAr, automático.</v>
          </cell>
          <cell r="F1475">
            <v>0</v>
          </cell>
          <cell r="H1475">
            <v>0</v>
          </cell>
          <cell r="P1475">
            <v>0</v>
          </cell>
        </row>
        <row r="1476">
          <cell r="F1476">
            <v>0</v>
          </cell>
          <cell r="H1476">
            <v>0</v>
          </cell>
          <cell r="P1476">
            <v>0</v>
          </cell>
        </row>
        <row r="1477">
          <cell r="A1477" t="str">
            <v>Painel de iluminação 380/220 Vca:</v>
          </cell>
          <cell r="B1477" t="str">
            <v>550-PL-02</v>
          </cell>
          <cell r="C1477" t="str">
            <v>UNID.</v>
          </cell>
          <cell r="D1477">
            <v>1</v>
          </cell>
          <cell r="E1477">
            <v>600</v>
          </cell>
          <cell r="F1477">
            <v>600</v>
          </cell>
          <cell r="G1477">
            <v>100</v>
          </cell>
          <cell r="H1477">
            <v>100</v>
          </cell>
          <cell r="I1477" t="str">
            <v>Q</v>
          </cell>
          <cell r="P1477">
            <v>100</v>
          </cell>
        </row>
        <row r="1478">
          <cell r="A1478" t="str">
            <v xml:space="preserve">Instalação interna, barramento trifásico e neutro,  para alimentação de painéis </v>
          </cell>
          <cell r="F1478">
            <v>0</v>
          </cell>
          <cell r="H1478">
            <v>0</v>
          </cell>
          <cell r="P1478">
            <v>0</v>
          </cell>
        </row>
        <row r="1479">
          <cell r="A1479" t="str">
            <v>e circuitos de iluminação.</v>
          </cell>
          <cell r="F1479">
            <v>0</v>
          </cell>
          <cell r="H1479">
            <v>0</v>
          </cell>
          <cell r="P1479">
            <v>0</v>
          </cell>
        </row>
        <row r="1480">
          <cell r="F1480">
            <v>0</v>
          </cell>
          <cell r="H1480">
            <v>0</v>
          </cell>
          <cell r="P1480">
            <v>0</v>
          </cell>
        </row>
        <row r="1481">
          <cell r="A1481" t="str">
            <v>Quadro de resistência de aquecimento:</v>
          </cell>
          <cell r="B1481" t="str">
            <v>550-QR-02</v>
          </cell>
          <cell r="C1481" t="str">
            <v>UNID.</v>
          </cell>
          <cell r="D1481">
            <v>1</v>
          </cell>
          <cell r="E1481">
            <v>100</v>
          </cell>
          <cell r="F1481">
            <v>100</v>
          </cell>
          <cell r="G1481">
            <v>60</v>
          </cell>
          <cell r="H1481">
            <v>60</v>
          </cell>
          <cell r="I1481" t="str">
            <v>Q</v>
          </cell>
          <cell r="P1481">
            <v>60</v>
          </cell>
        </row>
        <row r="1482">
          <cell r="A1482" t="str">
            <v>Instalação interna, barramento trifásico e neutro, 380/220V</v>
          </cell>
          <cell r="F1482">
            <v>0</v>
          </cell>
          <cell r="H1482">
            <v>0</v>
          </cell>
          <cell r="P1482">
            <v>0</v>
          </cell>
        </row>
        <row r="1483">
          <cell r="F1483">
            <v>0</v>
          </cell>
          <cell r="H1483">
            <v>0</v>
          </cell>
          <cell r="P1483">
            <v>0</v>
          </cell>
        </row>
        <row r="1484">
          <cell r="A1484" t="str">
            <v>Quadro de iluminação 380/220 Vca</v>
          </cell>
          <cell r="B1484" t="str">
            <v>550-QL-03</v>
          </cell>
          <cell r="C1484" t="str">
            <v>CJ</v>
          </cell>
          <cell r="D1484">
            <v>1</v>
          </cell>
          <cell r="E1484">
            <v>60</v>
          </cell>
          <cell r="F1484">
            <v>60</v>
          </cell>
          <cell r="G1484">
            <v>60</v>
          </cell>
          <cell r="H1484">
            <v>60</v>
          </cell>
          <cell r="I1484" t="str">
            <v>Q</v>
          </cell>
          <cell r="P1484">
            <v>60</v>
          </cell>
        </row>
        <row r="1485">
          <cell r="A1485" t="str">
            <v>Instalação interna, barramento trifásico e neutro.</v>
          </cell>
          <cell r="F1485">
            <v>0</v>
          </cell>
          <cell r="H1485">
            <v>0</v>
          </cell>
          <cell r="P1485">
            <v>0</v>
          </cell>
        </row>
        <row r="1486">
          <cell r="F1486">
            <v>0</v>
          </cell>
          <cell r="H1486">
            <v>0</v>
          </cell>
          <cell r="P1486">
            <v>0</v>
          </cell>
        </row>
        <row r="1487">
          <cell r="A1487" t="str">
            <v>Quadro de iluminação de emergência, 380/220 Vca:</v>
          </cell>
          <cell r="B1487" t="str">
            <v>550-QE-02</v>
          </cell>
          <cell r="C1487" t="str">
            <v>UNID.</v>
          </cell>
          <cell r="D1487">
            <v>1</v>
          </cell>
          <cell r="E1487">
            <v>60</v>
          </cell>
          <cell r="F1487">
            <v>60</v>
          </cell>
          <cell r="G1487">
            <v>60</v>
          </cell>
          <cell r="H1487">
            <v>60</v>
          </cell>
          <cell r="I1487" t="str">
            <v>Q</v>
          </cell>
          <cell r="P1487">
            <v>60</v>
          </cell>
        </row>
        <row r="1488">
          <cell r="A1488" t="str">
            <v>Instalação interna, barramento trifásico e neutro.</v>
          </cell>
          <cell r="F1488">
            <v>0</v>
          </cell>
          <cell r="H1488">
            <v>0</v>
          </cell>
          <cell r="P1488">
            <v>0</v>
          </cell>
        </row>
        <row r="1489">
          <cell r="F1489">
            <v>0</v>
          </cell>
          <cell r="H1489">
            <v>0</v>
          </cell>
          <cell r="P1489">
            <v>0</v>
          </cell>
        </row>
        <row r="1490">
          <cell r="A1490" t="str">
            <v>Cabo de cobre nu, têmpera meia dura, formação em fios, encordoamento classe 2,</v>
          </cell>
          <cell r="F1490">
            <v>0</v>
          </cell>
          <cell r="H1490">
            <v>0</v>
          </cell>
          <cell r="P1490">
            <v>0</v>
          </cell>
        </row>
        <row r="1491">
          <cell r="A1491" t="str">
            <v>NBR 5111 e 7575:</v>
          </cell>
          <cell r="F1491">
            <v>0</v>
          </cell>
          <cell r="H1491">
            <v>0</v>
          </cell>
          <cell r="P1491">
            <v>0</v>
          </cell>
        </row>
        <row r="1492">
          <cell r="A1492" t="str">
            <v>Bitola 16 mm²</v>
          </cell>
          <cell r="B1492" t="str">
            <v>CBNU</v>
          </cell>
          <cell r="C1492" t="str">
            <v>kg</v>
          </cell>
          <cell r="D1492">
            <v>35</v>
          </cell>
          <cell r="E1492">
            <v>1</v>
          </cell>
          <cell r="F1492">
            <v>35</v>
          </cell>
          <cell r="G1492">
            <v>1</v>
          </cell>
          <cell r="H1492">
            <v>35</v>
          </cell>
          <cell r="I1492" t="str">
            <v>B</v>
          </cell>
          <cell r="P1492">
            <v>1</v>
          </cell>
        </row>
        <row r="1493">
          <cell r="A1493" t="str">
            <v>Bitola 25 mm²</v>
          </cell>
          <cell r="B1493" t="str">
            <v>CBNU</v>
          </cell>
          <cell r="C1493" t="str">
            <v>kg</v>
          </cell>
          <cell r="D1493">
            <v>50</v>
          </cell>
          <cell r="E1493">
            <v>1</v>
          </cell>
          <cell r="F1493">
            <v>50</v>
          </cell>
          <cell r="G1493">
            <v>1</v>
          </cell>
          <cell r="H1493">
            <v>50</v>
          </cell>
          <cell r="I1493" t="str">
            <v>B</v>
          </cell>
          <cell r="P1493">
            <v>1</v>
          </cell>
        </row>
        <row r="1494">
          <cell r="A1494" t="str">
            <v>Bitola 35 mm²</v>
          </cell>
          <cell r="B1494" t="str">
            <v>CBNU</v>
          </cell>
          <cell r="C1494" t="str">
            <v>kg</v>
          </cell>
          <cell r="D1494">
            <v>324</v>
          </cell>
          <cell r="E1494">
            <v>1</v>
          </cell>
          <cell r="F1494">
            <v>324</v>
          </cell>
          <cell r="G1494">
            <v>1</v>
          </cell>
          <cell r="H1494">
            <v>324</v>
          </cell>
          <cell r="I1494" t="str">
            <v>B</v>
          </cell>
          <cell r="P1494">
            <v>1</v>
          </cell>
        </row>
        <row r="1495">
          <cell r="F1495">
            <v>0</v>
          </cell>
          <cell r="H1495">
            <v>0</v>
          </cell>
          <cell r="P1495">
            <v>0</v>
          </cell>
        </row>
        <row r="1496">
          <cell r="A1496" t="str">
            <v xml:space="preserve">Cabo de cobre, têmpera mole, isolação em PVC 70'C antichama, 750V,  sem capa </v>
          </cell>
          <cell r="F1496">
            <v>0</v>
          </cell>
          <cell r="H1496">
            <v>0</v>
          </cell>
          <cell r="P1496">
            <v>0</v>
          </cell>
        </row>
        <row r="1497">
          <cell r="A1497" t="str">
            <v>protetora, encordoamento classe 2, NBR 6880:</v>
          </cell>
          <cell r="F1497">
            <v>0</v>
          </cell>
          <cell r="H1497">
            <v>0</v>
          </cell>
          <cell r="P1497">
            <v>0</v>
          </cell>
        </row>
        <row r="1498">
          <cell r="A1498" t="str">
            <v>Bitola 2,5 mm²</v>
          </cell>
          <cell r="B1498" t="str">
            <v>CB1</v>
          </cell>
          <cell r="C1498" t="str">
            <v>m</v>
          </cell>
          <cell r="D1498">
            <v>1260</v>
          </cell>
          <cell r="E1498">
            <v>5.8000000000000003E-2</v>
          </cell>
          <cell r="F1498">
            <v>73.08</v>
          </cell>
          <cell r="G1498">
            <v>0.15</v>
          </cell>
          <cell r="H1498">
            <v>189</v>
          </cell>
          <cell r="I1498" t="str">
            <v>B</v>
          </cell>
          <cell r="P1498">
            <v>0.15</v>
          </cell>
        </row>
        <row r="1499">
          <cell r="A1499" t="str">
            <v>Bitola 4 mm²</v>
          </cell>
          <cell r="B1499" t="str">
            <v>CB1</v>
          </cell>
          <cell r="C1499" t="str">
            <v>m</v>
          </cell>
          <cell r="D1499">
            <v>860</v>
          </cell>
          <cell r="E1499">
            <v>0.08</v>
          </cell>
          <cell r="F1499">
            <v>68.8</v>
          </cell>
          <cell r="G1499">
            <v>0.15</v>
          </cell>
          <cell r="H1499">
            <v>129</v>
          </cell>
          <cell r="I1499" t="str">
            <v>B</v>
          </cell>
          <cell r="P1499">
            <v>0.15</v>
          </cell>
        </row>
        <row r="1500">
          <cell r="F1500">
            <v>0</v>
          </cell>
          <cell r="H1500">
            <v>0</v>
          </cell>
          <cell r="P1500">
            <v>0</v>
          </cell>
        </row>
        <row r="1501">
          <cell r="A1501" t="str">
            <v xml:space="preserve">Tomada tetrapolar blindada de sobrepor, em alumínio fundido e miolo em material </v>
          </cell>
          <cell r="C1501" t="str">
            <v>PC</v>
          </cell>
          <cell r="D1501">
            <v>2</v>
          </cell>
          <cell r="E1501">
            <v>1</v>
          </cell>
          <cell r="F1501">
            <v>2</v>
          </cell>
          <cell r="G1501">
            <v>4</v>
          </cell>
          <cell r="H1501">
            <v>8</v>
          </cell>
          <cell r="I1501" t="str">
            <v>Q</v>
          </cell>
          <cell r="P1501">
            <v>4</v>
          </cell>
        </row>
        <row r="1502">
          <cell r="A1502" t="str">
            <v>isolante, com tampa basculante, conforme DIN 49450 e 49451 - 500V.</v>
          </cell>
          <cell r="F1502">
            <v>0</v>
          </cell>
          <cell r="H1502">
            <v>0</v>
          </cell>
          <cell r="P1502">
            <v>0</v>
          </cell>
        </row>
        <row r="1503">
          <cell r="F1503">
            <v>0</v>
          </cell>
          <cell r="H1503">
            <v>0</v>
          </cell>
          <cell r="P1503">
            <v>0</v>
          </cell>
        </row>
        <row r="1504">
          <cell r="A1504" t="str">
            <v xml:space="preserve">Tomada redonda fundida em liga de alumínio, 380V, a prova de TGVP com tampo mola, </v>
          </cell>
          <cell r="C1504" t="str">
            <v>PC</v>
          </cell>
          <cell r="D1504">
            <v>12</v>
          </cell>
          <cell r="E1504">
            <v>1</v>
          </cell>
          <cell r="F1504">
            <v>12</v>
          </cell>
          <cell r="G1504">
            <v>4</v>
          </cell>
          <cell r="H1504">
            <v>48</v>
          </cell>
          <cell r="I1504" t="str">
            <v>Q</v>
          </cell>
          <cell r="P1504">
            <v>4</v>
          </cell>
        </row>
        <row r="1505">
          <cell r="A1505" t="str">
            <v>orelhas de fixação, quatro entradas rosqueadas de 3/4" sendo 3 bujões plásticos.</v>
          </cell>
          <cell r="F1505">
            <v>0</v>
          </cell>
          <cell r="H1505">
            <v>0</v>
          </cell>
          <cell r="P1505">
            <v>0</v>
          </cell>
        </row>
        <row r="1506">
          <cell r="F1506">
            <v>0</v>
          </cell>
          <cell r="H1506">
            <v>0</v>
          </cell>
          <cell r="P1506">
            <v>0</v>
          </cell>
        </row>
        <row r="1507">
          <cell r="A1507" t="str">
            <v>Tomada universal 2P+T, montada em condulete.</v>
          </cell>
          <cell r="C1507" t="str">
            <v>PC</v>
          </cell>
          <cell r="D1507">
            <v>10</v>
          </cell>
          <cell r="E1507">
            <v>0.1</v>
          </cell>
          <cell r="F1507">
            <v>1</v>
          </cell>
          <cell r="G1507">
            <v>2</v>
          </cell>
          <cell r="H1507">
            <v>20</v>
          </cell>
          <cell r="I1507" t="str">
            <v>Q</v>
          </cell>
          <cell r="P1507">
            <v>2</v>
          </cell>
        </row>
        <row r="1508">
          <cell r="F1508">
            <v>0</v>
          </cell>
          <cell r="H1508">
            <v>0</v>
          </cell>
          <cell r="P1508">
            <v>0</v>
          </cell>
        </row>
        <row r="1509">
          <cell r="A1509" t="str">
            <v>Interruptor montado em caixa condulete.</v>
          </cell>
          <cell r="C1509" t="str">
            <v>PC</v>
          </cell>
          <cell r="D1509">
            <v>4</v>
          </cell>
          <cell r="E1509">
            <v>0.1</v>
          </cell>
          <cell r="F1509">
            <v>0.4</v>
          </cell>
          <cell r="G1509">
            <v>2</v>
          </cell>
          <cell r="H1509">
            <v>8</v>
          </cell>
          <cell r="I1509" t="str">
            <v>Q</v>
          </cell>
          <cell r="P1509">
            <v>2</v>
          </cell>
        </row>
        <row r="1510">
          <cell r="F1510">
            <v>0</v>
          </cell>
          <cell r="H1510">
            <v>0</v>
          </cell>
          <cell r="P1510">
            <v>0</v>
          </cell>
        </row>
        <row r="1511">
          <cell r="A1511" t="str">
            <v>Relé fotoelétrico montado em caixa condulete.</v>
          </cell>
          <cell r="C1511" t="str">
            <v>PC</v>
          </cell>
          <cell r="D1511">
            <v>2</v>
          </cell>
          <cell r="E1511">
            <v>0.1</v>
          </cell>
          <cell r="F1511">
            <v>0.2</v>
          </cell>
          <cell r="G1511">
            <v>2</v>
          </cell>
          <cell r="H1511">
            <v>4</v>
          </cell>
          <cell r="I1511" t="str">
            <v>Q</v>
          </cell>
          <cell r="P1511">
            <v>2</v>
          </cell>
        </row>
        <row r="1512">
          <cell r="F1512">
            <v>0</v>
          </cell>
          <cell r="H1512">
            <v>0</v>
          </cell>
          <cell r="P1512">
            <v>0</v>
          </cell>
        </row>
        <row r="1513">
          <cell r="A1513" t="str">
            <v>Eletroduto aço galvanizado a fogo c/ costura, comp. 3m, c/ uma luva e rosca nas duas</v>
          </cell>
          <cell r="F1513">
            <v>0</v>
          </cell>
          <cell r="H1513">
            <v>0</v>
          </cell>
          <cell r="P1513">
            <v>0</v>
          </cell>
        </row>
        <row r="1514">
          <cell r="A1514" t="str">
            <v xml:space="preserve">extremidades, norma DIN 2440, c/ proteção mecânica nas extremidades e rebarbas </v>
          </cell>
          <cell r="F1514">
            <v>0</v>
          </cell>
          <cell r="H1514">
            <v>0</v>
          </cell>
          <cell r="P1514">
            <v>0</v>
          </cell>
        </row>
        <row r="1515">
          <cell r="A1515" t="str">
            <v>removidas:</v>
          </cell>
          <cell r="F1515">
            <v>0</v>
          </cell>
          <cell r="H1515">
            <v>0</v>
          </cell>
          <cell r="P1515">
            <v>0</v>
          </cell>
        </row>
        <row r="1516">
          <cell r="A1516" t="str">
            <v>Diâmetro 3/4"    BSP</v>
          </cell>
          <cell r="B1516" t="str">
            <v>ELAG</v>
          </cell>
          <cell r="C1516" t="str">
            <v>m</v>
          </cell>
          <cell r="D1516">
            <v>635</v>
          </cell>
          <cell r="E1516">
            <v>1.7699999999999998</v>
          </cell>
          <cell r="F1516">
            <v>1123.95</v>
          </cell>
          <cell r="G1516">
            <v>1.25</v>
          </cell>
          <cell r="H1516">
            <v>793.75</v>
          </cell>
          <cell r="I1516" t="str">
            <v>LE</v>
          </cell>
          <cell r="P1516">
            <v>1.25</v>
          </cell>
        </row>
        <row r="1517">
          <cell r="A1517" t="str">
            <v>Diâmetro 1"       BSP</v>
          </cell>
          <cell r="B1517" t="str">
            <v>ELAG</v>
          </cell>
          <cell r="C1517" t="str">
            <v>m</v>
          </cell>
          <cell r="D1517">
            <v>126</v>
          </cell>
          <cell r="E1517">
            <v>2.63</v>
          </cell>
          <cell r="F1517">
            <v>331.38</v>
          </cell>
          <cell r="G1517">
            <v>1.25</v>
          </cell>
          <cell r="H1517">
            <v>157.5</v>
          </cell>
          <cell r="I1517" t="str">
            <v>LE</v>
          </cell>
          <cell r="P1517">
            <v>1.25</v>
          </cell>
        </row>
        <row r="1518">
          <cell r="A1518" t="str">
            <v>Diâmetro 11/2"  BSP</v>
          </cell>
          <cell r="B1518" t="str">
            <v>ELAG</v>
          </cell>
          <cell r="C1518" t="str">
            <v>m</v>
          </cell>
          <cell r="D1518">
            <v>719</v>
          </cell>
          <cell r="E1518">
            <v>4.24</v>
          </cell>
          <cell r="F1518">
            <v>3048.56</v>
          </cell>
          <cell r="G1518">
            <v>1.25</v>
          </cell>
          <cell r="H1518">
            <v>898.75</v>
          </cell>
          <cell r="I1518" t="str">
            <v>LE</v>
          </cell>
          <cell r="P1518">
            <v>1.25</v>
          </cell>
        </row>
        <row r="1519">
          <cell r="A1519" t="str">
            <v>Diâmetro 21/2"  BSP</v>
          </cell>
          <cell r="B1519" t="str">
            <v>ELAG</v>
          </cell>
          <cell r="C1519" t="str">
            <v>m</v>
          </cell>
          <cell r="D1519">
            <v>630</v>
          </cell>
          <cell r="E1519">
            <v>8.9</v>
          </cell>
          <cell r="F1519">
            <v>5607</v>
          </cell>
          <cell r="G1519">
            <v>1.5</v>
          </cell>
          <cell r="H1519">
            <v>945</v>
          </cell>
          <cell r="I1519" t="str">
            <v>LE</v>
          </cell>
          <cell r="P1519">
            <v>1.5</v>
          </cell>
        </row>
        <row r="1520">
          <cell r="A1520" t="str">
            <v>Diâmetro 3"       BSP</v>
          </cell>
          <cell r="B1520" t="str">
            <v>ELAG</v>
          </cell>
          <cell r="C1520" t="str">
            <v>m</v>
          </cell>
          <cell r="D1520">
            <v>218</v>
          </cell>
          <cell r="E1520">
            <v>11.6</v>
          </cell>
          <cell r="F1520">
            <v>2528.8000000000002</v>
          </cell>
          <cell r="G1520">
            <v>1.5</v>
          </cell>
          <cell r="H1520">
            <v>327</v>
          </cell>
          <cell r="I1520" t="str">
            <v>LE</v>
          </cell>
          <cell r="P1520">
            <v>1.5</v>
          </cell>
        </row>
        <row r="1521">
          <cell r="F1521">
            <v>0</v>
          </cell>
          <cell r="H1521">
            <v>0</v>
          </cell>
          <cell r="P1521">
            <v>0</v>
          </cell>
        </row>
        <row r="1522">
          <cell r="A1522" t="str">
            <v xml:space="preserve">Eletroduto flexível em rolo, tipo sealtubo, a prova de tempo, umidade, gases, vapores e </v>
          </cell>
          <cell r="F1522">
            <v>0</v>
          </cell>
          <cell r="H1522">
            <v>0</v>
          </cell>
          <cell r="P1522">
            <v>0</v>
          </cell>
        </row>
        <row r="1523">
          <cell r="A1523" t="str">
            <v>pó, constituído por fita de aço doce c/ revestimento externo em polivinil-clorídrico:</v>
          </cell>
          <cell r="F1523">
            <v>0</v>
          </cell>
          <cell r="H1523">
            <v>0</v>
          </cell>
          <cell r="P1523">
            <v>0</v>
          </cell>
        </row>
        <row r="1524">
          <cell r="A1524" t="str">
            <v>Diâmetro 3/4"</v>
          </cell>
          <cell r="B1524" t="str">
            <v>ELFL</v>
          </cell>
          <cell r="C1524" t="str">
            <v>m</v>
          </cell>
          <cell r="D1524">
            <v>4</v>
          </cell>
          <cell r="E1524">
            <v>0.88</v>
          </cell>
          <cell r="F1524">
            <v>3.52</v>
          </cell>
          <cell r="G1524">
            <v>1.5</v>
          </cell>
          <cell r="H1524">
            <v>6</v>
          </cell>
          <cell r="I1524" t="str">
            <v>LE</v>
          </cell>
          <cell r="P1524">
            <v>1.5</v>
          </cell>
        </row>
        <row r="1525">
          <cell r="A1525" t="str">
            <v>Diâmetro 1"</v>
          </cell>
          <cell r="B1525" t="str">
            <v>ELFL</v>
          </cell>
          <cell r="C1525" t="str">
            <v>m</v>
          </cell>
          <cell r="D1525">
            <v>7</v>
          </cell>
          <cell r="E1525">
            <v>1.32</v>
          </cell>
          <cell r="F1525">
            <v>9.24</v>
          </cell>
          <cell r="G1525">
            <v>1.5</v>
          </cell>
          <cell r="H1525">
            <v>10.5</v>
          </cell>
          <cell r="I1525" t="str">
            <v>LE</v>
          </cell>
          <cell r="P1525">
            <v>1.5</v>
          </cell>
        </row>
        <row r="1526">
          <cell r="A1526" t="str">
            <v>Diâmetro 11/2"</v>
          </cell>
          <cell r="B1526" t="str">
            <v>ELFL</v>
          </cell>
          <cell r="C1526" t="str">
            <v>m</v>
          </cell>
          <cell r="D1526">
            <v>7</v>
          </cell>
          <cell r="E1526">
            <v>2.12</v>
          </cell>
          <cell r="F1526">
            <v>14.84</v>
          </cell>
          <cell r="G1526">
            <v>1.5</v>
          </cell>
          <cell r="H1526">
            <v>10.5</v>
          </cell>
          <cell r="I1526" t="str">
            <v>LE</v>
          </cell>
          <cell r="P1526">
            <v>1.5</v>
          </cell>
        </row>
        <row r="1527">
          <cell r="A1527" t="str">
            <v>Diâmetro 21/2"</v>
          </cell>
          <cell r="B1527" t="str">
            <v>ELFL</v>
          </cell>
          <cell r="C1527" t="str">
            <v>m</v>
          </cell>
          <cell r="D1527">
            <v>1</v>
          </cell>
          <cell r="E1527">
            <v>4.45</v>
          </cell>
          <cell r="F1527">
            <v>4.45</v>
          </cell>
          <cell r="G1527">
            <v>1.8</v>
          </cell>
          <cell r="H1527">
            <v>1.8</v>
          </cell>
          <cell r="I1527" t="str">
            <v>LE</v>
          </cell>
          <cell r="P1527">
            <v>1.8</v>
          </cell>
        </row>
        <row r="1528">
          <cell r="A1528" t="str">
            <v>Diâmetro 3"</v>
          </cell>
          <cell r="B1528" t="str">
            <v>ELFL</v>
          </cell>
          <cell r="C1528" t="str">
            <v>m</v>
          </cell>
          <cell r="D1528">
            <v>8</v>
          </cell>
          <cell r="E1528">
            <v>5.8</v>
          </cell>
          <cell r="F1528">
            <v>46.4</v>
          </cell>
          <cell r="G1528">
            <v>1.8</v>
          </cell>
          <cell r="H1528">
            <v>14.4</v>
          </cell>
          <cell r="I1528" t="str">
            <v>LE</v>
          </cell>
          <cell r="P1528">
            <v>1.8</v>
          </cell>
        </row>
        <row r="1529">
          <cell r="F1529">
            <v>0</v>
          </cell>
          <cell r="H1529">
            <v>0</v>
          </cell>
          <cell r="P1529">
            <v>0</v>
          </cell>
        </row>
        <row r="1530">
          <cell r="A1530" t="str">
            <v xml:space="preserve">Luminária p/ lamp. "V. sódio" c/ reator incorporado AFP-220V-60Hz, em liga esp. alum. </v>
          </cell>
          <cell r="F1530">
            <v>0</v>
          </cell>
          <cell r="H1530">
            <v>0</v>
          </cell>
          <cell r="P1530">
            <v>0</v>
          </cell>
        </row>
        <row r="1531">
          <cell r="A1531" t="str">
            <v xml:space="preserve">fundi. globo boro-silicato, base E-27 p/ lamp. até 70W e E-40 p/ lamp. 250W, entr. </v>
          </cell>
          <cell r="F1531">
            <v>0</v>
          </cell>
          <cell r="H1531">
            <v>0</v>
          </cell>
          <cell r="P1531">
            <v>0</v>
          </cell>
        </row>
        <row r="1532">
          <cell r="A1532" t="str">
            <v>rosq. 3/4" BSP:</v>
          </cell>
          <cell r="F1532">
            <v>0</v>
          </cell>
          <cell r="H1532">
            <v>0</v>
          </cell>
          <cell r="P1532">
            <v>0</v>
          </cell>
        </row>
        <row r="1533">
          <cell r="A1533" t="str">
            <v>PEND. 70W</v>
          </cell>
          <cell r="B1533" t="str">
            <v>LUM70</v>
          </cell>
          <cell r="C1533" t="str">
            <v>PC</v>
          </cell>
          <cell r="D1533">
            <v>33</v>
          </cell>
          <cell r="E1533">
            <v>5</v>
          </cell>
          <cell r="F1533">
            <v>165</v>
          </cell>
          <cell r="G1533">
            <v>8</v>
          </cell>
          <cell r="H1533">
            <v>264</v>
          </cell>
          <cell r="I1533" t="str">
            <v>Q</v>
          </cell>
          <cell r="P1533">
            <v>8</v>
          </cell>
        </row>
        <row r="1534">
          <cell r="A1534" t="str">
            <v>ARAND. 30' 70W</v>
          </cell>
          <cell r="B1534" t="str">
            <v>LUM70</v>
          </cell>
          <cell r="C1534" t="str">
            <v>PC</v>
          </cell>
          <cell r="D1534">
            <v>3</v>
          </cell>
          <cell r="E1534">
            <v>5</v>
          </cell>
          <cell r="F1534">
            <v>15</v>
          </cell>
          <cell r="G1534">
            <v>8</v>
          </cell>
          <cell r="H1534">
            <v>24</v>
          </cell>
          <cell r="I1534" t="str">
            <v>Q</v>
          </cell>
          <cell r="P1534">
            <v>8</v>
          </cell>
        </row>
        <row r="1535">
          <cell r="A1535" t="str">
            <v>ARAND. 30' 150W</v>
          </cell>
          <cell r="B1535" t="str">
            <v>LUM150</v>
          </cell>
          <cell r="C1535" t="str">
            <v>PC</v>
          </cell>
          <cell r="D1535">
            <v>11</v>
          </cell>
          <cell r="E1535">
            <v>5</v>
          </cell>
          <cell r="F1535">
            <v>55</v>
          </cell>
          <cell r="G1535">
            <v>8</v>
          </cell>
          <cell r="H1535">
            <v>88</v>
          </cell>
          <cell r="I1535" t="str">
            <v>Q</v>
          </cell>
          <cell r="P1535">
            <v>8</v>
          </cell>
        </row>
        <row r="1536">
          <cell r="F1536">
            <v>0</v>
          </cell>
          <cell r="H1536">
            <v>0</v>
          </cell>
          <cell r="P1536">
            <v>0</v>
          </cell>
        </row>
        <row r="1537">
          <cell r="A1537" t="str">
            <v xml:space="preserve">Luminária tipo arandela, totalmente fechada para lâmpada vapor de sódio, corpo e </v>
          </cell>
          <cell r="F1537">
            <v>0</v>
          </cell>
          <cell r="H1537">
            <v>0</v>
          </cell>
          <cell r="P1537">
            <v>0</v>
          </cell>
        </row>
        <row r="1538">
          <cell r="A1538" t="str">
            <v>refletor em alumínio fundido.</v>
          </cell>
          <cell r="F1538">
            <v>0</v>
          </cell>
          <cell r="H1538">
            <v>0</v>
          </cell>
          <cell r="P1538">
            <v>0</v>
          </cell>
        </row>
        <row r="1539">
          <cell r="A1539" t="str">
            <v>VS-70W</v>
          </cell>
          <cell r="B1539" t="str">
            <v>LUM70</v>
          </cell>
          <cell r="C1539" t="str">
            <v>PC</v>
          </cell>
          <cell r="D1539">
            <v>15</v>
          </cell>
          <cell r="E1539">
            <v>5</v>
          </cell>
          <cell r="F1539">
            <v>75</v>
          </cell>
          <cell r="G1539">
            <v>8</v>
          </cell>
          <cell r="H1539">
            <v>120</v>
          </cell>
          <cell r="I1539" t="str">
            <v>Q</v>
          </cell>
          <cell r="P1539">
            <v>8</v>
          </cell>
        </row>
        <row r="1540">
          <cell r="F1540">
            <v>0</v>
          </cell>
          <cell r="H1540">
            <v>0</v>
          </cell>
          <cell r="P1540">
            <v>0</v>
          </cell>
        </row>
        <row r="1541">
          <cell r="A1541" t="str">
            <v>Luminária industr. c/ reator AFP, 220V, 60 Hz e ignitor quando necessário, incorp.</v>
          </cell>
          <cell r="F1541">
            <v>0</v>
          </cell>
          <cell r="H1541">
            <v>0</v>
          </cell>
          <cell r="P1541">
            <v>0</v>
          </cell>
        </row>
        <row r="1542">
          <cell r="A1542" t="str">
            <v>em caixa apropriada, c/ rosca 3/4", BSP corpo, suporte, caixa em liga de alum., refletor</v>
          </cell>
          <cell r="F1542">
            <v>0</v>
          </cell>
          <cell r="H1542">
            <v>0</v>
          </cell>
          <cell r="P1542">
            <v>0</v>
          </cell>
        </row>
        <row r="1543">
          <cell r="A1543" t="str">
            <v>repuxado em ch. de alum. acab. em esmalte e refletor anodiz., base E-40:</v>
          </cell>
          <cell r="F1543">
            <v>0</v>
          </cell>
          <cell r="H1543">
            <v>0</v>
          </cell>
          <cell r="P1543">
            <v>0</v>
          </cell>
        </row>
        <row r="1544">
          <cell r="A1544" t="str">
            <v>250W V.Sódio</v>
          </cell>
          <cell r="B1544" t="str">
            <v>LUM250</v>
          </cell>
          <cell r="C1544" t="str">
            <v>PC</v>
          </cell>
          <cell r="D1544">
            <v>20</v>
          </cell>
          <cell r="E1544">
            <v>10</v>
          </cell>
          <cell r="F1544">
            <v>200</v>
          </cell>
          <cell r="G1544">
            <v>8</v>
          </cell>
          <cell r="H1544">
            <v>160</v>
          </cell>
          <cell r="I1544" t="str">
            <v>Q</v>
          </cell>
          <cell r="P1544">
            <v>8</v>
          </cell>
        </row>
        <row r="1545">
          <cell r="F1545">
            <v>0</v>
          </cell>
          <cell r="H1545">
            <v>0</v>
          </cell>
          <cell r="P1545">
            <v>0</v>
          </cell>
        </row>
        <row r="1546">
          <cell r="A1546" t="str">
            <v xml:space="preserve">Luminária aberta para duas lâmpadas fluorescentes de 32W-220V-60Hz, fornecida </v>
          </cell>
          <cell r="C1546" t="str">
            <v>PC</v>
          </cell>
          <cell r="D1546">
            <v>30</v>
          </cell>
          <cell r="E1546">
            <v>10</v>
          </cell>
          <cell r="F1546">
            <v>300</v>
          </cell>
          <cell r="G1546">
            <v>8</v>
          </cell>
          <cell r="H1546">
            <v>240</v>
          </cell>
          <cell r="I1546" t="str">
            <v>Q</v>
          </cell>
          <cell r="P1546">
            <v>8</v>
          </cell>
        </row>
        <row r="1547">
          <cell r="A1547" t="str">
            <v>completa, com equipamentos auxiliares.</v>
          </cell>
          <cell r="F1547">
            <v>0</v>
          </cell>
          <cell r="H1547">
            <v>0</v>
          </cell>
          <cell r="P1547">
            <v>0</v>
          </cell>
        </row>
        <row r="1548">
          <cell r="F1548">
            <v>0</v>
          </cell>
          <cell r="H1548">
            <v>0</v>
          </cell>
          <cell r="P1548">
            <v>0</v>
          </cell>
        </row>
        <row r="1549">
          <cell r="A1549" t="str">
            <v>Unidade autônoma para iluminação de emergência, fornecida completa com todos os</v>
          </cell>
          <cell r="B1549" t="str">
            <v>LUMEM</v>
          </cell>
          <cell r="C1549" t="str">
            <v>PC</v>
          </cell>
          <cell r="D1549">
            <v>4</v>
          </cell>
          <cell r="E1549">
            <v>5</v>
          </cell>
          <cell r="F1549">
            <v>20</v>
          </cell>
          <cell r="G1549">
            <v>8</v>
          </cell>
          <cell r="H1549">
            <v>32</v>
          </cell>
          <cell r="I1549" t="str">
            <v>Q</v>
          </cell>
          <cell r="P1549">
            <v>8</v>
          </cell>
        </row>
        <row r="1550">
          <cell r="A1550" t="str">
            <v>acessórios incorporados, inclusive bateria e carregador.</v>
          </cell>
          <cell r="F1550">
            <v>0</v>
          </cell>
          <cell r="H1550">
            <v>0</v>
          </cell>
          <cell r="P1550">
            <v>0</v>
          </cell>
        </row>
        <row r="1551">
          <cell r="F1551">
            <v>0</v>
          </cell>
          <cell r="H1551">
            <v>0</v>
          </cell>
          <cell r="P1551">
            <v>0</v>
          </cell>
        </row>
        <row r="1552">
          <cell r="A1552" t="str">
            <v>Caixa de ligação quadrada em alumínio fundido, a prova de tempo, umidade, gases</v>
          </cell>
          <cell r="F1552">
            <v>0</v>
          </cell>
          <cell r="H1552">
            <v>0</v>
          </cell>
          <cell r="P1552">
            <v>0</v>
          </cell>
        </row>
        <row r="1553">
          <cell r="A1553" t="str">
            <v>vapores e pó, com junta vedação em neoprene:</v>
          </cell>
          <cell r="F1553">
            <v>0</v>
          </cell>
          <cell r="H1553">
            <v>0</v>
          </cell>
          <cell r="P1553">
            <v>0</v>
          </cell>
        </row>
        <row r="1554">
          <cell r="A1554" t="str">
            <v>Tamanho 220x220</v>
          </cell>
          <cell r="B1554" t="str">
            <v>CX</v>
          </cell>
          <cell r="C1554" t="str">
            <v>PC</v>
          </cell>
          <cell r="D1554">
            <v>3</v>
          </cell>
          <cell r="E1554">
            <v>10</v>
          </cell>
          <cell r="F1554">
            <v>30</v>
          </cell>
          <cell r="G1554">
            <v>20</v>
          </cell>
          <cell r="H1554">
            <v>60</v>
          </cell>
          <cell r="I1554" t="str">
            <v>Q</v>
          </cell>
          <cell r="P1554">
            <v>20</v>
          </cell>
        </row>
        <row r="1555">
          <cell r="F1555">
            <v>0</v>
          </cell>
          <cell r="H1555">
            <v>0</v>
          </cell>
          <cell r="P1555">
            <v>0</v>
          </cell>
        </row>
        <row r="1556">
          <cell r="A1556" t="str">
            <v>Escadas para cabo trecho reto, tipo prateleira, semi-pesado com abas voltadas para</v>
          </cell>
          <cell r="P1556">
            <v>0</v>
          </cell>
        </row>
        <row r="1557">
          <cell r="A1557" t="str">
            <v xml:space="preserve">fora , em aço galvanizado, constituído de duas longarinas de perfil "U" 4",  com </v>
          </cell>
          <cell r="F1557">
            <v>0</v>
          </cell>
          <cell r="H1557">
            <v>0</v>
          </cell>
          <cell r="P1557">
            <v>0</v>
          </cell>
        </row>
        <row r="1558">
          <cell r="A1558" t="str">
            <v>espaçamento máximo entre travessas de 250 mm, peça de 3 m.</v>
          </cell>
          <cell r="F1558">
            <v>0</v>
          </cell>
          <cell r="H1558">
            <v>0</v>
          </cell>
          <cell r="P1558">
            <v>0</v>
          </cell>
        </row>
        <row r="1559">
          <cell r="A1559" t="str">
            <v>L = 200 mm</v>
          </cell>
          <cell r="B1559" t="str">
            <v>ESC</v>
          </cell>
          <cell r="C1559" t="str">
            <v>PC</v>
          </cell>
          <cell r="D1559">
            <v>8</v>
          </cell>
          <cell r="E1559">
            <v>20.37</v>
          </cell>
          <cell r="F1559">
            <v>162.96</v>
          </cell>
          <cell r="G1559">
            <v>6</v>
          </cell>
          <cell r="H1559">
            <v>48</v>
          </cell>
          <cell r="I1559" t="str">
            <v>LE</v>
          </cell>
          <cell r="P1559">
            <v>6</v>
          </cell>
        </row>
        <row r="1560">
          <cell r="A1560" t="str">
            <v>L = 400 mm</v>
          </cell>
          <cell r="B1560" t="str">
            <v>ESC</v>
          </cell>
          <cell r="C1560" t="str">
            <v>PC</v>
          </cell>
          <cell r="D1560">
            <v>16</v>
          </cell>
          <cell r="E1560">
            <v>22.83</v>
          </cell>
          <cell r="F1560">
            <v>365.28</v>
          </cell>
          <cell r="G1560">
            <v>9</v>
          </cell>
          <cell r="H1560">
            <v>144</v>
          </cell>
          <cell r="I1560" t="str">
            <v>LE</v>
          </cell>
          <cell r="P1560">
            <v>9</v>
          </cell>
        </row>
        <row r="1561">
          <cell r="A1561" t="str">
            <v>L = 600 mm</v>
          </cell>
          <cell r="B1561" t="str">
            <v>ESC</v>
          </cell>
          <cell r="C1561" t="str">
            <v>PC</v>
          </cell>
          <cell r="D1561">
            <v>16</v>
          </cell>
          <cell r="E1561">
            <v>25.29</v>
          </cell>
          <cell r="F1561">
            <v>404.64</v>
          </cell>
          <cell r="G1561">
            <v>9</v>
          </cell>
          <cell r="H1561">
            <v>144</v>
          </cell>
          <cell r="I1561" t="str">
            <v>LE</v>
          </cell>
          <cell r="P1561">
            <v>9</v>
          </cell>
        </row>
        <row r="1562">
          <cell r="F1562">
            <v>0</v>
          </cell>
          <cell r="H1562">
            <v>0</v>
          </cell>
          <cell r="P1562">
            <v>0</v>
          </cell>
        </row>
        <row r="1563">
          <cell r="A1563" t="str">
            <v>Cabo de cobre, singelo, com isolamento em EPR p/ 8,7/15 kV, e capa em PVC:</v>
          </cell>
          <cell r="F1563">
            <v>0</v>
          </cell>
          <cell r="H1563">
            <v>0</v>
          </cell>
          <cell r="P1563">
            <v>0</v>
          </cell>
        </row>
        <row r="1564">
          <cell r="A1564" t="str">
            <v>Bitola 50 mm²</v>
          </cell>
          <cell r="B1564" t="str">
            <v>CB15</v>
          </cell>
          <cell r="C1564" t="str">
            <v>m</v>
          </cell>
          <cell r="D1564">
            <v>300</v>
          </cell>
          <cell r="E1564">
            <v>0.98299999999999998</v>
          </cell>
          <cell r="F1564">
            <v>294.89999999999998</v>
          </cell>
          <cell r="G1564">
            <v>0.5</v>
          </cell>
          <cell r="H1564">
            <v>150</v>
          </cell>
          <cell r="I1564" t="str">
            <v>B</v>
          </cell>
          <cell r="P1564">
            <v>0.5</v>
          </cell>
        </row>
        <row r="1565">
          <cell r="A1565" t="str">
            <v>Bitola 150 mm²</v>
          </cell>
          <cell r="B1565" t="str">
            <v>CB15</v>
          </cell>
          <cell r="C1565" t="str">
            <v>m</v>
          </cell>
          <cell r="D1565">
            <v>350</v>
          </cell>
          <cell r="E1565">
            <v>2.06</v>
          </cell>
          <cell r="F1565">
            <v>721</v>
          </cell>
          <cell r="G1565">
            <v>0.5</v>
          </cell>
          <cell r="H1565">
            <v>175</v>
          </cell>
          <cell r="I1565" t="str">
            <v>B</v>
          </cell>
          <cell r="P1565">
            <v>0.5</v>
          </cell>
        </row>
        <row r="1566">
          <cell r="F1566">
            <v>0</v>
          </cell>
          <cell r="H1566">
            <v>0</v>
          </cell>
          <cell r="P1566">
            <v>0</v>
          </cell>
        </row>
        <row r="1567">
          <cell r="A1567" t="str">
            <v>Cabo de cobre singelo, com isolamento em PVC p/ 0,6/1kV e capa em PVC:</v>
          </cell>
          <cell r="F1567">
            <v>0</v>
          </cell>
          <cell r="H1567">
            <v>0</v>
          </cell>
          <cell r="P1567">
            <v>0</v>
          </cell>
        </row>
        <row r="1568">
          <cell r="A1568" t="str">
            <v>Bitola 95 mm²</v>
          </cell>
          <cell r="B1568" t="str">
            <v>CB1</v>
          </cell>
          <cell r="C1568" t="str">
            <v>m</v>
          </cell>
          <cell r="D1568">
            <v>100</v>
          </cell>
          <cell r="E1568">
            <v>1.02</v>
          </cell>
          <cell r="F1568">
            <v>102</v>
          </cell>
          <cell r="G1568">
            <v>0.25</v>
          </cell>
          <cell r="H1568">
            <v>25</v>
          </cell>
          <cell r="I1568" t="str">
            <v>B</v>
          </cell>
          <cell r="P1568">
            <v>0.25</v>
          </cell>
        </row>
        <row r="1569">
          <cell r="A1569" t="str">
            <v>Bitola 120 mm²</v>
          </cell>
          <cell r="B1569" t="str">
            <v>CB1</v>
          </cell>
          <cell r="C1569" t="str">
            <v>m</v>
          </cell>
          <cell r="D1569">
            <v>100</v>
          </cell>
          <cell r="E1569">
            <v>1.25</v>
          </cell>
          <cell r="F1569">
            <v>125</v>
          </cell>
          <cell r="G1569">
            <v>0.25</v>
          </cell>
          <cell r="H1569">
            <v>25</v>
          </cell>
          <cell r="I1569" t="str">
            <v>B</v>
          </cell>
          <cell r="P1569">
            <v>0.25</v>
          </cell>
        </row>
        <row r="1570">
          <cell r="A1570" t="str">
            <v>Bitola 150 mm²</v>
          </cell>
          <cell r="B1570" t="str">
            <v>CB1</v>
          </cell>
          <cell r="C1570" t="str">
            <v>m</v>
          </cell>
          <cell r="D1570">
            <v>350</v>
          </cell>
          <cell r="E1570">
            <v>1.54</v>
          </cell>
          <cell r="F1570">
            <v>539</v>
          </cell>
          <cell r="G1570">
            <v>0.3</v>
          </cell>
          <cell r="H1570">
            <v>105</v>
          </cell>
          <cell r="I1570" t="str">
            <v>B</v>
          </cell>
          <cell r="P1570">
            <v>0.3</v>
          </cell>
        </row>
        <row r="1571">
          <cell r="F1571">
            <v>0</v>
          </cell>
          <cell r="H1571">
            <v>0</v>
          </cell>
          <cell r="P1571">
            <v>0</v>
          </cell>
        </row>
        <row r="1572">
          <cell r="A1572" t="str">
            <v>Cabo de cobre singelo, com isolamento em EPR p/ 3,6/6kV e capa em PVC:</v>
          </cell>
          <cell r="F1572">
            <v>0</v>
          </cell>
          <cell r="H1572">
            <v>0</v>
          </cell>
          <cell r="P1572">
            <v>0</v>
          </cell>
        </row>
        <row r="1573">
          <cell r="A1573" t="str">
            <v>Bitola 35 mm²</v>
          </cell>
          <cell r="B1573" t="str">
            <v>CB6</v>
          </cell>
          <cell r="C1573" t="str">
            <v>m</v>
          </cell>
          <cell r="D1573">
            <v>1050</v>
          </cell>
          <cell r="E1573">
            <v>0.69</v>
          </cell>
          <cell r="F1573">
            <v>724.5</v>
          </cell>
          <cell r="G1573">
            <v>0.5</v>
          </cell>
          <cell r="H1573">
            <v>525</v>
          </cell>
          <cell r="I1573" t="str">
            <v>B</v>
          </cell>
          <cell r="P1573">
            <v>0.5</v>
          </cell>
        </row>
        <row r="1574">
          <cell r="A1574" t="str">
            <v>Bitola 240 mm²</v>
          </cell>
          <cell r="B1574" t="str">
            <v>CB6</v>
          </cell>
          <cell r="C1574" t="str">
            <v>m</v>
          </cell>
          <cell r="D1574">
            <v>200</v>
          </cell>
          <cell r="E1574">
            <v>2.8119999999999998</v>
          </cell>
          <cell r="F1574">
            <v>562.4</v>
          </cell>
          <cell r="G1574">
            <v>0.5</v>
          </cell>
          <cell r="H1574">
            <v>100</v>
          </cell>
          <cell r="I1574" t="str">
            <v>B</v>
          </cell>
          <cell r="P1574">
            <v>0.5</v>
          </cell>
        </row>
        <row r="1575">
          <cell r="F1575">
            <v>0</v>
          </cell>
          <cell r="H1575">
            <v>0</v>
          </cell>
          <cell r="P1575">
            <v>0</v>
          </cell>
        </row>
        <row r="1576">
          <cell r="A1576" t="str">
            <v>Cabo de cobre multipolar, com isolamento em PVC p/ 0,6/1 kV e capa em PVC:</v>
          </cell>
          <cell r="F1576">
            <v>0</v>
          </cell>
          <cell r="H1576">
            <v>0</v>
          </cell>
          <cell r="P1576">
            <v>0</v>
          </cell>
        </row>
        <row r="1577">
          <cell r="A1577" t="str">
            <v>Bitola e formação: 1x4c#2,5mm²</v>
          </cell>
          <cell r="B1577" t="str">
            <v>CB1</v>
          </cell>
          <cell r="C1577" t="str">
            <v>m</v>
          </cell>
          <cell r="D1577">
            <v>300</v>
          </cell>
          <cell r="E1577">
            <v>0.23400000000000001</v>
          </cell>
          <cell r="F1577">
            <v>70.2</v>
          </cell>
          <cell r="G1577">
            <v>0.2</v>
          </cell>
          <cell r="H1577">
            <v>60</v>
          </cell>
          <cell r="I1577" t="str">
            <v>B</v>
          </cell>
          <cell r="P1577">
            <v>0.2</v>
          </cell>
        </row>
        <row r="1578">
          <cell r="A1578" t="str">
            <v>Bitola e formação: 1x4c#10mm²</v>
          </cell>
          <cell r="B1578" t="str">
            <v>CB1</v>
          </cell>
          <cell r="C1578" t="str">
            <v>m</v>
          </cell>
          <cell r="D1578">
            <v>150</v>
          </cell>
          <cell r="E1578">
            <v>0.61399999999999999</v>
          </cell>
          <cell r="F1578">
            <v>92.1</v>
          </cell>
          <cell r="G1578">
            <v>0.25</v>
          </cell>
          <cell r="H1578">
            <v>37.5</v>
          </cell>
          <cell r="I1578" t="str">
            <v>B</v>
          </cell>
          <cell r="P1578">
            <v>0.25</v>
          </cell>
        </row>
        <row r="1579">
          <cell r="A1579" t="str">
            <v>Bitola e formação: 1x4c#16mm²</v>
          </cell>
          <cell r="B1579" t="str">
            <v>CB1</v>
          </cell>
          <cell r="C1579" t="str">
            <v>m</v>
          </cell>
          <cell r="D1579">
            <v>320</v>
          </cell>
          <cell r="E1579">
            <v>0.88100000000000001</v>
          </cell>
          <cell r="F1579">
            <v>281.92</v>
          </cell>
          <cell r="G1579">
            <v>0.3</v>
          </cell>
          <cell r="H1579">
            <v>96</v>
          </cell>
          <cell r="I1579" t="str">
            <v>B</v>
          </cell>
          <cell r="P1579">
            <v>0.3</v>
          </cell>
        </row>
        <row r="1580">
          <cell r="A1580" t="str">
            <v>Bitola e formação: 1x4c#25mm²</v>
          </cell>
          <cell r="B1580" t="str">
            <v>CB1</v>
          </cell>
          <cell r="C1580" t="str">
            <v>m</v>
          </cell>
          <cell r="D1580">
            <v>50</v>
          </cell>
          <cell r="E1580">
            <v>1.375</v>
          </cell>
          <cell r="F1580">
            <v>68.75</v>
          </cell>
          <cell r="G1580">
            <v>0.3</v>
          </cell>
          <cell r="H1580">
            <v>15</v>
          </cell>
          <cell r="I1580" t="str">
            <v>B</v>
          </cell>
          <cell r="P1580">
            <v>0.3</v>
          </cell>
        </row>
        <row r="1581">
          <cell r="A1581" t="str">
            <v>Bitola e formação: 1x4c#35mm²</v>
          </cell>
          <cell r="B1581" t="str">
            <v>CB1</v>
          </cell>
          <cell r="C1581" t="str">
            <v>m</v>
          </cell>
          <cell r="D1581">
            <v>400</v>
          </cell>
          <cell r="E1581">
            <v>1.772</v>
          </cell>
          <cell r="F1581">
            <v>708.8</v>
          </cell>
          <cell r="G1581">
            <v>0.35</v>
          </cell>
          <cell r="H1581">
            <v>140</v>
          </cell>
          <cell r="I1581" t="str">
            <v>B</v>
          </cell>
          <cell r="P1581">
            <v>0.35</v>
          </cell>
        </row>
        <row r="1582">
          <cell r="A1582" t="str">
            <v>Bitola e formação: 1x4c#50mm²</v>
          </cell>
          <cell r="B1582" t="str">
            <v>CB1</v>
          </cell>
          <cell r="C1582" t="str">
            <v>m</v>
          </cell>
          <cell r="D1582">
            <v>120</v>
          </cell>
          <cell r="E1582">
            <v>2.4159999999999999</v>
          </cell>
          <cell r="F1582">
            <v>289.92</v>
          </cell>
          <cell r="G1582">
            <v>0.35</v>
          </cell>
          <cell r="H1582">
            <v>42</v>
          </cell>
          <cell r="I1582" t="str">
            <v>B</v>
          </cell>
          <cell r="P1582">
            <v>0.35</v>
          </cell>
        </row>
        <row r="1583">
          <cell r="F1583">
            <v>0</v>
          </cell>
          <cell r="H1583">
            <v>0</v>
          </cell>
          <cell r="P1583">
            <v>0</v>
          </cell>
        </row>
        <row r="1584">
          <cell r="A1584" t="str">
            <v>Caixa condulete em liga de alumínio fundido:</v>
          </cell>
          <cell r="F1584">
            <v>0</v>
          </cell>
          <cell r="H1584">
            <v>0</v>
          </cell>
          <cell r="P1584">
            <v>0</v>
          </cell>
        </row>
        <row r="1585">
          <cell r="A1585" t="str">
            <v>Diâmetro 3/4"</v>
          </cell>
          <cell r="B1585" t="str">
            <v>CX</v>
          </cell>
          <cell r="C1585" t="str">
            <v>PC</v>
          </cell>
          <cell r="D1585">
            <v>122</v>
          </cell>
          <cell r="E1585">
            <v>0.05</v>
          </cell>
          <cell r="F1585">
            <v>6.1</v>
          </cell>
          <cell r="G1585">
            <v>0.1</v>
          </cell>
          <cell r="H1585">
            <v>12.2</v>
          </cell>
          <cell r="I1585" t="str">
            <v>LE</v>
          </cell>
          <cell r="P1585">
            <v>0.1</v>
          </cell>
        </row>
        <row r="1586">
          <cell r="A1586" t="str">
            <v>Diâmetro 1"</v>
          </cell>
          <cell r="B1586" t="str">
            <v>CX</v>
          </cell>
          <cell r="C1586" t="str">
            <v>PC</v>
          </cell>
          <cell r="D1586">
            <v>18</v>
          </cell>
          <cell r="E1586">
            <v>0.05</v>
          </cell>
          <cell r="F1586">
            <v>0.9</v>
          </cell>
          <cell r="G1586">
            <v>0.1</v>
          </cell>
          <cell r="H1586">
            <v>1.8</v>
          </cell>
          <cell r="I1586" t="str">
            <v>LE</v>
          </cell>
          <cell r="P1586">
            <v>0.1</v>
          </cell>
        </row>
        <row r="1587">
          <cell r="A1587" t="str">
            <v>Diâmetro 11/2"</v>
          </cell>
          <cell r="B1587" t="str">
            <v>CX</v>
          </cell>
          <cell r="C1587" t="str">
            <v>PC</v>
          </cell>
          <cell r="D1587">
            <v>45</v>
          </cell>
          <cell r="E1587">
            <v>0.05</v>
          </cell>
          <cell r="F1587">
            <v>2.25</v>
          </cell>
          <cell r="G1587">
            <v>0.1</v>
          </cell>
          <cell r="H1587">
            <v>4.5</v>
          </cell>
          <cell r="I1587" t="str">
            <v>LE</v>
          </cell>
          <cell r="P1587">
            <v>0.1</v>
          </cell>
        </row>
        <row r="1588">
          <cell r="A1588" t="str">
            <v>Diâmetro 21/2"</v>
          </cell>
          <cell r="B1588" t="str">
            <v>CX</v>
          </cell>
          <cell r="C1588" t="str">
            <v>PC</v>
          </cell>
          <cell r="D1588">
            <v>4</v>
          </cell>
          <cell r="E1588">
            <v>0.1</v>
          </cell>
          <cell r="F1588">
            <v>0.4</v>
          </cell>
          <cell r="G1588">
            <v>0.1</v>
          </cell>
          <cell r="H1588">
            <v>0.4</v>
          </cell>
          <cell r="I1588" t="str">
            <v>LE</v>
          </cell>
          <cell r="P1588">
            <v>0.1</v>
          </cell>
        </row>
        <row r="1589">
          <cell r="F1589">
            <v>0</v>
          </cell>
          <cell r="H1589">
            <v>0</v>
          </cell>
          <cell r="P1589">
            <v>0</v>
          </cell>
        </row>
        <row r="1590">
          <cell r="A1590" t="str">
            <v>Perfis para suporte em ASTM A-36 pintado.</v>
          </cell>
          <cell r="C1590" t="str">
            <v>kg</v>
          </cell>
          <cell r="D1590">
            <v>500</v>
          </cell>
          <cell r="E1590">
            <v>1</v>
          </cell>
          <cell r="F1590">
            <v>500</v>
          </cell>
          <cell r="G1590">
            <v>0.15</v>
          </cell>
          <cell r="H1590">
            <v>75</v>
          </cell>
          <cell r="I1590" t="str">
            <v>F</v>
          </cell>
          <cell r="P1590">
            <v>0.15</v>
          </cell>
        </row>
        <row r="1591">
          <cell r="F1591">
            <v>0</v>
          </cell>
          <cell r="H1591">
            <v>0</v>
          </cell>
          <cell r="P1591">
            <v>0</v>
          </cell>
        </row>
        <row r="1592">
          <cell r="A1592" t="str">
            <v>Ferragem de aço galvanizado para suporte</v>
          </cell>
          <cell r="C1592" t="str">
            <v>kg</v>
          </cell>
          <cell r="D1592">
            <v>700</v>
          </cell>
          <cell r="E1592">
            <v>1</v>
          </cell>
          <cell r="F1592">
            <v>700</v>
          </cell>
          <cell r="G1592">
            <v>0.2</v>
          </cell>
          <cell r="H1592">
            <v>140</v>
          </cell>
          <cell r="I1592" t="str">
            <v>LE</v>
          </cell>
          <cell r="P1592">
            <v>0.2</v>
          </cell>
        </row>
        <row r="1593">
          <cell r="F1593">
            <v>0</v>
          </cell>
          <cell r="H1593">
            <v>0</v>
          </cell>
          <cell r="P1593">
            <v>0</v>
          </cell>
        </row>
        <row r="1594">
          <cell r="A1594" t="str">
            <v>Barramento blindado, 2500 A, 45 kA, 480 V.</v>
          </cell>
          <cell r="B1594" t="str">
            <v>550-BB-03</v>
          </cell>
          <cell r="C1594" t="str">
            <v>m</v>
          </cell>
          <cell r="D1594">
            <v>12</v>
          </cell>
          <cell r="E1594">
            <v>5</v>
          </cell>
          <cell r="F1594">
            <v>60</v>
          </cell>
          <cell r="G1594">
            <v>3</v>
          </cell>
          <cell r="H1594">
            <v>36</v>
          </cell>
          <cell r="I1594" t="str">
            <v>Q</v>
          </cell>
          <cell r="P1594">
            <v>3</v>
          </cell>
        </row>
        <row r="1595">
          <cell r="F1595">
            <v>0</v>
          </cell>
          <cell r="H1595">
            <v>0</v>
          </cell>
          <cell r="P1595">
            <v>0</v>
          </cell>
        </row>
        <row r="1596">
          <cell r="A1596" t="str">
            <v>ÁREA - SUBESTAÇÃO 550-SE-04 E FLOTAÇÃO</v>
          </cell>
          <cell r="F1596">
            <v>0</v>
          </cell>
          <cell r="H1596">
            <v>0</v>
          </cell>
          <cell r="P1596">
            <v>0</v>
          </cell>
        </row>
        <row r="1597">
          <cell r="A1597" t="str">
            <v>Trifásico, instalação externa, isolamento em óleo mineral: - 1,5 MVA</v>
          </cell>
          <cell r="B1597" t="str">
            <v>550-TF-05</v>
          </cell>
          <cell r="C1597" t="str">
            <v>UNID.</v>
          </cell>
          <cell r="D1597">
            <v>1</v>
          </cell>
          <cell r="E1597">
            <v>2000</v>
          </cell>
          <cell r="F1597">
            <v>2000</v>
          </cell>
          <cell r="G1597">
            <v>100</v>
          </cell>
          <cell r="H1597">
            <v>100</v>
          </cell>
          <cell r="I1597" t="str">
            <v>Q</v>
          </cell>
          <cell r="P1597">
            <v>100</v>
          </cell>
        </row>
        <row r="1598">
          <cell r="A1598" t="str">
            <v>13.800 - 0,48kV, 1,5MVA</v>
          </cell>
          <cell r="F1598">
            <v>0</v>
          </cell>
          <cell r="H1598">
            <v>0</v>
          </cell>
          <cell r="P1598">
            <v>0</v>
          </cell>
        </row>
        <row r="1599">
          <cell r="F1599">
            <v>0</v>
          </cell>
          <cell r="H1599">
            <v>0</v>
          </cell>
          <cell r="P1599">
            <v>0</v>
          </cell>
        </row>
        <row r="1600">
          <cell r="A1600" t="str">
            <v>Transformador de controle: - 20 kVA</v>
          </cell>
          <cell r="B1600" t="str">
            <v>550-TK-03</v>
          </cell>
          <cell r="C1600" t="str">
            <v>UNID.</v>
          </cell>
          <cell r="D1600">
            <v>1</v>
          </cell>
          <cell r="E1600">
            <v>100</v>
          </cell>
          <cell r="F1600">
            <v>100</v>
          </cell>
          <cell r="G1600">
            <v>20</v>
          </cell>
          <cell r="H1600">
            <v>20</v>
          </cell>
          <cell r="I1600" t="str">
            <v>Q</v>
          </cell>
          <cell r="P1600">
            <v>20</v>
          </cell>
        </row>
        <row r="1601">
          <cell r="A1601" t="str">
            <v>Monofásico, instalação externa, isolamento em óleo mineral.</v>
          </cell>
          <cell r="F1601">
            <v>0</v>
          </cell>
          <cell r="H1601">
            <v>0</v>
          </cell>
          <cell r="P1601">
            <v>0</v>
          </cell>
        </row>
        <row r="1602">
          <cell r="A1602" t="str">
            <v>13.800 - 120V, 20 kVA, com blindagem eletrostática entre enrolamentos</v>
          </cell>
          <cell r="F1602">
            <v>0</v>
          </cell>
          <cell r="H1602">
            <v>0</v>
          </cell>
          <cell r="P1602">
            <v>0</v>
          </cell>
        </row>
        <row r="1603">
          <cell r="F1603">
            <v>0</v>
          </cell>
          <cell r="H1603">
            <v>0</v>
          </cell>
          <cell r="P1603">
            <v>0</v>
          </cell>
        </row>
        <row r="1604">
          <cell r="A1604" t="str">
            <v>Transformador de iluminação: - 75 kVA</v>
          </cell>
          <cell r="B1604" t="str">
            <v>550-TL-03</v>
          </cell>
          <cell r="C1604" t="str">
            <v>UNID.</v>
          </cell>
          <cell r="D1604">
            <v>1</v>
          </cell>
          <cell r="E1604">
            <v>100</v>
          </cell>
          <cell r="F1604">
            <v>100</v>
          </cell>
          <cell r="G1604">
            <v>20</v>
          </cell>
          <cell r="H1604">
            <v>20</v>
          </cell>
          <cell r="I1604" t="str">
            <v>Q</v>
          </cell>
          <cell r="P1604">
            <v>20</v>
          </cell>
        </row>
        <row r="1605">
          <cell r="A1605" t="str">
            <v>Trifásico, instalação externa, isolamento em óleo mineral.</v>
          </cell>
          <cell r="F1605">
            <v>0</v>
          </cell>
          <cell r="H1605">
            <v>0</v>
          </cell>
          <cell r="P1605">
            <v>0</v>
          </cell>
        </row>
        <row r="1606">
          <cell r="A1606" t="str">
            <v>13.800 - 380/220V, 75 kVA</v>
          </cell>
          <cell r="F1606">
            <v>0</v>
          </cell>
          <cell r="H1606">
            <v>0</v>
          </cell>
          <cell r="P1606">
            <v>0</v>
          </cell>
        </row>
        <row r="1607">
          <cell r="F1607">
            <v>0</v>
          </cell>
          <cell r="H1607">
            <v>0</v>
          </cell>
          <cell r="P1607">
            <v>0</v>
          </cell>
        </row>
        <row r="1608">
          <cell r="A1608" t="str">
            <v xml:space="preserve">Resistor de aterramento 277 V: </v>
          </cell>
          <cell r="B1608" t="str">
            <v>550-RA-05</v>
          </cell>
          <cell r="C1608" t="str">
            <v>CJ.</v>
          </cell>
          <cell r="D1608">
            <v>1</v>
          </cell>
          <cell r="E1608">
            <v>100</v>
          </cell>
          <cell r="F1608">
            <v>100</v>
          </cell>
          <cell r="G1608">
            <v>40</v>
          </cell>
          <cell r="H1608">
            <v>40</v>
          </cell>
          <cell r="I1608" t="str">
            <v>Q</v>
          </cell>
          <cell r="P1608">
            <v>40</v>
          </cell>
        </row>
        <row r="1609">
          <cell r="A1609" t="str">
            <v>Composto das seguintes unidades:</v>
          </cell>
          <cell r="F1609">
            <v>0</v>
          </cell>
          <cell r="H1609">
            <v>0</v>
          </cell>
          <cell r="P1609">
            <v>0</v>
          </cell>
        </row>
        <row r="1610">
          <cell r="A1610" t="str">
            <v>- Resistor de  aterramento, instalação externa, 277V, 5A.</v>
          </cell>
          <cell r="F1610">
            <v>0</v>
          </cell>
          <cell r="H1610">
            <v>0</v>
          </cell>
          <cell r="P1610">
            <v>0</v>
          </cell>
        </row>
        <row r="1611">
          <cell r="A1611" t="str">
            <v xml:space="preserve">- Painel de supervisão e alarme, instalação interna. </v>
          </cell>
          <cell r="F1611">
            <v>0</v>
          </cell>
          <cell r="H1611">
            <v>0</v>
          </cell>
          <cell r="P1611">
            <v>0</v>
          </cell>
        </row>
        <row r="1612">
          <cell r="F1612">
            <v>0</v>
          </cell>
          <cell r="H1612">
            <v>0</v>
          </cell>
          <cell r="P1612">
            <v>0</v>
          </cell>
        </row>
        <row r="1613">
          <cell r="A1613" t="str">
            <v>Quadro  de distribuição de 13,8 kV - 4COL</v>
          </cell>
          <cell r="B1613" t="str">
            <v>550-QD-03</v>
          </cell>
          <cell r="C1613" t="str">
            <v>CJ.</v>
          </cell>
          <cell r="D1613">
            <v>1</v>
          </cell>
          <cell r="E1613">
            <v>4000</v>
          </cell>
          <cell r="F1613">
            <v>4000</v>
          </cell>
          <cell r="G1613">
            <v>800</v>
          </cell>
          <cell r="H1613">
            <v>800</v>
          </cell>
          <cell r="I1613" t="str">
            <v>Q</v>
          </cell>
          <cell r="P1613">
            <v>800</v>
          </cell>
        </row>
        <row r="1614">
          <cell r="A1614" t="str">
            <v xml:space="preserve">Instalação abrigada, tipo Metal Clad, 600A, 15kA, com uma coluna de entrada e três </v>
          </cell>
          <cell r="F1614">
            <v>0</v>
          </cell>
          <cell r="H1614">
            <v>0</v>
          </cell>
          <cell r="P1614">
            <v>0</v>
          </cell>
        </row>
        <row r="1615">
          <cell r="A1615" t="str">
            <v>colunas de saídas.</v>
          </cell>
          <cell r="F1615">
            <v>0</v>
          </cell>
          <cell r="H1615">
            <v>0</v>
          </cell>
          <cell r="P1615">
            <v>0</v>
          </cell>
        </row>
        <row r="1616">
          <cell r="F1616">
            <v>0</v>
          </cell>
          <cell r="H1616">
            <v>0</v>
          </cell>
          <cell r="P1616">
            <v>0</v>
          </cell>
        </row>
        <row r="1617">
          <cell r="A1617" t="str">
            <v>Centro controle motores 480V - 9COL</v>
          </cell>
          <cell r="B1617" t="str">
            <v>550-CM-05</v>
          </cell>
          <cell r="C1617" t="str">
            <v>CJ.</v>
          </cell>
          <cell r="D1617">
            <v>1</v>
          </cell>
          <cell r="E1617">
            <v>5400</v>
          </cell>
          <cell r="F1617">
            <v>5400</v>
          </cell>
          <cell r="G1617">
            <v>1350</v>
          </cell>
          <cell r="H1617">
            <v>1350</v>
          </cell>
          <cell r="I1617" t="str">
            <v>Q</v>
          </cell>
          <cell r="P1617">
            <v>1350</v>
          </cell>
        </row>
        <row r="1618">
          <cell r="A1618" t="str">
            <v xml:space="preserve">Instalação interna, barramento 3000A, 45 kA, gavetas extraíveis, entrada </v>
          </cell>
          <cell r="F1618">
            <v>0</v>
          </cell>
          <cell r="H1618">
            <v>0</v>
          </cell>
          <cell r="P1618">
            <v>0</v>
          </cell>
        </row>
        <row r="1619">
          <cell r="A1619" t="str">
            <v>com disjuntor Power 2500A, com uma coluna de entrada e oito colunas de saídas.</v>
          </cell>
          <cell r="F1619">
            <v>0</v>
          </cell>
          <cell r="H1619">
            <v>0</v>
          </cell>
          <cell r="P1619">
            <v>0</v>
          </cell>
        </row>
        <row r="1620">
          <cell r="F1620">
            <v>0</v>
          </cell>
          <cell r="H1620">
            <v>0</v>
          </cell>
          <cell r="P1620">
            <v>0</v>
          </cell>
        </row>
        <row r="1621">
          <cell r="A1621" t="str">
            <v>Painel de conversores de freqüência, com os conversores 510-SZ-600/602/630, para - 10 CV</v>
          </cell>
          <cell r="B1621" t="str">
            <v>510-PV-20</v>
          </cell>
          <cell r="C1621" t="str">
            <v>UNID.</v>
          </cell>
          <cell r="D1621">
            <v>1</v>
          </cell>
          <cell r="E1621">
            <v>600</v>
          </cell>
          <cell r="F1621">
            <v>600</v>
          </cell>
          <cell r="G1621">
            <v>30</v>
          </cell>
          <cell r="H1621">
            <v>30</v>
          </cell>
          <cell r="I1621" t="str">
            <v>Q</v>
          </cell>
          <cell r="P1621">
            <v>30</v>
          </cell>
        </row>
        <row r="1622">
          <cell r="A1622" t="str">
            <v>motores de 1cv, 10 cv e 2 cv  respectivamente.</v>
          </cell>
          <cell r="F1622">
            <v>0</v>
          </cell>
          <cell r="H1622">
            <v>0</v>
          </cell>
          <cell r="P1622">
            <v>0</v>
          </cell>
        </row>
        <row r="1623">
          <cell r="F1623">
            <v>0</v>
          </cell>
          <cell r="H1623">
            <v>0</v>
          </cell>
          <cell r="P1623">
            <v>0</v>
          </cell>
        </row>
        <row r="1624">
          <cell r="A1624" t="str">
            <v>Painel de conversores de freqüência, com os conversores 510-SZ-453/615/617, para - 5 CV</v>
          </cell>
          <cell r="B1624" t="str">
            <v>510-PV-21</v>
          </cell>
          <cell r="C1624" t="str">
            <v>UNID.</v>
          </cell>
          <cell r="D1624">
            <v>1</v>
          </cell>
          <cell r="E1624">
            <v>600</v>
          </cell>
          <cell r="F1624">
            <v>600</v>
          </cell>
          <cell r="G1624">
            <v>30</v>
          </cell>
          <cell r="H1624">
            <v>30</v>
          </cell>
          <cell r="I1624" t="str">
            <v>Q</v>
          </cell>
          <cell r="P1624">
            <v>30</v>
          </cell>
        </row>
        <row r="1625">
          <cell r="A1625" t="str">
            <v>motores de 1cv, 5 cv e 5 cv  respectivamente.</v>
          </cell>
          <cell r="F1625">
            <v>0</v>
          </cell>
          <cell r="H1625">
            <v>0</v>
          </cell>
          <cell r="P1625">
            <v>0</v>
          </cell>
        </row>
        <row r="1626">
          <cell r="F1626">
            <v>0</v>
          </cell>
          <cell r="H1626">
            <v>0</v>
          </cell>
          <cell r="P1626">
            <v>0</v>
          </cell>
        </row>
        <row r="1627">
          <cell r="A1627" t="str">
            <v>Painel de conversores de freqüência, com os conversores 510-SZ-454/503/616, para - 5 CV</v>
          </cell>
          <cell r="B1627" t="str">
            <v>510-PV-22</v>
          </cell>
          <cell r="C1627" t="str">
            <v>UNID.</v>
          </cell>
          <cell r="D1627">
            <v>1</v>
          </cell>
          <cell r="E1627">
            <v>600</v>
          </cell>
          <cell r="F1627">
            <v>600</v>
          </cell>
          <cell r="G1627">
            <v>30</v>
          </cell>
          <cell r="H1627">
            <v>30</v>
          </cell>
          <cell r="I1627" t="str">
            <v>Q</v>
          </cell>
          <cell r="P1627">
            <v>30</v>
          </cell>
        </row>
        <row r="1628">
          <cell r="A1628" t="str">
            <v>motores de 1cv, 3 cv e 5 cv  respectivamente.</v>
          </cell>
          <cell r="F1628">
            <v>0</v>
          </cell>
          <cell r="H1628">
            <v>0</v>
          </cell>
          <cell r="P1628">
            <v>0</v>
          </cell>
        </row>
        <row r="1629">
          <cell r="F1629">
            <v>0</v>
          </cell>
          <cell r="H1629">
            <v>0</v>
          </cell>
          <cell r="P1629">
            <v>0</v>
          </cell>
        </row>
        <row r="1630">
          <cell r="A1630" t="str">
            <v>Painel de conversores de freqüência, com os conversores 510-SZ-502/504/602.1, para - 7,5 CV</v>
          </cell>
          <cell r="B1630" t="str">
            <v>510-PV-23</v>
          </cell>
          <cell r="C1630" t="str">
            <v>UNID.</v>
          </cell>
          <cell r="D1630">
            <v>1</v>
          </cell>
          <cell r="E1630">
            <v>600</v>
          </cell>
          <cell r="F1630">
            <v>600</v>
          </cell>
          <cell r="G1630">
            <v>30</v>
          </cell>
          <cell r="H1630">
            <v>30</v>
          </cell>
          <cell r="I1630" t="str">
            <v>Q</v>
          </cell>
          <cell r="P1630">
            <v>30</v>
          </cell>
        </row>
        <row r="1631">
          <cell r="A1631" t="str">
            <v>motores de 3 cv, 3 cv e 7,5 cv  respectivamente.</v>
          </cell>
          <cell r="F1631">
            <v>0</v>
          </cell>
          <cell r="H1631">
            <v>0</v>
          </cell>
          <cell r="P1631">
            <v>0</v>
          </cell>
        </row>
        <row r="1632">
          <cell r="F1632">
            <v>0</v>
          </cell>
          <cell r="H1632">
            <v>0</v>
          </cell>
          <cell r="P1632">
            <v>0</v>
          </cell>
        </row>
        <row r="1633">
          <cell r="A1633" t="str">
            <v>Painel de conversores de freqüência, com os conversores 510-SZ-555.2/560, para - 15 CV</v>
          </cell>
          <cell r="B1633" t="str">
            <v>510-PV-24</v>
          </cell>
          <cell r="C1633" t="str">
            <v>UNID.</v>
          </cell>
          <cell r="D1633">
            <v>1</v>
          </cell>
          <cell r="E1633">
            <v>600</v>
          </cell>
          <cell r="F1633">
            <v>600</v>
          </cell>
          <cell r="G1633">
            <v>30</v>
          </cell>
          <cell r="H1633">
            <v>30</v>
          </cell>
          <cell r="I1633" t="str">
            <v>Q</v>
          </cell>
          <cell r="P1633">
            <v>30</v>
          </cell>
        </row>
        <row r="1634">
          <cell r="A1634" t="str">
            <v>motores de 12,5cv e 15 cv respectivamente.</v>
          </cell>
          <cell r="F1634">
            <v>0</v>
          </cell>
          <cell r="H1634">
            <v>0</v>
          </cell>
          <cell r="P1634">
            <v>0</v>
          </cell>
        </row>
        <row r="1635">
          <cell r="F1635">
            <v>0</v>
          </cell>
          <cell r="H1635">
            <v>0</v>
          </cell>
          <cell r="P1635">
            <v>0</v>
          </cell>
        </row>
        <row r="1636">
          <cell r="A1636" t="str">
            <v>Painel de conversores de freqüência, com os conversores 510-SZ-559/561, para - 12,5 CV</v>
          </cell>
          <cell r="B1636" t="str">
            <v>510-PV-25</v>
          </cell>
          <cell r="C1636" t="str">
            <v>UNID.</v>
          </cell>
          <cell r="D1636">
            <v>1</v>
          </cell>
          <cell r="E1636">
            <v>600</v>
          </cell>
          <cell r="F1636">
            <v>600</v>
          </cell>
          <cell r="G1636">
            <v>30</v>
          </cell>
          <cell r="H1636">
            <v>30</v>
          </cell>
          <cell r="I1636" t="str">
            <v>Q</v>
          </cell>
          <cell r="P1636">
            <v>30</v>
          </cell>
        </row>
        <row r="1637">
          <cell r="A1637" t="str">
            <v>motores de 12,5 cv.</v>
          </cell>
          <cell r="F1637">
            <v>0</v>
          </cell>
          <cell r="H1637">
            <v>0</v>
          </cell>
          <cell r="P1637">
            <v>0</v>
          </cell>
        </row>
        <row r="1638">
          <cell r="F1638">
            <v>0</v>
          </cell>
          <cell r="H1638">
            <v>0</v>
          </cell>
          <cell r="P1638">
            <v>0</v>
          </cell>
        </row>
        <row r="1639">
          <cell r="A1639" t="str">
            <v>Painel de conversores de freqüência, com os conversores 510-SZ-555.1/602.2, para - 15 CV</v>
          </cell>
          <cell r="B1639" t="str">
            <v>510-PV-26</v>
          </cell>
          <cell r="C1639" t="str">
            <v>UNID.</v>
          </cell>
          <cell r="D1639">
            <v>1</v>
          </cell>
          <cell r="E1639">
            <v>600</v>
          </cell>
          <cell r="F1639">
            <v>600</v>
          </cell>
          <cell r="G1639">
            <v>30</v>
          </cell>
          <cell r="H1639">
            <v>30</v>
          </cell>
          <cell r="I1639" t="str">
            <v>Q</v>
          </cell>
          <cell r="P1639">
            <v>30</v>
          </cell>
        </row>
        <row r="1640">
          <cell r="A1640" t="str">
            <v>motores de 7,5 cv e 15 cv respectivamente.</v>
          </cell>
          <cell r="F1640">
            <v>0</v>
          </cell>
          <cell r="H1640">
            <v>0</v>
          </cell>
          <cell r="P1640">
            <v>0</v>
          </cell>
        </row>
        <row r="1641">
          <cell r="F1641">
            <v>0</v>
          </cell>
          <cell r="H1641">
            <v>0</v>
          </cell>
          <cell r="P1641">
            <v>0</v>
          </cell>
        </row>
        <row r="1642">
          <cell r="A1642" t="str">
            <v>Painel de conversor de freqüência, com o conversor 510-SZ-150, para - 150 CV</v>
          </cell>
          <cell r="B1642" t="str">
            <v>510-PV-27</v>
          </cell>
          <cell r="C1642" t="str">
            <v>UNID.</v>
          </cell>
          <cell r="D1642">
            <v>1</v>
          </cell>
          <cell r="E1642">
            <v>600</v>
          </cell>
          <cell r="F1642">
            <v>600</v>
          </cell>
          <cell r="G1642">
            <v>50</v>
          </cell>
          <cell r="H1642">
            <v>50</v>
          </cell>
          <cell r="I1642" t="str">
            <v>Q</v>
          </cell>
          <cell r="P1642">
            <v>50</v>
          </cell>
        </row>
        <row r="1643">
          <cell r="A1643" t="str">
            <v>motor de 150 cv.</v>
          </cell>
          <cell r="F1643">
            <v>0</v>
          </cell>
          <cell r="H1643">
            <v>0</v>
          </cell>
          <cell r="P1643">
            <v>0</v>
          </cell>
        </row>
        <row r="1644">
          <cell r="F1644">
            <v>0</v>
          </cell>
          <cell r="H1644">
            <v>0</v>
          </cell>
          <cell r="P1644">
            <v>0</v>
          </cell>
        </row>
        <row r="1645">
          <cell r="A1645" t="str">
            <v>Painel de conversor de freqüência, com o conversor 510-SZ-151, para - 150 CV</v>
          </cell>
          <cell r="B1645" t="str">
            <v>510-PV-28</v>
          </cell>
          <cell r="C1645" t="str">
            <v>UNID.</v>
          </cell>
          <cell r="D1645">
            <v>1</v>
          </cell>
          <cell r="E1645">
            <v>600</v>
          </cell>
          <cell r="F1645">
            <v>600</v>
          </cell>
          <cell r="G1645">
            <v>50</v>
          </cell>
          <cell r="H1645">
            <v>50</v>
          </cell>
          <cell r="I1645" t="str">
            <v>Q</v>
          </cell>
          <cell r="P1645">
            <v>50</v>
          </cell>
        </row>
        <row r="1646">
          <cell r="A1646" t="str">
            <v>motor de 150 cv.</v>
          </cell>
          <cell r="F1646">
            <v>0</v>
          </cell>
          <cell r="H1646">
            <v>0</v>
          </cell>
          <cell r="P1646">
            <v>0</v>
          </cell>
        </row>
        <row r="1647">
          <cell r="F1647">
            <v>0</v>
          </cell>
          <cell r="H1647">
            <v>0</v>
          </cell>
          <cell r="P1647">
            <v>0</v>
          </cell>
        </row>
        <row r="1648">
          <cell r="A1648" t="str">
            <v>Painel de conversor de freqüência, com o conversor 510-SZ-110, para - 75 CV</v>
          </cell>
          <cell r="B1648" t="str">
            <v>510-PV-29</v>
          </cell>
          <cell r="C1648" t="str">
            <v>UNID.</v>
          </cell>
          <cell r="D1648">
            <v>1</v>
          </cell>
          <cell r="E1648">
            <v>600</v>
          </cell>
          <cell r="F1648">
            <v>600</v>
          </cell>
          <cell r="G1648">
            <v>50</v>
          </cell>
          <cell r="H1648">
            <v>50</v>
          </cell>
          <cell r="I1648" t="str">
            <v>Q</v>
          </cell>
          <cell r="P1648">
            <v>50</v>
          </cell>
        </row>
        <row r="1649">
          <cell r="A1649" t="str">
            <v>motor de 75 cv.</v>
          </cell>
          <cell r="F1649">
            <v>0</v>
          </cell>
          <cell r="H1649">
            <v>0</v>
          </cell>
          <cell r="P1649">
            <v>0</v>
          </cell>
        </row>
        <row r="1650">
          <cell r="F1650">
            <v>0</v>
          </cell>
          <cell r="H1650">
            <v>0</v>
          </cell>
          <cell r="P1650">
            <v>0</v>
          </cell>
        </row>
        <row r="1651">
          <cell r="A1651" t="str">
            <v>Painel de conversor de freqüência, com o conversor 510-SZ-111, para - 75 CV</v>
          </cell>
          <cell r="B1651" t="str">
            <v>510-PV-30</v>
          </cell>
          <cell r="C1651" t="str">
            <v>UNID.</v>
          </cell>
          <cell r="D1651">
            <v>1</v>
          </cell>
          <cell r="E1651">
            <v>600</v>
          </cell>
          <cell r="F1651">
            <v>600</v>
          </cell>
          <cell r="G1651">
            <v>50</v>
          </cell>
          <cell r="H1651">
            <v>50</v>
          </cell>
          <cell r="I1651" t="str">
            <v>Q</v>
          </cell>
          <cell r="P1651">
            <v>50</v>
          </cell>
        </row>
        <row r="1652">
          <cell r="A1652" t="str">
            <v>motor de 75 cv.</v>
          </cell>
          <cell r="F1652">
            <v>0</v>
          </cell>
          <cell r="H1652">
            <v>0</v>
          </cell>
          <cell r="P1652">
            <v>0</v>
          </cell>
        </row>
        <row r="1653">
          <cell r="F1653">
            <v>0</v>
          </cell>
          <cell r="H1653">
            <v>0</v>
          </cell>
          <cell r="P1653">
            <v>0</v>
          </cell>
        </row>
        <row r="1654">
          <cell r="A1654" t="str">
            <v>Banco de capacitores 480 V: - 2 x 100 kVAr</v>
          </cell>
          <cell r="B1654" t="str">
            <v>550-BC-04</v>
          </cell>
          <cell r="C1654" t="str">
            <v>UNID.</v>
          </cell>
          <cell r="D1654">
            <v>1</v>
          </cell>
          <cell r="E1654">
            <v>200</v>
          </cell>
          <cell r="F1654">
            <v>200</v>
          </cell>
          <cell r="G1654">
            <v>40</v>
          </cell>
          <cell r="H1654">
            <v>40</v>
          </cell>
          <cell r="I1654" t="str">
            <v>Q</v>
          </cell>
          <cell r="P1654">
            <v>40</v>
          </cell>
        </row>
        <row r="1655">
          <cell r="A1655" t="str">
            <v>Instalação interna, 2x100 kVAr, automático.</v>
          </cell>
          <cell r="F1655">
            <v>0</v>
          </cell>
          <cell r="H1655">
            <v>0</v>
          </cell>
          <cell r="P1655">
            <v>0</v>
          </cell>
        </row>
        <row r="1656">
          <cell r="F1656">
            <v>0</v>
          </cell>
          <cell r="H1656">
            <v>0</v>
          </cell>
          <cell r="P1656">
            <v>0</v>
          </cell>
        </row>
        <row r="1657">
          <cell r="A1657" t="str">
            <v>Painel de iluminação 380/220 Vca:</v>
          </cell>
          <cell r="B1657" t="str">
            <v>550-PL-03</v>
          </cell>
          <cell r="C1657" t="str">
            <v>UNID.</v>
          </cell>
          <cell r="D1657">
            <v>1</v>
          </cell>
          <cell r="E1657">
            <v>600</v>
          </cell>
          <cell r="F1657">
            <v>600</v>
          </cell>
          <cell r="G1657">
            <v>100</v>
          </cell>
          <cell r="H1657">
            <v>100</v>
          </cell>
          <cell r="I1657" t="str">
            <v>Q</v>
          </cell>
          <cell r="P1657">
            <v>100</v>
          </cell>
        </row>
        <row r="1658">
          <cell r="A1658" t="str">
            <v xml:space="preserve">Instalação interna, barramento trifásico e neutro, para alimentação de painéis </v>
          </cell>
          <cell r="F1658">
            <v>0</v>
          </cell>
          <cell r="H1658">
            <v>0</v>
          </cell>
          <cell r="P1658">
            <v>0</v>
          </cell>
        </row>
        <row r="1659">
          <cell r="A1659" t="str">
            <v>e circuitos de iluminação.</v>
          </cell>
          <cell r="F1659">
            <v>0</v>
          </cell>
          <cell r="H1659">
            <v>0</v>
          </cell>
          <cell r="P1659">
            <v>0</v>
          </cell>
        </row>
        <row r="1660">
          <cell r="F1660">
            <v>0</v>
          </cell>
          <cell r="H1660">
            <v>0</v>
          </cell>
          <cell r="P1660">
            <v>0</v>
          </cell>
        </row>
        <row r="1661">
          <cell r="A1661" t="str">
            <v>Quadro de iluminação 380/220 Vca:</v>
          </cell>
          <cell r="B1661" t="str">
            <v>550-QL-11</v>
          </cell>
          <cell r="C1661" t="str">
            <v>UNID.</v>
          </cell>
          <cell r="D1661">
            <v>1</v>
          </cell>
          <cell r="E1661">
            <v>60</v>
          </cell>
          <cell r="F1661">
            <v>60</v>
          </cell>
          <cell r="G1661">
            <v>60</v>
          </cell>
          <cell r="H1661">
            <v>60</v>
          </cell>
          <cell r="I1661" t="str">
            <v>Q</v>
          </cell>
          <cell r="P1661">
            <v>60</v>
          </cell>
        </row>
        <row r="1662">
          <cell r="A1662" t="str">
            <v>Instalação externa, barramento trifásico e neutro.</v>
          </cell>
          <cell r="F1662">
            <v>0</v>
          </cell>
          <cell r="H1662">
            <v>0</v>
          </cell>
          <cell r="P1662">
            <v>0</v>
          </cell>
        </row>
        <row r="1663">
          <cell r="F1663">
            <v>0</v>
          </cell>
          <cell r="H1663">
            <v>0</v>
          </cell>
          <cell r="P1663">
            <v>0</v>
          </cell>
        </row>
        <row r="1664">
          <cell r="A1664" t="str">
            <v>Quadro de iluminação de emergência, 380/220 Vca:</v>
          </cell>
          <cell r="B1664" t="str">
            <v>550-QE-03</v>
          </cell>
          <cell r="C1664" t="str">
            <v>UNID.</v>
          </cell>
          <cell r="D1664">
            <v>1</v>
          </cell>
          <cell r="E1664">
            <v>60</v>
          </cell>
          <cell r="F1664">
            <v>60</v>
          </cell>
          <cell r="G1664">
            <v>60</v>
          </cell>
          <cell r="H1664">
            <v>60</v>
          </cell>
          <cell r="I1664" t="str">
            <v>Q</v>
          </cell>
          <cell r="P1664">
            <v>60</v>
          </cell>
        </row>
        <row r="1665">
          <cell r="A1665" t="str">
            <v>Instalação interna, barramento trifásico e neutro.</v>
          </cell>
          <cell r="F1665">
            <v>0</v>
          </cell>
          <cell r="H1665">
            <v>0</v>
          </cell>
          <cell r="P1665">
            <v>0</v>
          </cell>
        </row>
        <row r="1666">
          <cell r="F1666">
            <v>0</v>
          </cell>
          <cell r="H1666">
            <v>0</v>
          </cell>
          <cell r="P1666">
            <v>0</v>
          </cell>
        </row>
        <row r="1667">
          <cell r="A1667" t="str">
            <v>Cabo de cobre nu, têmpera meia dura, formação em fios, encordoamento classe 2,</v>
          </cell>
          <cell r="F1667">
            <v>0</v>
          </cell>
          <cell r="H1667">
            <v>0</v>
          </cell>
          <cell r="P1667">
            <v>0</v>
          </cell>
        </row>
        <row r="1668">
          <cell r="A1668" t="str">
            <v>NBR 5111 e 7575:</v>
          </cell>
          <cell r="F1668">
            <v>0</v>
          </cell>
          <cell r="H1668">
            <v>0</v>
          </cell>
          <cell r="P1668">
            <v>0</v>
          </cell>
        </row>
        <row r="1669">
          <cell r="A1669" t="str">
            <v>Bitola 16 mm²</v>
          </cell>
          <cell r="B1669" t="str">
            <v>CBNU</v>
          </cell>
          <cell r="C1669" t="str">
            <v>kg</v>
          </cell>
          <cell r="D1669">
            <v>2</v>
          </cell>
          <cell r="E1669">
            <v>1</v>
          </cell>
          <cell r="F1669">
            <v>2</v>
          </cell>
          <cell r="G1669">
            <v>1</v>
          </cell>
          <cell r="H1669">
            <v>2</v>
          </cell>
          <cell r="I1669" t="str">
            <v>B</v>
          </cell>
          <cell r="P1669">
            <v>1</v>
          </cell>
        </row>
        <row r="1670">
          <cell r="A1670" t="str">
            <v>Bitola 25 mm²</v>
          </cell>
          <cell r="B1670" t="str">
            <v>CBNU</v>
          </cell>
          <cell r="C1670" t="str">
            <v>kg</v>
          </cell>
          <cell r="D1670">
            <v>18</v>
          </cell>
          <cell r="E1670">
            <v>1</v>
          </cell>
          <cell r="F1670">
            <v>18</v>
          </cell>
          <cell r="G1670">
            <v>1</v>
          </cell>
          <cell r="H1670">
            <v>18</v>
          </cell>
          <cell r="I1670" t="str">
            <v>B</v>
          </cell>
          <cell r="P1670">
            <v>1</v>
          </cell>
        </row>
        <row r="1671">
          <cell r="A1671" t="str">
            <v>Bitola 35 mm²</v>
          </cell>
          <cell r="B1671" t="str">
            <v>CBNU</v>
          </cell>
          <cell r="C1671" t="str">
            <v>kg</v>
          </cell>
          <cell r="D1671">
            <v>125</v>
          </cell>
          <cell r="E1671">
            <v>1</v>
          </cell>
          <cell r="F1671">
            <v>125</v>
          </cell>
          <cell r="G1671">
            <v>1</v>
          </cell>
          <cell r="H1671">
            <v>125</v>
          </cell>
          <cell r="I1671" t="str">
            <v>B</v>
          </cell>
          <cell r="P1671">
            <v>1</v>
          </cell>
        </row>
        <row r="1672">
          <cell r="F1672">
            <v>0</v>
          </cell>
          <cell r="H1672">
            <v>0</v>
          </cell>
          <cell r="P1672">
            <v>0</v>
          </cell>
        </row>
        <row r="1673">
          <cell r="A1673" t="str">
            <v xml:space="preserve">Cabo de cobre, têmpera mole, isolação em PVC 70'C antichama, 750V,  sem capa </v>
          </cell>
          <cell r="F1673">
            <v>0</v>
          </cell>
          <cell r="H1673">
            <v>0</v>
          </cell>
          <cell r="P1673">
            <v>0</v>
          </cell>
        </row>
        <row r="1674">
          <cell r="A1674" t="str">
            <v>protetora, encordoamento classe 2, NBR 6880:</v>
          </cell>
          <cell r="F1674">
            <v>0</v>
          </cell>
          <cell r="H1674">
            <v>0</v>
          </cell>
          <cell r="P1674">
            <v>0</v>
          </cell>
        </row>
        <row r="1675">
          <cell r="A1675" t="str">
            <v>Bitola 2,5 mm²</v>
          </cell>
          <cell r="B1675" t="str">
            <v>CB1</v>
          </cell>
          <cell r="C1675" t="str">
            <v>m</v>
          </cell>
          <cell r="D1675">
            <v>3300</v>
          </cell>
          <cell r="E1675">
            <v>5.8000000000000003E-2</v>
          </cell>
          <cell r="F1675">
            <v>191.4</v>
          </cell>
          <cell r="G1675">
            <v>0.15</v>
          </cell>
          <cell r="H1675">
            <v>495</v>
          </cell>
          <cell r="I1675" t="str">
            <v>B</v>
          </cell>
          <cell r="P1675">
            <v>0.15</v>
          </cell>
        </row>
        <row r="1676">
          <cell r="A1676" t="str">
            <v>Bitola 4 mm²</v>
          </cell>
          <cell r="B1676" t="str">
            <v>CB1</v>
          </cell>
          <cell r="C1676" t="str">
            <v>m</v>
          </cell>
          <cell r="D1676">
            <v>900</v>
          </cell>
          <cell r="E1676">
            <v>0.08</v>
          </cell>
          <cell r="F1676">
            <v>72</v>
          </cell>
          <cell r="G1676">
            <v>0.15</v>
          </cell>
          <cell r="H1676">
            <v>135</v>
          </cell>
          <cell r="I1676" t="str">
            <v>B</v>
          </cell>
          <cell r="P1676">
            <v>0.15</v>
          </cell>
        </row>
        <row r="1677">
          <cell r="F1677">
            <v>0</v>
          </cell>
          <cell r="H1677">
            <v>0</v>
          </cell>
          <cell r="P1677">
            <v>0</v>
          </cell>
        </row>
        <row r="1678">
          <cell r="A1678" t="str">
            <v>Cabo de potência tripolar, composto de fios de cobre nu, têmpera mole, isolação EPR</v>
          </cell>
          <cell r="F1678">
            <v>0</v>
          </cell>
          <cell r="H1678">
            <v>0</v>
          </cell>
          <cell r="P1678">
            <v>0</v>
          </cell>
        </row>
        <row r="1679">
          <cell r="A1679" t="str">
            <v>classe de tensão 0,6/1kV, com cobertura de PVC, de acordo com NBR 7286:</v>
          </cell>
          <cell r="F1679">
            <v>0</v>
          </cell>
          <cell r="H1679">
            <v>0</v>
          </cell>
          <cell r="P1679">
            <v>0</v>
          </cell>
        </row>
        <row r="1680">
          <cell r="A1680" t="str">
            <v>Bitola 3x2,5 mm²</v>
          </cell>
          <cell r="B1680" t="str">
            <v>CB1</v>
          </cell>
          <cell r="C1680" t="str">
            <v>m</v>
          </cell>
          <cell r="D1680">
            <v>4</v>
          </cell>
          <cell r="E1680">
            <v>0.193</v>
          </cell>
          <cell r="F1680">
            <v>0.77</v>
          </cell>
          <cell r="G1680">
            <v>0.2</v>
          </cell>
          <cell r="H1680">
            <v>0.8</v>
          </cell>
          <cell r="I1680" t="str">
            <v>B</v>
          </cell>
          <cell r="P1680">
            <v>0.2</v>
          </cell>
        </row>
        <row r="1681">
          <cell r="A1681" t="str">
            <v>Bitola 35 mm²</v>
          </cell>
          <cell r="B1681" t="str">
            <v>CB1</v>
          </cell>
          <cell r="C1681" t="str">
            <v>m</v>
          </cell>
          <cell r="D1681">
            <v>100</v>
          </cell>
          <cell r="E1681">
            <v>0.40300000000000002</v>
          </cell>
          <cell r="F1681">
            <v>40.299999999999997</v>
          </cell>
          <cell r="G1681">
            <v>0.2</v>
          </cell>
          <cell r="H1681">
            <v>20</v>
          </cell>
          <cell r="I1681" t="str">
            <v>B</v>
          </cell>
          <cell r="P1681">
            <v>0.2</v>
          </cell>
        </row>
        <row r="1682">
          <cell r="F1682">
            <v>0</v>
          </cell>
          <cell r="H1682">
            <v>0</v>
          </cell>
          <cell r="P1682">
            <v>0</v>
          </cell>
        </row>
        <row r="1683">
          <cell r="A1683" t="str">
            <v>Cabo singelo em fios de cobre nu, têmpera mole, capa interna e cobertura em PVC 70'C</v>
          </cell>
          <cell r="F1683">
            <v>0</v>
          </cell>
          <cell r="H1683">
            <v>0</v>
          </cell>
          <cell r="P1683">
            <v>0</v>
          </cell>
        </row>
        <row r="1684">
          <cell r="A1684" t="str">
            <v>isolação 0,6/1kV:</v>
          </cell>
          <cell r="F1684">
            <v>0</v>
          </cell>
          <cell r="H1684">
            <v>0</v>
          </cell>
          <cell r="P1684">
            <v>0</v>
          </cell>
        </row>
        <row r="1685">
          <cell r="A1685" t="str">
            <v>Bitola 70 mm²</v>
          </cell>
          <cell r="B1685" t="str">
            <v>CB1</v>
          </cell>
          <cell r="C1685" t="str">
            <v>m</v>
          </cell>
          <cell r="D1685">
            <v>500</v>
          </cell>
          <cell r="E1685">
            <v>0.78200000000000003</v>
          </cell>
          <cell r="F1685">
            <v>391</v>
          </cell>
          <cell r="G1685">
            <v>0.25</v>
          </cell>
          <cell r="H1685">
            <v>125</v>
          </cell>
          <cell r="I1685" t="str">
            <v>B</v>
          </cell>
          <cell r="P1685">
            <v>0.25</v>
          </cell>
        </row>
        <row r="1686">
          <cell r="A1686" t="str">
            <v>Bitola 95 mm²</v>
          </cell>
          <cell r="B1686" t="str">
            <v>CB1</v>
          </cell>
          <cell r="C1686" t="str">
            <v>m</v>
          </cell>
          <cell r="D1686">
            <v>300</v>
          </cell>
          <cell r="E1686">
            <v>1.0149999999999999</v>
          </cell>
          <cell r="F1686">
            <v>304.5</v>
          </cell>
          <cell r="G1686">
            <v>0.25</v>
          </cell>
          <cell r="H1686">
            <v>75</v>
          </cell>
          <cell r="I1686" t="str">
            <v>B</v>
          </cell>
          <cell r="P1686">
            <v>0.25</v>
          </cell>
        </row>
        <row r="1687">
          <cell r="A1687" t="str">
            <v>Bitola 120 mm²</v>
          </cell>
          <cell r="B1687" t="str">
            <v>CB1</v>
          </cell>
          <cell r="C1687" t="str">
            <v>m</v>
          </cell>
          <cell r="D1687">
            <v>60</v>
          </cell>
          <cell r="E1687">
            <v>1.248</v>
          </cell>
          <cell r="F1687">
            <v>74.88</v>
          </cell>
          <cell r="G1687">
            <v>0.25</v>
          </cell>
          <cell r="H1687">
            <v>15</v>
          </cell>
          <cell r="I1687" t="str">
            <v>B</v>
          </cell>
          <cell r="P1687">
            <v>0.25</v>
          </cell>
        </row>
        <row r="1688">
          <cell r="A1688" t="str">
            <v>Bitola 150 mm²</v>
          </cell>
          <cell r="B1688" t="str">
            <v>CB1</v>
          </cell>
          <cell r="C1688" t="str">
            <v>m</v>
          </cell>
          <cell r="D1688">
            <v>340</v>
          </cell>
          <cell r="E1688">
            <v>1.5369999999999999</v>
          </cell>
          <cell r="F1688">
            <v>522.58000000000004</v>
          </cell>
          <cell r="G1688">
            <v>0.3</v>
          </cell>
          <cell r="H1688">
            <v>102</v>
          </cell>
          <cell r="I1688" t="str">
            <v>B</v>
          </cell>
          <cell r="P1688">
            <v>0.3</v>
          </cell>
        </row>
        <row r="1689">
          <cell r="F1689">
            <v>0</v>
          </cell>
          <cell r="H1689">
            <v>0</v>
          </cell>
          <cell r="P1689">
            <v>0</v>
          </cell>
        </row>
        <row r="1690">
          <cell r="A1690" t="str">
            <v>Cabo de potência , singelo, isolamento 8,7/15kV, com capa de PVC:</v>
          </cell>
          <cell r="F1690">
            <v>0</v>
          </cell>
          <cell r="H1690">
            <v>0</v>
          </cell>
          <cell r="P1690">
            <v>0</v>
          </cell>
        </row>
        <row r="1691">
          <cell r="A1691" t="str">
            <v>Bitola 50 mm²</v>
          </cell>
          <cell r="B1691" t="str">
            <v>CB15</v>
          </cell>
          <cell r="C1691" t="str">
            <v>m</v>
          </cell>
          <cell r="D1691">
            <v>160</v>
          </cell>
          <cell r="E1691">
            <v>0.98299999999999998</v>
          </cell>
          <cell r="F1691">
            <v>157.28</v>
          </cell>
          <cell r="G1691">
            <v>0.5</v>
          </cell>
          <cell r="H1691">
            <v>80</v>
          </cell>
          <cell r="I1691" t="str">
            <v>B</v>
          </cell>
          <cell r="P1691">
            <v>0.5</v>
          </cell>
        </row>
        <row r="1692">
          <cell r="A1692" t="str">
            <v>Bitola 70 mm²</v>
          </cell>
          <cell r="B1692" t="str">
            <v>CB15</v>
          </cell>
          <cell r="C1692" t="str">
            <v>m</v>
          </cell>
          <cell r="D1692">
            <v>350</v>
          </cell>
          <cell r="E1692">
            <v>1.234</v>
          </cell>
          <cell r="F1692">
            <v>431.9</v>
          </cell>
          <cell r="G1692">
            <v>0.5</v>
          </cell>
          <cell r="H1692">
            <v>175</v>
          </cell>
          <cell r="I1692" t="str">
            <v>B</v>
          </cell>
          <cell r="P1692">
            <v>0.5</v>
          </cell>
        </row>
        <row r="1693">
          <cell r="F1693">
            <v>0</v>
          </cell>
          <cell r="H1693">
            <v>0</v>
          </cell>
          <cell r="P1693">
            <v>0</v>
          </cell>
        </row>
        <row r="1694">
          <cell r="A1694" t="str">
            <v xml:space="preserve">Tomada tetrapolar blindada de sobrepor, em alumínio fundido e miolo em material </v>
          </cell>
          <cell r="C1694" t="str">
            <v>PC</v>
          </cell>
          <cell r="D1694">
            <v>8</v>
          </cell>
          <cell r="E1694">
            <v>1</v>
          </cell>
          <cell r="F1694">
            <v>8</v>
          </cell>
          <cell r="G1694">
            <v>4</v>
          </cell>
          <cell r="H1694">
            <v>32</v>
          </cell>
          <cell r="I1694" t="str">
            <v>Q</v>
          </cell>
          <cell r="P1694">
            <v>4</v>
          </cell>
        </row>
        <row r="1695">
          <cell r="A1695" t="str">
            <v>isolante, com tampa basculante, conforme DIN 49450 e 49451 - 500V.</v>
          </cell>
          <cell r="F1695">
            <v>0</v>
          </cell>
          <cell r="H1695">
            <v>0</v>
          </cell>
          <cell r="P1695">
            <v>0</v>
          </cell>
        </row>
        <row r="1696">
          <cell r="F1696">
            <v>0</v>
          </cell>
          <cell r="H1696">
            <v>0</v>
          </cell>
          <cell r="P1696">
            <v>0</v>
          </cell>
        </row>
        <row r="1697">
          <cell r="A1697" t="str">
            <v xml:space="preserve">Tomada redonda fundida em liga de alumínio, 380V, a prova de TGVP com tampo mola, </v>
          </cell>
          <cell r="C1697" t="str">
            <v>PC</v>
          </cell>
          <cell r="D1697">
            <v>9</v>
          </cell>
          <cell r="E1697">
            <v>1</v>
          </cell>
          <cell r="F1697">
            <v>9</v>
          </cell>
          <cell r="G1697">
            <v>4</v>
          </cell>
          <cell r="H1697">
            <v>36</v>
          </cell>
          <cell r="I1697" t="str">
            <v>Q</v>
          </cell>
          <cell r="P1697">
            <v>4</v>
          </cell>
        </row>
        <row r="1698">
          <cell r="A1698" t="str">
            <v>orelhas de fixação, quatro entradas rosqueadas de 3/4" sendo 3 bujões plásticos.</v>
          </cell>
          <cell r="F1698">
            <v>0</v>
          </cell>
          <cell r="H1698">
            <v>0</v>
          </cell>
          <cell r="P1698">
            <v>0</v>
          </cell>
        </row>
        <row r="1699">
          <cell r="F1699">
            <v>0</v>
          </cell>
          <cell r="H1699">
            <v>0</v>
          </cell>
          <cell r="P1699">
            <v>0</v>
          </cell>
        </row>
        <row r="1700">
          <cell r="A1700" t="str">
            <v>Tomada universal 2P+T montada em condulete.</v>
          </cell>
          <cell r="C1700" t="str">
            <v>PC</v>
          </cell>
          <cell r="D1700">
            <v>10</v>
          </cell>
          <cell r="E1700">
            <v>0.1</v>
          </cell>
          <cell r="F1700">
            <v>1</v>
          </cell>
          <cell r="G1700">
            <v>2</v>
          </cell>
          <cell r="H1700">
            <v>20</v>
          </cell>
          <cell r="I1700" t="str">
            <v>Q</v>
          </cell>
          <cell r="P1700">
            <v>2</v>
          </cell>
        </row>
        <row r="1701">
          <cell r="F1701">
            <v>0</v>
          </cell>
          <cell r="H1701">
            <v>0</v>
          </cell>
          <cell r="P1701">
            <v>0</v>
          </cell>
        </row>
        <row r="1702">
          <cell r="A1702" t="str">
            <v>Intrruptor montado em caixa condulete</v>
          </cell>
          <cell r="C1702" t="str">
            <v>PC</v>
          </cell>
          <cell r="D1702">
            <v>4</v>
          </cell>
          <cell r="E1702">
            <v>0.1</v>
          </cell>
          <cell r="F1702">
            <v>0.4</v>
          </cell>
          <cell r="G1702">
            <v>2</v>
          </cell>
          <cell r="H1702">
            <v>8</v>
          </cell>
          <cell r="I1702" t="str">
            <v>Q</v>
          </cell>
          <cell r="P1702">
            <v>2</v>
          </cell>
        </row>
        <row r="1703">
          <cell r="F1703">
            <v>0</v>
          </cell>
          <cell r="H1703">
            <v>0</v>
          </cell>
          <cell r="P1703">
            <v>0</v>
          </cell>
        </row>
        <row r="1704">
          <cell r="A1704" t="str">
            <v>Relé fotoelétrico montado em caixa condulete</v>
          </cell>
          <cell r="C1704" t="str">
            <v>PC</v>
          </cell>
          <cell r="D1704">
            <v>2</v>
          </cell>
          <cell r="E1704">
            <v>0.1</v>
          </cell>
          <cell r="F1704">
            <v>0.2</v>
          </cell>
          <cell r="G1704">
            <v>2</v>
          </cell>
          <cell r="H1704">
            <v>4</v>
          </cell>
          <cell r="I1704" t="str">
            <v>Q</v>
          </cell>
          <cell r="P1704">
            <v>2</v>
          </cell>
        </row>
        <row r="1705">
          <cell r="F1705">
            <v>0</v>
          </cell>
          <cell r="H1705">
            <v>0</v>
          </cell>
          <cell r="P1705">
            <v>0</v>
          </cell>
        </row>
        <row r="1706">
          <cell r="A1706" t="str">
            <v>Eletroduto aço galvanizado a fogo c/ costura, comp. 3m, c/ uma luva e rosca nas duas</v>
          </cell>
          <cell r="F1706">
            <v>0</v>
          </cell>
          <cell r="H1706">
            <v>0</v>
          </cell>
          <cell r="P1706">
            <v>0</v>
          </cell>
        </row>
        <row r="1707">
          <cell r="A1707" t="str">
            <v xml:space="preserve">extremidades, norma DIN 2440, c/ proteção mecânica nas extremidades e rebarbas </v>
          </cell>
          <cell r="F1707">
            <v>0</v>
          </cell>
          <cell r="H1707">
            <v>0</v>
          </cell>
          <cell r="P1707">
            <v>0</v>
          </cell>
        </row>
        <row r="1708">
          <cell r="A1708" t="str">
            <v>removidas:</v>
          </cell>
          <cell r="F1708">
            <v>0</v>
          </cell>
          <cell r="H1708">
            <v>0</v>
          </cell>
          <cell r="P1708">
            <v>0</v>
          </cell>
        </row>
        <row r="1709">
          <cell r="A1709" t="str">
            <v>Diâmetro 3/4"   BSP</v>
          </cell>
          <cell r="B1709" t="str">
            <v>ELAG</v>
          </cell>
          <cell r="C1709" t="str">
            <v>m</v>
          </cell>
          <cell r="D1709">
            <v>280</v>
          </cell>
          <cell r="E1709">
            <v>1.7699999999999998</v>
          </cell>
          <cell r="F1709">
            <v>495.6</v>
          </cell>
          <cell r="G1709">
            <v>1.25</v>
          </cell>
          <cell r="H1709">
            <v>350</v>
          </cell>
          <cell r="I1709" t="str">
            <v>LE</v>
          </cell>
          <cell r="P1709">
            <v>1.25</v>
          </cell>
        </row>
        <row r="1710">
          <cell r="A1710" t="str">
            <v>Diâmetro 1"      BSP</v>
          </cell>
          <cell r="B1710" t="str">
            <v>ELAG</v>
          </cell>
          <cell r="C1710" t="str">
            <v>m</v>
          </cell>
          <cell r="D1710">
            <v>213</v>
          </cell>
          <cell r="E1710">
            <v>2.63</v>
          </cell>
          <cell r="F1710">
            <v>560.19000000000005</v>
          </cell>
          <cell r="G1710">
            <v>1.25</v>
          </cell>
          <cell r="H1710">
            <v>266.25</v>
          </cell>
          <cell r="I1710" t="str">
            <v>LE</v>
          </cell>
          <cell r="P1710">
            <v>1.25</v>
          </cell>
        </row>
        <row r="1711">
          <cell r="A1711" t="str">
            <v>Diâmetro 11/2" BSP</v>
          </cell>
          <cell r="B1711" t="str">
            <v>ELAG</v>
          </cell>
          <cell r="C1711" t="str">
            <v>m</v>
          </cell>
          <cell r="D1711">
            <v>45</v>
          </cell>
          <cell r="E1711">
            <v>4.24</v>
          </cell>
          <cell r="F1711">
            <v>190.8</v>
          </cell>
          <cell r="G1711">
            <v>1.25</v>
          </cell>
          <cell r="H1711">
            <v>56.25</v>
          </cell>
          <cell r="I1711" t="str">
            <v>LE</v>
          </cell>
          <cell r="P1711">
            <v>1.25</v>
          </cell>
        </row>
        <row r="1712">
          <cell r="A1712" t="str">
            <v>Diâmetro 2"      BSP</v>
          </cell>
          <cell r="B1712" t="str">
            <v>ELAG</v>
          </cell>
          <cell r="C1712" t="str">
            <v>m</v>
          </cell>
          <cell r="D1712">
            <v>51</v>
          </cell>
          <cell r="E1712">
            <v>5.66</v>
          </cell>
          <cell r="F1712">
            <v>288.66000000000003</v>
          </cell>
          <cell r="G1712">
            <v>1.5</v>
          </cell>
          <cell r="H1712">
            <v>76.5</v>
          </cell>
          <cell r="I1712" t="str">
            <v>LE</v>
          </cell>
          <cell r="P1712">
            <v>1.5</v>
          </cell>
        </row>
        <row r="1713">
          <cell r="A1713" t="str">
            <v>Diâmetro 3"      BSP</v>
          </cell>
          <cell r="B1713" t="str">
            <v>ELAG</v>
          </cell>
          <cell r="C1713" t="str">
            <v>m</v>
          </cell>
          <cell r="D1713">
            <v>240</v>
          </cell>
          <cell r="E1713">
            <v>11.6</v>
          </cell>
          <cell r="F1713">
            <v>2784</v>
          </cell>
          <cell r="G1713">
            <v>1.5</v>
          </cell>
          <cell r="H1713">
            <v>360</v>
          </cell>
          <cell r="I1713" t="str">
            <v>LE</v>
          </cell>
          <cell r="P1713">
            <v>1.5</v>
          </cell>
        </row>
        <row r="1714">
          <cell r="A1714" t="str">
            <v>Diâmetro 4"      BSP</v>
          </cell>
          <cell r="B1714" t="str">
            <v>ELAG</v>
          </cell>
          <cell r="C1714" t="str">
            <v>m</v>
          </cell>
          <cell r="D1714">
            <v>10</v>
          </cell>
          <cell r="E1714">
            <v>16.48</v>
          </cell>
          <cell r="F1714">
            <v>164.8</v>
          </cell>
          <cell r="G1714">
            <v>2</v>
          </cell>
          <cell r="H1714">
            <v>20</v>
          </cell>
          <cell r="I1714" t="str">
            <v>LE</v>
          </cell>
          <cell r="P1714">
            <v>2</v>
          </cell>
        </row>
        <row r="1715">
          <cell r="F1715">
            <v>0</v>
          </cell>
          <cell r="H1715">
            <v>0</v>
          </cell>
          <cell r="P1715">
            <v>0</v>
          </cell>
        </row>
        <row r="1716">
          <cell r="A1716" t="str">
            <v xml:space="preserve">Eletroduto flexível em rolo, tipo sealtubo, a prova de tempo, umidade, gases, vapores e </v>
          </cell>
          <cell r="F1716">
            <v>0</v>
          </cell>
          <cell r="H1716">
            <v>0</v>
          </cell>
          <cell r="P1716">
            <v>0</v>
          </cell>
        </row>
        <row r="1717">
          <cell r="A1717" t="str">
            <v>pó, constituído por fita de aço doce c/ revestimento externo em polivinil-clorídrico:</v>
          </cell>
          <cell r="F1717">
            <v>0</v>
          </cell>
          <cell r="H1717">
            <v>0</v>
          </cell>
          <cell r="P1717">
            <v>0</v>
          </cell>
        </row>
        <row r="1718">
          <cell r="A1718" t="str">
            <v>Diâmetro 2"</v>
          </cell>
          <cell r="B1718" t="str">
            <v>ELFL</v>
          </cell>
          <cell r="C1718" t="str">
            <v>m</v>
          </cell>
          <cell r="D1718">
            <v>5</v>
          </cell>
          <cell r="E1718">
            <v>2.83</v>
          </cell>
          <cell r="F1718">
            <v>14.15</v>
          </cell>
          <cell r="G1718">
            <v>1.8</v>
          </cell>
          <cell r="H1718">
            <v>9</v>
          </cell>
          <cell r="I1718" t="str">
            <v>LE</v>
          </cell>
          <cell r="P1718">
            <v>1.8</v>
          </cell>
        </row>
        <row r="1719">
          <cell r="A1719" t="str">
            <v>Diâmetro 3"</v>
          </cell>
          <cell r="B1719" t="str">
            <v>ELFL</v>
          </cell>
          <cell r="C1719" t="str">
            <v>m</v>
          </cell>
          <cell r="D1719">
            <v>2</v>
          </cell>
          <cell r="E1719">
            <v>5.8</v>
          </cell>
          <cell r="F1719">
            <v>11.6</v>
          </cell>
          <cell r="G1719">
            <v>1.8</v>
          </cell>
          <cell r="H1719">
            <v>3.6</v>
          </cell>
          <cell r="I1719" t="str">
            <v>LE</v>
          </cell>
          <cell r="P1719">
            <v>1.8</v>
          </cell>
        </row>
        <row r="1720">
          <cell r="A1720" t="str">
            <v>Diâmetro 4"</v>
          </cell>
          <cell r="B1720" t="str">
            <v>ELFL</v>
          </cell>
          <cell r="C1720" t="str">
            <v>m</v>
          </cell>
          <cell r="D1720">
            <v>4</v>
          </cell>
          <cell r="E1720">
            <v>8.24</v>
          </cell>
          <cell r="F1720">
            <v>32.96</v>
          </cell>
          <cell r="G1720">
            <v>2.5</v>
          </cell>
          <cell r="H1720">
            <v>10</v>
          </cell>
          <cell r="I1720" t="str">
            <v>LE</v>
          </cell>
          <cell r="P1720">
            <v>2.5</v>
          </cell>
        </row>
        <row r="1721">
          <cell r="F1721">
            <v>0</v>
          </cell>
          <cell r="H1721">
            <v>0</v>
          </cell>
          <cell r="P1721">
            <v>0</v>
          </cell>
        </row>
        <row r="1722">
          <cell r="A1722" t="str">
            <v xml:space="preserve">Luminária p/ lamp. "V. sódio" c/ reator incorporado AFP-220V-60Hz, em liga esp. alum. </v>
          </cell>
          <cell r="F1722">
            <v>0</v>
          </cell>
          <cell r="H1722">
            <v>0</v>
          </cell>
          <cell r="P1722">
            <v>0</v>
          </cell>
        </row>
        <row r="1723">
          <cell r="A1723" t="str">
            <v xml:space="preserve">fundi. globo boro-silicato, base E-27 p/ lamp. até 70W e E-40 p/ lamp. 250W, entr. </v>
          </cell>
          <cell r="F1723">
            <v>0</v>
          </cell>
          <cell r="H1723">
            <v>0</v>
          </cell>
          <cell r="P1723">
            <v>0</v>
          </cell>
        </row>
        <row r="1724">
          <cell r="A1724" t="str">
            <v>rosq. 3/4" BSP:</v>
          </cell>
          <cell r="F1724">
            <v>0</v>
          </cell>
          <cell r="H1724">
            <v>0</v>
          </cell>
          <cell r="P1724">
            <v>0</v>
          </cell>
        </row>
        <row r="1725">
          <cell r="A1725" t="str">
            <v>PEND. 70W</v>
          </cell>
          <cell r="B1725" t="str">
            <v>LUM70</v>
          </cell>
          <cell r="C1725" t="str">
            <v>PC</v>
          </cell>
          <cell r="D1725">
            <v>79</v>
          </cell>
          <cell r="E1725">
            <v>5</v>
          </cell>
          <cell r="F1725">
            <v>395</v>
          </cell>
          <cell r="G1725">
            <v>8</v>
          </cell>
          <cell r="H1725">
            <v>632</v>
          </cell>
          <cell r="I1725" t="str">
            <v>Q</v>
          </cell>
          <cell r="P1725">
            <v>8</v>
          </cell>
        </row>
        <row r="1726">
          <cell r="A1726" t="str">
            <v>ARAND. 30' 70W</v>
          </cell>
          <cell r="B1726" t="str">
            <v>LUM70</v>
          </cell>
          <cell r="C1726" t="str">
            <v>PC</v>
          </cell>
          <cell r="D1726">
            <v>15</v>
          </cell>
          <cell r="E1726">
            <v>5</v>
          </cell>
          <cell r="F1726">
            <v>75</v>
          </cell>
          <cell r="G1726">
            <v>8</v>
          </cell>
          <cell r="H1726">
            <v>120</v>
          </cell>
          <cell r="I1726" t="str">
            <v>Q</v>
          </cell>
          <cell r="P1726">
            <v>8</v>
          </cell>
        </row>
        <row r="1727">
          <cell r="F1727">
            <v>0</v>
          </cell>
          <cell r="H1727">
            <v>0</v>
          </cell>
          <cell r="P1727">
            <v>0</v>
          </cell>
        </row>
        <row r="1728">
          <cell r="A1728" t="str">
            <v xml:space="preserve">Luminária p/ ilum. publ. totalmente fechada, p/ lamp. v. merc. e/ou sódio, corpo e refl. </v>
          </cell>
          <cell r="F1728">
            <v>0</v>
          </cell>
          <cell r="H1728">
            <v>0</v>
          </cell>
          <cell r="P1728">
            <v>0</v>
          </cell>
        </row>
        <row r="1729">
          <cell r="A1729" t="str">
            <v xml:space="preserve">estamp. em ch. alum., pescoço em liga de alum. fundido c/ entr. p/ tubo de 60,3 mm </v>
          </cell>
          <cell r="F1729">
            <v>0</v>
          </cell>
          <cell r="H1729">
            <v>0</v>
          </cell>
          <cell r="P1729">
            <v>0</v>
          </cell>
        </row>
        <row r="1730">
          <cell r="A1730" t="str">
            <v>refrator prismático em vidro temper., fecho de aço inox, soq. de porc c/ rosca E-40:</v>
          </cell>
          <cell r="F1730">
            <v>0</v>
          </cell>
          <cell r="H1730">
            <v>0</v>
          </cell>
          <cell r="P1730">
            <v>0</v>
          </cell>
        </row>
        <row r="1731">
          <cell r="A1731" t="str">
            <v>250W - V. Sódio</v>
          </cell>
          <cell r="B1731" t="str">
            <v>LUM250</v>
          </cell>
          <cell r="C1731" t="str">
            <v>PC</v>
          </cell>
          <cell r="D1731">
            <v>1</v>
          </cell>
          <cell r="E1731">
            <v>10</v>
          </cell>
          <cell r="F1731">
            <v>10</v>
          </cell>
          <cell r="G1731">
            <v>8</v>
          </cell>
          <cell r="H1731">
            <v>8</v>
          </cell>
          <cell r="I1731" t="str">
            <v>Q</v>
          </cell>
          <cell r="P1731">
            <v>8</v>
          </cell>
        </row>
        <row r="1732">
          <cell r="F1732">
            <v>0</v>
          </cell>
          <cell r="H1732">
            <v>0</v>
          </cell>
          <cell r="P1732">
            <v>0</v>
          </cell>
        </row>
        <row r="1733">
          <cell r="A1733" t="str">
            <v>Luminária aberta para duas lâmpadas fluorescente 32W-220V-60Hz, fornecida completa</v>
          </cell>
          <cell r="B1733" t="str">
            <v>LUM32</v>
          </cell>
          <cell r="C1733" t="str">
            <v>PC</v>
          </cell>
          <cell r="D1733">
            <v>26</v>
          </cell>
          <cell r="E1733">
            <v>10</v>
          </cell>
          <cell r="F1733">
            <v>260</v>
          </cell>
          <cell r="G1733">
            <v>8</v>
          </cell>
          <cell r="H1733">
            <v>208</v>
          </cell>
          <cell r="I1733" t="str">
            <v>Q</v>
          </cell>
          <cell r="P1733">
            <v>8</v>
          </cell>
        </row>
        <row r="1734">
          <cell r="A1734" t="str">
            <v>com equipamentos auxiliares.</v>
          </cell>
          <cell r="F1734">
            <v>0</v>
          </cell>
          <cell r="H1734">
            <v>0</v>
          </cell>
          <cell r="P1734">
            <v>0</v>
          </cell>
        </row>
        <row r="1735">
          <cell r="F1735">
            <v>0</v>
          </cell>
          <cell r="H1735">
            <v>0</v>
          </cell>
          <cell r="P1735">
            <v>0</v>
          </cell>
        </row>
        <row r="1736">
          <cell r="A1736" t="str">
            <v xml:space="preserve">Luminária tipo arandela, totalmente fechada para lâmpada vapor de sódio, corpo e </v>
          </cell>
          <cell r="F1736">
            <v>0</v>
          </cell>
          <cell r="H1736">
            <v>0</v>
          </cell>
          <cell r="P1736">
            <v>0</v>
          </cell>
        </row>
        <row r="1737">
          <cell r="A1737" t="str">
            <v>refletor em alumínio fundido.</v>
          </cell>
          <cell r="F1737">
            <v>0</v>
          </cell>
          <cell r="H1737">
            <v>0</v>
          </cell>
          <cell r="P1737">
            <v>0</v>
          </cell>
        </row>
        <row r="1738">
          <cell r="A1738" t="str">
            <v>VS-70W</v>
          </cell>
          <cell r="B1738" t="str">
            <v>LUM70</v>
          </cell>
          <cell r="C1738" t="str">
            <v>PC</v>
          </cell>
          <cell r="D1738">
            <v>14</v>
          </cell>
          <cell r="E1738">
            <v>5</v>
          </cell>
          <cell r="F1738">
            <v>70</v>
          </cell>
          <cell r="G1738">
            <v>8</v>
          </cell>
          <cell r="H1738">
            <v>112</v>
          </cell>
          <cell r="I1738" t="str">
            <v>Q</v>
          </cell>
          <cell r="P1738">
            <v>8</v>
          </cell>
        </row>
        <row r="1739">
          <cell r="F1739">
            <v>0</v>
          </cell>
          <cell r="H1739">
            <v>0</v>
          </cell>
          <cell r="P1739">
            <v>0</v>
          </cell>
        </row>
        <row r="1740">
          <cell r="A1740" t="str">
            <v>Unidade autônoma para iluminação de emergência, fornecida completa com todos os</v>
          </cell>
          <cell r="B1740" t="str">
            <v>LUMEM</v>
          </cell>
          <cell r="C1740" t="str">
            <v>PC</v>
          </cell>
          <cell r="D1740">
            <v>4</v>
          </cell>
          <cell r="E1740">
            <v>5</v>
          </cell>
          <cell r="F1740">
            <v>20</v>
          </cell>
          <cell r="G1740">
            <v>8</v>
          </cell>
          <cell r="H1740">
            <v>32</v>
          </cell>
          <cell r="I1740" t="str">
            <v>Q</v>
          </cell>
          <cell r="P1740">
            <v>8</v>
          </cell>
        </row>
        <row r="1741">
          <cell r="A1741" t="str">
            <v>acessórios incorporados, inclusive bateria e carregador.</v>
          </cell>
          <cell r="F1741">
            <v>0</v>
          </cell>
          <cell r="H1741">
            <v>0</v>
          </cell>
          <cell r="P1741">
            <v>0</v>
          </cell>
        </row>
        <row r="1742">
          <cell r="F1742">
            <v>0</v>
          </cell>
          <cell r="H1742">
            <v>0</v>
          </cell>
          <cell r="P1742">
            <v>0</v>
          </cell>
        </row>
        <row r="1743">
          <cell r="A1743" t="str">
            <v>Escadas para cabo trecho reto, tipo prateleira, semi-pesado com abas voltadas para</v>
          </cell>
          <cell r="F1743">
            <v>0</v>
          </cell>
          <cell r="H1743">
            <v>0</v>
          </cell>
          <cell r="P1743">
            <v>0</v>
          </cell>
        </row>
        <row r="1744">
          <cell r="A1744" t="str">
            <v xml:space="preserve">fora , em aço galvanizado, constituído de duas longarinas de perfil "U" 4",  com </v>
          </cell>
          <cell r="F1744">
            <v>0</v>
          </cell>
          <cell r="H1744">
            <v>0</v>
          </cell>
          <cell r="P1744">
            <v>0</v>
          </cell>
        </row>
        <row r="1745">
          <cell r="A1745" t="str">
            <v>espaçamento máximo entre travessas de 250 mm, peça de 3 m.</v>
          </cell>
          <cell r="F1745">
            <v>0</v>
          </cell>
          <cell r="H1745">
            <v>0</v>
          </cell>
          <cell r="P1745">
            <v>0</v>
          </cell>
        </row>
        <row r="1746">
          <cell r="A1746" t="str">
            <v>L=200</v>
          </cell>
          <cell r="B1746" t="str">
            <v>ESC</v>
          </cell>
          <cell r="C1746" t="str">
            <v>PC</v>
          </cell>
          <cell r="D1746">
            <v>5</v>
          </cell>
          <cell r="E1746">
            <v>20.37</v>
          </cell>
          <cell r="F1746">
            <v>101.85</v>
          </cell>
          <cell r="G1746">
            <v>6</v>
          </cell>
          <cell r="H1746">
            <v>30</v>
          </cell>
          <cell r="I1746" t="str">
            <v>LE</v>
          </cell>
          <cell r="P1746">
            <v>6</v>
          </cell>
        </row>
        <row r="1747">
          <cell r="A1747" t="str">
            <v>L=400</v>
          </cell>
          <cell r="B1747" t="str">
            <v>ESC</v>
          </cell>
          <cell r="C1747" t="str">
            <v>PC</v>
          </cell>
          <cell r="D1747">
            <v>15</v>
          </cell>
          <cell r="E1747">
            <v>22.83</v>
          </cell>
          <cell r="F1747">
            <v>342.45</v>
          </cell>
          <cell r="G1747">
            <v>9</v>
          </cell>
          <cell r="H1747">
            <v>135</v>
          </cell>
          <cell r="I1747" t="str">
            <v>LE</v>
          </cell>
          <cell r="P1747">
            <v>9</v>
          </cell>
        </row>
        <row r="1748">
          <cell r="A1748" t="str">
            <v>L=600</v>
          </cell>
          <cell r="B1748" t="str">
            <v>ESC</v>
          </cell>
          <cell r="C1748" t="str">
            <v>PC</v>
          </cell>
          <cell r="D1748">
            <v>15</v>
          </cell>
          <cell r="E1748">
            <v>25.29</v>
          </cell>
          <cell r="F1748">
            <v>379.35</v>
          </cell>
          <cell r="G1748">
            <v>9</v>
          </cell>
          <cell r="H1748">
            <v>135</v>
          </cell>
          <cell r="I1748" t="str">
            <v>LE</v>
          </cell>
          <cell r="P1748">
            <v>9</v>
          </cell>
        </row>
        <row r="1749">
          <cell r="F1749">
            <v>0</v>
          </cell>
          <cell r="H1749">
            <v>0</v>
          </cell>
          <cell r="P1749">
            <v>0</v>
          </cell>
        </row>
        <row r="1750">
          <cell r="A1750" t="str">
            <v>Caixa de ligação quadrada, em alumínio fundido, a prova de tempo, umidade, gases,</v>
          </cell>
          <cell r="F1750">
            <v>0</v>
          </cell>
          <cell r="H1750">
            <v>0</v>
          </cell>
          <cell r="P1750">
            <v>0</v>
          </cell>
        </row>
        <row r="1751">
          <cell r="A1751" t="str">
            <v>vapores e pó, com junta de vedação em neoprene:</v>
          </cell>
          <cell r="F1751">
            <v>0</v>
          </cell>
          <cell r="H1751">
            <v>0</v>
          </cell>
          <cell r="P1751">
            <v>0</v>
          </cell>
        </row>
        <row r="1752">
          <cell r="A1752" t="str">
            <v>Tamanho 342x275</v>
          </cell>
          <cell r="B1752" t="str">
            <v>CX</v>
          </cell>
          <cell r="C1752" t="str">
            <v>PC</v>
          </cell>
          <cell r="D1752">
            <v>2</v>
          </cell>
          <cell r="E1752">
            <v>15</v>
          </cell>
          <cell r="F1752">
            <v>30</v>
          </cell>
          <cell r="G1752">
            <v>30</v>
          </cell>
          <cell r="H1752">
            <v>60</v>
          </cell>
          <cell r="I1752" t="str">
            <v>Q</v>
          </cell>
          <cell r="P1752">
            <v>30</v>
          </cell>
        </row>
        <row r="1753">
          <cell r="A1753" t="str">
            <v>Tamanho 685x350</v>
          </cell>
          <cell r="B1753" t="str">
            <v>CX</v>
          </cell>
          <cell r="C1753" t="str">
            <v>PC</v>
          </cell>
          <cell r="D1753">
            <v>1</v>
          </cell>
          <cell r="E1753">
            <v>30</v>
          </cell>
          <cell r="F1753">
            <v>30</v>
          </cell>
          <cell r="G1753">
            <v>60</v>
          </cell>
          <cell r="H1753">
            <v>60</v>
          </cell>
          <cell r="I1753" t="str">
            <v>Q</v>
          </cell>
          <cell r="P1753">
            <v>60</v>
          </cell>
        </row>
        <row r="1754">
          <cell r="F1754">
            <v>0</v>
          </cell>
          <cell r="H1754">
            <v>0</v>
          </cell>
          <cell r="P1754">
            <v>0</v>
          </cell>
        </row>
        <row r="1755">
          <cell r="A1755" t="str">
            <v>Caixa condulete em liga de alumínio fundido:</v>
          </cell>
          <cell r="F1755">
            <v>0</v>
          </cell>
          <cell r="H1755">
            <v>0</v>
          </cell>
          <cell r="P1755">
            <v>0</v>
          </cell>
        </row>
        <row r="1756">
          <cell r="A1756" t="str">
            <v>Diâmetro 3/4"</v>
          </cell>
          <cell r="B1756" t="str">
            <v>CX</v>
          </cell>
          <cell r="C1756" t="str">
            <v>PC</v>
          </cell>
          <cell r="D1756">
            <v>113</v>
          </cell>
          <cell r="E1756">
            <v>0.05</v>
          </cell>
          <cell r="F1756">
            <v>5.65</v>
          </cell>
          <cell r="G1756">
            <v>0.1</v>
          </cell>
          <cell r="H1756">
            <v>11.3</v>
          </cell>
          <cell r="I1756" t="str">
            <v>LE</v>
          </cell>
          <cell r="P1756">
            <v>0.1</v>
          </cell>
        </row>
        <row r="1757">
          <cell r="A1757" t="str">
            <v>Diâmetro 1"</v>
          </cell>
          <cell r="B1757" t="str">
            <v>CX</v>
          </cell>
          <cell r="C1757" t="str">
            <v>PC</v>
          </cell>
          <cell r="D1757">
            <v>14</v>
          </cell>
          <cell r="E1757">
            <v>0.05</v>
          </cell>
          <cell r="F1757">
            <v>0.7</v>
          </cell>
          <cell r="G1757">
            <v>0.1</v>
          </cell>
          <cell r="H1757">
            <v>1.4</v>
          </cell>
          <cell r="I1757" t="str">
            <v>LE</v>
          </cell>
          <cell r="P1757">
            <v>0.1</v>
          </cell>
        </row>
        <row r="1758">
          <cell r="A1758" t="str">
            <v>Diâmetro 11/2"</v>
          </cell>
          <cell r="B1758" t="str">
            <v>CX</v>
          </cell>
          <cell r="C1758" t="str">
            <v>PC</v>
          </cell>
          <cell r="D1758">
            <v>47</v>
          </cell>
          <cell r="E1758">
            <v>0.05</v>
          </cell>
          <cell r="F1758">
            <v>2.35</v>
          </cell>
          <cell r="G1758">
            <v>0.1</v>
          </cell>
          <cell r="H1758">
            <v>4.7</v>
          </cell>
          <cell r="I1758" t="str">
            <v>LE</v>
          </cell>
          <cell r="P1758">
            <v>0.1</v>
          </cell>
        </row>
        <row r="1759">
          <cell r="A1759" t="str">
            <v>Diâmetro 2"</v>
          </cell>
          <cell r="B1759" t="str">
            <v>CX</v>
          </cell>
          <cell r="C1759" t="str">
            <v>PC</v>
          </cell>
          <cell r="D1759">
            <v>6</v>
          </cell>
          <cell r="E1759">
            <v>0.1</v>
          </cell>
          <cell r="F1759">
            <v>0.6</v>
          </cell>
          <cell r="G1759">
            <v>0.1</v>
          </cell>
          <cell r="H1759">
            <v>0.6</v>
          </cell>
          <cell r="I1759" t="str">
            <v>LE</v>
          </cell>
          <cell r="P1759">
            <v>0.1</v>
          </cell>
        </row>
        <row r="1760">
          <cell r="A1760" t="str">
            <v>Diâmetro 3"</v>
          </cell>
          <cell r="B1760" t="str">
            <v>CX</v>
          </cell>
          <cell r="C1760" t="str">
            <v>PC</v>
          </cell>
          <cell r="D1760">
            <v>3</v>
          </cell>
          <cell r="E1760">
            <v>0.1</v>
          </cell>
          <cell r="F1760">
            <v>0.3</v>
          </cell>
          <cell r="G1760">
            <v>0.1</v>
          </cell>
          <cell r="H1760">
            <v>0.3</v>
          </cell>
          <cell r="I1760" t="str">
            <v>LE</v>
          </cell>
          <cell r="P1760">
            <v>0.1</v>
          </cell>
        </row>
        <row r="1761">
          <cell r="A1761" t="str">
            <v>Diâmetro 4"</v>
          </cell>
          <cell r="B1761" t="str">
            <v>CX</v>
          </cell>
          <cell r="C1761" t="str">
            <v>PC</v>
          </cell>
          <cell r="D1761">
            <v>5</v>
          </cell>
          <cell r="E1761">
            <v>0.1</v>
          </cell>
          <cell r="F1761">
            <v>0.5</v>
          </cell>
          <cell r="G1761">
            <v>0.1</v>
          </cell>
          <cell r="H1761">
            <v>0.5</v>
          </cell>
          <cell r="I1761" t="str">
            <v>LE</v>
          </cell>
          <cell r="P1761">
            <v>0.1</v>
          </cell>
        </row>
        <row r="1762">
          <cell r="F1762">
            <v>0</v>
          </cell>
          <cell r="H1762">
            <v>0</v>
          </cell>
          <cell r="P1762">
            <v>0</v>
          </cell>
        </row>
        <row r="1763">
          <cell r="A1763" t="str">
            <v>Perfis para suportes em ASTM A-36 pintado.</v>
          </cell>
          <cell r="C1763" t="str">
            <v>kg</v>
          </cell>
          <cell r="D1763">
            <v>350</v>
          </cell>
          <cell r="E1763">
            <v>1</v>
          </cell>
          <cell r="F1763">
            <v>350</v>
          </cell>
          <cell r="G1763">
            <v>0.15</v>
          </cell>
          <cell r="H1763">
            <v>52.5</v>
          </cell>
          <cell r="I1763" t="str">
            <v>F</v>
          </cell>
          <cell r="P1763">
            <v>0.15</v>
          </cell>
        </row>
        <row r="1764">
          <cell r="F1764">
            <v>0</v>
          </cell>
          <cell r="H1764">
            <v>0</v>
          </cell>
          <cell r="P1764">
            <v>0</v>
          </cell>
        </row>
        <row r="1765">
          <cell r="A1765" t="str">
            <v>Ferragem de aço galvanizado para suporte</v>
          </cell>
          <cell r="C1765" t="str">
            <v>kg</v>
          </cell>
          <cell r="D1765">
            <v>470</v>
          </cell>
          <cell r="E1765">
            <v>1</v>
          </cell>
          <cell r="F1765">
            <v>470</v>
          </cell>
          <cell r="G1765">
            <v>0.2</v>
          </cell>
          <cell r="H1765">
            <v>94</v>
          </cell>
          <cell r="I1765" t="str">
            <v>LE</v>
          </cell>
          <cell r="P1765">
            <v>0.2</v>
          </cell>
        </row>
        <row r="1766">
          <cell r="F1766">
            <v>0</v>
          </cell>
          <cell r="H1766">
            <v>0</v>
          </cell>
          <cell r="P1766">
            <v>0</v>
          </cell>
        </row>
        <row r="1767">
          <cell r="A1767" t="str">
            <v>Barramento blindado, 2500 A, 45 kA, 480 V.</v>
          </cell>
          <cell r="B1767" t="str">
            <v>550-BB-04</v>
          </cell>
          <cell r="C1767" t="str">
            <v>m</v>
          </cell>
          <cell r="D1767">
            <v>8</v>
          </cell>
          <cell r="E1767">
            <v>5</v>
          </cell>
          <cell r="F1767">
            <v>40</v>
          </cell>
          <cell r="G1767">
            <v>3</v>
          </cell>
          <cell r="H1767">
            <v>24</v>
          </cell>
          <cell r="I1767" t="str">
            <v>Q</v>
          </cell>
          <cell r="P1767">
            <v>3</v>
          </cell>
        </row>
        <row r="1768">
          <cell r="F1768">
            <v>0</v>
          </cell>
          <cell r="H1768">
            <v>0</v>
          </cell>
          <cell r="P1768">
            <v>0</v>
          </cell>
        </row>
        <row r="1769">
          <cell r="A1769" t="str">
            <v>ÁREA - SUBESTAÇÃO 540-SE-07 E CAPTAÇÃO DE VGR (PENDENTE)</v>
          </cell>
          <cell r="F1769">
            <v>0</v>
          </cell>
          <cell r="H1769">
            <v>0</v>
          </cell>
          <cell r="P1769">
            <v>0</v>
          </cell>
        </row>
        <row r="1770">
          <cell r="A1770" t="str">
            <v>Transformador de potência: - 1,5 MVA</v>
          </cell>
          <cell r="B1770" t="str">
            <v>540-TF-01</v>
          </cell>
          <cell r="C1770" t="str">
            <v>UNID.</v>
          </cell>
          <cell r="D1770">
            <v>1</v>
          </cell>
          <cell r="E1770">
            <v>2000</v>
          </cell>
          <cell r="F1770">
            <v>2000</v>
          </cell>
          <cell r="G1770">
            <v>100</v>
          </cell>
          <cell r="H1770">
            <v>100</v>
          </cell>
          <cell r="I1770" t="str">
            <v>Q</v>
          </cell>
          <cell r="P1770">
            <v>100</v>
          </cell>
        </row>
        <row r="1771">
          <cell r="A1771" t="str">
            <v>Trifásico, instalação externa, isolamento em óleo mineral.</v>
          </cell>
          <cell r="F1771">
            <v>0</v>
          </cell>
          <cell r="H1771">
            <v>0</v>
          </cell>
          <cell r="P1771">
            <v>0</v>
          </cell>
        </row>
        <row r="1772">
          <cell r="A1772" t="str">
            <v>13,8 - 4,16kV, 1,5 MVA</v>
          </cell>
          <cell r="F1772">
            <v>0</v>
          </cell>
          <cell r="H1772">
            <v>0</v>
          </cell>
          <cell r="P1772">
            <v>0</v>
          </cell>
        </row>
        <row r="1773">
          <cell r="F1773">
            <v>0</v>
          </cell>
          <cell r="H1773">
            <v>0</v>
          </cell>
          <cell r="P1773">
            <v>0</v>
          </cell>
        </row>
        <row r="1774">
          <cell r="A1774" t="str">
            <v>Resistor de aterramento:</v>
          </cell>
          <cell r="B1774" t="str">
            <v>540-RA-01</v>
          </cell>
          <cell r="C1774" t="str">
            <v>UNID.</v>
          </cell>
          <cell r="D1774">
            <v>1</v>
          </cell>
          <cell r="E1774">
            <v>100</v>
          </cell>
          <cell r="F1774">
            <v>100</v>
          </cell>
          <cell r="G1774">
            <v>20</v>
          </cell>
          <cell r="H1774">
            <v>20</v>
          </cell>
          <cell r="I1774" t="str">
            <v>Q</v>
          </cell>
          <cell r="P1774">
            <v>20</v>
          </cell>
        </row>
        <row r="1775">
          <cell r="A1775" t="str">
            <v>Instalação externa, 2400V, 400A, 10s.</v>
          </cell>
          <cell r="F1775">
            <v>0</v>
          </cell>
          <cell r="H1775">
            <v>0</v>
          </cell>
          <cell r="P1775">
            <v>0</v>
          </cell>
        </row>
        <row r="1776">
          <cell r="F1776">
            <v>0</v>
          </cell>
          <cell r="H1776">
            <v>0</v>
          </cell>
          <cell r="P1776">
            <v>0</v>
          </cell>
        </row>
        <row r="1777">
          <cell r="A1777" t="str">
            <v>Subestação  móvel</v>
          </cell>
          <cell r="B1777" t="str">
            <v>540-SE-07</v>
          </cell>
          <cell r="C1777" t="str">
            <v>CJ</v>
          </cell>
          <cell r="D1777">
            <v>1</v>
          </cell>
          <cell r="E1777">
            <v>2500</v>
          </cell>
          <cell r="H1777">
            <v>0</v>
          </cell>
          <cell r="P1777">
            <v>0</v>
          </cell>
        </row>
        <row r="1778">
          <cell r="A1778" t="str">
            <v>Instalação externa, montada sobre base de arraste</v>
          </cell>
          <cell r="F1778">
            <v>0</v>
          </cell>
          <cell r="H1778">
            <v>0</v>
          </cell>
          <cell r="P1778">
            <v>0</v>
          </cell>
        </row>
        <row r="1779">
          <cell r="A1779" t="str">
            <v>(SKID), contendo os seguintes equipamentos:</v>
          </cell>
          <cell r="F1779">
            <v>0</v>
          </cell>
          <cell r="H1779">
            <v>0</v>
          </cell>
          <cell r="P1779">
            <v>0</v>
          </cell>
        </row>
        <row r="1780">
          <cell r="F1780">
            <v>0</v>
          </cell>
          <cell r="H1780">
            <v>0</v>
          </cell>
          <cell r="P1780">
            <v>0</v>
          </cell>
        </row>
        <row r="1781">
          <cell r="A1781" t="str">
            <v>Quadro de distribuição de 13,8 kV, instalação externa, tipo metal-clad, 600 A, 15 kA.</v>
          </cell>
          <cell r="B1781" t="str">
            <v>540-QD-01</v>
          </cell>
          <cell r="C1781" t="str">
            <v>CJ</v>
          </cell>
          <cell r="D1781">
            <v>1</v>
          </cell>
          <cell r="F1781">
            <v>0</v>
          </cell>
          <cell r="G1781">
            <v>150</v>
          </cell>
          <cell r="H1781">
            <v>150</v>
          </cell>
          <cell r="I1781" t="str">
            <v>Q</v>
          </cell>
          <cell r="P1781">
            <v>150</v>
          </cell>
        </row>
        <row r="1782">
          <cell r="F1782">
            <v>0</v>
          </cell>
          <cell r="G1782">
            <v>0</v>
          </cell>
          <cell r="H1782">
            <v>0</v>
          </cell>
          <cell r="P1782">
            <v>0</v>
          </cell>
        </row>
        <row r="1783">
          <cell r="A1783" t="str">
            <v>Centro de controle de motores de 4160V, instalação externa,  barramento de 1200A</v>
          </cell>
          <cell r="B1783" t="str">
            <v>540-CM-01</v>
          </cell>
          <cell r="C1783" t="str">
            <v>CJ</v>
          </cell>
          <cell r="D1783">
            <v>1</v>
          </cell>
          <cell r="F1783">
            <v>0</v>
          </cell>
          <cell r="G1783">
            <v>100</v>
          </cell>
          <cell r="H1783">
            <v>100</v>
          </cell>
          <cell r="I1783" t="str">
            <v>Q</v>
          </cell>
          <cell r="P1783">
            <v>100</v>
          </cell>
        </row>
        <row r="1784">
          <cell r="A1784" t="str">
            <v xml:space="preserve"> 31,5 kA, entrada com disjuntor a vácuo e saídas com contatores a vácuo.</v>
          </cell>
          <cell r="F1784">
            <v>0</v>
          </cell>
          <cell r="G1784">
            <v>0</v>
          </cell>
          <cell r="H1784">
            <v>0</v>
          </cell>
          <cell r="P1784">
            <v>0</v>
          </cell>
        </row>
        <row r="1785">
          <cell r="F1785">
            <v>0</v>
          </cell>
          <cell r="G1785">
            <v>0</v>
          </cell>
          <cell r="H1785">
            <v>0</v>
          </cell>
          <cell r="P1785">
            <v>0</v>
          </cell>
        </row>
        <row r="1786">
          <cell r="A1786" t="str">
            <v xml:space="preserve">Transformador de controle, monofásico, instalação interna, isolamento seco, com </v>
          </cell>
          <cell r="B1786" t="str">
            <v>540-TK-01</v>
          </cell>
          <cell r="C1786" t="str">
            <v>UNID.</v>
          </cell>
          <cell r="D1786">
            <v>1</v>
          </cell>
          <cell r="F1786">
            <v>0</v>
          </cell>
          <cell r="G1786">
            <v>10</v>
          </cell>
          <cell r="H1786">
            <v>10</v>
          </cell>
          <cell r="I1786" t="str">
            <v>Q</v>
          </cell>
          <cell r="P1786">
            <v>10</v>
          </cell>
        </row>
        <row r="1787">
          <cell r="A1787" t="str">
            <v>blindagem eletrostática entre  enrolamentos,5KVA 13800 -120V.</v>
          </cell>
          <cell r="F1787">
            <v>0</v>
          </cell>
          <cell r="G1787">
            <v>0</v>
          </cell>
          <cell r="H1787">
            <v>0</v>
          </cell>
          <cell r="P1787">
            <v>0</v>
          </cell>
        </row>
        <row r="1788">
          <cell r="F1788">
            <v>0</v>
          </cell>
          <cell r="G1788">
            <v>0</v>
          </cell>
          <cell r="H1788">
            <v>0</v>
          </cell>
          <cell r="P1788">
            <v>0</v>
          </cell>
        </row>
        <row r="1789">
          <cell r="A1789" t="str">
            <v xml:space="preserve">Transformadores de iluminação, trifásico, instalação interna, isolamento seco                 </v>
          </cell>
          <cell r="B1789" t="str">
            <v>540-TL-01</v>
          </cell>
          <cell r="C1789" t="str">
            <v>UNID.</v>
          </cell>
          <cell r="D1789">
            <v>1</v>
          </cell>
          <cell r="F1789">
            <v>0</v>
          </cell>
          <cell r="G1789">
            <v>30</v>
          </cell>
          <cell r="H1789">
            <v>30</v>
          </cell>
          <cell r="I1789" t="str">
            <v>Q</v>
          </cell>
          <cell r="P1789">
            <v>30</v>
          </cell>
        </row>
        <row r="1790">
          <cell r="A1790" t="str">
            <v xml:space="preserve"> 15kva, 13800 -220V.</v>
          </cell>
          <cell r="F1790">
            <v>0</v>
          </cell>
          <cell r="G1790">
            <v>0</v>
          </cell>
          <cell r="H1790">
            <v>0</v>
          </cell>
          <cell r="P1790">
            <v>0</v>
          </cell>
        </row>
        <row r="1791">
          <cell r="F1791">
            <v>0</v>
          </cell>
          <cell r="G1791">
            <v>0</v>
          </cell>
          <cell r="H1791">
            <v>0</v>
          </cell>
          <cell r="P1791">
            <v>0</v>
          </cell>
        </row>
        <row r="1792">
          <cell r="A1792" t="str">
            <v>Quadro de distribuição de tensão de controle, 120 Vca, instalação interna</v>
          </cell>
          <cell r="B1792" t="str">
            <v>540-QC-01</v>
          </cell>
          <cell r="C1792" t="str">
            <v>UNID.</v>
          </cell>
          <cell r="D1792">
            <v>1</v>
          </cell>
          <cell r="F1792">
            <v>0</v>
          </cell>
          <cell r="G1792">
            <v>50</v>
          </cell>
          <cell r="H1792">
            <v>50</v>
          </cell>
          <cell r="I1792" t="str">
            <v>Q</v>
          </cell>
          <cell r="P1792">
            <v>50</v>
          </cell>
        </row>
        <row r="1793">
          <cell r="A1793" t="str">
            <v>barramento monofásico (F+ N).</v>
          </cell>
          <cell r="F1793">
            <v>0</v>
          </cell>
          <cell r="G1793">
            <v>0</v>
          </cell>
          <cell r="H1793">
            <v>0</v>
          </cell>
          <cell r="P1793">
            <v>0</v>
          </cell>
        </row>
        <row r="1794">
          <cell r="F1794">
            <v>0</v>
          </cell>
          <cell r="G1794">
            <v>0</v>
          </cell>
          <cell r="H1794">
            <v>0</v>
          </cell>
          <cell r="P1794">
            <v>0</v>
          </cell>
        </row>
        <row r="1795">
          <cell r="A1795" t="str">
            <v>Painel de iluminação, instalação interna, 380/220 Vca, barramento trifásico .</v>
          </cell>
          <cell r="B1795" t="str">
            <v>540-PL-01</v>
          </cell>
          <cell r="C1795" t="str">
            <v>UNID.</v>
          </cell>
          <cell r="D1795">
            <v>1</v>
          </cell>
          <cell r="F1795">
            <v>0</v>
          </cell>
          <cell r="G1795">
            <v>50</v>
          </cell>
          <cell r="H1795">
            <v>50</v>
          </cell>
          <cell r="I1795" t="str">
            <v>Q</v>
          </cell>
          <cell r="P1795">
            <v>50</v>
          </cell>
        </row>
        <row r="1796">
          <cell r="F1796">
            <v>0</v>
          </cell>
          <cell r="G1796">
            <v>0</v>
          </cell>
          <cell r="H1796">
            <v>0</v>
          </cell>
          <cell r="P1796">
            <v>0</v>
          </cell>
        </row>
        <row r="1797">
          <cell r="A1797" t="str">
            <v>Transformador de potência trifásico, instalação externa, isolamento seco</v>
          </cell>
          <cell r="B1797" t="str">
            <v>540-TF-04</v>
          </cell>
          <cell r="C1797" t="str">
            <v>UNID.</v>
          </cell>
          <cell r="D1797">
            <v>1</v>
          </cell>
          <cell r="F1797">
            <v>0</v>
          </cell>
          <cell r="G1797">
            <v>50</v>
          </cell>
          <cell r="H1797">
            <v>50</v>
          </cell>
          <cell r="I1797" t="str">
            <v>Q</v>
          </cell>
          <cell r="P1797">
            <v>50</v>
          </cell>
        </row>
        <row r="1798">
          <cell r="A1798" t="str">
            <v xml:space="preserve"> 13800 - 380/220V 112,5kVA.</v>
          </cell>
          <cell r="F1798">
            <v>0</v>
          </cell>
          <cell r="G1798">
            <v>0</v>
          </cell>
          <cell r="H1798">
            <v>0</v>
          </cell>
          <cell r="P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P1799">
            <v>0</v>
          </cell>
        </row>
        <row r="1800">
          <cell r="A1800" t="str">
            <v>Centro controle de motores de 480V instalação externa, barramento de  300A, 45kA</v>
          </cell>
          <cell r="B1800" t="str">
            <v>540-CM-04</v>
          </cell>
          <cell r="C1800" t="str">
            <v>CJ</v>
          </cell>
          <cell r="D1800">
            <v>1</v>
          </cell>
          <cell r="F1800">
            <v>0</v>
          </cell>
          <cell r="G1800">
            <v>60</v>
          </cell>
          <cell r="H1800">
            <v>60</v>
          </cell>
          <cell r="I1800" t="str">
            <v>Q</v>
          </cell>
          <cell r="P1800">
            <v>60</v>
          </cell>
        </row>
        <row r="1801">
          <cell r="A1801" t="str">
            <v xml:space="preserve"> entrada com disjuntor tipo caixa moldada de 250A</v>
          </cell>
          <cell r="F1801">
            <v>0</v>
          </cell>
          <cell r="H1801">
            <v>0</v>
          </cell>
          <cell r="P1801">
            <v>0</v>
          </cell>
        </row>
        <row r="1802">
          <cell r="F1802">
            <v>0</v>
          </cell>
          <cell r="H1802">
            <v>0</v>
          </cell>
          <cell r="P1802">
            <v>0</v>
          </cell>
        </row>
        <row r="1803">
          <cell r="A1803" t="str">
            <v>Resistor de aterramento 277V, Composto das seguintes unidades:</v>
          </cell>
          <cell r="B1803" t="str">
            <v>540-RA-03</v>
          </cell>
          <cell r="C1803" t="str">
            <v>CJ</v>
          </cell>
          <cell r="D1803">
            <v>1</v>
          </cell>
          <cell r="E1803">
            <v>100</v>
          </cell>
          <cell r="F1803">
            <v>100</v>
          </cell>
          <cell r="G1803">
            <v>40</v>
          </cell>
          <cell r="H1803">
            <v>40</v>
          </cell>
          <cell r="I1803" t="str">
            <v>Q</v>
          </cell>
          <cell r="P1803">
            <v>40</v>
          </cell>
        </row>
        <row r="1804">
          <cell r="A1804" t="str">
            <v>- Resistor de  aterramento, instalação externa, 277V, 5A.</v>
          </cell>
          <cell r="F1804">
            <v>0</v>
          </cell>
          <cell r="H1804">
            <v>0</v>
          </cell>
          <cell r="P1804">
            <v>0</v>
          </cell>
        </row>
        <row r="1805">
          <cell r="A1805" t="str">
            <v>- Painel de supervisão e alarme, instalação interna</v>
          </cell>
          <cell r="F1805">
            <v>0</v>
          </cell>
          <cell r="H1805">
            <v>0</v>
          </cell>
          <cell r="P1805">
            <v>0</v>
          </cell>
        </row>
        <row r="1806">
          <cell r="F1806">
            <v>0</v>
          </cell>
          <cell r="H1806">
            <v>0</v>
          </cell>
          <cell r="P1806">
            <v>0</v>
          </cell>
        </row>
        <row r="1807">
          <cell r="A1807" t="str">
            <v>Escadas para cabo trecho reto, tipo prateleira, semi-pesado com abas voltadas para</v>
          </cell>
          <cell r="P1807">
            <v>0</v>
          </cell>
        </row>
        <row r="1808">
          <cell r="A1808" t="str">
            <v xml:space="preserve">fora , em aço galvanizado, constituído de duas longarinas de perfil "U" 4",  com </v>
          </cell>
          <cell r="F1808">
            <v>0</v>
          </cell>
          <cell r="H1808">
            <v>0</v>
          </cell>
          <cell r="P1808">
            <v>0</v>
          </cell>
        </row>
        <row r="1809">
          <cell r="A1809" t="str">
            <v>espaçamento máximo entre travessas de 250 mm, peça de 3 m.</v>
          </cell>
          <cell r="F1809">
            <v>0</v>
          </cell>
          <cell r="H1809">
            <v>0</v>
          </cell>
          <cell r="P1809">
            <v>0</v>
          </cell>
        </row>
        <row r="1810">
          <cell r="A1810" t="str">
            <v>L = 200 mm</v>
          </cell>
          <cell r="B1810" t="str">
            <v>ESC</v>
          </cell>
          <cell r="C1810" t="str">
            <v>PC</v>
          </cell>
          <cell r="D1810">
            <v>3</v>
          </cell>
          <cell r="E1810">
            <v>20.37</v>
          </cell>
          <cell r="F1810">
            <v>61.11</v>
          </cell>
          <cell r="G1810">
            <v>6</v>
          </cell>
          <cell r="H1810">
            <v>18</v>
          </cell>
          <cell r="I1810" t="str">
            <v>LE</v>
          </cell>
          <cell r="P1810">
            <v>6</v>
          </cell>
        </row>
        <row r="1811">
          <cell r="A1811" t="str">
            <v>L = 400 mm</v>
          </cell>
          <cell r="B1811" t="str">
            <v>ESC</v>
          </cell>
          <cell r="C1811" t="str">
            <v>PC</v>
          </cell>
          <cell r="D1811">
            <v>2</v>
          </cell>
          <cell r="E1811">
            <v>22.83</v>
          </cell>
          <cell r="F1811">
            <v>45.66</v>
          </cell>
          <cell r="G1811">
            <v>9</v>
          </cell>
          <cell r="H1811">
            <v>18</v>
          </cell>
          <cell r="I1811" t="str">
            <v>LE</v>
          </cell>
          <cell r="P1811">
            <v>9</v>
          </cell>
        </row>
        <row r="1812">
          <cell r="A1812" t="str">
            <v>L = 600 mm</v>
          </cell>
          <cell r="B1812" t="str">
            <v>ESC</v>
          </cell>
          <cell r="C1812" t="str">
            <v>PC</v>
          </cell>
          <cell r="D1812">
            <v>2</v>
          </cell>
          <cell r="E1812">
            <v>25.29</v>
          </cell>
          <cell r="F1812">
            <v>50.58</v>
          </cell>
          <cell r="G1812">
            <v>9</v>
          </cell>
          <cell r="H1812">
            <v>18</v>
          </cell>
          <cell r="I1812" t="str">
            <v>LE</v>
          </cell>
          <cell r="P1812">
            <v>9</v>
          </cell>
        </row>
        <row r="1813">
          <cell r="F1813">
            <v>0</v>
          </cell>
          <cell r="H1813">
            <v>0</v>
          </cell>
          <cell r="P1813">
            <v>0</v>
          </cell>
        </row>
        <row r="1814">
          <cell r="A1814" t="str">
            <v>Ferragem de aço galvanizado para suporte</v>
          </cell>
          <cell r="C1814" t="str">
            <v>kg</v>
          </cell>
          <cell r="D1814">
            <v>200</v>
          </cell>
          <cell r="E1814">
            <v>1</v>
          </cell>
          <cell r="F1814">
            <v>200</v>
          </cell>
          <cell r="G1814">
            <v>0.2</v>
          </cell>
          <cell r="H1814">
            <v>40</v>
          </cell>
          <cell r="I1814" t="str">
            <v>LE</v>
          </cell>
          <cell r="P1814">
            <v>0.2</v>
          </cell>
        </row>
        <row r="1815">
          <cell r="F1815">
            <v>0</v>
          </cell>
          <cell r="H1815">
            <v>0</v>
          </cell>
          <cell r="P1815">
            <v>0</v>
          </cell>
        </row>
        <row r="1816">
          <cell r="A1816" t="str">
            <v>Cabo de cobre multipolar com isolamento para 0,6/1 kV e capa em PVC:</v>
          </cell>
          <cell r="F1816">
            <v>0</v>
          </cell>
          <cell r="H1816">
            <v>0</v>
          </cell>
          <cell r="P1816">
            <v>0</v>
          </cell>
        </row>
        <row r="1817">
          <cell r="A1817" t="str">
            <v>Bitola e formação: 1x4c#35mm²</v>
          </cell>
          <cell r="B1817" t="str">
            <v>CB1</v>
          </cell>
          <cell r="C1817" t="str">
            <v>m</v>
          </cell>
          <cell r="D1817">
            <v>20</v>
          </cell>
          <cell r="E1817">
            <v>1.772</v>
          </cell>
          <cell r="F1817">
            <v>35.44</v>
          </cell>
          <cell r="G1817">
            <v>0.35</v>
          </cell>
          <cell r="H1817">
            <v>7</v>
          </cell>
          <cell r="I1817" t="str">
            <v>B</v>
          </cell>
          <cell r="P1817">
            <v>0.35</v>
          </cell>
        </row>
        <row r="1818">
          <cell r="F1818">
            <v>0</v>
          </cell>
          <cell r="H1818">
            <v>0</v>
          </cell>
          <cell r="P1818">
            <v>0</v>
          </cell>
        </row>
        <row r="1819">
          <cell r="A1819" t="str">
            <v>Cabo de cobre singelo com isolamento em PVC para 0,6/1 kV e capa em PVC:</v>
          </cell>
          <cell r="F1819">
            <v>0</v>
          </cell>
          <cell r="H1819">
            <v>0</v>
          </cell>
          <cell r="P1819">
            <v>0</v>
          </cell>
        </row>
        <row r="1820">
          <cell r="A1820" t="str">
            <v>Bitola 240 mm²</v>
          </cell>
          <cell r="B1820" t="str">
            <v>CB1</v>
          </cell>
          <cell r="C1820" t="str">
            <v>m</v>
          </cell>
          <cell r="D1820">
            <v>80</v>
          </cell>
          <cell r="E1820">
            <v>2.4929999999999999</v>
          </cell>
          <cell r="F1820">
            <v>199.44</v>
          </cell>
          <cell r="G1820">
            <v>0.35</v>
          </cell>
          <cell r="H1820">
            <v>28</v>
          </cell>
          <cell r="I1820" t="str">
            <v>B</v>
          </cell>
          <cell r="P1820">
            <v>0.35</v>
          </cell>
        </row>
        <row r="1821">
          <cell r="F1821">
            <v>0</v>
          </cell>
          <cell r="H1821">
            <v>0</v>
          </cell>
          <cell r="P1821">
            <v>0</v>
          </cell>
        </row>
        <row r="1822">
          <cell r="A1822" t="str">
            <v>Cabo de cobre singelo com isolamento em EPR para 3,6/6 kV e capa em PVC:</v>
          </cell>
          <cell r="F1822">
            <v>0</v>
          </cell>
          <cell r="H1822">
            <v>0</v>
          </cell>
          <cell r="P1822">
            <v>0</v>
          </cell>
        </row>
        <row r="1823">
          <cell r="A1823" t="str">
            <v>Bitola 35 mm²</v>
          </cell>
          <cell r="B1823" t="str">
            <v>CB6</v>
          </cell>
          <cell r="C1823" t="str">
            <v>m</v>
          </cell>
          <cell r="D1823">
            <v>300</v>
          </cell>
          <cell r="E1823">
            <v>0.69</v>
          </cell>
          <cell r="F1823">
            <v>207</v>
          </cell>
          <cell r="G1823">
            <v>0.5</v>
          </cell>
          <cell r="H1823">
            <v>150</v>
          </cell>
          <cell r="I1823" t="str">
            <v>B</v>
          </cell>
          <cell r="P1823">
            <v>0.5</v>
          </cell>
        </row>
        <row r="1824">
          <cell r="F1824">
            <v>0</v>
          </cell>
          <cell r="H1824">
            <v>0</v>
          </cell>
          <cell r="P1824">
            <v>0</v>
          </cell>
        </row>
        <row r="1825">
          <cell r="A1825" t="str">
            <v xml:space="preserve">Cabo de cobre, têmpera mole, isolação em PVC 70'C antichama, 750V,  sem capa </v>
          </cell>
          <cell r="F1825">
            <v>0</v>
          </cell>
          <cell r="H1825">
            <v>0</v>
          </cell>
          <cell r="P1825">
            <v>0</v>
          </cell>
        </row>
        <row r="1826">
          <cell r="A1826" t="str">
            <v>protetora, encordoamento classe 2, NBR 6880:</v>
          </cell>
          <cell r="F1826">
            <v>0</v>
          </cell>
          <cell r="H1826">
            <v>0</v>
          </cell>
          <cell r="P1826">
            <v>0</v>
          </cell>
        </row>
        <row r="1827">
          <cell r="A1827" t="str">
            <v>Bitola 2,5 mm²</v>
          </cell>
          <cell r="B1827" t="str">
            <v>CB1</v>
          </cell>
          <cell r="C1827" t="str">
            <v>m</v>
          </cell>
          <cell r="D1827">
            <v>500</v>
          </cell>
          <cell r="E1827">
            <v>5.8000000000000003E-2</v>
          </cell>
          <cell r="F1827">
            <v>29</v>
          </cell>
          <cell r="G1827">
            <v>0.15</v>
          </cell>
          <cell r="H1827">
            <v>75</v>
          </cell>
          <cell r="I1827" t="str">
            <v>B</v>
          </cell>
          <cell r="P1827">
            <v>0.15</v>
          </cell>
        </row>
        <row r="1828">
          <cell r="A1828" t="str">
            <v>Bitola 6 mm²</v>
          </cell>
          <cell r="B1828" t="str">
            <v>CB1</v>
          </cell>
          <cell r="C1828" t="str">
            <v>m</v>
          </cell>
          <cell r="D1828">
            <v>1</v>
          </cell>
          <cell r="E1828">
            <v>0.10199999999999999</v>
          </cell>
          <cell r="F1828">
            <v>0.1</v>
          </cell>
          <cell r="G1828">
            <v>0.15</v>
          </cell>
          <cell r="H1828">
            <v>0.15</v>
          </cell>
          <cell r="I1828" t="str">
            <v>B</v>
          </cell>
          <cell r="P1828">
            <v>0.15</v>
          </cell>
        </row>
        <row r="1829">
          <cell r="F1829">
            <v>0</v>
          </cell>
          <cell r="H1829">
            <v>0</v>
          </cell>
          <cell r="P1829">
            <v>0</v>
          </cell>
        </row>
        <row r="1830">
          <cell r="A1830" t="str">
            <v>Cabo de cobre nu, têmpera meia dura, formação em fios, encordoamento classe 2,</v>
          </cell>
          <cell r="F1830">
            <v>0</v>
          </cell>
          <cell r="H1830">
            <v>0</v>
          </cell>
          <cell r="P1830">
            <v>0</v>
          </cell>
        </row>
        <row r="1831">
          <cell r="A1831" t="str">
            <v>NBR 5111 e 7575:</v>
          </cell>
          <cell r="F1831">
            <v>0</v>
          </cell>
          <cell r="H1831">
            <v>0</v>
          </cell>
          <cell r="P1831">
            <v>0</v>
          </cell>
        </row>
        <row r="1832">
          <cell r="A1832" t="str">
            <v>Bitola 16 mm²</v>
          </cell>
          <cell r="B1832" t="str">
            <v>CBNU</v>
          </cell>
          <cell r="C1832" t="str">
            <v>kg</v>
          </cell>
          <cell r="D1832">
            <v>1</v>
          </cell>
          <cell r="E1832">
            <v>1</v>
          </cell>
          <cell r="F1832">
            <v>1</v>
          </cell>
          <cell r="G1832">
            <v>1</v>
          </cell>
          <cell r="H1832">
            <v>1</v>
          </cell>
          <cell r="I1832" t="str">
            <v>B</v>
          </cell>
          <cell r="P1832">
            <v>1</v>
          </cell>
        </row>
        <row r="1833">
          <cell r="A1833" t="str">
            <v>Bitola 25 mm²</v>
          </cell>
          <cell r="B1833" t="str">
            <v>CBNU</v>
          </cell>
          <cell r="C1833" t="str">
            <v>kg</v>
          </cell>
          <cell r="D1833">
            <v>5</v>
          </cell>
          <cell r="E1833">
            <v>1</v>
          </cell>
          <cell r="F1833">
            <v>5</v>
          </cell>
          <cell r="G1833">
            <v>1</v>
          </cell>
          <cell r="H1833">
            <v>5</v>
          </cell>
          <cell r="I1833" t="str">
            <v>B</v>
          </cell>
          <cell r="P1833">
            <v>1</v>
          </cell>
        </row>
        <row r="1834">
          <cell r="A1834" t="str">
            <v>Bitola 35 mm²</v>
          </cell>
          <cell r="B1834" t="str">
            <v>CBNU</v>
          </cell>
          <cell r="C1834" t="str">
            <v>kg</v>
          </cell>
          <cell r="D1834">
            <v>60</v>
          </cell>
          <cell r="E1834">
            <v>1</v>
          </cell>
          <cell r="F1834">
            <v>60</v>
          </cell>
          <cell r="G1834">
            <v>1</v>
          </cell>
          <cell r="H1834">
            <v>60</v>
          </cell>
          <cell r="I1834" t="str">
            <v>B</v>
          </cell>
          <cell r="P1834">
            <v>1</v>
          </cell>
        </row>
        <row r="1835">
          <cell r="F1835">
            <v>0</v>
          </cell>
          <cell r="H1835">
            <v>0</v>
          </cell>
          <cell r="P1835">
            <v>0</v>
          </cell>
        </row>
        <row r="1836">
          <cell r="A1836" t="str">
            <v>Cabo de potência, singelo, isolamento 8,7/15 kV, com capa de PVC:</v>
          </cell>
          <cell r="F1836">
            <v>0</v>
          </cell>
          <cell r="H1836">
            <v>0</v>
          </cell>
          <cell r="P1836">
            <v>0</v>
          </cell>
        </row>
        <row r="1837">
          <cell r="A1837" t="str">
            <v>Bitola 50 mm²</v>
          </cell>
          <cell r="B1837" t="str">
            <v>CB15</v>
          </cell>
          <cell r="C1837" t="str">
            <v>m</v>
          </cell>
          <cell r="D1837">
            <v>400</v>
          </cell>
          <cell r="E1837">
            <v>0.98299999999999998</v>
          </cell>
          <cell r="F1837">
            <v>393.2</v>
          </cell>
          <cell r="G1837">
            <v>0.5</v>
          </cell>
          <cell r="H1837">
            <v>200</v>
          </cell>
          <cell r="I1837" t="str">
            <v>B</v>
          </cell>
          <cell r="P1837">
            <v>0.5</v>
          </cell>
        </row>
        <row r="1838">
          <cell r="F1838">
            <v>0</v>
          </cell>
          <cell r="H1838">
            <v>0</v>
          </cell>
          <cell r="P1838">
            <v>0</v>
          </cell>
        </row>
        <row r="1839">
          <cell r="A1839" t="str">
            <v xml:space="preserve">Luminária aberta para duas lâmpadas fluorescente de 32W-220V-60Hz fornecida </v>
          </cell>
          <cell r="C1839" t="str">
            <v>PC</v>
          </cell>
          <cell r="D1839">
            <v>9</v>
          </cell>
          <cell r="E1839">
            <v>10</v>
          </cell>
          <cell r="F1839">
            <v>90</v>
          </cell>
          <cell r="G1839">
            <v>8</v>
          </cell>
          <cell r="H1839">
            <v>72</v>
          </cell>
          <cell r="I1839" t="str">
            <v>Q</v>
          </cell>
          <cell r="P1839">
            <v>8</v>
          </cell>
        </row>
        <row r="1840">
          <cell r="A1840" t="str">
            <v>completa, com equipamentos auxiliares.</v>
          </cell>
          <cell r="F1840">
            <v>0</v>
          </cell>
          <cell r="H1840">
            <v>0</v>
          </cell>
          <cell r="P1840">
            <v>0</v>
          </cell>
        </row>
        <row r="1841">
          <cell r="F1841">
            <v>0</v>
          </cell>
          <cell r="H1841">
            <v>0</v>
          </cell>
          <cell r="P1841">
            <v>0</v>
          </cell>
        </row>
        <row r="1842">
          <cell r="A1842" t="str">
            <v>Aparelho para iluminação:</v>
          </cell>
          <cell r="F1842">
            <v>0</v>
          </cell>
          <cell r="H1842">
            <v>0</v>
          </cell>
          <cell r="P1842">
            <v>0</v>
          </cell>
        </row>
        <row r="1843">
          <cell r="A1843" t="str">
            <v>VS-70W - Arandela 30º</v>
          </cell>
          <cell r="B1843" t="str">
            <v>LUM70</v>
          </cell>
          <cell r="C1843" t="str">
            <v>PC</v>
          </cell>
          <cell r="D1843">
            <v>8</v>
          </cell>
          <cell r="E1843">
            <v>5</v>
          </cell>
          <cell r="F1843">
            <v>40</v>
          </cell>
          <cell r="G1843">
            <v>8</v>
          </cell>
          <cell r="H1843">
            <v>64</v>
          </cell>
          <cell r="I1843" t="str">
            <v>Q</v>
          </cell>
          <cell r="P1843">
            <v>8</v>
          </cell>
        </row>
        <row r="1844">
          <cell r="A1844" t="str">
            <v>VS-150W - Pendente</v>
          </cell>
          <cell r="B1844" t="str">
            <v>LUM150</v>
          </cell>
          <cell r="C1844" t="str">
            <v>PC</v>
          </cell>
          <cell r="D1844">
            <v>6</v>
          </cell>
          <cell r="E1844">
            <v>5</v>
          </cell>
          <cell r="F1844">
            <v>30</v>
          </cell>
          <cell r="G1844">
            <v>8</v>
          </cell>
          <cell r="H1844">
            <v>48</v>
          </cell>
          <cell r="I1844" t="str">
            <v>Q</v>
          </cell>
          <cell r="P1844">
            <v>8</v>
          </cell>
        </row>
        <row r="1845">
          <cell r="F1845">
            <v>0</v>
          </cell>
          <cell r="H1845">
            <v>0</v>
          </cell>
          <cell r="P1845">
            <v>0</v>
          </cell>
        </row>
        <row r="1846">
          <cell r="A1846" t="str">
            <v>Unidade autônoma para iluminação de emergência, fornecida completa com todos os</v>
          </cell>
          <cell r="B1846" t="str">
            <v>LUMEM</v>
          </cell>
          <cell r="C1846" t="str">
            <v>PC</v>
          </cell>
          <cell r="D1846">
            <v>3</v>
          </cell>
          <cell r="E1846">
            <v>5</v>
          </cell>
          <cell r="F1846">
            <v>15</v>
          </cell>
          <cell r="G1846">
            <v>8</v>
          </cell>
          <cell r="H1846">
            <v>24</v>
          </cell>
          <cell r="I1846" t="str">
            <v>Q</v>
          </cell>
          <cell r="P1846">
            <v>8</v>
          </cell>
        </row>
        <row r="1847">
          <cell r="A1847" t="str">
            <v>acessórios incorporados, inclusive bateria e carregador.</v>
          </cell>
          <cell r="F1847">
            <v>0</v>
          </cell>
          <cell r="H1847">
            <v>0</v>
          </cell>
          <cell r="P1847">
            <v>0</v>
          </cell>
        </row>
        <row r="1848">
          <cell r="F1848">
            <v>0</v>
          </cell>
          <cell r="H1848">
            <v>0</v>
          </cell>
          <cell r="P1848">
            <v>0</v>
          </cell>
        </row>
        <row r="1849">
          <cell r="A1849" t="str">
            <v xml:space="preserve">Tomada redonda fundida em liga de alumínio, 380V, a prova de TGVP com tampo mola, </v>
          </cell>
          <cell r="C1849" t="str">
            <v>PC</v>
          </cell>
          <cell r="D1849">
            <v>2</v>
          </cell>
          <cell r="E1849">
            <v>1</v>
          </cell>
          <cell r="F1849">
            <v>2</v>
          </cell>
          <cell r="G1849">
            <v>4</v>
          </cell>
          <cell r="H1849">
            <v>8</v>
          </cell>
          <cell r="I1849" t="str">
            <v>Q</v>
          </cell>
          <cell r="P1849">
            <v>4</v>
          </cell>
        </row>
        <row r="1850">
          <cell r="A1850" t="str">
            <v>orelhas de fixação, quatro entradas rosqueadas de 3/4" sendo 3 bujões plásticos.</v>
          </cell>
          <cell r="F1850">
            <v>0</v>
          </cell>
          <cell r="H1850">
            <v>0</v>
          </cell>
          <cell r="P1850">
            <v>0</v>
          </cell>
        </row>
        <row r="1851">
          <cell r="F1851">
            <v>0</v>
          </cell>
          <cell r="H1851">
            <v>0</v>
          </cell>
          <cell r="P1851">
            <v>0</v>
          </cell>
        </row>
        <row r="1852">
          <cell r="A1852" t="str">
            <v>Tomada universal 2P+T montada em condulete</v>
          </cell>
          <cell r="C1852" t="str">
            <v>PC</v>
          </cell>
          <cell r="D1852">
            <v>5</v>
          </cell>
          <cell r="E1852">
            <v>0.1</v>
          </cell>
          <cell r="F1852">
            <v>0.5</v>
          </cell>
          <cell r="G1852">
            <v>2</v>
          </cell>
          <cell r="H1852">
            <v>10</v>
          </cell>
          <cell r="I1852" t="str">
            <v>Q</v>
          </cell>
          <cell r="P1852">
            <v>2</v>
          </cell>
        </row>
        <row r="1853">
          <cell r="F1853">
            <v>0</v>
          </cell>
          <cell r="H1853">
            <v>0</v>
          </cell>
          <cell r="P1853">
            <v>0</v>
          </cell>
        </row>
        <row r="1854">
          <cell r="A1854" t="str">
            <v>Interruptor montado em caixa condulete</v>
          </cell>
          <cell r="C1854" t="str">
            <v>PC</v>
          </cell>
          <cell r="D1854">
            <v>2</v>
          </cell>
          <cell r="E1854">
            <v>0.1</v>
          </cell>
          <cell r="F1854">
            <v>0.2</v>
          </cell>
          <cell r="G1854">
            <v>2</v>
          </cell>
          <cell r="H1854">
            <v>4</v>
          </cell>
          <cell r="I1854" t="str">
            <v>Q</v>
          </cell>
          <cell r="P1854">
            <v>2</v>
          </cell>
        </row>
        <row r="1855">
          <cell r="F1855">
            <v>0</v>
          </cell>
          <cell r="H1855">
            <v>0</v>
          </cell>
          <cell r="P1855">
            <v>0</v>
          </cell>
        </row>
        <row r="1856">
          <cell r="A1856" t="str">
            <v>Relé fotoelétrico montado em caixa condulete.</v>
          </cell>
          <cell r="C1856" t="str">
            <v>PC</v>
          </cell>
          <cell r="D1856">
            <v>1</v>
          </cell>
          <cell r="E1856">
            <v>0.1</v>
          </cell>
          <cell r="F1856">
            <v>0.1</v>
          </cell>
          <cell r="G1856">
            <v>2</v>
          </cell>
          <cell r="H1856">
            <v>2</v>
          </cell>
          <cell r="I1856" t="str">
            <v>Q</v>
          </cell>
          <cell r="P1856">
            <v>2</v>
          </cell>
        </row>
        <row r="1857">
          <cell r="F1857">
            <v>0</v>
          </cell>
          <cell r="H1857">
            <v>0</v>
          </cell>
          <cell r="P1857">
            <v>0</v>
          </cell>
        </row>
        <row r="1858">
          <cell r="A1858" t="str">
            <v>Eletroduto aço galvanizado a fogo c/ costura, comp. 3m, c/ uma luva e rosca nas duas</v>
          </cell>
          <cell r="F1858">
            <v>0</v>
          </cell>
          <cell r="H1858">
            <v>0</v>
          </cell>
          <cell r="P1858">
            <v>0</v>
          </cell>
        </row>
        <row r="1859">
          <cell r="A1859" t="str">
            <v xml:space="preserve">extremidades, norma DIN 2440, c/ proteção mecânica nas extremidades e rebarbas </v>
          </cell>
          <cell r="F1859">
            <v>0</v>
          </cell>
          <cell r="H1859">
            <v>0</v>
          </cell>
          <cell r="P1859">
            <v>0</v>
          </cell>
        </row>
        <row r="1860">
          <cell r="A1860" t="str">
            <v>removidas:</v>
          </cell>
          <cell r="F1860">
            <v>0</v>
          </cell>
          <cell r="H1860">
            <v>0</v>
          </cell>
          <cell r="P1860">
            <v>0</v>
          </cell>
        </row>
        <row r="1861">
          <cell r="A1861" t="str">
            <v>Diâmetro 3/4"    BSP</v>
          </cell>
          <cell r="B1861" t="str">
            <v>ELAG</v>
          </cell>
          <cell r="C1861" t="str">
            <v>m</v>
          </cell>
          <cell r="D1861">
            <v>187</v>
          </cell>
          <cell r="E1861">
            <v>1.7699999999999998</v>
          </cell>
          <cell r="F1861">
            <v>330.99</v>
          </cell>
          <cell r="G1861">
            <v>1.25</v>
          </cell>
          <cell r="H1861">
            <v>233.75</v>
          </cell>
          <cell r="I1861" t="str">
            <v>LE</v>
          </cell>
          <cell r="P1861">
            <v>1.25</v>
          </cell>
        </row>
        <row r="1862">
          <cell r="A1862" t="str">
            <v>Diâmetro 1"       BSP</v>
          </cell>
          <cell r="B1862" t="str">
            <v>ELAG</v>
          </cell>
          <cell r="C1862" t="str">
            <v>m</v>
          </cell>
          <cell r="D1862">
            <v>16</v>
          </cell>
          <cell r="E1862">
            <v>2.63</v>
          </cell>
          <cell r="F1862">
            <v>42.08</v>
          </cell>
          <cell r="G1862">
            <v>1.25</v>
          </cell>
          <cell r="H1862">
            <v>20</v>
          </cell>
          <cell r="I1862" t="str">
            <v>LE</v>
          </cell>
          <cell r="P1862">
            <v>1.25</v>
          </cell>
        </row>
        <row r="1863">
          <cell r="A1863" t="str">
            <v>Diâmetro 11/2"  BSP</v>
          </cell>
          <cell r="B1863" t="str">
            <v>ELAG</v>
          </cell>
          <cell r="C1863" t="str">
            <v>m</v>
          </cell>
          <cell r="D1863">
            <v>9</v>
          </cell>
          <cell r="E1863">
            <v>4.24</v>
          </cell>
          <cell r="F1863">
            <v>38.159999999999997</v>
          </cell>
          <cell r="G1863">
            <v>1.25</v>
          </cell>
          <cell r="H1863">
            <v>11.25</v>
          </cell>
          <cell r="I1863" t="str">
            <v>LE</v>
          </cell>
          <cell r="P1863">
            <v>1.25</v>
          </cell>
        </row>
        <row r="1864">
          <cell r="A1864" t="str">
            <v>Diâmetro 2"       BSP</v>
          </cell>
          <cell r="B1864" t="str">
            <v>ELAG</v>
          </cell>
          <cell r="C1864" t="str">
            <v>m</v>
          </cell>
          <cell r="D1864">
            <v>8</v>
          </cell>
          <cell r="E1864">
            <v>5.66</v>
          </cell>
          <cell r="F1864">
            <v>45.28</v>
          </cell>
          <cell r="G1864">
            <v>1.5</v>
          </cell>
          <cell r="H1864">
            <v>12</v>
          </cell>
          <cell r="I1864" t="str">
            <v>LE</v>
          </cell>
          <cell r="P1864">
            <v>1.5</v>
          </cell>
        </row>
        <row r="1865">
          <cell r="A1865" t="str">
            <v>Diâmetro 3"       BSP</v>
          </cell>
          <cell r="B1865" t="str">
            <v>ELAG</v>
          </cell>
          <cell r="C1865" t="str">
            <v>m</v>
          </cell>
          <cell r="D1865">
            <v>87</v>
          </cell>
          <cell r="E1865">
            <v>11.6</v>
          </cell>
          <cell r="F1865">
            <v>1009.2</v>
          </cell>
          <cell r="G1865">
            <v>1.5</v>
          </cell>
          <cell r="H1865">
            <v>130.5</v>
          </cell>
          <cell r="I1865" t="str">
            <v>LE</v>
          </cell>
          <cell r="P1865">
            <v>1.5</v>
          </cell>
        </row>
        <row r="1866">
          <cell r="A1866" t="str">
            <v>Diâmetro 4"       BSP</v>
          </cell>
          <cell r="B1866" t="str">
            <v>ELAG</v>
          </cell>
          <cell r="C1866" t="str">
            <v>m</v>
          </cell>
          <cell r="D1866">
            <v>3</v>
          </cell>
          <cell r="E1866">
            <v>16.48</v>
          </cell>
          <cell r="F1866">
            <v>49.44</v>
          </cell>
          <cell r="G1866">
            <v>2</v>
          </cell>
          <cell r="H1866">
            <v>6</v>
          </cell>
          <cell r="I1866" t="str">
            <v>LE</v>
          </cell>
          <cell r="P1866">
            <v>2</v>
          </cell>
        </row>
        <row r="1867">
          <cell r="F1867">
            <v>0</v>
          </cell>
          <cell r="H1867">
            <v>0</v>
          </cell>
          <cell r="P1867">
            <v>0</v>
          </cell>
        </row>
        <row r="1868">
          <cell r="A1868" t="str">
            <v xml:space="preserve">Eletroduto flexível em rolo, tipo sealtubo, a prova de tempo, umidade, gases, vapores e </v>
          </cell>
          <cell r="F1868">
            <v>0</v>
          </cell>
          <cell r="H1868">
            <v>0</v>
          </cell>
          <cell r="P1868">
            <v>0</v>
          </cell>
        </row>
        <row r="1869">
          <cell r="A1869" t="str">
            <v>pó, constituído por fita de aço doce c/ revestimento externo em polivinil-clorídrico:</v>
          </cell>
          <cell r="F1869">
            <v>0</v>
          </cell>
          <cell r="H1869">
            <v>0</v>
          </cell>
          <cell r="P1869">
            <v>0</v>
          </cell>
        </row>
        <row r="1870">
          <cell r="A1870" t="str">
            <v>Diâmetro 3"</v>
          </cell>
          <cell r="B1870" t="str">
            <v>ELFL</v>
          </cell>
          <cell r="C1870" t="str">
            <v>m</v>
          </cell>
          <cell r="D1870">
            <v>4</v>
          </cell>
          <cell r="E1870">
            <v>5.8</v>
          </cell>
          <cell r="F1870">
            <v>23.2</v>
          </cell>
          <cell r="G1870">
            <v>1.8</v>
          </cell>
          <cell r="H1870">
            <v>7.2</v>
          </cell>
          <cell r="I1870" t="str">
            <v>LE</v>
          </cell>
          <cell r="P1870">
            <v>1.8</v>
          </cell>
        </row>
        <row r="1871">
          <cell r="F1871">
            <v>0</v>
          </cell>
          <cell r="H1871">
            <v>0</v>
          </cell>
          <cell r="P1871">
            <v>0</v>
          </cell>
        </row>
        <row r="1872">
          <cell r="A1872" t="str">
            <v xml:space="preserve">Luminária p/ lamp. "V. sódio" c/ reator incorporado AFP-220V-60Hz, em liga esp. alum. </v>
          </cell>
          <cell r="F1872">
            <v>0</v>
          </cell>
          <cell r="H1872">
            <v>0</v>
          </cell>
          <cell r="P1872">
            <v>0</v>
          </cell>
        </row>
        <row r="1873">
          <cell r="A1873" t="str">
            <v xml:space="preserve">fundi. globo boro-silicato, base E-27 p/ lamp. até 70W e E-40 p/ lamp. 250W, entr. </v>
          </cell>
          <cell r="F1873">
            <v>0</v>
          </cell>
          <cell r="H1873">
            <v>0</v>
          </cell>
          <cell r="P1873">
            <v>0</v>
          </cell>
        </row>
        <row r="1874">
          <cell r="A1874" t="str">
            <v>rosq. 3/4" BSP:</v>
          </cell>
          <cell r="F1874">
            <v>0</v>
          </cell>
          <cell r="H1874">
            <v>0</v>
          </cell>
          <cell r="P1874">
            <v>0</v>
          </cell>
        </row>
        <row r="1875">
          <cell r="A1875" t="str">
            <v>ARRAND. 30' 70W</v>
          </cell>
          <cell r="B1875" t="str">
            <v>LUM70</v>
          </cell>
          <cell r="C1875" t="str">
            <v>PC</v>
          </cell>
          <cell r="D1875">
            <v>8</v>
          </cell>
          <cell r="E1875">
            <v>5</v>
          </cell>
          <cell r="F1875">
            <v>40</v>
          </cell>
          <cell r="G1875">
            <v>8</v>
          </cell>
          <cell r="H1875">
            <v>64</v>
          </cell>
          <cell r="I1875" t="str">
            <v>Q</v>
          </cell>
          <cell r="P1875">
            <v>8</v>
          </cell>
        </row>
        <row r="1876">
          <cell r="F1876">
            <v>0</v>
          </cell>
          <cell r="H1876">
            <v>0</v>
          </cell>
          <cell r="P1876">
            <v>0</v>
          </cell>
        </row>
        <row r="1877">
          <cell r="A1877" t="str">
            <v>Painel de proteção contra surtos de tensão</v>
          </cell>
          <cell r="B1877" t="str">
            <v>550-PS-01/02/03</v>
          </cell>
          <cell r="C1877" t="str">
            <v>UNID.</v>
          </cell>
          <cell r="D1877">
            <v>3</v>
          </cell>
          <cell r="E1877">
            <v>600</v>
          </cell>
          <cell r="F1877">
            <v>1800</v>
          </cell>
          <cell r="G1877">
            <v>50</v>
          </cell>
          <cell r="H1877">
            <v>150</v>
          </cell>
          <cell r="I1877" t="str">
            <v>Q</v>
          </cell>
          <cell r="P1877">
            <v>50</v>
          </cell>
        </row>
        <row r="1878">
          <cell r="F1878">
            <v>0</v>
          </cell>
          <cell r="H1878">
            <v>0</v>
          </cell>
          <cell r="P1878">
            <v>0</v>
          </cell>
        </row>
        <row r="1879">
          <cell r="A1879" t="str">
            <v>ÁREA - SUBESTAÇÃO 540-SE-08 E CAPTAÇÃO DE TROVÕES</v>
          </cell>
          <cell r="F1879">
            <v>0</v>
          </cell>
          <cell r="H1879">
            <v>0</v>
          </cell>
          <cell r="P1879">
            <v>0</v>
          </cell>
        </row>
        <row r="1880">
          <cell r="A1880" t="str">
            <v>Transformador de potência: - 1,5 MVA</v>
          </cell>
          <cell r="B1880" t="str">
            <v>540-TF-02</v>
          </cell>
          <cell r="C1880" t="str">
            <v>UNID.</v>
          </cell>
          <cell r="D1880">
            <v>1</v>
          </cell>
          <cell r="E1880">
            <v>2000</v>
          </cell>
          <cell r="F1880">
            <v>2000</v>
          </cell>
          <cell r="G1880">
            <v>100</v>
          </cell>
          <cell r="H1880">
            <v>100</v>
          </cell>
          <cell r="I1880" t="str">
            <v>Q</v>
          </cell>
          <cell r="P1880">
            <v>100</v>
          </cell>
        </row>
        <row r="1881">
          <cell r="A1881" t="str">
            <v>Trifásico, instalação externa, isolamento em óleo mineral.</v>
          </cell>
          <cell r="F1881">
            <v>0</v>
          </cell>
          <cell r="H1881">
            <v>0</v>
          </cell>
          <cell r="P1881">
            <v>0</v>
          </cell>
        </row>
        <row r="1882">
          <cell r="A1882" t="str">
            <v>13,8 - 4,16kV, 1,5 MVA</v>
          </cell>
          <cell r="F1882">
            <v>0</v>
          </cell>
          <cell r="H1882">
            <v>0</v>
          </cell>
          <cell r="P1882">
            <v>0</v>
          </cell>
        </row>
        <row r="1883">
          <cell r="F1883">
            <v>0</v>
          </cell>
          <cell r="H1883">
            <v>0</v>
          </cell>
          <cell r="P1883">
            <v>0</v>
          </cell>
        </row>
        <row r="1884">
          <cell r="A1884" t="str">
            <v>Transformador de potência: - 112,5 KVA</v>
          </cell>
          <cell r="B1884" t="str">
            <v>540-TF-03</v>
          </cell>
          <cell r="C1884" t="str">
            <v>UNID.</v>
          </cell>
          <cell r="D1884">
            <v>1</v>
          </cell>
          <cell r="E1884">
            <v>200</v>
          </cell>
          <cell r="F1884">
            <v>200</v>
          </cell>
          <cell r="G1884">
            <v>20</v>
          </cell>
          <cell r="H1884">
            <v>20</v>
          </cell>
          <cell r="I1884" t="str">
            <v>Q</v>
          </cell>
          <cell r="P1884">
            <v>20</v>
          </cell>
        </row>
        <row r="1885">
          <cell r="A1885" t="str">
            <v>Trifásico, instalação externa, isolamento em óleo mineral.</v>
          </cell>
          <cell r="F1885">
            <v>0</v>
          </cell>
          <cell r="H1885">
            <v>0</v>
          </cell>
          <cell r="P1885">
            <v>0</v>
          </cell>
        </row>
        <row r="1886">
          <cell r="A1886" t="str">
            <v>13.800 - 480V, 112,5 kVA</v>
          </cell>
          <cell r="F1886">
            <v>0</v>
          </cell>
          <cell r="H1886">
            <v>0</v>
          </cell>
          <cell r="P1886">
            <v>0</v>
          </cell>
        </row>
        <row r="1887">
          <cell r="F1887">
            <v>0</v>
          </cell>
          <cell r="H1887">
            <v>0</v>
          </cell>
          <cell r="P1887">
            <v>0</v>
          </cell>
        </row>
        <row r="1888">
          <cell r="A1888" t="str">
            <v>Transformador de controle: - 5 kVA</v>
          </cell>
          <cell r="B1888" t="str">
            <v>540-TK-02</v>
          </cell>
          <cell r="C1888" t="str">
            <v>UNID.</v>
          </cell>
          <cell r="D1888">
            <v>1</v>
          </cell>
          <cell r="E1888">
            <v>100</v>
          </cell>
          <cell r="F1888">
            <v>100</v>
          </cell>
          <cell r="G1888">
            <v>20</v>
          </cell>
          <cell r="H1888">
            <v>20</v>
          </cell>
          <cell r="I1888" t="str">
            <v>Q</v>
          </cell>
          <cell r="P1888">
            <v>20</v>
          </cell>
        </row>
        <row r="1889">
          <cell r="A1889" t="str">
            <v>Monofásico, instalação externa, isolamento em óleo mineral.</v>
          </cell>
          <cell r="F1889">
            <v>0</v>
          </cell>
          <cell r="H1889">
            <v>0</v>
          </cell>
          <cell r="P1889">
            <v>0</v>
          </cell>
        </row>
        <row r="1890">
          <cell r="A1890" t="str">
            <v>13.800 - 120V, 5 kVA, com blindagem eletrostática entre enrolamentos</v>
          </cell>
          <cell r="F1890">
            <v>0</v>
          </cell>
          <cell r="H1890">
            <v>0</v>
          </cell>
          <cell r="P1890">
            <v>0</v>
          </cell>
        </row>
        <row r="1891">
          <cell r="F1891">
            <v>0</v>
          </cell>
          <cell r="H1891">
            <v>0</v>
          </cell>
          <cell r="P1891">
            <v>0</v>
          </cell>
        </row>
        <row r="1892">
          <cell r="A1892" t="str">
            <v>Transformador de iluminação: - 15 kVA</v>
          </cell>
          <cell r="B1892" t="str">
            <v>540-TL-02</v>
          </cell>
          <cell r="C1892" t="str">
            <v>UNID.</v>
          </cell>
          <cell r="D1892">
            <v>1</v>
          </cell>
          <cell r="E1892">
            <v>100</v>
          </cell>
          <cell r="F1892">
            <v>100</v>
          </cell>
          <cell r="G1892">
            <v>20</v>
          </cell>
          <cell r="H1892">
            <v>20</v>
          </cell>
          <cell r="I1892" t="str">
            <v>Q</v>
          </cell>
          <cell r="P1892">
            <v>20</v>
          </cell>
        </row>
        <row r="1893">
          <cell r="A1893" t="str">
            <v>Trifásico, instalação externa, isolamento em óleo mineral.</v>
          </cell>
          <cell r="F1893">
            <v>0</v>
          </cell>
          <cell r="H1893">
            <v>0</v>
          </cell>
          <cell r="P1893">
            <v>0</v>
          </cell>
        </row>
        <row r="1894">
          <cell r="A1894" t="str">
            <v>13.800 - 380/220V, 15 kVA</v>
          </cell>
          <cell r="F1894">
            <v>0</v>
          </cell>
          <cell r="H1894">
            <v>0</v>
          </cell>
          <cell r="P1894">
            <v>0</v>
          </cell>
        </row>
        <row r="1895">
          <cell r="F1895">
            <v>0</v>
          </cell>
          <cell r="H1895">
            <v>0</v>
          </cell>
          <cell r="P1895">
            <v>0</v>
          </cell>
        </row>
        <row r="1896">
          <cell r="A1896" t="str">
            <v>Resistor de aterramento:</v>
          </cell>
          <cell r="B1896" t="str">
            <v>540-RA-02</v>
          </cell>
          <cell r="C1896" t="str">
            <v>UNID.</v>
          </cell>
          <cell r="D1896">
            <v>1</v>
          </cell>
          <cell r="E1896">
            <v>100</v>
          </cell>
          <cell r="F1896">
            <v>100</v>
          </cell>
          <cell r="G1896">
            <v>20</v>
          </cell>
          <cell r="H1896">
            <v>20</v>
          </cell>
          <cell r="I1896" t="str">
            <v>Q</v>
          </cell>
          <cell r="P1896">
            <v>20</v>
          </cell>
        </row>
        <row r="1897">
          <cell r="A1897" t="str">
            <v>Instalação externa, 2400V, 400A, 10s</v>
          </cell>
          <cell r="F1897">
            <v>0</v>
          </cell>
          <cell r="H1897">
            <v>0</v>
          </cell>
          <cell r="P1897">
            <v>0</v>
          </cell>
        </row>
        <row r="1898">
          <cell r="F1898">
            <v>0</v>
          </cell>
          <cell r="H1898">
            <v>0</v>
          </cell>
          <cell r="P1898">
            <v>0</v>
          </cell>
        </row>
        <row r="1899">
          <cell r="A1899" t="str">
            <v>Resistor de aterramento 277V:</v>
          </cell>
          <cell r="B1899" t="str">
            <v>540-RA-03</v>
          </cell>
          <cell r="C1899" t="str">
            <v>CJ</v>
          </cell>
          <cell r="D1899">
            <v>1</v>
          </cell>
          <cell r="E1899">
            <v>100</v>
          </cell>
          <cell r="F1899">
            <v>100</v>
          </cell>
          <cell r="G1899">
            <v>40</v>
          </cell>
          <cell r="H1899">
            <v>40</v>
          </cell>
          <cell r="I1899" t="str">
            <v>Q</v>
          </cell>
          <cell r="P1899">
            <v>40</v>
          </cell>
        </row>
        <row r="1900">
          <cell r="A1900" t="str">
            <v>Composto das seguintes unidades:</v>
          </cell>
          <cell r="F1900">
            <v>0</v>
          </cell>
          <cell r="H1900">
            <v>0</v>
          </cell>
          <cell r="P1900">
            <v>0</v>
          </cell>
        </row>
        <row r="1901">
          <cell r="A1901" t="str">
            <v>- Resistor de  aterramento, instalação externa, 277V, 5A.</v>
          </cell>
          <cell r="F1901">
            <v>0</v>
          </cell>
          <cell r="H1901">
            <v>0</v>
          </cell>
          <cell r="P1901">
            <v>0</v>
          </cell>
        </row>
        <row r="1902">
          <cell r="A1902" t="str">
            <v xml:space="preserve">- Painel de supervisão e alarme, instalação interna. </v>
          </cell>
          <cell r="F1902">
            <v>0</v>
          </cell>
          <cell r="H1902">
            <v>0</v>
          </cell>
          <cell r="P1902">
            <v>0</v>
          </cell>
        </row>
        <row r="1903">
          <cell r="F1903">
            <v>0</v>
          </cell>
          <cell r="H1903">
            <v>0</v>
          </cell>
          <cell r="P1903">
            <v>0</v>
          </cell>
        </row>
        <row r="1904">
          <cell r="A1904" t="str">
            <v>Quadro de distribuição de 13,8 kV: - 3COL</v>
          </cell>
          <cell r="B1904" t="str">
            <v>540-QD-02</v>
          </cell>
          <cell r="C1904" t="str">
            <v>CJ.</v>
          </cell>
          <cell r="D1904">
            <v>1</v>
          </cell>
          <cell r="E1904">
            <v>3000</v>
          </cell>
          <cell r="F1904">
            <v>3000</v>
          </cell>
          <cell r="G1904">
            <v>600</v>
          </cell>
          <cell r="H1904">
            <v>600</v>
          </cell>
          <cell r="I1904" t="str">
            <v>Q</v>
          </cell>
          <cell r="P1904">
            <v>600</v>
          </cell>
        </row>
        <row r="1905">
          <cell r="A1905" t="str">
            <v>Instalação abrigada, tipo Metal Clad, 600A, 15kA, com uma coluna de entrada e duas</v>
          </cell>
          <cell r="F1905">
            <v>0</v>
          </cell>
          <cell r="H1905">
            <v>0</v>
          </cell>
          <cell r="P1905">
            <v>0</v>
          </cell>
        </row>
        <row r="1906">
          <cell r="A1906" t="str">
            <v>colunas de saídas.</v>
          </cell>
          <cell r="F1906">
            <v>0</v>
          </cell>
          <cell r="H1906">
            <v>0</v>
          </cell>
          <cell r="P1906">
            <v>0</v>
          </cell>
        </row>
        <row r="1907">
          <cell r="F1907">
            <v>0</v>
          </cell>
          <cell r="H1907">
            <v>0</v>
          </cell>
          <cell r="P1907">
            <v>0</v>
          </cell>
        </row>
        <row r="1908">
          <cell r="A1908" t="str">
            <v>Centro controle motores de 4160 V: - 3COL</v>
          </cell>
          <cell r="B1908" t="str">
            <v>540-CM-02</v>
          </cell>
          <cell r="C1908" t="str">
            <v>CJ.</v>
          </cell>
          <cell r="D1908">
            <v>1</v>
          </cell>
          <cell r="E1908">
            <v>3000</v>
          </cell>
          <cell r="F1908">
            <v>3000</v>
          </cell>
          <cell r="G1908">
            <v>600</v>
          </cell>
          <cell r="H1908">
            <v>600</v>
          </cell>
          <cell r="I1908" t="str">
            <v>Q</v>
          </cell>
          <cell r="P1908">
            <v>600</v>
          </cell>
        </row>
        <row r="1909">
          <cell r="A1909" t="str">
            <v xml:space="preserve">Instalação interna, barramento 1200A, 31,5 kA, compartimentos  extraíveis,  entrada </v>
          </cell>
          <cell r="F1909">
            <v>0</v>
          </cell>
          <cell r="H1909">
            <v>0</v>
          </cell>
          <cell r="P1909">
            <v>0</v>
          </cell>
        </row>
        <row r="1910">
          <cell r="A1910" t="str">
            <v xml:space="preserve">com disjuntor à vácuo, saídas com contatores à  vácuo, com uma coluna de </v>
          </cell>
          <cell r="F1910">
            <v>0</v>
          </cell>
          <cell r="H1910">
            <v>0</v>
          </cell>
          <cell r="P1910">
            <v>0</v>
          </cell>
        </row>
        <row r="1911">
          <cell r="A1911" t="str">
            <v>entrada e duas colunas de saídas.</v>
          </cell>
          <cell r="F1911">
            <v>0</v>
          </cell>
          <cell r="H1911">
            <v>0</v>
          </cell>
          <cell r="P1911">
            <v>0</v>
          </cell>
        </row>
        <row r="1912">
          <cell r="F1912">
            <v>0</v>
          </cell>
          <cell r="H1912">
            <v>0</v>
          </cell>
          <cell r="P1912">
            <v>0</v>
          </cell>
        </row>
        <row r="1913">
          <cell r="A1913" t="str">
            <v>Centro controle motores 480V: - 2COL</v>
          </cell>
          <cell r="B1913" t="str">
            <v>540-CM-03</v>
          </cell>
          <cell r="C1913" t="str">
            <v>CJ.</v>
          </cell>
          <cell r="D1913">
            <v>1</v>
          </cell>
          <cell r="E1913">
            <v>1200</v>
          </cell>
          <cell r="F1913">
            <v>1200</v>
          </cell>
          <cell r="G1913">
            <v>300</v>
          </cell>
          <cell r="H1913">
            <v>300</v>
          </cell>
          <cell r="I1913" t="str">
            <v>Q</v>
          </cell>
          <cell r="P1913">
            <v>300</v>
          </cell>
        </row>
        <row r="1914">
          <cell r="A1914" t="str">
            <v>Instalação interna, barramento 300A, 45 kA, gavetas extraíveis, entrada com disjuntor</v>
          </cell>
          <cell r="F1914">
            <v>0</v>
          </cell>
          <cell r="H1914">
            <v>0</v>
          </cell>
          <cell r="P1914">
            <v>0</v>
          </cell>
        </row>
        <row r="1915">
          <cell r="A1915" t="str">
            <v xml:space="preserve"> tipo caixa moldada de 250A, com uma coluna de entrada e uma coluna de saída.</v>
          </cell>
          <cell r="F1915">
            <v>0</v>
          </cell>
          <cell r="H1915">
            <v>0</v>
          </cell>
          <cell r="P1915">
            <v>0</v>
          </cell>
        </row>
        <row r="1916">
          <cell r="F1916">
            <v>0</v>
          </cell>
          <cell r="H1916">
            <v>0</v>
          </cell>
          <cell r="P1916">
            <v>0</v>
          </cell>
        </row>
        <row r="1917">
          <cell r="A1917" t="str">
            <v>Painel de proteção contra surtos de tensão.</v>
          </cell>
          <cell r="B1917" t="str">
            <v>550-PS-04A/04R</v>
          </cell>
          <cell r="C1917" t="str">
            <v>UNID.</v>
          </cell>
          <cell r="D1917">
            <v>2</v>
          </cell>
          <cell r="E1917">
            <v>600</v>
          </cell>
          <cell r="F1917">
            <v>1200</v>
          </cell>
          <cell r="G1917">
            <v>50</v>
          </cell>
          <cell r="H1917">
            <v>100</v>
          </cell>
          <cell r="I1917" t="str">
            <v>Q</v>
          </cell>
          <cell r="P1917">
            <v>50</v>
          </cell>
        </row>
        <row r="1918">
          <cell r="F1918">
            <v>0</v>
          </cell>
          <cell r="H1918">
            <v>0</v>
          </cell>
          <cell r="P1918">
            <v>0</v>
          </cell>
        </row>
        <row r="1919">
          <cell r="A1919" t="str">
            <v>Painel de iluminação 380/220 Vca:</v>
          </cell>
          <cell r="B1919" t="str">
            <v>540-PL-02</v>
          </cell>
          <cell r="C1919" t="str">
            <v>UNID.</v>
          </cell>
          <cell r="D1919">
            <v>1</v>
          </cell>
          <cell r="E1919">
            <v>600</v>
          </cell>
          <cell r="F1919">
            <v>600</v>
          </cell>
          <cell r="G1919">
            <v>100</v>
          </cell>
          <cell r="H1919">
            <v>100</v>
          </cell>
          <cell r="I1919" t="str">
            <v>Q</v>
          </cell>
          <cell r="P1919">
            <v>100</v>
          </cell>
        </row>
        <row r="1920">
          <cell r="A1920" t="str">
            <v>Instalação interna, barramento trifásico e neutro,  para alimentação de painéis e circuitos</v>
          </cell>
          <cell r="F1920">
            <v>0</v>
          </cell>
          <cell r="H1920">
            <v>0</v>
          </cell>
          <cell r="P1920">
            <v>0</v>
          </cell>
        </row>
        <row r="1921">
          <cell r="A1921" t="str">
            <v xml:space="preserve"> de iluminação.</v>
          </cell>
          <cell r="F1921">
            <v>0</v>
          </cell>
          <cell r="H1921">
            <v>0</v>
          </cell>
          <cell r="P1921">
            <v>0</v>
          </cell>
        </row>
        <row r="1922">
          <cell r="F1922">
            <v>0</v>
          </cell>
          <cell r="H1922">
            <v>0</v>
          </cell>
          <cell r="P1922">
            <v>0</v>
          </cell>
        </row>
        <row r="1923">
          <cell r="A1923" t="str">
            <v xml:space="preserve">Cabo de cobre, têmpera mole, isolação em PVC 70'C antichama, 750V,  sem capa </v>
          </cell>
          <cell r="F1923">
            <v>0</v>
          </cell>
          <cell r="H1923">
            <v>0</v>
          </cell>
          <cell r="P1923">
            <v>0</v>
          </cell>
        </row>
        <row r="1924">
          <cell r="A1924" t="str">
            <v>protetora, encordoamento classe 2, NBR 6880:</v>
          </cell>
          <cell r="F1924">
            <v>0</v>
          </cell>
          <cell r="H1924">
            <v>0</v>
          </cell>
          <cell r="P1924">
            <v>0</v>
          </cell>
        </row>
        <row r="1925">
          <cell r="A1925" t="str">
            <v>Bitola 2,5 mm²</v>
          </cell>
          <cell r="B1925" t="str">
            <v>CB1</v>
          </cell>
          <cell r="C1925" t="str">
            <v>m</v>
          </cell>
          <cell r="D1925">
            <v>500</v>
          </cell>
          <cell r="E1925">
            <v>5.8000000000000003E-2</v>
          </cell>
          <cell r="F1925">
            <v>29</v>
          </cell>
          <cell r="G1925">
            <v>0.15</v>
          </cell>
          <cell r="H1925">
            <v>75</v>
          </cell>
          <cell r="I1925" t="str">
            <v>B</v>
          </cell>
          <cell r="P1925">
            <v>0.15</v>
          </cell>
        </row>
        <row r="1926">
          <cell r="A1926" t="str">
            <v>Bitola 6 mm²</v>
          </cell>
          <cell r="B1926" t="str">
            <v>CB1</v>
          </cell>
          <cell r="C1926" t="str">
            <v>m</v>
          </cell>
          <cell r="D1926">
            <v>1</v>
          </cell>
          <cell r="E1926">
            <v>0.10199999999999999</v>
          </cell>
          <cell r="F1926">
            <v>0.1</v>
          </cell>
          <cell r="G1926">
            <v>0.15</v>
          </cell>
          <cell r="H1926">
            <v>0.15</v>
          </cell>
          <cell r="I1926" t="str">
            <v>B</v>
          </cell>
          <cell r="P1926">
            <v>0.15</v>
          </cell>
        </row>
        <row r="1927">
          <cell r="F1927">
            <v>0</v>
          </cell>
          <cell r="H1927">
            <v>0</v>
          </cell>
          <cell r="P1927">
            <v>0</v>
          </cell>
        </row>
        <row r="1928">
          <cell r="A1928" t="str">
            <v>Cabo de cobre nu, têmpera meia dura, formação em fios, encordoamento classe 2,</v>
          </cell>
          <cell r="F1928">
            <v>0</v>
          </cell>
          <cell r="H1928">
            <v>0</v>
          </cell>
          <cell r="P1928">
            <v>0</v>
          </cell>
        </row>
        <row r="1929">
          <cell r="A1929" t="str">
            <v>NBR 5111 e 7575:</v>
          </cell>
          <cell r="F1929">
            <v>0</v>
          </cell>
          <cell r="H1929">
            <v>0</v>
          </cell>
          <cell r="P1929">
            <v>0</v>
          </cell>
        </row>
        <row r="1930">
          <cell r="A1930" t="str">
            <v>Bitola 16 mm²</v>
          </cell>
          <cell r="B1930" t="str">
            <v>CBNU</v>
          </cell>
          <cell r="C1930" t="str">
            <v>kg</v>
          </cell>
          <cell r="D1930">
            <v>1</v>
          </cell>
          <cell r="E1930">
            <v>1</v>
          </cell>
          <cell r="F1930">
            <v>1</v>
          </cell>
          <cell r="G1930">
            <v>1</v>
          </cell>
          <cell r="H1930">
            <v>1</v>
          </cell>
          <cell r="I1930" t="str">
            <v>B</v>
          </cell>
          <cell r="P1930">
            <v>1</v>
          </cell>
        </row>
        <row r="1931">
          <cell r="A1931" t="str">
            <v>Bitola 25 mm²</v>
          </cell>
          <cell r="B1931" t="str">
            <v>CBNU</v>
          </cell>
          <cell r="C1931" t="str">
            <v>kg</v>
          </cell>
          <cell r="D1931">
            <v>5</v>
          </cell>
          <cell r="E1931">
            <v>1</v>
          </cell>
          <cell r="F1931">
            <v>5</v>
          </cell>
          <cell r="G1931">
            <v>1</v>
          </cell>
          <cell r="H1931">
            <v>5</v>
          </cell>
          <cell r="I1931" t="str">
            <v>B</v>
          </cell>
          <cell r="P1931">
            <v>1</v>
          </cell>
        </row>
        <row r="1932">
          <cell r="A1932" t="str">
            <v>Bitola 35 mm²</v>
          </cell>
          <cell r="B1932" t="str">
            <v>CBNU</v>
          </cell>
          <cell r="C1932" t="str">
            <v>kg</v>
          </cell>
          <cell r="D1932">
            <v>60</v>
          </cell>
          <cell r="E1932">
            <v>1</v>
          </cell>
          <cell r="F1932">
            <v>60</v>
          </cell>
          <cell r="G1932">
            <v>1</v>
          </cell>
          <cell r="H1932">
            <v>60</v>
          </cell>
          <cell r="I1932" t="str">
            <v>B</v>
          </cell>
          <cell r="P1932">
            <v>1</v>
          </cell>
        </row>
        <row r="1933">
          <cell r="F1933">
            <v>0</v>
          </cell>
          <cell r="H1933">
            <v>0</v>
          </cell>
          <cell r="P1933">
            <v>0</v>
          </cell>
        </row>
        <row r="1934">
          <cell r="A1934" t="str">
            <v>Cabo de potência, singelo, isolamento 8,7/15 kV, com capa de PVC:</v>
          </cell>
          <cell r="F1934">
            <v>0</v>
          </cell>
          <cell r="H1934">
            <v>0</v>
          </cell>
          <cell r="P1934">
            <v>0</v>
          </cell>
        </row>
        <row r="1935">
          <cell r="A1935" t="str">
            <v>Bitola 50 mm²</v>
          </cell>
          <cell r="B1935" t="str">
            <v>CB15</v>
          </cell>
          <cell r="C1935" t="str">
            <v>m</v>
          </cell>
          <cell r="D1935">
            <v>400</v>
          </cell>
          <cell r="E1935">
            <v>0.98299999999999998</v>
          </cell>
          <cell r="F1935">
            <v>393.2</v>
          </cell>
          <cell r="G1935">
            <v>0.5</v>
          </cell>
          <cell r="H1935">
            <v>200</v>
          </cell>
          <cell r="I1935" t="str">
            <v>B</v>
          </cell>
          <cell r="P1935">
            <v>0.5</v>
          </cell>
        </row>
        <row r="1936">
          <cell r="F1936">
            <v>0</v>
          </cell>
          <cell r="H1936">
            <v>0</v>
          </cell>
          <cell r="P1936">
            <v>0</v>
          </cell>
        </row>
        <row r="1937">
          <cell r="A1937" t="str">
            <v>Cabo de potência, singelo, isolamento 3,6/6 kV, com capa de PVC:</v>
          </cell>
          <cell r="F1937">
            <v>0</v>
          </cell>
          <cell r="H1937">
            <v>0</v>
          </cell>
          <cell r="P1937">
            <v>0</v>
          </cell>
        </row>
        <row r="1938">
          <cell r="A1938" t="str">
            <v>Bitola 35 mm²</v>
          </cell>
          <cell r="B1938" t="str">
            <v>CB6</v>
          </cell>
          <cell r="C1938" t="str">
            <v>m</v>
          </cell>
          <cell r="D1938">
            <v>120</v>
          </cell>
          <cell r="E1938">
            <v>0.69</v>
          </cell>
          <cell r="F1938">
            <v>82.8</v>
          </cell>
          <cell r="G1938">
            <v>0.5</v>
          </cell>
          <cell r="H1938">
            <v>60</v>
          </cell>
          <cell r="I1938" t="str">
            <v>B</v>
          </cell>
          <cell r="P1938">
            <v>0.5</v>
          </cell>
        </row>
        <row r="1939">
          <cell r="A1939" t="str">
            <v>Bitola 150 mm²</v>
          </cell>
          <cell r="B1939" t="str">
            <v>CB6</v>
          </cell>
          <cell r="C1939" t="str">
            <v>m</v>
          </cell>
          <cell r="D1939">
            <v>50</v>
          </cell>
          <cell r="E1939">
            <v>1.869</v>
          </cell>
          <cell r="F1939">
            <v>93.45</v>
          </cell>
          <cell r="G1939">
            <v>0.5</v>
          </cell>
          <cell r="H1939">
            <v>25</v>
          </cell>
          <cell r="I1939" t="str">
            <v>B</v>
          </cell>
          <cell r="P1939">
            <v>0.5</v>
          </cell>
        </row>
        <row r="1940">
          <cell r="F1940">
            <v>0</v>
          </cell>
          <cell r="H1940">
            <v>0</v>
          </cell>
          <cell r="P1940">
            <v>0</v>
          </cell>
        </row>
        <row r="1941">
          <cell r="A1941" t="str">
            <v>Cabo de cobre multipolar com isolamento para 0,6/1 kV e capa em PVC:</v>
          </cell>
          <cell r="F1941">
            <v>0</v>
          </cell>
          <cell r="H1941">
            <v>0</v>
          </cell>
          <cell r="P1941">
            <v>0</v>
          </cell>
        </row>
        <row r="1942">
          <cell r="A1942" t="str">
            <v>Bitola e formação: 1x4c#25mm²</v>
          </cell>
          <cell r="B1942" t="str">
            <v>CB1</v>
          </cell>
          <cell r="C1942" t="str">
            <v>m</v>
          </cell>
          <cell r="D1942">
            <v>40</v>
          </cell>
          <cell r="E1942">
            <v>1.375</v>
          </cell>
          <cell r="F1942">
            <v>55</v>
          </cell>
          <cell r="G1942">
            <v>0.3</v>
          </cell>
          <cell r="H1942">
            <v>12</v>
          </cell>
          <cell r="I1942" t="str">
            <v>B</v>
          </cell>
          <cell r="P1942">
            <v>0.3</v>
          </cell>
        </row>
        <row r="1943">
          <cell r="A1943" t="str">
            <v>Bitola e formação: 1x4c#35mm²</v>
          </cell>
          <cell r="B1943" t="str">
            <v>CB1</v>
          </cell>
          <cell r="C1943" t="str">
            <v>m</v>
          </cell>
          <cell r="D1943">
            <v>20</v>
          </cell>
          <cell r="E1943">
            <v>1.772</v>
          </cell>
          <cell r="F1943">
            <v>35.44</v>
          </cell>
          <cell r="G1943">
            <v>0.35</v>
          </cell>
          <cell r="H1943">
            <v>7</v>
          </cell>
          <cell r="I1943" t="str">
            <v>B</v>
          </cell>
          <cell r="P1943">
            <v>0.35</v>
          </cell>
        </row>
        <row r="1944">
          <cell r="F1944">
            <v>0</v>
          </cell>
          <cell r="H1944">
            <v>0</v>
          </cell>
          <cell r="P1944">
            <v>0</v>
          </cell>
        </row>
        <row r="1945">
          <cell r="A1945" t="str">
            <v>Cabo de cobre singelo com isolamento em PVC para 0,6/1 kV e capa em PVC:</v>
          </cell>
          <cell r="F1945">
            <v>0</v>
          </cell>
          <cell r="H1945">
            <v>0</v>
          </cell>
          <cell r="P1945">
            <v>0</v>
          </cell>
        </row>
        <row r="1946">
          <cell r="A1946" t="str">
            <v>Bitola 240 mm²</v>
          </cell>
          <cell r="B1946" t="str">
            <v>CB1</v>
          </cell>
          <cell r="C1946" t="str">
            <v>m</v>
          </cell>
          <cell r="D1946">
            <v>80</v>
          </cell>
          <cell r="E1946">
            <v>2.4929999999999999</v>
          </cell>
          <cell r="F1946">
            <v>199.44</v>
          </cell>
          <cell r="G1946">
            <v>0.35</v>
          </cell>
          <cell r="H1946">
            <v>28</v>
          </cell>
          <cell r="I1946" t="str">
            <v>B</v>
          </cell>
          <cell r="P1946">
            <v>0.35</v>
          </cell>
        </row>
        <row r="1947">
          <cell r="F1947">
            <v>0</v>
          </cell>
          <cell r="H1947">
            <v>0</v>
          </cell>
          <cell r="P1947">
            <v>0</v>
          </cell>
        </row>
        <row r="1948">
          <cell r="A1948" t="str">
            <v>Eletroduto aço galvanizado a fogo c/ costura, comp. 3m, c/ uma luva e rosca nas duas</v>
          </cell>
          <cell r="F1948">
            <v>0</v>
          </cell>
          <cell r="H1948">
            <v>0</v>
          </cell>
          <cell r="P1948">
            <v>0</v>
          </cell>
        </row>
        <row r="1949">
          <cell r="A1949" t="str">
            <v xml:space="preserve">extremidades, norma DIN 2440, c/ proteção mecânica nas extremidades e rebarbas </v>
          </cell>
          <cell r="F1949">
            <v>0</v>
          </cell>
          <cell r="H1949">
            <v>0</v>
          </cell>
          <cell r="P1949">
            <v>0</v>
          </cell>
        </row>
        <row r="1950">
          <cell r="A1950" t="str">
            <v>removidas:</v>
          </cell>
          <cell r="F1950">
            <v>0</v>
          </cell>
          <cell r="H1950">
            <v>0</v>
          </cell>
          <cell r="P1950">
            <v>0</v>
          </cell>
        </row>
        <row r="1951">
          <cell r="A1951" t="str">
            <v>Diâmetro 3/4"    BSP</v>
          </cell>
          <cell r="B1951" t="str">
            <v>ELAG</v>
          </cell>
          <cell r="C1951" t="str">
            <v>m</v>
          </cell>
          <cell r="D1951">
            <v>187</v>
          </cell>
          <cell r="E1951">
            <v>1.7699999999999998</v>
          </cell>
          <cell r="F1951">
            <v>330.99</v>
          </cell>
          <cell r="G1951">
            <v>1.25</v>
          </cell>
          <cell r="H1951">
            <v>233.75</v>
          </cell>
          <cell r="I1951" t="str">
            <v>LE</v>
          </cell>
          <cell r="P1951">
            <v>1.25</v>
          </cell>
        </row>
        <row r="1952">
          <cell r="A1952" t="str">
            <v>Diâmetro 1"       BSP</v>
          </cell>
          <cell r="B1952" t="str">
            <v>ELAG</v>
          </cell>
          <cell r="C1952" t="str">
            <v>m</v>
          </cell>
          <cell r="D1952">
            <v>16</v>
          </cell>
          <cell r="E1952">
            <v>2.63</v>
          </cell>
          <cell r="F1952">
            <v>42.08</v>
          </cell>
          <cell r="G1952">
            <v>1.25</v>
          </cell>
          <cell r="H1952">
            <v>20</v>
          </cell>
          <cell r="I1952" t="str">
            <v>LE</v>
          </cell>
          <cell r="P1952">
            <v>1.25</v>
          </cell>
        </row>
        <row r="1953">
          <cell r="A1953" t="str">
            <v>Diâmetro 11/2"  BSP</v>
          </cell>
          <cell r="B1953" t="str">
            <v>ELAG</v>
          </cell>
          <cell r="C1953" t="str">
            <v>m</v>
          </cell>
          <cell r="D1953">
            <v>9</v>
          </cell>
          <cell r="E1953">
            <v>4.24</v>
          </cell>
          <cell r="F1953">
            <v>38.159999999999997</v>
          </cell>
          <cell r="G1953">
            <v>1.25</v>
          </cell>
          <cell r="H1953">
            <v>11.25</v>
          </cell>
          <cell r="I1953" t="str">
            <v>LE</v>
          </cell>
          <cell r="P1953">
            <v>1.25</v>
          </cell>
        </row>
        <row r="1954">
          <cell r="A1954" t="str">
            <v>Diâmetro 2"       BSP</v>
          </cell>
          <cell r="B1954" t="str">
            <v>ELAG</v>
          </cell>
          <cell r="C1954" t="str">
            <v>m</v>
          </cell>
          <cell r="D1954">
            <v>10</v>
          </cell>
          <cell r="E1954">
            <v>5.66</v>
          </cell>
          <cell r="F1954">
            <v>56.6</v>
          </cell>
          <cell r="G1954">
            <v>1.5</v>
          </cell>
          <cell r="H1954">
            <v>15</v>
          </cell>
          <cell r="I1954" t="str">
            <v>LE</v>
          </cell>
          <cell r="P1954">
            <v>1.5</v>
          </cell>
        </row>
        <row r="1955">
          <cell r="A1955" t="str">
            <v>Diâmetro 3"       BSP</v>
          </cell>
          <cell r="B1955" t="str">
            <v>ELAG</v>
          </cell>
          <cell r="C1955" t="str">
            <v>m</v>
          </cell>
          <cell r="D1955">
            <v>87</v>
          </cell>
          <cell r="E1955">
            <v>11.6</v>
          </cell>
          <cell r="F1955">
            <v>1009.2</v>
          </cell>
          <cell r="G1955">
            <v>1.5</v>
          </cell>
          <cell r="H1955">
            <v>130.5</v>
          </cell>
          <cell r="I1955" t="str">
            <v>LE</v>
          </cell>
          <cell r="P1955">
            <v>1.5</v>
          </cell>
        </row>
        <row r="1956">
          <cell r="A1956" t="str">
            <v>Diâmetro 4"       BSP</v>
          </cell>
          <cell r="B1956" t="str">
            <v>ELAG</v>
          </cell>
          <cell r="C1956" t="str">
            <v>m</v>
          </cell>
          <cell r="D1956">
            <v>3</v>
          </cell>
          <cell r="E1956">
            <v>16.48</v>
          </cell>
          <cell r="F1956">
            <v>49.44</v>
          </cell>
          <cell r="G1956">
            <v>2</v>
          </cell>
          <cell r="H1956">
            <v>6</v>
          </cell>
          <cell r="I1956" t="str">
            <v>LE</v>
          </cell>
          <cell r="P1956">
            <v>2</v>
          </cell>
        </row>
        <row r="1957">
          <cell r="F1957">
            <v>0</v>
          </cell>
          <cell r="H1957">
            <v>0</v>
          </cell>
          <cell r="P1957">
            <v>0</v>
          </cell>
        </row>
        <row r="1958">
          <cell r="A1958" t="str">
            <v xml:space="preserve">Eletroduto flexível em rolo, tipo sealtubo, a prova de tempo, umidade, gases, vapores e </v>
          </cell>
          <cell r="F1958">
            <v>0</v>
          </cell>
          <cell r="H1958">
            <v>0</v>
          </cell>
          <cell r="P1958">
            <v>0</v>
          </cell>
        </row>
        <row r="1959">
          <cell r="A1959" t="str">
            <v>pó, constituído por fita de aço doce c/ revestimento externo em polivinil-clorídrico:</v>
          </cell>
          <cell r="F1959">
            <v>0</v>
          </cell>
          <cell r="H1959">
            <v>0</v>
          </cell>
          <cell r="P1959">
            <v>0</v>
          </cell>
        </row>
        <row r="1960">
          <cell r="A1960" t="str">
            <v>Diâmetro 3"</v>
          </cell>
          <cell r="B1960" t="str">
            <v>ELFL</v>
          </cell>
          <cell r="C1960" t="str">
            <v>m</v>
          </cell>
          <cell r="D1960">
            <v>4</v>
          </cell>
          <cell r="E1960">
            <v>5.8</v>
          </cell>
          <cell r="F1960">
            <v>23.2</v>
          </cell>
          <cell r="G1960">
            <v>1.8</v>
          </cell>
          <cell r="H1960">
            <v>7.2</v>
          </cell>
          <cell r="I1960" t="str">
            <v>LE</v>
          </cell>
          <cell r="P1960">
            <v>1.8</v>
          </cell>
        </row>
        <row r="1961">
          <cell r="F1961">
            <v>0</v>
          </cell>
          <cell r="H1961">
            <v>0</v>
          </cell>
          <cell r="P1961">
            <v>0</v>
          </cell>
        </row>
        <row r="1962">
          <cell r="A1962" t="str">
            <v xml:space="preserve">Luminária p/ lamp. "V. sódio" c/ reator incorporado AFP-220V-60Hz, em liga esp. alum. </v>
          </cell>
          <cell r="F1962">
            <v>0</v>
          </cell>
          <cell r="H1962">
            <v>0</v>
          </cell>
          <cell r="P1962">
            <v>0</v>
          </cell>
        </row>
        <row r="1963">
          <cell r="A1963" t="str">
            <v xml:space="preserve">fundi. globo boro-silicato, base E-27 p/ lamp. até 70W e E-40 p/ lamp. 250W, entr. </v>
          </cell>
          <cell r="F1963">
            <v>0</v>
          </cell>
          <cell r="H1963">
            <v>0</v>
          </cell>
          <cell r="P1963">
            <v>0</v>
          </cell>
        </row>
        <row r="1964">
          <cell r="A1964" t="str">
            <v>rosq. 3/4" BSP:</v>
          </cell>
          <cell r="F1964">
            <v>0</v>
          </cell>
          <cell r="H1964">
            <v>0</v>
          </cell>
          <cell r="P1964">
            <v>0</v>
          </cell>
        </row>
        <row r="1965">
          <cell r="A1965" t="str">
            <v>ARRAND. 30' 70W</v>
          </cell>
          <cell r="B1965" t="str">
            <v>LUM70</v>
          </cell>
          <cell r="C1965" t="str">
            <v>PC</v>
          </cell>
          <cell r="D1965">
            <v>8</v>
          </cell>
          <cell r="E1965">
            <v>5</v>
          </cell>
          <cell r="F1965">
            <v>40</v>
          </cell>
          <cell r="G1965">
            <v>8</v>
          </cell>
          <cell r="H1965">
            <v>64</v>
          </cell>
          <cell r="I1965" t="str">
            <v>Q</v>
          </cell>
          <cell r="P1965">
            <v>8</v>
          </cell>
        </row>
        <row r="1966">
          <cell r="F1966">
            <v>0</v>
          </cell>
          <cell r="H1966">
            <v>0</v>
          </cell>
          <cell r="P1966">
            <v>0</v>
          </cell>
        </row>
        <row r="1967">
          <cell r="A1967" t="str">
            <v xml:space="preserve">Luminária aberta para duas lâmpadas fluorescente de 32W-220V-60Hz fornecida </v>
          </cell>
          <cell r="C1967" t="str">
            <v>PC</v>
          </cell>
          <cell r="D1967">
            <v>9</v>
          </cell>
          <cell r="E1967">
            <v>10</v>
          </cell>
          <cell r="F1967">
            <v>90</v>
          </cell>
          <cell r="G1967">
            <v>8</v>
          </cell>
          <cell r="H1967">
            <v>72</v>
          </cell>
          <cell r="I1967" t="str">
            <v>Q</v>
          </cell>
          <cell r="P1967">
            <v>8</v>
          </cell>
        </row>
        <row r="1968">
          <cell r="A1968" t="str">
            <v>completa, com equipamentos auxiliares.</v>
          </cell>
          <cell r="F1968">
            <v>0</v>
          </cell>
          <cell r="H1968">
            <v>0</v>
          </cell>
          <cell r="P1968">
            <v>0</v>
          </cell>
        </row>
        <row r="1969">
          <cell r="F1969">
            <v>0</v>
          </cell>
          <cell r="H1969">
            <v>0</v>
          </cell>
          <cell r="P1969">
            <v>0</v>
          </cell>
        </row>
        <row r="1970">
          <cell r="A1970" t="str">
            <v>Aparelho para iluminação:</v>
          </cell>
          <cell r="F1970">
            <v>0</v>
          </cell>
          <cell r="H1970">
            <v>0</v>
          </cell>
          <cell r="P1970">
            <v>0</v>
          </cell>
        </row>
        <row r="1971">
          <cell r="A1971" t="str">
            <v>VS-70W - Arandela 30º</v>
          </cell>
          <cell r="B1971" t="str">
            <v>LUM70</v>
          </cell>
          <cell r="C1971" t="str">
            <v>PC</v>
          </cell>
          <cell r="D1971">
            <v>8</v>
          </cell>
          <cell r="E1971">
            <v>5</v>
          </cell>
          <cell r="F1971">
            <v>40</v>
          </cell>
          <cell r="G1971">
            <v>8</v>
          </cell>
          <cell r="H1971">
            <v>64</v>
          </cell>
          <cell r="I1971" t="str">
            <v>Q</v>
          </cell>
          <cell r="P1971">
            <v>8</v>
          </cell>
        </row>
        <row r="1972">
          <cell r="A1972" t="str">
            <v>VS-150W - Pendente</v>
          </cell>
          <cell r="B1972" t="str">
            <v>LUM150</v>
          </cell>
          <cell r="C1972" t="str">
            <v>PC</v>
          </cell>
          <cell r="D1972">
            <v>6</v>
          </cell>
          <cell r="E1972">
            <v>5</v>
          </cell>
          <cell r="F1972">
            <v>30</v>
          </cell>
          <cell r="G1972">
            <v>8</v>
          </cell>
          <cell r="H1972">
            <v>48</v>
          </cell>
          <cell r="I1972" t="str">
            <v>Q</v>
          </cell>
          <cell r="P1972">
            <v>8</v>
          </cell>
        </row>
        <row r="1973">
          <cell r="F1973">
            <v>0</v>
          </cell>
          <cell r="H1973">
            <v>0</v>
          </cell>
          <cell r="P1973">
            <v>0</v>
          </cell>
        </row>
        <row r="1974">
          <cell r="A1974" t="str">
            <v>Unidade autônoma para iluminação de emergência, fornecida completa com todos os</v>
          </cell>
          <cell r="B1974" t="str">
            <v>LUMEM</v>
          </cell>
          <cell r="C1974" t="str">
            <v>PC</v>
          </cell>
          <cell r="D1974">
            <v>3</v>
          </cell>
          <cell r="E1974">
            <v>5</v>
          </cell>
          <cell r="F1974">
            <v>15</v>
          </cell>
          <cell r="G1974">
            <v>8</v>
          </cell>
          <cell r="H1974">
            <v>24</v>
          </cell>
          <cell r="I1974" t="str">
            <v>Q</v>
          </cell>
          <cell r="P1974">
            <v>8</v>
          </cell>
        </row>
        <row r="1975">
          <cell r="A1975" t="str">
            <v>acessórios incorporados, inclusive bateria e carregador.</v>
          </cell>
          <cell r="F1975">
            <v>0</v>
          </cell>
          <cell r="H1975">
            <v>0</v>
          </cell>
          <cell r="P1975">
            <v>0</v>
          </cell>
        </row>
        <row r="1976">
          <cell r="F1976">
            <v>0</v>
          </cell>
          <cell r="H1976">
            <v>0</v>
          </cell>
          <cell r="P1976">
            <v>0</v>
          </cell>
        </row>
        <row r="1977">
          <cell r="A1977" t="str">
            <v>Projetor retangular fechado , uso externo sem equipa/o-fun liga Alfo:</v>
          </cell>
          <cell r="F1977">
            <v>0</v>
          </cell>
          <cell r="H1977">
            <v>0</v>
          </cell>
          <cell r="P1977">
            <v>0</v>
          </cell>
        </row>
        <row r="1978">
          <cell r="A1978" t="str">
            <v>150 W</v>
          </cell>
          <cell r="B1978" t="str">
            <v>LUM150</v>
          </cell>
          <cell r="C1978" t="str">
            <v>PC</v>
          </cell>
          <cell r="D1978">
            <v>6</v>
          </cell>
          <cell r="E1978">
            <v>10</v>
          </cell>
          <cell r="F1978">
            <v>60</v>
          </cell>
          <cell r="G1978">
            <v>8</v>
          </cell>
          <cell r="H1978">
            <v>48</v>
          </cell>
          <cell r="I1978" t="str">
            <v>Q</v>
          </cell>
          <cell r="P1978">
            <v>8</v>
          </cell>
        </row>
        <row r="1979">
          <cell r="F1979">
            <v>0</v>
          </cell>
          <cell r="H1979">
            <v>0</v>
          </cell>
          <cell r="P1979">
            <v>0</v>
          </cell>
        </row>
        <row r="1980">
          <cell r="A1980" t="str">
            <v>Escadas para cabo trecho reto, tipo prateleira, semi-pesado com abas voltadas para</v>
          </cell>
          <cell r="F1980">
            <v>0</v>
          </cell>
          <cell r="H1980">
            <v>0</v>
          </cell>
          <cell r="P1980">
            <v>0</v>
          </cell>
        </row>
        <row r="1981">
          <cell r="A1981" t="str">
            <v xml:space="preserve">fora , em aço galvanizado, constituído de duas longarinas de perfil "U" 4",  com </v>
          </cell>
          <cell r="F1981">
            <v>0</v>
          </cell>
          <cell r="H1981">
            <v>0</v>
          </cell>
          <cell r="P1981">
            <v>0</v>
          </cell>
        </row>
        <row r="1982">
          <cell r="A1982" t="str">
            <v>espaçamento máximo entre travessas de 250 mm, peça de 3 m.</v>
          </cell>
          <cell r="F1982">
            <v>0</v>
          </cell>
          <cell r="H1982">
            <v>0</v>
          </cell>
          <cell r="P1982">
            <v>0</v>
          </cell>
        </row>
        <row r="1983">
          <cell r="A1983" t="str">
            <v>L=200</v>
          </cell>
          <cell r="B1983" t="str">
            <v>ESC</v>
          </cell>
          <cell r="C1983" t="str">
            <v>PC</v>
          </cell>
          <cell r="D1983">
            <v>6</v>
          </cell>
          <cell r="E1983">
            <v>20.37</v>
          </cell>
          <cell r="F1983">
            <v>122.22</v>
          </cell>
          <cell r="G1983">
            <v>6</v>
          </cell>
          <cell r="H1983">
            <v>36</v>
          </cell>
          <cell r="I1983" t="str">
            <v>LE</v>
          </cell>
          <cell r="P1983">
            <v>6</v>
          </cell>
        </row>
        <row r="1984">
          <cell r="A1984" t="str">
            <v>L=400</v>
          </cell>
          <cell r="B1984" t="str">
            <v>ESC</v>
          </cell>
          <cell r="C1984" t="str">
            <v>PC</v>
          </cell>
          <cell r="D1984">
            <v>4</v>
          </cell>
          <cell r="E1984">
            <v>22.83</v>
          </cell>
          <cell r="F1984">
            <v>91.32</v>
          </cell>
          <cell r="G1984">
            <v>9</v>
          </cell>
          <cell r="H1984">
            <v>36</v>
          </cell>
          <cell r="I1984" t="str">
            <v>LE</v>
          </cell>
          <cell r="P1984">
            <v>9</v>
          </cell>
        </row>
        <row r="1985">
          <cell r="F1985">
            <v>0</v>
          </cell>
          <cell r="H1985">
            <v>0</v>
          </cell>
          <cell r="P1985">
            <v>0</v>
          </cell>
        </row>
        <row r="1986">
          <cell r="A1986" t="str">
            <v>Caixa condulete em liga de alumínio fundido:</v>
          </cell>
          <cell r="F1986">
            <v>0</v>
          </cell>
          <cell r="H1986">
            <v>0</v>
          </cell>
          <cell r="P1986">
            <v>0</v>
          </cell>
        </row>
        <row r="1987">
          <cell r="A1987" t="str">
            <v>Diâmetro 3/4"</v>
          </cell>
          <cell r="B1987" t="str">
            <v>CX</v>
          </cell>
          <cell r="C1987" t="str">
            <v>PC</v>
          </cell>
          <cell r="D1987">
            <v>30</v>
          </cell>
          <cell r="E1987">
            <v>0.05</v>
          </cell>
          <cell r="F1987">
            <v>1.5</v>
          </cell>
          <cell r="G1987">
            <v>0.1</v>
          </cell>
          <cell r="H1987">
            <v>3</v>
          </cell>
          <cell r="I1987" t="str">
            <v>LE</v>
          </cell>
          <cell r="P1987">
            <v>0.1</v>
          </cell>
        </row>
        <row r="1988">
          <cell r="F1988">
            <v>0</v>
          </cell>
          <cell r="H1988">
            <v>0</v>
          </cell>
          <cell r="P1988">
            <v>0</v>
          </cell>
        </row>
        <row r="1989">
          <cell r="A1989" t="str">
            <v>Perfis para suportes em ASTM A-36 pintado.</v>
          </cell>
          <cell r="C1989" t="str">
            <v>kg</v>
          </cell>
          <cell r="D1989">
            <v>200</v>
          </cell>
          <cell r="E1989">
            <v>1</v>
          </cell>
          <cell r="F1989">
            <v>200</v>
          </cell>
          <cell r="G1989">
            <v>0.15</v>
          </cell>
          <cell r="H1989">
            <v>30</v>
          </cell>
          <cell r="I1989" t="str">
            <v>F</v>
          </cell>
          <cell r="P1989">
            <v>0.15</v>
          </cell>
        </row>
        <row r="1990">
          <cell r="F1990">
            <v>0</v>
          </cell>
          <cell r="H1990">
            <v>0</v>
          </cell>
          <cell r="P1990">
            <v>0</v>
          </cell>
        </row>
        <row r="1991">
          <cell r="A1991" t="str">
            <v>Ferragem de aço galvanizado para suporte</v>
          </cell>
          <cell r="C1991" t="str">
            <v>kg</v>
          </cell>
          <cell r="D1991">
            <v>200</v>
          </cell>
          <cell r="E1991">
            <v>1</v>
          </cell>
          <cell r="F1991">
            <v>200</v>
          </cell>
          <cell r="G1991">
            <v>0.2</v>
          </cell>
          <cell r="H1991">
            <v>40</v>
          </cell>
          <cell r="I1991" t="str">
            <v>LE</v>
          </cell>
          <cell r="P1991">
            <v>0.2</v>
          </cell>
        </row>
        <row r="1992">
          <cell r="F1992">
            <v>0</v>
          </cell>
          <cell r="H1992">
            <v>0</v>
          </cell>
          <cell r="P1992">
            <v>0</v>
          </cell>
        </row>
        <row r="1993">
          <cell r="A1993" t="str">
            <v xml:space="preserve">Tomada redonda fundida em liga de alumínio, 380V, a prova de TGVP com tampo mola, </v>
          </cell>
          <cell r="C1993" t="str">
            <v>PC</v>
          </cell>
          <cell r="D1993">
            <v>2</v>
          </cell>
          <cell r="E1993">
            <v>1</v>
          </cell>
          <cell r="F1993">
            <v>2</v>
          </cell>
          <cell r="G1993">
            <v>4</v>
          </cell>
          <cell r="H1993">
            <v>8</v>
          </cell>
          <cell r="I1993" t="str">
            <v>Q</v>
          </cell>
          <cell r="P1993">
            <v>4</v>
          </cell>
        </row>
        <row r="1994">
          <cell r="A1994" t="str">
            <v>orelhas de fixação, quatro entradas rosqueadas de 3/4" sendo 3 bujões plásticos.</v>
          </cell>
          <cell r="F1994">
            <v>0</v>
          </cell>
          <cell r="H1994">
            <v>0</v>
          </cell>
          <cell r="P1994">
            <v>0</v>
          </cell>
        </row>
        <row r="1995">
          <cell r="F1995">
            <v>0</v>
          </cell>
          <cell r="H1995">
            <v>0</v>
          </cell>
          <cell r="P1995">
            <v>0</v>
          </cell>
        </row>
        <row r="1996">
          <cell r="A1996" t="str">
            <v>Tomada universal 2P+T montada em condulete</v>
          </cell>
          <cell r="C1996" t="str">
            <v>PC</v>
          </cell>
          <cell r="D1996">
            <v>5</v>
          </cell>
          <cell r="E1996">
            <v>0.1</v>
          </cell>
          <cell r="F1996">
            <v>0.5</v>
          </cell>
          <cell r="G1996">
            <v>2</v>
          </cell>
          <cell r="H1996">
            <v>10</v>
          </cell>
          <cell r="I1996" t="str">
            <v>Q</v>
          </cell>
          <cell r="P1996">
            <v>2</v>
          </cell>
        </row>
        <row r="1997">
          <cell r="F1997">
            <v>0</v>
          </cell>
          <cell r="H1997">
            <v>0</v>
          </cell>
          <cell r="P1997">
            <v>0</v>
          </cell>
        </row>
        <row r="1998">
          <cell r="A1998" t="str">
            <v>Interruptor montado em caixa condulete</v>
          </cell>
          <cell r="C1998" t="str">
            <v>PC</v>
          </cell>
          <cell r="D1998">
            <v>2</v>
          </cell>
          <cell r="E1998">
            <v>0.1</v>
          </cell>
          <cell r="F1998">
            <v>0.2</v>
          </cell>
          <cell r="G1998">
            <v>2</v>
          </cell>
          <cell r="H1998">
            <v>4</v>
          </cell>
          <cell r="I1998" t="str">
            <v>Q</v>
          </cell>
          <cell r="P1998">
            <v>2</v>
          </cell>
        </row>
        <row r="1999">
          <cell r="F1999">
            <v>0</v>
          </cell>
          <cell r="H1999">
            <v>0</v>
          </cell>
          <cell r="P1999">
            <v>0</v>
          </cell>
        </row>
        <row r="2000">
          <cell r="A2000" t="str">
            <v>Relé fotoelétrico montado em caixa condulete.</v>
          </cell>
          <cell r="C2000" t="str">
            <v>PC</v>
          </cell>
          <cell r="D2000">
            <v>1</v>
          </cell>
          <cell r="E2000">
            <v>0.1</v>
          </cell>
          <cell r="F2000">
            <v>0.1</v>
          </cell>
          <cell r="G2000">
            <v>2</v>
          </cell>
          <cell r="H2000">
            <v>2</v>
          </cell>
          <cell r="I2000" t="str">
            <v>Q</v>
          </cell>
          <cell r="P2000">
            <v>2</v>
          </cell>
        </row>
        <row r="2001">
          <cell r="F2001">
            <v>0</v>
          </cell>
          <cell r="H2001">
            <v>0</v>
          </cell>
          <cell r="P2001">
            <v>0</v>
          </cell>
        </row>
        <row r="2002">
          <cell r="A2002" t="str">
            <v>ÁREA - ESPESSADORES 1 E 3</v>
          </cell>
          <cell r="F2002">
            <v>0</v>
          </cell>
          <cell r="H2002">
            <v>0</v>
          </cell>
          <cell r="P2002">
            <v>0</v>
          </cell>
        </row>
        <row r="2003">
          <cell r="A2003" t="str">
            <v>Quadro de iluminação 380/220 Vca</v>
          </cell>
          <cell r="B2003" t="str">
            <v>550-QL-02</v>
          </cell>
          <cell r="C2003" t="str">
            <v>UNID.</v>
          </cell>
          <cell r="D2003">
            <v>1</v>
          </cell>
          <cell r="E2003">
            <v>60</v>
          </cell>
          <cell r="F2003">
            <v>60</v>
          </cell>
          <cell r="G2003">
            <v>60</v>
          </cell>
          <cell r="H2003">
            <v>60</v>
          </cell>
          <cell r="I2003" t="str">
            <v>Q</v>
          </cell>
          <cell r="P2003">
            <v>60</v>
          </cell>
        </row>
        <row r="2004">
          <cell r="A2004" t="str">
            <v>Instalação externa, barramento  trifásico e neutro.</v>
          </cell>
          <cell r="F2004">
            <v>0</v>
          </cell>
          <cell r="H2004">
            <v>0</v>
          </cell>
          <cell r="P2004">
            <v>0</v>
          </cell>
        </row>
        <row r="2005">
          <cell r="F2005">
            <v>0</v>
          </cell>
          <cell r="H2005">
            <v>0</v>
          </cell>
          <cell r="P2005">
            <v>0</v>
          </cell>
        </row>
        <row r="2006">
          <cell r="A2006" t="str">
            <v>Eletroduto aço galvanizado a fogo c/ costura, comp. 3m, c/ uma luva e rosca nas duas</v>
          </cell>
          <cell r="F2006">
            <v>0</v>
          </cell>
          <cell r="H2006">
            <v>0</v>
          </cell>
          <cell r="P2006">
            <v>0</v>
          </cell>
        </row>
        <row r="2007">
          <cell r="A2007" t="str">
            <v xml:space="preserve">extremidades, norma DIN 2440, c/ proteção mecânica nas extremidades e rebarbas </v>
          </cell>
          <cell r="F2007">
            <v>0</v>
          </cell>
          <cell r="H2007">
            <v>0</v>
          </cell>
          <cell r="P2007">
            <v>0</v>
          </cell>
        </row>
        <row r="2008">
          <cell r="A2008" t="str">
            <v>removidas:</v>
          </cell>
          <cell r="F2008">
            <v>0</v>
          </cell>
          <cell r="H2008">
            <v>0</v>
          </cell>
          <cell r="P2008">
            <v>0</v>
          </cell>
        </row>
        <row r="2009">
          <cell r="A2009" t="str">
            <v>Diâmetro 3/4"    BSP</v>
          </cell>
          <cell r="B2009" t="str">
            <v>ELAG</v>
          </cell>
          <cell r="C2009" t="str">
            <v>m</v>
          </cell>
          <cell r="D2009">
            <v>238</v>
          </cell>
          <cell r="E2009">
            <v>1.7699999999999998</v>
          </cell>
          <cell r="F2009">
            <v>421.26</v>
          </cell>
          <cell r="G2009">
            <v>1.25</v>
          </cell>
          <cell r="H2009">
            <v>297.5</v>
          </cell>
          <cell r="I2009" t="str">
            <v>LE</v>
          </cell>
          <cell r="P2009">
            <v>1.25</v>
          </cell>
        </row>
        <row r="2010">
          <cell r="A2010" t="str">
            <v>Diâmetro 1"       BSP</v>
          </cell>
          <cell r="B2010" t="str">
            <v>ELAG</v>
          </cell>
          <cell r="C2010" t="str">
            <v>m</v>
          </cell>
          <cell r="D2010">
            <v>40</v>
          </cell>
          <cell r="E2010">
            <v>2.63</v>
          </cell>
          <cell r="F2010">
            <v>105.2</v>
          </cell>
          <cell r="G2010">
            <v>1.25</v>
          </cell>
          <cell r="H2010">
            <v>50</v>
          </cell>
          <cell r="I2010" t="str">
            <v>LE</v>
          </cell>
          <cell r="P2010">
            <v>1.25</v>
          </cell>
        </row>
        <row r="2011">
          <cell r="A2011" t="str">
            <v>Diâmetro 11/2"  BSP</v>
          </cell>
          <cell r="B2011" t="str">
            <v>ELAG</v>
          </cell>
          <cell r="C2011" t="str">
            <v>m</v>
          </cell>
          <cell r="D2011">
            <v>157</v>
          </cell>
          <cell r="E2011">
            <v>4.24</v>
          </cell>
          <cell r="F2011">
            <v>665.68</v>
          </cell>
          <cell r="G2011">
            <v>1.25</v>
          </cell>
          <cell r="H2011">
            <v>196.25</v>
          </cell>
          <cell r="I2011" t="str">
            <v>LE</v>
          </cell>
          <cell r="P2011">
            <v>1.25</v>
          </cell>
        </row>
        <row r="2012">
          <cell r="A2012" t="str">
            <v>Diâmetro 2"       BSP</v>
          </cell>
          <cell r="B2012" t="str">
            <v>ELAG</v>
          </cell>
          <cell r="C2012" t="str">
            <v>m</v>
          </cell>
          <cell r="D2012">
            <v>23</v>
          </cell>
          <cell r="E2012">
            <v>5.66</v>
          </cell>
          <cell r="F2012">
            <v>130.18</v>
          </cell>
          <cell r="G2012">
            <v>1.5</v>
          </cell>
          <cell r="H2012">
            <v>34.5</v>
          </cell>
          <cell r="I2012" t="str">
            <v>LE</v>
          </cell>
          <cell r="P2012">
            <v>1.5</v>
          </cell>
        </row>
        <row r="2013">
          <cell r="A2013" t="str">
            <v>Diâmetro 3"       BSP</v>
          </cell>
          <cell r="B2013" t="str">
            <v>ELAG</v>
          </cell>
          <cell r="C2013" t="str">
            <v>m</v>
          </cell>
          <cell r="D2013">
            <v>270</v>
          </cell>
          <cell r="E2013">
            <v>11.6</v>
          </cell>
          <cell r="F2013">
            <v>3132</v>
          </cell>
          <cell r="G2013">
            <v>1.5</v>
          </cell>
          <cell r="H2013">
            <v>405</v>
          </cell>
          <cell r="I2013" t="str">
            <v>LE</v>
          </cell>
          <cell r="P2013">
            <v>1.5</v>
          </cell>
        </row>
        <row r="2014">
          <cell r="A2014" t="str">
            <v>Diâmetro 4"       BSP</v>
          </cell>
          <cell r="B2014" t="str">
            <v>ELAG</v>
          </cell>
          <cell r="C2014" t="str">
            <v>m</v>
          </cell>
          <cell r="D2014">
            <v>57</v>
          </cell>
          <cell r="E2014">
            <v>16.48</v>
          </cell>
          <cell r="F2014">
            <v>939.36</v>
          </cell>
          <cell r="G2014">
            <v>2</v>
          </cell>
          <cell r="H2014">
            <v>114</v>
          </cell>
          <cell r="I2014" t="str">
            <v>LE</v>
          </cell>
          <cell r="P2014">
            <v>2</v>
          </cell>
        </row>
        <row r="2015">
          <cell r="F2015">
            <v>0</v>
          </cell>
          <cell r="H2015">
            <v>0</v>
          </cell>
          <cell r="P2015">
            <v>0</v>
          </cell>
        </row>
        <row r="2016">
          <cell r="A2016" t="str">
            <v xml:space="preserve">Eletroduto flexível em rolo, tipo sealtubo, a prova de tempo, umidade, gases, vapores e </v>
          </cell>
          <cell r="F2016">
            <v>0</v>
          </cell>
          <cell r="H2016">
            <v>0</v>
          </cell>
          <cell r="P2016">
            <v>0</v>
          </cell>
        </row>
        <row r="2017">
          <cell r="A2017" t="str">
            <v>pó, constituído por fita de aço doce c/ revestimento externo em polivinil-clorídrico:</v>
          </cell>
          <cell r="F2017">
            <v>0</v>
          </cell>
          <cell r="H2017">
            <v>0</v>
          </cell>
          <cell r="P2017">
            <v>0</v>
          </cell>
        </row>
        <row r="2018">
          <cell r="A2018" t="str">
            <v>Diâmetro 3/4"</v>
          </cell>
          <cell r="B2018" t="str">
            <v>ELFL</v>
          </cell>
          <cell r="C2018" t="str">
            <v>m</v>
          </cell>
          <cell r="D2018">
            <v>3</v>
          </cell>
          <cell r="E2018">
            <v>0.88</v>
          </cell>
          <cell r="F2018">
            <v>2.64</v>
          </cell>
          <cell r="G2018">
            <v>1.5</v>
          </cell>
          <cell r="H2018">
            <v>4.5</v>
          </cell>
          <cell r="I2018" t="str">
            <v>LE</v>
          </cell>
          <cell r="P2018">
            <v>1.5</v>
          </cell>
        </row>
        <row r="2019">
          <cell r="A2019" t="str">
            <v>Diâmetro 11/2"</v>
          </cell>
          <cell r="B2019" t="str">
            <v>ELFL</v>
          </cell>
          <cell r="C2019" t="str">
            <v>m</v>
          </cell>
          <cell r="D2019">
            <v>6</v>
          </cell>
          <cell r="E2019">
            <v>2.12</v>
          </cell>
          <cell r="F2019">
            <v>12.72</v>
          </cell>
          <cell r="G2019">
            <v>1.5</v>
          </cell>
          <cell r="H2019">
            <v>9</v>
          </cell>
          <cell r="I2019" t="str">
            <v>LE</v>
          </cell>
          <cell r="P2019">
            <v>1.5</v>
          </cell>
        </row>
        <row r="2020">
          <cell r="A2020" t="str">
            <v>Diâmetro 2"</v>
          </cell>
          <cell r="B2020" t="str">
            <v>ELFL</v>
          </cell>
          <cell r="C2020" t="str">
            <v>m</v>
          </cell>
          <cell r="D2020">
            <v>6</v>
          </cell>
          <cell r="E2020">
            <v>2.83</v>
          </cell>
          <cell r="F2020">
            <v>16.98</v>
          </cell>
          <cell r="G2020">
            <v>1.8</v>
          </cell>
          <cell r="H2020">
            <v>10.8</v>
          </cell>
          <cell r="I2020" t="str">
            <v>LE</v>
          </cell>
          <cell r="P2020">
            <v>1.8</v>
          </cell>
        </row>
        <row r="2021">
          <cell r="A2021" t="str">
            <v>Diâmetro 3"</v>
          </cell>
          <cell r="B2021" t="str">
            <v>ELFL</v>
          </cell>
          <cell r="C2021" t="str">
            <v>m</v>
          </cell>
          <cell r="D2021">
            <v>5</v>
          </cell>
          <cell r="E2021">
            <v>5.8</v>
          </cell>
          <cell r="F2021">
            <v>29</v>
          </cell>
          <cell r="G2021">
            <v>1.8</v>
          </cell>
          <cell r="H2021">
            <v>9</v>
          </cell>
          <cell r="I2021" t="str">
            <v>LE</v>
          </cell>
          <cell r="P2021">
            <v>1.8</v>
          </cell>
        </row>
        <row r="2022">
          <cell r="F2022">
            <v>0</v>
          </cell>
          <cell r="H2022">
            <v>0</v>
          </cell>
          <cell r="P2022">
            <v>0</v>
          </cell>
        </row>
        <row r="2023">
          <cell r="A2023" t="str">
            <v xml:space="preserve">Tomada tetrapolar blindada de sobrepor, em alumínio fundido e miolo em material </v>
          </cell>
          <cell r="C2023" t="str">
            <v>PC</v>
          </cell>
          <cell r="D2023">
            <v>1</v>
          </cell>
          <cell r="E2023">
            <v>1</v>
          </cell>
          <cell r="F2023">
            <v>1</v>
          </cell>
          <cell r="G2023">
            <v>4</v>
          </cell>
          <cell r="H2023">
            <v>4</v>
          </cell>
          <cell r="I2023" t="str">
            <v>Q</v>
          </cell>
          <cell r="P2023">
            <v>4</v>
          </cell>
        </row>
        <row r="2024">
          <cell r="A2024" t="str">
            <v>isolante, com tampa basculante, conforme DIN 49450 e 49451 - 500V.</v>
          </cell>
          <cell r="F2024">
            <v>0</v>
          </cell>
          <cell r="H2024">
            <v>0</v>
          </cell>
          <cell r="P2024">
            <v>0</v>
          </cell>
        </row>
        <row r="2025">
          <cell r="F2025">
            <v>0</v>
          </cell>
          <cell r="H2025">
            <v>0</v>
          </cell>
          <cell r="P2025">
            <v>0</v>
          </cell>
        </row>
        <row r="2026">
          <cell r="A2026" t="str">
            <v xml:space="preserve">Tomada redonda fundida em liga de alumínio, 380V, a prova de tempo com tampo mola, </v>
          </cell>
          <cell r="C2026" t="str">
            <v>PC</v>
          </cell>
          <cell r="D2026">
            <v>4</v>
          </cell>
          <cell r="E2026">
            <v>1</v>
          </cell>
          <cell r="F2026">
            <v>4</v>
          </cell>
          <cell r="G2026">
            <v>4</v>
          </cell>
          <cell r="H2026">
            <v>16</v>
          </cell>
          <cell r="I2026" t="str">
            <v>Q</v>
          </cell>
          <cell r="P2026">
            <v>4</v>
          </cell>
        </row>
        <row r="2027">
          <cell r="A2027" t="str">
            <v>orelhas de fixação, quatro entradas rosqueadas de 3/4" sendo 3 bujões plásticos.</v>
          </cell>
          <cell r="F2027">
            <v>0</v>
          </cell>
          <cell r="H2027">
            <v>0</v>
          </cell>
          <cell r="P2027">
            <v>0</v>
          </cell>
        </row>
        <row r="2028">
          <cell r="F2028">
            <v>0</v>
          </cell>
          <cell r="H2028">
            <v>0</v>
          </cell>
          <cell r="P2028">
            <v>0</v>
          </cell>
        </row>
        <row r="2029">
          <cell r="A2029" t="str">
            <v xml:space="preserve">Luminária p/ ilum. publ. totalmente fechada, p/ lamp. v. merc. e/ou sódio, corpo e refl. </v>
          </cell>
          <cell r="F2029">
            <v>0</v>
          </cell>
          <cell r="H2029">
            <v>0</v>
          </cell>
          <cell r="P2029">
            <v>0</v>
          </cell>
        </row>
        <row r="2030">
          <cell r="A2030" t="str">
            <v xml:space="preserve">estamp. em ch. alum., pescoço em liga de alum. fundido c/ entr. p/ tubo de 60,3 mm </v>
          </cell>
          <cell r="F2030">
            <v>0</v>
          </cell>
          <cell r="H2030">
            <v>0</v>
          </cell>
          <cell r="P2030">
            <v>0</v>
          </cell>
        </row>
        <row r="2031">
          <cell r="A2031" t="str">
            <v>refrator prismático em vidro temper., fecho de aço inox, soq. de porc c/ rosca E-40:</v>
          </cell>
          <cell r="F2031">
            <v>0</v>
          </cell>
          <cell r="H2031">
            <v>0</v>
          </cell>
          <cell r="P2031">
            <v>0</v>
          </cell>
        </row>
        <row r="2032">
          <cell r="A2032" t="str">
            <v>250W - V. Sódio</v>
          </cell>
          <cell r="B2032" t="str">
            <v>LUM250</v>
          </cell>
          <cell r="C2032" t="str">
            <v>PC</v>
          </cell>
          <cell r="D2032">
            <v>1</v>
          </cell>
          <cell r="E2032">
            <v>10</v>
          </cell>
          <cell r="F2032">
            <v>10</v>
          </cell>
          <cell r="G2032">
            <v>8</v>
          </cell>
          <cell r="H2032">
            <v>8</v>
          </cell>
          <cell r="I2032" t="str">
            <v>Q</v>
          </cell>
          <cell r="P2032">
            <v>8</v>
          </cell>
        </row>
        <row r="2033">
          <cell r="F2033">
            <v>0</v>
          </cell>
          <cell r="H2033">
            <v>0</v>
          </cell>
          <cell r="P2033">
            <v>0</v>
          </cell>
        </row>
        <row r="2034">
          <cell r="A2034" t="str">
            <v xml:space="preserve">Luminária p/ lamp. "V. sódio" c/ reator incorporado AFP-220V-60Hz, em liga esp. alum. </v>
          </cell>
          <cell r="F2034">
            <v>0</v>
          </cell>
          <cell r="H2034">
            <v>0</v>
          </cell>
          <cell r="P2034">
            <v>0</v>
          </cell>
        </row>
        <row r="2035">
          <cell r="A2035" t="str">
            <v xml:space="preserve">fundi. globo boro-silicato, base E-27 p/ lamp. até 70W e E-40 p/ lamp. 250W, entr. </v>
          </cell>
          <cell r="F2035">
            <v>0</v>
          </cell>
          <cell r="H2035">
            <v>0</v>
          </cell>
          <cell r="P2035">
            <v>0</v>
          </cell>
        </row>
        <row r="2036">
          <cell r="A2036" t="str">
            <v>rosq. 3/4" BSP:</v>
          </cell>
          <cell r="F2036">
            <v>0</v>
          </cell>
          <cell r="H2036">
            <v>0</v>
          </cell>
          <cell r="P2036">
            <v>0</v>
          </cell>
        </row>
        <row r="2037">
          <cell r="A2037" t="str">
            <v>PEND. 70W</v>
          </cell>
          <cell r="B2037" t="str">
            <v>LUM70</v>
          </cell>
          <cell r="C2037" t="str">
            <v>PC</v>
          </cell>
          <cell r="D2037">
            <v>12</v>
          </cell>
          <cell r="E2037">
            <v>5</v>
          </cell>
          <cell r="F2037">
            <v>60</v>
          </cell>
          <cell r="G2037">
            <v>8</v>
          </cell>
          <cell r="H2037">
            <v>96</v>
          </cell>
          <cell r="I2037" t="str">
            <v>Q</v>
          </cell>
          <cell r="P2037">
            <v>8</v>
          </cell>
        </row>
        <row r="2038">
          <cell r="A2038" t="str">
            <v>ARRAND. 30' 70W</v>
          </cell>
          <cell r="B2038" t="str">
            <v>LUM70</v>
          </cell>
          <cell r="C2038" t="str">
            <v>PC</v>
          </cell>
          <cell r="D2038">
            <v>3</v>
          </cell>
          <cell r="E2038">
            <v>5</v>
          </cell>
          <cell r="F2038">
            <v>15</v>
          </cell>
          <cell r="G2038">
            <v>8</v>
          </cell>
          <cell r="H2038">
            <v>24</v>
          </cell>
          <cell r="I2038" t="str">
            <v>Q</v>
          </cell>
          <cell r="P2038">
            <v>8</v>
          </cell>
        </row>
        <row r="2039">
          <cell r="F2039">
            <v>0</v>
          </cell>
          <cell r="H2039">
            <v>0</v>
          </cell>
          <cell r="P2039">
            <v>0</v>
          </cell>
        </row>
        <row r="2040">
          <cell r="A2040" t="str">
            <v xml:space="preserve">Cabo de cobre, têmpera mole, isolação em PVC 70'C antichama, 750V,  sem capa </v>
          </cell>
          <cell r="F2040">
            <v>0</v>
          </cell>
          <cell r="H2040">
            <v>0</v>
          </cell>
          <cell r="P2040">
            <v>0</v>
          </cell>
        </row>
        <row r="2041">
          <cell r="A2041" t="str">
            <v>protetora, encordoamento classe 2, NBR 6880:</v>
          </cell>
          <cell r="F2041">
            <v>0</v>
          </cell>
          <cell r="H2041">
            <v>0</v>
          </cell>
          <cell r="P2041">
            <v>0</v>
          </cell>
        </row>
        <row r="2042">
          <cell r="A2042" t="str">
            <v>Bitola 2,5 mm²</v>
          </cell>
          <cell r="B2042" t="str">
            <v>CB1</v>
          </cell>
          <cell r="C2042" t="str">
            <v>m</v>
          </cell>
          <cell r="D2042">
            <v>1180</v>
          </cell>
          <cell r="E2042">
            <v>5.8000000000000003E-2</v>
          </cell>
          <cell r="F2042">
            <v>68.44</v>
          </cell>
          <cell r="G2042">
            <v>0.15</v>
          </cell>
          <cell r="H2042">
            <v>177</v>
          </cell>
          <cell r="I2042" t="str">
            <v>B</v>
          </cell>
          <cell r="P2042">
            <v>0.15</v>
          </cell>
        </row>
        <row r="2043">
          <cell r="A2043" t="str">
            <v>Bitola 4 mm²</v>
          </cell>
          <cell r="B2043" t="str">
            <v>CB1</v>
          </cell>
          <cell r="C2043" t="str">
            <v>m</v>
          </cell>
          <cell r="D2043">
            <v>600</v>
          </cell>
          <cell r="E2043">
            <v>0.08</v>
          </cell>
          <cell r="F2043">
            <v>48</v>
          </cell>
          <cell r="G2043">
            <v>0.15</v>
          </cell>
          <cell r="H2043">
            <v>90</v>
          </cell>
          <cell r="I2043" t="str">
            <v>B</v>
          </cell>
          <cell r="P2043">
            <v>0.15</v>
          </cell>
        </row>
        <row r="2044">
          <cell r="F2044">
            <v>0</v>
          </cell>
          <cell r="H2044">
            <v>0</v>
          </cell>
          <cell r="P2044">
            <v>0</v>
          </cell>
        </row>
        <row r="2045">
          <cell r="A2045" t="str">
            <v xml:space="preserve">Cabo de cobre, têmpera mole, isolação em PVC 70'C antichama, 0,6/1kV,  com capa </v>
          </cell>
          <cell r="F2045">
            <v>0</v>
          </cell>
          <cell r="H2045">
            <v>0</v>
          </cell>
          <cell r="P2045">
            <v>0</v>
          </cell>
        </row>
        <row r="2046">
          <cell r="A2046" t="str">
            <v>protetora de PVC, de acordo com NBR 7286:</v>
          </cell>
          <cell r="F2046">
            <v>0</v>
          </cell>
          <cell r="H2046">
            <v>0</v>
          </cell>
          <cell r="P2046">
            <v>0</v>
          </cell>
        </row>
        <row r="2047">
          <cell r="A2047" t="str">
            <v>Bitola 2,5 mm²</v>
          </cell>
          <cell r="B2047" t="str">
            <v>CB1</v>
          </cell>
          <cell r="C2047" t="str">
            <v>m</v>
          </cell>
          <cell r="D2047">
            <v>6</v>
          </cell>
          <cell r="E2047">
            <v>5.8000000000000003E-2</v>
          </cell>
          <cell r="F2047">
            <v>0.35</v>
          </cell>
          <cell r="G2047">
            <v>0.15</v>
          </cell>
          <cell r="H2047">
            <v>0.9</v>
          </cell>
          <cell r="I2047" t="str">
            <v>B</v>
          </cell>
          <cell r="P2047">
            <v>0.15</v>
          </cell>
        </row>
        <row r="2048">
          <cell r="F2048">
            <v>0</v>
          </cell>
          <cell r="H2048">
            <v>0</v>
          </cell>
          <cell r="P2048">
            <v>0</v>
          </cell>
        </row>
        <row r="2049">
          <cell r="A2049" t="str">
            <v>Cabo de cobre nu, têmpera meia dura, formação em fios, encordoamento classe 2,</v>
          </cell>
          <cell r="F2049">
            <v>0</v>
          </cell>
          <cell r="H2049">
            <v>0</v>
          </cell>
          <cell r="P2049">
            <v>0</v>
          </cell>
        </row>
        <row r="2050">
          <cell r="A2050" t="str">
            <v>NBR 5111 e 7575:</v>
          </cell>
          <cell r="F2050">
            <v>0</v>
          </cell>
          <cell r="H2050">
            <v>0</v>
          </cell>
          <cell r="P2050">
            <v>0</v>
          </cell>
        </row>
        <row r="2051">
          <cell r="A2051" t="str">
            <v>Bitola 16 mm²</v>
          </cell>
          <cell r="B2051" t="str">
            <v>CBNU</v>
          </cell>
          <cell r="C2051" t="str">
            <v>kg</v>
          </cell>
          <cell r="D2051">
            <v>4</v>
          </cell>
          <cell r="E2051">
            <v>1</v>
          </cell>
          <cell r="F2051">
            <v>4</v>
          </cell>
          <cell r="G2051">
            <v>1</v>
          </cell>
          <cell r="H2051">
            <v>4</v>
          </cell>
          <cell r="I2051" t="str">
            <v>B</v>
          </cell>
          <cell r="P2051">
            <v>1</v>
          </cell>
        </row>
        <row r="2052">
          <cell r="A2052" t="str">
            <v>Bitola 25 mm²</v>
          </cell>
          <cell r="B2052" t="str">
            <v>CBNU</v>
          </cell>
          <cell r="C2052" t="str">
            <v>kg</v>
          </cell>
          <cell r="D2052">
            <v>14</v>
          </cell>
          <cell r="E2052">
            <v>1</v>
          </cell>
          <cell r="F2052">
            <v>14</v>
          </cell>
          <cell r="G2052">
            <v>1</v>
          </cell>
          <cell r="H2052">
            <v>14</v>
          </cell>
          <cell r="I2052" t="str">
            <v>B</v>
          </cell>
          <cell r="P2052">
            <v>1</v>
          </cell>
        </row>
        <row r="2053">
          <cell r="A2053" t="str">
            <v>Bitola 35 mm²</v>
          </cell>
          <cell r="B2053" t="str">
            <v>CBNU</v>
          </cell>
          <cell r="C2053" t="str">
            <v>kg</v>
          </cell>
          <cell r="D2053">
            <v>35</v>
          </cell>
          <cell r="E2053">
            <v>1</v>
          </cell>
          <cell r="F2053">
            <v>35</v>
          </cell>
          <cell r="G2053">
            <v>1</v>
          </cell>
          <cell r="H2053">
            <v>35</v>
          </cell>
          <cell r="I2053" t="str">
            <v>B</v>
          </cell>
          <cell r="P2053">
            <v>1</v>
          </cell>
        </row>
        <row r="2054">
          <cell r="F2054">
            <v>0</v>
          </cell>
          <cell r="H2054">
            <v>0</v>
          </cell>
          <cell r="P2054">
            <v>0</v>
          </cell>
        </row>
        <row r="2055">
          <cell r="A2055" t="str">
            <v>Cabo de cobre singelo com isolamento em PVC p/ 0,6/1 kV e capa em PVC:</v>
          </cell>
          <cell r="F2055">
            <v>0</v>
          </cell>
          <cell r="H2055">
            <v>0</v>
          </cell>
          <cell r="P2055">
            <v>0</v>
          </cell>
        </row>
        <row r="2056">
          <cell r="A2056" t="str">
            <v>Bitola 70 mm²</v>
          </cell>
          <cell r="B2056" t="str">
            <v>CB1</v>
          </cell>
          <cell r="C2056" t="str">
            <v>m</v>
          </cell>
          <cell r="D2056">
            <v>515</v>
          </cell>
          <cell r="E2056">
            <v>0.78200000000000003</v>
          </cell>
          <cell r="F2056">
            <v>402.73</v>
          </cell>
          <cell r="G2056">
            <v>0.25</v>
          </cell>
          <cell r="H2056">
            <v>128.75</v>
          </cell>
          <cell r="I2056" t="str">
            <v>B</v>
          </cell>
          <cell r="P2056">
            <v>0.25</v>
          </cell>
        </row>
        <row r="2057">
          <cell r="A2057" t="str">
            <v>Bitola 95 mm²</v>
          </cell>
          <cell r="B2057" t="str">
            <v>CB1</v>
          </cell>
          <cell r="C2057" t="str">
            <v>m</v>
          </cell>
          <cell r="D2057">
            <v>1545</v>
          </cell>
          <cell r="E2057">
            <v>1.0149999999999999</v>
          </cell>
          <cell r="F2057">
            <v>1568.18</v>
          </cell>
          <cell r="G2057">
            <v>0.25</v>
          </cell>
          <cell r="H2057">
            <v>386.25</v>
          </cell>
          <cell r="I2057" t="str">
            <v>B</v>
          </cell>
          <cell r="P2057">
            <v>0.25</v>
          </cell>
        </row>
        <row r="2058">
          <cell r="F2058">
            <v>0</v>
          </cell>
          <cell r="H2058">
            <v>0</v>
          </cell>
          <cell r="P2058">
            <v>0</v>
          </cell>
        </row>
        <row r="2059">
          <cell r="A2059" t="str">
            <v>Cabo de cobre multipolar com isolamento em PVC p/ 0,6/1 kV e capa em PVC:</v>
          </cell>
          <cell r="F2059">
            <v>0</v>
          </cell>
          <cell r="H2059">
            <v>0</v>
          </cell>
          <cell r="P2059">
            <v>0</v>
          </cell>
        </row>
        <row r="2060">
          <cell r="A2060" t="str">
            <v>Bitola e formação: 1x4c#2,5mm²</v>
          </cell>
          <cell r="B2060" t="str">
            <v>CB1</v>
          </cell>
          <cell r="C2060" t="str">
            <v>m</v>
          </cell>
          <cell r="D2060">
            <v>325</v>
          </cell>
          <cell r="E2060">
            <v>0.23400000000000001</v>
          </cell>
          <cell r="F2060">
            <v>76.05</v>
          </cell>
          <cell r="G2060">
            <v>0.2</v>
          </cell>
          <cell r="H2060">
            <v>65</v>
          </cell>
          <cell r="I2060" t="str">
            <v>B</v>
          </cell>
          <cell r="P2060">
            <v>0.2</v>
          </cell>
        </row>
        <row r="2061">
          <cell r="A2061" t="str">
            <v>Bitola e formação: 1x4c#10mm²</v>
          </cell>
          <cell r="B2061" t="str">
            <v>CB1</v>
          </cell>
          <cell r="C2061" t="str">
            <v>m</v>
          </cell>
          <cell r="D2061">
            <v>105</v>
          </cell>
          <cell r="E2061">
            <v>0.61399999999999999</v>
          </cell>
          <cell r="F2061">
            <v>64.47</v>
          </cell>
          <cell r="G2061">
            <v>0.25</v>
          </cell>
          <cell r="H2061">
            <v>26.25</v>
          </cell>
          <cell r="I2061" t="str">
            <v>B</v>
          </cell>
          <cell r="P2061">
            <v>0.25</v>
          </cell>
        </row>
        <row r="2062">
          <cell r="A2062" t="str">
            <v>Bitola e formação: 1x4c#16mm²</v>
          </cell>
          <cell r="B2062" t="str">
            <v>CB1</v>
          </cell>
          <cell r="C2062" t="str">
            <v>m</v>
          </cell>
          <cell r="D2062">
            <v>400</v>
          </cell>
          <cell r="E2062">
            <v>0.88100000000000001</v>
          </cell>
          <cell r="F2062">
            <v>352.4</v>
          </cell>
          <cell r="G2062">
            <v>0.3</v>
          </cell>
          <cell r="H2062">
            <v>120</v>
          </cell>
          <cell r="I2062" t="str">
            <v>B</v>
          </cell>
          <cell r="P2062">
            <v>0.3</v>
          </cell>
        </row>
        <row r="2063">
          <cell r="A2063" t="str">
            <v>Bitola e formação: 1x4c#35mm²</v>
          </cell>
          <cell r="B2063" t="str">
            <v>CB1</v>
          </cell>
          <cell r="C2063" t="str">
            <v>m</v>
          </cell>
          <cell r="D2063">
            <v>375</v>
          </cell>
          <cell r="E2063">
            <v>1.772</v>
          </cell>
          <cell r="F2063">
            <v>664.5</v>
          </cell>
          <cell r="G2063">
            <v>0.35</v>
          </cell>
          <cell r="H2063">
            <v>131.25</v>
          </cell>
          <cell r="I2063" t="str">
            <v>B</v>
          </cell>
          <cell r="P2063">
            <v>0.35</v>
          </cell>
        </row>
        <row r="2064">
          <cell r="A2064" t="str">
            <v>Bitola e formação: 1x4c#50mm²</v>
          </cell>
          <cell r="B2064" t="str">
            <v>CB1</v>
          </cell>
          <cell r="C2064" t="str">
            <v>m</v>
          </cell>
          <cell r="D2064">
            <v>100</v>
          </cell>
          <cell r="E2064">
            <v>2.4159999999999999</v>
          </cell>
          <cell r="F2064">
            <v>241.6</v>
          </cell>
          <cell r="G2064">
            <v>0.35</v>
          </cell>
          <cell r="H2064">
            <v>35</v>
          </cell>
          <cell r="I2064" t="str">
            <v>B</v>
          </cell>
          <cell r="P2064">
            <v>0.35</v>
          </cell>
        </row>
        <row r="2065">
          <cell r="F2065">
            <v>0</v>
          </cell>
          <cell r="H2065">
            <v>0</v>
          </cell>
          <cell r="P2065">
            <v>0</v>
          </cell>
        </row>
        <row r="2066">
          <cell r="A2066" t="str">
            <v>Caixa condulete em liga de alumínio fundido:</v>
          </cell>
          <cell r="F2066">
            <v>0</v>
          </cell>
          <cell r="H2066">
            <v>0</v>
          </cell>
          <cell r="P2066">
            <v>0</v>
          </cell>
        </row>
        <row r="2067">
          <cell r="A2067" t="str">
            <v>Diâmetro 3/4"</v>
          </cell>
          <cell r="B2067" t="str">
            <v>CX</v>
          </cell>
          <cell r="C2067" t="str">
            <v>PC</v>
          </cell>
          <cell r="D2067">
            <v>56</v>
          </cell>
          <cell r="E2067">
            <v>0.05</v>
          </cell>
          <cell r="F2067">
            <v>2.8</v>
          </cell>
          <cell r="G2067">
            <v>0.1</v>
          </cell>
          <cell r="H2067">
            <v>5.6</v>
          </cell>
          <cell r="I2067" t="str">
            <v>LE</v>
          </cell>
          <cell r="P2067">
            <v>0.1</v>
          </cell>
        </row>
        <row r="2068">
          <cell r="A2068" t="str">
            <v>Diâmetro 11/2"</v>
          </cell>
          <cell r="B2068" t="str">
            <v>CX</v>
          </cell>
          <cell r="C2068" t="str">
            <v>PC</v>
          </cell>
          <cell r="D2068">
            <v>8</v>
          </cell>
          <cell r="E2068">
            <v>0.05</v>
          </cell>
          <cell r="F2068">
            <v>0.4</v>
          </cell>
          <cell r="G2068">
            <v>0.1</v>
          </cell>
          <cell r="H2068">
            <v>0.8</v>
          </cell>
          <cell r="I2068" t="str">
            <v>LE</v>
          </cell>
          <cell r="P2068">
            <v>0.1</v>
          </cell>
        </row>
        <row r="2069">
          <cell r="A2069" t="str">
            <v>Diâmetro 2"</v>
          </cell>
          <cell r="B2069" t="str">
            <v>CX</v>
          </cell>
          <cell r="C2069" t="str">
            <v>PC</v>
          </cell>
          <cell r="D2069">
            <v>2</v>
          </cell>
          <cell r="E2069">
            <v>0.1</v>
          </cell>
          <cell r="F2069">
            <v>0.2</v>
          </cell>
          <cell r="G2069">
            <v>0.1</v>
          </cell>
          <cell r="H2069">
            <v>0.2</v>
          </cell>
          <cell r="I2069" t="str">
            <v>LE</v>
          </cell>
          <cell r="P2069">
            <v>0.1</v>
          </cell>
        </row>
        <row r="2070">
          <cell r="A2070" t="str">
            <v>Diâmetro 3"</v>
          </cell>
          <cell r="B2070" t="str">
            <v>CX</v>
          </cell>
          <cell r="C2070" t="str">
            <v>PC</v>
          </cell>
          <cell r="D2070">
            <v>7</v>
          </cell>
          <cell r="E2070">
            <v>0.1</v>
          </cell>
          <cell r="F2070">
            <v>0.7</v>
          </cell>
          <cell r="G2070">
            <v>0.1</v>
          </cell>
          <cell r="H2070">
            <v>0.7</v>
          </cell>
          <cell r="I2070" t="str">
            <v>LE</v>
          </cell>
          <cell r="P2070">
            <v>0.1</v>
          </cell>
        </row>
        <row r="2071">
          <cell r="A2071" t="str">
            <v>Diâmetro 4"</v>
          </cell>
          <cell r="B2071" t="str">
            <v>CX</v>
          </cell>
          <cell r="C2071" t="str">
            <v>PC</v>
          </cell>
          <cell r="D2071">
            <v>12</v>
          </cell>
          <cell r="E2071">
            <v>0.1</v>
          </cell>
          <cell r="F2071">
            <v>1.2</v>
          </cell>
          <cell r="G2071">
            <v>0.1</v>
          </cell>
          <cell r="H2071">
            <v>1.2</v>
          </cell>
          <cell r="I2071" t="str">
            <v>LE</v>
          </cell>
          <cell r="P2071">
            <v>0.1</v>
          </cell>
        </row>
        <row r="2072">
          <cell r="F2072">
            <v>0</v>
          </cell>
          <cell r="H2072">
            <v>0</v>
          </cell>
          <cell r="P2072">
            <v>0</v>
          </cell>
        </row>
        <row r="2073">
          <cell r="A2073" t="str">
            <v>Perfis para suportes em ASTM A-36 pintado</v>
          </cell>
          <cell r="C2073" t="str">
            <v>kg</v>
          </cell>
          <cell r="D2073">
            <v>850</v>
          </cell>
          <cell r="E2073">
            <v>1</v>
          </cell>
          <cell r="F2073">
            <v>850</v>
          </cell>
          <cell r="G2073">
            <v>0.15</v>
          </cell>
          <cell r="H2073">
            <v>127.5</v>
          </cell>
          <cell r="I2073" t="str">
            <v>F</v>
          </cell>
          <cell r="P2073">
            <v>0.15</v>
          </cell>
        </row>
        <row r="2074">
          <cell r="F2074">
            <v>0</v>
          </cell>
          <cell r="H2074">
            <v>0</v>
          </cell>
          <cell r="P2074">
            <v>0</v>
          </cell>
        </row>
        <row r="2075">
          <cell r="A2075" t="str">
            <v>ÁREA - ESPESSADOR 2</v>
          </cell>
          <cell r="F2075">
            <v>0</v>
          </cell>
          <cell r="H2075">
            <v>0</v>
          </cell>
          <cell r="P2075">
            <v>0</v>
          </cell>
        </row>
        <row r="2076">
          <cell r="A2076" t="str">
            <v>Cabo de cobre nu, têmpera meia dura, formação em fios, encordoamento classe 2,</v>
          </cell>
          <cell r="F2076">
            <v>0</v>
          </cell>
          <cell r="H2076">
            <v>0</v>
          </cell>
          <cell r="P2076">
            <v>0</v>
          </cell>
        </row>
        <row r="2077">
          <cell r="A2077" t="str">
            <v>NBR 5111 e 7575:</v>
          </cell>
          <cell r="F2077">
            <v>0</v>
          </cell>
          <cell r="H2077">
            <v>0</v>
          </cell>
          <cell r="P2077">
            <v>0</v>
          </cell>
        </row>
        <row r="2078">
          <cell r="A2078" t="str">
            <v>Bitola 16 mm²</v>
          </cell>
          <cell r="B2078" t="str">
            <v>CBNU</v>
          </cell>
          <cell r="C2078" t="str">
            <v>kg</v>
          </cell>
          <cell r="D2078">
            <v>4</v>
          </cell>
          <cell r="E2078">
            <v>1</v>
          </cell>
          <cell r="F2078">
            <v>4</v>
          </cell>
          <cell r="G2078">
            <v>1</v>
          </cell>
          <cell r="H2078">
            <v>4</v>
          </cell>
          <cell r="I2078" t="str">
            <v>B</v>
          </cell>
          <cell r="P2078">
            <v>1</v>
          </cell>
        </row>
        <row r="2079">
          <cell r="A2079" t="str">
            <v>Bitola 25 mm²</v>
          </cell>
          <cell r="B2079" t="str">
            <v>CBNU</v>
          </cell>
          <cell r="C2079" t="str">
            <v>kg</v>
          </cell>
          <cell r="D2079">
            <v>8</v>
          </cell>
          <cell r="E2079">
            <v>1</v>
          </cell>
          <cell r="F2079">
            <v>8</v>
          </cell>
          <cell r="G2079">
            <v>1</v>
          </cell>
          <cell r="H2079">
            <v>8</v>
          </cell>
          <cell r="I2079" t="str">
            <v>B</v>
          </cell>
          <cell r="P2079">
            <v>1</v>
          </cell>
        </row>
        <row r="2080">
          <cell r="A2080" t="str">
            <v>Bitola 35 mm²</v>
          </cell>
          <cell r="B2080" t="str">
            <v>CBNU</v>
          </cell>
          <cell r="C2080" t="str">
            <v>kg</v>
          </cell>
          <cell r="D2080">
            <v>13</v>
          </cell>
          <cell r="E2080">
            <v>1</v>
          </cell>
          <cell r="F2080">
            <v>13</v>
          </cell>
          <cell r="G2080">
            <v>1</v>
          </cell>
          <cell r="H2080">
            <v>13</v>
          </cell>
          <cell r="I2080" t="str">
            <v>B</v>
          </cell>
          <cell r="P2080">
            <v>1</v>
          </cell>
        </row>
        <row r="2081">
          <cell r="F2081">
            <v>0</v>
          </cell>
          <cell r="H2081">
            <v>0</v>
          </cell>
          <cell r="P2081">
            <v>0</v>
          </cell>
        </row>
        <row r="2082">
          <cell r="A2082" t="str">
            <v>Eletroduto aço galvanizado a fogo c/ costura, comp. 3m, c/ uma luva e rosca nas duas</v>
          </cell>
          <cell r="F2082">
            <v>0</v>
          </cell>
          <cell r="H2082">
            <v>0</v>
          </cell>
          <cell r="P2082">
            <v>0</v>
          </cell>
        </row>
        <row r="2083">
          <cell r="A2083" t="str">
            <v xml:space="preserve">extremidades, norma DIN 2440, c/ proteção mecânica nas extremidades e rebarbas </v>
          </cell>
          <cell r="F2083">
            <v>0</v>
          </cell>
          <cell r="H2083">
            <v>0</v>
          </cell>
          <cell r="P2083">
            <v>0</v>
          </cell>
        </row>
        <row r="2084">
          <cell r="A2084" t="str">
            <v>removidas:</v>
          </cell>
          <cell r="F2084">
            <v>0</v>
          </cell>
          <cell r="H2084">
            <v>0</v>
          </cell>
          <cell r="P2084">
            <v>0</v>
          </cell>
        </row>
        <row r="2085">
          <cell r="A2085" t="str">
            <v>Diâmetro 3/4"    BSP</v>
          </cell>
          <cell r="B2085" t="str">
            <v>ELAG</v>
          </cell>
          <cell r="C2085" t="str">
            <v>m</v>
          </cell>
          <cell r="D2085">
            <v>361</v>
          </cell>
          <cell r="E2085">
            <v>1.7699999999999998</v>
          </cell>
          <cell r="F2085">
            <v>638.97</v>
          </cell>
          <cell r="G2085">
            <v>1.25</v>
          </cell>
          <cell r="H2085">
            <v>451.25</v>
          </cell>
          <cell r="I2085" t="str">
            <v>LE</v>
          </cell>
          <cell r="P2085">
            <v>1.25</v>
          </cell>
        </row>
        <row r="2086">
          <cell r="A2086" t="str">
            <v>Diâmetro 1"       BSP</v>
          </cell>
          <cell r="B2086" t="str">
            <v>ELAG</v>
          </cell>
          <cell r="C2086" t="str">
            <v>m</v>
          </cell>
          <cell r="D2086">
            <v>8</v>
          </cell>
          <cell r="E2086">
            <v>2.63</v>
          </cell>
          <cell r="F2086">
            <v>21.04</v>
          </cell>
          <cell r="G2086">
            <v>1.25</v>
          </cell>
          <cell r="H2086">
            <v>10</v>
          </cell>
          <cell r="I2086" t="str">
            <v>LE</v>
          </cell>
          <cell r="P2086">
            <v>1.25</v>
          </cell>
        </row>
        <row r="2087">
          <cell r="A2087" t="str">
            <v>Diâmetro 11/2"  BSP</v>
          </cell>
          <cell r="B2087" t="str">
            <v>ELAG</v>
          </cell>
          <cell r="C2087" t="str">
            <v>m</v>
          </cell>
          <cell r="D2087">
            <v>188</v>
          </cell>
          <cell r="E2087">
            <v>4.24</v>
          </cell>
          <cell r="F2087">
            <v>797.12</v>
          </cell>
          <cell r="G2087">
            <v>1.25</v>
          </cell>
          <cell r="H2087">
            <v>235</v>
          </cell>
          <cell r="I2087" t="str">
            <v>LE</v>
          </cell>
          <cell r="P2087">
            <v>1.25</v>
          </cell>
        </row>
        <row r="2088">
          <cell r="A2088" t="str">
            <v>Diâmetro 2"       BSP</v>
          </cell>
          <cell r="B2088" t="str">
            <v>ELAG</v>
          </cell>
          <cell r="C2088" t="str">
            <v>m</v>
          </cell>
          <cell r="D2088">
            <v>23</v>
          </cell>
          <cell r="E2088">
            <v>5.66</v>
          </cell>
          <cell r="F2088">
            <v>130.18</v>
          </cell>
          <cell r="G2088">
            <v>1.5</v>
          </cell>
          <cell r="H2088">
            <v>34.5</v>
          </cell>
          <cell r="I2088" t="str">
            <v>LE</v>
          </cell>
          <cell r="P2088">
            <v>1.5</v>
          </cell>
        </row>
        <row r="2089">
          <cell r="A2089" t="str">
            <v>Diâmetro 3"       BSP</v>
          </cell>
          <cell r="B2089" t="str">
            <v>ELAG</v>
          </cell>
          <cell r="C2089" t="str">
            <v>m</v>
          </cell>
          <cell r="D2089">
            <v>87</v>
          </cell>
          <cell r="E2089">
            <v>11.6</v>
          </cell>
          <cell r="F2089">
            <v>1009.2</v>
          </cell>
          <cell r="G2089">
            <v>1.5</v>
          </cell>
          <cell r="H2089">
            <v>130.5</v>
          </cell>
          <cell r="I2089" t="str">
            <v>LE</v>
          </cell>
          <cell r="P2089">
            <v>1.5</v>
          </cell>
        </row>
        <row r="2090">
          <cell r="A2090" t="str">
            <v>Diâmetro 4"       BSP</v>
          </cell>
          <cell r="B2090" t="str">
            <v>ELAG</v>
          </cell>
          <cell r="C2090" t="str">
            <v>m</v>
          </cell>
          <cell r="D2090">
            <v>12</v>
          </cell>
          <cell r="E2090">
            <v>16.48</v>
          </cell>
          <cell r="F2090">
            <v>197.76</v>
          </cell>
          <cell r="G2090">
            <v>2</v>
          </cell>
          <cell r="H2090">
            <v>24</v>
          </cell>
          <cell r="I2090" t="str">
            <v>LE</v>
          </cell>
          <cell r="P2090">
            <v>2</v>
          </cell>
        </row>
        <row r="2091">
          <cell r="F2091">
            <v>0</v>
          </cell>
          <cell r="H2091">
            <v>0</v>
          </cell>
          <cell r="P2091">
            <v>0</v>
          </cell>
        </row>
        <row r="2092">
          <cell r="A2092" t="str">
            <v xml:space="preserve">Eletroduto flexível em rolo, tipo sealtubo, a prova de tempo, umidade, gases, vapores e </v>
          </cell>
          <cell r="F2092">
            <v>0</v>
          </cell>
          <cell r="H2092">
            <v>0</v>
          </cell>
          <cell r="P2092">
            <v>0</v>
          </cell>
        </row>
        <row r="2093">
          <cell r="A2093" t="str">
            <v>pó, constituído por fita de aço doce c/ revestimento externo em polivinil-clorídrico:</v>
          </cell>
          <cell r="F2093">
            <v>0</v>
          </cell>
          <cell r="H2093">
            <v>0</v>
          </cell>
          <cell r="P2093">
            <v>0</v>
          </cell>
        </row>
        <row r="2094">
          <cell r="A2094" t="str">
            <v>Diâmetro 11/2"</v>
          </cell>
          <cell r="B2094" t="str">
            <v>ELFL</v>
          </cell>
          <cell r="C2094" t="str">
            <v>m</v>
          </cell>
          <cell r="D2094">
            <v>3</v>
          </cell>
          <cell r="E2094">
            <v>2.12</v>
          </cell>
          <cell r="F2094">
            <v>6.36</v>
          </cell>
          <cell r="G2094">
            <v>1.5</v>
          </cell>
          <cell r="H2094">
            <v>4.5</v>
          </cell>
          <cell r="I2094" t="str">
            <v>LE</v>
          </cell>
          <cell r="P2094">
            <v>1.5</v>
          </cell>
        </row>
        <row r="2095">
          <cell r="A2095" t="str">
            <v>Diâmetro 2"</v>
          </cell>
          <cell r="B2095" t="str">
            <v>ELFL</v>
          </cell>
          <cell r="C2095" t="str">
            <v>m</v>
          </cell>
          <cell r="D2095">
            <v>3</v>
          </cell>
          <cell r="E2095">
            <v>2.83</v>
          </cell>
          <cell r="F2095">
            <v>8.49</v>
          </cell>
          <cell r="G2095">
            <v>1.8</v>
          </cell>
          <cell r="H2095">
            <v>5.4</v>
          </cell>
          <cell r="I2095" t="str">
            <v>LE</v>
          </cell>
          <cell r="P2095">
            <v>1.8</v>
          </cell>
        </row>
        <row r="2096">
          <cell r="A2096" t="str">
            <v>Diâmetro 3"</v>
          </cell>
          <cell r="B2096" t="str">
            <v>ELFL</v>
          </cell>
          <cell r="C2096" t="str">
            <v>m</v>
          </cell>
          <cell r="D2096">
            <v>5</v>
          </cell>
          <cell r="E2096">
            <v>5.8</v>
          </cell>
          <cell r="F2096">
            <v>29</v>
          </cell>
          <cell r="G2096">
            <v>1.8</v>
          </cell>
          <cell r="H2096">
            <v>9</v>
          </cell>
          <cell r="I2096" t="str">
            <v>LE</v>
          </cell>
          <cell r="P2096">
            <v>1.8</v>
          </cell>
        </row>
        <row r="2097">
          <cell r="F2097">
            <v>0</v>
          </cell>
          <cell r="H2097">
            <v>0</v>
          </cell>
          <cell r="P2097">
            <v>0</v>
          </cell>
        </row>
        <row r="2098">
          <cell r="A2098" t="str">
            <v xml:space="preserve">Tomada tetrapolar blindada de sobrepor, em alumínio fundido e miolo em material </v>
          </cell>
          <cell r="C2098" t="str">
            <v>PC</v>
          </cell>
          <cell r="D2098">
            <v>3</v>
          </cell>
          <cell r="E2098">
            <v>1</v>
          </cell>
          <cell r="F2098">
            <v>3</v>
          </cell>
          <cell r="G2098">
            <v>4</v>
          </cell>
          <cell r="H2098">
            <v>12</v>
          </cell>
          <cell r="I2098" t="str">
            <v>Q</v>
          </cell>
          <cell r="P2098">
            <v>4</v>
          </cell>
        </row>
        <row r="2099">
          <cell r="A2099" t="str">
            <v>isolante, com tampa basculante, conforme DIN 49450 e 49451 - 500V.</v>
          </cell>
          <cell r="F2099">
            <v>0</v>
          </cell>
          <cell r="H2099">
            <v>0</v>
          </cell>
          <cell r="P2099">
            <v>0</v>
          </cell>
        </row>
        <row r="2100">
          <cell r="F2100">
            <v>0</v>
          </cell>
          <cell r="H2100">
            <v>0</v>
          </cell>
          <cell r="P2100">
            <v>0</v>
          </cell>
        </row>
        <row r="2101">
          <cell r="A2101" t="str">
            <v xml:space="preserve">Tomada redonda fundida em liga de alumínio, 380V, a prova de tempo com tampo mola, </v>
          </cell>
          <cell r="C2101" t="str">
            <v>PC</v>
          </cell>
          <cell r="D2101">
            <v>7</v>
          </cell>
          <cell r="E2101">
            <v>1</v>
          </cell>
          <cell r="F2101">
            <v>7</v>
          </cell>
          <cell r="G2101">
            <v>4</v>
          </cell>
          <cell r="H2101">
            <v>28</v>
          </cell>
          <cell r="I2101" t="str">
            <v>Q</v>
          </cell>
          <cell r="P2101">
            <v>4</v>
          </cell>
        </row>
        <row r="2102">
          <cell r="A2102" t="str">
            <v>orelhas de fixação, quatro entradas rosqueadas de 3/4" sendo 3 bujões plásticos.</v>
          </cell>
          <cell r="F2102">
            <v>0</v>
          </cell>
          <cell r="H2102">
            <v>0</v>
          </cell>
          <cell r="P2102">
            <v>0</v>
          </cell>
        </row>
        <row r="2103">
          <cell r="F2103">
            <v>0</v>
          </cell>
          <cell r="H2103">
            <v>0</v>
          </cell>
          <cell r="P2103">
            <v>0</v>
          </cell>
        </row>
        <row r="2104">
          <cell r="A2104" t="str">
            <v xml:space="preserve">Luminária p/ ilum. publ. totalmente fechada, p/ lamp. v. merc. e/ou sódio, corpo e refl. </v>
          </cell>
          <cell r="F2104">
            <v>0</v>
          </cell>
          <cell r="H2104">
            <v>0</v>
          </cell>
          <cell r="P2104">
            <v>0</v>
          </cell>
        </row>
        <row r="2105">
          <cell r="A2105" t="str">
            <v xml:space="preserve">estamp. em ch. alum., pescoço em liga de alum. fundido c/ entr. p/ tubo de 60,3 mm </v>
          </cell>
          <cell r="F2105">
            <v>0</v>
          </cell>
          <cell r="H2105">
            <v>0</v>
          </cell>
          <cell r="P2105">
            <v>0</v>
          </cell>
        </row>
        <row r="2106">
          <cell r="A2106" t="str">
            <v>refrator prismático em vidro temper., fecho de aço inox, soq. de porc c/ rosca E-40:</v>
          </cell>
          <cell r="F2106">
            <v>0</v>
          </cell>
          <cell r="H2106">
            <v>0</v>
          </cell>
          <cell r="P2106">
            <v>0</v>
          </cell>
        </row>
        <row r="2107">
          <cell r="A2107" t="str">
            <v>250W - V. Sódio</v>
          </cell>
          <cell r="B2107" t="str">
            <v>LUM250</v>
          </cell>
          <cell r="C2107" t="str">
            <v>PC</v>
          </cell>
          <cell r="D2107">
            <v>1</v>
          </cell>
          <cell r="E2107">
            <v>10</v>
          </cell>
          <cell r="F2107">
            <v>10</v>
          </cell>
          <cell r="G2107">
            <v>8</v>
          </cell>
          <cell r="H2107">
            <v>8</v>
          </cell>
          <cell r="I2107" t="str">
            <v>Q</v>
          </cell>
          <cell r="P2107">
            <v>8</v>
          </cell>
        </row>
        <row r="2108">
          <cell r="F2108">
            <v>0</v>
          </cell>
          <cell r="H2108">
            <v>0</v>
          </cell>
          <cell r="P2108">
            <v>0</v>
          </cell>
        </row>
        <row r="2109">
          <cell r="A2109" t="str">
            <v xml:space="preserve">Luminária p/ lamp. "V. sódio" c/ reator incorporado AFP-220V-60Hz, em liga esp. alum. </v>
          </cell>
          <cell r="F2109">
            <v>0</v>
          </cell>
          <cell r="H2109">
            <v>0</v>
          </cell>
          <cell r="P2109">
            <v>0</v>
          </cell>
        </row>
        <row r="2110">
          <cell r="A2110" t="str">
            <v xml:space="preserve">fundi. globo boro-silicato, base E-27 p/ lamp. até 70W e E-40 p/ lamp. 250W, entr. </v>
          </cell>
          <cell r="F2110">
            <v>0</v>
          </cell>
          <cell r="H2110">
            <v>0</v>
          </cell>
          <cell r="P2110">
            <v>0</v>
          </cell>
        </row>
        <row r="2111">
          <cell r="A2111" t="str">
            <v>rosq. 3/4" BSP:</v>
          </cell>
          <cell r="F2111">
            <v>0</v>
          </cell>
          <cell r="H2111">
            <v>0</v>
          </cell>
          <cell r="P2111">
            <v>0</v>
          </cell>
        </row>
        <row r="2112">
          <cell r="A2112" t="str">
            <v>PEND. 70W</v>
          </cell>
          <cell r="B2112" t="str">
            <v>LUM70</v>
          </cell>
          <cell r="C2112" t="str">
            <v>PC</v>
          </cell>
          <cell r="D2112">
            <v>9</v>
          </cell>
          <cell r="E2112">
            <v>5</v>
          </cell>
          <cell r="F2112">
            <v>45</v>
          </cell>
          <cell r="G2112">
            <v>8</v>
          </cell>
          <cell r="H2112">
            <v>72</v>
          </cell>
          <cell r="I2112" t="str">
            <v>Q</v>
          </cell>
          <cell r="P2112">
            <v>8</v>
          </cell>
        </row>
        <row r="2113">
          <cell r="A2113" t="str">
            <v>ARRAND. 30' 70W</v>
          </cell>
          <cell r="B2113" t="str">
            <v>LUM70</v>
          </cell>
          <cell r="C2113" t="str">
            <v>PC</v>
          </cell>
          <cell r="D2113">
            <v>2</v>
          </cell>
          <cell r="E2113">
            <v>5</v>
          </cell>
          <cell r="F2113">
            <v>10</v>
          </cell>
          <cell r="G2113">
            <v>8</v>
          </cell>
          <cell r="H2113">
            <v>16</v>
          </cell>
          <cell r="I2113" t="str">
            <v>Q</v>
          </cell>
          <cell r="P2113">
            <v>8</v>
          </cell>
        </row>
        <row r="2114">
          <cell r="F2114">
            <v>0</v>
          </cell>
          <cell r="H2114">
            <v>0</v>
          </cell>
          <cell r="P2114">
            <v>0</v>
          </cell>
        </row>
        <row r="2115">
          <cell r="A2115" t="str">
            <v xml:space="preserve">Cabo de cobre, têmpera mole, isolação em PVC 70'C antichama, 750V,  sem capa </v>
          </cell>
          <cell r="F2115">
            <v>0</v>
          </cell>
          <cell r="H2115">
            <v>0</v>
          </cell>
          <cell r="P2115">
            <v>0</v>
          </cell>
        </row>
        <row r="2116">
          <cell r="A2116" t="str">
            <v>protetora, encordoamento classe 2, NBR 6880:</v>
          </cell>
          <cell r="F2116">
            <v>0</v>
          </cell>
          <cell r="H2116">
            <v>0</v>
          </cell>
          <cell r="P2116">
            <v>0</v>
          </cell>
        </row>
        <row r="2117">
          <cell r="A2117" t="str">
            <v>Bitola 2,5 mm²</v>
          </cell>
          <cell r="B2117" t="str">
            <v>CB1</v>
          </cell>
          <cell r="C2117" t="str">
            <v>m</v>
          </cell>
          <cell r="D2117">
            <v>1980</v>
          </cell>
          <cell r="E2117">
            <v>5.8000000000000003E-2</v>
          </cell>
          <cell r="F2117">
            <v>114.84</v>
          </cell>
          <cell r="G2117">
            <v>0.15</v>
          </cell>
          <cell r="H2117">
            <v>297</v>
          </cell>
          <cell r="I2117" t="str">
            <v>B</v>
          </cell>
          <cell r="P2117">
            <v>0.15</v>
          </cell>
        </row>
        <row r="2118">
          <cell r="A2118" t="str">
            <v>Bitola 4 mm²</v>
          </cell>
          <cell r="B2118" t="str">
            <v>CB1</v>
          </cell>
          <cell r="C2118" t="str">
            <v>m</v>
          </cell>
          <cell r="D2118">
            <v>900</v>
          </cell>
          <cell r="E2118">
            <v>0.08</v>
          </cell>
          <cell r="F2118">
            <v>72</v>
          </cell>
          <cell r="G2118">
            <v>0.15</v>
          </cell>
          <cell r="H2118">
            <v>135</v>
          </cell>
          <cell r="I2118" t="str">
            <v>B</v>
          </cell>
          <cell r="P2118">
            <v>0.15</v>
          </cell>
        </row>
        <row r="2119">
          <cell r="A2119" t="str">
            <v>Bitola 6 mm²</v>
          </cell>
          <cell r="B2119" t="str">
            <v>CB1</v>
          </cell>
          <cell r="C2119" t="str">
            <v>m</v>
          </cell>
          <cell r="D2119">
            <v>900</v>
          </cell>
          <cell r="E2119">
            <v>0.10199999999999999</v>
          </cell>
          <cell r="F2119">
            <v>91.8</v>
          </cell>
          <cell r="G2119">
            <v>0.15</v>
          </cell>
          <cell r="H2119">
            <v>135</v>
          </cell>
          <cell r="I2119" t="str">
            <v>B</v>
          </cell>
          <cell r="P2119">
            <v>0.15</v>
          </cell>
        </row>
        <row r="2120">
          <cell r="F2120">
            <v>0</v>
          </cell>
          <cell r="H2120">
            <v>0</v>
          </cell>
          <cell r="P2120">
            <v>0</v>
          </cell>
        </row>
        <row r="2121">
          <cell r="A2121" t="str">
            <v xml:space="preserve">Cabo de cobre, têmpera mole, isolação em PVC 70'C antichama, 0,6/1kV,  com capa </v>
          </cell>
          <cell r="F2121">
            <v>0</v>
          </cell>
          <cell r="H2121">
            <v>0</v>
          </cell>
          <cell r="P2121">
            <v>0</v>
          </cell>
        </row>
        <row r="2122">
          <cell r="A2122" t="str">
            <v>protetora de PVC, de acordo com NBR 7286:</v>
          </cell>
          <cell r="F2122">
            <v>0</v>
          </cell>
          <cell r="H2122">
            <v>0</v>
          </cell>
          <cell r="P2122">
            <v>0</v>
          </cell>
        </row>
        <row r="2123">
          <cell r="A2123" t="str">
            <v>Bitola 2,5 mm²</v>
          </cell>
          <cell r="B2123" t="str">
            <v>CB1</v>
          </cell>
          <cell r="C2123" t="str">
            <v>m</v>
          </cell>
          <cell r="D2123">
            <v>6</v>
          </cell>
          <cell r="E2123">
            <v>5.8000000000000003E-2</v>
          </cell>
          <cell r="F2123">
            <v>0.35</v>
          </cell>
          <cell r="G2123">
            <v>0.15</v>
          </cell>
          <cell r="H2123">
            <v>0.9</v>
          </cell>
          <cell r="I2123" t="str">
            <v>B</v>
          </cell>
          <cell r="P2123">
            <v>0.15</v>
          </cell>
        </row>
        <row r="2124">
          <cell r="F2124">
            <v>0</v>
          </cell>
          <cell r="H2124">
            <v>0</v>
          </cell>
          <cell r="P2124">
            <v>0</v>
          </cell>
        </row>
        <row r="2125">
          <cell r="A2125" t="str">
            <v>Cabo de cobre singelo com isolamento em PVC p/ 0,6/1 kV e capa em PVC:</v>
          </cell>
          <cell r="F2125">
            <v>0</v>
          </cell>
          <cell r="H2125">
            <v>0</v>
          </cell>
          <cell r="P2125">
            <v>0</v>
          </cell>
        </row>
        <row r="2126">
          <cell r="A2126" t="str">
            <v>Bitola 70 mm²</v>
          </cell>
          <cell r="B2126" t="str">
            <v>CB1</v>
          </cell>
          <cell r="C2126" t="str">
            <v>m</v>
          </cell>
          <cell r="D2126">
            <v>500</v>
          </cell>
          <cell r="E2126">
            <v>0.78200000000000003</v>
          </cell>
          <cell r="F2126">
            <v>391</v>
          </cell>
          <cell r="G2126">
            <v>0.25</v>
          </cell>
          <cell r="H2126">
            <v>125</v>
          </cell>
          <cell r="I2126" t="str">
            <v>B</v>
          </cell>
          <cell r="P2126">
            <v>0.25</v>
          </cell>
        </row>
        <row r="2127">
          <cell r="A2127" t="str">
            <v>Bitola 95 mm²</v>
          </cell>
          <cell r="B2127" t="str">
            <v>CB1</v>
          </cell>
          <cell r="C2127" t="str">
            <v>m</v>
          </cell>
          <cell r="D2127">
            <v>145</v>
          </cell>
          <cell r="E2127">
            <v>1.0149999999999999</v>
          </cell>
          <cell r="F2127">
            <v>147.18</v>
          </cell>
          <cell r="G2127">
            <v>0.25</v>
          </cell>
          <cell r="H2127">
            <v>36.25</v>
          </cell>
          <cell r="I2127" t="str">
            <v>B</v>
          </cell>
          <cell r="P2127">
            <v>0.25</v>
          </cell>
        </row>
        <row r="2128">
          <cell r="A2128" t="str">
            <v>Bitola 120 mm²</v>
          </cell>
          <cell r="B2128" t="str">
            <v>CB1</v>
          </cell>
          <cell r="C2128" t="str">
            <v>m</v>
          </cell>
          <cell r="D2128">
            <v>1500</v>
          </cell>
          <cell r="E2128">
            <v>1.248</v>
          </cell>
          <cell r="F2128">
            <v>1872</v>
          </cell>
          <cell r="G2128">
            <v>0.25</v>
          </cell>
          <cell r="H2128">
            <v>375</v>
          </cell>
          <cell r="I2128" t="str">
            <v>B</v>
          </cell>
          <cell r="P2128">
            <v>0.25</v>
          </cell>
        </row>
        <row r="2129">
          <cell r="A2129" t="str">
            <v>Bitola 185 mm²</v>
          </cell>
          <cell r="B2129" t="str">
            <v>CB1</v>
          </cell>
          <cell r="C2129" t="str">
            <v>m</v>
          </cell>
          <cell r="D2129">
            <v>435</v>
          </cell>
          <cell r="E2129">
            <v>1.917</v>
          </cell>
          <cell r="F2129">
            <v>833.9</v>
          </cell>
          <cell r="G2129">
            <v>0.3</v>
          </cell>
          <cell r="H2129">
            <v>130.5</v>
          </cell>
          <cell r="I2129" t="str">
            <v>B</v>
          </cell>
          <cell r="P2129">
            <v>0.3</v>
          </cell>
        </row>
        <row r="2130">
          <cell r="F2130">
            <v>0</v>
          </cell>
          <cell r="H2130">
            <v>0</v>
          </cell>
          <cell r="P2130">
            <v>0</v>
          </cell>
        </row>
        <row r="2131">
          <cell r="A2131" t="str">
            <v>Cabo de cobre multipolar com isolamento em PVC p/ 0,6/1 kV e capa em PVC:</v>
          </cell>
          <cell r="F2131">
            <v>0</v>
          </cell>
          <cell r="H2131">
            <v>0</v>
          </cell>
          <cell r="P2131">
            <v>0</v>
          </cell>
        </row>
        <row r="2132">
          <cell r="A2132" t="str">
            <v>Bitola e formação: 1x4c#10mm²</v>
          </cell>
          <cell r="B2132" t="str">
            <v>CB1</v>
          </cell>
          <cell r="C2132" t="str">
            <v>m</v>
          </cell>
          <cell r="D2132">
            <v>300</v>
          </cell>
          <cell r="E2132">
            <v>0.61399999999999999</v>
          </cell>
          <cell r="F2132">
            <v>184.2</v>
          </cell>
          <cell r="G2132">
            <v>0.25</v>
          </cell>
          <cell r="H2132">
            <v>75</v>
          </cell>
          <cell r="I2132" t="str">
            <v>B</v>
          </cell>
          <cell r="P2132">
            <v>0.25</v>
          </cell>
        </row>
        <row r="2133">
          <cell r="A2133" t="str">
            <v>Bitola e formação: 1x4c#35mm²</v>
          </cell>
          <cell r="B2133" t="str">
            <v>CB1</v>
          </cell>
          <cell r="C2133" t="str">
            <v>m</v>
          </cell>
          <cell r="D2133">
            <v>365</v>
          </cell>
          <cell r="E2133">
            <v>1.772</v>
          </cell>
          <cell r="F2133">
            <v>646.78</v>
          </cell>
          <cell r="G2133">
            <v>0.35</v>
          </cell>
          <cell r="H2133">
            <v>127.75</v>
          </cell>
          <cell r="I2133" t="str">
            <v>B</v>
          </cell>
          <cell r="P2133">
            <v>0.35</v>
          </cell>
        </row>
        <row r="2134">
          <cell r="F2134">
            <v>0</v>
          </cell>
          <cell r="H2134">
            <v>0</v>
          </cell>
          <cell r="P2134">
            <v>0</v>
          </cell>
        </row>
        <row r="2135">
          <cell r="A2135" t="str">
            <v>Caixa condulete em liga de alumínio fundido:</v>
          </cell>
          <cell r="F2135">
            <v>0</v>
          </cell>
          <cell r="H2135">
            <v>0</v>
          </cell>
          <cell r="P2135">
            <v>0</v>
          </cell>
        </row>
        <row r="2136">
          <cell r="A2136" t="str">
            <v>Diâmetro 3/4"</v>
          </cell>
          <cell r="B2136" t="str">
            <v>CX</v>
          </cell>
          <cell r="C2136" t="str">
            <v>PC</v>
          </cell>
          <cell r="D2136">
            <v>34</v>
          </cell>
          <cell r="E2136">
            <v>0.05</v>
          </cell>
          <cell r="F2136">
            <v>1.7</v>
          </cell>
          <cell r="G2136">
            <v>0.1</v>
          </cell>
          <cell r="H2136">
            <v>3.4</v>
          </cell>
          <cell r="I2136" t="str">
            <v>LE</v>
          </cell>
          <cell r="P2136">
            <v>0.1</v>
          </cell>
        </row>
        <row r="2137">
          <cell r="A2137" t="str">
            <v>Diâmetro 11/2"</v>
          </cell>
          <cell r="B2137" t="str">
            <v>CX</v>
          </cell>
          <cell r="C2137" t="str">
            <v>PC</v>
          </cell>
          <cell r="D2137">
            <v>19</v>
          </cell>
          <cell r="E2137">
            <v>0.05</v>
          </cell>
          <cell r="F2137">
            <v>0.95</v>
          </cell>
          <cell r="G2137">
            <v>0.1</v>
          </cell>
          <cell r="H2137">
            <v>1.9</v>
          </cell>
          <cell r="I2137" t="str">
            <v>LE</v>
          </cell>
          <cell r="P2137">
            <v>0.1</v>
          </cell>
        </row>
        <row r="2138">
          <cell r="A2138" t="str">
            <v>Diâmetro 2"</v>
          </cell>
          <cell r="B2138" t="str">
            <v>CX</v>
          </cell>
          <cell r="C2138" t="str">
            <v>PC</v>
          </cell>
          <cell r="D2138">
            <v>5</v>
          </cell>
          <cell r="E2138">
            <v>0.1</v>
          </cell>
          <cell r="F2138">
            <v>0.5</v>
          </cell>
          <cell r="G2138">
            <v>0.1</v>
          </cell>
          <cell r="H2138">
            <v>0.5</v>
          </cell>
          <cell r="I2138" t="str">
            <v>LE</v>
          </cell>
          <cell r="P2138">
            <v>0.1</v>
          </cell>
        </row>
        <row r="2139">
          <cell r="A2139" t="str">
            <v>Diâmetro 3"</v>
          </cell>
          <cell r="B2139" t="str">
            <v>CX</v>
          </cell>
          <cell r="C2139" t="str">
            <v>PC</v>
          </cell>
          <cell r="D2139">
            <v>3</v>
          </cell>
          <cell r="E2139">
            <v>0.1</v>
          </cell>
          <cell r="F2139">
            <v>0.3</v>
          </cell>
          <cell r="G2139">
            <v>0.1</v>
          </cell>
          <cell r="H2139">
            <v>0.3</v>
          </cell>
          <cell r="I2139" t="str">
            <v>LE</v>
          </cell>
          <cell r="P2139">
            <v>0.1</v>
          </cell>
        </row>
        <row r="2140">
          <cell r="A2140" t="str">
            <v>Diâmetro 4"</v>
          </cell>
          <cell r="B2140" t="str">
            <v>CX</v>
          </cell>
          <cell r="C2140" t="str">
            <v>PC</v>
          </cell>
          <cell r="D2140">
            <v>4</v>
          </cell>
          <cell r="E2140">
            <v>0.1</v>
          </cell>
          <cell r="F2140">
            <v>0.4</v>
          </cell>
          <cell r="G2140">
            <v>0.1</v>
          </cell>
          <cell r="H2140">
            <v>0.4</v>
          </cell>
          <cell r="I2140" t="str">
            <v>LE</v>
          </cell>
          <cell r="P2140">
            <v>0.1</v>
          </cell>
        </row>
        <row r="2141">
          <cell r="F2141">
            <v>0</v>
          </cell>
          <cell r="H2141">
            <v>0</v>
          </cell>
          <cell r="P2141">
            <v>0</v>
          </cell>
        </row>
        <row r="2142">
          <cell r="A2142" t="str">
            <v>Perfis para suporte em ASTM A-36 pintado.</v>
          </cell>
          <cell r="C2142" t="str">
            <v>kg</v>
          </cell>
          <cell r="D2142">
            <v>800</v>
          </cell>
          <cell r="E2142">
            <v>1</v>
          </cell>
          <cell r="F2142">
            <v>800</v>
          </cell>
          <cell r="G2142">
            <v>0.15</v>
          </cell>
          <cell r="H2142">
            <v>120</v>
          </cell>
          <cell r="I2142" t="str">
            <v>F</v>
          </cell>
          <cell r="P2142">
            <v>0.15</v>
          </cell>
        </row>
        <row r="2143">
          <cell r="F2143">
            <v>0</v>
          </cell>
          <cell r="H2143">
            <v>0</v>
          </cell>
          <cell r="P2143">
            <v>0</v>
          </cell>
        </row>
        <row r="2144">
          <cell r="A2144" t="str">
            <v>ÁREA - CONCENTRAÇÃO DE GROSSOS</v>
          </cell>
          <cell r="F2144">
            <v>0</v>
          </cell>
          <cell r="H2144">
            <v>0</v>
          </cell>
          <cell r="P2144">
            <v>0</v>
          </cell>
        </row>
        <row r="2145">
          <cell r="A2145" t="str">
            <v>Quadro de iluminação 380/220 Vca</v>
          </cell>
          <cell r="B2145" t="str">
            <v>550-QL-08</v>
          </cell>
          <cell r="C2145" t="str">
            <v>UNID.</v>
          </cell>
          <cell r="D2145">
            <v>1</v>
          </cell>
          <cell r="E2145">
            <v>60</v>
          </cell>
          <cell r="F2145">
            <v>60</v>
          </cell>
          <cell r="G2145">
            <v>60</v>
          </cell>
          <cell r="H2145">
            <v>60</v>
          </cell>
          <cell r="I2145" t="str">
            <v>Q</v>
          </cell>
          <cell r="P2145">
            <v>60</v>
          </cell>
        </row>
        <row r="2146">
          <cell r="A2146" t="str">
            <v>Instalação externa, barramento  trifásico e neutro.</v>
          </cell>
          <cell r="F2146">
            <v>0</v>
          </cell>
          <cell r="H2146">
            <v>0</v>
          </cell>
          <cell r="P2146">
            <v>0</v>
          </cell>
        </row>
        <row r="2147">
          <cell r="F2147">
            <v>0</v>
          </cell>
          <cell r="H2147">
            <v>0</v>
          </cell>
          <cell r="P2147">
            <v>0</v>
          </cell>
        </row>
        <row r="2148">
          <cell r="A2148" t="str">
            <v>Cabo de cobre nu, têmpera meia dura, formação em fios, encordoamento classe 2,</v>
          </cell>
          <cell r="F2148">
            <v>0</v>
          </cell>
          <cell r="H2148">
            <v>0</v>
          </cell>
          <cell r="P2148">
            <v>0</v>
          </cell>
        </row>
        <row r="2149">
          <cell r="A2149" t="str">
            <v>NBR 5111 e 7575:</v>
          </cell>
          <cell r="F2149">
            <v>0</v>
          </cell>
          <cell r="H2149">
            <v>0</v>
          </cell>
          <cell r="P2149">
            <v>0</v>
          </cell>
        </row>
        <row r="2150">
          <cell r="A2150" t="str">
            <v>Bitola 16 mm²</v>
          </cell>
          <cell r="B2150" t="str">
            <v>CBNU</v>
          </cell>
          <cell r="C2150" t="str">
            <v>kg</v>
          </cell>
          <cell r="D2150">
            <v>2</v>
          </cell>
          <cell r="E2150">
            <v>1</v>
          </cell>
          <cell r="F2150">
            <v>2</v>
          </cell>
          <cell r="G2150">
            <v>1</v>
          </cell>
          <cell r="H2150">
            <v>2</v>
          </cell>
          <cell r="I2150" t="str">
            <v>B</v>
          </cell>
          <cell r="P2150">
            <v>1</v>
          </cell>
        </row>
        <row r="2151">
          <cell r="A2151" t="str">
            <v>Bitola 25 mm²</v>
          </cell>
          <cell r="B2151" t="str">
            <v>CBNU</v>
          </cell>
          <cell r="C2151" t="str">
            <v>kg</v>
          </cell>
          <cell r="D2151">
            <v>10</v>
          </cell>
          <cell r="E2151">
            <v>1</v>
          </cell>
          <cell r="F2151">
            <v>10</v>
          </cell>
          <cell r="G2151">
            <v>1</v>
          </cell>
          <cell r="H2151">
            <v>10</v>
          </cell>
          <cell r="I2151" t="str">
            <v>B</v>
          </cell>
          <cell r="P2151">
            <v>1</v>
          </cell>
        </row>
        <row r="2152">
          <cell r="A2152" t="str">
            <v>Bitola 35 mm²</v>
          </cell>
          <cell r="B2152" t="str">
            <v>CBNU</v>
          </cell>
          <cell r="C2152" t="str">
            <v>kg</v>
          </cell>
          <cell r="D2152">
            <v>90</v>
          </cell>
          <cell r="E2152">
            <v>1</v>
          </cell>
          <cell r="F2152">
            <v>90</v>
          </cell>
          <cell r="G2152">
            <v>1</v>
          </cell>
          <cell r="H2152">
            <v>90</v>
          </cell>
          <cell r="I2152" t="str">
            <v>B</v>
          </cell>
          <cell r="P2152">
            <v>1</v>
          </cell>
        </row>
        <row r="2153">
          <cell r="F2153">
            <v>0</v>
          </cell>
          <cell r="H2153">
            <v>0</v>
          </cell>
          <cell r="P2153">
            <v>0</v>
          </cell>
        </row>
        <row r="2154">
          <cell r="A2154" t="str">
            <v xml:space="preserve">Cabo de cobre, têmpera mole, isolação em PVC 70'C antichama, 750V,  sem capa </v>
          </cell>
          <cell r="F2154">
            <v>0</v>
          </cell>
          <cell r="H2154">
            <v>0</v>
          </cell>
          <cell r="P2154">
            <v>0</v>
          </cell>
        </row>
        <row r="2155">
          <cell r="A2155" t="str">
            <v>protetora, encordoamento classe 2, NBR 6880:</v>
          </cell>
          <cell r="F2155">
            <v>0</v>
          </cell>
          <cell r="H2155">
            <v>0</v>
          </cell>
          <cell r="P2155">
            <v>0</v>
          </cell>
        </row>
        <row r="2156">
          <cell r="A2156" t="str">
            <v>Bitola 2,5 mm²</v>
          </cell>
          <cell r="B2156" t="str">
            <v>CB1</v>
          </cell>
          <cell r="C2156" t="str">
            <v>m</v>
          </cell>
          <cell r="D2156">
            <v>1700</v>
          </cell>
          <cell r="E2156">
            <v>5.8000000000000003E-2</v>
          </cell>
          <cell r="F2156">
            <v>98.6</v>
          </cell>
          <cell r="G2156">
            <v>0.15</v>
          </cell>
          <cell r="H2156">
            <v>255</v>
          </cell>
          <cell r="I2156" t="str">
            <v>B</v>
          </cell>
          <cell r="P2156">
            <v>0.15</v>
          </cell>
        </row>
        <row r="2157">
          <cell r="A2157" t="str">
            <v>Bitola 4 mm²</v>
          </cell>
          <cell r="B2157" t="str">
            <v>CB1</v>
          </cell>
          <cell r="C2157" t="str">
            <v>m</v>
          </cell>
          <cell r="D2157">
            <v>200</v>
          </cell>
          <cell r="E2157">
            <v>0.08</v>
          </cell>
          <cell r="F2157">
            <v>16</v>
          </cell>
          <cell r="G2157">
            <v>0.15</v>
          </cell>
          <cell r="H2157">
            <v>30</v>
          </cell>
          <cell r="I2157" t="str">
            <v>B</v>
          </cell>
          <cell r="P2157">
            <v>0.15</v>
          </cell>
        </row>
        <row r="2158">
          <cell r="F2158">
            <v>0</v>
          </cell>
          <cell r="H2158">
            <v>0</v>
          </cell>
          <cell r="P2158">
            <v>0</v>
          </cell>
        </row>
        <row r="2159">
          <cell r="A2159" t="str">
            <v>Cabo de potência tripolar, composto de fios de cobre nu, têmpera mole, isolação em</v>
          </cell>
          <cell r="F2159">
            <v>0</v>
          </cell>
          <cell r="H2159">
            <v>0</v>
          </cell>
          <cell r="P2159">
            <v>0</v>
          </cell>
        </row>
        <row r="2160">
          <cell r="A2160" t="str">
            <v>EPR classe de tensão 0,6/1 kV com cobertura de PVC, de acordo com NBR 7286:</v>
          </cell>
          <cell r="F2160">
            <v>0</v>
          </cell>
          <cell r="H2160">
            <v>0</v>
          </cell>
          <cell r="P2160">
            <v>0</v>
          </cell>
        </row>
        <row r="2161">
          <cell r="A2161" t="str">
            <v>Bitola 3x2,5 mm²</v>
          </cell>
          <cell r="B2161" t="str">
            <v>CB1</v>
          </cell>
          <cell r="C2161" t="str">
            <v>m</v>
          </cell>
          <cell r="D2161">
            <v>20</v>
          </cell>
          <cell r="E2161">
            <v>0.193</v>
          </cell>
          <cell r="F2161">
            <v>3.86</v>
          </cell>
          <cell r="G2161">
            <v>0.2</v>
          </cell>
          <cell r="H2161">
            <v>4</v>
          </cell>
          <cell r="I2161" t="str">
            <v>B</v>
          </cell>
          <cell r="P2161">
            <v>0.2</v>
          </cell>
        </row>
        <row r="2162">
          <cell r="F2162">
            <v>0</v>
          </cell>
          <cell r="H2162">
            <v>0</v>
          </cell>
          <cell r="P2162">
            <v>0</v>
          </cell>
        </row>
        <row r="2163">
          <cell r="A2163" t="str">
            <v>Eletroduto aço galvanizado a fogo c/ costura, comp. 3m, c/ uma luva e rosca nas duas</v>
          </cell>
          <cell r="F2163">
            <v>0</v>
          </cell>
          <cell r="H2163">
            <v>0</v>
          </cell>
          <cell r="P2163">
            <v>0</v>
          </cell>
        </row>
        <row r="2164">
          <cell r="A2164" t="str">
            <v xml:space="preserve">extremidades, norma DIN 2440, c/ proteção mecânica nas extremidades e rebarbas </v>
          </cell>
          <cell r="F2164">
            <v>0</v>
          </cell>
          <cell r="H2164">
            <v>0</v>
          </cell>
          <cell r="P2164">
            <v>0</v>
          </cell>
        </row>
        <row r="2165">
          <cell r="A2165" t="str">
            <v>removidas:</v>
          </cell>
          <cell r="F2165">
            <v>0</v>
          </cell>
          <cell r="H2165">
            <v>0</v>
          </cell>
          <cell r="P2165">
            <v>0</v>
          </cell>
        </row>
        <row r="2166">
          <cell r="A2166" t="str">
            <v>Diâmetro 3/4"    BSP</v>
          </cell>
          <cell r="B2166" t="str">
            <v>ELAG</v>
          </cell>
          <cell r="C2166" t="str">
            <v>m</v>
          </cell>
          <cell r="D2166">
            <v>494</v>
          </cell>
          <cell r="E2166">
            <v>1.7699999999999998</v>
          </cell>
          <cell r="F2166">
            <v>874.38</v>
          </cell>
          <cell r="G2166">
            <v>1.25</v>
          </cell>
          <cell r="H2166">
            <v>617.5</v>
          </cell>
          <cell r="I2166" t="str">
            <v>LE</v>
          </cell>
          <cell r="P2166">
            <v>1.25</v>
          </cell>
        </row>
        <row r="2167">
          <cell r="A2167" t="str">
            <v>Diâmetro 1"       BSP</v>
          </cell>
          <cell r="B2167" t="str">
            <v>ELAG</v>
          </cell>
          <cell r="C2167" t="str">
            <v>m</v>
          </cell>
          <cell r="D2167">
            <v>55</v>
          </cell>
          <cell r="E2167">
            <v>2.63</v>
          </cell>
          <cell r="F2167">
            <v>144.65</v>
          </cell>
          <cell r="G2167">
            <v>1.25</v>
          </cell>
          <cell r="H2167">
            <v>68.75</v>
          </cell>
          <cell r="I2167" t="str">
            <v>LE</v>
          </cell>
          <cell r="P2167">
            <v>1.25</v>
          </cell>
        </row>
        <row r="2168">
          <cell r="A2168" t="str">
            <v>Diâmetro 11/2"  BSP</v>
          </cell>
          <cell r="B2168" t="str">
            <v>ELAG</v>
          </cell>
          <cell r="C2168" t="str">
            <v>m</v>
          </cell>
          <cell r="D2168">
            <v>112</v>
          </cell>
          <cell r="E2168">
            <v>4.24</v>
          </cell>
          <cell r="F2168">
            <v>474.88</v>
          </cell>
          <cell r="G2168">
            <v>1.25</v>
          </cell>
          <cell r="H2168">
            <v>140</v>
          </cell>
          <cell r="I2168" t="str">
            <v>LE</v>
          </cell>
          <cell r="P2168">
            <v>1.25</v>
          </cell>
        </row>
        <row r="2169">
          <cell r="A2169" t="str">
            <v>Diâmetro 2"       BSP</v>
          </cell>
          <cell r="B2169" t="str">
            <v>ELAG</v>
          </cell>
          <cell r="C2169" t="str">
            <v>m</v>
          </cell>
          <cell r="D2169">
            <v>13</v>
          </cell>
          <cell r="E2169">
            <v>5.66</v>
          </cell>
          <cell r="F2169">
            <v>73.58</v>
          </cell>
          <cell r="G2169">
            <v>1.5</v>
          </cell>
          <cell r="H2169">
            <v>19.5</v>
          </cell>
          <cell r="I2169" t="str">
            <v>LE</v>
          </cell>
          <cell r="P2169">
            <v>1.5</v>
          </cell>
        </row>
        <row r="2170">
          <cell r="A2170" t="str">
            <v>Diâmetro 3"       BSP</v>
          </cell>
          <cell r="B2170" t="str">
            <v>ELAG</v>
          </cell>
          <cell r="C2170" t="str">
            <v>m</v>
          </cell>
          <cell r="D2170">
            <v>83</v>
          </cell>
          <cell r="E2170">
            <v>11.6</v>
          </cell>
          <cell r="F2170">
            <v>962.8</v>
          </cell>
          <cell r="G2170">
            <v>1.5</v>
          </cell>
          <cell r="H2170">
            <v>124.5</v>
          </cell>
          <cell r="I2170" t="str">
            <v>LE</v>
          </cell>
          <cell r="P2170">
            <v>1.5</v>
          </cell>
        </row>
        <row r="2171">
          <cell r="A2171" t="str">
            <v>Diâmetro 4"       BSP</v>
          </cell>
          <cell r="B2171" t="str">
            <v>ELAG</v>
          </cell>
          <cell r="C2171" t="str">
            <v>m</v>
          </cell>
          <cell r="D2171">
            <v>2</v>
          </cell>
          <cell r="E2171">
            <v>16.48</v>
          </cell>
          <cell r="F2171">
            <v>32.96</v>
          </cell>
          <cell r="G2171">
            <v>2</v>
          </cell>
          <cell r="H2171">
            <v>4</v>
          </cell>
          <cell r="I2171" t="str">
            <v>LE</v>
          </cell>
          <cell r="P2171">
            <v>2</v>
          </cell>
        </row>
        <row r="2172">
          <cell r="F2172">
            <v>0</v>
          </cell>
          <cell r="H2172">
            <v>0</v>
          </cell>
          <cell r="P2172">
            <v>0</v>
          </cell>
        </row>
        <row r="2173">
          <cell r="A2173" t="str">
            <v xml:space="preserve">Tomada tetrapolar blindada de sobrepor, em alumínio fundido e miolo em material </v>
          </cell>
          <cell r="C2173" t="str">
            <v>PC</v>
          </cell>
          <cell r="D2173">
            <v>2</v>
          </cell>
          <cell r="E2173">
            <v>1</v>
          </cell>
          <cell r="F2173">
            <v>2</v>
          </cell>
          <cell r="G2173">
            <v>4</v>
          </cell>
          <cell r="H2173">
            <v>8</v>
          </cell>
          <cell r="I2173" t="str">
            <v>Q</v>
          </cell>
          <cell r="P2173">
            <v>4</v>
          </cell>
        </row>
        <row r="2174">
          <cell r="A2174" t="str">
            <v>isolante, com tampa basculante, conforme DIN 49450 e 49451 - 500V.</v>
          </cell>
          <cell r="F2174">
            <v>0</v>
          </cell>
          <cell r="H2174">
            <v>0</v>
          </cell>
          <cell r="P2174">
            <v>0</v>
          </cell>
        </row>
        <row r="2175">
          <cell r="F2175">
            <v>0</v>
          </cell>
          <cell r="H2175">
            <v>0</v>
          </cell>
          <cell r="P2175">
            <v>0</v>
          </cell>
        </row>
        <row r="2176">
          <cell r="A2176" t="str">
            <v xml:space="preserve">Tomada redonda fundida em liga de alumínio, 380V, a prova de tempo com tampo mola, </v>
          </cell>
          <cell r="C2176" t="str">
            <v>PC</v>
          </cell>
          <cell r="D2176">
            <v>6</v>
          </cell>
          <cell r="E2176">
            <v>1</v>
          </cell>
          <cell r="F2176">
            <v>6</v>
          </cell>
          <cell r="G2176">
            <v>4</v>
          </cell>
          <cell r="H2176">
            <v>24</v>
          </cell>
          <cell r="I2176" t="str">
            <v>Q</v>
          </cell>
          <cell r="P2176">
            <v>4</v>
          </cell>
        </row>
        <row r="2177">
          <cell r="A2177" t="str">
            <v>orelhas de fixação, quatro entradas rosqueadas de 3/4" sendo 3 bujões plásticos.</v>
          </cell>
          <cell r="F2177">
            <v>0</v>
          </cell>
          <cell r="H2177">
            <v>0</v>
          </cell>
          <cell r="P2177">
            <v>0</v>
          </cell>
        </row>
        <row r="2178">
          <cell r="F2178">
            <v>0</v>
          </cell>
          <cell r="H2178">
            <v>0</v>
          </cell>
          <cell r="P2178">
            <v>0</v>
          </cell>
        </row>
        <row r="2179">
          <cell r="A2179" t="str">
            <v xml:space="preserve">Eletroduto flexível em rolo, tipo sealtubo, a prova de tempo, umidade, gases, vapores e </v>
          </cell>
          <cell r="F2179">
            <v>0</v>
          </cell>
          <cell r="H2179">
            <v>0</v>
          </cell>
          <cell r="P2179">
            <v>0</v>
          </cell>
        </row>
        <row r="2180">
          <cell r="A2180" t="str">
            <v>pó, constituído por fita de aço doce c/ revestimento externo em polivinil-clorídrico:</v>
          </cell>
          <cell r="F2180">
            <v>0</v>
          </cell>
          <cell r="H2180">
            <v>0</v>
          </cell>
          <cell r="P2180">
            <v>0</v>
          </cell>
        </row>
        <row r="2181">
          <cell r="A2181" t="str">
            <v>Diâmetro 11/2"</v>
          </cell>
          <cell r="B2181" t="str">
            <v>ELFL</v>
          </cell>
          <cell r="C2181" t="str">
            <v>m</v>
          </cell>
          <cell r="D2181">
            <v>2</v>
          </cell>
          <cell r="E2181">
            <v>2.12</v>
          </cell>
          <cell r="F2181">
            <v>4.24</v>
          </cell>
          <cell r="G2181">
            <v>1.5</v>
          </cell>
          <cell r="H2181">
            <v>3</v>
          </cell>
          <cell r="I2181" t="str">
            <v>LE</v>
          </cell>
          <cell r="P2181">
            <v>1.5</v>
          </cell>
        </row>
        <row r="2182">
          <cell r="A2182" t="str">
            <v>Diâmetro 3"</v>
          </cell>
          <cell r="B2182" t="str">
            <v>ELFL</v>
          </cell>
          <cell r="C2182" t="str">
            <v>m</v>
          </cell>
          <cell r="D2182">
            <v>6</v>
          </cell>
          <cell r="E2182">
            <v>5.8</v>
          </cell>
          <cell r="F2182">
            <v>34.799999999999997</v>
          </cell>
          <cell r="G2182">
            <v>1.8</v>
          </cell>
          <cell r="H2182">
            <v>10.8</v>
          </cell>
          <cell r="I2182" t="str">
            <v>LE</v>
          </cell>
          <cell r="P2182">
            <v>1.8</v>
          </cell>
        </row>
        <row r="2183">
          <cell r="F2183">
            <v>0</v>
          </cell>
          <cell r="H2183">
            <v>0</v>
          </cell>
          <cell r="P2183">
            <v>0</v>
          </cell>
        </row>
        <row r="2184">
          <cell r="A2184" t="str">
            <v xml:space="preserve">Luminária p/ lamp. "V. sódio" c/ reator incorporado AFP-220V-60Hz, em liga esp. alum. </v>
          </cell>
          <cell r="F2184">
            <v>0</v>
          </cell>
          <cell r="H2184">
            <v>0</v>
          </cell>
          <cell r="P2184">
            <v>0</v>
          </cell>
        </row>
        <row r="2185">
          <cell r="A2185" t="str">
            <v xml:space="preserve">fundi. globo boro-silicato, base E-27 p/ lamp. até 70W e E-40 p/ lamp. 250W, entr. </v>
          </cell>
          <cell r="F2185">
            <v>0</v>
          </cell>
          <cell r="H2185">
            <v>0</v>
          </cell>
          <cell r="P2185">
            <v>0</v>
          </cell>
        </row>
        <row r="2186">
          <cell r="A2186" t="str">
            <v>rosq. 3/4" BSP:</v>
          </cell>
          <cell r="F2186">
            <v>0</v>
          </cell>
          <cell r="H2186">
            <v>0</v>
          </cell>
          <cell r="P2186">
            <v>0</v>
          </cell>
        </row>
        <row r="2187">
          <cell r="A2187" t="str">
            <v>PEND. 70W</v>
          </cell>
          <cell r="B2187" t="str">
            <v>LUM70</v>
          </cell>
          <cell r="C2187" t="str">
            <v>PC</v>
          </cell>
          <cell r="D2187">
            <v>30</v>
          </cell>
          <cell r="E2187">
            <v>5</v>
          </cell>
          <cell r="F2187">
            <v>150</v>
          </cell>
          <cell r="G2187">
            <v>8</v>
          </cell>
          <cell r="H2187">
            <v>240</v>
          </cell>
          <cell r="I2187" t="str">
            <v>Q</v>
          </cell>
          <cell r="P2187">
            <v>8</v>
          </cell>
        </row>
        <row r="2188">
          <cell r="F2188">
            <v>0</v>
          </cell>
          <cell r="H2188">
            <v>0</v>
          </cell>
          <cell r="P2188">
            <v>0</v>
          </cell>
        </row>
        <row r="2189">
          <cell r="A2189" t="str">
            <v xml:space="preserve">Luminária p/ ilum. publ. totalmente fechada, p/ lamp. v. merc. e/ou sódio, corpo e refl. </v>
          </cell>
          <cell r="F2189">
            <v>0</v>
          </cell>
          <cell r="H2189">
            <v>0</v>
          </cell>
          <cell r="P2189">
            <v>0</v>
          </cell>
        </row>
        <row r="2190">
          <cell r="A2190" t="str">
            <v xml:space="preserve">estamp. em ch. alum., pescoço em liga de alum. fundido c/ entr. p/ tubo de 60,3 mm </v>
          </cell>
          <cell r="F2190">
            <v>0</v>
          </cell>
          <cell r="H2190">
            <v>0</v>
          </cell>
          <cell r="P2190">
            <v>0</v>
          </cell>
        </row>
        <row r="2191">
          <cell r="A2191" t="str">
            <v>refrator prismático em vidro temper., fecho de aço inox, soq. de porc c/ rosca E-40:</v>
          </cell>
          <cell r="F2191">
            <v>0</v>
          </cell>
          <cell r="H2191">
            <v>0</v>
          </cell>
          <cell r="P2191">
            <v>0</v>
          </cell>
        </row>
        <row r="2192">
          <cell r="A2192" t="str">
            <v>250W - V. Sódio</v>
          </cell>
          <cell r="B2192" t="str">
            <v>LUM250</v>
          </cell>
          <cell r="C2192" t="str">
            <v>PC</v>
          </cell>
          <cell r="D2192">
            <v>4</v>
          </cell>
          <cell r="E2192">
            <v>10</v>
          </cell>
          <cell r="F2192">
            <v>40</v>
          </cell>
          <cell r="G2192">
            <v>8</v>
          </cell>
          <cell r="H2192">
            <v>32</v>
          </cell>
          <cell r="I2192" t="str">
            <v>Q</v>
          </cell>
          <cell r="P2192">
            <v>8</v>
          </cell>
        </row>
        <row r="2193">
          <cell r="F2193">
            <v>0</v>
          </cell>
          <cell r="H2193">
            <v>0</v>
          </cell>
          <cell r="P2193">
            <v>0</v>
          </cell>
        </row>
        <row r="2194">
          <cell r="A2194" t="str">
            <v>Luminária industr. c/ reator AFP, 220V, 60 Hz e ignitor quando necessário, incorp.</v>
          </cell>
          <cell r="F2194">
            <v>0</v>
          </cell>
          <cell r="H2194">
            <v>0</v>
          </cell>
          <cell r="P2194">
            <v>0</v>
          </cell>
        </row>
        <row r="2195">
          <cell r="A2195" t="str">
            <v>em caixa apropriada, c/ rosca 3/4", BSP corpo, suporte, caixa em liga de alum., refletor</v>
          </cell>
          <cell r="F2195">
            <v>0</v>
          </cell>
          <cell r="H2195">
            <v>0</v>
          </cell>
          <cell r="P2195">
            <v>0</v>
          </cell>
        </row>
        <row r="2196">
          <cell r="A2196" t="str">
            <v>repuxado em ch. de alum. acab. em esmalte e refletor anodiz., base E-40:</v>
          </cell>
          <cell r="F2196">
            <v>0</v>
          </cell>
          <cell r="H2196">
            <v>0</v>
          </cell>
          <cell r="P2196">
            <v>0</v>
          </cell>
        </row>
        <row r="2197">
          <cell r="A2197" t="str">
            <v>250W V.Sódio</v>
          </cell>
          <cell r="B2197" t="str">
            <v>LUM250</v>
          </cell>
          <cell r="C2197" t="str">
            <v>PC</v>
          </cell>
          <cell r="D2197">
            <v>16</v>
          </cell>
          <cell r="E2197">
            <v>10</v>
          </cell>
          <cell r="F2197">
            <v>160</v>
          </cell>
          <cell r="G2197">
            <v>8</v>
          </cell>
          <cell r="H2197">
            <v>128</v>
          </cell>
          <cell r="I2197" t="str">
            <v>Q</v>
          </cell>
          <cell r="P2197">
            <v>8</v>
          </cell>
        </row>
        <row r="2198">
          <cell r="F2198">
            <v>0</v>
          </cell>
          <cell r="H2198">
            <v>0</v>
          </cell>
          <cell r="P2198">
            <v>0</v>
          </cell>
        </row>
        <row r="2199">
          <cell r="A2199" t="str">
            <v>Caixa condulete em liga de alumínio fundido:</v>
          </cell>
          <cell r="F2199">
            <v>0</v>
          </cell>
          <cell r="H2199">
            <v>0</v>
          </cell>
          <cell r="P2199">
            <v>0</v>
          </cell>
        </row>
        <row r="2200">
          <cell r="A2200" t="str">
            <v>Diâmetro 3/4"</v>
          </cell>
          <cell r="B2200" t="str">
            <v>CX</v>
          </cell>
          <cell r="C2200" t="str">
            <v>PC</v>
          </cell>
          <cell r="D2200">
            <v>84</v>
          </cell>
          <cell r="E2200">
            <v>0.05</v>
          </cell>
          <cell r="F2200">
            <v>4.2</v>
          </cell>
          <cell r="G2200">
            <v>0.1</v>
          </cell>
          <cell r="H2200">
            <v>8.4</v>
          </cell>
          <cell r="I2200" t="str">
            <v>LE</v>
          </cell>
          <cell r="P2200">
            <v>0.1</v>
          </cell>
        </row>
        <row r="2201">
          <cell r="A2201" t="str">
            <v>Diâmetro 1"</v>
          </cell>
          <cell r="B2201" t="str">
            <v>CX</v>
          </cell>
          <cell r="C2201" t="str">
            <v>PC</v>
          </cell>
          <cell r="D2201">
            <v>3</v>
          </cell>
          <cell r="E2201">
            <v>0.05</v>
          </cell>
          <cell r="F2201">
            <v>0.15</v>
          </cell>
          <cell r="G2201">
            <v>0.1</v>
          </cell>
          <cell r="H2201">
            <v>0.3</v>
          </cell>
          <cell r="I2201" t="str">
            <v>LE</v>
          </cell>
          <cell r="P2201">
            <v>0.1</v>
          </cell>
        </row>
        <row r="2202">
          <cell r="A2202" t="str">
            <v>Diâmetro 11/2"</v>
          </cell>
          <cell r="B2202" t="str">
            <v>CX</v>
          </cell>
          <cell r="C2202" t="str">
            <v>PC</v>
          </cell>
          <cell r="D2202">
            <v>8</v>
          </cell>
          <cell r="E2202">
            <v>0.05</v>
          </cell>
          <cell r="F2202">
            <v>0.4</v>
          </cell>
          <cell r="G2202">
            <v>0.1</v>
          </cell>
          <cell r="H2202">
            <v>0.8</v>
          </cell>
          <cell r="I2202" t="str">
            <v>LE</v>
          </cell>
          <cell r="P2202">
            <v>0.1</v>
          </cell>
        </row>
        <row r="2203">
          <cell r="F2203">
            <v>0</v>
          </cell>
          <cell r="H2203">
            <v>0</v>
          </cell>
          <cell r="P2203">
            <v>0</v>
          </cell>
        </row>
        <row r="2204">
          <cell r="A2204" t="str">
            <v>Perfis para suportes em ASTM A-36 pintado</v>
          </cell>
          <cell r="C2204" t="str">
            <v>kg</v>
          </cell>
          <cell r="D2204">
            <v>200</v>
          </cell>
          <cell r="E2204">
            <v>1</v>
          </cell>
          <cell r="F2204">
            <v>200</v>
          </cell>
          <cell r="G2204">
            <v>0.15</v>
          </cell>
          <cell r="H2204">
            <v>30</v>
          </cell>
          <cell r="I2204" t="str">
            <v>F</v>
          </cell>
          <cell r="P2204">
            <v>0.15</v>
          </cell>
        </row>
        <row r="2205">
          <cell r="F2205">
            <v>0</v>
          </cell>
          <cell r="H2205">
            <v>0</v>
          </cell>
          <cell r="P2205">
            <v>0</v>
          </cell>
        </row>
        <row r="2206">
          <cell r="A2206" t="str">
            <v>ÁREA - SALA DE COMPRESSORES</v>
          </cell>
          <cell r="F2206">
            <v>0</v>
          </cell>
          <cell r="H2206">
            <v>0</v>
          </cell>
          <cell r="P2206">
            <v>0</v>
          </cell>
        </row>
        <row r="2207">
          <cell r="A2207" t="str">
            <v>Quadro de iluminação 380/220 Vca</v>
          </cell>
          <cell r="B2207" t="str">
            <v>550-QL-12</v>
          </cell>
          <cell r="C2207" t="str">
            <v>UNID.</v>
          </cell>
          <cell r="D2207">
            <v>1</v>
          </cell>
          <cell r="E2207">
            <v>60</v>
          </cell>
          <cell r="F2207">
            <v>60</v>
          </cell>
          <cell r="G2207">
            <v>60</v>
          </cell>
          <cell r="H2207">
            <v>60</v>
          </cell>
          <cell r="I2207" t="str">
            <v>Q</v>
          </cell>
          <cell r="P2207">
            <v>60</v>
          </cell>
        </row>
        <row r="2208">
          <cell r="A2208" t="str">
            <v>Instalação interna, barramento  trifásico e neutro.</v>
          </cell>
          <cell r="F2208">
            <v>0</v>
          </cell>
          <cell r="H2208">
            <v>0</v>
          </cell>
          <cell r="P2208">
            <v>0</v>
          </cell>
        </row>
        <row r="2209">
          <cell r="F2209">
            <v>0</v>
          </cell>
          <cell r="H2209">
            <v>0</v>
          </cell>
          <cell r="P2209">
            <v>0</v>
          </cell>
        </row>
        <row r="2210">
          <cell r="A2210" t="str">
            <v>Cabo de cobre nu, têmpera meia dura, formação em fios, encordoamento classe 2,</v>
          </cell>
          <cell r="F2210">
            <v>0</v>
          </cell>
          <cell r="H2210">
            <v>0</v>
          </cell>
          <cell r="P2210">
            <v>0</v>
          </cell>
        </row>
        <row r="2211">
          <cell r="A2211" t="str">
            <v>NBR 5111 e 7575:</v>
          </cell>
          <cell r="F2211">
            <v>0</v>
          </cell>
          <cell r="H2211">
            <v>0</v>
          </cell>
          <cell r="P2211">
            <v>0</v>
          </cell>
        </row>
        <row r="2212">
          <cell r="A2212" t="str">
            <v>Bitola 16 mm²</v>
          </cell>
          <cell r="B2212" t="str">
            <v>CBNU</v>
          </cell>
          <cell r="C2212" t="str">
            <v>kg</v>
          </cell>
          <cell r="D2212">
            <v>1</v>
          </cell>
          <cell r="E2212">
            <v>1</v>
          </cell>
          <cell r="F2212">
            <v>1</v>
          </cell>
          <cell r="G2212">
            <v>1</v>
          </cell>
          <cell r="H2212">
            <v>1</v>
          </cell>
          <cell r="I2212" t="str">
            <v>B</v>
          </cell>
          <cell r="P2212">
            <v>1</v>
          </cell>
        </row>
        <row r="2213">
          <cell r="A2213" t="str">
            <v>Bitola 25 mm²</v>
          </cell>
          <cell r="B2213" t="str">
            <v>CBNU</v>
          </cell>
          <cell r="C2213" t="str">
            <v>kg</v>
          </cell>
          <cell r="D2213">
            <v>9</v>
          </cell>
          <cell r="E2213">
            <v>1</v>
          </cell>
          <cell r="F2213">
            <v>9</v>
          </cell>
          <cell r="G2213">
            <v>1</v>
          </cell>
          <cell r="H2213">
            <v>9</v>
          </cell>
          <cell r="I2213" t="str">
            <v>B</v>
          </cell>
          <cell r="P2213">
            <v>1</v>
          </cell>
        </row>
        <row r="2214">
          <cell r="A2214" t="str">
            <v>Bitola 35 mm²</v>
          </cell>
          <cell r="B2214" t="str">
            <v>CBNU</v>
          </cell>
          <cell r="C2214" t="str">
            <v>kg</v>
          </cell>
          <cell r="D2214">
            <v>65</v>
          </cell>
          <cell r="E2214">
            <v>1</v>
          </cell>
          <cell r="F2214">
            <v>65</v>
          </cell>
          <cell r="G2214">
            <v>1</v>
          </cell>
          <cell r="H2214">
            <v>65</v>
          </cell>
          <cell r="I2214" t="str">
            <v>B</v>
          </cell>
          <cell r="P2214">
            <v>1</v>
          </cell>
        </row>
        <row r="2215">
          <cell r="F2215">
            <v>0</v>
          </cell>
          <cell r="H2215">
            <v>0</v>
          </cell>
          <cell r="P2215">
            <v>0</v>
          </cell>
        </row>
        <row r="2216">
          <cell r="A2216" t="str">
            <v xml:space="preserve">Cabo de cobre, têmpera mole, isolação em PVC 70'C antichama, 750V,  sem capa </v>
          </cell>
          <cell r="F2216">
            <v>0</v>
          </cell>
          <cell r="H2216">
            <v>0</v>
          </cell>
          <cell r="P2216">
            <v>0</v>
          </cell>
        </row>
        <row r="2217">
          <cell r="A2217" t="str">
            <v>protetora, encordoamento classe 2, NBR 6880:</v>
          </cell>
          <cell r="F2217">
            <v>0</v>
          </cell>
          <cell r="H2217">
            <v>0</v>
          </cell>
          <cell r="P2217">
            <v>0</v>
          </cell>
        </row>
        <row r="2218">
          <cell r="A2218" t="str">
            <v>Bitola 2,5 mm²</v>
          </cell>
          <cell r="B2218" t="str">
            <v>CB1</v>
          </cell>
          <cell r="C2218" t="str">
            <v>m</v>
          </cell>
          <cell r="D2218">
            <v>600</v>
          </cell>
          <cell r="E2218">
            <v>5.8000000000000003E-2</v>
          </cell>
          <cell r="F2218">
            <v>34.799999999999997</v>
          </cell>
          <cell r="G2218">
            <v>0.15</v>
          </cell>
          <cell r="H2218">
            <v>90</v>
          </cell>
          <cell r="I2218" t="str">
            <v>B</v>
          </cell>
          <cell r="P2218">
            <v>0.15</v>
          </cell>
        </row>
        <row r="2219">
          <cell r="F2219">
            <v>0</v>
          </cell>
          <cell r="H2219">
            <v>0</v>
          </cell>
          <cell r="P2219">
            <v>0</v>
          </cell>
        </row>
        <row r="2220">
          <cell r="A2220" t="str">
            <v>Cabo de cobre singelo com isolamento em PVC para 0,6/1 kV e capa em PVC:</v>
          </cell>
          <cell r="F2220">
            <v>0</v>
          </cell>
          <cell r="H2220">
            <v>0</v>
          </cell>
          <cell r="P2220">
            <v>0</v>
          </cell>
        </row>
        <row r="2221">
          <cell r="A2221" t="str">
            <v>Bitola 95 mm²</v>
          </cell>
          <cell r="B2221" t="str">
            <v>CB1</v>
          </cell>
          <cell r="C2221" t="str">
            <v>m</v>
          </cell>
          <cell r="D2221">
            <v>450</v>
          </cell>
          <cell r="E2221">
            <v>1.0149999999999999</v>
          </cell>
          <cell r="F2221">
            <v>456.75</v>
          </cell>
          <cell r="G2221">
            <v>0.25</v>
          </cell>
          <cell r="H2221">
            <v>112.5</v>
          </cell>
          <cell r="I2221" t="str">
            <v>B</v>
          </cell>
          <cell r="P2221">
            <v>0.25</v>
          </cell>
        </row>
        <row r="2222">
          <cell r="A2222" t="str">
            <v>Bitola 185 mm²</v>
          </cell>
          <cell r="B2222" t="str">
            <v>CB1</v>
          </cell>
          <cell r="C2222" t="str">
            <v>m</v>
          </cell>
          <cell r="D2222">
            <v>1350</v>
          </cell>
          <cell r="E2222">
            <v>1.917</v>
          </cell>
          <cell r="F2222">
            <v>2587.9499999999998</v>
          </cell>
          <cell r="G2222">
            <v>0.3</v>
          </cell>
          <cell r="H2222">
            <v>405</v>
          </cell>
          <cell r="I2222" t="str">
            <v>B</v>
          </cell>
          <cell r="P2222">
            <v>0.3</v>
          </cell>
        </row>
        <row r="2223">
          <cell r="F2223">
            <v>0</v>
          </cell>
          <cell r="H2223">
            <v>0</v>
          </cell>
          <cell r="P2223">
            <v>0</v>
          </cell>
        </row>
        <row r="2224">
          <cell r="A2224" t="str">
            <v>Cabo de cobre multipolar com isolamento em PVC para 0,6/1 kV e capa em PVC:</v>
          </cell>
          <cell r="F2224">
            <v>0</v>
          </cell>
          <cell r="H2224">
            <v>0</v>
          </cell>
          <cell r="P2224">
            <v>0</v>
          </cell>
        </row>
        <row r="2225">
          <cell r="A2225" t="str">
            <v>Bitola e formação: 1x4c35mm²</v>
          </cell>
          <cell r="B2225" t="str">
            <v>CB1</v>
          </cell>
          <cell r="C2225" t="str">
            <v>m</v>
          </cell>
          <cell r="D2225">
            <v>100</v>
          </cell>
          <cell r="E2225">
            <v>1.772</v>
          </cell>
          <cell r="F2225">
            <v>177.2</v>
          </cell>
          <cell r="G2225">
            <v>0.35</v>
          </cell>
          <cell r="H2225">
            <v>35</v>
          </cell>
          <cell r="I2225" t="str">
            <v>B</v>
          </cell>
          <cell r="P2225">
            <v>0.35</v>
          </cell>
        </row>
        <row r="2226">
          <cell r="F2226">
            <v>0</v>
          </cell>
          <cell r="H2226">
            <v>0</v>
          </cell>
          <cell r="P2226">
            <v>0</v>
          </cell>
        </row>
        <row r="2227">
          <cell r="A2227" t="str">
            <v>Caixa de ligação quadrada, em alumínio fundido, a prova de tempo, umidade, gases,</v>
          </cell>
          <cell r="F2227">
            <v>0</v>
          </cell>
          <cell r="H2227">
            <v>0</v>
          </cell>
          <cell r="P2227">
            <v>0</v>
          </cell>
        </row>
        <row r="2228">
          <cell r="A2228" t="str">
            <v>vapores e pó, com junta de vedação em neoprene:</v>
          </cell>
          <cell r="F2228">
            <v>0</v>
          </cell>
          <cell r="H2228">
            <v>0</v>
          </cell>
          <cell r="P2228">
            <v>0</v>
          </cell>
        </row>
        <row r="2229">
          <cell r="A2229" t="str">
            <v>Tamanho 342x275</v>
          </cell>
          <cell r="B2229" t="str">
            <v>CX</v>
          </cell>
          <cell r="C2229" t="str">
            <v>PC</v>
          </cell>
          <cell r="D2229">
            <v>1</v>
          </cell>
          <cell r="E2229">
            <v>15</v>
          </cell>
          <cell r="F2229">
            <v>15</v>
          </cell>
          <cell r="G2229">
            <v>30</v>
          </cell>
          <cell r="H2229">
            <v>30</v>
          </cell>
          <cell r="I2229" t="str">
            <v>Q</v>
          </cell>
          <cell r="P2229">
            <v>30</v>
          </cell>
        </row>
        <row r="2230">
          <cell r="F2230">
            <v>0</v>
          </cell>
          <cell r="H2230">
            <v>0</v>
          </cell>
          <cell r="P2230">
            <v>0</v>
          </cell>
        </row>
        <row r="2231">
          <cell r="A2231" t="str">
            <v>Eletroduto aço galvanizado a fogo c/ costura, comp. 3m, c/ uma luva e rosca nas duas</v>
          </cell>
          <cell r="F2231">
            <v>0</v>
          </cell>
          <cell r="H2231">
            <v>0</v>
          </cell>
          <cell r="P2231">
            <v>0</v>
          </cell>
        </row>
        <row r="2232">
          <cell r="A2232" t="str">
            <v xml:space="preserve">extremidades, norma DIN 2440, c/ proteção mecânica nas extremidades e rebarbas </v>
          </cell>
          <cell r="F2232">
            <v>0</v>
          </cell>
          <cell r="H2232">
            <v>0</v>
          </cell>
          <cell r="P2232">
            <v>0</v>
          </cell>
        </row>
        <row r="2233">
          <cell r="A2233" t="str">
            <v>removidas:</v>
          </cell>
          <cell r="F2233">
            <v>0</v>
          </cell>
          <cell r="H2233">
            <v>0</v>
          </cell>
          <cell r="P2233">
            <v>0</v>
          </cell>
        </row>
        <row r="2234">
          <cell r="A2234" t="str">
            <v>Diâmetro 3/4" BSP</v>
          </cell>
          <cell r="B2234" t="str">
            <v>ELAG</v>
          </cell>
          <cell r="C2234" t="str">
            <v>m</v>
          </cell>
          <cell r="D2234">
            <v>140</v>
          </cell>
          <cell r="E2234">
            <v>1.7699999999999998</v>
          </cell>
          <cell r="F2234">
            <v>247.8</v>
          </cell>
          <cell r="G2234">
            <v>1.25</v>
          </cell>
          <cell r="H2234">
            <v>175</v>
          </cell>
          <cell r="I2234" t="str">
            <v>LE</v>
          </cell>
          <cell r="P2234">
            <v>1.25</v>
          </cell>
        </row>
        <row r="2235">
          <cell r="A2235" t="str">
            <v>Diâmetro 1"    BSP</v>
          </cell>
          <cell r="B2235" t="str">
            <v>ELAG</v>
          </cell>
          <cell r="C2235" t="str">
            <v>m</v>
          </cell>
          <cell r="D2235">
            <v>55</v>
          </cell>
          <cell r="E2235">
            <v>2.63</v>
          </cell>
          <cell r="F2235">
            <v>144.65</v>
          </cell>
          <cell r="G2235">
            <v>1.25</v>
          </cell>
          <cell r="H2235">
            <v>68.75</v>
          </cell>
          <cell r="I2235" t="str">
            <v>LE</v>
          </cell>
          <cell r="P2235">
            <v>1.25</v>
          </cell>
        </row>
        <row r="2236">
          <cell r="A2236" t="str">
            <v>Diâmetro 2"    BSP</v>
          </cell>
          <cell r="B2236" t="str">
            <v>ELAG</v>
          </cell>
          <cell r="C2236" t="str">
            <v>m</v>
          </cell>
          <cell r="D2236">
            <v>20</v>
          </cell>
          <cell r="E2236">
            <v>5.66</v>
          </cell>
          <cell r="F2236">
            <v>113.2</v>
          </cell>
          <cell r="G2236">
            <v>1.5</v>
          </cell>
          <cell r="H2236">
            <v>30</v>
          </cell>
          <cell r="I2236" t="str">
            <v>LE</v>
          </cell>
          <cell r="P2236">
            <v>1.5</v>
          </cell>
        </row>
        <row r="2237">
          <cell r="A2237" t="str">
            <v>Diâmetro 4"    BSP</v>
          </cell>
          <cell r="B2237" t="str">
            <v>ELAG</v>
          </cell>
          <cell r="C2237" t="str">
            <v>m</v>
          </cell>
          <cell r="D2237">
            <v>11</v>
          </cell>
          <cell r="E2237">
            <v>16.48</v>
          </cell>
          <cell r="F2237">
            <v>181.28</v>
          </cell>
          <cell r="G2237">
            <v>2</v>
          </cell>
          <cell r="H2237">
            <v>22</v>
          </cell>
          <cell r="I2237" t="str">
            <v>LE</v>
          </cell>
          <cell r="P2237">
            <v>2</v>
          </cell>
        </row>
        <row r="2238">
          <cell r="F2238">
            <v>0</v>
          </cell>
          <cell r="H2238">
            <v>0</v>
          </cell>
          <cell r="P2238">
            <v>0</v>
          </cell>
        </row>
        <row r="2239">
          <cell r="A2239" t="str">
            <v xml:space="preserve">Eletroduto flexível em rolo, tipo sealtubo, a prova de tempo, umidade, gases, vapores e </v>
          </cell>
          <cell r="F2239">
            <v>0</v>
          </cell>
          <cell r="H2239">
            <v>0</v>
          </cell>
          <cell r="P2239">
            <v>0</v>
          </cell>
        </row>
        <row r="2240">
          <cell r="A2240" t="str">
            <v>pó, constituído por fita de aço doce c/ revestimento externo em polivinil-clorídrico:</v>
          </cell>
          <cell r="F2240">
            <v>0</v>
          </cell>
          <cell r="H2240">
            <v>0</v>
          </cell>
          <cell r="P2240">
            <v>0</v>
          </cell>
        </row>
        <row r="2241">
          <cell r="A2241" t="str">
            <v>Diâmetro 4"</v>
          </cell>
          <cell r="B2241" t="str">
            <v>ELFL</v>
          </cell>
          <cell r="C2241" t="str">
            <v>m</v>
          </cell>
          <cell r="D2241">
            <v>7.5</v>
          </cell>
          <cell r="E2241">
            <v>8.24</v>
          </cell>
          <cell r="F2241">
            <v>61.8</v>
          </cell>
          <cell r="G2241">
            <v>2.5</v>
          </cell>
          <cell r="H2241">
            <v>18.75</v>
          </cell>
          <cell r="I2241" t="str">
            <v>LE</v>
          </cell>
          <cell r="P2241">
            <v>2.5</v>
          </cell>
        </row>
        <row r="2242">
          <cell r="F2242">
            <v>0</v>
          </cell>
          <cell r="H2242">
            <v>0</v>
          </cell>
          <cell r="P2242">
            <v>0</v>
          </cell>
        </row>
        <row r="2243">
          <cell r="A2243" t="str">
            <v xml:space="preserve">Tomada tetrapolar blindada de sobrepor, em alumínio fundido e miolo em material </v>
          </cell>
          <cell r="C2243" t="str">
            <v>PC</v>
          </cell>
          <cell r="D2243">
            <v>1</v>
          </cell>
          <cell r="E2243">
            <v>1</v>
          </cell>
          <cell r="F2243">
            <v>1</v>
          </cell>
          <cell r="G2243">
            <v>4</v>
          </cell>
          <cell r="H2243">
            <v>4</v>
          </cell>
          <cell r="I2243" t="str">
            <v>Q</v>
          </cell>
          <cell r="P2243">
            <v>4</v>
          </cell>
        </row>
        <row r="2244">
          <cell r="A2244" t="str">
            <v>isolante, com tampa basculante, conforme DIN 49450 e 49451 - 500V.</v>
          </cell>
          <cell r="F2244">
            <v>0</v>
          </cell>
          <cell r="H2244">
            <v>0</v>
          </cell>
          <cell r="P2244">
            <v>0</v>
          </cell>
        </row>
        <row r="2245">
          <cell r="F2245">
            <v>0</v>
          </cell>
          <cell r="H2245">
            <v>0</v>
          </cell>
          <cell r="P2245">
            <v>0</v>
          </cell>
        </row>
        <row r="2246">
          <cell r="A2246" t="str">
            <v xml:space="preserve">Tomada redonda fundida em liga de alumínio, 380V, a prova de TGVP com tampo mola, </v>
          </cell>
          <cell r="C2246" t="str">
            <v>PC</v>
          </cell>
          <cell r="D2246">
            <v>4</v>
          </cell>
          <cell r="E2246">
            <v>1</v>
          </cell>
          <cell r="F2246">
            <v>4</v>
          </cell>
          <cell r="G2246">
            <v>4</v>
          </cell>
          <cell r="H2246">
            <v>16</v>
          </cell>
          <cell r="I2246" t="str">
            <v>Q</v>
          </cell>
          <cell r="P2246">
            <v>4</v>
          </cell>
        </row>
        <row r="2247">
          <cell r="A2247" t="str">
            <v>orelhas de fixação, quatro entradas rosqueadas de 3/4" sendo 3 bujões plásticos.</v>
          </cell>
          <cell r="F2247">
            <v>0</v>
          </cell>
          <cell r="H2247">
            <v>0</v>
          </cell>
          <cell r="P2247">
            <v>0</v>
          </cell>
        </row>
        <row r="2248">
          <cell r="F2248">
            <v>0</v>
          </cell>
          <cell r="H2248">
            <v>0</v>
          </cell>
          <cell r="P2248">
            <v>0</v>
          </cell>
        </row>
        <row r="2249">
          <cell r="A2249" t="str">
            <v>Tomada universal 2P+T montada em condulete</v>
          </cell>
          <cell r="C2249" t="str">
            <v>PC</v>
          </cell>
          <cell r="D2249">
            <v>2</v>
          </cell>
          <cell r="E2249">
            <v>0.1</v>
          </cell>
          <cell r="F2249">
            <v>0.2</v>
          </cell>
          <cell r="G2249">
            <v>2</v>
          </cell>
          <cell r="H2249">
            <v>4</v>
          </cell>
          <cell r="I2249" t="str">
            <v>Q</v>
          </cell>
          <cell r="P2249">
            <v>2</v>
          </cell>
        </row>
        <row r="2250">
          <cell r="F2250">
            <v>0</v>
          </cell>
          <cell r="H2250">
            <v>0</v>
          </cell>
          <cell r="P2250">
            <v>0</v>
          </cell>
        </row>
        <row r="2251">
          <cell r="A2251" t="str">
            <v>Interruptor montado em caixa condulete</v>
          </cell>
          <cell r="C2251" t="str">
            <v>PC</v>
          </cell>
          <cell r="D2251">
            <v>1</v>
          </cell>
          <cell r="E2251">
            <v>0.1</v>
          </cell>
          <cell r="F2251">
            <v>0.1</v>
          </cell>
          <cell r="G2251">
            <v>2</v>
          </cell>
          <cell r="H2251">
            <v>2</v>
          </cell>
          <cell r="I2251" t="str">
            <v>Q</v>
          </cell>
          <cell r="P2251">
            <v>2</v>
          </cell>
        </row>
        <row r="2252">
          <cell r="F2252">
            <v>0</v>
          </cell>
          <cell r="H2252">
            <v>0</v>
          </cell>
          <cell r="P2252">
            <v>0</v>
          </cell>
        </row>
        <row r="2253">
          <cell r="A2253" t="str">
            <v>Relé fotoelétrico montado em caixa condulete</v>
          </cell>
          <cell r="C2253" t="str">
            <v>PC</v>
          </cell>
          <cell r="D2253">
            <v>1</v>
          </cell>
          <cell r="E2253">
            <v>0.1</v>
          </cell>
          <cell r="F2253">
            <v>0.1</v>
          </cell>
          <cell r="G2253">
            <v>2</v>
          </cell>
          <cell r="H2253">
            <v>2</v>
          </cell>
          <cell r="I2253" t="str">
            <v>Q</v>
          </cell>
          <cell r="P2253">
            <v>2</v>
          </cell>
        </row>
        <row r="2254">
          <cell r="F2254">
            <v>0</v>
          </cell>
          <cell r="H2254">
            <v>0</v>
          </cell>
          <cell r="P2254">
            <v>0</v>
          </cell>
        </row>
        <row r="2255">
          <cell r="A2255" t="str">
            <v xml:space="preserve">Luminária aberta para duas lâmpadas fluorescentes de 32W-220V-60Hz fornecida </v>
          </cell>
          <cell r="B2255" t="str">
            <v>LUM32</v>
          </cell>
          <cell r="C2255" t="str">
            <v>PC</v>
          </cell>
          <cell r="D2255">
            <v>15</v>
          </cell>
          <cell r="E2255">
            <v>10</v>
          </cell>
          <cell r="F2255">
            <v>150</v>
          </cell>
          <cell r="G2255">
            <v>8</v>
          </cell>
          <cell r="H2255">
            <v>120</v>
          </cell>
          <cell r="I2255" t="str">
            <v>Q</v>
          </cell>
          <cell r="P2255">
            <v>8</v>
          </cell>
        </row>
        <row r="2256">
          <cell r="A2256" t="str">
            <v>completa, com equipamentos auxiliares.</v>
          </cell>
          <cell r="F2256">
            <v>0</v>
          </cell>
          <cell r="H2256">
            <v>0</v>
          </cell>
          <cell r="P2256">
            <v>0</v>
          </cell>
        </row>
        <row r="2257">
          <cell r="F2257">
            <v>0</v>
          </cell>
          <cell r="H2257">
            <v>0</v>
          </cell>
          <cell r="P2257">
            <v>0</v>
          </cell>
        </row>
        <row r="2258">
          <cell r="A2258" t="str">
            <v>Luminária para iluminação pública totalmente fechada para lâmpada vapor de sódio e/ou</v>
          </cell>
          <cell r="F2258">
            <v>0</v>
          </cell>
          <cell r="H2258">
            <v>0</v>
          </cell>
          <cell r="P2258">
            <v>0</v>
          </cell>
        </row>
        <row r="2259">
          <cell r="A2259" t="str">
            <v>mercúrio, corpo e refletor em alumínio, pescoço em alumínio fundido, com entrada para</v>
          </cell>
          <cell r="F2259">
            <v>0</v>
          </cell>
          <cell r="H2259">
            <v>0</v>
          </cell>
          <cell r="P2259">
            <v>0</v>
          </cell>
        </row>
        <row r="2260">
          <cell r="A2260" t="str">
            <v xml:space="preserve"> tubo de 60,3 mm , refrator em vidro prismático temperado e soquete E40:</v>
          </cell>
          <cell r="F2260">
            <v>0</v>
          </cell>
          <cell r="H2260">
            <v>0</v>
          </cell>
          <cell r="P2260">
            <v>0</v>
          </cell>
        </row>
        <row r="2261">
          <cell r="A2261" t="str">
            <v>VS-150W</v>
          </cell>
          <cell r="B2261" t="str">
            <v>LUM150</v>
          </cell>
          <cell r="C2261" t="str">
            <v>PC</v>
          </cell>
          <cell r="D2261">
            <v>6</v>
          </cell>
          <cell r="E2261">
            <v>5</v>
          </cell>
          <cell r="F2261">
            <v>30</v>
          </cell>
          <cell r="G2261">
            <v>8</v>
          </cell>
          <cell r="H2261">
            <v>48</v>
          </cell>
          <cell r="I2261" t="str">
            <v>Q</v>
          </cell>
          <cell r="P2261">
            <v>8</v>
          </cell>
        </row>
        <row r="2262">
          <cell r="F2262">
            <v>0</v>
          </cell>
          <cell r="H2262">
            <v>0</v>
          </cell>
          <cell r="P2262">
            <v>0</v>
          </cell>
        </row>
        <row r="2263">
          <cell r="A2263" t="str">
            <v>Unidade autônoma para iluminação de emergência, fornecida completa, com todos os</v>
          </cell>
          <cell r="B2263" t="str">
            <v>LUMEM</v>
          </cell>
          <cell r="C2263" t="str">
            <v>PC</v>
          </cell>
          <cell r="D2263">
            <v>1</v>
          </cell>
          <cell r="E2263">
            <v>5</v>
          </cell>
          <cell r="F2263">
            <v>5</v>
          </cell>
          <cell r="G2263">
            <v>8</v>
          </cell>
          <cell r="H2263">
            <v>8</v>
          </cell>
          <cell r="I2263" t="str">
            <v>Q</v>
          </cell>
          <cell r="P2263">
            <v>8</v>
          </cell>
        </row>
        <row r="2264">
          <cell r="A2264" t="str">
            <v>acessórios incorporados, inclusive bateria e carregador.</v>
          </cell>
          <cell r="F2264">
            <v>0</v>
          </cell>
          <cell r="H2264">
            <v>0</v>
          </cell>
          <cell r="P2264">
            <v>0</v>
          </cell>
        </row>
        <row r="2265">
          <cell r="F2265">
            <v>0</v>
          </cell>
          <cell r="H2265">
            <v>0</v>
          </cell>
          <cell r="P2265">
            <v>0</v>
          </cell>
        </row>
        <row r="2266">
          <cell r="A2266" t="str">
            <v>Caixa condulete em liga de alumínio fundido:</v>
          </cell>
          <cell r="F2266">
            <v>0</v>
          </cell>
          <cell r="H2266">
            <v>0</v>
          </cell>
          <cell r="P2266">
            <v>0</v>
          </cell>
        </row>
        <row r="2267">
          <cell r="A2267" t="str">
            <v>Diâmetro 3/4"</v>
          </cell>
          <cell r="B2267" t="str">
            <v>CX</v>
          </cell>
          <cell r="C2267" t="str">
            <v>PC</v>
          </cell>
          <cell r="D2267">
            <v>54</v>
          </cell>
          <cell r="E2267">
            <v>0.05</v>
          </cell>
          <cell r="F2267">
            <v>2.7</v>
          </cell>
          <cell r="G2267">
            <v>0.1</v>
          </cell>
          <cell r="H2267">
            <v>5.4</v>
          </cell>
          <cell r="I2267" t="str">
            <v>LE</v>
          </cell>
          <cell r="P2267">
            <v>0.1</v>
          </cell>
        </row>
        <row r="2268">
          <cell r="A2268" t="str">
            <v>Diâmetro 1"</v>
          </cell>
          <cell r="B2268" t="str">
            <v>CX</v>
          </cell>
          <cell r="C2268" t="str">
            <v>PC</v>
          </cell>
          <cell r="D2268">
            <v>9</v>
          </cell>
          <cell r="E2268">
            <v>0.05</v>
          </cell>
          <cell r="F2268">
            <v>0.45</v>
          </cell>
          <cell r="G2268">
            <v>0.1</v>
          </cell>
          <cell r="H2268">
            <v>0.9</v>
          </cell>
          <cell r="I2268" t="str">
            <v>LE</v>
          </cell>
          <cell r="P2268">
            <v>0.1</v>
          </cell>
        </row>
        <row r="2269">
          <cell r="F2269">
            <v>0</v>
          </cell>
          <cell r="H2269">
            <v>0</v>
          </cell>
          <cell r="P2269">
            <v>0</v>
          </cell>
        </row>
        <row r="2270">
          <cell r="A2270" t="str">
            <v>Perfis para suportes em ASTM A-36 pintado</v>
          </cell>
          <cell r="C2270" t="str">
            <v>kg</v>
          </cell>
          <cell r="D2270">
            <v>150</v>
          </cell>
          <cell r="E2270">
            <v>1</v>
          </cell>
          <cell r="F2270">
            <v>150</v>
          </cell>
          <cell r="G2270">
            <v>0.15</v>
          </cell>
          <cell r="H2270">
            <v>22.5</v>
          </cell>
          <cell r="I2270" t="str">
            <v>F</v>
          </cell>
          <cell r="P2270">
            <v>0.15</v>
          </cell>
        </row>
        <row r="2271">
          <cell r="F2271">
            <v>0</v>
          </cell>
          <cell r="H2271">
            <v>0</v>
          </cell>
          <cell r="P2271">
            <v>0</v>
          </cell>
        </row>
        <row r="2272">
          <cell r="A2272" t="str">
            <v>ÁREA - ESTOCAGEM E PREPARAÇÃO DE REAGENTES</v>
          </cell>
          <cell r="F2272">
            <v>0</v>
          </cell>
          <cell r="H2272">
            <v>0</v>
          </cell>
          <cell r="P2272">
            <v>0</v>
          </cell>
        </row>
        <row r="2273">
          <cell r="A2273" t="str">
            <v>Quadro de iluminação 380/220 Vca</v>
          </cell>
          <cell r="B2273" t="str">
            <v>550-QL-13</v>
          </cell>
          <cell r="C2273" t="str">
            <v>UNID.</v>
          </cell>
          <cell r="D2273">
            <v>1</v>
          </cell>
          <cell r="E2273">
            <v>60</v>
          </cell>
          <cell r="F2273">
            <v>60</v>
          </cell>
          <cell r="G2273">
            <v>60</v>
          </cell>
          <cell r="H2273">
            <v>60</v>
          </cell>
          <cell r="I2273" t="str">
            <v>Q</v>
          </cell>
          <cell r="P2273">
            <v>60</v>
          </cell>
        </row>
        <row r="2274">
          <cell r="A2274" t="str">
            <v>Instalação interna, barramento  trifásico e neutro.</v>
          </cell>
          <cell r="F2274">
            <v>0</v>
          </cell>
          <cell r="H2274">
            <v>0</v>
          </cell>
          <cell r="P2274">
            <v>0</v>
          </cell>
        </row>
        <row r="2275">
          <cell r="F2275">
            <v>0</v>
          </cell>
          <cell r="H2275">
            <v>0</v>
          </cell>
          <cell r="P2275">
            <v>0</v>
          </cell>
        </row>
        <row r="2276">
          <cell r="A2276" t="str">
            <v>Cabo de cobre nu, têmpera meia dura, formação em fios, encordoamento classe 2,</v>
          </cell>
          <cell r="F2276">
            <v>0</v>
          </cell>
          <cell r="H2276">
            <v>0</v>
          </cell>
          <cell r="P2276">
            <v>0</v>
          </cell>
        </row>
        <row r="2277">
          <cell r="A2277" t="str">
            <v>NBR 5111 e 7575:</v>
          </cell>
          <cell r="F2277">
            <v>0</v>
          </cell>
          <cell r="H2277">
            <v>0</v>
          </cell>
          <cell r="P2277">
            <v>0</v>
          </cell>
        </row>
        <row r="2278">
          <cell r="A2278" t="str">
            <v>Bitola 16 mm²</v>
          </cell>
          <cell r="B2278" t="str">
            <v>CBNU</v>
          </cell>
          <cell r="C2278" t="str">
            <v>kg</v>
          </cell>
          <cell r="D2278">
            <v>15</v>
          </cell>
          <cell r="E2278">
            <v>1</v>
          </cell>
          <cell r="F2278">
            <v>15</v>
          </cell>
          <cell r="G2278">
            <v>1</v>
          </cell>
          <cell r="H2278">
            <v>15</v>
          </cell>
          <cell r="I2278" t="str">
            <v>B</v>
          </cell>
          <cell r="P2278">
            <v>1</v>
          </cell>
        </row>
        <row r="2279">
          <cell r="A2279" t="str">
            <v>Bitola 25 mm²</v>
          </cell>
          <cell r="B2279" t="str">
            <v>CBNU</v>
          </cell>
          <cell r="C2279" t="str">
            <v>kg</v>
          </cell>
          <cell r="D2279">
            <v>75</v>
          </cell>
          <cell r="E2279">
            <v>1</v>
          </cell>
          <cell r="F2279">
            <v>75</v>
          </cell>
          <cell r="G2279">
            <v>1</v>
          </cell>
          <cell r="H2279">
            <v>75</v>
          </cell>
          <cell r="I2279" t="str">
            <v>B</v>
          </cell>
          <cell r="P2279">
            <v>1</v>
          </cell>
        </row>
        <row r="2280">
          <cell r="A2280" t="str">
            <v>Bitola 35 mm²</v>
          </cell>
          <cell r="B2280" t="str">
            <v>CBNU</v>
          </cell>
          <cell r="C2280" t="str">
            <v>kg</v>
          </cell>
          <cell r="D2280">
            <v>370</v>
          </cell>
          <cell r="E2280">
            <v>1</v>
          </cell>
          <cell r="F2280">
            <v>370</v>
          </cell>
          <cell r="G2280">
            <v>1</v>
          </cell>
          <cell r="H2280">
            <v>370</v>
          </cell>
          <cell r="I2280" t="str">
            <v>B</v>
          </cell>
          <cell r="P2280">
            <v>1</v>
          </cell>
        </row>
        <row r="2281">
          <cell r="F2281">
            <v>0</v>
          </cell>
          <cell r="H2281">
            <v>0</v>
          </cell>
          <cell r="P2281">
            <v>0</v>
          </cell>
        </row>
        <row r="2282">
          <cell r="A2282" t="str">
            <v xml:space="preserve">Cabo de cobre, têmpera mole, isolação em PVC 70'C antichama, 750V,  sem capa </v>
          </cell>
          <cell r="F2282">
            <v>0</v>
          </cell>
          <cell r="H2282">
            <v>0</v>
          </cell>
          <cell r="P2282">
            <v>0</v>
          </cell>
        </row>
        <row r="2283">
          <cell r="A2283" t="str">
            <v>protetora, encordoamento classe 2, NBR 6880:</v>
          </cell>
          <cell r="F2283">
            <v>0</v>
          </cell>
          <cell r="H2283">
            <v>0</v>
          </cell>
          <cell r="P2283">
            <v>0</v>
          </cell>
        </row>
        <row r="2284">
          <cell r="A2284" t="str">
            <v>Bitola 2,5 mm²</v>
          </cell>
          <cell r="B2284" t="str">
            <v>CB1</v>
          </cell>
          <cell r="C2284" t="str">
            <v>m</v>
          </cell>
          <cell r="D2284">
            <v>3000</v>
          </cell>
          <cell r="E2284">
            <v>5.8000000000000003E-2</v>
          </cell>
          <cell r="F2284">
            <v>174</v>
          </cell>
          <cell r="G2284">
            <v>0.15</v>
          </cell>
          <cell r="H2284">
            <v>450</v>
          </cell>
          <cell r="I2284" t="str">
            <v>B</v>
          </cell>
          <cell r="P2284">
            <v>0.15</v>
          </cell>
        </row>
        <row r="2285">
          <cell r="F2285">
            <v>0</v>
          </cell>
          <cell r="H2285">
            <v>0</v>
          </cell>
          <cell r="P2285">
            <v>0</v>
          </cell>
        </row>
        <row r="2286">
          <cell r="A2286" t="str">
            <v>Cabo de potência, isolamento 0,6/1kV, com capa de PVC, quatro condutores:</v>
          </cell>
          <cell r="F2286">
            <v>0</v>
          </cell>
          <cell r="H2286">
            <v>0</v>
          </cell>
          <cell r="P2286">
            <v>0</v>
          </cell>
        </row>
        <row r="2287">
          <cell r="A2287" t="str">
            <v>Bitola 2,5 mm²</v>
          </cell>
          <cell r="B2287" t="str">
            <v>CB1</v>
          </cell>
          <cell r="C2287" t="str">
            <v>m</v>
          </cell>
          <cell r="D2287">
            <v>1000</v>
          </cell>
          <cell r="E2287">
            <v>5.8000000000000003E-2</v>
          </cell>
          <cell r="F2287">
            <v>58</v>
          </cell>
          <cell r="G2287">
            <v>0.15</v>
          </cell>
          <cell r="H2287">
            <v>150</v>
          </cell>
          <cell r="I2287" t="str">
            <v>B</v>
          </cell>
          <cell r="P2287">
            <v>0.15</v>
          </cell>
        </row>
        <row r="2288">
          <cell r="A2288" t="str">
            <v>Bitola 4 mm²</v>
          </cell>
          <cell r="B2288" t="str">
            <v>CB1</v>
          </cell>
          <cell r="C2288" t="str">
            <v>m</v>
          </cell>
          <cell r="D2288">
            <v>400</v>
          </cell>
          <cell r="E2288">
            <v>0.08</v>
          </cell>
          <cell r="F2288">
            <v>32</v>
          </cell>
          <cell r="G2288">
            <v>0.15</v>
          </cell>
          <cell r="H2288">
            <v>60</v>
          </cell>
          <cell r="I2288" t="str">
            <v>B</v>
          </cell>
          <cell r="P2288">
            <v>0.15</v>
          </cell>
        </row>
        <row r="2289">
          <cell r="A2289" t="str">
            <v>Bitola 10 mm²</v>
          </cell>
          <cell r="B2289" t="str">
            <v>CB1</v>
          </cell>
          <cell r="C2289" t="str">
            <v>m</v>
          </cell>
          <cell r="D2289">
            <v>100</v>
          </cell>
          <cell r="E2289">
            <v>0.14299999999999999</v>
          </cell>
          <cell r="F2289">
            <v>14.3</v>
          </cell>
          <cell r="G2289">
            <v>0.15</v>
          </cell>
          <cell r="H2289">
            <v>15</v>
          </cell>
          <cell r="I2289" t="str">
            <v>B</v>
          </cell>
          <cell r="P2289">
            <v>0.15</v>
          </cell>
        </row>
        <row r="2290">
          <cell r="A2290" t="str">
            <v>Bitola 16 mm²</v>
          </cell>
          <cell r="B2290" t="str">
            <v>CB1</v>
          </cell>
          <cell r="C2290" t="str">
            <v>m</v>
          </cell>
          <cell r="D2290">
            <v>500</v>
          </cell>
          <cell r="E2290">
            <v>0.20100000000000001</v>
          </cell>
          <cell r="F2290">
            <v>100.5</v>
          </cell>
          <cell r="G2290">
            <v>0.15</v>
          </cell>
          <cell r="H2290">
            <v>75</v>
          </cell>
          <cell r="I2290" t="str">
            <v>B</v>
          </cell>
          <cell r="P2290">
            <v>0.15</v>
          </cell>
        </row>
        <row r="2291">
          <cell r="A2291" t="str">
            <v>Bitola 25 mm²</v>
          </cell>
          <cell r="B2291" t="str">
            <v>CB1</v>
          </cell>
          <cell r="C2291" t="str">
            <v>m</v>
          </cell>
          <cell r="D2291">
            <v>500</v>
          </cell>
          <cell r="E2291">
            <v>0.314</v>
          </cell>
          <cell r="F2291">
            <v>157</v>
          </cell>
          <cell r="G2291">
            <v>0.2</v>
          </cell>
          <cell r="H2291">
            <v>100</v>
          </cell>
          <cell r="I2291" t="str">
            <v>B</v>
          </cell>
          <cell r="P2291">
            <v>0.2</v>
          </cell>
        </row>
        <row r="2292">
          <cell r="A2292" t="str">
            <v>Bitola 35 mm²</v>
          </cell>
          <cell r="B2292" t="str">
            <v>CB1</v>
          </cell>
          <cell r="C2292" t="str">
            <v>m</v>
          </cell>
          <cell r="D2292">
            <v>200</v>
          </cell>
          <cell r="E2292">
            <v>0.40300000000000002</v>
          </cell>
          <cell r="F2292">
            <v>80.599999999999994</v>
          </cell>
          <cell r="G2292">
            <v>0.2</v>
          </cell>
          <cell r="H2292">
            <v>40</v>
          </cell>
          <cell r="I2292" t="str">
            <v>B</v>
          </cell>
          <cell r="P2292">
            <v>0.2</v>
          </cell>
        </row>
        <row r="2293">
          <cell r="F2293">
            <v>0</v>
          </cell>
          <cell r="H2293">
            <v>0</v>
          </cell>
          <cell r="P2293">
            <v>0</v>
          </cell>
        </row>
        <row r="2294">
          <cell r="A2294" t="str">
            <v>Caixa de ligação quadrada, em alumínio fundido, a prova de tempo, umidade, gases,</v>
          </cell>
          <cell r="F2294">
            <v>0</v>
          </cell>
          <cell r="H2294">
            <v>0</v>
          </cell>
          <cell r="P2294">
            <v>0</v>
          </cell>
        </row>
        <row r="2295">
          <cell r="A2295" t="str">
            <v>vapores e pó, com junta de vedação em neoprene:</v>
          </cell>
          <cell r="F2295">
            <v>0</v>
          </cell>
          <cell r="H2295">
            <v>0</v>
          </cell>
          <cell r="P2295">
            <v>0</v>
          </cell>
        </row>
        <row r="2296">
          <cell r="A2296" t="str">
            <v>Tamanho 220x220</v>
          </cell>
          <cell r="B2296" t="str">
            <v>CX</v>
          </cell>
          <cell r="C2296" t="str">
            <v>PC</v>
          </cell>
          <cell r="D2296">
            <v>3</v>
          </cell>
          <cell r="E2296">
            <v>10</v>
          </cell>
          <cell r="F2296">
            <v>30</v>
          </cell>
          <cell r="G2296">
            <v>20</v>
          </cell>
          <cell r="H2296">
            <v>60</v>
          </cell>
          <cell r="I2296" t="str">
            <v>Q</v>
          </cell>
          <cell r="P2296">
            <v>20</v>
          </cell>
        </row>
        <row r="2297">
          <cell r="A2297" t="str">
            <v>Tamanho 342x275</v>
          </cell>
          <cell r="B2297" t="str">
            <v>CX</v>
          </cell>
          <cell r="C2297" t="str">
            <v>PC</v>
          </cell>
          <cell r="D2297">
            <v>3</v>
          </cell>
          <cell r="E2297">
            <v>15</v>
          </cell>
          <cell r="F2297">
            <v>45</v>
          </cell>
          <cell r="G2297">
            <v>30</v>
          </cell>
          <cell r="H2297">
            <v>90</v>
          </cell>
          <cell r="I2297" t="str">
            <v>Q</v>
          </cell>
          <cell r="P2297">
            <v>30</v>
          </cell>
        </row>
        <row r="2298">
          <cell r="A2298" t="str">
            <v>Tamanho 400x350</v>
          </cell>
          <cell r="B2298" t="str">
            <v>CX</v>
          </cell>
          <cell r="C2298" t="str">
            <v>PC</v>
          </cell>
          <cell r="D2298">
            <v>2</v>
          </cell>
          <cell r="E2298">
            <v>20</v>
          </cell>
          <cell r="F2298">
            <v>40</v>
          </cell>
          <cell r="G2298">
            <v>40</v>
          </cell>
          <cell r="H2298">
            <v>80</v>
          </cell>
          <cell r="I2298" t="str">
            <v>Q</v>
          </cell>
          <cell r="P2298">
            <v>40</v>
          </cell>
        </row>
        <row r="2299">
          <cell r="A2299" t="str">
            <v>Tamanho 685x350</v>
          </cell>
          <cell r="B2299" t="str">
            <v>CX</v>
          </cell>
          <cell r="C2299" t="str">
            <v>PC</v>
          </cell>
          <cell r="D2299">
            <v>2</v>
          </cell>
          <cell r="E2299">
            <v>30</v>
          </cell>
          <cell r="F2299">
            <v>60</v>
          </cell>
          <cell r="G2299">
            <v>60</v>
          </cell>
          <cell r="H2299">
            <v>120</v>
          </cell>
          <cell r="I2299" t="str">
            <v>Q</v>
          </cell>
          <cell r="P2299">
            <v>60</v>
          </cell>
        </row>
        <row r="2300">
          <cell r="F2300">
            <v>0</v>
          </cell>
          <cell r="H2300">
            <v>0</v>
          </cell>
          <cell r="P2300">
            <v>0</v>
          </cell>
        </row>
        <row r="2301">
          <cell r="A2301" t="str">
            <v>Eletroduto aço galvanizado a fogo c/ costura, comp. 3m, c/ uma luva e rosca nas duas</v>
          </cell>
          <cell r="F2301">
            <v>0</v>
          </cell>
          <cell r="H2301">
            <v>0</v>
          </cell>
          <cell r="P2301">
            <v>0</v>
          </cell>
        </row>
        <row r="2302">
          <cell r="A2302" t="str">
            <v xml:space="preserve">extremidades, norma DIN 2440, c/ proteção mecânica nas extremidades e rebarbas </v>
          </cell>
          <cell r="F2302">
            <v>0</v>
          </cell>
          <cell r="H2302">
            <v>0</v>
          </cell>
          <cell r="P2302">
            <v>0</v>
          </cell>
        </row>
        <row r="2303">
          <cell r="A2303" t="str">
            <v>removidas:</v>
          </cell>
          <cell r="F2303">
            <v>0</v>
          </cell>
          <cell r="H2303">
            <v>0</v>
          </cell>
          <cell r="P2303">
            <v>0</v>
          </cell>
        </row>
        <row r="2304">
          <cell r="A2304" t="str">
            <v>Diâmetro 3/4"    BSP</v>
          </cell>
          <cell r="B2304" t="str">
            <v>ELAG</v>
          </cell>
          <cell r="C2304" t="str">
            <v>m</v>
          </cell>
          <cell r="D2304">
            <v>196</v>
          </cell>
          <cell r="E2304">
            <v>1.7699999999999998</v>
          </cell>
          <cell r="F2304">
            <v>346.92</v>
          </cell>
          <cell r="G2304">
            <v>1.25</v>
          </cell>
          <cell r="H2304">
            <v>245</v>
          </cell>
          <cell r="I2304" t="str">
            <v>LE</v>
          </cell>
          <cell r="P2304">
            <v>1.25</v>
          </cell>
        </row>
        <row r="2305">
          <cell r="A2305" t="str">
            <v>Diâmetro 1"       BSP</v>
          </cell>
          <cell r="B2305" t="str">
            <v>ELAG</v>
          </cell>
          <cell r="C2305" t="str">
            <v>m</v>
          </cell>
          <cell r="D2305">
            <v>672</v>
          </cell>
          <cell r="E2305">
            <v>2.63</v>
          </cell>
          <cell r="F2305">
            <v>1767.36</v>
          </cell>
          <cell r="G2305">
            <v>1.25</v>
          </cell>
          <cell r="H2305">
            <v>840</v>
          </cell>
          <cell r="I2305" t="str">
            <v>LE</v>
          </cell>
          <cell r="P2305">
            <v>1.25</v>
          </cell>
        </row>
        <row r="2306">
          <cell r="A2306" t="str">
            <v>Diâmetro 11/2"  BSP</v>
          </cell>
          <cell r="B2306" t="str">
            <v>ELAG</v>
          </cell>
          <cell r="C2306" t="str">
            <v>m</v>
          </cell>
          <cell r="D2306">
            <v>336</v>
          </cell>
          <cell r="E2306">
            <v>4.24</v>
          </cell>
          <cell r="F2306">
            <v>1424.64</v>
          </cell>
          <cell r="G2306">
            <v>1.25</v>
          </cell>
          <cell r="H2306">
            <v>420</v>
          </cell>
          <cell r="I2306" t="str">
            <v>LE</v>
          </cell>
          <cell r="P2306">
            <v>1.25</v>
          </cell>
        </row>
        <row r="2307">
          <cell r="A2307" t="str">
            <v>Diâmetro 2"       BSP</v>
          </cell>
          <cell r="B2307" t="str">
            <v>ELAG</v>
          </cell>
          <cell r="C2307" t="str">
            <v>m</v>
          </cell>
          <cell r="D2307">
            <v>25</v>
          </cell>
          <cell r="E2307">
            <v>5.66</v>
          </cell>
          <cell r="F2307">
            <v>141.5</v>
          </cell>
          <cell r="G2307">
            <v>1.5</v>
          </cell>
          <cell r="H2307">
            <v>37.5</v>
          </cell>
          <cell r="I2307" t="str">
            <v>LE</v>
          </cell>
          <cell r="P2307">
            <v>1.5</v>
          </cell>
        </row>
        <row r="2308">
          <cell r="A2308" t="str">
            <v>Diâmetro 3"       BSP</v>
          </cell>
          <cell r="B2308" t="str">
            <v>ELAG</v>
          </cell>
          <cell r="C2308" t="str">
            <v>m</v>
          </cell>
          <cell r="D2308">
            <v>131</v>
          </cell>
          <cell r="E2308">
            <v>11.6</v>
          </cell>
          <cell r="F2308">
            <v>1519.6</v>
          </cell>
          <cell r="G2308">
            <v>1.5</v>
          </cell>
          <cell r="H2308">
            <v>196.5</v>
          </cell>
          <cell r="I2308" t="str">
            <v>LE</v>
          </cell>
          <cell r="P2308">
            <v>1.5</v>
          </cell>
        </row>
        <row r="2309">
          <cell r="A2309" t="str">
            <v>Diâmetro 4"       BSP</v>
          </cell>
          <cell r="B2309" t="str">
            <v>ELAG</v>
          </cell>
          <cell r="C2309" t="str">
            <v>m</v>
          </cell>
          <cell r="D2309">
            <v>5</v>
          </cell>
          <cell r="E2309">
            <v>16.48</v>
          </cell>
          <cell r="F2309">
            <v>82.4</v>
          </cell>
          <cell r="G2309">
            <v>2</v>
          </cell>
          <cell r="H2309">
            <v>10</v>
          </cell>
          <cell r="I2309" t="str">
            <v>LE</v>
          </cell>
          <cell r="P2309">
            <v>2</v>
          </cell>
        </row>
        <row r="2310">
          <cell r="F2310">
            <v>0</v>
          </cell>
          <cell r="H2310">
            <v>0</v>
          </cell>
          <cell r="P2310">
            <v>0</v>
          </cell>
        </row>
        <row r="2311">
          <cell r="A2311" t="str">
            <v xml:space="preserve">Eletroduto flexível em rolo, tipo sealtubo, a prova de tempo, umidade, gases, vapores e </v>
          </cell>
          <cell r="F2311">
            <v>0</v>
          </cell>
          <cell r="H2311">
            <v>0</v>
          </cell>
          <cell r="P2311">
            <v>0</v>
          </cell>
        </row>
        <row r="2312">
          <cell r="A2312" t="str">
            <v>pó, constituído por fita de aço doce c/ revestimento externo em polivinil-clorídrico:</v>
          </cell>
          <cell r="F2312">
            <v>0</v>
          </cell>
          <cell r="H2312">
            <v>0</v>
          </cell>
          <cell r="P2312">
            <v>0</v>
          </cell>
        </row>
        <row r="2313">
          <cell r="A2313" t="str">
            <v>Diâmetro 3/4"</v>
          </cell>
          <cell r="B2313" t="str">
            <v>ELFL</v>
          </cell>
          <cell r="C2313" t="str">
            <v>m</v>
          </cell>
          <cell r="D2313">
            <v>7</v>
          </cell>
          <cell r="E2313">
            <v>0.88</v>
          </cell>
          <cell r="F2313">
            <v>6.16</v>
          </cell>
          <cell r="G2313">
            <v>1.5</v>
          </cell>
          <cell r="H2313">
            <v>10.5</v>
          </cell>
          <cell r="I2313" t="str">
            <v>LE</v>
          </cell>
          <cell r="P2313">
            <v>1.5</v>
          </cell>
        </row>
        <row r="2314">
          <cell r="A2314" t="str">
            <v>Diâmetro 1"</v>
          </cell>
          <cell r="B2314" t="str">
            <v>ELFL</v>
          </cell>
          <cell r="C2314" t="str">
            <v>m</v>
          </cell>
          <cell r="D2314">
            <v>20</v>
          </cell>
          <cell r="E2314">
            <v>1.32</v>
          </cell>
          <cell r="F2314">
            <v>26.4</v>
          </cell>
          <cell r="G2314">
            <v>1.5</v>
          </cell>
          <cell r="H2314">
            <v>30</v>
          </cell>
          <cell r="I2314" t="str">
            <v>LE</v>
          </cell>
          <cell r="P2314">
            <v>1.5</v>
          </cell>
        </row>
        <row r="2315">
          <cell r="A2315" t="str">
            <v>Diâmetro 11/2"</v>
          </cell>
          <cell r="B2315" t="str">
            <v>ELFL</v>
          </cell>
          <cell r="C2315" t="str">
            <v>m</v>
          </cell>
          <cell r="D2315">
            <v>6</v>
          </cell>
          <cell r="E2315">
            <v>2.12</v>
          </cell>
          <cell r="F2315">
            <v>12.72</v>
          </cell>
          <cell r="G2315">
            <v>1.5</v>
          </cell>
          <cell r="H2315">
            <v>9</v>
          </cell>
          <cell r="I2315" t="str">
            <v>LE</v>
          </cell>
          <cell r="P2315">
            <v>1.5</v>
          </cell>
        </row>
        <row r="2316">
          <cell r="A2316" t="str">
            <v>Diâmetro 2"</v>
          </cell>
          <cell r="B2316" t="str">
            <v>ELFL</v>
          </cell>
          <cell r="C2316" t="str">
            <v>m</v>
          </cell>
          <cell r="D2316">
            <v>6</v>
          </cell>
          <cell r="E2316">
            <v>2.83</v>
          </cell>
          <cell r="F2316">
            <v>16.98</v>
          </cell>
          <cell r="G2316">
            <v>1.8</v>
          </cell>
          <cell r="H2316">
            <v>10.8</v>
          </cell>
          <cell r="I2316" t="str">
            <v>LE</v>
          </cell>
          <cell r="P2316">
            <v>1.8</v>
          </cell>
        </row>
        <row r="2317">
          <cell r="F2317">
            <v>0</v>
          </cell>
          <cell r="H2317">
            <v>0</v>
          </cell>
          <cell r="P2317">
            <v>0</v>
          </cell>
        </row>
        <row r="2318">
          <cell r="A2318" t="str">
            <v xml:space="preserve">Tomada tetrapolar blindada de sobrepor, em alumínio fundido e miolo em material </v>
          </cell>
          <cell r="C2318" t="str">
            <v>PC</v>
          </cell>
          <cell r="D2318">
            <v>3</v>
          </cell>
          <cell r="E2318">
            <v>1</v>
          </cell>
          <cell r="F2318">
            <v>3</v>
          </cell>
          <cell r="G2318">
            <v>4</v>
          </cell>
          <cell r="H2318">
            <v>12</v>
          </cell>
          <cell r="I2318" t="str">
            <v>Q</v>
          </cell>
          <cell r="P2318">
            <v>4</v>
          </cell>
        </row>
        <row r="2319">
          <cell r="A2319" t="str">
            <v>isolante, com tampa basculante, conforme DIN 49450 e 49451 - 500V.</v>
          </cell>
          <cell r="F2319">
            <v>0</v>
          </cell>
          <cell r="H2319">
            <v>0</v>
          </cell>
          <cell r="P2319">
            <v>0</v>
          </cell>
        </row>
        <row r="2320">
          <cell r="F2320">
            <v>0</v>
          </cell>
          <cell r="H2320">
            <v>0</v>
          </cell>
          <cell r="P2320">
            <v>0</v>
          </cell>
        </row>
        <row r="2321">
          <cell r="A2321" t="str">
            <v xml:space="preserve">Tomada redonda fundida em liga de alumínio, 380V, a prova de tempo com tampo mola, </v>
          </cell>
          <cell r="C2321" t="str">
            <v>PC</v>
          </cell>
          <cell r="D2321">
            <v>17</v>
          </cell>
          <cell r="E2321">
            <v>1</v>
          </cell>
          <cell r="F2321">
            <v>17</v>
          </cell>
          <cell r="G2321">
            <v>4</v>
          </cell>
          <cell r="H2321">
            <v>68</v>
          </cell>
          <cell r="I2321" t="str">
            <v>Q</v>
          </cell>
          <cell r="P2321">
            <v>4</v>
          </cell>
        </row>
        <row r="2322">
          <cell r="A2322" t="str">
            <v>orelhas de fixação, quatro entradas rosqueadas de 3/4" sendo 3 bujões plásticos.</v>
          </cell>
          <cell r="F2322">
            <v>0</v>
          </cell>
          <cell r="H2322">
            <v>0</v>
          </cell>
          <cell r="P2322">
            <v>0</v>
          </cell>
        </row>
        <row r="2323">
          <cell r="F2323">
            <v>0</v>
          </cell>
          <cell r="H2323">
            <v>0</v>
          </cell>
          <cell r="P2323">
            <v>0</v>
          </cell>
        </row>
        <row r="2324">
          <cell r="A2324" t="str">
            <v xml:space="preserve">Luminária p/ lamp. "V. sódio" c/ reator incorporado AFP-220V-60Hz, em liga esp. alum. </v>
          </cell>
          <cell r="F2324">
            <v>0</v>
          </cell>
          <cell r="H2324">
            <v>0</v>
          </cell>
          <cell r="P2324">
            <v>0</v>
          </cell>
        </row>
        <row r="2325">
          <cell r="A2325" t="str">
            <v xml:space="preserve">fundi. globo boro-silicato, base E-27 p/ lamp. até 70W e E-40 p/ lamp. 250W, entr. </v>
          </cell>
          <cell r="F2325">
            <v>0</v>
          </cell>
          <cell r="H2325">
            <v>0</v>
          </cell>
          <cell r="P2325">
            <v>0</v>
          </cell>
        </row>
        <row r="2326">
          <cell r="A2326" t="str">
            <v>rosq. 3/4" BSP:</v>
          </cell>
          <cell r="F2326">
            <v>0</v>
          </cell>
          <cell r="H2326">
            <v>0</v>
          </cell>
          <cell r="P2326">
            <v>0</v>
          </cell>
        </row>
        <row r="2327">
          <cell r="A2327" t="str">
            <v>PEND. 70W</v>
          </cell>
          <cell r="B2327" t="str">
            <v>LUM70</v>
          </cell>
          <cell r="C2327" t="str">
            <v>PC</v>
          </cell>
          <cell r="D2327">
            <v>24</v>
          </cell>
          <cell r="E2327">
            <v>5</v>
          </cell>
          <cell r="F2327">
            <v>120</v>
          </cell>
          <cell r="G2327">
            <v>8</v>
          </cell>
          <cell r="H2327">
            <v>192</v>
          </cell>
          <cell r="I2327" t="str">
            <v>Q</v>
          </cell>
          <cell r="P2327">
            <v>8</v>
          </cell>
        </row>
        <row r="2328">
          <cell r="A2328" t="str">
            <v>PEND. 150W</v>
          </cell>
          <cell r="B2328" t="str">
            <v>LUM150</v>
          </cell>
          <cell r="C2328" t="str">
            <v>PC</v>
          </cell>
          <cell r="D2328">
            <v>11</v>
          </cell>
          <cell r="E2328">
            <v>5</v>
          </cell>
          <cell r="F2328">
            <v>55</v>
          </cell>
          <cell r="G2328">
            <v>8</v>
          </cell>
          <cell r="H2328">
            <v>88</v>
          </cell>
          <cell r="I2328" t="str">
            <v>Q</v>
          </cell>
          <cell r="P2328">
            <v>8</v>
          </cell>
        </row>
        <row r="2329">
          <cell r="F2329">
            <v>0</v>
          </cell>
          <cell r="H2329">
            <v>0</v>
          </cell>
          <cell r="P2329">
            <v>0</v>
          </cell>
        </row>
        <row r="2330">
          <cell r="A2330" t="str">
            <v>Luminária industr. c/ reator AFP, 220V, 60 Hz e ignitor quando necessário, incorp.</v>
          </cell>
          <cell r="F2330">
            <v>0</v>
          </cell>
          <cell r="H2330">
            <v>0</v>
          </cell>
          <cell r="P2330">
            <v>0</v>
          </cell>
        </row>
        <row r="2331">
          <cell r="A2331" t="str">
            <v>em caixa apropriada, c/ rosca 3/4", BSP corpo, suporte, caixa em liga de alum., refletor</v>
          </cell>
          <cell r="F2331">
            <v>0</v>
          </cell>
          <cell r="H2331">
            <v>0</v>
          </cell>
          <cell r="P2331">
            <v>0</v>
          </cell>
        </row>
        <row r="2332">
          <cell r="A2332" t="str">
            <v>repuxado em ch. de alum. acab. em esmalte e refletor anodiz., base E-40:</v>
          </cell>
          <cell r="F2332">
            <v>0</v>
          </cell>
          <cell r="H2332">
            <v>0</v>
          </cell>
          <cell r="P2332">
            <v>0</v>
          </cell>
        </row>
        <row r="2333">
          <cell r="A2333" t="str">
            <v>250W V.Sódio</v>
          </cell>
          <cell r="B2333" t="str">
            <v>LUM250</v>
          </cell>
          <cell r="C2333" t="str">
            <v>PC</v>
          </cell>
          <cell r="D2333">
            <v>11</v>
          </cell>
          <cell r="E2333">
            <v>10</v>
          </cell>
          <cell r="F2333">
            <v>110</v>
          </cell>
          <cell r="G2333">
            <v>8</v>
          </cell>
          <cell r="H2333">
            <v>88</v>
          </cell>
          <cell r="I2333" t="str">
            <v>Q</v>
          </cell>
          <cell r="P2333">
            <v>8</v>
          </cell>
        </row>
        <row r="2334">
          <cell r="F2334">
            <v>0</v>
          </cell>
          <cell r="H2334">
            <v>0</v>
          </cell>
          <cell r="P2334">
            <v>0</v>
          </cell>
        </row>
        <row r="2335">
          <cell r="A2335" t="str">
            <v xml:space="preserve">Luminária p/ ilum. publ. totalmente fechada, p/ lamp. v. merc. e/ou sódio, corpo e refl. </v>
          </cell>
          <cell r="F2335">
            <v>0</v>
          </cell>
          <cell r="H2335">
            <v>0</v>
          </cell>
          <cell r="P2335">
            <v>0</v>
          </cell>
        </row>
        <row r="2336">
          <cell r="A2336" t="str">
            <v xml:space="preserve">estamp. em ch. alum., pescoço em liga de alum. fundido c/ entr. p/ tubo de 60,3 mm </v>
          </cell>
          <cell r="F2336">
            <v>0</v>
          </cell>
          <cell r="H2336">
            <v>0</v>
          </cell>
          <cell r="P2336">
            <v>0</v>
          </cell>
        </row>
        <row r="2337">
          <cell r="A2337" t="str">
            <v>refrator prismático em vidro temper., fecho de aço inox, soq. de porc c/ rosca E-40:</v>
          </cell>
          <cell r="F2337">
            <v>0</v>
          </cell>
          <cell r="H2337">
            <v>0</v>
          </cell>
          <cell r="P2337">
            <v>0</v>
          </cell>
        </row>
        <row r="2338">
          <cell r="A2338" t="str">
            <v>250W - V. Sódio</v>
          </cell>
          <cell r="B2338" t="str">
            <v>LUM250</v>
          </cell>
          <cell r="C2338" t="str">
            <v>PC</v>
          </cell>
          <cell r="D2338">
            <v>12</v>
          </cell>
          <cell r="E2338">
            <v>10</v>
          </cell>
          <cell r="F2338">
            <v>120</v>
          </cell>
          <cell r="G2338">
            <v>8</v>
          </cell>
          <cell r="H2338">
            <v>96</v>
          </cell>
          <cell r="I2338" t="str">
            <v>Q</v>
          </cell>
          <cell r="P2338">
            <v>8</v>
          </cell>
        </row>
        <row r="2339">
          <cell r="F2339">
            <v>0</v>
          </cell>
          <cell r="H2339">
            <v>0</v>
          </cell>
          <cell r="P2339">
            <v>0</v>
          </cell>
        </row>
        <row r="2340">
          <cell r="A2340" t="str">
            <v>Caixa condulete em liga de alumínio fundido:</v>
          </cell>
          <cell r="F2340">
            <v>0</v>
          </cell>
          <cell r="H2340">
            <v>0</v>
          </cell>
          <cell r="P2340">
            <v>0</v>
          </cell>
        </row>
        <row r="2341">
          <cell r="A2341" t="str">
            <v>Diâmetro 3/4"</v>
          </cell>
          <cell r="B2341" t="str">
            <v>CX</v>
          </cell>
          <cell r="C2341" t="str">
            <v>PC</v>
          </cell>
          <cell r="D2341">
            <v>140</v>
          </cell>
          <cell r="E2341">
            <v>0.05</v>
          </cell>
          <cell r="F2341">
            <v>7</v>
          </cell>
          <cell r="G2341">
            <v>0.1</v>
          </cell>
          <cell r="H2341">
            <v>14</v>
          </cell>
          <cell r="I2341" t="str">
            <v>LE</v>
          </cell>
          <cell r="P2341">
            <v>0.1</v>
          </cell>
        </row>
        <row r="2342">
          <cell r="A2342" t="str">
            <v>Diâmetro 1"</v>
          </cell>
          <cell r="B2342" t="str">
            <v>CX</v>
          </cell>
          <cell r="C2342" t="str">
            <v>PC</v>
          </cell>
          <cell r="D2342">
            <v>50</v>
          </cell>
          <cell r="E2342">
            <v>0.05</v>
          </cell>
          <cell r="F2342">
            <v>2.5</v>
          </cell>
          <cell r="G2342">
            <v>0.1</v>
          </cell>
          <cell r="H2342">
            <v>5</v>
          </cell>
          <cell r="I2342" t="str">
            <v>LE</v>
          </cell>
          <cell r="P2342">
            <v>0.1</v>
          </cell>
        </row>
        <row r="2343">
          <cell r="A2343" t="str">
            <v>Diâmetro 11/2"</v>
          </cell>
          <cell r="B2343" t="str">
            <v>CX</v>
          </cell>
          <cell r="C2343" t="str">
            <v>PC</v>
          </cell>
          <cell r="D2343">
            <v>50</v>
          </cell>
          <cell r="E2343">
            <v>0.05</v>
          </cell>
          <cell r="F2343">
            <v>2.5</v>
          </cell>
          <cell r="G2343">
            <v>0.1</v>
          </cell>
          <cell r="H2343">
            <v>5</v>
          </cell>
          <cell r="I2343" t="str">
            <v>LE</v>
          </cell>
          <cell r="P2343">
            <v>0.1</v>
          </cell>
        </row>
        <row r="2344">
          <cell r="A2344" t="str">
            <v>Diâmetro 2"</v>
          </cell>
          <cell r="B2344" t="str">
            <v>CX</v>
          </cell>
          <cell r="C2344" t="str">
            <v>PC</v>
          </cell>
          <cell r="D2344">
            <v>10</v>
          </cell>
          <cell r="E2344">
            <v>0.1</v>
          </cell>
          <cell r="F2344">
            <v>1</v>
          </cell>
          <cell r="G2344">
            <v>0.1</v>
          </cell>
          <cell r="H2344">
            <v>1</v>
          </cell>
          <cell r="I2344" t="str">
            <v>LE</v>
          </cell>
          <cell r="P2344">
            <v>0.1</v>
          </cell>
        </row>
        <row r="2345">
          <cell r="F2345">
            <v>0</v>
          </cell>
          <cell r="H2345">
            <v>0</v>
          </cell>
          <cell r="P2345">
            <v>0</v>
          </cell>
        </row>
        <row r="2346">
          <cell r="A2346" t="str">
            <v>Perfis para suportes em ASTM A-36 pintado</v>
          </cell>
          <cell r="C2346" t="str">
            <v>kg</v>
          </cell>
          <cell r="D2346">
            <v>800</v>
          </cell>
          <cell r="E2346">
            <v>1</v>
          </cell>
          <cell r="F2346">
            <v>800</v>
          </cell>
          <cell r="G2346">
            <v>0.15</v>
          </cell>
          <cell r="H2346">
            <v>120</v>
          </cell>
          <cell r="I2346" t="str">
            <v>F</v>
          </cell>
          <cell r="P2346">
            <v>0.15</v>
          </cell>
        </row>
        <row r="2347">
          <cell r="F2347">
            <v>0</v>
          </cell>
          <cell r="H2347">
            <v>0</v>
          </cell>
          <cell r="P2347">
            <v>0</v>
          </cell>
        </row>
        <row r="2348">
          <cell r="A2348" t="str">
            <v>ÁREA - PÁTIO DE PRODUTO</v>
          </cell>
          <cell r="F2348">
            <v>0</v>
          </cell>
          <cell r="H2348">
            <v>0</v>
          </cell>
          <cell r="P2348">
            <v>0</v>
          </cell>
        </row>
        <row r="2349">
          <cell r="A2349" t="str">
            <v>Quadro de iluminação 380/220 Vca</v>
          </cell>
          <cell r="B2349" t="str">
            <v>550-QL-14</v>
          </cell>
          <cell r="C2349" t="str">
            <v>UNID.</v>
          </cell>
          <cell r="D2349">
            <v>1</v>
          </cell>
          <cell r="E2349">
            <v>60</v>
          </cell>
          <cell r="F2349">
            <v>60</v>
          </cell>
          <cell r="G2349">
            <v>60</v>
          </cell>
          <cell r="H2349">
            <v>60</v>
          </cell>
          <cell r="I2349" t="str">
            <v>Q</v>
          </cell>
          <cell r="P2349">
            <v>60</v>
          </cell>
        </row>
        <row r="2350">
          <cell r="A2350" t="str">
            <v>Instalação interna, barramento  trifásico e neutro.</v>
          </cell>
          <cell r="F2350">
            <v>0</v>
          </cell>
          <cell r="H2350">
            <v>0</v>
          </cell>
          <cell r="P2350">
            <v>0</v>
          </cell>
        </row>
        <row r="2351">
          <cell r="F2351">
            <v>0</v>
          </cell>
          <cell r="H2351">
            <v>0</v>
          </cell>
          <cell r="P2351">
            <v>0</v>
          </cell>
        </row>
        <row r="2352">
          <cell r="A2352" t="str">
            <v xml:space="preserve">Cabo de cobre, têmpera mole, isolação em PVC 70'C antichama, 750V,  sem capa </v>
          </cell>
          <cell r="F2352">
            <v>0</v>
          </cell>
          <cell r="H2352">
            <v>0</v>
          </cell>
          <cell r="P2352">
            <v>0</v>
          </cell>
        </row>
        <row r="2353">
          <cell r="A2353" t="str">
            <v>protetora, encordoamento classe 2, NBR 6880:</v>
          </cell>
          <cell r="F2353">
            <v>0</v>
          </cell>
          <cell r="H2353">
            <v>0</v>
          </cell>
          <cell r="P2353">
            <v>0</v>
          </cell>
        </row>
        <row r="2354">
          <cell r="A2354" t="str">
            <v>Bitola 2,5 mm²</v>
          </cell>
          <cell r="B2354" t="str">
            <v>CB1</v>
          </cell>
          <cell r="C2354" t="str">
            <v>m</v>
          </cell>
          <cell r="D2354">
            <v>3000</v>
          </cell>
          <cell r="E2354">
            <v>5.8000000000000003E-2</v>
          </cell>
          <cell r="F2354">
            <v>174</v>
          </cell>
          <cell r="G2354">
            <v>0.15</v>
          </cell>
          <cell r="H2354">
            <v>450</v>
          </cell>
          <cell r="I2354" t="str">
            <v>B</v>
          </cell>
          <cell r="P2354">
            <v>0.15</v>
          </cell>
        </row>
        <row r="2355">
          <cell r="A2355" t="str">
            <v>Bitola 4 mm²</v>
          </cell>
          <cell r="B2355" t="str">
            <v>CB1</v>
          </cell>
          <cell r="C2355" t="str">
            <v>m</v>
          </cell>
          <cell r="D2355">
            <v>500</v>
          </cell>
          <cell r="E2355">
            <v>0.08</v>
          </cell>
          <cell r="F2355">
            <v>40</v>
          </cell>
          <cell r="G2355">
            <v>0.15</v>
          </cell>
          <cell r="H2355">
            <v>75</v>
          </cell>
          <cell r="I2355" t="str">
            <v>B</v>
          </cell>
          <cell r="P2355">
            <v>0.15</v>
          </cell>
        </row>
        <row r="2356">
          <cell r="F2356">
            <v>0</v>
          </cell>
          <cell r="H2356">
            <v>0</v>
          </cell>
          <cell r="P2356">
            <v>0</v>
          </cell>
        </row>
        <row r="2357">
          <cell r="A2357" t="str">
            <v>Cabo de cobre multipolar com isolamento em PVC p/ 0,6/1 kV e capa em PVC:</v>
          </cell>
          <cell r="F2357">
            <v>0</v>
          </cell>
          <cell r="H2357">
            <v>0</v>
          </cell>
          <cell r="P2357">
            <v>0</v>
          </cell>
        </row>
        <row r="2358">
          <cell r="A2358" t="str">
            <v>Bitola e formação: 1x4c#2,5mm²</v>
          </cell>
          <cell r="B2358" t="str">
            <v>CB1</v>
          </cell>
          <cell r="C2358" t="str">
            <v>m</v>
          </cell>
          <cell r="D2358">
            <v>750</v>
          </cell>
          <cell r="E2358">
            <v>0.23400000000000001</v>
          </cell>
          <cell r="F2358">
            <v>175.5</v>
          </cell>
          <cell r="G2358">
            <v>0.2</v>
          </cell>
          <cell r="H2358">
            <v>150</v>
          </cell>
          <cell r="I2358" t="str">
            <v>B</v>
          </cell>
          <cell r="P2358">
            <v>0.2</v>
          </cell>
        </row>
        <row r="2359">
          <cell r="A2359" t="str">
            <v>Bitola e formação: 1x4c#2,5mm²</v>
          </cell>
          <cell r="B2359" t="str">
            <v>CB1</v>
          </cell>
          <cell r="C2359" t="str">
            <v>m</v>
          </cell>
          <cell r="D2359">
            <v>350</v>
          </cell>
          <cell r="E2359">
            <v>0.23400000000000001</v>
          </cell>
          <cell r="F2359">
            <v>81.900000000000006</v>
          </cell>
          <cell r="G2359">
            <v>0.2</v>
          </cell>
          <cell r="H2359">
            <v>70</v>
          </cell>
          <cell r="I2359" t="str">
            <v>B</v>
          </cell>
          <cell r="P2359">
            <v>0.2</v>
          </cell>
        </row>
        <row r="2360">
          <cell r="F2360">
            <v>0</v>
          </cell>
          <cell r="H2360">
            <v>0</v>
          </cell>
          <cell r="P2360">
            <v>0</v>
          </cell>
        </row>
        <row r="2361">
          <cell r="A2361" t="str">
            <v>Cabo de cobre singelo com isolamento em EPR p/ 3,6/6 kV e capa em PVC:</v>
          </cell>
          <cell r="F2361">
            <v>0</v>
          </cell>
          <cell r="H2361">
            <v>0</v>
          </cell>
          <cell r="P2361">
            <v>0</v>
          </cell>
        </row>
        <row r="2362">
          <cell r="A2362" t="str">
            <v>Bitola 35 mm²</v>
          </cell>
          <cell r="B2362" t="str">
            <v>CB6</v>
          </cell>
          <cell r="C2362" t="str">
            <v>m</v>
          </cell>
          <cell r="D2362">
            <v>4000</v>
          </cell>
          <cell r="E2362">
            <v>0.69</v>
          </cell>
          <cell r="F2362">
            <v>2760</v>
          </cell>
          <cell r="G2362">
            <v>0.5</v>
          </cell>
          <cell r="H2362">
            <v>2000</v>
          </cell>
          <cell r="I2362" t="str">
            <v>B</v>
          </cell>
          <cell r="P2362">
            <v>0.5</v>
          </cell>
        </row>
        <row r="2363">
          <cell r="F2363">
            <v>0</v>
          </cell>
          <cell r="H2363">
            <v>0</v>
          </cell>
          <cell r="P2363">
            <v>0</v>
          </cell>
        </row>
        <row r="2364">
          <cell r="A2364" t="str">
            <v xml:space="preserve">Tomada redonda fundida em liga de alumínio fundido, 380 V a prova de TGVP, com </v>
          </cell>
          <cell r="C2364" t="str">
            <v>PC</v>
          </cell>
          <cell r="D2364">
            <v>1</v>
          </cell>
          <cell r="E2364">
            <v>1</v>
          </cell>
          <cell r="F2364">
            <v>1</v>
          </cell>
          <cell r="G2364">
            <v>4</v>
          </cell>
          <cell r="H2364">
            <v>4</v>
          </cell>
          <cell r="I2364" t="str">
            <v>Q</v>
          </cell>
          <cell r="P2364">
            <v>4</v>
          </cell>
        </row>
        <row r="2365">
          <cell r="A2365" t="str">
            <v>tampa de mola, orelha de fixação, quatro entradas rosqueadas de 3/4", sendo três</v>
          </cell>
          <cell r="F2365">
            <v>0</v>
          </cell>
          <cell r="H2365">
            <v>0</v>
          </cell>
          <cell r="P2365">
            <v>0</v>
          </cell>
        </row>
        <row r="2366">
          <cell r="A2366" t="str">
            <v>bujões plásticos:</v>
          </cell>
          <cell r="F2366">
            <v>0</v>
          </cell>
          <cell r="H2366">
            <v>0</v>
          </cell>
          <cell r="P2366">
            <v>0</v>
          </cell>
        </row>
        <row r="2367">
          <cell r="F2367">
            <v>0</v>
          </cell>
          <cell r="H2367">
            <v>0</v>
          </cell>
          <cell r="P2367">
            <v>0</v>
          </cell>
        </row>
        <row r="2368">
          <cell r="A2368" t="str">
            <v>Eletroduto aço galvanizado a fogo c/ costura, comp. 3m, c/ uma luva e rosca nas duas</v>
          </cell>
          <cell r="F2368">
            <v>0</v>
          </cell>
          <cell r="H2368">
            <v>0</v>
          </cell>
          <cell r="P2368">
            <v>0</v>
          </cell>
        </row>
        <row r="2369">
          <cell r="A2369" t="str">
            <v xml:space="preserve">extremidades, norma DIN 2440, c/ proteção mecânica nas extremidades e rebarbas </v>
          </cell>
          <cell r="F2369">
            <v>0</v>
          </cell>
          <cell r="H2369">
            <v>0</v>
          </cell>
          <cell r="P2369">
            <v>0</v>
          </cell>
        </row>
        <row r="2370">
          <cell r="A2370" t="str">
            <v>removidas:</v>
          </cell>
          <cell r="F2370">
            <v>0</v>
          </cell>
          <cell r="H2370">
            <v>0</v>
          </cell>
          <cell r="P2370">
            <v>0</v>
          </cell>
        </row>
        <row r="2371">
          <cell r="A2371" t="str">
            <v>Diâmetro 3/4"      BSP</v>
          </cell>
          <cell r="B2371" t="str">
            <v>ELAG</v>
          </cell>
          <cell r="C2371" t="str">
            <v>m</v>
          </cell>
          <cell r="D2371">
            <v>385</v>
          </cell>
          <cell r="E2371">
            <v>1.7699999999999998</v>
          </cell>
          <cell r="F2371">
            <v>681.45</v>
          </cell>
          <cell r="G2371">
            <v>1.25</v>
          </cell>
          <cell r="H2371">
            <v>481.25</v>
          </cell>
          <cell r="I2371" t="str">
            <v>LE</v>
          </cell>
          <cell r="P2371">
            <v>1.25</v>
          </cell>
        </row>
        <row r="2372">
          <cell r="A2372" t="str">
            <v>Diâmetro 11/2"    BSP</v>
          </cell>
          <cell r="B2372" t="str">
            <v>ELAG</v>
          </cell>
          <cell r="C2372" t="str">
            <v>m</v>
          </cell>
          <cell r="D2372">
            <v>358</v>
          </cell>
          <cell r="E2372">
            <v>4.24</v>
          </cell>
          <cell r="F2372">
            <v>1517.92</v>
          </cell>
          <cell r="G2372">
            <v>1.25</v>
          </cell>
          <cell r="H2372">
            <v>447.5</v>
          </cell>
          <cell r="I2372" t="str">
            <v>LE</v>
          </cell>
          <cell r="P2372">
            <v>1.25</v>
          </cell>
        </row>
        <row r="2373">
          <cell r="F2373">
            <v>0</v>
          </cell>
          <cell r="H2373">
            <v>0</v>
          </cell>
          <cell r="P2373">
            <v>0</v>
          </cell>
        </row>
        <row r="2374">
          <cell r="A2374" t="str">
            <v xml:space="preserve">Eletroduto flexível em rolo, tipo sealtubo, a prova de tempo, umidade, gases, vapores e </v>
          </cell>
          <cell r="F2374">
            <v>0</v>
          </cell>
          <cell r="H2374">
            <v>0</v>
          </cell>
          <cell r="P2374">
            <v>0</v>
          </cell>
        </row>
        <row r="2375">
          <cell r="A2375" t="str">
            <v>pó, constituído por fita de aço doce c/ revestimento externo em polivinil-clorídrico:</v>
          </cell>
          <cell r="F2375">
            <v>0</v>
          </cell>
          <cell r="H2375">
            <v>0</v>
          </cell>
          <cell r="P2375">
            <v>0</v>
          </cell>
        </row>
        <row r="2376">
          <cell r="A2376" t="str">
            <v>Diâmetro 3/4"</v>
          </cell>
          <cell r="B2376" t="str">
            <v>ELFL</v>
          </cell>
          <cell r="C2376" t="str">
            <v>m</v>
          </cell>
          <cell r="D2376">
            <v>3</v>
          </cell>
          <cell r="E2376">
            <v>0.88</v>
          </cell>
          <cell r="F2376">
            <v>2.64</v>
          </cell>
          <cell r="G2376">
            <v>1.5</v>
          </cell>
          <cell r="H2376">
            <v>4.5</v>
          </cell>
          <cell r="I2376" t="str">
            <v>LE</v>
          </cell>
          <cell r="P2376">
            <v>1.5</v>
          </cell>
        </row>
        <row r="2377">
          <cell r="A2377" t="str">
            <v>Diâmetro 11/2"</v>
          </cell>
          <cell r="B2377" t="str">
            <v>ELFL</v>
          </cell>
          <cell r="C2377" t="str">
            <v>m</v>
          </cell>
          <cell r="D2377">
            <v>2</v>
          </cell>
          <cell r="E2377">
            <v>2.12</v>
          </cell>
          <cell r="F2377">
            <v>4.24</v>
          </cell>
          <cell r="G2377">
            <v>1.5</v>
          </cell>
          <cell r="H2377">
            <v>3</v>
          </cell>
          <cell r="I2377" t="str">
            <v>LE</v>
          </cell>
          <cell r="P2377">
            <v>1.5</v>
          </cell>
        </row>
        <row r="2378">
          <cell r="F2378">
            <v>0</v>
          </cell>
          <cell r="H2378">
            <v>0</v>
          </cell>
          <cell r="P2378">
            <v>0</v>
          </cell>
        </row>
        <row r="2379">
          <cell r="A2379" t="str">
            <v xml:space="preserve">Luminária p/ lamp. "V. sódio" c/ reator incorporado AFP-220V-60Hz, em liga esp. alum. </v>
          </cell>
          <cell r="F2379">
            <v>0</v>
          </cell>
          <cell r="H2379">
            <v>0</v>
          </cell>
          <cell r="P2379">
            <v>0</v>
          </cell>
        </row>
        <row r="2380">
          <cell r="A2380" t="str">
            <v xml:space="preserve">fundi. globo boro-silicato, base E-27 p/ lamp. até 70W e E-40 p/ lamp. 250W, entr. </v>
          </cell>
          <cell r="F2380">
            <v>0</v>
          </cell>
          <cell r="H2380">
            <v>0</v>
          </cell>
          <cell r="P2380">
            <v>0</v>
          </cell>
        </row>
        <row r="2381">
          <cell r="A2381" t="str">
            <v>rosq. 3/4" BSP:</v>
          </cell>
          <cell r="F2381">
            <v>0</v>
          </cell>
          <cell r="H2381">
            <v>0</v>
          </cell>
          <cell r="P2381">
            <v>0</v>
          </cell>
        </row>
        <row r="2382">
          <cell r="A2382" t="str">
            <v>PEND. 70W</v>
          </cell>
          <cell r="B2382" t="str">
            <v>LUM70</v>
          </cell>
          <cell r="C2382" t="str">
            <v>PC</v>
          </cell>
          <cell r="D2382">
            <v>66</v>
          </cell>
          <cell r="E2382">
            <v>5</v>
          </cell>
          <cell r="F2382">
            <v>330</v>
          </cell>
          <cell r="G2382">
            <v>8</v>
          </cell>
          <cell r="H2382">
            <v>528</v>
          </cell>
          <cell r="I2382" t="str">
            <v>Q</v>
          </cell>
          <cell r="P2382">
            <v>8</v>
          </cell>
        </row>
        <row r="2383">
          <cell r="F2383">
            <v>0</v>
          </cell>
          <cell r="H2383">
            <v>0</v>
          </cell>
          <cell r="P2383">
            <v>0</v>
          </cell>
        </row>
        <row r="2384">
          <cell r="A2384" t="str">
            <v>Caixa condulete em liga de alumínio fundido:</v>
          </cell>
          <cell r="F2384">
            <v>0</v>
          </cell>
          <cell r="H2384">
            <v>0</v>
          </cell>
          <cell r="P2384">
            <v>0</v>
          </cell>
        </row>
        <row r="2385">
          <cell r="A2385" t="str">
            <v>Diâmetro 3/4"</v>
          </cell>
          <cell r="B2385" t="str">
            <v>CX</v>
          </cell>
          <cell r="C2385" t="str">
            <v>PC</v>
          </cell>
          <cell r="D2385">
            <v>31</v>
          </cell>
          <cell r="E2385">
            <v>0.05</v>
          </cell>
          <cell r="F2385">
            <v>1.55</v>
          </cell>
          <cell r="G2385">
            <v>0.1</v>
          </cell>
          <cell r="H2385">
            <v>3.1</v>
          </cell>
          <cell r="I2385" t="str">
            <v>LE</v>
          </cell>
          <cell r="P2385">
            <v>0.1</v>
          </cell>
        </row>
        <row r="2386">
          <cell r="A2386" t="str">
            <v>Diâmetro 1"</v>
          </cell>
          <cell r="B2386" t="str">
            <v>CX</v>
          </cell>
          <cell r="C2386" t="str">
            <v>PC</v>
          </cell>
          <cell r="D2386">
            <v>53</v>
          </cell>
          <cell r="E2386">
            <v>0.05</v>
          </cell>
          <cell r="F2386">
            <v>2.65</v>
          </cell>
          <cell r="G2386">
            <v>0.1</v>
          </cell>
          <cell r="H2386">
            <v>5.3</v>
          </cell>
          <cell r="I2386" t="str">
            <v>LE</v>
          </cell>
          <cell r="P2386">
            <v>0.1</v>
          </cell>
        </row>
        <row r="2387">
          <cell r="A2387" t="str">
            <v>Diâmetro 11/2"</v>
          </cell>
          <cell r="B2387" t="str">
            <v>CX</v>
          </cell>
          <cell r="C2387" t="str">
            <v>PC</v>
          </cell>
          <cell r="D2387">
            <v>86</v>
          </cell>
          <cell r="E2387">
            <v>0.05</v>
          </cell>
          <cell r="F2387">
            <v>4.3</v>
          </cell>
          <cell r="G2387">
            <v>0.1</v>
          </cell>
          <cell r="H2387">
            <v>8.6</v>
          </cell>
          <cell r="I2387" t="str">
            <v>LE</v>
          </cell>
          <cell r="P2387">
            <v>0.1</v>
          </cell>
        </row>
        <row r="2388">
          <cell r="A2388" t="str">
            <v>Diâmetro 2"</v>
          </cell>
          <cell r="B2388" t="str">
            <v>CX</v>
          </cell>
          <cell r="C2388" t="str">
            <v>PC</v>
          </cell>
          <cell r="D2388">
            <v>2</v>
          </cell>
          <cell r="E2388">
            <v>0.1</v>
          </cell>
          <cell r="F2388">
            <v>0.2</v>
          </cell>
          <cell r="G2388">
            <v>0.1</v>
          </cell>
          <cell r="H2388">
            <v>0.2</v>
          </cell>
          <cell r="I2388" t="str">
            <v>LE</v>
          </cell>
          <cell r="P2388">
            <v>0.1</v>
          </cell>
        </row>
        <row r="2389">
          <cell r="A2389" t="str">
            <v>Diâmetro 3"</v>
          </cell>
          <cell r="B2389" t="str">
            <v>CX</v>
          </cell>
          <cell r="C2389" t="str">
            <v>PC</v>
          </cell>
          <cell r="D2389">
            <v>125</v>
          </cell>
          <cell r="E2389">
            <v>0.1</v>
          </cell>
          <cell r="F2389">
            <v>12.5</v>
          </cell>
          <cell r="G2389">
            <v>0.1</v>
          </cell>
          <cell r="H2389">
            <v>12.5</v>
          </cell>
          <cell r="I2389" t="str">
            <v>LE</v>
          </cell>
          <cell r="P2389">
            <v>0.1</v>
          </cell>
        </row>
        <row r="2390">
          <cell r="F2390">
            <v>0</v>
          </cell>
          <cell r="H2390">
            <v>0</v>
          </cell>
          <cell r="P2390">
            <v>0</v>
          </cell>
        </row>
        <row r="2391">
          <cell r="A2391" t="str">
            <v>Perfis para suportes em ASTM A-36 pintado</v>
          </cell>
          <cell r="C2391" t="str">
            <v>kg</v>
          </cell>
          <cell r="D2391">
            <v>6000</v>
          </cell>
          <cell r="E2391">
            <v>1</v>
          </cell>
          <cell r="F2391">
            <v>6000</v>
          </cell>
          <cell r="G2391">
            <v>0.15</v>
          </cell>
          <cell r="H2391">
            <v>900</v>
          </cell>
          <cell r="I2391" t="str">
            <v>F</v>
          </cell>
          <cell r="P2391">
            <v>0.15</v>
          </cell>
        </row>
        <row r="2392">
          <cell r="F2392">
            <v>0</v>
          </cell>
          <cell r="H2392">
            <v>0</v>
          </cell>
          <cell r="P2392">
            <v>0</v>
          </cell>
        </row>
        <row r="2393">
          <cell r="A2393" t="str">
            <v>INSTRUMENTAÇÃO</v>
          </cell>
          <cell r="F2393">
            <v>0</v>
          </cell>
          <cell r="H2393">
            <v>0</v>
          </cell>
          <cell r="P2393">
            <v>0</v>
          </cell>
        </row>
        <row r="2394">
          <cell r="F2394">
            <v>0</v>
          </cell>
          <cell r="H2394">
            <v>0</v>
          </cell>
          <cell r="P2394">
            <v>0</v>
          </cell>
        </row>
        <row r="2395">
          <cell r="A2395" t="str">
            <v>ÁREA - PENEIRAMENTO</v>
          </cell>
          <cell r="F2395">
            <v>0</v>
          </cell>
          <cell r="H2395">
            <v>0</v>
          </cell>
          <cell r="P2395">
            <v>0</v>
          </cell>
        </row>
        <row r="2396">
          <cell r="A2396" t="str">
            <v>Instalação e interligação de válvula de bloqueio “guilhotina”, (diâmetros: 10", 12", 14", 20")</v>
          </cell>
          <cell r="B2396" t="str">
            <v>FV</v>
          </cell>
          <cell r="C2396" t="str">
            <v>CJ</v>
          </cell>
          <cell r="D2396">
            <v>13</v>
          </cell>
          <cell r="E2396">
            <v>10</v>
          </cell>
          <cell r="F2396">
            <v>130</v>
          </cell>
          <cell r="G2396">
            <v>20</v>
          </cell>
          <cell r="H2396">
            <v>260</v>
          </cell>
          <cell r="I2396" t="str">
            <v>N</v>
          </cell>
          <cell r="P2396">
            <v>20</v>
          </cell>
        </row>
        <row r="2397">
          <cell r="F2397">
            <v>0</v>
          </cell>
          <cell r="H2397">
            <v>0</v>
          </cell>
          <cell r="P2397">
            <v>0</v>
          </cell>
        </row>
        <row r="2398">
          <cell r="A2398" t="str">
            <v>Válvula de bloqueio "dardo"</v>
          </cell>
          <cell r="B2398" t="str">
            <v>FV</v>
          </cell>
          <cell r="C2398" t="str">
            <v>UNID.</v>
          </cell>
          <cell r="D2398">
            <v>11</v>
          </cell>
          <cell r="E2398">
            <v>10</v>
          </cell>
          <cell r="F2398">
            <v>110</v>
          </cell>
          <cell r="G2398">
            <v>20</v>
          </cell>
          <cell r="H2398">
            <v>220</v>
          </cell>
          <cell r="I2398" t="str">
            <v>N</v>
          </cell>
          <cell r="P2398">
            <v>20</v>
          </cell>
        </row>
        <row r="2399">
          <cell r="F2399">
            <v>0</v>
          </cell>
          <cell r="H2399">
            <v>0</v>
          </cell>
          <cell r="P2399">
            <v>0</v>
          </cell>
        </row>
        <row r="2400">
          <cell r="A2400" t="str">
            <v>Instalação de manômetros</v>
          </cell>
          <cell r="B2400" t="str">
            <v>PI</v>
          </cell>
          <cell r="C2400" t="str">
            <v>UNID.</v>
          </cell>
          <cell r="D2400">
            <v>12</v>
          </cell>
          <cell r="E2400">
            <v>10</v>
          </cell>
          <cell r="F2400">
            <v>120</v>
          </cell>
          <cell r="G2400">
            <v>8</v>
          </cell>
          <cell r="H2400">
            <v>96</v>
          </cell>
          <cell r="I2400" t="str">
            <v>N</v>
          </cell>
          <cell r="P2400">
            <v>8</v>
          </cell>
        </row>
        <row r="2401">
          <cell r="F2401">
            <v>0</v>
          </cell>
          <cell r="H2401">
            <v>0</v>
          </cell>
          <cell r="P2401">
            <v>0</v>
          </cell>
        </row>
        <row r="2402">
          <cell r="A2402" t="str">
            <v>Chaves fim de curso</v>
          </cell>
          <cell r="B2402" t="str">
            <v>ZS</v>
          </cell>
          <cell r="C2402" t="str">
            <v>UNID.</v>
          </cell>
          <cell r="D2402">
            <v>25</v>
          </cell>
          <cell r="E2402">
            <v>10</v>
          </cell>
          <cell r="F2402">
            <v>250</v>
          </cell>
          <cell r="G2402">
            <v>8</v>
          </cell>
          <cell r="H2402">
            <v>200</v>
          </cell>
          <cell r="I2402" t="str">
            <v>N</v>
          </cell>
          <cell r="P2402">
            <v>8</v>
          </cell>
        </row>
        <row r="2403">
          <cell r="F2403">
            <v>0</v>
          </cell>
          <cell r="H2403">
            <v>0</v>
          </cell>
          <cell r="P2403">
            <v>0</v>
          </cell>
        </row>
        <row r="2404">
          <cell r="A2404" t="str">
            <v>Instalação e interligação de chave de vazão</v>
          </cell>
          <cell r="B2404" t="str">
            <v>FSL</v>
          </cell>
          <cell r="C2404" t="str">
            <v>UNID.</v>
          </cell>
          <cell r="D2404">
            <v>5</v>
          </cell>
          <cell r="E2404">
            <v>10</v>
          </cell>
          <cell r="F2404">
            <v>50</v>
          </cell>
          <cell r="G2404">
            <v>8</v>
          </cell>
          <cell r="H2404">
            <v>40</v>
          </cell>
          <cell r="I2404" t="str">
            <v>N</v>
          </cell>
          <cell r="P2404">
            <v>8</v>
          </cell>
        </row>
        <row r="2405">
          <cell r="F2405">
            <v>0</v>
          </cell>
          <cell r="H2405">
            <v>0</v>
          </cell>
          <cell r="P2405">
            <v>0</v>
          </cell>
        </row>
        <row r="2406">
          <cell r="A2406" t="str">
            <v>Instalação e interligação de válvula solenóide, (diâmetro: 1")</v>
          </cell>
          <cell r="B2406" t="str">
            <v>SV</v>
          </cell>
          <cell r="F2406">
            <v>0</v>
          </cell>
          <cell r="H2406">
            <v>0</v>
          </cell>
          <cell r="P2406">
            <v>0</v>
          </cell>
        </row>
        <row r="2407">
          <cell r="F2407">
            <v>0</v>
          </cell>
          <cell r="H2407">
            <v>0</v>
          </cell>
          <cell r="P2407">
            <v>0</v>
          </cell>
        </row>
        <row r="2408">
          <cell r="A2408" t="str">
            <v>Instalação e interligação de válvula de controle borboleta, (diâmetros: 6", 8", 10")</v>
          </cell>
          <cell r="C2408" t="str">
            <v>CJ</v>
          </cell>
          <cell r="D2408">
            <v>7</v>
          </cell>
          <cell r="E2408">
            <v>10</v>
          </cell>
          <cell r="F2408">
            <v>70</v>
          </cell>
          <cell r="G2408">
            <v>20</v>
          </cell>
          <cell r="H2408">
            <v>140</v>
          </cell>
          <cell r="I2408" t="str">
            <v>N</v>
          </cell>
          <cell r="P2408">
            <v>20</v>
          </cell>
        </row>
        <row r="2409">
          <cell r="F2409">
            <v>0</v>
          </cell>
          <cell r="H2409">
            <v>0</v>
          </cell>
          <cell r="P2409">
            <v>0</v>
          </cell>
        </row>
        <row r="2410">
          <cell r="A2410" t="str">
            <v>Instalação de válvula de bloqueio “mangote tubular”, (diâmetros: 6")</v>
          </cell>
          <cell r="B2410" t="str">
            <v>FV</v>
          </cell>
          <cell r="F2410">
            <v>0</v>
          </cell>
          <cell r="H2410">
            <v>0</v>
          </cell>
          <cell r="P2410">
            <v>0</v>
          </cell>
        </row>
        <row r="2411">
          <cell r="F2411">
            <v>0</v>
          </cell>
          <cell r="H2411">
            <v>0</v>
          </cell>
          <cell r="P2411">
            <v>0</v>
          </cell>
        </row>
        <row r="2412">
          <cell r="A2412" t="str">
            <v>Instalação e interligação de válvula de bloqueio “pinch mangote”, (diâmetros: 3")</v>
          </cell>
          <cell r="B2412" t="str">
            <v>FV</v>
          </cell>
          <cell r="F2412">
            <v>0</v>
          </cell>
          <cell r="H2412">
            <v>0</v>
          </cell>
          <cell r="P2412">
            <v>0</v>
          </cell>
        </row>
        <row r="2413">
          <cell r="F2413">
            <v>0</v>
          </cell>
          <cell r="H2413">
            <v>0</v>
          </cell>
          <cell r="P2413">
            <v>0</v>
          </cell>
        </row>
        <row r="2414">
          <cell r="A2414" t="str">
            <v>Instalação de válvula reguladora de pressão</v>
          </cell>
          <cell r="B2414" t="str">
            <v>PCV</v>
          </cell>
          <cell r="C2414" t="str">
            <v>UNID.</v>
          </cell>
          <cell r="D2414">
            <v>1</v>
          </cell>
          <cell r="E2414">
            <v>10</v>
          </cell>
          <cell r="F2414">
            <v>10</v>
          </cell>
          <cell r="G2414">
            <v>20</v>
          </cell>
          <cell r="H2414">
            <v>20</v>
          </cell>
          <cell r="I2414" t="str">
            <v>N</v>
          </cell>
          <cell r="P2414">
            <v>20</v>
          </cell>
        </row>
        <row r="2415">
          <cell r="F2415">
            <v>0</v>
          </cell>
          <cell r="H2415">
            <v>0</v>
          </cell>
          <cell r="P2415">
            <v>0</v>
          </cell>
        </row>
        <row r="2416">
          <cell r="A2416" t="str">
            <v>Instalação e interligação de fonte / sensor / transmissor de densidade radioativo</v>
          </cell>
          <cell r="B2416" t="str">
            <v>DX/DE/DIT</v>
          </cell>
          <cell r="C2416" t="str">
            <v>CJ</v>
          </cell>
          <cell r="D2416">
            <v>2</v>
          </cell>
          <cell r="E2416">
            <v>10</v>
          </cell>
          <cell r="F2416">
            <v>20</v>
          </cell>
          <cell r="G2416">
            <v>8</v>
          </cell>
          <cell r="H2416">
            <v>16</v>
          </cell>
          <cell r="I2416" t="str">
            <v>N</v>
          </cell>
          <cell r="P2416">
            <v>8</v>
          </cell>
        </row>
        <row r="2417">
          <cell r="F2417">
            <v>0</v>
          </cell>
          <cell r="H2417">
            <v>0</v>
          </cell>
          <cell r="P2417">
            <v>0</v>
          </cell>
        </row>
        <row r="2418">
          <cell r="A2418" t="str">
            <v>Instalação e interligação de medidor magnético de vazão</v>
          </cell>
          <cell r="B2418" t="str">
            <v>FIT</v>
          </cell>
          <cell r="C2418" t="str">
            <v>CJ</v>
          </cell>
          <cell r="D2418">
            <v>5</v>
          </cell>
          <cell r="E2418">
            <v>10</v>
          </cell>
          <cell r="F2418">
            <v>50</v>
          </cell>
          <cell r="G2418">
            <v>8</v>
          </cell>
          <cell r="H2418">
            <v>40</v>
          </cell>
          <cell r="I2418" t="str">
            <v>N</v>
          </cell>
          <cell r="P2418">
            <v>8</v>
          </cell>
        </row>
        <row r="2419">
          <cell r="F2419">
            <v>0</v>
          </cell>
          <cell r="H2419">
            <v>0</v>
          </cell>
          <cell r="P2419">
            <v>0</v>
          </cell>
        </row>
        <row r="2420">
          <cell r="A2420" t="str">
            <v>Instalação e interligação de medidor de nível tipo radar</v>
          </cell>
          <cell r="B2420" t="str">
            <v>LIT</v>
          </cell>
          <cell r="C2420" t="str">
            <v>CJ</v>
          </cell>
          <cell r="D2420">
            <v>2</v>
          </cell>
          <cell r="E2420">
            <v>10</v>
          </cell>
          <cell r="F2420">
            <v>20</v>
          </cell>
          <cell r="G2420">
            <v>8</v>
          </cell>
          <cell r="H2420">
            <v>16</v>
          </cell>
          <cell r="I2420" t="str">
            <v>N</v>
          </cell>
          <cell r="P2420">
            <v>8</v>
          </cell>
        </row>
        <row r="2421">
          <cell r="F2421">
            <v>0</v>
          </cell>
          <cell r="H2421">
            <v>0</v>
          </cell>
          <cell r="P2421">
            <v>0</v>
          </cell>
        </row>
        <row r="2422">
          <cell r="A2422" t="str">
            <v>Instalação e interligação de medidor de nível tipo ultrassônico</v>
          </cell>
          <cell r="B2422" t="str">
            <v>LIT</v>
          </cell>
          <cell r="C2422" t="str">
            <v>CJ</v>
          </cell>
          <cell r="D2422">
            <v>4</v>
          </cell>
          <cell r="E2422">
            <v>10</v>
          </cell>
          <cell r="F2422">
            <v>40</v>
          </cell>
          <cell r="G2422">
            <v>8</v>
          </cell>
          <cell r="H2422">
            <v>32</v>
          </cell>
          <cell r="I2422" t="str">
            <v>N</v>
          </cell>
          <cell r="P2422">
            <v>8</v>
          </cell>
        </row>
        <row r="2423">
          <cell r="F2423">
            <v>0</v>
          </cell>
          <cell r="H2423">
            <v>0</v>
          </cell>
          <cell r="P2423">
            <v>0</v>
          </cell>
        </row>
        <row r="2424">
          <cell r="A2424" t="str">
            <v>Transmissor de posição</v>
          </cell>
          <cell r="B2424" t="str">
            <v>ZT</v>
          </cell>
          <cell r="C2424" t="str">
            <v>UNID.</v>
          </cell>
          <cell r="D2424">
            <v>2</v>
          </cell>
          <cell r="E2424">
            <v>10</v>
          </cell>
          <cell r="F2424">
            <v>20</v>
          </cell>
          <cell r="G2424">
            <v>8</v>
          </cell>
          <cell r="H2424">
            <v>16</v>
          </cell>
          <cell r="I2424" t="str">
            <v>N</v>
          </cell>
          <cell r="P2424">
            <v>8</v>
          </cell>
        </row>
        <row r="2425">
          <cell r="F2425">
            <v>0</v>
          </cell>
          <cell r="H2425">
            <v>0</v>
          </cell>
          <cell r="P2425">
            <v>0</v>
          </cell>
        </row>
        <row r="2426">
          <cell r="A2426" t="str">
            <v>Instalação e interligação de chave de nível tipo ultrassônica</v>
          </cell>
          <cell r="B2426" t="str">
            <v>LS</v>
          </cell>
          <cell r="C2426" t="str">
            <v>UNID.</v>
          </cell>
          <cell r="D2426">
            <v>4</v>
          </cell>
          <cell r="E2426">
            <v>10</v>
          </cell>
          <cell r="F2426">
            <v>40</v>
          </cell>
          <cell r="G2426">
            <v>8</v>
          </cell>
          <cell r="H2426">
            <v>32</v>
          </cell>
          <cell r="I2426" t="str">
            <v>N</v>
          </cell>
          <cell r="P2426">
            <v>8</v>
          </cell>
        </row>
        <row r="2427">
          <cell r="F2427">
            <v>0</v>
          </cell>
          <cell r="H2427">
            <v>0</v>
          </cell>
          <cell r="P2427">
            <v>0</v>
          </cell>
        </row>
        <row r="2428">
          <cell r="A2428" t="str">
            <v>Instalação e interligação de chave de nível tipo condutiva</v>
          </cell>
          <cell r="B2428" t="str">
            <v>LS</v>
          </cell>
          <cell r="C2428" t="str">
            <v>UNID.</v>
          </cell>
          <cell r="D2428">
            <v>15</v>
          </cell>
          <cell r="E2428">
            <v>10</v>
          </cell>
          <cell r="F2428">
            <v>150</v>
          </cell>
          <cell r="G2428">
            <v>8</v>
          </cell>
          <cell r="H2428">
            <v>120</v>
          </cell>
          <cell r="I2428" t="str">
            <v>N</v>
          </cell>
          <cell r="P2428">
            <v>8</v>
          </cell>
        </row>
        <row r="2429">
          <cell r="F2429">
            <v>0</v>
          </cell>
          <cell r="H2429">
            <v>0</v>
          </cell>
          <cell r="P2429">
            <v>0</v>
          </cell>
        </row>
        <row r="2430">
          <cell r="A2430" t="str">
            <v>Instalação de válvula de controle borboleta</v>
          </cell>
          <cell r="B2430" t="str">
            <v>FCV/LCV</v>
          </cell>
          <cell r="C2430" t="str">
            <v>CJ</v>
          </cell>
          <cell r="D2430">
            <v>8</v>
          </cell>
          <cell r="E2430">
            <v>10</v>
          </cell>
          <cell r="F2430">
            <v>80</v>
          </cell>
          <cell r="G2430">
            <v>20</v>
          </cell>
          <cell r="H2430">
            <v>160</v>
          </cell>
          <cell r="I2430" t="str">
            <v>N</v>
          </cell>
          <cell r="P2430">
            <v>20</v>
          </cell>
        </row>
        <row r="2431">
          <cell r="F2431">
            <v>0</v>
          </cell>
          <cell r="H2431">
            <v>0</v>
          </cell>
          <cell r="P2431">
            <v>0</v>
          </cell>
        </row>
        <row r="2432">
          <cell r="A2432" t="str">
            <v>Interligação de sensores indutivos de velocidade - TC</v>
          </cell>
          <cell r="B2432" t="str">
            <v>SE</v>
          </cell>
          <cell r="C2432" t="str">
            <v>UNID.</v>
          </cell>
          <cell r="D2432">
            <v>14</v>
          </cell>
          <cell r="E2432">
            <v>10</v>
          </cell>
          <cell r="F2432">
            <v>140</v>
          </cell>
          <cell r="G2432">
            <v>8</v>
          </cell>
          <cell r="H2432">
            <v>112</v>
          </cell>
          <cell r="I2432" t="str">
            <v>N</v>
          </cell>
          <cell r="P2432">
            <v>8</v>
          </cell>
        </row>
        <row r="2433">
          <cell r="F2433">
            <v>0</v>
          </cell>
          <cell r="H2433">
            <v>0</v>
          </cell>
          <cell r="P2433">
            <v>0</v>
          </cell>
        </row>
        <row r="2434">
          <cell r="A2434" t="str">
            <v>Interligação de chaves de emergência - TC</v>
          </cell>
          <cell r="B2434" t="str">
            <v>XS</v>
          </cell>
          <cell r="C2434" t="str">
            <v>UNID.</v>
          </cell>
          <cell r="D2434">
            <v>14</v>
          </cell>
          <cell r="E2434">
            <v>10</v>
          </cell>
          <cell r="F2434">
            <v>140</v>
          </cell>
          <cell r="G2434">
            <v>8</v>
          </cell>
          <cell r="H2434">
            <v>112</v>
          </cell>
          <cell r="I2434" t="str">
            <v>N</v>
          </cell>
          <cell r="P2434">
            <v>8</v>
          </cell>
        </row>
        <row r="2435">
          <cell r="F2435">
            <v>0</v>
          </cell>
          <cell r="H2435">
            <v>0</v>
          </cell>
          <cell r="P2435">
            <v>0</v>
          </cell>
        </row>
        <row r="2436">
          <cell r="A2436" t="str">
            <v>Interligação de chaves de desalinhamento - TC</v>
          </cell>
          <cell r="B2436" t="str">
            <v>ZXS</v>
          </cell>
          <cell r="C2436" t="str">
            <v>UNID.</v>
          </cell>
          <cell r="D2436">
            <v>12</v>
          </cell>
          <cell r="E2436">
            <v>10</v>
          </cell>
          <cell r="F2436">
            <v>120</v>
          </cell>
          <cell r="G2436">
            <v>8</v>
          </cell>
          <cell r="H2436">
            <v>96</v>
          </cell>
          <cell r="I2436" t="str">
            <v>N</v>
          </cell>
          <cell r="P2436">
            <v>8</v>
          </cell>
        </row>
        <row r="2437">
          <cell r="F2437">
            <v>0</v>
          </cell>
          <cell r="H2437">
            <v>0</v>
          </cell>
          <cell r="P2437">
            <v>0</v>
          </cell>
        </row>
        <row r="2438">
          <cell r="A2438" t="str">
            <v>Interligação de buzina - TC</v>
          </cell>
          <cell r="B2438" t="str">
            <v>XA</v>
          </cell>
          <cell r="C2438" t="str">
            <v>UNID.</v>
          </cell>
          <cell r="D2438">
            <v>11</v>
          </cell>
          <cell r="E2438">
            <v>10</v>
          </cell>
          <cell r="F2438">
            <v>110</v>
          </cell>
          <cell r="G2438">
            <v>8</v>
          </cell>
          <cell r="H2438">
            <v>88</v>
          </cell>
          <cell r="I2438" t="str">
            <v>N</v>
          </cell>
          <cell r="P2438">
            <v>8</v>
          </cell>
        </row>
        <row r="2439">
          <cell r="F2439">
            <v>0</v>
          </cell>
          <cell r="H2439">
            <v>0</v>
          </cell>
          <cell r="P2439">
            <v>0</v>
          </cell>
        </row>
        <row r="2440">
          <cell r="A2440" t="str">
            <v>Anemômetros</v>
          </cell>
          <cell r="B2440" t="str">
            <v>ST</v>
          </cell>
          <cell r="C2440" t="str">
            <v>UNID.</v>
          </cell>
          <cell r="D2440">
            <v>1</v>
          </cell>
          <cell r="E2440">
            <v>10</v>
          </cell>
          <cell r="F2440">
            <v>10</v>
          </cell>
          <cell r="G2440">
            <v>8</v>
          </cell>
          <cell r="H2440">
            <v>8</v>
          </cell>
          <cell r="I2440" t="str">
            <v>N</v>
          </cell>
          <cell r="P2440">
            <v>8</v>
          </cell>
        </row>
        <row r="2441">
          <cell r="F2441">
            <v>0</v>
          </cell>
          <cell r="H2441">
            <v>0</v>
          </cell>
          <cell r="P2441">
            <v>0</v>
          </cell>
        </row>
        <row r="2442">
          <cell r="A2442" t="str">
            <v>Instalação e interligação de balança para TC</v>
          </cell>
          <cell r="B2442" t="str">
            <v>WIT</v>
          </cell>
          <cell r="C2442" t="str">
            <v>CJ</v>
          </cell>
          <cell r="D2442">
            <v>4</v>
          </cell>
          <cell r="E2442">
            <v>10</v>
          </cell>
          <cell r="F2442">
            <v>40</v>
          </cell>
          <cell r="G2442">
            <v>8</v>
          </cell>
          <cell r="H2442">
            <v>32</v>
          </cell>
          <cell r="I2442" t="str">
            <v>N</v>
          </cell>
          <cell r="P2442">
            <v>8</v>
          </cell>
        </row>
        <row r="2443">
          <cell r="F2443">
            <v>0</v>
          </cell>
          <cell r="H2443">
            <v>0</v>
          </cell>
          <cell r="P2443">
            <v>0</v>
          </cell>
        </row>
        <row r="2444">
          <cell r="A2444" t="str">
            <v>Instalação de transmissor de pressão com selo</v>
          </cell>
          <cell r="B2444" t="str">
            <v>PIT</v>
          </cell>
          <cell r="C2444" t="str">
            <v>CJ</v>
          </cell>
          <cell r="D2444">
            <v>1</v>
          </cell>
          <cell r="E2444">
            <v>10</v>
          </cell>
          <cell r="F2444">
            <v>10</v>
          </cell>
          <cell r="G2444">
            <v>8</v>
          </cell>
          <cell r="H2444">
            <v>8</v>
          </cell>
          <cell r="I2444" t="str">
            <v>N</v>
          </cell>
          <cell r="P2444">
            <v>8</v>
          </cell>
        </row>
        <row r="2445">
          <cell r="F2445">
            <v>0</v>
          </cell>
          <cell r="H2445">
            <v>0</v>
          </cell>
          <cell r="P2445">
            <v>0</v>
          </cell>
        </row>
        <row r="2446">
          <cell r="A2446" t="str">
            <v>Instalação e interligação de caixas de válvulas solenóide</v>
          </cell>
          <cell r="B2446" t="str">
            <v>SV</v>
          </cell>
          <cell r="C2446" t="str">
            <v>UNID.</v>
          </cell>
          <cell r="D2446">
            <v>20</v>
          </cell>
          <cell r="E2446">
            <v>10</v>
          </cell>
          <cell r="F2446">
            <v>200</v>
          </cell>
          <cell r="G2446">
            <v>8</v>
          </cell>
          <cell r="H2446">
            <v>160</v>
          </cell>
          <cell r="I2446" t="str">
            <v>N</v>
          </cell>
          <cell r="P2446">
            <v>8</v>
          </cell>
        </row>
        <row r="2447">
          <cell r="F2447">
            <v>0</v>
          </cell>
          <cell r="H2447">
            <v>0</v>
          </cell>
          <cell r="P2447">
            <v>0</v>
          </cell>
        </row>
        <row r="2448">
          <cell r="A2448" t="str">
            <v>Instalação e interligação de caixas locais de aquisição de E/S (2300 x 1200 x 700 mm)</v>
          </cell>
          <cell r="B2448" t="str">
            <v>CAD</v>
          </cell>
          <cell r="C2448" t="str">
            <v>CJ</v>
          </cell>
          <cell r="D2448">
            <v>7</v>
          </cell>
          <cell r="E2448">
            <v>300</v>
          </cell>
          <cell r="F2448">
            <v>2100</v>
          </cell>
          <cell r="G2448">
            <v>250</v>
          </cell>
          <cell r="H2448">
            <v>1750</v>
          </cell>
          <cell r="I2448" t="str">
            <v>Q</v>
          </cell>
          <cell r="P2448">
            <v>250</v>
          </cell>
        </row>
        <row r="2449">
          <cell r="F2449">
            <v>0</v>
          </cell>
          <cell r="H2449">
            <v>0</v>
          </cell>
          <cell r="P2449">
            <v>0</v>
          </cell>
        </row>
        <row r="2450">
          <cell r="A2450" t="str">
            <v>Instalação e interligação de câmeras de TV</v>
          </cell>
          <cell r="B2450" t="str">
            <v>CFTV</v>
          </cell>
          <cell r="C2450" t="str">
            <v>UNID.</v>
          </cell>
          <cell r="D2450">
            <v>3</v>
          </cell>
          <cell r="E2450">
            <v>10</v>
          </cell>
          <cell r="F2450">
            <v>30</v>
          </cell>
          <cell r="G2450">
            <v>8</v>
          </cell>
          <cell r="H2450">
            <v>24</v>
          </cell>
          <cell r="I2450" t="str">
            <v>Q</v>
          </cell>
          <cell r="P2450">
            <v>8</v>
          </cell>
        </row>
        <row r="2451">
          <cell r="F2451">
            <v>0</v>
          </cell>
          <cell r="H2451">
            <v>0</v>
          </cell>
          <cell r="P2451">
            <v>0</v>
          </cell>
        </row>
        <row r="2452">
          <cell r="A2452" t="str">
            <v>Instalação e interligação de postos de comunicação de voz</v>
          </cell>
          <cell r="B2452" t="str">
            <v xml:space="preserve"> </v>
          </cell>
          <cell r="C2452" t="str">
            <v>UNID.</v>
          </cell>
          <cell r="D2452">
            <v>6</v>
          </cell>
          <cell r="E2452">
            <v>10</v>
          </cell>
          <cell r="F2452">
            <v>60</v>
          </cell>
          <cell r="G2452">
            <v>8</v>
          </cell>
          <cell r="H2452">
            <v>48</v>
          </cell>
          <cell r="I2452" t="str">
            <v>Q</v>
          </cell>
          <cell r="P2452">
            <v>8</v>
          </cell>
        </row>
        <row r="2453">
          <cell r="F2453">
            <v>0</v>
          </cell>
          <cell r="H2453">
            <v>0</v>
          </cell>
          <cell r="P2453">
            <v>0</v>
          </cell>
        </row>
        <row r="2454">
          <cell r="A2454" t="str">
            <v>Lançamento e ligação de cabo de controle - 1,5 mm²</v>
          </cell>
          <cell r="B2454" t="str">
            <v xml:space="preserve"> </v>
          </cell>
          <cell r="F2454">
            <v>0</v>
          </cell>
          <cell r="H2454">
            <v>0</v>
          </cell>
          <cell r="P2454">
            <v>0</v>
          </cell>
        </row>
        <row r="2455">
          <cell r="A2455" t="str">
            <v>1x2C</v>
          </cell>
          <cell r="B2455" t="str">
            <v>CB1</v>
          </cell>
          <cell r="C2455" t="str">
            <v>m</v>
          </cell>
          <cell r="D2455">
            <v>1000</v>
          </cell>
          <cell r="E2455">
            <v>0.20399999999999999</v>
          </cell>
          <cell r="F2455">
            <v>204</v>
          </cell>
          <cell r="G2455">
            <v>0.15</v>
          </cell>
          <cell r="H2455">
            <v>150</v>
          </cell>
          <cell r="I2455" t="str">
            <v>B</v>
          </cell>
          <cell r="P2455">
            <v>0.15</v>
          </cell>
        </row>
        <row r="2456">
          <cell r="A2456" t="str">
            <v>1x3C</v>
          </cell>
          <cell r="B2456" t="str">
            <v>CB1</v>
          </cell>
          <cell r="C2456" t="str">
            <v>m</v>
          </cell>
          <cell r="D2456">
            <v>600</v>
          </cell>
          <cell r="E2456">
            <v>0.22900000000000001</v>
          </cell>
          <cell r="F2456">
            <v>137.4</v>
          </cell>
          <cell r="G2456">
            <v>0.15</v>
          </cell>
          <cell r="H2456">
            <v>90</v>
          </cell>
          <cell r="I2456" t="str">
            <v>B</v>
          </cell>
          <cell r="P2456">
            <v>0.15</v>
          </cell>
        </row>
        <row r="2457">
          <cell r="A2457" t="str">
            <v>1x4C</v>
          </cell>
          <cell r="B2457" t="str">
            <v>CB1</v>
          </cell>
          <cell r="C2457" t="str">
            <v>m</v>
          </cell>
          <cell r="D2457">
            <v>200</v>
          </cell>
          <cell r="E2457">
            <v>0.26700000000000002</v>
          </cell>
          <cell r="F2457">
            <v>53.4</v>
          </cell>
          <cell r="G2457">
            <v>0.2</v>
          </cell>
          <cell r="H2457">
            <v>40</v>
          </cell>
          <cell r="I2457" t="str">
            <v>B</v>
          </cell>
          <cell r="P2457">
            <v>0.2</v>
          </cell>
        </row>
        <row r="2458">
          <cell r="A2458" t="str">
            <v>1x5C</v>
          </cell>
          <cell r="B2458" t="str">
            <v>CB1</v>
          </cell>
          <cell r="C2458" t="str">
            <v>m</v>
          </cell>
          <cell r="D2458">
            <v>200</v>
          </cell>
          <cell r="E2458">
            <v>0.29099999999999998</v>
          </cell>
          <cell r="F2458">
            <v>58.2</v>
          </cell>
          <cell r="G2458">
            <v>0.2</v>
          </cell>
          <cell r="H2458">
            <v>40</v>
          </cell>
          <cell r="I2458" t="str">
            <v>B</v>
          </cell>
          <cell r="P2458">
            <v>0.2</v>
          </cell>
        </row>
        <row r="2459">
          <cell r="A2459" t="str">
            <v>1x7C</v>
          </cell>
          <cell r="B2459" t="str">
            <v>CB1</v>
          </cell>
          <cell r="C2459" t="str">
            <v>m</v>
          </cell>
          <cell r="D2459">
            <v>200</v>
          </cell>
          <cell r="E2459">
            <v>0.34499999999999997</v>
          </cell>
          <cell r="F2459">
            <v>69</v>
          </cell>
          <cell r="G2459">
            <v>0.2</v>
          </cell>
          <cell r="H2459">
            <v>40</v>
          </cell>
          <cell r="I2459" t="str">
            <v>B</v>
          </cell>
          <cell r="P2459">
            <v>0.2</v>
          </cell>
        </row>
        <row r="2460">
          <cell r="A2460" t="str">
            <v>1x9C</v>
          </cell>
          <cell r="B2460" t="str">
            <v>CB1</v>
          </cell>
          <cell r="C2460" t="str">
            <v>m</v>
          </cell>
          <cell r="D2460">
            <v>200</v>
          </cell>
          <cell r="E2460">
            <v>0.432</v>
          </cell>
          <cell r="F2460">
            <v>86.4</v>
          </cell>
          <cell r="G2460">
            <v>0.2</v>
          </cell>
          <cell r="H2460">
            <v>40</v>
          </cell>
          <cell r="I2460" t="str">
            <v>B</v>
          </cell>
          <cell r="P2460">
            <v>0.2</v>
          </cell>
        </row>
        <row r="2461">
          <cell r="A2461" t="str">
            <v>1x12C</v>
          </cell>
          <cell r="B2461" t="str">
            <v>CB1</v>
          </cell>
          <cell r="C2461" t="str">
            <v>m</v>
          </cell>
          <cell r="D2461">
            <v>200</v>
          </cell>
          <cell r="E2461">
            <v>0.51600000000000001</v>
          </cell>
          <cell r="F2461">
            <v>103.2</v>
          </cell>
          <cell r="G2461">
            <v>0.25</v>
          </cell>
          <cell r="H2461">
            <v>50</v>
          </cell>
          <cell r="I2461" t="str">
            <v>B</v>
          </cell>
          <cell r="P2461">
            <v>0.25</v>
          </cell>
        </row>
        <row r="2462">
          <cell r="A2462" t="str">
            <v>1x15C</v>
          </cell>
          <cell r="B2462" t="str">
            <v>CB1</v>
          </cell>
          <cell r="C2462" t="str">
            <v>m</v>
          </cell>
          <cell r="D2462">
            <v>200</v>
          </cell>
          <cell r="E2462">
            <v>0.63</v>
          </cell>
          <cell r="F2462">
            <v>126</v>
          </cell>
          <cell r="G2462">
            <v>0.25</v>
          </cell>
          <cell r="H2462">
            <v>50</v>
          </cell>
          <cell r="I2462" t="str">
            <v>B</v>
          </cell>
          <cell r="P2462">
            <v>0.25</v>
          </cell>
        </row>
        <row r="2463">
          <cell r="A2463" t="str">
            <v>1x18C</v>
          </cell>
          <cell r="B2463" t="str">
            <v>CB1</v>
          </cell>
          <cell r="C2463" t="str">
            <v>m</v>
          </cell>
          <cell r="D2463">
            <v>200</v>
          </cell>
          <cell r="E2463">
            <v>0.72199999999999998</v>
          </cell>
          <cell r="F2463">
            <v>144.4</v>
          </cell>
          <cell r="G2463">
            <v>0.25</v>
          </cell>
          <cell r="H2463">
            <v>50</v>
          </cell>
          <cell r="I2463" t="str">
            <v>B</v>
          </cell>
          <cell r="P2463">
            <v>0.25</v>
          </cell>
        </row>
        <row r="2464">
          <cell r="A2464" t="str">
            <v>1x25C</v>
          </cell>
          <cell r="B2464" t="str">
            <v>CB1</v>
          </cell>
          <cell r="C2464" t="str">
            <v>m</v>
          </cell>
          <cell r="D2464">
            <v>200</v>
          </cell>
          <cell r="E2464">
            <v>0.95799999999999996</v>
          </cell>
          <cell r="F2464">
            <v>191.6</v>
          </cell>
          <cell r="G2464">
            <v>0.3</v>
          </cell>
          <cell r="H2464">
            <v>60</v>
          </cell>
          <cell r="I2464" t="str">
            <v>B</v>
          </cell>
          <cell r="P2464">
            <v>0.3</v>
          </cell>
        </row>
        <row r="2465">
          <cell r="A2465" t="str">
            <v xml:space="preserve"> </v>
          </cell>
          <cell r="B2465" t="str">
            <v xml:space="preserve"> </v>
          </cell>
          <cell r="F2465">
            <v>0</v>
          </cell>
          <cell r="H2465">
            <v>0</v>
          </cell>
          <cell r="P2465">
            <v>0</v>
          </cell>
        </row>
        <row r="2466">
          <cell r="A2466" t="str">
            <v>Lançamento e ligação de cabo de instrumentação - 1,0 mm² + blindagem</v>
          </cell>
          <cell r="B2466" t="str">
            <v xml:space="preserve"> </v>
          </cell>
          <cell r="C2466" t="str">
            <v>m</v>
          </cell>
          <cell r="D2466">
            <v>800</v>
          </cell>
          <cell r="E2466">
            <v>0.22900000000000001</v>
          </cell>
          <cell r="F2466">
            <v>183.2</v>
          </cell>
          <cell r="G2466">
            <v>0.15</v>
          </cell>
          <cell r="H2466">
            <v>120</v>
          </cell>
          <cell r="I2466" t="str">
            <v>B</v>
          </cell>
          <cell r="P2466">
            <v>0.15</v>
          </cell>
        </row>
        <row r="2467">
          <cell r="A2467" t="str">
            <v>1x2C</v>
          </cell>
          <cell r="B2467" t="str">
            <v>CB1</v>
          </cell>
          <cell r="F2467">
            <v>0</v>
          </cell>
          <cell r="H2467">
            <v>0</v>
          </cell>
          <cell r="P2467">
            <v>0</v>
          </cell>
        </row>
        <row r="2468">
          <cell r="F2468">
            <v>0</v>
          </cell>
          <cell r="H2468">
            <v>0</v>
          </cell>
          <cell r="P2468">
            <v>0</v>
          </cell>
        </row>
        <row r="2469">
          <cell r="A2469" t="str">
            <v>Eletroduto rígido tipo AC- (Vara de 3 m):</v>
          </cell>
          <cell r="F2469">
            <v>0</v>
          </cell>
          <cell r="H2469">
            <v>0</v>
          </cell>
          <cell r="P2469">
            <v>0</v>
          </cell>
        </row>
        <row r="2470">
          <cell r="A2470" t="str">
            <v>Diâmetro 3/4"</v>
          </cell>
          <cell r="B2470" t="str">
            <v>ELAG</v>
          </cell>
          <cell r="C2470" t="str">
            <v>m</v>
          </cell>
          <cell r="D2470">
            <v>295</v>
          </cell>
          <cell r="E2470">
            <v>1.7699999999999998</v>
          </cell>
          <cell r="F2470">
            <v>522.15</v>
          </cell>
          <cell r="G2470">
            <v>1.25</v>
          </cell>
          <cell r="H2470">
            <v>368.75</v>
          </cell>
          <cell r="I2470" t="str">
            <v>LE</v>
          </cell>
          <cell r="P2470">
            <v>1.25</v>
          </cell>
        </row>
        <row r="2471">
          <cell r="A2471" t="str">
            <v>Diâmetro 1"</v>
          </cell>
          <cell r="B2471" t="str">
            <v>ELAG</v>
          </cell>
          <cell r="C2471" t="str">
            <v>m</v>
          </cell>
          <cell r="D2471">
            <v>75</v>
          </cell>
          <cell r="E2471">
            <v>2.63</v>
          </cell>
          <cell r="F2471">
            <v>197.25</v>
          </cell>
          <cell r="G2471">
            <v>1.25</v>
          </cell>
          <cell r="H2471">
            <v>93.75</v>
          </cell>
          <cell r="I2471" t="str">
            <v>LE</v>
          </cell>
          <cell r="P2471">
            <v>1.25</v>
          </cell>
        </row>
        <row r="2472">
          <cell r="A2472" t="str">
            <v>Diâmetro 11/2"</v>
          </cell>
          <cell r="B2472" t="str">
            <v>ELAG</v>
          </cell>
          <cell r="C2472" t="str">
            <v>m</v>
          </cell>
          <cell r="D2472">
            <v>180</v>
          </cell>
          <cell r="E2472">
            <v>4.24</v>
          </cell>
          <cell r="F2472">
            <v>763.2</v>
          </cell>
          <cell r="G2472">
            <v>1.25</v>
          </cell>
          <cell r="H2472">
            <v>225</v>
          </cell>
          <cell r="I2472" t="str">
            <v>LE</v>
          </cell>
          <cell r="P2472">
            <v>1.25</v>
          </cell>
        </row>
        <row r="2473">
          <cell r="A2473" t="str">
            <v>Diâmetro 2"</v>
          </cell>
          <cell r="B2473" t="str">
            <v>ELAG</v>
          </cell>
          <cell r="C2473" t="str">
            <v>m</v>
          </cell>
          <cell r="D2473">
            <v>242</v>
          </cell>
          <cell r="E2473">
            <v>5.66</v>
          </cell>
          <cell r="F2473">
            <v>1369.72</v>
          </cell>
          <cell r="G2473">
            <v>1.5</v>
          </cell>
          <cell r="H2473">
            <v>363</v>
          </cell>
          <cell r="I2473" t="str">
            <v>LE</v>
          </cell>
          <cell r="P2473">
            <v>1.5</v>
          </cell>
        </row>
        <row r="2474">
          <cell r="A2474" t="str">
            <v>Diâmetro 2 1/2"</v>
          </cell>
          <cell r="B2474" t="str">
            <v>ELAG</v>
          </cell>
          <cell r="C2474" t="str">
            <v>m</v>
          </cell>
          <cell r="D2474">
            <v>119</v>
          </cell>
          <cell r="E2474">
            <v>8.9</v>
          </cell>
          <cell r="F2474">
            <v>1059.0999999999999</v>
          </cell>
          <cell r="G2474">
            <v>1.5</v>
          </cell>
          <cell r="H2474">
            <v>178.5</v>
          </cell>
          <cell r="I2474" t="str">
            <v>LE</v>
          </cell>
          <cell r="P2474">
            <v>1.5</v>
          </cell>
        </row>
        <row r="2475">
          <cell r="A2475" t="str">
            <v>Diâmetro 3"</v>
          </cell>
          <cell r="B2475" t="str">
            <v>ELAG</v>
          </cell>
          <cell r="C2475" t="str">
            <v>m</v>
          </cell>
          <cell r="D2475">
            <v>36</v>
          </cell>
          <cell r="E2475">
            <v>11.6</v>
          </cell>
          <cell r="F2475">
            <v>417.6</v>
          </cell>
          <cell r="G2475">
            <v>1.5</v>
          </cell>
          <cell r="H2475">
            <v>54</v>
          </cell>
          <cell r="I2475" t="str">
            <v>LE</v>
          </cell>
          <cell r="P2475">
            <v>1.5</v>
          </cell>
        </row>
        <row r="2476">
          <cell r="A2476" t="str">
            <v>Diâmetro 4"</v>
          </cell>
          <cell r="B2476" t="str">
            <v>ELAG</v>
          </cell>
          <cell r="F2476">
            <v>0</v>
          </cell>
          <cell r="H2476">
            <v>0</v>
          </cell>
          <cell r="I2476" t="str">
            <v>LE</v>
          </cell>
          <cell r="P2476">
            <v>0</v>
          </cell>
        </row>
        <row r="2477">
          <cell r="F2477">
            <v>0</v>
          </cell>
          <cell r="H2477">
            <v>0</v>
          </cell>
          <cell r="P2477">
            <v>0</v>
          </cell>
        </row>
        <row r="2478">
          <cell r="A2478" t="str">
            <v>Eletroduto flexível (peça de 1,5 m):</v>
          </cell>
          <cell r="F2478">
            <v>0</v>
          </cell>
          <cell r="H2478">
            <v>0</v>
          </cell>
          <cell r="P2478">
            <v>0</v>
          </cell>
        </row>
        <row r="2479">
          <cell r="A2479" t="str">
            <v>Diâmetro 3/4"</v>
          </cell>
          <cell r="B2479" t="str">
            <v>ELFL</v>
          </cell>
          <cell r="C2479" t="str">
            <v>PC</v>
          </cell>
          <cell r="D2479">
            <v>630</v>
          </cell>
          <cell r="E2479">
            <v>0.88</v>
          </cell>
          <cell r="F2479">
            <v>554.4</v>
          </cell>
          <cell r="G2479">
            <v>4.5</v>
          </cell>
          <cell r="H2479">
            <v>2835</v>
          </cell>
          <cell r="I2479" t="str">
            <v>LE</v>
          </cell>
          <cell r="P2479">
            <v>4.5</v>
          </cell>
        </row>
        <row r="2480">
          <cell r="A2480" t="str">
            <v>Diâmetro 1/2"</v>
          </cell>
          <cell r="B2480" t="str">
            <v>ELFL</v>
          </cell>
          <cell r="C2480" t="str">
            <v>PC</v>
          </cell>
          <cell r="D2480">
            <v>75</v>
          </cell>
          <cell r="E2480">
            <v>0.5</v>
          </cell>
          <cell r="F2480">
            <v>37.5</v>
          </cell>
          <cell r="G2480">
            <v>4.5</v>
          </cell>
          <cell r="H2480">
            <v>337.5</v>
          </cell>
          <cell r="I2480" t="str">
            <v>LE</v>
          </cell>
          <cell r="P2480">
            <v>4.5</v>
          </cell>
        </row>
        <row r="2481">
          <cell r="F2481">
            <v>0</v>
          </cell>
          <cell r="H2481">
            <v>0</v>
          </cell>
          <cell r="P2481">
            <v>0</v>
          </cell>
        </row>
        <row r="2482">
          <cell r="A2482" t="str">
            <v>Caixa comando local:</v>
          </cell>
          <cell r="F2482">
            <v>0</v>
          </cell>
          <cell r="H2482">
            <v>0</v>
          </cell>
          <cell r="P2482">
            <v>0</v>
          </cell>
        </row>
        <row r="2483">
          <cell r="A2483" t="str">
            <v>2 botões</v>
          </cell>
          <cell r="B2483" t="str">
            <v>CX</v>
          </cell>
          <cell r="C2483" t="str">
            <v>UNID.</v>
          </cell>
          <cell r="D2483">
            <v>30</v>
          </cell>
          <cell r="E2483">
            <v>10</v>
          </cell>
          <cell r="F2483">
            <v>300</v>
          </cell>
          <cell r="G2483">
            <v>8</v>
          </cell>
          <cell r="H2483">
            <v>240</v>
          </cell>
          <cell r="I2483" t="str">
            <v>Q</v>
          </cell>
          <cell r="P2483">
            <v>8</v>
          </cell>
        </row>
        <row r="2484">
          <cell r="F2484">
            <v>0</v>
          </cell>
          <cell r="H2484">
            <v>0</v>
          </cell>
          <cell r="P2484">
            <v>0</v>
          </cell>
        </row>
        <row r="2485">
          <cell r="A2485" t="str">
            <v>Instalação de caixa de passagem 400 x 400 x 150</v>
          </cell>
          <cell r="B2485" t="str">
            <v>CX</v>
          </cell>
          <cell r="C2485" t="str">
            <v>UNID.</v>
          </cell>
          <cell r="D2485">
            <v>10</v>
          </cell>
          <cell r="E2485">
            <v>30</v>
          </cell>
          <cell r="F2485">
            <v>300</v>
          </cell>
          <cell r="G2485">
            <v>10</v>
          </cell>
          <cell r="H2485">
            <v>100</v>
          </cell>
          <cell r="I2485" t="str">
            <v>LE</v>
          </cell>
          <cell r="P2485">
            <v>10</v>
          </cell>
        </row>
        <row r="2486">
          <cell r="F2486">
            <v>0</v>
          </cell>
          <cell r="H2486">
            <v>0</v>
          </cell>
          <cell r="P2486">
            <v>0</v>
          </cell>
        </row>
        <row r="2487">
          <cell r="A2487" t="str">
            <v>Instalação e interligação de caixa de bornes com 30 bornes.</v>
          </cell>
          <cell r="B2487" t="str">
            <v>CX</v>
          </cell>
          <cell r="C2487" t="str">
            <v>UNID.</v>
          </cell>
          <cell r="D2487">
            <v>30</v>
          </cell>
          <cell r="E2487">
            <v>30</v>
          </cell>
          <cell r="F2487">
            <v>900</v>
          </cell>
          <cell r="G2487">
            <v>30</v>
          </cell>
          <cell r="H2487">
            <v>900</v>
          </cell>
          <cell r="I2487" t="str">
            <v>Q</v>
          </cell>
          <cell r="P2487">
            <v>30</v>
          </cell>
        </row>
        <row r="2488">
          <cell r="F2488">
            <v>0</v>
          </cell>
          <cell r="H2488">
            <v>0</v>
          </cell>
          <cell r="P2488">
            <v>0</v>
          </cell>
        </row>
        <row r="2489">
          <cell r="A2489" t="str">
            <v>ÁREA - CONCENTRAÇÃO DE GROSSOS</v>
          </cell>
          <cell r="F2489">
            <v>0</v>
          </cell>
          <cell r="H2489">
            <v>0</v>
          </cell>
          <cell r="P2489">
            <v>0</v>
          </cell>
        </row>
        <row r="2490">
          <cell r="A2490" t="str">
            <v>Instalação e interligação de válvula de bloqueio “guilhotina”, (diâmetros: 4", 10")</v>
          </cell>
          <cell r="B2490" t="str">
            <v>FV</v>
          </cell>
          <cell r="C2490" t="str">
            <v>CJ</v>
          </cell>
          <cell r="D2490">
            <v>13</v>
          </cell>
          <cell r="E2490">
            <v>10</v>
          </cell>
          <cell r="F2490">
            <v>130</v>
          </cell>
          <cell r="G2490">
            <v>20</v>
          </cell>
          <cell r="H2490">
            <v>260</v>
          </cell>
          <cell r="I2490" t="str">
            <v>N</v>
          </cell>
          <cell r="P2490">
            <v>20</v>
          </cell>
        </row>
        <row r="2491">
          <cell r="F2491">
            <v>0</v>
          </cell>
          <cell r="H2491">
            <v>0</v>
          </cell>
          <cell r="P2491">
            <v>0</v>
          </cell>
        </row>
        <row r="2492">
          <cell r="A2492" t="str">
            <v>Instalação de manômetros</v>
          </cell>
          <cell r="B2492" t="str">
            <v>PI</v>
          </cell>
          <cell r="C2492" t="str">
            <v>UNID.</v>
          </cell>
          <cell r="D2492">
            <v>23</v>
          </cell>
          <cell r="E2492">
            <v>10</v>
          </cell>
          <cell r="F2492">
            <v>230</v>
          </cell>
          <cell r="G2492">
            <v>8</v>
          </cell>
          <cell r="H2492">
            <v>184</v>
          </cell>
          <cell r="I2492" t="str">
            <v>N</v>
          </cell>
          <cell r="P2492">
            <v>8</v>
          </cell>
        </row>
        <row r="2493">
          <cell r="F2493">
            <v>0</v>
          </cell>
          <cell r="H2493">
            <v>0</v>
          </cell>
          <cell r="P2493">
            <v>0</v>
          </cell>
        </row>
        <row r="2494">
          <cell r="A2494" t="str">
            <v>Instalação e interligação de chave de vazão</v>
          </cell>
          <cell r="B2494" t="str">
            <v>FSL</v>
          </cell>
          <cell r="C2494" t="str">
            <v>UNID.</v>
          </cell>
          <cell r="D2494">
            <v>8</v>
          </cell>
          <cell r="E2494">
            <v>10</v>
          </cell>
          <cell r="F2494">
            <v>80</v>
          </cell>
          <cell r="G2494">
            <v>8</v>
          </cell>
          <cell r="H2494">
            <v>64</v>
          </cell>
          <cell r="I2494" t="str">
            <v>N</v>
          </cell>
          <cell r="P2494">
            <v>8</v>
          </cell>
        </row>
        <row r="2495">
          <cell r="F2495">
            <v>0</v>
          </cell>
          <cell r="H2495">
            <v>0</v>
          </cell>
          <cell r="P2495">
            <v>0</v>
          </cell>
        </row>
        <row r="2496">
          <cell r="A2496" t="str">
            <v>Instalação e interligação de válvula solenóide, (diâmetros: 1")</v>
          </cell>
          <cell r="B2496" t="str">
            <v>SV</v>
          </cell>
          <cell r="F2496">
            <v>0</v>
          </cell>
          <cell r="H2496">
            <v>0</v>
          </cell>
          <cell r="P2496">
            <v>0</v>
          </cell>
        </row>
        <row r="2497">
          <cell r="F2497">
            <v>0</v>
          </cell>
          <cell r="H2497">
            <v>0</v>
          </cell>
          <cell r="P2497">
            <v>0</v>
          </cell>
        </row>
        <row r="2498">
          <cell r="A2498" t="str">
            <v>Instalação e interligação de válvula de controle borboleta, (diâmetros: 2")</v>
          </cell>
          <cell r="F2498">
            <v>0</v>
          </cell>
          <cell r="H2498">
            <v>0</v>
          </cell>
          <cell r="P2498">
            <v>0</v>
          </cell>
        </row>
        <row r="2499">
          <cell r="F2499">
            <v>0</v>
          </cell>
          <cell r="H2499">
            <v>0</v>
          </cell>
          <cell r="P2499">
            <v>0</v>
          </cell>
        </row>
        <row r="2500">
          <cell r="A2500" t="str">
            <v>Instalação de válvula de bloqueio “mangote tubular”, (diâmetros: 4", 6")</v>
          </cell>
          <cell r="B2500" t="str">
            <v>FV</v>
          </cell>
          <cell r="C2500" t="str">
            <v>UNID.</v>
          </cell>
          <cell r="D2500">
            <v>8</v>
          </cell>
          <cell r="E2500">
            <v>10</v>
          </cell>
          <cell r="F2500">
            <v>80</v>
          </cell>
          <cell r="G2500">
            <v>20</v>
          </cell>
          <cell r="H2500">
            <v>160</v>
          </cell>
          <cell r="I2500" t="str">
            <v>N</v>
          </cell>
          <cell r="P2500">
            <v>20</v>
          </cell>
        </row>
        <row r="2501">
          <cell r="F2501">
            <v>0</v>
          </cell>
          <cell r="H2501">
            <v>0</v>
          </cell>
          <cell r="P2501">
            <v>0</v>
          </cell>
        </row>
        <row r="2502">
          <cell r="A2502" t="str">
            <v>Instalação e interligação de válvula de bloqueio “pinch mangote”, (diâmetros: 3")</v>
          </cell>
          <cell r="B2502" t="str">
            <v>FV</v>
          </cell>
          <cell r="F2502">
            <v>0</v>
          </cell>
          <cell r="H2502">
            <v>0</v>
          </cell>
          <cell r="P2502">
            <v>0</v>
          </cell>
        </row>
        <row r="2503">
          <cell r="F2503">
            <v>0</v>
          </cell>
          <cell r="H2503">
            <v>0</v>
          </cell>
          <cell r="P2503">
            <v>0</v>
          </cell>
        </row>
        <row r="2504">
          <cell r="A2504" t="str">
            <v>Instalação de válvula reguladora de pressão</v>
          </cell>
          <cell r="B2504" t="str">
            <v>PCV</v>
          </cell>
          <cell r="C2504" t="str">
            <v>UNID.</v>
          </cell>
          <cell r="D2504">
            <v>1</v>
          </cell>
          <cell r="E2504">
            <v>10</v>
          </cell>
          <cell r="F2504">
            <v>10</v>
          </cell>
          <cell r="G2504">
            <v>20</v>
          </cell>
          <cell r="H2504">
            <v>20</v>
          </cell>
          <cell r="I2504" t="str">
            <v>N</v>
          </cell>
          <cell r="P2504">
            <v>20</v>
          </cell>
        </row>
        <row r="2505">
          <cell r="F2505">
            <v>0</v>
          </cell>
          <cell r="H2505">
            <v>0</v>
          </cell>
          <cell r="P2505">
            <v>0</v>
          </cell>
        </row>
        <row r="2506">
          <cell r="A2506" t="str">
            <v>Instalação e interligação de fonte / sensor / transmissor de densidade radioativo</v>
          </cell>
          <cell r="B2506" t="str">
            <v>DX/DE/DIT</v>
          </cell>
          <cell r="C2506" t="str">
            <v>CJ</v>
          </cell>
          <cell r="D2506">
            <v>3</v>
          </cell>
          <cell r="E2506">
            <v>10</v>
          </cell>
          <cell r="F2506">
            <v>30</v>
          </cell>
          <cell r="G2506">
            <v>8</v>
          </cell>
          <cell r="H2506">
            <v>24</v>
          </cell>
          <cell r="I2506" t="str">
            <v>N</v>
          </cell>
          <cell r="P2506">
            <v>8</v>
          </cell>
        </row>
        <row r="2507">
          <cell r="F2507">
            <v>0</v>
          </cell>
          <cell r="H2507">
            <v>0</v>
          </cell>
          <cell r="P2507">
            <v>0</v>
          </cell>
        </row>
        <row r="2508">
          <cell r="A2508" t="str">
            <v>Instalação e interligação de medidor magnético de vazão</v>
          </cell>
          <cell r="B2508" t="str">
            <v>FIT</v>
          </cell>
          <cell r="C2508" t="str">
            <v>CJ</v>
          </cell>
          <cell r="D2508">
            <v>3</v>
          </cell>
          <cell r="E2508">
            <v>10</v>
          </cell>
          <cell r="F2508">
            <v>30</v>
          </cell>
          <cell r="G2508">
            <v>8</v>
          </cell>
          <cell r="H2508">
            <v>24</v>
          </cell>
          <cell r="I2508" t="str">
            <v>N</v>
          </cell>
          <cell r="P2508">
            <v>8</v>
          </cell>
        </row>
        <row r="2509">
          <cell r="F2509">
            <v>0</v>
          </cell>
          <cell r="H2509">
            <v>0</v>
          </cell>
          <cell r="P2509">
            <v>0</v>
          </cell>
        </row>
        <row r="2510">
          <cell r="A2510" t="str">
            <v>Instalação e interligação de medidor de nível tipo ultrassônico</v>
          </cell>
          <cell r="B2510" t="str">
            <v>LIT</v>
          </cell>
          <cell r="C2510" t="str">
            <v>CJ</v>
          </cell>
          <cell r="D2510">
            <v>3</v>
          </cell>
          <cell r="E2510">
            <v>10</v>
          </cell>
          <cell r="F2510">
            <v>30</v>
          </cell>
          <cell r="G2510">
            <v>8</v>
          </cell>
          <cell r="H2510">
            <v>24</v>
          </cell>
          <cell r="I2510" t="str">
            <v>N</v>
          </cell>
          <cell r="P2510">
            <v>8</v>
          </cell>
        </row>
        <row r="2511">
          <cell r="F2511">
            <v>0</v>
          </cell>
          <cell r="H2511">
            <v>0</v>
          </cell>
          <cell r="P2511">
            <v>0</v>
          </cell>
        </row>
        <row r="2512">
          <cell r="A2512" t="str">
            <v>Instalação de transmissor de pressão com selo</v>
          </cell>
          <cell r="B2512" t="str">
            <v>PIT</v>
          </cell>
          <cell r="C2512" t="str">
            <v>CJ</v>
          </cell>
          <cell r="D2512">
            <v>2</v>
          </cell>
          <cell r="E2512">
            <v>10</v>
          </cell>
          <cell r="F2512">
            <v>20</v>
          </cell>
          <cell r="G2512">
            <v>8</v>
          </cell>
          <cell r="H2512">
            <v>16</v>
          </cell>
          <cell r="I2512" t="str">
            <v>N</v>
          </cell>
          <cell r="P2512">
            <v>8</v>
          </cell>
        </row>
        <row r="2513">
          <cell r="F2513">
            <v>0</v>
          </cell>
          <cell r="H2513">
            <v>0</v>
          </cell>
          <cell r="P2513">
            <v>0</v>
          </cell>
        </row>
        <row r="2514">
          <cell r="A2514" t="str">
            <v>Instalação e interligação de caixas de válvulas solenóide</v>
          </cell>
          <cell r="B2514" t="str">
            <v>SV</v>
          </cell>
          <cell r="C2514" t="str">
            <v>UNID.</v>
          </cell>
          <cell r="D2514">
            <v>10</v>
          </cell>
          <cell r="E2514">
            <v>10</v>
          </cell>
          <cell r="F2514">
            <v>100</v>
          </cell>
          <cell r="G2514">
            <v>8</v>
          </cell>
          <cell r="H2514">
            <v>80</v>
          </cell>
          <cell r="I2514" t="str">
            <v>N</v>
          </cell>
          <cell r="P2514">
            <v>8</v>
          </cell>
        </row>
        <row r="2515">
          <cell r="F2515">
            <v>0</v>
          </cell>
          <cell r="H2515">
            <v>0</v>
          </cell>
          <cell r="P2515">
            <v>0</v>
          </cell>
        </row>
        <row r="2516">
          <cell r="A2516" t="str">
            <v>Instalação e interligação de caixas locais de aquisição de E/S (2300 x 1200 x 700 mm)</v>
          </cell>
          <cell r="B2516" t="str">
            <v>CAD</v>
          </cell>
          <cell r="C2516" t="str">
            <v>CJ</v>
          </cell>
          <cell r="D2516">
            <v>1</v>
          </cell>
          <cell r="E2516">
            <v>300</v>
          </cell>
          <cell r="F2516">
            <v>300</v>
          </cell>
          <cell r="G2516">
            <v>250</v>
          </cell>
          <cell r="H2516">
            <v>250</v>
          </cell>
          <cell r="I2516" t="str">
            <v>Q</v>
          </cell>
          <cell r="P2516">
            <v>250</v>
          </cell>
        </row>
        <row r="2517">
          <cell r="F2517">
            <v>0</v>
          </cell>
          <cell r="H2517">
            <v>0</v>
          </cell>
          <cell r="P2517">
            <v>0</v>
          </cell>
        </row>
        <row r="2518">
          <cell r="A2518" t="str">
            <v>Instalação e interligação de postos de comunicação de voz</v>
          </cell>
          <cell r="B2518" t="str">
            <v xml:space="preserve"> </v>
          </cell>
          <cell r="C2518" t="str">
            <v>UNID.</v>
          </cell>
          <cell r="D2518">
            <v>5</v>
          </cell>
          <cell r="E2518">
            <v>10</v>
          </cell>
          <cell r="F2518">
            <v>50</v>
          </cell>
          <cell r="G2518">
            <v>8</v>
          </cell>
          <cell r="H2518">
            <v>40</v>
          </cell>
          <cell r="I2518" t="str">
            <v>Q</v>
          </cell>
          <cell r="P2518">
            <v>8</v>
          </cell>
        </row>
        <row r="2519">
          <cell r="F2519">
            <v>0</v>
          </cell>
          <cell r="H2519">
            <v>0</v>
          </cell>
          <cell r="P2519">
            <v>0</v>
          </cell>
        </row>
        <row r="2520">
          <cell r="A2520" t="str">
            <v>Lançamento e ligação de cabo de controle - 1,5 mm²</v>
          </cell>
          <cell r="B2520" t="str">
            <v xml:space="preserve"> </v>
          </cell>
          <cell r="F2520">
            <v>0</v>
          </cell>
          <cell r="H2520">
            <v>0</v>
          </cell>
          <cell r="P2520">
            <v>0</v>
          </cell>
        </row>
        <row r="2521">
          <cell r="A2521" t="str">
            <v>1x2C</v>
          </cell>
          <cell r="B2521" t="str">
            <v>CB1</v>
          </cell>
          <cell r="C2521" t="str">
            <v>m</v>
          </cell>
          <cell r="D2521">
            <v>200</v>
          </cell>
          <cell r="E2521">
            <v>0.20399999999999999</v>
          </cell>
          <cell r="F2521">
            <v>40.799999999999997</v>
          </cell>
          <cell r="G2521">
            <v>0.15</v>
          </cell>
          <cell r="H2521">
            <v>30</v>
          </cell>
          <cell r="I2521" t="str">
            <v>B</v>
          </cell>
          <cell r="P2521">
            <v>0.15</v>
          </cell>
        </row>
        <row r="2522">
          <cell r="A2522" t="str">
            <v>1x3C</v>
          </cell>
          <cell r="B2522" t="str">
            <v>CB1</v>
          </cell>
          <cell r="C2522" t="str">
            <v>m</v>
          </cell>
          <cell r="D2522">
            <v>300</v>
          </cell>
          <cell r="E2522">
            <v>0.22900000000000001</v>
          </cell>
          <cell r="F2522">
            <v>68.7</v>
          </cell>
          <cell r="G2522">
            <v>0.15</v>
          </cell>
          <cell r="H2522">
            <v>45</v>
          </cell>
          <cell r="I2522" t="str">
            <v>B</v>
          </cell>
          <cell r="P2522">
            <v>0.15</v>
          </cell>
        </row>
        <row r="2523">
          <cell r="A2523" t="str">
            <v>1x5C</v>
          </cell>
          <cell r="B2523" t="str">
            <v>CB1</v>
          </cell>
          <cell r="C2523" t="str">
            <v>m</v>
          </cell>
          <cell r="D2523">
            <v>200</v>
          </cell>
          <cell r="E2523">
            <v>0.29099999999999998</v>
          </cell>
          <cell r="F2523">
            <v>58.2</v>
          </cell>
          <cell r="G2523">
            <v>0.2</v>
          </cell>
          <cell r="H2523">
            <v>40</v>
          </cell>
          <cell r="I2523" t="str">
            <v>B</v>
          </cell>
          <cell r="P2523">
            <v>0.2</v>
          </cell>
        </row>
        <row r="2524">
          <cell r="A2524" t="str">
            <v>1x7C</v>
          </cell>
          <cell r="B2524" t="str">
            <v>CB1</v>
          </cell>
          <cell r="C2524" t="str">
            <v>m</v>
          </cell>
          <cell r="D2524">
            <v>400</v>
          </cell>
          <cell r="E2524">
            <v>0.34499999999999997</v>
          </cell>
          <cell r="F2524">
            <v>138</v>
          </cell>
          <cell r="G2524">
            <v>0.2</v>
          </cell>
          <cell r="H2524">
            <v>80</v>
          </cell>
          <cell r="I2524" t="str">
            <v>B</v>
          </cell>
          <cell r="P2524">
            <v>0.2</v>
          </cell>
        </row>
        <row r="2525">
          <cell r="A2525" t="str">
            <v xml:space="preserve"> </v>
          </cell>
          <cell r="B2525" t="str">
            <v xml:space="preserve"> </v>
          </cell>
          <cell r="F2525">
            <v>0</v>
          </cell>
          <cell r="H2525">
            <v>0</v>
          </cell>
          <cell r="P2525">
            <v>0</v>
          </cell>
        </row>
        <row r="2526">
          <cell r="A2526" t="str">
            <v>Lançamento e ligação de cabo de instrumentação - 1,0 mm² + blindagem</v>
          </cell>
          <cell r="B2526" t="str">
            <v xml:space="preserve"> </v>
          </cell>
          <cell r="F2526">
            <v>0</v>
          </cell>
          <cell r="H2526">
            <v>0</v>
          </cell>
          <cell r="P2526">
            <v>0</v>
          </cell>
        </row>
        <row r="2527">
          <cell r="A2527" t="str">
            <v>1x2C</v>
          </cell>
          <cell r="B2527" t="str">
            <v>CB1</v>
          </cell>
          <cell r="C2527" t="str">
            <v>m</v>
          </cell>
          <cell r="D2527">
            <v>400</v>
          </cell>
          <cell r="E2527">
            <v>0.20399999999999999</v>
          </cell>
          <cell r="F2527">
            <v>81.599999999999994</v>
          </cell>
          <cell r="G2527">
            <v>0.15</v>
          </cell>
          <cell r="H2527">
            <v>60</v>
          </cell>
          <cell r="I2527" t="str">
            <v>B</v>
          </cell>
          <cell r="P2527">
            <v>0.15</v>
          </cell>
        </row>
        <row r="2528">
          <cell r="F2528">
            <v>0</v>
          </cell>
          <cell r="H2528">
            <v>0</v>
          </cell>
          <cell r="P2528">
            <v>0</v>
          </cell>
        </row>
        <row r="2529">
          <cell r="A2529" t="str">
            <v>Eletroduto rígido tipo AC- (Vara de 3 m):</v>
          </cell>
          <cell r="F2529">
            <v>0</v>
          </cell>
          <cell r="H2529">
            <v>0</v>
          </cell>
          <cell r="P2529">
            <v>0</v>
          </cell>
        </row>
        <row r="2530">
          <cell r="A2530" t="str">
            <v>Diâmetro 3/4"</v>
          </cell>
          <cell r="B2530" t="str">
            <v>ELAG</v>
          </cell>
          <cell r="C2530" t="str">
            <v>m</v>
          </cell>
          <cell r="D2530">
            <v>118</v>
          </cell>
          <cell r="E2530">
            <v>1.7699999999999998</v>
          </cell>
          <cell r="F2530">
            <v>208.86</v>
          </cell>
          <cell r="G2530">
            <v>1.25</v>
          </cell>
          <cell r="H2530">
            <v>147.5</v>
          </cell>
          <cell r="I2530" t="str">
            <v>LE</v>
          </cell>
          <cell r="P2530">
            <v>1.25</v>
          </cell>
        </row>
        <row r="2531">
          <cell r="A2531" t="str">
            <v>Diâmetro 1"</v>
          </cell>
          <cell r="B2531" t="str">
            <v>ELAG</v>
          </cell>
          <cell r="C2531" t="str">
            <v>m</v>
          </cell>
          <cell r="D2531">
            <v>30</v>
          </cell>
          <cell r="E2531">
            <v>2.63</v>
          </cell>
          <cell r="F2531">
            <v>78.900000000000006</v>
          </cell>
          <cell r="G2531">
            <v>1.25</v>
          </cell>
          <cell r="H2531">
            <v>37.5</v>
          </cell>
          <cell r="I2531" t="str">
            <v>LE</v>
          </cell>
          <cell r="P2531">
            <v>1.25</v>
          </cell>
        </row>
        <row r="2532">
          <cell r="A2532" t="str">
            <v>Diâmetro 11/2"</v>
          </cell>
          <cell r="B2532" t="str">
            <v>ELAG</v>
          </cell>
          <cell r="C2532" t="str">
            <v>m</v>
          </cell>
          <cell r="D2532">
            <v>72</v>
          </cell>
          <cell r="E2532">
            <v>4.24</v>
          </cell>
          <cell r="F2532">
            <v>305.27999999999997</v>
          </cell>
          <cell r="G2532">
            <v>1.25</v>
          </cell>
          <cell r="H2532">
            <v>90</v>
          </cell>
          <cell r="I2532" t="str">
            <v>LE</v>
          </cell>
          <cell r="P2532">
            <v>1.25</v>
          </cell>
        </row>
        <row r="2533">
          <cell r="A2533" t="str">
            <v>Diâmetro 2"</v>
          </cell>
          <cell r="B2533" t="str">
            <v>ELAG</v>
          </cell>
          <cell r="C2533" t="str">
            <v>m</v>
          </cell>
          <cell r="D2533">
            <v>174</v>
          </cell>
          <cell r="E2533">
            <v>5.66</v>
          </cell>
          <cell r="F2533">
            <v>984.84</v>
          </cell>
          <cell r="G2533">
            <v>1.5</v>
          </cell>
          <cell r="H2533">
            <v>261</v>
          </cell>
          <cell r="I2533" t="str">
            <v>LE</v>
          </cell>
          <cell r="P2533">
            <v>1.5</v>
          </cell>
        </row>
        <row r="2534">
          <cell r="A2534" t="str">
            <v>Diâmetro 2 1/2"</v>
          </cell>
          <cell r="B2534" t="str">
            <v>ELAG</v>
          </cell>
          <cell r="C2534" t="str">
            <v>m</v>
          </cell>
          <cell r="D2534">
            <v>27</v>
          </cell>
          <cell r="E2534">
            <v>8.9</v>
          </cell>
          <cell r="F2534">
            <v>240.3</v>
          </cell>
          <cell r="G2534">
            <v>1.5</v>
          </cell>
          <cell r="H2534">
            <v>40.5</v>
          </cell>
          <cell r="I2534" t="str">
            <v>LE</v>
          </cell>
          <cell r="P2534">
            <v>1.5</v>
          </cell>
        </row>
        <row r="2535">
          <cell r="F2535">
            <v>0</v>
          </cell>
          <cell r="H2535">
            <v>0</v>
          </cell>
          <cell r="P2535">
            <v>0</v>
          </cell>
        </row>
        <row r="2536">
          <cell r="A2536" t="str">
            <v>Eletroduto flexível (peça de 1,5 m):</v>
          </cell>
          <cell r="F2536">
            <v>0</v>
          </cell>
          <cell r="H2536">
            <v>0</v>
          </cell>
          <cell r="P2536">
            <v>0</v>
          </cell>
        </row>
        <row r="2537">
          <cell r="A2537" t="str">
            <v>Diâmetro 3/4"</v>
          </cell>
          <cell r="B2537" t="str">
            <v>ELFL</v>
          </cell>
          <cell r="C2537" t="str">
            <v>PC</v>
          </cell>
          <cell r="D2537">
            <v>252</v>
          </cell>
          <cell r="E2537">
            <v>0.88</v>
          </cell>
          <cell r="F2537">
            <v>221.76</v>
          </cell>
          <cell r="G2537">
            <v>4.5</v>
          </cell>
          <cell r="H2537">
            <v>1134</v>
          </cell>
          <cell r="I2537" t="str">
            <v>LE</v>
          </cell>
          <cell r="P2537">
            <v>4.5</v>
          </cell>
        </row>
        <row r="2538">
          <cell r="A2538" t="str">
            <v>Diâmetro 1/2"</v>
          </cell>
          <cell r="B2538" t="str">
            <v>ELFL</v>
          </cell>
          <cell r="C2538" t="str">
            <v>PC</v>
          </cell>
          <cell r="D2538">
            <v>30</v>
          </cell>
          <cell r="E2538">
            <v>0.5</v>
          </cell>
          <cell r="F2538">
            <v>15</v>
          </cell>
          <cell r="G2538">
            <v>4.5</v>
          </cell>
          <cell r="H2538">
            <v>135</v>
          </cell>
          <cell r="I2538" t="str">
            <v>LE</v>
          </cell>
          <cell r="P2538">
            <v>4.5</v>
          </cell>
        </row>
        <row r="2539">
          <cell r="F2539">
            <v>0</v>
          </cell>
          <cell r="H2539">
            <v>0</v>
          </cell>
          <cell r="P2539">
            <v>0</v>
          </cell>
        </row>
        <row r="2540">
          <cell r="A2540" t="str">
            <v>Caixa comando local:</v>
          </cell>
          <cell r="F2540">
            <v>0</v>
          </cell>
          <cell r="H2540">
            <v>0</v>
          </cell>
          <cell r="P2540">
            <v>0</v>
          </cell>
        </row>
        <row r="2541">
          <cell r="A2541" t="str">
            <v>2 botões</v>
          </cell>
          <cell r="B2541" t="str">
            <v>CX</v>
          </cell>
          <cell r="C2541" t="str">
            <v>UNID.</v>
          </cell>
          <cell r="D2541">
            <v>6</v>
          </cell>
          <cell r="E2541">
            <v>10</v>
          </cell>
          <cell r="F2541">
            <v>60</v>
          </cell>
          <cell r="G2541">
            <v>8</v>
          </cell>
          <cell r="H2541">
            <v>48</v>
          </cell>
          <cell r="I2541" t="str">
            <v>Q</v>
          </cell>
          <cell r="P2541">
            <v>8</v>
          </cell>
        </row>
        <row r="2542">
          <cell r="F2542">
            <v>0</v>
          </cell>
          <cell r="H2542">
            <v>0</v>
          </cell>
          <cell r="P2542">
            <v>0</v>
          </cell>
        </row>
        <row r="2543">
          <cell r="A2543" t="str">
            <v>Instalação de caixa de passagem 400 x 400 x 150</v>
          </cell>
          <cell r="B2543" t="str">
            <v>CX</v>
          </cell>
          <cell r="C2543" t="str">
            <v>UNID.</v>
          </cell>
          <cell r="D2543">
            <v>3</v>
          </cell>
          <cell r="E2543">
            <v>30</v>
          </cell>
          <cell r="F2543">
            <v>90</v>
          </cell>
          <cell r="G2543">
            <v>10</v>
          </cell>
          <cell r="H2543">
            <v>30</v>
          </cell>
          <cell r="I2543" t="str">
            <v>LE</v>
          </cell>
          <cell r="P2543">
            <v>10</v>
          </cell>
        </row>
        <row r="2544">
          <cell r="F2544">
            <v>0</v>
          </cell>
          <cell r="H2544">
            <v>0</v>
          </cell>
          <cell r="P2544">
            <v>0</v>
          </cell>
        </row>
        <row r="2545">
          <cell r="A2545" t="str">
            <v>Instalação e interligação de caixa de bornes com 30 bornes.</v>
          </cell>
          <cell r="B2545" t="str">
            <v>CX</v>
          </cell>
          <cell r="C2545" t="str">
            <v>UNID.</v>
          </cell>
          <cell r="D2545">
            <v>6</v>
          </cell>
          <cell r="E2545">
            <v>30</v>
          </cell>
          <cell r="F2545">
            <v>180</v>
          </cell>
          <cell r="G2545">
            <v>30</v>
          </cell>
          <cell r="H2545">
            <v>180</v>
          </cell>
          <cell r="I2545" t="str">
            <v>Q</v>
          </cell>
          <cell r="P2545">
            <v>30</v>
          </cell>
        </row>
        <row r="2546">
          <cell r="F2546">
            <v>0</v>
          </cell>
          <cell r="H2546">
            <v>0</v>
          </cell>
          <cell r="P2546">
            <v>0</v>
          </cell>
        </row>
        <row r="2547">
          <cell r="A2547" t="str">
            <v>Instalação e interligação de caixas de válvulas solenóide.</v>
          </cell>
          <cell r="B2547" t="str">
            <v>CC</v>
          </cell>
          <cell r="C2547" t="str">
            <v>UNID.</v>
          </cell>
          <cell r="D2547">
            <v>9</v>
          </cell>
          <cell r="E2547">
            <v>30</v>
          </cell>
          <cell r="F2547">
            <v>270</v>
          </cell>
          <cell r="G2547">
            <v>20</v>
          </cell>
          <cell r="H2547">
            <v>180</v>
          </cell>
          <cell r="I2547" t="str">
            <v>N</v>
          </cell>
          <cell r="P2547">
            <v>20</v>
          </cell>
        </row>
        <row r="2548">
          <cell r="F2548">
            <v>0</v>
          </cell>
          <cell r="H2548">
            <v>0</v>
          </cell>
          <cell r="P2548">
            <v>0</v>
          </cell>
        </row>
        <row r="2549">
          <cell r="A2549" t="str">
            <v>ÁREA - CICLONAGEM E FILTRAGEM</v>
          </cell>
          <cell r="F2549">
            <v>0</v>
          </cell>
          <cell r="H2549">
            <v>0</v>
          </cell>
          <cell r="P2549">
            <v>0</v>
          </cell>
        </row>
        <row r="2550">
          <cell r="A2550" t="str">
            <v>Instalação e interligação de válvula de bloqueio “guilhotina”, (diâmetros: 3", 18")</v>
          </cell>
          <cell r="B2550" t="str">
            <v>FV</v>
          </cell>
          <cell r="C2550" t="str">
            <v>CJ</v>
          </cell>
          <cell r="D2550">
            <v>18</v>
          </cell>
          <cell r="E2550">
            <v>10</v>
          </cell>
          <cell r="F2550">
            <v>180</v>
          </cell>
          <cell r="G2550">
            <v>20</v>
          </cell>
          <cell r="H2550">
            <v>360</v>
          </cell>
          <cell r="I2550" t="str">
            <v>N</v>
          </cell>
          <cell r="P2550">
            <v>20</v>
          </cell>
        </row>
        <row r="2551">
          <cell r="F2551">
            <v>0</v>
          </cell>
          <cell r="H2551">
            <v>0</v>
          </cell>
          <cell r="P2551">
            <v>0</v>
          </cell>
        </row>
        <row r="2552">
          <cell r="A2552" t="str">
            <v>Válvula de bloqueio "dardo"</v>
          </cell>
          <cell r="B2552" t="str">
            <v>FV</v>
          </cell>
          <cell r="C2552" t="str">
            <v>UNID.</v>
          </cell>
          <cell r="D2552">
            <v>4</v>
          </cell>
          <cell r="E2552">
            <v>10</v>
          </cell>
          <cell r="F2552">
            <v>40</v>
          </cell>
          <cell r="G2552">
            <v>20</v>
          </cell>
          <cell r="H2552">
            <v>80</v>
          </cell>
          <cell r="I2552" t="str">
            <v>N</v>
          </cell>
          <cell r="P2552">
            <v>20</v>
          </cell>
        </row>
        <row r="2553">
          <cell r="F2553">
            <v>0</v>
          </cell>
          <cell r="H2553">
            <v>0</v>
          </cell>
          <cell r="P2553">
            <v>0</v>
          </cell>
        </row>
        <row r="2554">
          <cell r="A2554" t="str">
            <v>Instalação de manômetros</v>
          </cell>
          <cell r="B2554" t="str">
            <v>PI</v>
          </cell>
          <cell r="C2554" t="str">
            <v>UNID.</v>
          </cell>
          <cell r="D2554">
            <v>46</v>
          </cell>
          <cell r="E2554">
            <v>10</v>
          </cell>
          <cell r="F2554">
            <v>460</v>
          </cell>
          <cell r="G2554">
            <v>8</v>
          </cell>
          <cell r="H2554">
            <v>368</v>
          </cell>
          <cell r="I2554" t="str">
            <v>N</v>
          </cell>
          <cell r="P2554">
            <v>8</v>
          </cell>
        </row>
        <row r="2555">
          <cell r="F2555">
            <v>0</v>
          </cell>
          <cell r="H2555">
            <v>0</v>
          </cell>
          <cell r="P2555">
            <v>0</v>
          </cell>
        </row>
        <row r="2556">
          <cell r="A2556" t="str">
            <v>Instalação e interligação de chave de vazão</v>
          </cell>
          <cell r="B2556" t="str">
            <v>FSL</v>
          </cell>
          <cell r="C2556" t="str">
            <v>UNID.</v>
          </cell>
          <cell r="D2556">
            <v>15</v>
          </cell>
          <cell r="E2556">
            <v>10</v>
          </cell>
          <cell r="F2556">
            <v>150</v>
          </cell>
          <cell r="G2556">
            <v>8</v>
          </cell>
          <cell r="H2556">
            <v>120</v>
          </cell>
          <cell r="I2556" t="str">
            <v>N</v>
          </cell>
          <cell r="P2556">
            <v>8</v>
          </cell>
        </row>
        <row r="2557">
          <cell r="F2557">
            <v>0</v>
          </cell>
          <cell r="H2557">
            <v>0</v>
          </cell>
          <cell r="P2557">
            <v>0</v>
          </cell>
        </row>
        <row r="2558">
          <cell r="A2558" t="str">
            <v>Instalação e interligação de válvula solenóide, (diâmetros: 1")</v>
          </cell>
          <cell r="B2558" t="str">
            <v>SV</v>
          </cell>
          <cell r="F2558">
            <v>0</v>
          </cell>
          <cell r="H2558">
            <v>0</v>
          </cell>
          <cell r="P2558">
            <v>0</v>
          </cell>
        </row>
        <row r="2559">
          <cell r="F2559">
            <v>0</v>
          </cell>
          <cell r="H2559">
            <v>0</v>
          </cell>
          <cell r="P2559">
            <v>0</v>
          </cell>
        </row>
        <row r="2560">
          <cell r="A2560" t="str">
            <v>Instalação e interligação de válvula de controle borboleta, (diâmetros: 2", 10")</v>
          </cell>
          <cell r="B2560" t="str">
            <v>LCV</v>
          </cell>
          <cell r="C2560" t="str">
            <v>CJ</v>
          </cell>
          <cell r="D2560">
            <v>1</v>
          </cell>
          <cell r="E2560">
            <v>10</v>
          </cell>
          <cell r="F2560">
            <v>10</v>
          </cell>
          <cell r="G2560">
            <v>20</v>
          </cell>
          <cell r="H2560">
            <v>20</v>
          </cell>
          <cell r="I2560" t="str">
            <v>N</v>
          </cell>
          <cell r="P2560">
            <v>20</v>
          </cell>
        </row>
        <row r="2561">
          <cell r="F2561">
            <v>0</v>
          </cell>
          <cell r="H2561">
            <v>0</v>
          </cell>
          <cell r="P2561">
            <v>0</v>
          </cell>
        </row>
        <row r="2562">
          <cell r="A2562" t="str">
            <v>Instalação e interligação de válvula de bloqueio borboleta, (diâmetros: 3", 18")</v>
          </cell>
          <cell r="B2562" t="str">
            <v>FV</v>
          </cell>
          <cell r="C2562" t="str">
            <v>CJ</v>
          </cell>
          <cell r="D2562">
            <v>8</v>
          </cell>
          <cell r="E2562">
            <v>10</v>
          </cell>
          <cell r="F2562">
            <v>80</v>
          </cell>
          <cell r="G2562">
            <v>20</v>
          </cell>
          <cell r="H2562">
            <v>160</v>
          </cell>
          <cell r="I2562" t="str">
            <v>N</v>
          </cell>
          <cell r="P2562">
            <v>20</v>
          </cell>
        </row>
        <row r="2563">
          <cell r="F2563">
            <v>0</v>
          </cell>
          <cell r="H2563">
            <v>0</v>
          </cell>
          <cell r="P2563">
            <v>0</v>
          </cell>
        </row>
        <row r="2564">
          <cell r="A2564" t="str">
            <v>Instalação de válvula de bloqueio “mangote tubular”, (diâmetros: 4", 6")</v>
          </cell>
          <cell r="B2564" t="str">
            <v>FV</v>
          </cell>
          <cell r="C2564" t="str">
            <v>UNID.</v>
          </cell>
          <cell r="D2564">
            <v>4</v>
          </cell>
          <cell r="E2564">
            <v>10</v>
          </cell>
          <cell r="F2564">
            <v>40</v>
          </cell>
          <cell r="G2564">
            <v>20</v>
          </cell>
          <cell r="H2564">
            <v>80</v>
          </cell>
          <cell r="I2564" t="str">
            <v>N</v>
          </cell>
          <cell r="P2564">
            <v>20</v>
          </cell>
        </row>
        <row r="2565">
          <cell r="F2565">
            <v>0</v>
          </cell>
          <cell r="H2565">
            <v>0</v>
          </cell>
          <cell r="P2565">
            <v>0</v>
          </cell>
        </row>
        <row r="2566">
          <cell r="A2566" t="str">
            <v>Instalação e interligação de válvula de bloqueio “pinch mangote”, (diâmetros: 3", 6", 8")</v>
          </cell>
          <cell r="B2566" t="str">
            <v>FV</v>
          </cell>
          <cell r="C2566" t="str">
            <v>UNID.</v>
          </cell>
          <cell r="D2566">
            <v>9</v>
          </cell>
          <cell r="E2566">
            <v>10</v>
          </cell>
          <cell r="F2566">
            <v>90</v>
          </cell>
          <cell r="G2566">
            <v>20</v>
          </cell>
          <cell r="H2566">
            <v>180</v>
          </cell>
          <cell r="I2566" t="str">
            <v>N</v>
          </cell>
          <cell r="P2566">
            <v>20</v>
          </cell>
        </row>
        <row r="2567">
          <cell r="F2567">
            <v>0</v>
          </cell>
          <cell r="H2567">
            <v>0</v>
          </cell>
          <cell r="P2567">
            <v>0</v>
          </cell>
        </row>
        <row r="2568">
          <cell r="A2568" t="str">
            <v>Válvula de segurança</v>
          </cell>
          <cell r="B2568" t="str">
            <v>PSV</v>
          </cell>
          <cell r="C2568" t="str">
            <v>UNID.</v>
          </cell>
          <cell r="D2568">
            <v>2</v>
          </cell>
          <cell r="E2568">
            <v>10</v>
          </cell>
          <cell r="F2568">
            <v>20</v>
          </cell>
          <cell r="G2568">
            <v>20</v>
          </cell>
          <cell r="H2568">
            <v>40</v>
          </cell>
          <cell r="I2568" t="str">
            <v>N</v>
          </cell>
          <cell r="P2568">
            <v>20</v>
          </cell>
        </row>
        <row r="2569">
          <cell r="F2569">
            <v>0</v>
          </cell>
          <cell r="H2569">
            <v>0</v>
          </cell>
          <cell r="P2569">
            <v>0</v>
          </cell>
        </row>
        <row r="2570">
          <cell r="A2570" t="str">
            <v>Instalação de válvula reguladora de pressão</v>
          </cell>
          <cell r="B2570" t="str">
            <v>PCV</v>
          </cell>
          <cell r="C2570" t="str">
            <v>UNID.</v>
          </cell>
          <cell r="D2570">
            <v>2</v>
          </cell>
          <cell r="E2570">
            <v>10</v>
          </cell>
          <cell r="F2570">
            <v>20</v>
          </cell>
          <cell r="G2570">
            <v>20</v>
          </cell>
          <cell r="H2570">
            <v>40</v>
          </cell>
          <cell r="I2570" t="str">
            <v>N</v>
          </cell>
          <cell r="P2570">
            <v>20</v>
          </cell>
        </row>
        <row r="2571">
          <cell r="F2571">
            <v>0</v>
          </cell>
          <cell r="H2571">
            <v>0</v>
          </cell>
          <cell r="P2571">
            <v>0</v>
          </cell>
        </row>
        <row r="2572">
          <cell r="A2572" t="str">
            <v>Instalação e interligação de medidor de nível tipo ultrassônico</v>
          </cell>
          <cell r="B2572" t="str">
            <v>LIT</v>
          </cell>
          <cell r="C2572" t="str">
            <v>CJ</v>
          </cell>
          <cell r="D2572">
            <v>2</v>
          </cell>
          <cell r="E2572">
            <v>10</v>
          </cell>
          <cell r="F2572">
            <v>20</v>
          </cell>
          <cell r="G2572">
            <v>8</v>
          </cell>
          <cell r="H2572">
            <v>16</v>
          </cell>
          <cell r="I2572" t="str">
            <v>N</v>
          </cell>
          <cell r="P2572">
            <v>8</v>
          </cell>
        </row>
        <row r="2573">
          <cell r="F2573">
            <v>0</v>
          </cell>
          <cell r="H2573">
            <v>0</v>
          </cell>
          <cell r="P2573">
            <v>0</v>
          </cell>
        </row>
        <row r="2574">
          <cell r="A2574" t="str">
            <v>Vacuostato com selo</v>
          </cell>
          <cell r="B2574" t="str">
            <v>VSL</v>
          </cell>
          <cell r="C2574" t="str">
            <v>UNID.</v>
          </cell>
          <cell r="D2574">
            <v>4</v>
          </cell>
          <cell r="E2574">
            <v>10</v>
          </cell>
          <cell r="F2574">
            <v>40</v>
          </cell>
          <cell r="G2574">
            <v>8</v>
          </cell>
          <cell r="H2574">
            <v>32</v>
          </cell>
          <cell r="I2574" t="str">
            <v>N</v>
          </cell>
          <cell r="P2574">
            <v>8</v>
          </cell>
        </row>
        <row r="2575">
          <cell r="F2575">
            <v>0</v>
          </cell>
          <cell r="H2575">
            <v>0</v>
          </cell>
          <cell r="P2575">
            <v>0</v>
          </cell>
        </row>
        <row r="2576">
          <cell r="A2576" t="str">
            <v>Interligação de sensores indutivos de velocidade - TC</v>
          </cell>
          <cell r="B2576" t="str">
            <v>SE</v>
          </cell>
          <cell r="C2576" t="str">
            <v>UNID.</v>
          </cell>
          <cell r="D2576">
            <v>6</v>
          </cell>
          <cell r="E2576">
            <v>10</v>
          </cell>
          <cell r="F2576">
            <v>60</v>
          </cell>
          <cell r="G2576">
            <v>8</v>
          </cell>
          <cell r="H2576">
            <v>48</v>
          </cell>
          <cell r="I2576" t="str">
            <v>N</v>
          </cell>
          <cell r="P2576">
            <v>8</v>
          </cell>
        </row>
        <row r="2577">
          <cell r="F2577">
            <v>0</v>
          </cell>
          <cell r="H2577">
            <v>0</v>
          </cell>
          <cell r="P2577">
            <v>0</v>
          </cell>
        </row>
        <row r="2578">
          <cell r="A2578" t="str">
            <v>Interligação de chaves de emergência - TC</v>
          </cell>
          <cell r="B2578" t="str">
            <v>XS</v>
          </cell>
          <cell r="C2578" t="str">
            <v>UNID.</v>
          </cell>
          <cell r="D2578">
            <v>2</v>
          </cell>
          <cell r="E2578">
            <v>10</v>
          </cell>
          <cell r="F2578">
            <v>20</v>
          </cell>
          <cell r="G2578">
            <v>8</v>
          </cell>
          <cell r="H2578">
            <v>16</v>
          </cell>
          <cell r="I2578" t="str">
            <v>N</v>
          </cell>
          <cell r="P2578">
            <v>8</v>
          </cell>
        </row>
        <row r="2579">
          <cell r="F2579">
            <v>0</v>
          </cell>
          <cell r="H2579">
            <v>0</v>
          </cell>
          <cell r="P2579">
            <v>0</v>
          </cell>
        </row>
        <row r="2580">
          <cell r="A2580" t="str">
            <v>Interligação de chave de nível alto - TC</v>
          </cell>
          <cell r="B2580" t="str">
            <v>LSH</v>
          </cell>
          <cell r="C2580" t="str">
            <v>UNID.</v>
          </cell>
          <cell r="D2580">
            <v>16</v>
          </cell>
          <cell r="E2580">
            <v>10</v>
          </cell>
          <cell r="F2580">
            <v>160</v>
          </cell>
          <cell r="G2580">
            <v>8</v>
          </cell>
          <cell r="H2580">
            <v>128</v>
          </cell>
          <cell r="I2580" t="str">
            <v>N</v>
          </cell>
          <cell r="P2580">
            <v>8</v>
          </cell>
        </row>
        <row r="2581">
          <cell r="F2581">
            <v>0</v>
          </cell>
          <cell r="H2581">
            <v>0</v>
          </cell>
          <cell r="P2581">
            <v>0</v>
          </cell>
        </row>
        <row r="2582">
          <cell r="A2582" t="str">
            <v>Instalação de transmissor de pressão com selo</v>
          </cell>
          <cell r="B2582" t="str">
            <v>PIT</v>
          </cell>
          <cell r="C2582" t="str">
            <v>CJ</v>
          </cell>
          <cell r="D2582">
            <v>2</v>
          </cell>
          <cell r="E2582">
            <v>10</v>
          </cell>
          <cell r="F2582">
            <v>20</v>
          </cell>
          <cell r="G2582">
            <v>8</v>
          </cell>
          <cell r="H2582">
            <v>16</v>
          </cell>
          <cell r="I2582" t="str">
            <v>N</v>
          </cell>
          <cell r="P2582">
            <v>8</v>
          </cell>
        </row>
        <row r="2583">
          <cell r="F2583">
            <v>0</v>
          </cell>
          <cell r="H2583">
            <v>0</v>
          </cell>
          <cell r="P2583">
            <v>0</v>
          </cell>
        </row>
        <row r="2584">
          <cell r="A2584" t="str">
            <v>Instalação e interligação de caixas de válvulas solenóide</v>
          </cell>
          <cell r="B2584" t="str">
            <v>SV</v>
          </cell>
          <cell r="C2584" t="str">
            <v>UNID.</v>
          </cell>
          <cell r="D2584">
            <v>12</v>
          </cell>
          <cell r="E2584">
            <v>10</v>
          </cell>
          <cell r="F2584">
            <v>120</v>
          </cell>
          <cell r="G2584">
            <v>8</v>
          </cell>
          <cell r="H2584">
            <v>96</v>
          </cell>
          <cell r="I2584" t="str">
            <v>N</v>
          </cell>
          <cell r="P2584">
            <v>8</v>
          </cell>
        </row>
        <row r="2585">
          <cell r="F2585">
            <v>0</v>
          </cell>
          <cell r="H2585">
            <v>0</v>
          </cell>
          <cell r="P2585">
            <v>0</v>
          </cell>
        </row>
        <row r="2586">
          <cell r="A2586" t="str">
            <v>Instalação e interligação de caixas locais de aquisição de E/S (2300 x 1200 x 700 mm)</v>
          </cell>
          <cell r="B2586" t="str">
            <v>CAD</v>
          </cell>
          <cell r="C2586" t="str">
            <v>CJ</v>
          </cell>
          <cell r="D2586">
            <v>2</v>
          </cell>
          <cell r="E2586">
            <v>300</v>
          </cell>
          <cell r="F2586">
            <v>600</v>
          </cell>
          <cell r="G2586">
            <v>250</v>
          </cell>
          <cell r="H2586">
            <v>500</v>
          </cell>
          <cell r="I2586" t="str">
            <v>Q</v>
          </cell>
          <cell r="P2586">
            <v>250</v>
          </cell>
        </row>
        <row r="2587">
          <cell r="F2587">
            <v>0</v>
          </cell>
          <cell r="H2587">
            <v>0</v>
          </cell>
          <cell r="P2587">
            <v>0</v>
          </cell>
        </row>
        <row r="2588">
          <cell r="A2588" t="str">
            <v>Instalação e interligação de postos de comunicação de voz</v>
          </cell>
          <cell r="B2588" t="str">
            <v xml:space="preserve"> </v>
          </cell>
          <cell r="C2588" t="str">
            <v>UNID.</v>
          </cell>
          <cell r="D2588">
            <v>6</v>
          </cell>
          <cell r="E2588">
            <v>10</v>
          </cell>
          <cell r="F2588">
            <v>60</v>
          </cell>
          <cell r="G2588">
            <v>8</v>
          </cell>
          <cell r="H2588">
            <v>48</v>
          </cell>
          <cell r="I2588" t="str">
            <v>Q</v>
          </cell>
          <cell r="P2588">
            <v>8</v>
          </cell>
        </row>
        <row r="2589">
          <cell r="F2589">
            <v>0</v>
          </cell>
          <cell r="H2589">
            <v>0</v>
          </cell>
          <cell r="P2589">
            <v>0</v>
          </cell>
        </row>
        <row r="2590">
          <cell r="A2590" t="str">
            <v>Lançamento e ligação de cabo de controle - 1,5 mm²</v>
          </cell>
          <cell r="B2590" t="str">
            <v xml:space="preserve"> </v>
          </cell>
          <cell r="F2590">
            <v>0</v>
          </cell>
          <cell r="H2590">
            <v>0</v>
          </cell>
          <cell r="P2590">
            <v>0</v>
          </cell>
        </row>
        <row r="2591">
          <cell r="A2591" t="str">
            <v>1x2C</v>
          </cell>
          <cell r="B2591" t="str">
            <v>CB1</v>
          </cell>
          <cell r="C2591" t="str">
            <v>m</v>
          </cell>
          <cell r="D2591">
            <v>400</v>
          </cell>
          <cell r="E2591">
            <v>0.20399999999999999</v>
          </cell>
          <cell r="F2591">
            <v>81.599999999999994</v>
          </cell>
          <cell r="G2591">
            <v>0.15</v>
          </cell>
          <cell r="H2591">
            <v>60</v>
          </cell>
          <cell r="I2591" t="str">
            <v>B</v>
          </cell>
          <cell r="P2591">
            <v>0.15</v>
          </cell>
        </row>
        <row r="2592">
          <cell r="A2592" t="str">
            <v>1x3C</v>
          </cell>
          <cell r="B2592" t="str">
            <v>CB1</v>
          </cell>
          <cell r="C2592" t="str">
            <v>m</v>
          </cell>
          <cell r="D2592">
            <v>600</v>
          </cell>
          <cell r="E2592">
            <v>0.22900000000000001</v>
          </cell>
          <cell r="F2592">
            <v>137.4</v>
          </cell>
          <cell r="G2592">
            <v>0.15</v>
          </cell>
          <cell r="H2592">
            <v>90</v>
          </cell>
          <cell r="I2592" t="str">
            <v>B</v>
          </cell>
          <cell r="P2592">
            <v>0.15</v>
          </cell>
        </row>
        <row r="2593">
          <cell r="A2593" t="str">
            <v>1x4C</v>
          </cell>
          <cell r="B2593" t="str">
            <v>CB1</v>
          </cell>
          <cell r="C2593" t="str">
            <v>m</v>
          </cell>
          <cell r="D2593">
            <v>200</v>
          </cell>
          <cell r="E2593">
            <v>0.26700000000000002</v>
          </cell>
          <cell r="F2593">
            <v>53.4</v>
          </cell>
          <cell r="G2593">
            <v>0.2</v>
          </cell>
          <cell r="H2593">
            <v>40</v>
          </cell>
          <cell r="I2593" t="str">
            <v>B</v>
          </cell>
          <cell r="P2593">
            <v>0.2</v>
          </cell>
        </row>
        <row r="2594">
          <cell r="A2594" t="str">
            <v>1x5C</v>
          </cell>
          <cell r="B2594" t="str">
            <v>CB1</v>
          </cell>
          <cell r="C2594" t="str">
            <v>m</v>
          </cell>
          <cell r="D2594">
            <v>200</v>
          </cell>
          <cell r="E2594">
            <v>0.29099999999999998</v>
          </cell>
          <cell r="F2594">
            <v>58.2</v>
          </cell>
          <cell r="G2594">
            <v>0.2</v>
          </cell>
          <cell r="H2594">
            <v>40</v>
          </cell>
          <cell r="I2594" t="str">
            <v>B</v>
          </cell>
          <cell r="P2594">
            <v>0.2</v>
          </cell>
        </row>
        <row r="2595">
          <cell r="A2595" t="str">
            <v>1x7C</v>
          </cell>
          <cell r="B2595" t="str">
            <v>CB1</v>
          </cell>
          <cell r="C2595" t="str">
            <v>m</v>
          </cell>
          <cell r="D2595">
            <v>200</v>
          </cell>
          <cell r="E2595">
            <v>0.34499999999999997</v>
          </cell>
          <cell r="F2595">
            <v>69</v>
          </cell>
          <cell r="G2595">
            <v>0.2</v>
          </cell>
          <cell r="H2595">
            <v>40</v>
          </cell>
          <cell r="I2595" t="str">
            <v>B</v>
          </cell>
          <cell r="P2595">
            <v>0.2</v>
          </cell>
        </row>
        <row r="2596">
          <cell r="A2596" t="str">
            <v>1x9C</v>
          </cell>
          <cell r="B2596" t="str">
            <v>CB1</v>
          </cell>
          <cell r="C2596" t="str">
            <v>m</v>
          </cell>
          <cell r="D2596">
            <v>200</v>
          </cell>
          <cell r="E2596">
            <v>0.432</v>
          </cell>
          <cell r="F2596">
            <v>86.4</v>
          </cell>
          <cell r="G2596">
            <v>0.2</v>
          </cell>
          <cell r="H2596">
            <v>40</v>
          </cell>
          <cell r="I2596" t="str">
            <v>B</v>
          </cell>
          <cell r="P2596">
            <v>0.2</v>
          </cell>
        </row>
        <row r="2597">
          <cell r="A2597" t="str">
            <v xml:space="preserve"> </v>
          </cell>
          <cell r="B2597" t="str">
            <v xml:space="preserve"> </v>
          </cell>
          <cell r="F2597">
            <v>0</v>
          </cell>
          <cell r="H2597">
            <v>0</v>
          </cell>
          <cell r="P2597">
            <v>0</v>
          </cell>
        </row>
        <row r="2598">
          <cell r="A2598" t="str">
            <v>Lançamento e ligação de cabo de instrumentação - 1,0 mm² + blindagem</v>
          </cell>
          <cell r="B2598" t="str">
            <v xml:space="preserve"> </v>
          </cell>
          <cell r="F2598">
            <v>0</v>
          </cell>
          <cell r="H2598">
            <v>0</v>
          </cell>
          <cell r="P2598">
            <v>0</v>
          </cell>
        </row>
        <row r="2599">
          <cell r="A2599" t="str">
            <v>1x2C</v>
          </cell>
          <cell r="B2599" t="str">
            <v>CB1</v>
          </cell>
          <cell r="C2599" t="str">
            <v>m</v>
          </cell>
          <cell r="D2599">
            <v>500</v>
          </cell>
          <cell r="E2599">
            <v>0.20399999999999999</v>
          </cell>
          <cell r="F2599">
            <v>102</v>
          </cell>
          <cell r="G2599">
            <v>0.15</v>
          </cell>
          <cell r="H2599">
            <v>75</v>
          </cell>
          <cell r="I2599" t="str">
            <v>B</v>
          </cell>
          <cell r="P2599">
            <v>0.15</v>
          </cell>
        </row>
        <row r="2600">
          <cell r="F2600">
            <v>0</v>
          </cell>
          <cell r="H2600">
            <v>0</v>
          </cell>
          <cell r="P2600">
            <v>0</v>
          </cell>
        </row>
        <row r="2601">
          <cell r="A2601" t="str">
            <v>Eletroduto rígido tipo AC- (Vara de 3 m):</v>
          </cell>
          <cell r="F2601">
            <v>0</v>
          </cell>
          <cell r="H2601">
            <v>0</v>
          </cell>
          <cell r="P2601">
            <v>0</v>
          </cell>
        </row>
        <row r="2602">
          <cell r="A2602" t="str">
            <v>Diâmetro 3/4"</v>
          </cell>
          <cell r="B2602" t="str">
            <v>ELAG</v>
          </cell>
          <cell r="C2602" t="str">
            <v>m</v>
          </cell>
          <cell r="D2602">
            <v>118</v>
          </cell>
          <cell r="E2602">
            <v>1.7699999999999998</v>
          </cell>
          <cell r="F2602">
            <v>208.86</v>
          </cell>
          <cell r="G2602">
            <v>1.25</v>
          </cell>
          <cell r="H2602">
            <v>147.5</v>
          </cell>
          <cell r="I2602" t="str">
            <v>LE</v>
          </cell>
          <cell r="P2602">
            <v>1.25</v>
          </cell>
        </row>
        <row r="2603">
          <cell r="A2603" t="str">
            <v>Diâmetro 1"</v>
          </cell>
          <cell r="B2603" t="str">
            <v>ELAG</v>
          </cell>
          <cell r="C2603" t="str">
            <v>m</v>
          </cell>
          <cell r="D2603">
            <v>30</v>
          </cell>
          <cell r="E2603">
            <v>2.63</v>
          </cell>
          <cell r="F2603">
            <v>78.900000000000006</v>
          </cell>
          <cell r="G2603">
            <v>1.25</v>
          </cell>
          <cell r="H2603">
            <v>37.5</v>
          </cell>
          <cell r="I2603" t="str">
            <v>LE</v>
          </cell>
          <cell r="P2603">
            <v>1.25</v>
          </cell>
        </row>
        <row r="2604">
          <cell r="A2604" t="str">
            <v>Diâmetro 11/2"</v>
          </cell>
          <cell r="B2604" t="str">
            <v>ELAG</v>
          </cell>
          <cell r="C2604" t="str">
            <v>m</v>
          </cell>
          <cell r="D2604">
            <v>72</v>
          </cell>
          <cell r="E2604">
            <v>4.24</v>
          </cell>
          <cell r="F2604">
            <v>305.27999999999997</v>
          </cell>
          <cell r="G2604">
            <v>1.25</v>
          </cell>
          <cell r="H2604">
            <v>90</v>
          </cell>
          <cell r="I2604" t="str">
            <v>LE</v>
          </cell>
          <cell r="P2604">
            <v>1.25</v>
          </cell>
        </row>
        <row r="2605">
          <cell r="A2605" t="str">
            <v>Diâmetro 2"</v>
          </cell>
          <cell r="B2605" t="str">
            <v>ELAG</v>
          </cell>
          <cell r="C2605" t="str">
            <v>m</v>
          </cell>
          <cell r="D2605">
            <v>174</v>
          </cell>
          <cell r="E2605">
            <v>5.66</v>
          </cell>
          <cell r="F2605">
            <v>984.84</v>
          </cell>
          <cell r="G2605">
            <v>1.5</v>
          </cell>
          <cell r="H2605">
            <v>261</v>
          </cell>
          <cell r="I2605" t="str">
            <v>LE</v>
          </cell>
          <cell r="P2605">
            <v>1.5</v>
          </cell>
        </row>
        <row r="2606">
          <cell r="A2606" t="str">
            <v>Diâmetro 2 1/2"</v>
          </cell>
          <cell r="B2606" t="str">
            <v>ELAG</v>
          </cell>
          <cell r="C2606" t="str">
            <v>m</v>
          </cell>
          <cell r="D2606">
            <v>27</v>
          </cell>
          <cell r="E2606">
            <v>8.9</v>
          </cell>
          <cell r="F2606">
            <v>240.3</v>
          </cell>
          <cell r="G2606">
            <v>1.5</v>
          </cell>
          <cell r="H2606">
            <v>40.5</v>
          </cell>
          <cell r="I2606" t="str">
            <v>LE</v>
          </cell>
          <cell r="P2606">
            <v>1.5</v>
          </cell>
        </row>
        <row r="2607">
          <cell r="F2607">
            <v>0</v>
          </cell>
          <cell r="H2607">
            <v>0</v>
          </cell>
          <cell r="P2607">
            <v>0</v>
          </cell>
        </row>
        <row r="2608">
          <cell r="A2608" t="str">
            <v>Eletroduto flexível (peça de 1,5 m):</v>
          </cell>
          <cell r="F2608">
            <v>0</v>
          </cell>
          <cell r="H2608">
            <v>0</v>
          </cell>
          <cell r="P2608">
            <v>0</v>
          </cell>
        </row>
        <row r="2609">
          <cell r="A2609" t="str">
            <v>Diâmetro 3/4"</v>
          </cell>
          <cell r="B2609" t="str">
            <v>ELFL</v>
          </cell>
          <cell r="C2609" t="str">
            <v>PC</v>
          </cell>
          <cell r="D2609">
            <v>252</v>
          </cell>
          <cell r="E2609">
            <v>0.88</v>
          </cell>
          <cell r="F2609">
            <v>221.76</v>
          </cell>
          <cell r="G2609">
            <v>4.5</v>
          </cell>
          <cell r="H2609">
            <v>1134</v>
          </cell>
          <cell r="I2609" t="str">
            <v>LE</v>
          </cell>
          <cell r="P2609">
            <v>4.5</v>
          </cell>
        </row>
        <row r="2610">
          <cell r="A2610" t="str">
            <v>Diâmetro 1/2"</v>
          </cell>
          <cell r="B2610" t="str">
            <v>ELFL</v>
          </cell>
          <cell r="C2610" t="str">
            <v>PC</v>
          </cell>
          <cell r="D2610">
            <v>30</v>
          </cell>
          <cell r="E2610">
            <v>0.5</v>
          </cell>
          <cell r="F2610">
            <v>15</v>
          </cell>
          <cell r="G2610">
            <v>4.5</v>
          </cell>
          <cell r="H2610">
            <v>135</v>
          </cell>
          <cell r="I2610" t="str">
            <v>LE</v>
          </cell>
          <cell r="P2610">
            <v>4.5</v>
          </cell>
        </row>
        <row r="2611">
          <cell r="F2611">
            <v>0</v>
          </cell>
          <cell r="H2611">
            <v>0</v>
          </cell>
          <cell r="P2611">
            <v>0</v>
          </cell>
        </row>
        <row r="2612">
          <cell r="A2612" t="str">
            <v>Caixa comando local:</v>
          </cell>
          <cell r="F2612">
            <v>0</v>
          </cell>
          <cell r="H2612">
            <v>0</v>
          </cell>
          <cell r="P2612">
            <v>0</v>
          </cell>
        </row>
        <row r="2613">
          <cell r="A2613" t="str">
            <v>2 botões</v>
          </cell>
          <cell r="B2613" t="str">
            <v>CX</v>
          </cell>
          <cell r="C2613" t="str">
            <v>UNID.</v>
          </cell>
          <cell r="D2613">
            <v>10</v>
          </cell>
          <cell r="E2613">
            <v>10</v>
          </cell>
          <cell r="F2613">
            <v>100</v>
          </cell>
          <cell r="G2613">
            <v>8</v>
          </cell>
          <cell r="H2613">
            <v>80</v>
          </cell>
          <cell r="I2613" t="str">
            <v>Q</v>
          </cell>
          <cell r="P2613">
            <v>8</v>
          </cell>
        </row>
        <row r="2614">
          <cell r="F2614">
            <v>0</v>
          </cell>
          <cell r="H2614">
            <v>0</v>
          </cell>
          <cell r="P2614">
            <v>0</v>
          </cell>
        </row>
        <row r="2615">
          <cell r="A2615" t="str">
            <v>Instalação de caixa de passagem 400 x 400 x 150</v>
          </cell>
          <cell r="B2615" t="str">
            <v>CX</v>
          </cell>
          <cell r="C2615" t="str">
            <v>UNID.</v>
          </cell>
          <cell r="D2615">
            <v>3</v>
          </cell>
          <cell r="E2615">
            <v>30</v>
          </cell>
          <cell r="F2615">
            <v>90</v>
          </cell>
          <cell r="G2615">
            <v>10</v>
          </cell>
          <cell r="H2615">
            <v>30</v>
          </cell>
          <cell r="I2615" t="str">
            <v>LE</v>
          </cell>
          <cell r="P2615">
            <v>10</v>
          </cell>
        </row>
        <row r="2616">
          <cell r="F2616">
            <v>0</v>
          </cell>
          <cell r="H2616">
            <v>0</v>
          </cell>
          <cell r="P2616">
            <v>0</v>
          </cell>
        </row>
        <row r="2617">
          <cell r="A2617" t="str">
            <v>Instalação e interligação de caixa de bornes com 30 bornes.</v>
          </cell>
          <cell r="B2617" t="str">
            <v>CX</v>
          </cell>
          <cell r="C2617" t="str">
            <v>UNID.</v>
          </cell>
          <cell r="D2617">
            <v>2</v>
          </cell>
          <cell r="E2617">
            <v>30</v>
          </cell>
          <cell r="F2617">
            <v>60</v>
          </cell>
          <cell r="G2617">
            <v>30</v>
          </cell>
          <cell r="H2617">
            <v>60</v>
          </cell>
          <cell r="I2617" t="str">
            <v>Q</v>
          </cell>
          <cell r="P2617">
            <v>30</v>
          </cell>
        </row>
        <row r="2618">
          <cell r="F2618">
            <v>0</v>
          </cell>
          <cell r="H2618">
            <v>0</v>
          </cell>
          <cell r="P2618">
            <v>0</v>
          </cell>
        </row>
        <row r="2619">
          <cell r="A2619" t="str">
            <v>ÁREA - FLOTAÇÃO</v>
          </cell>
          <cell r="F2619">
            <v>0</v>
          </cell>
          <cell r="H2619">
            <v>0</v>
          </cell>
          <cell r="P2619">
            <v>0</v>
          </cell>
        </row>
        <row r="2620">
          <cell r="A2620" t="str">
            <v>Instalação e interligação de válvula de bloqueio “guilhotina”, (diâmetros: 4", 6", 8", 10")</v>
          </cell>
          <cell r="B2620" t="str">
            <v>FV</v>
          </cell>
          <cell r="C2620" t="str">
            <v>CJ</v>
          </cell>
          <cell r="D2620">
            <v>25</v>
          </cell>
          <cell r="E2620">
            <v>10</v>
          </cell>
          <cell r="F2620">
            <v>250</v>
          </cell>
          <cell r="G2620">
            <v>20</v>
          </cell>
          <cell r="H2620">
            <v>500</v>
          </cell>
          <cell r="I2620" t="str">
            <v>N</v>
          </cell>
          <cell r="P2620">
            <v>20</v>
          </cell>
        </row>
        <row r="2621">
          <cell r="F2621">
            <v>0</v>
          </cell>
          <cell r="H2621">
            <v>0</v>
          </cell>
          <cell r="P2621">
            <v>0</v>
          </cell>
        </row>
        <row r="2622">
          <cell r="A2622" t="str">
            <v>Instalação de manômetros</v>
          </cell>
          <cell r="B2622" t="str">
            <v>PI</v>
          </cell>
          <cell r="C2622" t="str">
            <v>UNID.</v>
          </cell>
          <cell r="D2622">
            <v>32</v>
          </cell>
          <cell r="E2622">
            <v>10</v>
          </cell>
          <cell r="F2622">
            <v>320</v>
          </cell>
          <cell r="G2622">
            <v>8</v>
          </cell>
          <cell r="H2622">
            <v>256</v>
          </cell>
          <cell r="I2622" t="str">
            <v>N</v>
          </cell>
          <cell r="P2622">
            <v>8</v>
          </cell>
        </row>
        <row r="2623">
          <cell r="F2623">
            <v>0</v>
          </cell>
          <cell r="H2623">
            <v>0</v>
          </cell>
          <cell r="P2623">
            <v>0</v>
          </cell>
        </row>
        <row r="2624">
          <cell r="A2624" t="str">
            <v>Instalação e interligação de chave de vazão</v>
          </cell>
          <cell r="B2624" t="str">
            <v>FSL</v>
          </cell>
          <cell r="C2624" t="str">
            <v>UNID.</v>
          </cell>
          <cell r="D2624">
            <v>14</v>
          </cell>
          <cell r="E2624">
            <v>10</v>
          </cell>
          <cell r="F2624">
            <v>140</v>
          </cell>
          <cell r="G2624">
            <v>8</v>
          </cell>
          <cell r="H2624">
            <v>112</v>
          </cell>
          <cell r="I2624" t="str">
            <v>N</v>
          </cell>
          <cell r="P2624">
            <v>8</v>
          </cell>
        </row>
        <row r="2625">
          <cell r="F2625">
            <v>0</v>
          </cell>
          <cell r="H2625">
            <v>0</v>
          </cell>
          <cell r="P2625">
            <v>0</v>
          </cell>
        </row>
        <row r="2626">
          <cell r="A2626" t="str">
            <v>Instalação e interligação de válvula solenóide, (diâmetros: 1")</v>
          </cell>
          <cell r="B2626" t="str">
            <v>SV</v>
          </cell>
          <cell r="C2626" t="str">
            <v>UNID.</v>
          </cell>
          <cell r="D2626">
            <v>18</v>
          </cell>
          <cell r="E2626">
            <v>10</v>
          </cell>
          <cell r="F2626">
            <v>180</v>
          </cell>
          <cell r="G2626">
            <v>8</v>
          </cell>
          <cell r="H2626">
            <v>144</v>
          </cell>
          <cell r="I2626" t="str">
            <v>N</v>
          </cell>
          <cell r="P2626">
            <v>8</v>
          </cell>
        </row>
        <row r="2627">
          <cell r="F2627">
            <v>0</v>
          </cell>
          <cell r="H2627">
            <v>0</v>
          </cell>
          <cell r="P2627">
            <v>0</v>
          </cell>
        </row>
        <row r="2628">
          <cell r="A2628" t="str">
            <v>Instalação e interligação de válvula de controle borboleta, (diâmetros: 2")</v>
          </cell>
          <cell r="B2628" t="str">
            <v>FCV/LCV</v>
          </cell>
          <cell r="C2628" t="str">
            <v>CJ</v>
          </cell>
          <cell r="D2628">
            <v>5</v>
          </cell>
          <cell r="E2628">
            <v>10</v>
          </cell>
          <cell r="F2628">
            <v>50</v>
          </cell>
          <cell r="G2628">
            <v>20</v>
          </cell>
          <cell r="H2628">
            <v>100</v>
          </cell>
          <cell r="I2628" t="str">
            <v>N</v>
          </cell>
          <cell r="P2628">
            <v>20</v>
          </cell>
        </row>
        <row r="2629">
          <cell r="F2629">
            <v>0</v>
          </cell>
          <cell r="H2629">
            <v>0</v>
          </cell>
          <cell r="P2629">
            <v>0</v>
          </cell>
        </row>
        <row r="2630">
          <cell r="A2630" t="str">
            <v>Instalação de válvula de bloqueio “mangote tubular”, (diâmetros: 4")</v>
          </cell>
          <cell r="B2630" t="str">
            <v>FV</v>
          </cell>
          <cell r="C2630" t="str">
            <v>UNID.</v>
          </cell>
          <cell r="D2630">
            <v>14</v>
          </cell>
          <cell r="E2630">
            <v>10</v>
          </cell>
          <cell r="F2630">
            <v>140</v>
          </cell>
          <cell r="G2630">
            <v>20</v>
          </cell>
          <cell r="H2630">
            <v>280</v>
          </cell>
          <cell r="I2630" t="str">
            <v>N</v>
          </cell>
          <cell r="P2630">
            <v>20</v>
          </cell>
        </row>
        <row r="2631">
          <cell r="F2631">
            <v>0</v>
          </cell>
          <cell r="H2631">
            <v>0</v>
          </cell>
          <cell r="P2631">
            <v>0</v>
          </cell>
        </row>
        <row r="2632">
          <cell r="A2632" t="str">
            <v>Instalação e interligação de válvula de bloqueio “pinch mangote”, (diâmetros: 3")</v>
          </cell>
          <cell r="B2632" t="str">
            <v>FV</v>
          </cell>
          <cell r="C2632" t="str">
            <v>UNID.</v>
          </cell>
          <cell r="D2632">
            <v>8</v>
          </cell>
          <cell r="E2632">
            <v>10</v>
          </cell>
          <cell r="F2632">
            <v>80</v>
          </cell>
          <cell r="G2632">
            <v>20</v>
          </cell>
          <cell r="H2632">
            <v>160</v>
          </cell>
          <cell r="I2632" t="str">
            <v>N</v>
          </cell>
          <cell r="P2632">
            <v>20</v>
          </cell>
        </row>
        <row r="2633">
          <cell r="F2633">
            <v>0</v>
          </cell>
          <cell r="H2633">
            <v>0</v>
          </cell>
          <cell r="P2633">
            <v>0</v>
          </cell>
        </row>
        <row r="2634">
          <cell r="A2634" t="str">
            <v>Válvula de controle "pinch", (diâmetros: 6", 10")</v>
          </cell>
          <cell r="B2634" t="str">
            <v>PCV</v>
          </cell>
          <cell r="C2634" t="str">
            <v>UNID.</v>
          </cell>
          <cell r="D2634">
            <v>2</v>
          </cell>
          <cell r="E2634">
            <v>10</v>
          </cell>
          <cell r="F2634">
            <v>20</v>
          </cell>
          <cell r="G2634">
            <v>20</v>
          </cell>
          <cell r="H2634">
            <v>40</v>
          </cell>
          <cell r="I2634" t="str">
            <v>N</v>
          </cell>
          <cell r="P2634">
            <v>20</v>
          </cell>
        </row>
        <row r="2635">
          <cell r="F2635">
            <v>0</v>
          </cell>
          <cell r="H2635">
            <v>0</v>
          </cell>
          <cell r="P2635">
            <v>0</v>
          </cell>
        </row>
        <row r="2636">
          <cell r="A2636" t="str">
            <v>Instalação e interligação de válvula de controle globo, (diâmetros: 3/4", 2", 3")</v>
          </cell>
          <cell r="B2636" t="str">
            <v>FCV/ACV</v>
          </cell>
          <cell r="C2636" t="str">
            <v>UNID.</v>
          </cell>
          <cell r="D2636">
            <v>5</v>
          </cell>
          <cell r="E2636">
            <v>10</v>
          </cell>
          <cell r="F2636">
            <v>50</v>
          </cell>
          <cell r="G2636">
            <v>20</v>
          </cell>
          <cell r="H2636">
            <v>100</v>
          </cell>
          <cell r="I2636" t="str">
            <v>N</v>
          </cell>
          <cell r="P2636">
            <v>20</v>
          </cell>
        </row>
        <row r="2637">
          <cell r="F2637">
            <v>0</v>
          </cell>
          <cell r="H2637">
            <v>0</v>
          </cell>
          <cell r="P2637">
            <v>0</v>
          </cell>
        </row>
        <row r="2638">
          <cell r="A2638" t="str">
            <v>Instalação de válvula redutora de pressão "auto-operada"</v>
          </cell>
          <cell r="B2638" t="str">
            <v>PCV</v>
          </cell>
          <cell r="C2638" t="str">
            <v>UNID.</v>
          </cell>
          <cell r="D2638">
            <v>3</v>
          </cell>
          <cell r="E2638">
            <v>10</v>
          </cell>
          <cell r="F2638">
            <v>30</v>
          </cell>
          <cell r="G2638">
            <v>20</v>
          </cell>
          <cell r="H2638">
            <v>60</v>
          </cell>
          <cell r="I2638" t="str">
            <v>N</v>
          </cell>
          <cell r="P2638">
            <v>20</v>
          </cell>
        </row>
        <row r="2639">
          <cell r="F2639">
            <v>0</v>
          </cell>
          <cell r="H2639">
            <v>0</v>
          </cell>
          <cell r="P2639">
            <v>0</v>
          </cell>
        </row>
        <row r="2640">
          <cell r="A2640" t="str">
            <v>Instalação e interligação de fonte / sensor / transmissor de densidade radioativo</v>
          </cell>
          <cell r="B2640" t="str">
            <v>DX/DE/DIT</v>
          </cell>
          <cell r="C2640" t="str">
            <v>CJ</v>
          </cell>
          <cell r="D2640">
            <v>4</v>
          </cell>
          <cell r="E2640">
            <v>10</v>
          </cell>
          <cell r="F2640">
            <v>40</v>
          </cell>
          <cell r="G2640">
            <v>8</v>
          </cell>
          <cell r="H2640">
            <v>32</v>
          </cell>
          <cell r="I2640" t="str">
            <v>N</v>
          </cell>
          <cell r="P2640">
            <v>8</v>
          </cell>
        </row>
        <row r="2641">
          <cell r="F2641">
            <v>0</v>
          </cell>
          <cell r="H2641">
            <v>0</v>
          </cell>
          <cell r="P2641">
            <v>0</v>
          </cell>
        </row>
        <row r="2642">
          <cell r="A2642" t="str">
            <v>Instalação e interligação de medidor magnético de vazão</v>
          </cell>
          <cell r="B2642" t="str">
            <v>FIT</v>
          </cell>
          <cell r="C2642" t="str">
            <v>CJ</v>
          </cell>
          <cell r="D2642">
            <v>9</v>
          </cell>
          <cell r="E2642">
            <v>10</v>
          </cell>
          <cell r="F2642">
            <v>90</v>
          </cell>
          <cell r="G2642">
            <v>8</v>
          </cell>
          <cell r="H2642">
            <v>72</v>
          </cell>
          <cell r="I2642" t="str">
            <v>N</v>
          </cell>
          <cell r="P2642">
            <v>8</v>
          </cell>
        </row>
        <row r="2643">
          <cell r="F2643">
            <v>0</v>
          </cell>
          <cell r="H2643">
            <v>0</v>
          </cell>
          <cell r="P2643">
            <v>0</v>
          </cell>
        </row>
        <row r="2644">
          <cell r="A2644" t="str">
            <v>Instalação e interligação de medidor de nível tipo ultrassônico</v>
          </cell>
          <cell r="B2644" t="str">
            <v>LIT</v>
          </cell>
          <cell r="C2644" t="str">
            <v>CJ</v>
          </cell>
          <cell r="D2644">
            <v>13</v>
          </cell>
          <cell r="E2644">
            <v>10</v>
          </cell>
          <cell r="F2644">
            <v>130</v>
          </cell>
          <cell r="G2644">
            <v>8</v>
          </cell>
          <cell r="H2644">
            <v>104</v>
          </cell>
          <cell r="I2644" t="str">
            <v>N</v>
          </cell>
          <cell r="P2644">
            <v>8</v>
          </cell>
        </row>
        <row r="2645">
          <cell r="F2645">
            <v>0</v>
          </cell>
          <cell r="H2645">
            <v>0</v>
          </cell>
          <cell r="P2645">
            <v>0</v>
          </cell>
        </row>
        <row r="2646">
          <cell r="A2646" t="str">
            <v>Instalação e interligação de chave de nível tipo ultrassônica</v>
          </cell>
          <cell r="B2646" t="str">
            <v>LS</v>
          </cell>
          <cell r="C2646" t="str">
            <v>UNID.</v>
          </cell>
          <cell r="D2646">
            <v>4</v>
          </cell>
          <cell r="E2646">
            <v>10</v>
          </cell>
          <cell r="F2646">
            <v>40</v>
          </cell>
          <cell r="G2646">
            <v>8</v>
          </cell>
          <cell r="H2646">
            <v>32</v>
          </cell>
          <cell r="I2646" t="str">
            <v>N</v>
          </cell>
          <cell r="P2646">
            <v>8</v>
          </cell>
        </row>
        <row r="2647">
          <cell r="F2647">
            <v>0</v>
          </cell>
          <cell r="H2647">
            <v>0</v>
          </cell>
          <cell r="P2647">
            <v>0</v>
          </cell>
        </row>
        <row r="2648">
          <cell r="A2648" t="str">
            <v>Instalação e interligação de chave de nível tipo condutiva</v>
          </cell>
          <cell r="B2648" t="str">
            <v>LS</v>
          </cell>
          <cell r="C2648" t="str">
            <v>UNID.</v>
          </cell>
          <cell r="D2648">
            <v>4</v>
          </cell>
          <cell r="E2648">
            <v>10</v>
          </cell>
          <cell r="F2648">
            <v>40</v>
          </cell>
          <cell r="G2648">
            <v>8</v>
          </cell>
          <cell r="H2648">
            <v>32</v>
          </cell>
          <cell r="I2648" t="str">
            <v>N</v>
          </cell>
          <cell r="P2648">
            <v>8</v>
          </cell>
        </row>
        <row r="2649">
          <cell r="F2649">
            <v>0</v>
          </cell>
          <cell r="H2649">
            <v>0</v>
          </cell>
          <cell r="P2649">
            <v>0</v>
          </cell>
        </row>
        <row r="2650">
          <cell r="A2650" t="str">
            <v>Instalação e interligação de medidor de pH</v>
          </cell>
          <cell r="B2650" t="str">
            <v>AIT</v>
          </cell>
          <cell r="C2650" t="str">
            <v>UNID.</v>
          </cell>
          <cell r="D2650">
            <v>2</v>
          </cell>
          <cell r="E2650">
            <v>10</v>
          </cell>
          <cell r="F2650">
            <v>20</v>
          </cell>
          <cell r="G2650">
            <v>8</v>
          </cell>
          <cell r="H2650">
            <v>16</v>
          </cell>
          <cell r="I2650" t="str">
            <v>N</v>
          </cell>
          <cell r="P2650">
            <v>8</v>
          </cell>
        </row>
        <row r="2651">
          <cell r="F2651">
            <v>0</v>
          </cell>
          <cell r="H2651">
            <v>0</v>
          </cell>
          <cell r="P2651">
            <v>0</v>
          </cell>
        </row>
        <row r="2652">
          <cell r="A2652" t="str">
            <v>Instalação de transmissor de pressão com selo</v>
          </cell>
          <cell r="B2652" t="str">
            <v>PIT</v>
          </cell>
          <cell r="C2652" t="str">
            <v>CJ</v>
          </cell>
          <cell r="D2652">
            <v>3</v>
          </cell>
          <cell r="E2652">
            <v>10</v>
          </cell>
          <cell r="F2652">
            <v>30</v>
          </cell>
          <cell r="G2652">
            <v>8</v>
          </cell>
          <cell r="H2652">
            <v>24</v>
          </cell>
          <cell r="I2652" t="str">
            <v>N</v>
          </cell>
          <cell r="P2652">
            <v>8</v>
          </cell>
        </row>
        <row r="2653">
          <cell r="F2653">
            <v>0</v>
          </cell>
          <cell r="H2653">
            <v>0</v>
          </cell>
          <cell r="P2653">
            <v>0</v>
          </cell>
        </row>
        <row r="2654">
          <cell r="A2654" t="str">
            <v>Instalação e interligação de caixas de válvulas solenóide</v>
          </cell>
          <cell r="B2654" t="str">
            <v>SV</v>
          </cell>
          <cell r="C2654" t="str">
            <v>UNID.</v>
          </cell>
          <cell r="D2654">
            <v>10</v>
          </cell>
          <cell r="E2654">
            <v>10</v>
          </cell>
          <cell r="F2654">
            <v>100</v>
          </cell>
          <cell r="G2654">
            <v>8</v>
          </cell>
          <cell r="H2654">
            <v>80</v>
          </cell>
          <cell r="I2654" t="str">
            <v>N</v>
          </cell>
          <cell r="P2654">
            <v>8</v>
          </cell>
        </row>
        <row r="2655">
          <cell r="F2655">
            <v>0</v>
          </cell>
          <cell r="H2655">
            <v>0</v>
          </cell>
          <cell r="P2655">
            <v>0</v>
          </cell>
        </row>
        <row r="2656">
          <cell r="A2656" t="str">
            <v>Instalação e interligação de caixas locais de aquisição de E/S (2300 x 1200 x 700 mm)</v>
          </cell>
          <cell r="B2656" t="str">
            <v>CAD</v>
          </cell>
          <cell r="C2656" t="str">
            <v>CJ</v>
          </cell>
          <cell r="D2656">
            <v>3</v>
          </cell>
          <cell r="E2656">
            <v>300</v>
          </cell>
          <cell r="F2656">
            <v>900</v>
          </cell>
          <cell r="G2656">
            <v>250</v>
          </cell>
          <cell r="H2656">
            <v>750</v>
          </cell>
          <cell r="I2656" t="str">
            <v>Q</v>
          </cell>
          <cell r="P2656">
            <v>250</v>
          </cell>
        </row>
        <row r="2657">
          <cell r="F2657">
            <v>0</v>
          </cell>
          <cell r="H2657">
            <v>0</v>
          </cell>
          <cell r="P2657">
            <v>0</v>
          </cell>
        </row>
        <row r="2658">
          <cell r="A2658" t="str">
            <v>Instalação e interligação de postos de comunicação de voz</v>
          </cell>
          <cell r="B2658" t="str">
            <v xml:space="preserve"> </v>
          </cell>
          <cell r="C2658" t="str">
            <v>UNID.</v>
          </cell>
          <cell r="D2658">
            <v>5</v>
          </cell>
          <cell r="E2658">
            <v>10</v>
          </cell>
          <cell r="F2658">
            <v>50</v>
          </cell>
          <cell r="G2658">
            <v>8</v>
          </cell>
          <cell r="H2658">
            <v>40</v>
          </cell>
          <cell r="I2658" t="str">
            <v>Q</v>
          </cell>
          <cell r="P2658">
            <v>8</v>
          </cell>
        </row>
        <row r="2659">
          <cell r="F2659">
            <v>0</v>
          </cell>
          <cell r="H2659">
            <v>0</v>
          </cell>
          <cell r="P2659">
            <v>0</v>
          </cell>
        </row>
        <row r="2660">
          <cell r="A2660" t="str">
            <v>Lançamento e ligação de cabo de controle - 1,5 mm²</v>
          </cell>
          <cell r="B2660" t="str">
            <v xml:space="preserve"> </v>
          </cell>
          <cell r="F2660">
            <v>0</v>
          </cell>
          <cell r="H2660">
            <v>0</v>
          </cell>
          <cell r="P2660">
            <v>0</v>
          </cell>
        </row>
        <row r="2661">
          <cell r="A2661" t="str">
            <v>1x2C</v>
          </cell>
          <cell r="B2661" t="str">
            <v>CB1</v>
          </cell>
          <cell r="C2661" t="str">
            <v>m</v>
          </cell>
          <cell r="D2661">
            <v>300</v>
          </cell>
          <cell r="E2661">
            <v>0.20399999999999999</v>
          </cell>
          <cell r="F2661">
            <v>61.2</v>
          </cell>
          <cell r="G2661">
            <v>0.15</v>
          </cell>
          <cell r="H2661">
            <v>45</v>
          </cell>
          <cell r="I2661" t="str">
            <v>B</v>
          </cell>
          <cell r="P2661">
            <v>0.15</v>
          </cell>
        </row>
        <row r="2662">
          <cell r="A2662" t="str">
            <v>1x3C</v>
          </cell>
          <cell r="B2662" t="str">
            <v>CB1</v>
          </cell>
          <cell r="C2662" t="str">
            <v>m</v>
          </cell>
          <cell r="D2662">
            <v>400</v>
          </cell>
          <cell r="E2662">
            <v>0.22900000000000001</v>
          </cell>
          <cell r="F2662">
            <v>91.6</v>
          </cell>
          <cell r="G2662">
            <v>0.15</v>
          </cell>
          <cell r="H2662">
            <v>60</v>
          </cell>
          <cell r="I2662" t="str">
            <v>B</v>
          </cell>
          <cell r="P2662">
            <v>0.15</v>
          </cell>
        </row>
        <row r="2663">
          <cell r="A2663" t="str">
            <v>1x4C</v>
          </cell>
          <cell r="B2663" t="str">
            <v>CB1</v>
          </cell>
          <cell r="C2663" t="str">
            <v>m</v>
          </cell>
          <cell r="D2663">
            <v>200</v>
          </cell>
          <cell r="E2663">
            <v>0.26700000000000002</v>
          </cell>
          <cell r="F2663">
            <v>53.4</v>
          </cell>
          <cell r="G2663">
            <v>0.2</v>
          </cell>
          <cell r="H2663">
            <v>40</v>
          </cell>
          <cell r="I2663" t="str">
            <v>B</v>
          </cell>
          <cell r="P2663">
            <v>0.2</v>
          </cell>
        </row>
        <row r="2664">
          <cell r="A2664" t="str">
            <v>1x5C</v>
          </cell>
          <cell r="B2664" t="str">
            <v>CB1</v>
          </cell>
          <cell r="C2664" t="str">
            <v>m</v>
          </cell>
          <cell r="D2664">
            <v>200</v>
          </cell>
          <cell r="E2664">
            <v>0.29099999999999998</v>
          </cell>
          <cell r="F2664">
            <v>58.2</v>
          </cell>
          <cell r="G2664">
            <v>0.2</v>
          </cell>
          <cell r="H2664">
            <v>40</v>
          </cell>
          <cell r="I2664" t="str">
            <v>B</v>
          </cell>
          <cell r="P2664">
            <v>0.2</v>
          </cell>
        </row>
        <row r="2665">
          <cell r="A2665" t="str">
            <v>1x7C</v>
          </cell>
          <cell r="B2665" t="str">
            <v>CB1</v>
          </cell>
          <cell r="C2665" t="str">
            <v>m</v>
          </cell>
          <cell r="D2665">
            <v>200</v>
          </cell>
          <cell r="E2665">
            <v>0.34499999999999997</v>
          </cell>
          <cell r="F2665">
            <v>69</v>
          </cell>
          <cell r="G2665">
            <v>0.2</v>
          </cell>
          <cell r="H2665">
            <v>40</v>
          </cell>
          <cell r="I2665" t="str">
            <v>B</v>
          </cell>
          <cell r="P2665">
            <v>0.2</v>
          </cell>
        </row>
        <row r="2666">
          <cell r="A2666" t="str">
            <v>1x9C</v>
          </cell>
          <cell r="B2666" t="str">
            <v>CB1</v>
          </cell>
          <cell r="C2666" t="str">
            <v>m</v>
          </cell>
          <cell r="D2666">
            <v>200</v>
          </cell>
          <cell r="E2666">
            <v>0.432</v>
          </cell>
          <cell r="F2666">
            <v>86.4</v>
          </cell>
          <cell r="G2666">
            <v>0.2</v>
          </cell>
          <cell r="H2666">
            <v>40</v>
          </cell>
          <cell r="I2666" t="str">
            <v>B</v>
          </cell>
          <cell r="P2666">
            <v>0.2</v>
          </cell>
        </row>
        <row r="2667">
          <cell r="A2667" t="str">
            <v xml:space="preserve"> </v>
          </cell>
          <cell r="B2667" t="str">
            <v xml:space="preserve"> </v>
          </cell>
          <cell r="F2667">
            <v>0</v>
          </cell>
          <cell r="H2667">
            <v>0</v>
          </cell>
          <cell r="P2667">
            <v>0</v>
          </cell>
        </row>
        <row r="2668">
          <cell r="A2668" t="str">
            <v>Lançamento e ligação de cabo de instrumentação - 1,0 mm² + blindagem</v>
          </cell>
          <cell r="B2668" t="str">
            <v xml:space="preserve"> </v>
          </cell>
          <cell r="F2668">
            <v>0</v>
          </cell>
          <cell r="H2668">
            <v>0</v>
          </cell>
          <cell r="P2668">
            <v>0</v>
          </cell>
        </row>
        <row r="2669">
          <cell r="A2669" t="str">
            <v>1x2C</v>
          </cell>
          <cell r="B2669" t="str">
            <v>CB1</v>
          </cell>
          <cell r="C2669" t="str">
            <v>m</v>
          </cell>
          <cell r="D2669">
            <v>1200</v>
          </cell>
          <cell r="E2669">
            <v>0.20399999999999999</v>
          </cell>
          <cell r="F2669">
            <v>244.8</v>
          </cell>
          <cell r="G2669">
            <v>0.15</v>
          </cell>
          <cell r="H2669">
            <v>180</v>
          </cell>
          <cell r="I2669" t="str">
            <v>B</v>
          </cell>
          <cell r="P2669">
            <v>0.15</v>
          </cell>
        </row>
        <row r="2670">
          <cell r="F2670">
            <v>0</v>
          </cell>
          <cell r="H2670">
            <v>0</v>
          </cell>
          <cell r="P2670">
            <v>0</v>
          </cell>
        </row>
        <row r="2671">
          <cell r="A2671" t="str">
            <v>Eletroduto rígido tipo AC- (Vara de 3 m):</v>
          </cell>
          <cell r="F2671">
            <v>0</v>
          </cell>
          <cell r="H2671">
            <v>0</v>
          </cell>
          <cell r="P2671">
            <v>0</v>
          </cell>
        </row>
        <row r="2672">
          <cell r="A2672" t="str">
            <v>Diâmetro 3/4"</v>
          </cell>
          <cell r="B2672" t="str">
            <v>ELAG</v>
          </cell>
          <cell r="C2672" t="str">
            <v>m</v>
          </cell>
          <cell r="D2672">
            <v>236</v>
          </cell>
          <cell r="E2672">
            <v>1.7699999999999998</v>
          </cell>
          <cell r="F2672">
            <v>417.72</v>
          </cell>
          <cell r="G2672">
            <v>1.25</v>
          </cell>
          <cell r="H2672">
            <v>295</v>
          </cell>
          <cell r="I2672" t="str">
            <v>LE</v>
          </cell>
          <cell r="P2672">
            <v>1.25</v>
          </cell>
        </row>
        <row r="2673">
          <cell r="A2673" t="str">
            <v>Diâmetro 1"</v>
          </cell>
          <cell r="B2673" t="str">
            <v>ELAG</v>
          </cell>
          <cell r="C2673" t="str">
            <v>m</v>
          </cell>
          <cell r="D2673">
            <v>60</v>
          </cell>
          <cell r="E2673">
            <v>2.63</v>
          </cell>
          <cell r="F2673">
            <v>157.80000000000001</v>
          </cell>
          <cell r="G2673">
            <v>1.25</v>
          </cell>
          <cell r="H2673">
            <v>75</v>
          </cell>
          <cell r="I2673" t="str">
            <v>LE</v>
          </cell>
          <cell r="P2673">
            <v>1.25</v>
          </cell>
        </row>
        <row r="2674">
          <cell r="A2674" t="str">
            <v>Diâmetro 11/2"</v>
          </cell>
          <cell r="B2674" t="str">
            <v>ELAG</v>
          </cell>
          <cell r="C2674" t="str">
            <v>m</v>
          </cell>
          <cell r="D2674">
            <v>144</v>
          </cell>
          <cell r="E2674">
            <v>4.24</v>
          </cell>
          <cell r="F2674">
            <v>610.55999999999995</v>
          </cell>
          <cell r="G2674">
            <v>1.25</v>
          </cell>
          <cell r="H2674">
            <v>180</v>
          </cell>
          <cell r="I2674" t="str">
            <v>LE</v>
          </cell>
          <cell r="P2674">
            <v>1.25</v>
          </cell>
        </row>
        <row r="2675">
          <cell r="A2675" t="str">
            <v>Diâmetro 2"</v>
          </cell>
          <cell r="B2675" t="str">
            <v>ELAG</v>
          </cell>
          <cell r="C2675" t="str">
            <v>m</v>
          </cell>
          <cell r="D2675">
            <v>194</v>
          </cell>
          <cell r="E2675">
            <v>5.66</v>
          </cell>
          <cell r="F2675">
            <v>1098.04</v>
          </cell>
          <cell r="G2675">
            <v>1.5</v>
          </cell>
          <cell r="H2675">
            <v>291</v>
          </cell>
          <cell r="I2675" t="str">
            <v>LE</v>
          </cell>
          <cell r="P2675">
            <v>1.5</v>
          </cell>
        </row>
        <row r="2676">
          <cell r="A2676" t="str">
            <v>Diâmetro 2 1/2"</v>
          </cell>
          <cell r="B2676" t="str">
            <v>ELAG</v>
          </cell>
          <cell r="C2676" t="str">
            <v>m</v>
          </cell>
          <cell r="D2676">
            <v>95</v>
          </cell>
          <cell r="E2676">
            <v>8.9</v>
          </cell>
          <cell r="F2676">
            <v>845.5</v>
          </cell>
          <cell r="G2676">
            <v>1.5</v>
          </cell>
          <cell r="H2676">
            <v>142.5</v>
          </cell>
          <cell r="I2676" t="str">
            <v>LE</v>
          </cell>
          <cell r="P2676">
            <v>1.5</v>
          </cell>
        </row>
        <row r="2677">
          <cell r="F2677">
            <v>0</v>
          </cell>
          <cell r="H2677">
            <v>0</v>
          </cell>
          <cell r="P2677">
            <v>0</v>
          </cell>
        </row>
        <row r="2678">
          <cell r="A2678" t="str">
            <v>Eletroduto flexível (peça de 1,5 m):</v>
          </cell>
          <cell r="F2678">
            <v>0</v>
          </cell>
          <cell r="H2678">
            <v>0</v>
          </cell>
          <cell r="P2678">
            <v>0</v>
          </cell>
        </row>
        <row r="2679">
          <cell r="A2679" t="str">
            <v>Diâmetro 3/4"</v>
          </cell>
          <cell r="B2679" t="str">
            <v>ELFL</v>
          </cell>
          <cell r="C2679" t="str">
            <v>PC</v>
          </cell>
          <cell r="D2679">
            <v>504</v>
          </cell>
          <cell r="E2679">
            <v>0.88</v>
          </cell>
          <cell r="F2679">
            <v>443.52</v>
          </cell>
          <cell r="G2679">
            <v>4.5</v>
          </cell>
          <cell r="H2679">
            <v>2268</v>
          </cell>
          <cell r="I2679" t="str">
            <v>LE</v>
          </cell>
          <cell r="P2679">
            <v>4.5</v>
          </cell>
        </row>
        <row r="2680">
          <cell r="A2680" t="str">
            <v>Diâmetro 1/2"</v>
          </cell>
          <cell r="B2680" t="str">
            <v>ELFL</v>
          </cell>
          <cell r="C2680" t="str">
            <v>PC</v>
          </cell>
          <cell r="D2680">
            <v>60</v>
          </cell>
          <cell r="E2680">
            <v>0.5</v>
          </cell>
          <cell r="F2680">
            <v>30</v>
          </cell>
          <cell r="G2680">
            <v>4.5</v>
          </cell>
          <cell r="H2680">
            <v>270</v>
          </cell>
          <cell r="I2680" t="str">
            <v>LE</v>
          </cell>
          <cell r="P2680">
            <v>4.5</v>
          </cell>
        </row>
        <row r="2681">
          <cell r="F2681">
            <v>0</v>
          </cell>
          <cell r="H2681">
            <v>0</v>
          </cell>
          <cell r="P2681">
            <v>0</v>
          </cell>
        </row>
        <row r="2682">
          <cell r="A2682" t="str">
            <v>Caixa comando local:</v>
          </cell>
          <cell r="F2682">
            <v>0</v>
          </cell>
          <cell r="H2682">
            <v>0</v>
          </cell>
          <cell r="P2682">
            <v>0</v>
          </cell>
        </row>
        <row r="2683">
          <cell r="A2683" t="str">
            <v>2 botões</v>
          </cell>
          <cell r="B2683" t="str">
            <v>CX</v>
          </cell>
          <cell r="C2683" t="str">
            <v>UNID.</v>
          </cell>
          <cell r="D2683">
            <v>30</v>
          </cell>
          <cell r="E2683">
            <v>10</v>
          </cell>
          <cell r="F2683">
            <v>300</v>
          </cell>
          <cell r="G2683">
            <v>8</v>
          </cell>
          <cell r="H2683">
            <v>240</v>
          </cell>
          <cell r="I2683" t="str">
            <v>Q</v>
          </cell>
          <cell r="P2683">
            <v>8</v>
          </cell>
        </row>
        <row r="2684">
          <cell r="F2684">
            <v>0</v>
          </cell>
          <cell r="H2684">
            <v>0</v>
          </cell>
          <cell r="P2684">
            <v>0</v>
          </cell>
        </row>
        <row r="2685">
          <cell r="A2685" t="str">
            <v>Instalação de caixa de passagem (400 x 400 x 150mm)</v>
          </cell>
          <cell r="B2685" t="str">
            <v>CX</v>
          </cell>
          <cell r="C2685" t="str">
            <v>UNID.</v>
          </cell>
          <cell r="D2685">
            <v>10</v>
          </cell>
          <cell r="E2685">
            <v>30</v>
          </cell>
          <cell r="F2685">
            <v>300</v>
          </cell>
          <cell r="G2685">
            <v>10</v>
          </cell>
          <cell r="H2685">
            <v>100</v>
          </cell>
          <cell r="I2685" t="str">
            <v>LE</v>
          </cell>
          <cell r="P2685">
            <v>10</v>
          </cell>
        </row>
        <row r="2686">
          <cell r="F2686">
            <v>0</v>
          </cell>
          <cell r="H2686">
            <v>0</v>
          </cell>
          <cell r="P2686">
            <v>0</v>
          </cell>
        </row>
        <row r="2687">
          <cell r="A2687" t="str">
            <v>Instalação e interligação de caixa de bornes com 30 bornes.</v>
          </cell>
          <cell r="B2687" t="str">
            <v>CX</v>
          </cell>
          <cell r="C2687" t="str">
            <v>UNID.</v>
          </cell>
          <cell r="D2687">
            <v>30</v>
          </cell>
          <cell r="E2687">
            <v>30</v>
          </cell>
          <cell r="F2687">
            <v>900</v>
          </cell>
          <cell r="G2687">
            <v>30</v>
          </cell>
          <cell r="H2687">
            <v>900</v>
          </cell>
          <cell r="I2687" t="str">
            <v>Q</v>
          </cell>
          <cell r="P2687">
            <v>30</v>
          </cell>
        </row>
        <row r="2688">
          <cell r="F2688">
            <v>0</v>
          </cell>
          <cell r="H2688">
            <v>0</v>
          </cell>
          <cell r="P2688">
            <v>0</v>
          </cell>
        </row>
        <row r="2689">
          <cell r="A2689" t="str">
            <v>ÁREA - ESTOCAGEM E PREPARAÇÃO DE REAGENTES</v>
          </cell>
          <cell r="F2689">
            <v>0</v>
          </cell>
          <cell r="H2689">
            <v>0</v>
          </cell>
          <cell r="P2689">
            <v>0</v>
          </cell>
        </row>
        <row r="2690">
          <cell r="A2690" t="str">
            <v>Instalação de manômetros</v>
          </cell>
          <cell r="B2690" t="str">
            <v>PI</v>
          </cell>
          <cell r="C2690" t="str">
            <v>UNID.</v>
          </cell>
          <cell r="D2690">
            <v>19</v>
          </cell>
          <cell r="E2690">
            <v>10</v>
          </cell>
          <cell r="F2690">
            <v>190</v>
          </cell>
          <cell r="G2690">
            <v>8</v>
          </cell>
          <cell r="H2690">
            <v>152</v>
          </cell>
          <cell r="I2690" t="str">
            <v>N</v>
          </cell>
          <cell r="P2690">
            <v>8</v>
          </cell>
        </row>
        <row r="2691">
          <cell r="F2691">
            <v>0</v>
          </cell>
          <cell r="H2691">
            <v>0</v>
          </cell>
          <cell r="P2691">
            <v>0</v>
          </cell>
        </row>
        <row r="2692">
          <cell r="A2692" t="str">
            <v>Instalação e interligação de válvula solenóide, (diâmetros: 1/2", 1", 3")</v>
          </cell>
          <cell r="B2692" t="str">
            <v>SV</v>
          </cell>
          <cell r="C2692" t="str">
            <v>UNID.</v>
          </cell>
          <cell r="D2692">
            <v>2</v>
          </cell>
          <cell r="E2692">
            <v>10</v>
          </cell>
          <cell r="F2692">
            <v>20</v>
          </cell>
          <cell r="G2692">
            <v>8</v>
          </cell>
          <cell r="H2692">
            <v>16</v>
          </cell>
          <cell r="I2692" t="str">
            <v>N</v>
          </cell>
          <cell r="P2692">
            <v>8</v>
          </cell>
        </row>
        <row r="2693">
          <cell r="F2693">
            <v>0</v>
          </cell>
          <cell r="H2693">
            <v>0</v>
          </cell>
          <cell r="P2693">
            <v>0</v>
          </cell>
        </row>
        <row r="2694">
          <cell r="A2694" t="str">
            <v>Válvula de segurança</v>
          </cell>
          <cell r="B2694" t="str">
            <v>FV</v>
          </cell>
          <cell r="C2694" t="str">
            <v>UNID.</v>
          </cell>
          <cell r="D2694">
            <v>14</v>
          </cell>
          <cell r="E2694">
            <v>10</v>
          </cell>
          <cell r="F2694">
            <v>140</v>
          </cell>
          <cell r="G2694">
            <v>20</v>
          </cell>
          <cell r="H2694">
            <v>280</v>
          </cell>
          <cell r="I2694" t="str">
            <v>N</v>
          </cell>
          <cell r="P2694">
            <v>20</v>
          </cell>
        </row>
        <row r="2695">
          <cell r="F2695">
            <v>0</v>
          </cell>
          <cell r="H2695">
            <v>0</v>
          </cell>
          <cell r="P2695">
            <v>0</v>
          </cell>
        </row>
        <row r="2696">
          <cell r="A2696" t="str">
            <v>Instalação e interligação de válvula de bloqueio borboleta, (diâmetros: 2", 3")</v>
          </cell>
          <cell r="B2696" t="str">
            <v>FV</v>
          </cell>
          <cell r="C2696" t="str">
            <v>CJ</v>
          </cell>
          <cell r="D2696">
            <v>6</v>
          </cell>
          <cell r="E2696">
            <v>10</v>
          </cell>
          <cell r="F2696">
            <v>60</v>
          </cell>
          <cell r="G2696">
            <v>20</v>
          </cell>
          <cell r="H2696">
            <v>120</v>
          </cell>
          <cell r="I2696" t="str">
            <v>N</v>
          </cell>
          <cell r="P2696">
            <v>20</v>
          </cell>
        </row>
        <row r="2697">
          <cell r="F2697">
            <v>0</v>
          </cell>
          <cell r="H2697">
            <v>0</v>
          </cell>
          <cell r="P2697">
            <v>0</v>
          </cell>
        </row>
        <row r="2698">
          <cell r="A2698" t="str">
            <v>Instalação e interligação de válvula de bloqueio diafragma, (diâmetros: 11/2", 3")</v>
          </cell>
          <cell r="B2698" t="str">
            <v>FV</v>
          </cell>
          <cell r="C2698" t="str">
            <v>UNID.</v>
          </cell>
          <cell r="D2698">
            <v>4</v>
          </cell>
          <cell r="E2698">
            <v>10</v>
          </cell>
          <cell r="F2698">
            <v>40</v>
          </cell>
          <cell r="G2698">
            <v>20</v>
          </cell>
          <cell r="H2698">
            <v>80</v>
          </cell>
          <cell r="I2698" t="str">
            <v>N</v>
          </cell>
          <cell r="P2698">
            <v>20</v>
          </cell>
        </row>
        <row r="2699">
          <cell r="F2699">
            <v>0</v>
          </cell>
          <cell r="H2699">
            <v>0</v>
          </cell>
          <cell r="P2699">
            <v>0</v>
          </cell>
        </row>
        <row r="2700">
          <cell r="A2700" t="str">
            <v>Instalação e interligação de válvula de bloqueio esfera, (diâmetros: 21/2", 3", 4")</v>
          </cell>
          <cell r="B2700" t="str">
            <v>FV</v>
          </cell>
          <cell r="C2700" t="str">
            <v>UNID.</v>
          </cell>
          <cell r="D2700">
            <v>23</v>
          </cell>
          <cell r="E2700">
            <v>10</v>
          </cell>
          <cell r="F2700">
            <v>230</v>
          </cell>
          <cell r="G2700">
            <v>20</v>
          </cell>
          <cell r="H2700">
            <v>460</v>
          </cell>
          <cell r="I2700" t="str">
            <v>N</v>
          </cell>
          <cell r="P2700">
            <v>20</v>
          </cell>
        </row>
        <row r="2701">
          <cell r="F2701">
            <v>0</v>
          </cell>
          <cell r="H2701">
            <v>0</v>
          </cell>
          <cell r="P2701">
            <v>0</v>
          </cell>
        </row>
        <row r="2702">
          <cell r="A2702" t="str">
            <v>Instalação e interligação de válvula de bloqueio globo, (diâmetros: 3", 4")</v>
          </cell>
          <cell r="B2702" t="str">
            <v>FV</v>
          </cell>
          <cell r="C2702" t="str">
            <v>UNID.</v>
          </cell>
          <cell r="D2702">
            <v>11</v>
          </cell>
          <cell r="E2702">
            <v>10</v>
          </cell>
          <cell r="F2702">
            <v>110</v>
          </cell>
          <cell r="G2702">
            <v>20</v>
          </cell>
          <cell r="H2702">
            <v>220</v>
          </cell>
          <cell r="I2702" t="str">
            <v>N</v>
          </cell>
          <cell r="P2702">
            <v>20</v>
          </cell>
        </row>
        <row r="2703">
          <cell r="F2703">
            <v>0</v>
          </cell>
          <cell r="H2703">
            <v>0</v>
          </cell>
          <cell r="P2703">
            <v>0</v>
          </cell>
        </row>
        <row r="2704">
          <cell r="A2704" t="str">
            <v>Instalação de válvula reguladora de pressão</v>
          </cell>
          <cell r="B2704" t="str">
            <v>PCV</v>
          </cell>
          <cell r="C2704" t="str">
            <v>UNID.</v>
          </cell>
          <cell r="D2704">
            <v>3</v>
          </cell>
          <cell r="E2704">
            <v>10</v>
          </cell>
          <cell r="F2704">
            <v>30</v>
          </cell>
          <cell r="G2704">
            <v>20</v>
          </cell>
          <cell r="H2704">
            <v>60</v>
          </cell>
          <cell r="I2704" t="str">
            <v>N</v>
          </cell>
          <cell r="P2704">
            <v>20</v>
          </cell>
        </row>
        <row r="2705">
          <cell r="F2705">
            <v>0</v>
          </cell>
          <cell r="H2705">
            <v>0</v>
          </cell>
          <cell r="P2705">
            <v>0</v>
          </cell>
        </row>
        <row r="2706">
          <cell r="A2706" t="str">
            <v>Instalação e interligação de medidor magnético de vazão</v>
          </cell>
          <cell r="B2706" t="str">
            <v>FIT</v>
          </cell>
          <cell r="C2706" t="str">
            <v>CJ</v>
          </cell>
          <cell r="D2706">
            <v>15</v>
          </cell>
          <cell r="E2706">
            <v>10</v>
          </cell>
          <cell r="F2706">
            <v>150</v>
          </cell>
          <cell r="G2706">
            <v>8</v>
          </cell>
          <cell r="H2706">
            <v>120</v>
          </cell>
          <cell r="I2706" t="str">
            <v>N</v>
          </cell>
          <cell r="P2706">
            <v>8</v>
          </cell>
        </row>
        <row r="2707">
          <cell r="F2707">
            <v>0</v>
          </cell>
          <cell r="H2707">
            <v>0</v>
          </cell>
          <cell r="P2707">
            <v>0</v>
          </cell>
        </row>
        <row r="2708">
          <cell r="A2708" t="str">
            <v>Instalação e interligação de medidor de nível tipo ultrassônico</v>
          </cell>
          <cell r="B2708" t="str">
            <v>LIT</v>
          </cell>
          <cell r="C2708" t="str">
            <v>CJ</v>
          </cell>
          <cell r="D2708">
            <v>11</v>
          </cell>
          <cell r="E2708">
            <v>10</v>
          </cell>
          <cell r="F2708">
            <v>110</v>
          </cell>
          <cell r="G2708">
            <v>8</v>
          </cell>
          <cell r="H2708">
            <v>88</v>
          </cell>
          <cell r="I2708" t="str">
            <v>N</v>
          </cell>
          <cell r="P2708">
            <v>8</v>
          </cell>
        </row>
        <row r="2709">
          <cell r="F2709">
            <v>0</v>
          </cell>
          <cell r="H2709">
            <v>0</v>
          </cell>
          <cell r="P2709">
            <v>0</v>
          </cell>
        </row>
        <row r="2710">
          <cell r="A2710" t="str">
            <v>Instalação e interligação de chave de nível tipo ultrassônica</v>
          </cell>
          <cell r="B2710" t="str">
            <v>LS</v>
          </cell>
          <cell r="C2710" t="str">
            <v>UNID.</v>
          </cell>
          <cell r="D2710">
            <v>5</v>
          </cell>
          <cell r="E2710">
            <v>10</v>
          </cell>
          <cell r="F2710">
            <v>50</v>
          </cell>
          <cell r="G2710">
            <v>8</v>
          </cell>
          <cell r="H2710">
            <v>40</v>
          </cell>
          <cell r="I2710" t="str">
            <v>N</v>
          </cell>
          <cell r="P2710">
            <v>8</v>
          </cell>
        </row>
        <row r="2711">
          <cell r="F2711">
            <v>0</v>
          </cell>
          <cell r="H2711">
            <v>0</v>
          </cell>
          <cell r="P2711">
            <v>0</v>
          </cell>
        </row>
        <row r="2712">
          <cell r="A2712" t="str">
            <v>Pressostato</v>
          </cell>
          <cell r="B2712" t="str">
            <v>PSL</v>
          </cell>
          <cell r="C2712" t="str">
            <v>UNID.</v>
          </cell>
          <cell r="D2712">
            <v>1</v>
          </cell>
          <cell r="E2712">
            <v>10</v>
          </cell>
          <cell r="F2712">
            <v>10</v>
          </cell>
          <cell r="G2712">
            <v>8</v>
          </cell>
          <cell r="H2712">
            <v>8</v>
          </cell>
          <cell r="I2712" t="str">
            <v>N</v>
          </cell>
          <cell r="P2712">
            <v>8</v>
          </cell>
        </row>
        <row r="2713">
          <cell r="F2713">
            <v>0</v>
          </cell>
          <cell r="H2713">
            <v>0</v>
          </cell>
          <cell r="P2713">
            <v>0</v>
          </cell>
        </row>
        <row r="2714">
          <cell r="A2714" t="str">
            <v>Instalação e interligação de caixas de válvulas solenóide</v>
          </cell>
          <cell r="B2714" t="str">
            <v>SV</v>
          </cell>
          <cell r="C2714" t="str">
            <v>UNID.</v>
          </cell>
          <cell r="D2714">
            <v>10</v>
          </cell>
          <cell r="E2714">
            <v>10</v>
          </cell>
          <cell r="F2714">
            <v>100</v>
          </cell>
          <cell r="G2714">
            <v>8</v>
          </cell>
          <cell r="H2714">
            <v>80</v>
          </cell>
          <cell r="I2714" t="str">
            <v>N</v>
          </cell>
          <cell r="P2714">
            <v>8</v>
          </cell>
        </row>
        <row r="2715">
          <cell r="F2715">
            <v>0</v>
          </cell>
          <cell r="H2715">
            <v>0</v>
          </cell>
          <cell r="P2715">
            <v>0</v>
          </cell>
        </row>
        <row r="2716">
          <cell r="A2716" t="str">
            <v>Instalação e interligação de caixas locais de aquisição de E/S (2300 x 1200 x 700 mm)</v>
          </cell>
          <cell r="B2716" t="str">
            <v>CAD</v>
          </cell>
          <cell r="C2716" t="str">
            <v>CJ</v>
          </cell>
          <cell r="D2716">
            <v>2</v>
          </cell>
          <cell r="E2716">
            <v>300</v>
          </cell>
          <cell r="F2716">
            <v>600</v>
          </cell>
          <cell r="G2716">
            <v>250</v>
          </cell>
          <cell r="H2716">
            <v>500</v>
          </cell>
          <cell r="I2716" t="str">
            <v>Q</v>
          </cell>
          <cell r="P2716">
            <v>250</v>
          </cell>
        </row>
        <row r="2717">
          <cell r="F2717">
            <v>0</v>
          </cell>
          <cell r="H2717">
            <v>0</v>
          </cell>
          <cell r="P2717">
            <v>0</v>
          </cell>
        </row>
        <row r="2718">
          <cell r="A2718" t="str">
            <v>Instalação e interligação de postos de comunicação de voz</v>
          </cell>
          <cell r="B2718" t="str">
            <v xml:space="preserve"> </v>
          </cell>
          <cell r="C2718" t="str">
            <v>UNID.</v>
          </cell>
          <cell r="D2718">
            <v>4</v>
          </cell>
          <cell r="E2718">
            <v>10</v>
          </cell>
          <cell r="F2718">
            <v>40</v>
          </cell>
          <cell r="G2718">
            <v>8</v>
          </cell>
          <cell r="H2718">
            <v>32</v>
          </cell>
          <cell r="I2718" t="str">
            <v>Q</v>
          </cell>
          <cell r="P2718">
            <v>8</v>
          </cell>
        </row>
        <row r="2719">
          <cell r="F2719">
            <v>0</v>
          </cell>
          <cell r="H2719">
            <v>0</v>
          </cell>
          <cell r="P2719">
            <v>0</v>
          </cell>
        </row>
        <row r="2720">
          <cell r="A2720" t="str">
            <v>Lançamento e ligação de cabo de controle - 1,5 mm²</v>
          </cell>
          <cell r="B2720" t="str">
            <v xml:space="preserve"> </v>
          </cell>
          <cell r="F2720">
            <v>0</v>
          </cell>
          <cell r="H2720">
            <v>0</v>
          </cell>
          <cell r="P2720">
            <v>0</v>
          </cell>
        </row>
        <row r="2721">
          <cell r="A2721" t="str">
            <v>1x2C</v>
          </cell>
          <cell r="B2721" t="str">
            <v>CB1</v>
          </cell>
          <cell r="C2721" t="str">
            <v>m</v>
          </cell>
          <cell r="D2721">
            <v>200</v>
          </cell>
          <cell r="E2721">
            <v>0.20399999999999999</v>
          </cell>
          <cell r="F2721">
            <v>40.799999999999997</v>
          </cell>
          <cell r="G2721">
            <v>0.15</v>
          </cell>
          <cell r="H2721">
            <v>30</v>
          </cell>
          <cell r="I2721" t="str">
            <v>B</v>
          </cell>
          <cell r="P2721">
            <v>0.15</v>
          </cell>
        </row>
        <row r="2722">
          <cell r="A2722" t="str">
            <v>1x3C</v>
          </cell>
          <cell r="B2722" t="str">
            <v>CB1</v>
          </cell>
          <cell r="C2722" t="str">
            <v>m</v>
          </cell>
          <cell r="D2722">
            <v>400</v>
          </cell>
          <cell r="E2722">
            <v>0.22900000000000001</v>
          </cell>
          <cell r="F2722">
            <v>91.6</v>
          </cell>
          <cell r="G2722">
            <v>0.15</v>
          </cell>
          <cell r="H2722">
            <v>60</v>
          </cell>
          <cell r="I2722" t="str">
            <v>B</v>
          </cell>
          <cell r="P2722">
            <v>0.15</v>
          </cell>
        </row>
        <row r="2723">
          <cell r="A2723" t="str">
            <v>1x4C</v>
          </cell>
          <cell r="B2723" t="str">
            <v>CB1</v>
          </cell>
          <cell r="C2723" t="str">
            <v>m</v>
          </cell>
          <cell r="D2723">
            <v>400</v>
          </cell>
          <cell r="E2723">
            <v>0.26700000000000002</v>
          </cell>
          <cell r="F2723">
            <v>106.8</v>
          </cell>
          <cell r="G2723">
            <v>0.2</v>
          </cell>
          <cell r="H2723">
            <v>80</v>
          </cell>
          <cell r="I2723" t="str">
            <v>B</v>
          </cell>
          <cell r="P2723">
            <v>0.2</v>
          </cell>
        </row>
        <row r="2724">
          <cell r="A2724" t="str">
            <v>1x5C</v>
          </cell>
          <cell r="B2724" t="str">
            <v>CB1</v>
          </cell>
          <cell r="C2724" t="str">
            <v>m</v>
          </cell>
          <cell r="D2724">
            <v>200</v>
          </cell>
          <cell r="E2724">
            <v>0.29099999999999998</v>
          </cell>
          <cell r="F2724">
            <v>58.2</v>
          </cell>
          <cell r="G2724">
            <v>0.2</v>
          </cell>
          <cell r="H2724">
            <v>40</v>
          </cell>
          <cell r="I2724" t="str">
            <v>B</v>
          </cell>
          <cell r="P2724">
            <v>0.2</v>
          </cell>
        </row>
        <row r="2725">
          <cell r="A2725" t="str">
            <v>1x7C</v>
          </cell>
          <cell r="B2725" t="str">
            <v>CB1</v>
          </cell>
          <cell r="C2725" t="str">
            <v>m</v>
          </cell>
          <cell r="D2725">
            <v>200</v>
          </cell>
          <cell r="E2725">
            <v>0.34499999999999997</v>
          </cell>
          <cell r="F2725">
            <v>69</v>
          </cell>
          <cell r="G2725">
            <v>0.2</v>
          </cell>
          <cell r="H2725">
            <v>40</v>
          </cell>
          <cell r="I2725" t="str">
            <v>B</v>
          </cell>
          <cell r="P2725">
            <v>0.2</v>
          </cell>
        </row>
        <row r="2726">
          <cell r="A2726" t="str">
            <v>1x9C</v>
          </cell>
          <cell r="B2726" t="str">
            <v>CB1</v>
          </cell>
          <cell r="C2726" t="str">
            <v>m</v>
          </cell>
          <cell r="D2726">
            <v>600</v>
          </cell>
          <cell r="E2726">
            <v>0.432</v>
          </cell>
          <cell r="F2726">
            <v>259.2</v>
          </cell>
          <cell r="G2726">
            <v>0.2</v>
          </cell>
          <cell r="H2726">
            <v>120</v>
          </cell>
          <cell r="I2726" t="str">
            <v>B</v>
          </cell>
          <cell r="P2726">
            <v>0.2</v>
          </cell>
        </row>
        <row r="2727">
          <cell r="A2727" t="str">
            <v xml:space="preserve"> </v>
          </cell>
          <cell r="B2727" t="str">
            <v xml:space="preserve"> </v>
          </cell>
          <cell r="F2727">
            <v>0</v>
          </cell>
          <cell r="H2727">
            <v>0</v>
          </cell>
          <cell r="P2727">
            <v>0</v>
          </cell>
        </row>
        <row r="2728">
          <cell r="A2728" t="str">
            <v>Lançamento e ligação de cabo de instrumentação - 1,0 mm² + blindagem</v>
          </cell>
          <cell r="B2728" t="str">
            <v xml:space="preserve"> </v>
          </cell>
          <cell r="F2728">
            <v>0</v>
          </cell>
          <cell r="H2728">
            <v>0</v>
          </cell>
          <cell r="P2728">
            <v>0</v>
          </cell>
        </row>
        <row r="2729">
          <cell r="A2729" t="str">
            <v>1x2C</v>
          </cell>
          <cell r="B2729" t="str">
            <v>CB1</v>
          </cell>
          <cell r="C2729" t="str">
            <v>m</v>
          </cell>
          <cell r="D2729">
            <v>800</v>
          </cell>
          <cell r="E2729">
            <v>0.20399999999999999</v>
          </cell>
          <cell r="F2729">
            <v>163.19999999999999</v>
          </cell>
          <cell r="G2729">
            <v>0.15</v>
          </cell>
          <cell r="H2729">
            <v>120</v>
          </cell>
          <cell r="I2729" t="str">
            <v>B</v>
          </cell>
          <cell r="P2729">
            <v>0.15</v>
          </cell>
        </row>
        <row r="2730">
          <cell r="F2730">
            <v>0</v>
          </cell>
          <cell r="H2730">
            <v>0</v>
          </cell>
          <cell r="P2730">
            <v>0</v>
          </cell>
        </row>
        <row r="2731">
          <cell r="A2731" t="str">
            <v>Eletroduto rígido tipo AC- (Vara de 3 m):</v>
          </cell>
          <cell r="F2731">
            <v>0</v>
          </cell>
          <cell r="H2731">
            <v>0</v>
          </cell>
          <cell r="P2731">
            <v>0</v>
          </cell>
        </row>
        <row r="2732">
          <cell r="A2732" t="str">
            <v>Diâmetro 3/4"</v>
          </cell>
          <cell r="B2732" t="str">
            <v>ELAG</v>
          </cell>
          <cell r="C2732" t="str">
            <v>m</v>
          </cell>
          <cell r="D2732">
            <v>295</v>
          </cell>
          <cell r="E2732">
            <v>1.7699999999999998</v>
          </cell>
          <cell r="F2732">
            <v>522.15</v>
          </cell>
          <cell r="G2732">
            <v>1.25</v>
          </cell>
          <cell r="H2732">
            <v>368.75</v>
          </cell>
          <cell r="I2732" t="str">
            <v>LE</v>
          </cell>
          <cell r="P2732">
            <v>1.25</v>
          </cell>
        </row>
        <row r="2733">
          <cell r="A2733" t="str">
            <v>Diâmetro 1"</v>
          </cell>
          <cell r="B2733" t="str">
            <v>ELAG</v>
          </cell>
          <cell r="C2733" t="str">
            <v>m</v>
          </cell>
          <cell r="D2733">
            <v>75</v>
          </cell>
          <cell r="E2733">
            <v>2.63</v>
          </cell>
          <cell r="F2733">
            <v>197.25</v>
          </cell>
          <cell r="G2733">
            <v>1.25</v>
          </cell>
          <cell r="H2733">
            <v>93.75</v>
          </cell>
          <cell r="I2733" t="str">
            <v>LE</v>
          </cell>
          <cell r="P2733">
            <v>1.25</v>
          </cell>
        </row>
        <row r="2734">
          <cell r="A2734" t="str">
            <v>Diâmetro 11/2"</v>
          </cell>
          <cell r="B2734" t="str">
            <v>ELAG</v>
          </cell>
          <cell r="C2734" t="str">
            <v>m</v>
          </cell>
          <cell r="D2734">
            <v>180</v>
          </cell>
          <cell r="E2734">
            <v>4.24</v>
          </cell>
          <cell r="F2734">
            <v>763.2</v>
          </cell>
          <cell r="G2734">
            <v>1.25</v>
          </cell>
          <cell r="H2734">
            <v>225</v>
          </cell>
          <cell r="I2734" t="str">
            <v>LE</v>
          </cell>
          <cell r="P2734">
            <v>1.25</v>
          </cell>
        </row>
        <row r="2735">
          <cell r="A2735" t="str">
            <v>Diâmetro 2"</v>
          </cell>
          <cell r="B2735" t="str">
            <v>ELAG</v>
          </cell>
          <cell r="C2735" t="str">
            <v>m</v>
          </cell>
          <cell r="D2735">
            <v>242</v>
          </cell>
          <cell r="E2735">
            <v>5.66</v>
          </cell>
          <cell r="F2735">
            <v>1369.72</v>
          </cell>
          <cell r="G2735">
            <v>1.5</v>
          </cell>
          <cell r="H2735">
            <v>363</v>
          </cell>
          <cell r="I2735" t="str">
            <v>LE</v>
          </cell>
          <cell r="P2735">
            <v>1.5</v>
          </cell>
        </row>
        <row r="2736">
          <cell r="A2736" t="str">
            <v>Diâmetro 2 1/2"</v>
          </cell>
          <cell r="B2736" t="str">
            <v>ELAG</v>
          </cell>
          <cell r="C2736" t="str">
            <v>m</v>
          </cell>
          <cell r="D2736">
            <v>119</v>
          </cell>
          <cell r="E2736">
            <v>8.9</v>
          </cell>
          <cell r="F2736">
            <v>1059.0999999999999</v>
          </cell>
          <cell r="G2736">
            <v>1.5</v>
          </cell>
          <cell r="H2736">
            <v>178.5</v>
          </cell>
          <cell r="I2736" t="str">
            <v>LE</v>
          </cell>
          <cell r="P2736">
            <v>1.5</v>
          </cell>
        </row>
        <row r="2737">
          <cell r="A2737" t="str">
            <v>Diâmetro 3"</v>
          </cell>
          <cell r="B2737" t="str">
            <v>ELAG</v>
          </cell>
          <cell r="C2737" t="str">
            <v>m</v>
          </cell>
          <cell r="D2737">
            <v>36</v>
          </cell>
          <cell r="E2737">
            <v>11.6</v>
          </cell>
          <cell r="F2737">
            <v>417.6</v>
          </cell>
          <cell r="G2737">
            <v>1.5</v>
          </cell>
          <cell r="H2737">
            <v>54</v>
          </cell>
          <cell r="I2737" t="str">
            <v>LE</v>
          </cell>
          <cell r="P2737">
            <v>1.5</v>
          </cell>
        </row>
        <row r="2738">
          <cell r="A2738" t="str">
            <v>Diâmetro 4"</v>
          </cell>
          <cell r="B2738" t="str">
            <v>ELAG</v>
          </cell>
          <cell r="C2738" t="str">
            <v>m</v>
          </cell>
          <cell r="H2738">
            <v>0</v>
          </cell>
          <cell r="I2738" t="str">
            <v>LE</v>
          </cell>
          <cell r="P2738">
            <v>0</v>
          </cell>
        </row>
        <row r="2739">
          <cell r="F2739">
            <v>0</v>
          </cell>
          <cell r="H2739">
            <v>0</v>
          </cell>
          <cell r="P2739">
            <v>0</v>
          </cell>
        </row>
        <row r="2740">
          <cell r="A2740" t="str">
            <v>Eletroduto flexível (peça de 1,5 m):</v>
          </cell>
          <cell r="F2740">
            <v>0</v>
          </cell>
          <cell r="H2740">
            <v>0</v>
          </cell>
          <cell r="P2740">
            <v>0</v>
          </cell>
        </row>
        <row r="2741">
          <cell r="A2741" t="str">
            <v>Diâmetro 3/4"</v>
          </cell>
          <cell r="B2741" t="str">
            <v>ELFL</v>
          </cell>
          <cell r="C2741" t="str">
            <v>PC</v>
          </cell>
          <cell r="D2741">
            <v>630</v>
          </cell>
          <cell r="E2741">
            <v>0.88</v>
          </cell>
          <cell r="F2741">
            <v>554.4</v>
          </cell>
          <cell r="G2741">
            <v>1.5</v>
          </cell>
          <cell r="H2741">
            <v>945</v>
          </cell>
          <cell r="I2741" t="str">
            <v>LE</v>
          </cell>
          <cell r="P2741">
            <v>1.5</v>
          </cell>
        </row>
        <row r="2742">
          <cell r="A2742" t="str">
            <v>Diâmetro 1/2"</v>
          </cell>
          <cell r="B2742" t="str">
            <v>ELFL</v>
          </cell>
          <cell r="C2742" t="str">
            <v>PC</v>
          </cell>
          <cell r="D2742">
            <v>75</v>
          </cell>
          <cell r="E2742">
            <v>0.5</v>
          </cell>
          <cell r="F2742">
            <v>37.5</v>
          </cell>
          <cell r="G2742">
            <v>1.5</v>
          </cell>
          <cell r="H2742">
            <v>112.5</v>
          </cell>
          <cell r="I2742" t="str">
            <v>LE</v>
          </cell>
          <cell r="P2742">
            <v>1.5</v>
          </cell>
        </row>
        <row r="2743">
          <cell r="F2743">
            <v>0</v>
          </cell>
          <cell r="H2743">
            <v>0</v>
          </cell>
          <cell r="P2743">
            <v>0</v>
          </cell>
        </row>
        <row r="2744">
          <cell r="A2744" t="str">
            <v>Caixa comando local:</v>
          </cell>
          <cell r="F2744">
            <v>0</v>
          </cell>
          <cell r="H2744">
            <v>0</v>
          </cell>
          <cell r="P2744">
            <v>0</v>
          </cell>
        </row>
        <row r="2745">
          <cell r="A2745" t="str">
            <v>2 botões</v>
          </cell>
          <cell r="B2745" t="str">
            <v>CX</v>
          </cell>
          <cell r="C2745" t="str">
            <v>UNID.</v>
          </cell>
          <cell r="D2745">
            <v>30</v>
          </cell>
          <cell r="E2745">
            <v>10</v>
          </cell>
          <cell r="F2745">
            <v>300</v>
          </cell>
          <cell r="G2745">
            <v>8</v>
          </cell>
          <cell r="H2745">
            <v>240</v>
          </cell>
          <cell r="I2745" t="str">
            <v>Q</v>
          </cell>
          <cell r="P2745">
            <v>8</v>
          </cell>
        </row>
        <row r="2746">
          <cell r="F2746">
            <v>0</v>
          </cell>
          <cell r="H2746">
            <v>0</v>
          </cell>
          <cell r="P2746">
            <v>0</v>
          </cell>
        </row>
        <row r="2747">
          <cell r="A2747" t="str">
            <v>Instalação de caixa de passagem 400 x 400 x 150</v>
          </cell>
          <cell r="B2747" t="str">
            <v>CX</v>
          </cell>
          <cell r="C2747" t="str">
            <v>UNID.</v>
          </cell>
          <cell r="D2747">
            <v>10</v>
          </cell>
          <cell r="E2747">
            <v>30</v>
          </cell>
          <cell r="F2747">
            <v>300</v>
          </cell>
          <cell r="G2747">
            <v>10</v>
          </cell>
          <cell r="H2747">
            <v>100</v>
          </cell>
          <cell r="I2747" t="str">
            <v>LE</v>
          </cell>
          <cell r="P2747">
            <v>10</v>
          </cell>
        </row>
        <row r="2748">
          <cell r="F2748">
            <v>0</v>
          </cell>
          <cell r="H2748">
            <v>0</v>
          </cell>
          <cell r="P2748">
            <v>0</v>
          </cell>
        </row>
        <row r="2749">
          <cell r="A2749" t="str">
            <v>Instalação e interligação de caixa de bornes com 30 bornes.</v>
          </cell>
          <cell r="B2749" t="str">
            <v>CX</v>
          </cell>
          <cell r="C2749" t="str">
            <v>UNID.</v>
          </cell>
          <cell r="D2749">
            <v>30</v>
          </cell>
          <cell r="E2749">
            <v>330</v>
          </cell>
          <cell r="F2749">
            <v>9900</v>
          </cell>
          <cell r="G2749">
            <v>30</v>
          </cell>
          <cell r="H2749">
            <v>900</v>
          </cell>
          <cell r="I2749" t="str">
            <v>Q</v>
          </cell>
          <cell r="P2749">
            <v>30</v>
          </cell>
        </row>
        <row r="2750">
          <cell r="F2750">
            <v>0</v>
          </cell>
          <cell r="H2750">
            <v>0</v>
          </cell>
          <cell r="P2750">
            <v>0</v>
          </cell>
        </row>
        <row r="2751">
          <cell r="A2751" t="str">
            <v>ÁREA - CAPTAÇÃO VGR</v>
          </cell>
          <cell r="F2751">
            <v>0</v>
          </cell>
          <cell r="H2751">
            <v>0</v>
          </cell>
          <cell r="P2751">
            <v>0</v>
          </cell>
        </row>
        <row r="2752">
          <cell r="A2752" t="str">
            <v>Instalação e interligação de caixas locais de aquisição de E/S (2300 x 1200 x 700 mm)</v>
          </cell>
          <cell r="B2752" t="str">
            <v>CAD</v>
          </cell>
          <cell r="C2752" t="str">
            <v>CJ</v>
          </cell>
          <cell r="D2752">
            <v>1</v>
          </cell>
          <cell r="E2752">
            <v>300</v>
          </cell>
          <cell r="F2752">
            <v>300</v>
          </cell>
          <cell r="G2752">
            <v>250</v>
          </cell>
          <cell r="H2752">
            <v>250</v>
          </cell>
          <cell r="I2752" t="str">
            <v>Q</v>
          </cell>
          <cell r="P2752">
            <v>250</v>
          </cell>
        </row>
        <row r="2753">
          <cell r="F2753">
            <v>0</v>
          </cell>
          <cell r="H2753">
            <v>0</v>
          </cell>
          <cell r="P2753">
            <v>0</v>
          </cell>
        </row>
        <row r="2754">
          <cell r="A2754" t="str">
            <v>Caixa de comando local:</v>
          </cell>
          <cell r="F2754">
            <v>0</v>
          </cell>
          <cell r="H2754">
            <v>0</v>
          </cell>
          <cell r="P2754">
            <v>0</v>
          </cell>
        </row>
        <row r="2755">
          <cell r="A2755" t="str">
            <v>2 botões</v>
          </cell>
          <cell r="B2755" t="str">
            <v>CX</v>
          </cell>
          <cell r="C2755" t="str">
            <v>UNID.</v>
          </cell>
          <cell r="D2755">
            <v>3</v>
          </cell>
          <cell r="E2755">
            <v>10</v>
          </cell>
          <cell r="F2755">
            <v>30</v>
          </cell>
          <cell r="G2755">
            <v>8</v>
          </cell>
          <cell r="H2755">
            <v>24</v>
          </cell>
          <cell r="I2755" t="str">
            <v>Q</v>
          </cell>
          <cell r="P2755">
            <v>8</v>
          </cell>
        </row>
        <row r="2756">
          <cell r="F2756">
            <v>0</v>
          </cell>
          <cell r="H2756">
            <v>0</v>
          </cell>
          <cell r="P2756">
            <v>0</v>
          </cell>
        </row>
        <row r="2757">
          <cell r="A2757" t="str">
            <v>Lançamento e ligação de cabo de controle - 1,5 mm²</v>
          </cell>
          <cell r="F2757">
            <v>0</v>
          </cell>
          <cell r="H2757">
            <v>0</v>
          </cell>
          <cell r="P2757">
            <v>0</v>
          </cell>
        </row>
        <row r="2758">
          <cell r="A2758" t="str">
            <v>1x2C</v>
          </cell>
          <cell r="B2758" t="str">
            <v>CB1</v>
          </cell>
          <cell r="C2758" t="str">
            <v>m</v>
          </cell>
          <cell r="D2758">
            <v>90</v>
          </cell>
          <cell r="E2758">
            <v>0.20399999999999999</v>
          </cell>
          <cell r="F2758">
            <v>18.36</v>
          </cell>
          <cell r="G2758">
            <v>0.15</v>
          </cell>
          <cell r="H2758">
            <v>13.5</v>
          </cell>
          <cell r="I2758" t="str">
            <v>B</v>
          </cell>
          <cell r="P2758">
            <v>0.15</v>
          </cell>
        </row>
        <row r="2759">
          <cell r="F2759">
            <v>0</v>
          </cell>
          <cell r="H2759">
            <v>0</v>
          </cell>
          <cell r="P2759">
            <v>0</v>
          </cell>
        </row>
        <row r="2760">
          <cell r="A2760" t="str">
            <v xml:space="preserve">Instalação de manômetro </v>
          </cell>
          <cell r="B2760" t="str">
            <v>PI</v>
          </cell>
          <cell r="C2760" t="str">
            <v>UNID.</v>
          </cell>
          <cell r="D2760">
            <v>3</v>
          </cell>
          <cell r="E2760">
            <v>10</v>
          </cell>
          <cell r="F2760">
            <v>30</v>
          </cell>
          <cell r="G2760">
            <v>8</v>
          </cell>
          <cell r="H2760">
            <v>24</v>
          </cell>
          <cell r="I2760" t="str">
            <v>N</v>
          </cell>
          <cell r="P2760">
            <v>8</v>
          </cell>
        </row>
        <row r="2761">
          <cell r="F2761">
            <v>0</v>
          </cell>
          <cell r="H2761">
            <v>0</v>
          </cell>
          <cell r="P2761">
            <v>0</v>
          </cell>
        </row>
        <row r="2762">
          <cell r="A2762" t="str">
            <v>ÁREA - CAPTAÇÃO TROVÕES</v>
          </cell>
          <cell r="F2762">
            <v>0</v>
          </cell>
          <cell r="H2762">
            <v>0</v>
          </cell>
          <cell r="P2762">
            <v>0</v>
          </cell>
        </row>
        <row r="2763">
          <cell r="A2763" t="str">
            <v>Instalação e interligação de caixas locais de aquisição de E/S (2300 x 1200 x 700 x mm)</v>
          </cell>
          <cell r="B2763" t="str">
            <v>CAD</v>
          </cell>
          <cell r="C2763" t="str">
            <v>CJ</v>
          </cell>
          <cell r="D2763">
            <v>2</v>
          </cell>
          <cell r="E2763">
            <v>300</v>
          </cell>
          <cell r="F2763">
            <v>600</v>
          </cell>
          <cell r="G2763">
            <v>250</v>
          </cell>
          <cell r="H2763">
            <v>500</v>
          </cell>
          <cell r="I2763" t="str">
            <v>Q</v>
          </cell>
          <cell r="P2763">
            <v>250</v>
          </cell>
        </row>
        <row r="2764">
          <cell r="F2764">
            <v>0</v>
          </cell>
          <cell r="H2764">
            <v>0</v>
          </cell>
          <cell r="P2764">
            <v>0</v>
          </cell>
        </row>
        <row r="2765">
          <cell r="A2765" t="str">
            <v>Instalação do quadro de distribuição de tensão de controle</v>
          </cell>
          <cell r="B2765" t="str">
            <v>540-QC-01</v>
          </cell>
          <cell r="C2765" t="str">
            <v>CJ</v>
          </cell>
          <cell r="D2765">
            <v>1</v>
          </cell>
          <cell r="E2765">
            <v>100</v>
          </cell>
          <cell r="F2765">
            <v>100</v>
          </cell>
          <cell r="G2765">
            <v>100</v>
          </cell>
          <cell r="H2765">
            <v>100</v>
          </cell>
          <cell r="I2765" t="str">
            <v>Q</v>
          </cell>
          <cell r="P2765">
            <v>100</v>
          </cell>
        </row>
        <row r="2766">
          <cell r="F2766">
            <v>0</v>
          </cell>
          <cell r="H2766">
            <v>0</v>
          </cell>
          <cell r="P2766">
            <v>0</v>
          </cell>
        </row>
        <row r="2767">
          <cell r="A2767" t="str">
            <v>Caixa de comando local:</v>
          </cell>
          <cell r="F2767">
            <v>0</v>
          </cell>
          <cell r="H2767">
            <v>0</v>
          </cell>
          <cell r="P2767">
            <v>0</v>
          </cell>
        </row>
        <row r="2768">
          <cell r="A2768" t="str">
            <v>2 botões</v>
          </cell>
          <cell r="B2768" t="str">
            <v>CX</v>
          </cell>
          <cell r="C2768" t="str">
            <v>UNID.</v>
          </cell>
          <cell r="D2768">
            <v>3</v>
          </cell>
          <cell r="E2768">
            <v>10</v>
          </cell>
          <cell r="F2768">
            <v>30</v>
          </cell>
          <cell r="G2768">
            <v>8</v>
          </cell>
          <cell r="H2768">
            <v>24</v>
          </cell>
          <cell r="I2768" t="str">
            <v>Q</v>
          </cell>
          <cell r="P2768">
            <v>8</v>
          </cell>
        </row>
        <row r="2769">
          <cell r="F2769">
            <v>0</v>
          </cell>
          <cell r="H2769">
            <v>0</v>
          </cell>
          <cell r="P2769">
            <v>0</v>
          </cell>
        </row>
        <row r="2770">
          <cell r="A2770" t="str">
            <v>Instalação e interligação de medidor de nível ultrassônico</v>
          </cell>
          <cell r="B2770" t="str">
            <v>CX</v>
          </cell>
          <cell r="C2770" t="str">
            <v>CJ</v>
          </cell>
          <cell r="D2770">
            <v>1</v>
          </cell>
          <cell r="E2770">
            <v>10</v>
          </cell>
          <cell r="F2770">
            <v>10</v>
          </cell>
          <cell r="G2770">
            <v>8</v>
          </cell>
          <cell r="H2770">
            <v>8</v>
          </cell>
          <cell r="I2770" t="str">
            <v>N</v>
          </cell>
          <cell r="P2770">
            <v>8</v>
          </cell>
        </row>
        <row r="2771">
          <cell r="F2771">
            <v>0</v>
          </cell>
          <cell r="H2771">
            <v>0</v>
          </cell>
          <cell r="P2771">
            <v>0</v>
          </cell>
        </row>
        <row r="2772">
          <cell r="A2772" t="str">
            <v>Lançamento e ligação de cabo de controle - 1,5 mm²</v>
          </cell>
          <cell r="F2772">
            <v>0</v>
          </cell>
          <cell r="H2772">
            <v>0</v>
          </cell>
          <cell r="P2772">
            <v>0</v>
          </cell>
        </row>
        <row r="2773">
          <cell r="A2773" t="str">
            <v>1x3C</v>
          </cell>
          <cell r="B2773" t="str">
            <v>CB1</v>
          </cell>
          <cell r="C2773" t="str">
            <v>m</v>
          </cell>
          <cell r="D2773">
            <v>90</v>
          </cell>
          <cell r="E2773">
            <v>0.22900000000000001</v>
          </cell>
          <cell r="F2773">
            <v>20.61</v>
          </cell>
          <cell r="G2773">
            <v>0.15</v>
          </cell>
          <cell r="H2773">
            <v>13.5</v>
          </cell>
          <cell r="I2773" t="str">
            <v>B</v>
          </cell>
          <cell r="P2773">
            <v>0.15</v>
          </cell>
        </row>
        <row r="2774">
          <cell r="F2774">
            <v>0</v>
          </cell>
          <cell r="H2774">
            <v>0</v>
          </cell>
          <cell r="P2774">
            <v>0</v>
          </cell>
        </row>
        <row r="2775">
          <cell r="A2775" t="str">
            <v xml:space="preserve">Instalação de manômetro </v>
          </cell>
          <cell r="B2775" t="str">
            <v>PI</v>
          </cell>
          <cell r="C2775" t="str">
            <v>UNID.</v>
          </cell>
          <cell r="D2775">
            <v>4</v>
          </cell>
          <cell r="E2775">
            <v>10</v>
          </cell>
          <cell r="F2775">
            <v>40</v>
          </cell>
          <cell r="G2775">
            <v>8</v>
          </cell>
          <cell r="H2775">
            <v>32</v>
          </cell>
          <cell r="I2775" t="str">
            <v>N</v>
          </cell>
          <cell r="P2775">
            <v>8</v>
          </cell>
        </row>
        <row r="2776">
          <cell r="F2776">
            <v>0</v>
          </cell>
          <cell r="H2776">
            <v>0</v>
          </cell>
          <cell r="P2776">
            <v>0</v>
          </cell>
        </row>
        <row r="2777">
          <cell r="A2777" t="str">
            <v>ÁREA - SALA ELÉTRICA 550-SE-02</v>
          </cell>
          <cell r="F2777">
            <v>0</v>
          </cell>
          <cell r="H2777">
            <v>0</v>
          </cell>
          <cell r="P2777">
            <v>0</v>
          </cell>
        </row>
        <row r="2778">
          <cell r="A2778" t="str">
            <v>Instalação do quadro de distribuição de tensão de controle</v>
          </cell>
          <cell r="B2778" t="str">
            <v>550-QC-01</v>
          </cell>
          <cell r="C2778" t="str">
            <v>CJ</v>
          </cell>
          <cell r="D2778">
            <v>1</v>
          </cell>
          <cell r="E2778">
            <v>100</v>
          </cell>
          <cell r="F2778">
            <v>100</v>
          </cell>
          <cell r="G2778">
            <v>100</v>
          </cell>
          <cell r="H2778">
            <v>100</v>
          </cell>
          <cell r="I2778" t="str">
            <v>Q</v>
          </cell>
          <cell r="P2778">
            <v>100</v>
          </cell>
        </row>
        <row r="2779">
          <cell r="F2779">
            <v>0</v>
          </cell>
          <cell r="H2779">
            <v>0</v>
          </cell>
          <cell r="P2779">
            <v>0</v>
          </cell>
        </row>
        <row r="2780">
          <cell r="A2780" t="str">
            <v>Instalação do painel de CLP (2300 X 1200 X 700 mm)</v>
          </cell>
          <cell r="B2780" t="str">
            <v>550-CP-01</v>
          </cell>
          <cell r="C2780" t="str">
            <v>CJ</v>
          </cell>
          <cell r="D2780">
            <v>1</v>
          </cell>
          <cell r="E2780">
            <v>300</v>
          </cell>
          <cell r="F2780">
            <v>300</v>
          </cell>
          <cell r="G2780">
            <v>250</v>
          </cell>
          <cell r="H2780">
            <v>250</v>
          </cell>
          <cell r="I2780" t="str">
            <v>Q</v>
          </cell>
          <cell r="P2780">
            <v>250</v>
          </cell>
        </row>
        <row r="2781">
          <cell r="F2781">
            <v>0</v>
          </cell>
          <cell r="H2781">
            <v>0</v>
          </cell>
          <cell r="P2781">
            <v>0</v>
          </cell>
        </row>
        <row r="2782">
          <cell r="A2782" t="str">
            <v>Instalação de no-break</v>
          </cell>
          <cell r="B2782" t="str">
            <v>550-NB-02</v>
          </cell>
          <cell r="C2782" t="str">
            <v>UNID.</v>
          </cell>
          <cell r="D2782">
            <v>1</v>
          </cell>
          <cell r="E2782">
            <v>100</v>
          </cell>
          <cell r="F2782">
            <v>100</v>
          </cell>
          <cell r="G2782">
            <v>50</v>
          </cell>
          <cell r="H2782">
            <v>50</v>
          </cell>
          <cell r="I2782" t="str">
            <v>Q</v>
          </cell>
          <cell r="P2782">
            <v>50</v>
          </cell>
        </row>
        <row r="2783">
          <cell r="F2783">
            <v>0</v>
          </cell>
          <cell r="H2783">
            <v>0</v>
          </cell>
          <cell r="P2783">
            <v>0</v>
          </cell>
        </row>
        <row r="2784">
          <cell r="A2784" t="str">
            <v>ÁREA - SALA ELÉTRICA 550-SE-03</v>
          </cell>
          <cell r="F2784">
            <v>0</v>
          </cell>
          <cell r="H2784">
            <v>0</v>
          </cell>
          <cell r="P2784">
            <v>0</v>
          </cell>
        </row>
        <row r="2785">
          <cell r="A2785" t="str">
            <v>Instalação do quadro de distribuição de tensão de controle</v>
          </cell>
          <cell r="B2785" t="str">
            <v>550-QC-02</v>
          </cell>
          <cell r="C2785" t="str">
            <v>CJ</v>
          </cell>
          <cell r="D2785">
            <v>1</v>
          </cell>
          <cell r="E2785">
            <v>100</v>
          </cell>
          <cell r="F2785">
            <v>100</v>
          </cell>
          <cell r="G2785">
            <v>100</v>
          </cell>
          <cell r="H2785">
            <v>100</v>
          </cell>
          <cell r="I2785" t="str">
            <v>Q</v>
          </cell>
          <cell r="P2785">
            <v>100</v>
          </cell>
        </row>
        <row r="2786">
          <cell r="F2786">
            <v>0</v>
          </cell>
          <cell r="H2786">
            <v>0</v>
          </cell>
          <cell r="P2786">
            <v>0</v>
          </cell>
        </row>
        <row r="2787">
          <cell r="A2787" t="str">
            <v>Instalação do painel de CLP (2300 X 1200 X 700 mm)</v>
          </cell>
          <cell r="B2787" t="str">
            <v>550-CP-02</v>
          </cell>
          <cell r="C2787" t="str">
            <v>CJ</v>
          </cell>
          <cell r="D2787">
            <v>1</v>
          </cell>
          <cell r="E2787">
            <v>300</v>
          </cell>
          <cell r="F2787">
            <v>300</v>
          </cell>
          <cell r="G2787">
            <v>250</v>
          </cell>
          <cell r="H2787">
            <v>250</v>
          </cell>
          <cell r="I2787" t="str">
            <v>Q</v>
          </cell>
          <cell r="P2787">
            <v>250</v>
          </cell>
        </row>
        <row r="2788">
          <cell r="F2788">
            <v>0</v>
          </cell>
          <cell r="H2788">
            <v>0</v>
          </cell>
          <cell r="P2788">
            <v>0</v>
          </cell>
        </row>
        <row r="2789">
          <cell r="A2789" t="str">
            <v>Instalação de no-break</v>
          </cell>
          <cell r="B2789" t="str">
            <v>550-NB-03</v>
          </cell>
          <cell r="C2789" t="str">
            <v>UNID.</v>
          </cell>
          <cell r="D2789">
            <v>1</v>
          </cell>
          <cell r="E2789">
            <v>100</v>
          </cell>
          <cell r="F2789">
            <v>100</v>
          </cell>
          <cell r="G2789">
            <v>50</v>
          </cell>
          <cell r="H2789">
            <v>50</v>
          </cell>
          <cell r="I2789" t="str">
            <v>Q</v>
          </cell>
          <cell r="P2789">
            <v>50</v>
          </cell>
        </row>
        <row r="2790">
          <cell r="F2790">
            <v>0</v>
          </cell>
          <cell r="H2790">
            <v>0</v>
          </cell>
          <cell r="P2790">
            <v>0</v>
          </cell>
        </row>
        <row r="2791">
          <cell r="A2791" t="str">
            <v>ÁREA - SALA ELÉTRICA 550-SE-04</v>
          </cell>
          <cell r="F2791">
            <v>0</v>
          </cell>
          <cell r="H2791">
            <v>0</v>
          </cell>
          <cell r="P2791">
            <v>0</v>
          </cell>
        </row>
        <row r="2792">
          <cell r="A2792" t="str">
            <v>Instalação do quadro de distribuição de tensão de controle</v>
          </cell>
          <cell r="B2792" t="str">
            <v>550-QC-03</v>
          </cell>
          <cell r="C2792" t="str">
            <v>CJ</v>
          </cell>
          <cell r="D2792">
            <v>1</v>
          </cell>
          <cell r="E2792">
            <v>100</v>
          </cell>
          <cell r="F2792">
            <v>100</v>
          </cell>
          <cell r="G2792">
            <v>100</v>
          </cell>
          <cell r="H2792">
            <v>100</v>
          </cell>
          <cell r="I2792" t="str">
            <v>Q</v>
          </cell>
          <cell r="P2792">
            <v>100</v>
          </cell>
        </row>
        <row r="2793">
          <cell r="F2793">
            <v>0</v>
          </cell>
          <cell r="H2793">
            <v>0</v>
          </cell>
          <cell r="P2793">
            <v>0</v>
          </cell>
        </row>
        <row r="2794">
          <cell r="A2794" t="str">
            <v>Instalação do painel de CLP (2300 X 1200 X 700 mm)</v>
          </cell>
          <cell r="B2794" t="str">
            <v>550-CP-03</v>
          </cell>
          <cell r="C2794" t="str">
            <v>CJ</v>
          </cell>
          <cell r="D2794">
            <v>1</v>
          </cell>
          <cell r="E2794">
            <v>300</v>
          </cell>
          <cell r="F2794">
            <v>300</v>
          </cell>
          <cell r="G2794">
            <v>250</v>
          </cell>
          <cell r="H2794">
            <v>250</v>
          </cell>
          <cell r="I2794" t="str">
            <v>Q</v>
          </cell>
          <cell r="P2794">
            <v>250</v>
          </cell>
        </row>
        <row r="2795">
          <cell r="F2795">
            <v>0</v>
          </cell>
          <cell r="H2795">
            <v>0</v>
          </cell>
          <cell r="P2795">
            <v>0</v>
          </cell>
        </row>
        <row r="2796">
          <cell r="A2796" t="str">
            <v>Instalação de no-break</v>
          </cell>
          <cell r="B2796" t="str">
            <v>550-NB-04</v>
          </cell>
          <cell r="C2796" t="str">
            <v>UNID.</v>
          </cell>
          <cell r="D2796">
            <v>1</v>
          </cell>
          <cell r="E2796">
            <v>100</v>
          </cell>
          <cell r="F2796">
            <v>100</v>
          </cell>
          <cell r="G2796">
            <v>50</v>
          </cell>
          <cell r="H2796">
            <v>50</v>
          </cell>
          <cell r="I2796" t="str">
            <v>Q</v>
          </cell>
          <cell r="P2796">
            <v>50</v>
          </cell>
        </row>
        <row r="2797">
          <cell r="F2797">
            <v>0</v>
          </cell>
          <cell r="H2797">
            <v>0</v>
          </cell>
          <cell r="P2797">
            <v>0</v>
          </cell>
        </row>
        <row r="2798">
          <cell r="A2798" t="str">
            <v>ÁREA - SALA DE CONTROLE 550-SC-02</v>
          </cell>
          <cell r="F2798">
            <v>0</v>
          </cell>
          <cell r="H2798">
            <v>0</v>
          </cell>
          <cell r="P2798">
            <v>0</v>
          </cell>
        </row>
        <row r="2799">
          <cell r="A2799" t="str">
            <v>Instalação das estações de operação e supervisão ( micro-computadores )</v>
          </cell>
          <cell r="B2799" t="str">
            <v xml:space="preserve"> </v>
          </cell>
          <cell r="C2799" t="str">
            <v>CJ</v>
          </cell>
          <cell r="D2799">
            <v>4</v>
          </cell>
          <cell r="E2799">
            <v>30</v>
          </cell>
          <cell r="F2799">
            <v>120</v>
          </cell>
          <cell r="G2799">
            <v>10</v>
          </cell>
          <cell r="H2799">
            <v>40</v>
          </cell>
          <cell r="I2799" t="str">
            <v>Q</v>
          </cell>
          <cell r="P2799">
            <v>10</v>
          </cell>
        </row>
        <row r="2800">
          <cell r="F2800">
            <v>0</v>
          </cell>
          <cell r="H2800">
            <v>0</v>
          </cell>
          <cell r="P2800">
            <v>0</v>
          </cell>
        </row>
        <row r="2801">
          <cell r="A2801" t="str">
            <v>Instalação de impressora</v>
          </cell>
          <cell r="C2801" t="str">
            <v>CJ</v>
          </cell>
          <cell r="D2801">
            <v>2</v>
          </cell>
          <cell r="E2801">
            <v>10</v>
          </cell>
          <cell r="F2801">
            <v>20</v>
          </cell>
          <cell r="G2801">
            <v>4</v>
          </cell>
          <cell r="H2801">
            <v>8</v>
          </cell>
          <cell r="I2801" t="str">
            <v>Q</v>
          </cell>
          <cell r="P2801">
            <v>4</v>
          </cell>
        </row>
        <row r="2802">
          <cell r="F2802">
            <v>0</v>
          </cell>
          <cell r="H2802">
            <v>0</v>
          </cell>
          <cell r="P2802">
            <v>0</v>
          </cell>
        </row>
        <row r="2803">
          <cell r="A2803" t="str">
            <v>Instalação de no-break</v>
          </cell>
          <cell r="B2803" t="str">
            <v>550-NB-01</v>
          </cell>
          <cell r="C2803" t="str">
            <v>UNID.</v>
          </cell>
          <cell r="D2803">
            <v>1</v>
          </cell>
          <cell r="E2803">
            <v>100</v>
          </cell>
          <cell r="F2803">
            <v>100</v>
          </cell>
          <cell r="G2803">
            <v>50</v>
          </cell>
          <cell r="H2803">
            <v>50</v>
          </cell>
          <cell r="I2803" t="str">
            <v>Q</v>
          </cell>
          <cell r="P2803">
            <v>50</v>
          </cell>
        </row>
        <row r="2804">
          <cell r="F2804">
            <v>0</v>
          </cell>
          <cell r="H2804">
            <v>0</v>
          </cell>
          <cell r="P2804">
            <v>0</v>
          </cell>
        </row>
        <row r="2805">
          <cell r="A2805" t="str">
            <v>Instalação de multiplexador de sinais de CFTV</v>
          </cell>
          <cell r="B2805" t="str">
            <v xml:space="preserve"> </v>
          </cell>
          <cell r="C2805" t="str">
            <v>CJ</v>
          </cell>
          <cell r="D2805">
            <v>1</v>
          </cell>
          <cell r="E2805">
            <v>100</v>
          </cell>
          <cell r="F2805">
            <v>100</v>
          </cell>
          <cell r="G2805">
            <v>50</v>
          </cell>
          <cell r="H2805">
            <v>50</v>
          </cell>
          <cell r="I2805" t="str">
            <v>Q</v>
          </cell>
          <cell r="P2805">
            <v>50</v>
          </cell>
        </row>
        <row r="2806">
          <cell r="F2806">
            <v>0</v>
          </cell>
          <cell r="H2806">
            <v>0</v>
          </cell>
          <cell r="P2806">
            <v>0</v>
          </cell>
        </row>
        <row r="2807">
          <cell r="A2807" t="str">
            <v>Instalação de monitores do CFTV</v>
          </cell>
          <cell r="B2807" t="str">
            <v xml:space="preserve"> </v>
          </cell>
          <cell r="C2807" t="str">
            <v>UNID.</v>
          </cell>
          <cell r="D2807">
            <v>2</v>
          </cell>
          <cell r="E2807">
            <v>10</v>
          </cell>
          <cell r="F2807">
            <v>20</v>
          </cell>
          <cell r="G2807">
            <v>8</v>
          </cell>
          <cell r="H2807">
            <v>16</v>
          </cell>
          <cell r="I2807" t="str">
            <v>Q</v>
          </cell>
          <cell r="P2807">
            <v>8</v>
          </cell>
        </row>
        <row r="2808">
          <cell r="F2808">
            <v>0</v>
          </cell>
          <cell r="H2808">
            <v>0</v>
          </cell>
          <cell r="P2808">
            <v>0</v>
          </cell>
        </row>
        <row r="2809">
          <cell r="A2809" t="str">
            <v>Instalação de console de operação sistema de comunicação de voz</v>
          </cell>
          <cell r="B2809" t="str">
            <v xml:space="preserve"> </v>
          </cell>
          <cell r="C2809" t="str">
            <v>UNID.</v>
          </cell>
          <cell r="D2809">
            <v>1</v>
          </cell>
          <cell r="E2809">
            <v>30</v>
          </cell>
          <cell r="F2809">
            <v>30</v>
          </cell>
          <cell r="G2809">
            <v>20</v>
          </cell>
          <cell r="H2809">
            <v>20</v>
          </cell>
          <cell r="I2809" t="str">
            <v>Q</v>
          </cell>
          <cell r="P2809">
            <v>20</v>
          </cell>
        </row>
        <row r="2810">
          <cell r="F2810">
            <v>0</v>
          </cell>
          <cell r="H2810">
            <v>0</v>
          </cell>
          <cell r="P2810">
            <v>0</v>
          </cell>
        </row>
        <row r="2811">
          <cell r="A2811" t="str">
            <v>Instalação de multiplexador de sinais de CFTV</v>
          </cell>
          <cell r="B2811" t="str">
            <v>510-MPX-01</v>
          </cell>
          <cell r="C2811" t="str">
            <v>CJ</v>
          </cell>
          <cell r="D2811">
            <v>1</v>
          </cell>
          <cell r="E2811">
            <v>100</v>
          </cell>
          <cell r="F2811">
            <v>100</v>
          </cell>
          <cell r="G2811">
            <v>50</v>
          </cell>
          <cell r="H2811">
            <v>50</v>
          </cell>
          <cell r="I2811" t="str">
            <v>Q</v>
          </cell>
          <cell r="P2811">
            <v>50</v>
          </cell>
        </row>
        <row r="2812">
          <cell r="F2812">
            <v>0</v>
          </cell>
          <cell r="H2812">
            <v>0</v>
          </cell>
          <cell r="P2812">
            <v>0</v>
          </cell>
        </row>
        <row r="2813">
          <cell r="A2813" t="str">
            <v>Instalação de monitores do CFTV</v>
          </cell>
          <cell r="B2813" t="str">
            <v>510-MV-01/02</v>
          </cell>
          <cell r="C2813" t="str">
            <v>UNID.</v>
          </cell>
          <cell r="D2813">
            <v>2</v>
          </cell>
          <cell r="E2813">
            <v>10</v>
          </cell>
          <cell r="F2813">
            <v>20</v>
          </cell>
          <cell r="G2813">
            <v>8</v>
          </cell>
          <cell r="H2813">
            <v>16</v>
          </cell>
          <cell r="I2813" t="str">
            <v>Q</v>
          </cell>
          <cell r="P2813">
            <v>8</v>
          </cell>
        </row>
        <row r="2814">
          <cell r="F2814">
            <v>0</v>
          </cell>
          <cell r="H2814">
            <v>0</v>
          </cell>
          <cell r="P2814">
            <v>0</v>
          </cell>
        </row>
        <row r="2815">
          <cell r="A2815" t="str">
            <v>Instalação de console de operação do sistema de comunicação por voz.</v>
          </cell>
          <cell r="C2815" t="str">
            <v>UNID.</v>
          </cell>
          <cell r="D2815">
            <v>1</v>
          </cell>
          <cell r="E2815">
            <v>30</v>
          </cell>
          <cell r="F2815">
            <v>30</v>
          </cell>
          <cell r="G2815">
            <v>20</v>
          </cell>
          <cell r="H2815">
            <v>20</v>
          </cell>
          <cell r="I2815" t="str">
            <v>Q</v>
          </cell>
          <cell r="P2815">
            <v>20</v>
          </cell>
        </row>
        <row r="2816">
          <cell r="F2816">
            <v>0</v>
          </cell>
          <cell r="H2816">
            <v>0</v>
          </cell>
          <cell r="P2816">
            <v>0</v>
          </cell>
        </row>
        <row r="2817">
          <cell r="A2817" t="str">
            <v>ÁREA - SUBESTAÇÃO PRINCIPAL - 970-SE-01</v>
          </cell>
          <cell r="F2817">
            <v>0</v>
          </cell>
          <cell r="H2817">
            <v>0</v>
          </cell>
          <cell r="P2817">
            <v>0</v>
          </cell>
        </row>
        <row r="2818">
          <cell r="A2818" t="str">
            <v xml:space="preserve">Instalação e interligação de caixas locais de aquisição de E/S (2300 X 1200 X 700 mm) </v>
          </cell>
          <cell r="B2818" t="str">
            <v>CAD</v>
          </cell>
          <cell r="C2818" t="str">
            <v>CJ</v>
          </cell>
          <cell r="D2818">
            <v>1</v>
          </cell>
          <cell r="E2818">
            <v>300</v>
          </cell>
          <cell r="F2818">
            <v>300</v>
          </cell>
          <cell r="G2818">
            <v>250</v>
          </cell>
          <cell r="H2818">
            <v>250</v>
          </cell>
          <cell r="I2818" t="str">
            <v>Q</v>
          </cell>
          <cell r="P2818">
            <v>250</v>
          </cell>
        </row>
        <row r="2819">
          <cell r="F2819">
            <v>0</v>
          </cell>
          <cell r="H2819">
            <v>0</v>
          </cell>
          <cell r="P2819">
            <v>0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KANAFLEX"/>
      <sheetName val="NOVOTUB"/>
      <sheetName val="MEDIDAS"/>
      <sheetName val="CUSTO LARANJEI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>
            <v>1</v>
          </cell>
          <cell r="B3">
            <v>97542.158978339547</v>
          </cell>
          <cell r="C3">
            <v>88791.283449391296</v>
          </cell>
          <cell r="D3">
            <v>186333.44242773083</v>
          </cell>
          <cell r="E3">
            <v>214283.45879189044</v>
          </cell>
          <cell r="F3">
            <v>42.409634338408502</v>
          </cell>
          <cell r="G3">
            <v>38.604905847561433</v>
          </cell>
          <cell r="H3">
            <v>81.014540185969935</v>
          </cell>
          <cell r="I3">
            <v>48.771079489169772</v>
          </cell>
          <cell r="J3">
            <v>44.395641724695643</v>
          </cell>
          <cell r="K3">
            <v>93.166721213865415</v>
          </cell>
          <cell r="L3">
            <v>51.209633463628265</v>
          </cell>
          <cell r="M3">
            <v>46.61542381093043</v>
          </cell>
          <cell r="N3">
            <v>97.825057274558702</v>
          </cell>
        </row>
        <row r="4">
          <cell r="A4">
            <v>2</v>
          </cell>
          <cell r="B4">
            <v>97870.365804127825</v>
          </cell>
          <cell r="C4">
            <v>90039.025969839815</v>
          </cell>
          <cell r="D4">
            <v>187909.39177396765</v>
          </cell>
          <cell r="E4">
            <v>216095.80054006277</v>
          </cell>
          <cell r="F4">
            <v>42.552332958316448</v>
          </cell>
          <cell r="G4">
            <v>39.147402595582527</v>
          </cell>
          <cell r="H4">
            <v>81.699735553898975</v>
          </cell>
          <cell r="I4">
            <v>48.935182902063914</v>
          </cell>
          <cell r="J4">
            <v>45.019512984919899</v>
          </cell>
          <cell r="K4">
            <v>93.954695886983814</v>
          </cell>
          <cell r="L4">
            <v>51.381942047167115</v>
          </cell>
          <cell r="M4">
            <v>47.270488634165893</v>
          </cell>
          <cell r="N4">
            <v>98.652430681333016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"/>
    </sheetNames>
    <definedNames>
      <definedName name="PassaExtenso"/>
    </defined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ões"/>
      <sheetName val="Leia-me"/>
      <sheetName val="Geral"/>
      <sheetName val="Serviços"/>
      <sheetName val="Q08 Resumo"/>
      <sheetName val="Solução"/>
      <sheetName val="Q09 Planilha"/>
      <sheetName val="Q10 CPU"/>
      <sheetName val="CPAux"/>
      <sheetName val="Q11 MO"/>
      <sheetName val="Q12 CronoFF"/>
      <sheetName val="Materiais"/>
      <sheetName val="Equipamentos"/>
      <sheetName val="Transportes"/>
    </sheetNames>
    <sheetDataSet>
      <sheetData sheetId="0" refreshError="1"/>
      <sheetData sheetId="1" refreshError="1"/>
      <sheetData sheetId="2" refreshError="1">
        <row r="21">
          <cell r="B21">
            <v>1.2667999999999999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dastrar"/>
      <sheetName val="Q.Pessoal"/>
      <sheetName val="Folha Pagto."/>
      <sheetName val="Imprimir"/>
      <sheetName val="Cartao"/>
      <sheetName val="Folha (ccm)"/>
      <sheetName val="Folha (ccm) (2)"/>
      <sheetName val="Cartao (União)"/>
      <sheetName val="Cartao (Coceno)"/>
      <sheetName val="Aviso"/>
      <sheetName val="Q.Pessoal (2)"/>
    </sheetNames>
    <sheetDataSet>
      <sheetData sheetId="0">
        <row r="4">
          <cell r="A4">
            <v>1</v>
          </cell>
          <cell r="B4" t="str">
            <v xml:space="preserve">Antonio Pereira </v>
          </cell>
          <cell r="C4" t="str">
            <v>Encarregado</v>
          </cell>
          <cell r="D4">
            <v>1300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1</v>
          </cell>
          <cell r="K4">
            <v>179</v>
          </cell>
          <cell r="L4" t="str">
            <v>C.C.M.</v>
          </cell>
          <cell r="M4">
            <v>686</v>
          </cell>
          <cell r="N4">
            <v>50</v>
          </cell>
          <cell r="O4">
            <v>37046</v>
          </cell>
        </row>
        <row r="5">
          <cell r="A5">
            <v>2</v>
          </cell>
          <cell r="B5" t="str">
            <v>Dioney Gonçalves Ferreira</v>
          </cell>
          <cell r="C5" t="str">
            <v>Motorista</v>
          </cell>
          <cell r="D5">
            <v>407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J5">
            <v>1</v>
          </cell>
          <cell r="K5">
            <v>179</v>
          </cell>
          <cell r="L5" t="str">
            <v>C.C.M.</v>
          </cell>
          <cell r="M5">
            <v>681</v>
          </cell>
          <cell r="N5">
            <v>50</v>
          </cell>
          <cell r="O5">
            <v>37043</v>
          </cell>
        </row>
        <row r="6">
          <cell r="A6">
            <v>3</v>
          </cell>
          <cell r="B6" t="str">
            <v>Francisco Carvalho de Barros</v>
          </cell>
          <cell r="C6" t="str">
            <v>Aux. Topografia</v>
          </cell>
          <cell r="D6">
            <v>365</v>
          </cell>
          <cell r="E6">
            <v>0</v>
          </cell>
          <cell r="F6">
            <v>0</v>
          </cell>
          <cell r="G6">
            <v>0</v>
          </cell>
          <cell r="H6">
            <v>1</v>
          </cell>
          <cell r="J6">
            <v>1</v>
          </cell>
          <cell r="K6">
            <v>179</v>
          </cell>
          <cell r="L6" t="str">
            <v>C.C.M.</v>
          </cell>
          <cell r="M6">
            <v>67</v>
          </cell>
          <cell r="N6">
            <v>4</v>
          </cell>
          <cell r="O6">
            <v>36566</v>
          </cell>
        </row>
        <row r="7">
          <cell r="A7">
            <v>4</v>
          </cell>
          <cell r="B7" t="str">
            <v>Helder da Silva Dantas</v>
          </cell>
          <cell r="C7" t="str">
            <v>Aux. Escritório</v>
          </cell>
          <cell r="D7">
            <v>484</v>
          </cell>
          <cell r="E7">
            <v>0</v>
          </cell>
          <cell r="F7">
            <v>0</v>
          </cell>
          <cell r="G7">
            <v>0</v>
          </cell>
          <cell r="H7">
            <v>1</v>
          </cell>
          <cell r="J7">
            <v>1</v>
          </cell>
          <cell r="K7">
            <v>179</v>
          </cell>
          <cell r="L7" t="str">
            <v>C.C.M.</v>
          </cell>
          <cell r="M7">
            <v>717</v>
          </cell>
          <cell r="N7">
            <v>50</v>
          </cell>
          <cell r="O7">
            <v>37062</v>
          </cell>
        </row>
        <row r="8">
          <cell r="A8">
            <v>5</v>
          </cell>
          <cell r="B8" t="str">
            <v>Joaquim Ludovico Neto</v>
          </cell>
          <cell r="C8" t="str">
            <v>Greidista</v>
          </cell>
          <cell r="D8">
            <v>369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>
            <v>1</v>
          </cell>
          <cell r="K8">
            <v>179</v>
          </cell>
          <cell r="L8" t="str">
            <v>C.C.M.</v>
          </cell>
          <cell r="M8">
            <v>714</v>
          </cell>
          <cell r="N8">
            <v>10</v>
          </cell>
          <cell r="O8">
            <v>37060</v>
          </cell>
        </row>
        <row r="9">
          <cell r="A9">
            <v>6</v>
          </cell>
          <cell r="B9" t="str">
            <v>José Maria Gonçalves dos Santos</v>
          </cell>
          <cell r="C9" t="str">
            <v>Topografo</v>
          </cell>
          <cell r="D9">
            <v>1200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1</v>
          </cell>
          <cell r="K9">
            <v>179</v>
          </cell>
          <cell r="L9" t="str">
            <v>C.C.M.</v>
          </cell>
          <cell r="M9">
            <v>687</v>
          </cell>
          <cell r="N9">
            <v>50</v>
          </cell>
          <cell r="O9">
            <v>37046</v>
          </cell>
        </row>
        <row r="10">
          <cell r="A10">
            <v>7</v>
          </cell>
          <cell r="B10" t="str">
            <v>Nilton Queiroz</v>
          </cell>
          <cell r="C10" t="str">
            <v>Ger. Administrativo</v>
          </cell>
          <cell r="D10">
            <v>864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1</v>
          </cell>
          <cell r="K10">
            <v>179</v>
          </cell>
          <cell r="L10" t="str">
            <v>C.C.M.</v>
          </cell>
          <cell r="M10">
            <v>1351</v>
          </cell>
          <cell r="N10">
            <v>10</v>
          </cell>
          <cell r="O10">
            <v>37088</v>
          </cell>
        </row>
        <row r="11">
          <cell r="A11">
            <v>8</v>
          </cell>
          <cell r="B11" t="str">
            <v>Adenilton Carvalho Souza</v>
          </cell>
          <cell r="C11" t="str">
            <v>Ajudante</v>
          </cell>
          <cell r="D11">
            <v>264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2</v>
          </cell>
          <cell r="K11">
            <v>148</v>
          </cell>
          <cell r="L11" t="str">
            <v>UNIÃO</v>
          </cell>
          <cell r="M11">
            <v>21</v>
          </cell>
          <cell r="N11">
            <v>2</v>
          </cell>
          <cell r="O11">
            <v>35234</v>
          </cell>
        </row>
        <row r="12">
          <cell r="A12">
            <v>9</v>
          </cell>
          <cell r="B12" t="str">
            <v>Clesio Dias da Cruz</v>
          </cell>
          <cell r="C12" t="str">
            <v>Ajudante</v>
          </cell>
          <cell r="D12">
            <v>264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</v>
          </cell>
          <cell r="K12">
            <v>148</v>
          </cell>
          <cell r="L12" t="str">
            <v>UNIÃO</v>
          </cell>
          <cell r="M12">
            <v>715</v>
          </cell>
          <cell r="N12">
            <v>10</v>
          </cell>
          <cell r="O12">
            <v>37060</v>
          </cell>
        </row>
        <row r="13">
          <cell r="A13">
            <v>10</v>
          </cell>
          <cell r="B13" t="str">
            <v>Darcy Ferreira de Souza</v>
          </cell>
          <cell r="C13" t="str">
            <v>Laboratórista Aux.</v>
          </cell>
          <cell r="D13">
            <v>400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2</v>
          </cell>
          <cell r="K13">
            <v>148</v>
          </cell>
          <cell r="L13" t="str">
            <v>UNIÃO</v>
          </cell>
          <cell r="M13">
            <v>688</v>
          </cell>
          <cell r="N13">
            <v>50</v>
          </cell>
          <cell r="O13">
            <v>37046</v>
          </cell>
        </row>
        <row r="14">
          <cell r="A14">
            <v>11</v>
          </cell>
          <cell r="B14" t="str">
            <v>Fernando Daniel Lacerda Oliveira</v>
          </cell>
          <cell r="C14" t="str">
            <v>Ajudante</v>
          </cell>
          <cell r="D14">
            <v>264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</v>
          </cell>
          <cell r="K14">
            <v>148</v>
          </cell>
          <cell r="L14" t="str">
            <v>UNIÃO</v>
          </cell>
          <cell r="M14">
            <v>1366</v>
          </cell>
          <cell r="O14">
            <v>37355</v>
          </cell>
        </row>
        <row r="15">
          <cell r="A15">
            <v>12</v>
          </cell>
          <cell r="B15" t="str">
            <v>Iranir Antonio Vilela</v>
          </cell>
          <cell r="C15" t="str">
            <v>Pedreiro</v>
          </cell>
          <cell r="D15">
            <v>369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>Sem Registro</v>
          </cell>
          <cell r="J15">
            <v>2</v>
          </cell>
          <cell r="K15">
            <v>148</v>
          </cell>
          <cell r="L15" t="str">
            <v>UNIÃO</v>
          </cell>
          <cell r="O15">
            <v>37347</v>
          </cell>
        </row>
        <row r="16">
          <cell r="A16">
            <v>13</v>
          </cell>
          <cell r="B16" t="str">
            <v>Joaquim Pereira da Rocha</v>
          </cell>
          <cell r="C16" t="str">
            <v>Vígia</v>
          </cell>
          <cell r="D16">
            <v>264</v>
          </cell>
          <cell r="E16">
            <v>0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  <cell r="J16">
            <v>2</v>
          </cell>
          <cell r="K16">
            <v>148</v>
          </cell>
          <cell r="L16" t="str">
            <v>UNIÃO</v>
          </cell>
          <cell r="M16">
            <v>1350</v>
          </cell>
          <cell r="N16">
            <v>10</v>
          </cell>
          <cell r="O16">
            <v>37074</v>
          </cell>
        </row>
        <row r="17">
          <cell r="A17">
            <v>14</v>
          </cell>
          <cell r="B17" t="str">
            <v>José Alberto dos Reis</v>
          </cell>
          <cell r="C17" t="str">
            <v>Ajudante</v>
          </cell>
          <cell r="D17">
            <v>264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2</v>
          </cell>
          <cell r="K17">
            <v>148</v>
          </cell>
          <cell r="L17" t="str">
            <v>UNIÃO</v>
          </cell>
          <cell r="M17">
            <v>683</v>
          </cell>
          <cell r="N17">
            <v>50</v>
          </cell>
          <cell r="O17">
            <v>37043</v>
          </cell>
        </row>
        <row r="18">
          <cell r="A18">
            <v>15</v>
          </cell>
          <cell r="B18" t="str">
            <v>Manoel Messias Rodrigues</v>
          </cell>
          <cell r="C18" t="str">
            <v>Ajudante</v>
          </cell>
          <cell r="D18">
            <v>264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2</v>
          </cell>
          <cell r="K18">
            <v>148</v>
          </cell>
          <cell r="L18" t="str">
            <v>UNIÃO</v>
          </cell>
          <cell r="M18">
            <v>676</v>
          </cell>
          <cell r="N18">
            <v>1</v>
          </cell>
          <cell r="O18">
            <v>37043</v>
          </cell>
        </row>
        <row r="19">
          <cell r="A19">
            <v>16</v>
          </cell>
          <cell r="B19" t="str">
            <v>Max Suel Araújo de Sousa</v>
          </cell>
          <cell r="C19" t="str">
            <v>Aux. Topografia</v>
          </cell>
          <cell r="D19">
            <v>316.8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2</v>
          </cell>
          <cell r="K19">
            <v>148</v>
          </cell>
          <cell r="L19" t="str">
            <v>UNIÃO</v>
          </cell>
          <cell r="M19">
            <v>677</v>
          </cell>
          <cell r="N19">
            <v>1</v>
          </cell>
          <cell r="O19">
            <v>37043</v>
          </cell>
        </row>
        <row r="20">
          <cell r="A20">
            <v>17</v>
          </cell>
          <cell r="B20" t="str">
            <v>Raimundo Nonato G. da Silva</v>
          </cell>
          <cell r="C20" t="str">
            <v>Ajudante</v>
          </cell>
          <cell r="D20">
            <v>264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>Encostado no INSS.</v>
          </cell>
          <cell r="J20">
            <v>16</v>
          </cell>
          <cell r="K20">
            <v>200</v>
          </cell>
          <cell r="L20" t="str">
            <v>UNIÃO</v>
          </cell>
          <cell r="M20">
            <v>166</v>
          </cell>
          <cell r="N20">
            <v>10</v>
          </cell>
          <cell r="O20">
            <v>36713</v>
          </cell>
        </row>
        <row r="21">
          <cell r="A21">
            <v>18</v>
          </cell>
          <cell r="B21" t="str">
            <v>Valdir Alves Costa</v>
          </cell>
          <cell r="C21" t="str">
            <v>Vigia</v>
          </cell>
          <cell r="D21">
            <v>264</v>
          </cell>
          <cell r="E21">
            <v>0</v>
          </cell>
          <cell r="F21">
            <v>0</v>
          </cell>
          <cell r="G21">
            <v>0</v>
          </cell>
          <cell r="H21">
            <v>2</v>
          </cell>
          <cell r="I21">
            <v>0</v>
          </cell>
          <cell r="J21">
            <v>2</v>
          </cell>
          <cell r="K21">
            <v>148</v>
          </cell>
          <cell r="L21" t="str">
            <v>UNIÃO</v>
          </cell>
          <cell r="O21">
            <v>37355</v>
          </cell>
        </row>
        <row r="22">
          <cell r="A22">
            <v>19</v>
          </cell>
          <cell r="B22" t="str">
            <v>Antonio Batista de Sousa</v>
          </cell>
          <cell r="C22" t="str">
            <v>Aj. Greidista</v>
          </cell>
          <cell r="D22">
            <v>264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2</v>
          </cell>
          <cell r="K22">
            <v>148</v>
          </cell>
          <cell r="L22" t="str">
            <v>COCENO</v>
          </cell>
          <cell r="M22">
            <v>697</v>
          </cell>
          <cell r="O22">
            <v>37355</v>
          </cell>
        </row>
        <row r="23">
          <cell r="A23">
            <v>20</v>
          </cell>
          <cell r="B23" t="str">
            <v>Carlos Jordão de Souza</v>
          </cell>
          <cell r="C23" t="str">
            <v>Ajudante</v>
          </cell>
          <cell r="D23">
            <v>264</v>
          </cell>
          <cell r="E23">
            <v>0</v>
          </cell>
          <cell r="F23">
            <v>0</v>
          </cell>
          <cell r="G23">
            <v>0</v>
          </cell>
          <cell r="H23">
            <v>2</v>
          </cell>
          <cell r="I23">
            <v>0</v>
          </cell>
          <cell r="J23">
            <v>2</v>
          </cell>
          <cell r="K23">
            <v>148</v>
          </cell>
          <cell r="L23" t="str">
            <v>COCENO</v>
          </cell>
          <cell r="O23">
            <v>37348</v>
          </cell>
        </row>
        <row r="24">
          <cell r="A24">
            <v>21</v>
          </cell>
          <cell r="B24" t="str">
            <v>Euripedes Rosa Mota</v>
          </cell>
          <cell r="C24" t="str">
            <v>Seção Técnica</v>
          </cell>
          <cell r="D24">
            <v>1200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</v>
          </cell>
          <cell r="K24">
            <v>148</v>
          </cell>
          <cell r="L24">
            <v>1</v>
          </cell>
          <cell r="M24">
            <v>10</v>
          </cell>
          <cell r="N24">
            <v>6</v>
          </cell>
          <cell r="O24">
            <v>34213</v>
          </cell>
        </row>
        <row r="25">
          <cell r="A25">
            <v>22</v>
          </cell>
          <cell r="B25" t="str">
            <v>José Alves da Silva</v>
          </cell>
          <cell r="C25" t="str">
            <v>Ajudante</v>
          </cell>
          <cell r="D25">
            <v>264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2</v>
          </cell>
          <cell r="K25">
            <v>148</v>
          </cell>
          <cell r="L25" t="str">
            <v>COCENO</v>
          </cell>
          <cell r="O25">
            <v>37348</v>
          </cell>
        </row>
        <row r="26">
          <cell r="A26">
            <v>23</v>
          </cell>
          <cell r="B26" t="str">
            <v>Joselito dos Reis Alves</v>
          </cell>
          <cell r="C26" t="str">
            <v>Ajudante</v>
          </cell>
          <cell r="D26">
            <v>264</v>
          </cell>
          <cell r="E26">
            <v>0</v>
          </cell>
          <cell r="F26">
            <v>0</v>
          </cell>
          <cell r="G26">
            <v>0</v>
          </cell>
          <cell r="H26">
            <v>2</v>
          </cell>
          <cell r="I26">
            <v>0</v>
          </cell>
          <cell r="J26">
            <v>2</v>
          </cell>
          <cell r="K26">
            <v>148</v>
          </cell>
          <cell r="L26" t="str">
            <v>COCENO</v>
          </cell>
          <cell r="M26">
            <v>713</v>
          </cell>
          <cell r="N26">
            <v>10</v>
          </cell>
          <cell r="O26">
            <v>37060</v>
          </cell>
        </row>
        <row r="27">
          <cell r="A27">
            <v>24</v>
          </cell>
          <cell r="B27" t="str">
            <v>Jucelino Francisco dos Reis</v>
          </cell>
          <cell r="C27" t="str">
            <v>Ajudante</v>
          </cell>
          <cell r="D27">
            <v>264</v>
          </cell>
          <cell r="E27">
            <v>0</v>
          </cell>
          <cell r="F27">
            <v>0</v>
          </cell>
          <cell r="G27">
            <v>0</v>
          </cell>
          <cell r="H27">
            <v>2</v>
          </cell>
          <cell r="I27" t="str">
            <v>Sem Registro</v>
          </cell>
          <cell r="J27">
            <v>2</v>
          </cell>
          <cell r="K27">
            <v>148</v>
          </cell>
          <cell r="L27" t="str">
            <v>COCENO</v>
          </cell>
          <cell r="O27">
            <v>37355</v>
          </cell>
        </row>
        <row r="28">
          <cell r="A28">
            <v>25</v>
          </cell>
          <cell r="B28" t="str">
            <v>Railson Miranda Gomes</v>
          </cell>
          <cell r="C28" t="str">
            <v>Aux. Topografia</v>
          </cell>
          <cell r="D28">
            <v>365</v>
          </cell>
          <cell r="E28">
            <v>0</v>
          </cell>
          <cell r="F28">
            <v>0</v>
          </cell>
          <cell r="G28">
            <v>0</v>
          </cell>
          <cell r="H28">
            <v>2</v>
          </cell>
          <cell r="I28">
            <v>0</v>
          </cell>
          <cell r="J28">
            <v>1</v>
          </cell>
          <cell r="K28">
            <v>148</v>
          </cell>
          <cell r="L28" t="str">
            <v>COCENO</v>
          </cell>
          <cell r="M28">
            <v>3</v>
          </cell>
          <cell r="N28">
            <v>1</v>
          </cell>
          <cell r="O28">
            <v>32286</v>
          </cell>
        </row>
        <row r="29">
          <cell r="A29">
            <v>26</v>
          </cell>
          <cell r="B29" t="str">
            <v>Raimundo Nonato Diniz da Silva</v>
          </cell>
          <cell r="C29" t="str">
            <v>Vigia</v>
          </cell>
          <cell r="D29">
            <v>264</v>
          </cell>
          <cell r="E29">
            <v>0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  <cell r="J29">
            <v>1</v>
          </cell>
          <cell r="K29">
            <v>148</v>
          </cell>
          <cell r="L29" t="str">
            <v>COCENO</v>
          </cell>
          <cell r="M29">
            <v>80</v>
          </cell>
          <cell r="N29">
            <v>2</v>
          </cell>
          <cell r="O29">
            <v>102</v>
          </cell>
        </row>
        <row r="30">
          <cell r="A30">
            <v>27</v>
          </cell>
          <cell r="B30" t="str">
            <v>Valter Estevo Beca</v>
          </cell>
          <cell r="C30" t="str">
            <v>Vigia</v>
          </cell>
          <cell r="D30">
            <v>264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2</v>
          </cell>
          <cell r="K30">
            <v>148</v>
          </cell>
          <cell r="L30" t="str">
            <v>COCENO</v>
          </cell>
          <cell r="M30">
            <v>716</v>
          </cell>
          <cell r="N30">
            <v>10</v>
          </cell>
          <cell r="O30">
            <v>37060</v>
          </cell>
        </row>
        <row r="31">
          <cell r="A31">
            <v>28</v>
          </cell>
          <cell r="B31" t="str">
            <v>Ademar Francisco dos Reis</v>
          </cell>
          <cell r="C31" t="str">
            <v>Ajudante</v>
          </cell>
          <cell r="D31">
            <v>264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2</v>
          </cell>
          <cell r="K31">
            <v>148</v>
          </cell>
          <cell r="L31" t="str">
            <v>N.C.C.</v>
          </cell>
          <cell r="M31">
            <v>678</v>
          </cell>
          <cell r="N31">
            <v>2</v>
          </cell>
          <cell r="O31">
            <v>37043</v>
          </cell>
        </row>
        <row r="32">
          <cell r="A32">
            <v>29</v>
          </cell>
          <cell r="B32" t="str">
            <v>Ciris Roberto de Oliveira</v>
          </cell>
          <cell r="C32" t="str">
            <v>Ajudante</v>
          </cell>
          <cell r="D32">
            <v>264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2</v>
          </cell>
          <cell r="K32">
            <v>148</v>
          </cell>
          <cell r="L32" t="str">
            <v>N.C.C.</v>
          </cell>
          <cell r="M32">
            <v>689</v>
          </cell>
          <cell r="N32">
            <v>50</v>
          </cell>
          <cell r="O32">
            <v>37046</v>
          </cell>
        </row>
        <row r="33">
          <cell r="A33">
            <v>30</v>
          </cell>
          <cell r="B33" t="str">
            <v>Evaldo de Sousa Colácio</v>
          </cell>
          <cell r="C33" t="str">
            <v>Nivelador</v>
          </cell>
          <cell r="D33">
            <v>451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</v>
          </cell>
          <cell r="K33">
            <v>148</v>
          </cell>
          <cell r="L33" t="str">
            <v>N.C.C.</v>
          </cell>
          <cell r="M33">
            <v>690</v>
          </cell>
          <cell r="N33">
            <v>50</v>
          </cell>
          <cell r="O33">
            <v>37046</v>
          </cell>
        </row>
        <row r="34">
          <cell r="A34">
            <v>31</v>
          </cell>
          <cell r="B34" t="str">
            <v>José Rito Borges</v>
          </cell>
          <cell r="C34" t="str">
            <v>Vigia</v>
          </cell>
          <cell r="D34">
            <v>264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2</v>
          </cell>
          <cell r="K34">
            <v>148</v>
          </cell>
          <cell r="L34" t="str">
            <v>N.C.C.</v>
          </cell>
          <cell r="M34">
            <v>691</v>
          </cell>
          <cell r="N34">
            <v>50</v>
          </cell>
          <cell r="O34">
            <v>37046</v>
          </cell>
        </row>
        <row r="35">
          <cell r="A35">
            <v>32</v>
          </cell>
          <cell r="B35" t="str">
            <v>Luiz da Cruz Alves</v>
          </cell>
          <cell r="C35" t="str">
            <v>Vigia</v>
          </cell>
          <cell r="D35">
            <v>264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</v>
          </cell>
          <cell r="K35">
            <v>161</v>
          </cell>
          <cell r="L35" t="str">
            <v>N.C.C.</v>
          </cell>
          <cell r="M35">
            <v>1355</v>
          </cell>
          <cell r="N35">
            <v>10</v>
          </cell>
          <cell r="O35">
            <v>37095</v>
          </cell>
        </row>
        <row r="36">
          <cell r="A36">
            <v>33</v>
          </cell>
          <cell r="B36" t="str">
            <v>Luzimar Dias da Silva</v>
          </cell>
          <cell r="C36" t="str">
            <v xml:space="preserve">Apontador </v>
          </cell>
          <cell r="D36">
            <v>369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</v>
          </cell>
          <cell r="K36">
            <v>161</v>
          </cell>
          <cell r="L36" t="str">
            <v>N.C.C.</v>
          </cell>
          <cell r="M36">
            <v>1354</v>
          </cell>
          <cell r="N36">
            <v>10</v>
          </cell>
          <cell r="O36">
            <v>37089</v>
          </cell>
        </row>
        <row r="37">
          <cell r="A37">
            <v>34</v>
          </cell>
          <cell r="B37" t="str">
            <v>Paulo Tavares dos Santos</v>
          </cell>
          <cell r="C37" t="str">
            <v>Ajudante</v>
          </cell>
          <cell r="D37">
            <v>264</v>
          </cell>
          <cell r="E37">
            <v>0</v>
          </cell>
          <cell r="F37">
            <v>0</v>
          </cell>
          <cell r="G37">
            <v>0</v>
          </cell>
          <cell r="H37">
            <v>3</v>
          </cell>
          <cell r="I37" t="str">
            <v>Encostado no INSS.</v>
          </cell>
          <cell r="J37">
            <v>16</v>
          </cell>
          <cell r="K37">
            <v>200</v>
          </cell>
          <cell r="L37" t="str">
            <v>N.C.C.</v>
          </cell>
          <cell r="M37">
            <v>173</v>
          </cell>
          <cell r="N37">
            <v>10</v>
          </cell>
          <cell r="O37">
            <v>36739</v>
          </cell>
        </row>
        <row r="38">
          <cell r="A38">
            <v>35</v>
          </cell>
          <cell r="B38" t="str">
            <v>Raimundo Eduardo Ferreira Sousa</v>
          </cell>
          <cell r="C38" t="str">
            <v>Ajudante</v>
          </cell>
          <cell r="D38">
            <v>264</v>
          </cell>
          <cell r="E38">
            <v>0</v>
          </cell>
          <cell r="F38">
            <v>0</v>
          </cell>
          <cell r="G38">
            <v>0</v>
          </cell>
          <cell r="H38">
            <v>2</v>
          </cell>
          <cell r="I38">
            <v>0</v>
          </cell>
          <cell r="J38">
            <v>2</v>
          </cell>
          <cell r="K38">
            <v>148</v>
          </cell>
          <cell r="L38" t="str">
            <v>N.C.C.</v>
          </cell>
          <cell r="M38">
            <v>5</v>
          </cell>
          <cell r="N38">
            <v>1</v>
          </cell>
          <cell r="O38">
            <v>32874</v>
          </cell>
        </row>
        <row r="39">
          <cell r="A39">
            <v>36</v>
          </cell>
          <cell r="B39" t="str">
            <v>Reinaldo Alves Brito</v>
          </cell>
          <cell r="C39" t="str">
            <v>Ajudante</v>
          </cell>
          <cell r="D39">
            <v>264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2</v>
          </cell>
          <cell r="K39">
            <v>148</v>
          </cell>
          <cell r="L39" t="str">
            <v>N.C.C.</v>
          </cell>
          <cell r="M39">
            <v>449</v>
          </cell>
          <cell r="N39">
            <v>1</v>
          </cell>
          <cell r="O39">
            <v>36654</v>
          </cell>
        </row>
        <row r="40">
          <cell r="A40">
            <v>37</v>
          </cell>
          <cell r="B40" t="str">
            <v>Sandro Sousa Bastos</v>
          </cell>
          <cell r="C40" t="str">
            <v xml:space="preserve">Apontador </v>
          </cell>
          <cell r="D40">
            <v>369</v>
          </cell>
          <cell r="E40">
            <v>0</v>
          </cell>
          <cell r="F40">
            <v>0</v>
          </cell>
          <cell r="G40" t="str">
            <v>Desc. Vale Transporte</v>
          </cell>
          <cell r="H40">
            <v>1</v>
          </cell>
          <cell r="I40">
            <v>0</v>
          </cell>
          <cell r="J40">
            <v>2</v>
          </cell>
          <cell r="K40">
            <v>148</v>
          </cell>
          <cell r="L40" t="str">
            <v>N.C.C.</v>
          </cell>
          <cell r="M40">
            <v>684</v>
          </cell>
          <cell r="N40">
            <v>50</v>
          </cell>
          <cell r="O40">
            <v>37043</v>
          </cell>
        </row>
        <row r="41">
          <cell r="A41">
            <v>38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39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J42">
            <v>0</v>
          </cell>
          <cell r="K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A43">
            <v>40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J43">
            <v>0</v>
          </cell>
          <cell r="K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41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  <cell r="K44">
            <v>0</v>
          </cell>
          <cell r="O44">
            <v>0</v>
          </cell>
        </row>
        <row r="45">
          <cell r="A45">
            <v>42</v>
          </cell>
          <cell r="B45">
            <v>0</v>
          </cell>
          <cell r="C45">
            <v>0</v>
          </cell>
          <cell r="D45">
            <v>0</v>
          </cell>
          <cell r="I45">
            <v>0</v>
          </cell>
          <cell r="J45">
            <v>0</v>
          </cell>
          <cell r="K45">
            <v>0</v>
          </cell>
          <cell r="O45">
            <v>0</v>
          </cell>
        </row>
        <row r="46">
          <cell r="A46">
            <v>43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44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H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45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G48">
            <v>0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  <cell r="O48">
            <v>0</v>
          </cell>
        </row>
        <row r="49">
          <cell r="A49">
            <v>46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>
            <v>47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A51">
            <v>48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H51">
            <v>0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A52">
            <v>49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50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H53">
            <v>0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51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52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>
            <v>53</v>
          </cell>
          <cell r="B56">
            <v>0</v>
          </cell>
          <cell r="C56">
            <v>0</v>
          </cell>
          <cell r="D56">
            <v>0</v>
          </cell>
          <cell r="H56">
            <v>0</v>
          </cell>
          <cell r="J56">
            <v>0</v>
          </cell>
          <cell r="K56">
            <v>0</v>
          </cell>
          <cell r="O56">
            <v>0</v>
          </cell>
        </row>
        <row r="57">
          <cell r="A57">
            <v>54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A58">
            <v>55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M58">
            <v>0</v>
          </cell>
          <cell r="O58">
            <v>0</v>
          </cell>
        </row>
        <row r="59">
          <cell r="A59">
            <v>56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H59">
            <v>0</v>
          </cell>
          <cell r="J59">
            <v>0</v>
          </cell>
          <cell r="K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57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H60">
            <v>0</v>
          </cell>
          <cell r="J60">
            <v>0</v>
          </cell>
          <cell r="K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A61">
            <v>58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O61">
            <v>0</v>
          </cell>
        </row>
        <row r="62">
          <cell r="A62">
            <v>59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O62">
            <v>0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165</v>
          </cell>
        </row>
        <row r="162">
          <cell r="A162">
            <v>166</v>
          </cell>
        </row>
        <row r="163">
          <cell r="A163">
            <v>167</v>
          </cell>
        </row>
        <row r="164">
          <cell r="A164">
            <v>168</v>
          </cell>
        </row>
        <row r="165">
          <cell r="A165">
            <v>169</v>
          </cell>
        </row>
        <row r="166">
          <cell r="A166">
            <v>170</v>
          </cell>
        </row>
        <row r="167">
          <cell r="A167">
            <v>171</v>
          </cell>
        </row>
        <row r="168">
          <cell r="A168">
            <v>172</v>
          </cell>
        </row>
        <row r="169">
          <cell r="A169">
            <v>173</v>
          </cell>
        </row>
        <row r="170">
          <cell r="A170">
            <v>174</v>
          </cell>
        </row>
        <row r="171">
          <cell r="A171">
            <v>175</v>
          </cell>
        </row>
        <row r="172">
          <cell r="A172">
            <v>176</v>
          </cell>
        </row>
        <row r="173">
          <cell r="A173">
            <v>177</v>
          </cell>
        </row>
        <row r="174">
          <cell r="A174">
            <v>178</v>
          </cell>
        </row>
        <row r="175">
          <cell r="A175">
            <v>179</v>
          </cell>
        </row>
        <row r="176">
          <cell r="A176">
            <v>180</v>
          </cell>
        </row>
        <row r="177">
          <cell r="A177">
            <v>181</v>
          </cell>
        </row>
        <row r="178">
          <cell r="A178">
            <v>182</v>
          </cell>
        </row>
        <row r="179">
          <cell r="A179">
            <v>183</v>
          </cell>
        </row>
        <row r="180">
          <cell r="A180">
            <v>184</v>
          </cell>
        </row>
        <row r="181">
          <cell r="A181">
            <v>185</v>
          </cell>
        </row>
        <row r="182">
          <cell r="A182">
            <v>186</v>
          </cell>
        </row>
        <row r="183">
          <cell r="A183">
            <v>187</v>
          </cell>
        </row>
        <row r="184">
          <cell r="A184">
            <v>188</v>
          </cell>
        </row>
        <row r="185">
          <cell r="A185">
            <v>189</v>
          </cell>
        </row>
        <row r="186">
          <cell r="A186">
            <v>190</v>
          </cell>
        </row>
        <row r="187">
          <cell r="A187">
            <v>191</v>
          </cell>
        </row>
        <row r="188">
          <cell r="A188">
            <v>192</v>
          </cell>
        </row>
        <row r="189">
          <cell r="A189">
            <v>193</v>
          </cell>
        </row>
        <row r="190">
          <cell r="A190">
            <v>194</v>
          </cell>
        </row>
        <row r="191">
          <cell r="A191">
            <v>195</v>
          </cell>
        </row>
        <row r="192">
          <cell r="A192">
            <v>196</v>
          </cell>
        </row>
        <row r="193">
          <cell r="A193">
            <v>197</v>
          </cell>
        </row>
        <row r="194">
          <cell r="A194">
            <v>198</v>
          </cell>
        </row>
        <row r="195">
          <cell r="A195">
            <v>199</v>
          </cell>
        </row>
        <row r="196">
          <cell r="A196">
            <v>200</v>
          </cell>
        </row>
        <row r="197">
          <cell r="A197">
            <v>201</v>
          </cell>
        </row>
        <row r="198">
          <cell r="A198">
            <v>202</v>
          </cell>
        </row>
        <row r="199">
          <cell r="A199">
            <v>203</v>
          </cell>
        </row>
        <row r="200">
          <cell r="A200">
            <v>204</v>
          </cell>
        </row>
        <row r="201">
          <cell r="A201">
            <v>205</v>
          </cell>
        </row>
        <row r="202">
          <cell r="A202">
            <v>206</v>
          </cell>
        </row>
        <row r="203">
          <cell r="A203">
            <v>207</v>
          </cell>
        </row>
        <row r="204">
          <cell r="A204">
            <v>208</v>
          </cell>
        </row>
        <row r="205">
          <cell r="A205">
            <v>209</v>
          </cell>
        </row>
        <row r="206">
          <cell r="A206">
            <v>210</v>
          </cell>
        </row>
        <row r="207">
          <cell r="A207">
            <v>211</v>
          </cell>
        </row>
        <row r="208">
          <cell r="A208">
            <v>212</v>
          </cell>
        </row>
        <row r="209">
          <cell r="A209">
            <v>213</v>
          </cell>
        </row>
        <row r="210">
          <cell r="A210">
            <v>214</v>
          </cell>
        </row>
        <row r="211">
          <cell r="A211">
            <v>215</v>
          </cell>
        </row>
        <row r="212">
          <cell r="A212">
            <v>216</v>
          </cell>
        </row>
        <row r="213">
          <cell r="A213">
            <v>217</v>
          </cell>
        </row>
        <row r="214">
          <cell r="A214">
            <v>218</v>
          </cell>
        </row>
        <row r="215">
          <cell r="A215">
            <v>219</v>
          </cell>
        </row>
        <row r="216">
          <cell r="A216">
            <v>220</v>
          </cell>
        </row>
        <row r="217">
          <cell r="A217">
            <v>221</v>
          </cell>
        </row>
        <row r="218">
          <cell r="A218">
            <v>222</v>
          </cell>
        </row>
        <row r="219">
          <cell r="A219">
            <v>223</v>
          </cell>
        </row>
        <row r="220">
          <cell r="A220">
            <v>224</v>
          </cell>
        </row>
        <row r="221">
          <cell r="A221">
            <v>225</v>
          </cell>
        </row>
        <row r="222">
          <cell r="A222">
            <v>226</v>
          </cell>
        </row>
        <row r="223">
          <cell r="A223">
            <v>227</v>
          </cell>
        </row>
        <row r="224">
          <cell r="A224">
            <v>228</v>
          </cell>
        </row>
        <row r="225">
          <cell r="A225">
            <v>229</v>
          </cell>
        </row>
        <row r="226">
          <cell r="A226">
            <v>230</v>
          </cell>
        </row>
        <row r="227">
          <cell r="A227">
            <v>231</v>
          </cell>
        </row>
        <row r="228">
          <cell r="A228">
            <v>232</v>
          </cell>
        </row>
        <row r="229">
          <cell r="A229">
            <v>233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>
            <v>518494.27792361024</v>
          </cell>
          <cell r="C3">
            <v>562145.609613879</v>
          </cell>
          <cell r="D3">
            <v>1080639.8875374892</v>
          </cell>
          <cell r="E3">
            <v>1242735.8706681125</v>
          </cell>
          <cell r="F3">
            <v>56.388719730680833</v>
          </cell>
          <cell r="G3">
            <v>61.136009745935723</v>
          </cell>
          <cell r="H3">
            <v>117.52472947661656</v>
          </cell>
          <cell r="I3">
            <v>64.847027690282957</v>
          </cell>
          <cell r="J3">
            <v>70.306411207826073</v>
          </cell>
          <cell r="K3">
            <v>135.15343889810902</v>
          </cell>
          <cell r="L3">
            <v>68.089379074797108</v>
          </cell>
          <cell r="M3">
            <v>73.821731768217376</v>
          </cell>
          <cell r="N3">
            <v>141.91111084301448</v>
          </cell>
        </row>
        <row r="4">
          <cell r="A4">
            <v>2</v>
          </cell>
          <cell r="B4">
            <v>186254.49299436976</v>
          </cell>
          <cell r="C4">
            <v>184020.52844882343</v>
          </cell>
          <cell r="D4">
            <v>370275.0214431932</v>
          </cell>
          <cell r="E4">
            <v>425816.27465967217</v>
          </cell>
          <cell r="F4">
            <v>49.734177034544665</v>
          </cell>
          <cell r="G4">
            <v>49.137657796748577</v>
          </cell>
          <cell r="H4">
            <v>98.871834831293242</v>
          </cell>
          <cell r="I4">
            <v>57.19430358972636</v>
          </cell>
          <cell r="J4">
            <v>56.508306466260862</v>
          </cell>
          <cell r="K4">
            <v>113.70261005598722</v>
          </cell>
          <cell r="L4">
            <v>60.054018769212682</v>
          </cell>
          <cell r="M4">
            <v>59.333721789573907</v>
          </cell>
          <cell r="N4">
            <v>119.38774055878659</v>
          </cell>
        </row>
        <row r="5">
          <cell r="A5">
            <v>3</v>
          </cell>
          <cell r="B5">
            <v>29480.41258811548</v>
          </cell>
          <cell r="C5">
            <v>28320.395229736103</v>
          </cell>
          <cell r="D5">
            <v>57800.807817851586</v>
          </cell>
          <cell r="E5">
            <v>66470.928990529312</v>
          </cell>
          <cell r="F5">
            <v>47.549052561476579</v>
          </cell>
          <cell r="G5">
            <v>45.678056822155007</v>
          </cell>
          <cell r="H5">
            <v>93.227109383631586</v>
          </cell>
          <cell r="I5">
            <v>54.681410445698063</v>
          </cell>
          <cell r="J5">
            <v>52.529765345478253</v>
          </cell>
          <cell r="K5">
            <v>107.21117579117632</v>
          </cell>
          <cell r="L5">
            <v>57.415480967982965</v>
          </cell>
          <cell r="M5">
            <v>55.156253612752167</v>
          </cell>
          <cell r="N5">
            <v>112.57173458073513</v>
          </cell>
        </row>
        <row r="6">
          <cell r="A6">
            <v>4</v>
          </cell>
          <cell r="B6">
            <v>39865.056278103984</v>
          </cell>
          <cell r="C6">
            <v>36288.611496707745</v>
          </cell>
          <cell r="D6">
            <v>76153.667774811736</v>
          </cell>
          <cell r="E6">
            <v>87576.717941033494</v>
          </cell>
          <cell r="F6">
            <v>42.409634338408495</v>
          </cell>
          <cell r="G6">
            <v>38.604905847561433</v>
          </cell>
          <cell r="H6">
            <v>81.014540185969935</v>
          </cell>
          <cell r="I6">
            <v>48.771079489169765</v>
          </cell>
          <cell r="J6">
            <v>44.395641724695643</v>
          </cell>
          <cell r="K6">
            <v>93.166721213865401</v>
          </cell>
          <cell r="L6">
            <v>51.209633463628258</v>
          </cell>
          <cell r="M6">
            <v>46.61542381093043</v>
          </cell>
          <cell r="N6">
            <v>97.825057274558688</v>
          </cell>
        </row>
        <row r="7">
          <cell r="A7">
            <v>9</v>
          </cell>
          <cell r="B7">
            <v>562517.81878119963</v>
          </cell>
          <cell r="C7">
            <v>527913.33489730232</v>
          </cell>
          <cell r="D7">
            <v>1090431.153678502</v>
          </cell>
          <cell r="E7">
            <v>1253995.8267302772</v>
          </cell>
          <cell r="F7">
            <v>61.176489263860752</v>
          </cell>
          <cell r="G7">
            <v>57.413086992637552</v>
          </cell>
          <cell r="H7">
            <v>118.5895762564983</v>
          </cell>
          <cell r="I7">
            <v>70.35296265343986</v>
          </cell>
          <cell r="J7">
            <v>66.025050041533177</v>
          </cell>
          <cell r="K7">
            <v>136.37801269497305</v>
          </cell>
          <cell r="L7">
            <v>73.870610786111854</v>
          </cell>
          <cell r="M7">
            <v>69.326302543609842</v>
          </cell>
          <cell r="N7">
            <v>143.1969133297217</v>
          </cell>
        </row>
        <row r="8">
          <cell r="A8">
            <v>10</v>
          </cell>
          <cell r="B8">
            <v>184553.81575352681</v>
          </cell>
          <cell r="C8">
            <v>173072.66133394209</v>
          </cell>
          <cell r="D8">
            <v>357626.4770874689</v>
          </cell>
          <cell r="E8">
            <v>411270.44865058921</v>
          </cell>
          <cell r="F8">
            <v>49.280057611088601</v>
          </cell>
          <cell r="G8">
            <v>46.214328794110038</v>
          </cell>
          <cell r="H8">
            <v>95.49438640519864</v>
          </cell>
          <cell r="I8">
            <v>56.67206625275189</v>
          </cell>
          <cell r="J8">
            <v>53.146478113226543</v>
          </cell>
          <cell r="K8">
            <v>109.81854436597843</v>
          </cell>
          <cell r="L8">
            <v>59.505669565389489</v>
          </cell>
          <cell r="M8">
            <v>55.803802018887872</v>
          </cell>
          <cell r="N8">
            <v>115.30947158427736</v>
          </cell>
        </row>
        <row r="9">
          <cell r="A9">
            <v>11</v>
          </cell>
          <cell r="B9">
            <v>29696.756146515567</v>
          </cell>
          <cell r="C9">
            <v>25940.466250804697</v>
          </cell>
          <cell r="D9">
            <v>55637.222397320264</v>
          </cell>
          <cell r="E9">
            <v>63982.8057569183</v>
          </cell>
          <cell r="F9">
            <v>47.897993784702528</v>
          </cell>
          <cell r="G9">
            <v>41.839461694846285</v>
          </cell>
          <cell r="H9">
            <v>89.737455479548814</v>
          </cell>
          <cell r="I9">
            <v>55.082692852407902</v>
          </cell>
          <cell r="J9">
            <v>48.115380949073227</v>
          </cell>
          <cell r="K9">
            <v>103.19807380148113</v>
          </cell>
          <cell r="L9">
            <v>57.836827495028302</v>
          </cell>
          <cell r="M9">
            <v>50.521149996526894</v>
          </cell>
          <cell r="N9">
            <v>108.3579774915552</v>
          </cell>
        </row>
        <row r="10">
          <cell r="A10">
            <v>12</v>
          </cell>
          <cell r="B10">
            <v>41691.192980817468</v>
          </cell>
          <cell r="C10">
            <v>34711.758439847574</v>
          </cell>
          <cell r="D10">
            <v>76402.951420665049</v>
          </cell>
          <cell r="E10">
            <v>87863.394133764799</v>
          </cell>
          <cell r="F10">
            <v>44.352332958316453</v>
          </cell>
          <cell r="G10">
            <v>36.927402595582528</v>
          </cell>
          <cell r="H10">
            <v>81.279735553898973</v>
          </cell>
          <cell r="I10">
            <v>51.005182902063915</v>
          </cell>
          <cell r="J10">
            <v>42.466512984919902</v>
          </cell>
          <cell r="K10">
            <v>93.471695886983809</v>
          </cell>
          <cell r="L10">
            <v>53.555442047167112</v>
          </cell>
          <cell r="M10">
            <v>44.589838634165901</v>
          </cell>
          <cell r="N10">
            <v>98.14528068133302</v>
          </cell>
        </row>
        <row r="14">
          <cell r="D14">
            <v>1584869.384573346</v>
          </cell>
          <cell r="E14">
            <v>1822599.7922593474</v>
          </cell>
        </row>
        <row r="16">
          <cell r="E16">
            <v>237730.40768600139</v>
          </cell>
        </row>
        <row r="18">
          <cell r="E18">
            <v>0.14999999999999969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CBMI.DNIT"/>
    </sheetNames>
    <sheetDataSet>
      <sheetData sheetId="0" refreshError="1">
        <row r="9">
          <cell r="AA9" t="str">
            <v xml:space="preserve">DEPARTAMENTO NACIONAL DE INFRA-ESTRUTURA DE TRANSPORTES            </v>
          </cell>
        </row>
        <row r="14">
          <cell r="AA14" t="str">
            <v>OF. N. 020/2002                                          LAGES  -  SANTA CATARINA</v>
          </cell>
        </row>
        <row r="15">
          <cell r="AA15" t="str">
            <v xml:space="preserve">                                                                   DATA:     12  DE MARCO  2002</v>
          </cell>
        </row>
        <row r="17">
          <cell r="AA17" t="str">
            <v>Prezado Senhor:</v>
          </cell>
        </row>
        <row r="21">
          <cell r="AA21" t="str">
            <v xml:space="preserve">     Em anexo estamos encaminhando elementos tecnicos que compoe a 61a.Medição </v>
          </cell>
        </row>
        <row r="22">
          <cell r="AA22" t="str">
            <v xml:space="preserve"> Provisoria  da  CBEMI- CONSTRUTORA BRASILEIRA E MINERADORA LTDA detentora do</v>
          </cell>
        </row>
        <row r="23">
          <cell r="AA23" t="str">
            <v xml:space="preserve">     contrato   PD-16-001/97-00 como segue :</v>
          </cell>
        </row>
        <row r="25">
          <cell r="AA25" t="str">
            <v xml:space="preserve"> -Folha de Medicao consevaçao............................................................................  02 vias </v>
          </cell>
        </row>
        <row r="26">
          <cell r="AA26" t="str">
            <v xml:space="preserve"> -Boletim de Desempenho.......................................................................................04 vias</v>
          </cell>
        </row>
        <row r="27">
          <cell r="AA27" t="str">
            <v xml:space="preserve"> -Quadro de Indicadores Fisicos..............................................................................02 vias</v>
          </cell>
        </row>
        <row r="28">
          <cell r="AA28" t="str">
            <v xml:space="preserve"> -Relatório Mensal de Acompanhamento da BR-116/SC ...................................... .02 vias</v>
          </cell>
        </row>
        <row r="29">
          <cell r="AA29" t="str">
            <v xml:space="preserve"> -Relatório Mensal de Acompanhamento da BR-282/SC ...................................... .02 vias</v>
          </cell>
        </row>
        <row r="30">
          <cell r="AA30" t="str">
            <v xml:space="preserve"> -Quadro de Atualização de Materiais Betuminosos coservaçao............................. 02 vias</v>
          </cell>
        </row>
        <row r="31">
          <cell r="AA31" t="str">
            <v xml:space="preserve"> -Relatório de controle pluviometrico ......................................................................02 vias</v>
          </cell>
        </row>
        <row r="32">
          <cell r="AA32" t="str">
            <v xml:space="preserve"> -Notas fiscais de material betuminoso....................................................................02 vias</v>
          </cell>
        </row>
        <row r="35">
          <cell r="AA35" t="str">
            <v xml:space="preserve">     Informamos  ainda  que  os  municípios  atingidos  pelos  serviços referidos são os seguintes :</v>
          </cell>
        </row>
        <row r="36">
          <cell r="AA36" t="str">
            <v xml:space="preserve"> Santa Cecília,  Ponte Alta do Norte,  Sao Cristóvão, Ponte Alta, Correia Pinto , Lages , Capão</v>
          </cell>
        </row>
        <row r="37">
          <cell r="AA37" t="str">
            <v xml:space="preserve"> Alto , e Bocãina do Sul. </v>
          </cell>
        </row>
        <row r="44">
          <cell r="AA44" t="str">
            <v xml:space="preserve">                                                                            __________________________________</v>
          </cell>
        </row>
        <row r="45">
          <cell r="AA45" t="str">
            <v xml:space="preserve">                                                                               ENG GERVASIO MARCINICHEN</v>
          </cell>
        </row>
        <row r="46">
          <cell r="AA46" t="str">
            <v xml:space="preserve">                                                                                                  LAGES/SC</v>
          </cell>
        </row>
        <row r="49">
          <cell r="AA49" t="str">
            <v xml:space="preserve">  ILMo. SR.</v>
          </cell>
        </row>
        <row r="50">
          <cell r="AA50" t="str">
            <v xml:space="preserve">  ENG. IZALDO CARLOS KONDLATSCH</v>
          </cell>
        </row>
        <row r="51">
          <cell r="AA51" t="str">
            <v xml:space="preserve">  FLORIANÓPOLIS/SC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Eqpto"/>
      <sheetName val="MO"/>
      <sheetName val="Mat"/>
      <sheetName val="Planilha"/>
      <sheetName val="Auxiliares"/>
      <sheetName val="Memória"/>
      <sheetName val="Massa Mist. Pavimentação"/>
      <sheetName val="45000_49620_ServAux"/>
      <sheetName val="Custo do CM-30"/>
      <sheetName val="61M_CBMI"/>
      <sheetName val="Cadastro Traços e Obras"/>
      <sheetName val="PROD.PRIM."/>
      <sheetName val="Massa_Mist__Pavimentação"/>
      <sheetName val="Custo_do_CM-30"/>
      <sheetName val="Cadastro_Traços_e_Obras"/>
      <sheetName val="PROD_PRIM_"/>
      <sheetName val="Cadastro"/>
      <sheetName val="Massa_Mist__Pavimentação1"/>
      <sheetName val="Custo_do_CM-301"/>
      <sheetName val="Cadastro_Traços_e_Obras1"/>
      <sheetName val="PROD_PRIM_1"/>
    </sheetNames>
    <sheetDataSet>
      <sheetData sheetId="0" refreshError="1"/>
      <sheetData sheetId="1" refreshError="1"/>
      <sheetData sheetId="2" refreshError="1"/>
      <sheetData sheetId="3" refreshError="1">
        <row r="4">
          <cell r="E4">
            <v>1</v>
          </cell>
        </row>
        <row r="5">
          <cell r="B5" t="str">
            <v>45000</v>
          </cell>
          <cell r="C5" t="str">
            <v>EXTRACAO E CARGA DE AREIA</v>
          </cell>
          <cell r="D5" t="str">
            <v>M3</v>
          </cell>
          <cell r="E5">
            <v>5.31</v>
          </cell>
        </row>
        <row r="6">
          <cell r="B6" t="str">
            <v>45001</v>
          </cell>
          <cell r="C6" t="str">
            <v>EXTRACAO, CARGA E TRANSPORTE DE AREIA</v>
          </cell>
          <cell r="D6" t="str">
            <v>M3</v>
          </cell>
          <cell r="E6">
            <v>6.99</v>
          </cell>
        </row>
        <row r="7">
          <cell r="B7" t="str">
            <v>45002</v>
          </cell>
          <cell r="C7" t="str">
            <v>ESCAV. CARGA E TRANSP. DE AREIA EXTR. ABAIXO LENCOL FRE</v>
          </cell>
          <cell r="D7" t="str">
            <v>M3</v>
          </cell>
          <cell r="E7">
            <v>5.23</v>
          </cell>
        </row>
        <row r="8">
          <cell r="B8" t="str">
            <v>45005</v>
          </cell>
          <cell r="C8" t="str">
            <v>EXTRACAO E CARGA DE SEIXO COM DRAG-LINE</v>
          </cell>
          <cell r="D8" t="str">
            <v>M3</v>
          </cell>
          <cell r="E8">
            <v>4.55</v>
          </cell>
        </row>
        <row r="9">
          <cell r="B9" t="str">
            <v>45007</v>
          </cell>
          <cell r="C9" t="str">
            <v>EXTRACAO E CARGA DE CANAIS COM DRAG-LINE</v>
          </cell>
          <cell r="D9" t="str">
            <v>M3</v>
          </cell>
          <cell r="E9">
            <v>3.3099999999999996</v>
          </cell>
        </row>
        <row r="10">
          <cell r="B10" t="str">
            <v>45010</v>
          </cell>
          <cell r="C10" t="str">
            <v>EXTRACAO E CARGA DE SEIXO COM TRATOR</v>
          </cell>
          <cell r="D10" t="str">
            <v>M3</v>
          </cell>
          <cell r="E10">
            <v>2.86</v>
          </cell>
        </row>
        <row r="11">
          <cell r="B11" t="str">
            <v>45012</v>
          </cell>
          <cell r="C11" t="str">
            <v>PRODUCAO E CARGA DE SEIXO PENEIRADO P/REVEST. EM MICR</v>
          </cell>
          <cell r="D11" t="str">
            <v>M3</v>
          </cell>
          <cell r="E11">
            <v>7.49</v>
          </cell>
        </row>
        <row r="12">
          <cell r="B12" t="str">
            <v>45015</v>
          </cell>
          <cell r="C12" t="str">
            <v>EXTRACAO DE ROCHA PARA BRITAGEM</v>
          </cell>
          <cell r="D12" t="str">
            <v>M3</v>
          </cell>
          <cell r="E12">
            <v>6</v>
          </cell>
        </row>
        <row r="13">
          <cell r="B13" t="str">
            <v>45020</v>
          </cell>
          <cell r="C13" t="str">
            <v>FOGACHO PARA ROCHA EXTRAIDA</v>
          </cell>
          <cell r="D13" t="str">
            <v>M3</v>
          </cell>
          <cell r="E13">
            <v>11.110000000000001</v>
          </cell>
        </row>
        <row r="14">
          <cell r="B14" t="str">
            <v>45025</v>
          </cell>
          <cell r="C14" t="str">
            <v>EXTRAÇÃO DE ROCHA E FOGACHO</v>
          </cell>
          <cell r="D14" t="str">
            <v>m3</v>
          </cell>
          <cell r="E14">
            <v>7.67</v>
          </cell>
        </row>
        <row r="15">
          <cell r="B15" t="str">
            <v>45030</v>
          </cell>
          <cell r="C15" t="str">
            <v>CARGA E TRANSPORTE DA ROCHA DA PEDREIRA PARA O BRITADOR</v>
          </cell>
          <cell r="D15" t="str">
            <v>M3</v>
          </cell>
          <cell r="E15">
            <v>4.92</v>
          </cell>
        </row>
        <row r="16">
          <cell r="B16" t="str">
            <v>45035</v>
          </cell>
          <cell r="C16" t="str">
            <v>CARREGAMENTO DE SEIXO</v>
          </cell>
          <cell r="D16" t="str">
            <v>M3</v>
          </cell>
          <cell r="E16">
            <v>0.77</v>
          </cell>
        </row>
        <row r="17">
          <cell r="B17" t="str">
            <v>45040</v>
          </cell>
          <cell r="C17" t="str">
            <v>BRITAGEM DE SEIXO</v>
          </cell>
          <cell r="D17" t="str">
            <v>M3</v>
          </cell>
          <cell r="E17">
            <v>10.469999999999999</v>
          </cell>
        </row>
        <row r="18">
          <cell r="B18" t="str">
            <v>45045</v>
          </cell>
          <cell r="C18" t="str">
            <v>EXTRACAO, CARGA E TRANSPORTE DE ROCHA ATE O BRITADOR</v>
          </cell>
          <cell r="D18" t="str">
            <v>M3</v>
          </cell>
          <cell r="E18">
            <v>12.59</v>
          </cell>
        </row>
        <row r="19">
          <cell r="B19" t="str">
            <v>45050</v>
          </cell>
          <cell r="C19" t="str">
            <v>BRITAGEM PRIMARIA - PRODUCAO DE PEDRA PULMAO D &lt;= 10C</v>
          </cell>
          <cell r="D19" t="str">
            <v>M3</v>
          </cell>
          <cell r="E19">
            <v>13.32</v>
          </cell>
        </row>
        <row r="20">
          <cell r="B20" t="str">
            <v>45055</v>
          </cell>
          <cell r="C20" t="str">
            <v>BICA CORRIDA  (PRODUCAO DE BRITA)</v>
          </cell>
          <cell r="D20" t="str">
            <v>M3</v>
          </cell>
          <cell r="E20">
            <v>13.34</v>
          </cell>
        </row>
        <row r="21">
          <cell r="B21" t="str">
            <v>45060</v>
          </cell>
          <cell r="C21" t="str">
            <v>BRITAGEM DE ROCHA - PRODUCAO DE BRITA</v>
          </cell>
          <cell r="D21" t="str">
            <v>M3</v>
          </cell>
          <cell r="E21">
            <v>14.07</v>
          </cell>
        </row>
        <row r="22">
          <cell r="B22" t="str">
            <v>45070</v>
          </cell>
          <cell r="C22" t="str">
            <v>ESCAVACAO E CARGA DE MATERIAIS DE 1A. CATEGORIA</v>
          </cell>
          <cell r="D22" t="str">
            <v>M3</v>
          </cell>
          <cell r="E22">
            <v>2.04</v>
          </cell>
        </row>
        <row r="23">
          <cell r="B23" t="str">
            <v>45075</v>
          </cell>
          <cell r="C23" t="str">
            <v>ESCAVACAO E CARGA DE MATERIAIS DE 2A. CATEGORIA</v>
          </cell>
          <cell r="D23" t="str">
            <v>M3</v>
          </cell>
          <cell r="E23">
            <v>2.84</v>
          </cell>
        </row>
        <row r="24">
          <cell r="B24" t="str">
            <v>45080</v>
          </cell>
          <cell r="C24" t="str">
            <v>PRODUCAO DE SEIXO PENEIRADO</v>
          </cell>
          <cell r="D24" t="str">
            <v>M3</v>
          </cell>
          <cell r="E24">
            <v>6.0699999999999994</v>
          </cell>
        </row>
        <row r="25">
          <cell r="B25" t="str">
            <v>45085</v>
          </cell>
          <cell r="C25" t="str">
            <v>PRODUCAO DE SEIXO PARCIALMENTE BRITADO E PENEIRADO</v>
          </cell>
          <cell r="D25" t="str">
            <v>M3</v>
          </cell>
          <cell r="E25">
            <v>8.58</v>
          </cell>
        </row>
        <row r="26">
          <cell r="B26" t="str">
            <v>45090</v>
          </cell>
          <cell r="C26" t="str">
            <v>SEIXO RETIDO NA PENEIRA 2</v>
          </cell>
          <cell r="D26" t="str">
            <v>M3</v>
          </cell>
          <cell r="E26">
            <v>7.6999999999999993</v>
          </cell>
        </row>
        <row r="27">
          <cell r="B27" t="str">
            <v>45095</v>
          </cell>
          <cell r="C27" t="str">
            <v>CARREGAMENTO DE BRITA PARA DRENAGEM E O.A.C.</v>
          </cell>
          <cell r="D27" t="str">
            <v>M3</v>
          </cell>
          <cell r="E27">
            <v>0.72</v>
          </cell>
        </row>
        <row r="28">
          <cell r="B28" t="str">
            <v>45100</v>
          </cell>
          <cell r="C28" t="str">
            <v>MATERIAL JAZIDA 1A CATEGORIA</v>
          </cell>
          <cell r="D28" t="str">
            <v>M3</v>
          </cell>
          <cell r="E28">
            <v>2.5499999999999998</v>
          </cell>
        </row>
        <row r="29">
          <cell r="B29" t="str">
            <v>45105</v>
          </cell>
          <cell r="C29" t="str">
            <v>ESCAVACAO E CARGA DE MATERIAL DE 2A. CATEGORIA</v>
          </cell>
          <cell r="D29" t="str">
            <v>M3</v>
          </cell>
          <cell r="E29">
            <v>2.85</v>
          </cell>
        </row>
        <row r="30">
          <cell r="B30" t="str">
            <v>45107</v>
          </cell>
          <cell r="C30" t="str">
            <v>ESCAVACAO E CARGA DE MATERIAL GRANULAR</v>
          </cell>
          <cell r="D30" t="str">
            <v>M3</v>
          </cell>
          <cell r="E30">
            <v>2.4300000000000002</v>
          </cell>
        </row>
        <row r="31">
          <cell r="B31" t="str">
            <v>45109</v>
          </cell>
          <cell r="C31" t="str">
            <v>PRE FISSURAMENTO PARA CORTE EM ROCHA</v>
          </cell>
          <cell r="D31" t="str">
            <v>M2</v>
          </cell>
          <cell r="E31">
            <v>20.02</v>
          </cell>
        </row>
        <row r="32">
          <cell r="B32" t="str">
            <v>45110</v>
          </cell>
          <cell r="C32" t="str">
            <v>EXTRACAO DO MATERIAL DE 3A CATEGORIA PARA TERRAPLENA</v>
          </cell>
          <cell r="D32" t="str">
            <v>M3</v>
          </cell>
          <cell r="E32">
            <v>10.02</v>
          </cell>
        </row>
        <row r="33">
          <cell r="B33" t="str">
            <v>45111</v>
          </cell>
          <cell r="C33" t="str">
            <v>EXTRACAO MATERIAL 3A. CAT. P/TERRAPLENAGEM COMFOGO CON</v>
          </cell>
          <cell r="D33" t="str">
            <v>M3</v>
          </cell>
          <cell r="E33">
            <v>11.12</v>
          </cell>
        </row>
        <row r="34">
          <cell r="B34" t="str">
            <v>45115</v>
          </cell>
          <cell r="C34" t="str">
            <v>CARGA DO MATERIAL DE 3A CATEGORIA</v>
          </cell>
          <cell r="D34" t="str">
            <v>M3</v>
          </cell>
          <cell r="E34">
            <v>2.5</v>
          </cell>
        </row>
        <row r="35">
          <cell r="B35" t="str">
            <v>45116</v>
          </cell>
          <cell r="C35" t="str">
            <v>EXTRACAO E CARGA DE MATERIAL DE 3A.CAT. P/REVEST. PRIMA</v>
          </cell>
          <cell r="D35" t="str">
            <v>M3</v>
          </cell>
          <cell r="E35">
            <v>8.5</v>
          </cell>
        </row>
        <row r="36">
          <cell r="B36" t="str">
            <v>45118</v>
          </cell>
          <cell r="C36" t="str">
            <v>ESPALHAMENTO DE DE SOLOS</v>
          </cell>
          <cell r="D36" t="str">
            <v>M3</v>
          </cell>
          <cell r="E36">
            <v>0.68</v>
          </cell>
        </row>
        <row r="37">
          <cell r="B37" t="str">
            <v>45120</v>
          </cell>
          <cell r="C37" t="str">
            <v>ESPALHAMENTO DO MATERIAL DE 3A CATEGORIA</v>
          </cell>
          <cell r="D37" t="str">
            <v>M3</v>
          </cell>
          <cell r="E37">
            <v>1.03</v>
          </cell>
        </row>
        <row r="38">
          <cell r="B38" t="str">
            <v>45121</v>
          </cell>
          <cell r="C38" t="str">
            <v>ESPALH. E RECOBR. DO TERRENO COMARGILA E SOLO VEGETAL</v>
          </cell>
          <cell r="D38" t="str">
            <v>M3</v>
          </cell>
          <cell r="E38">
            <v>4.3899999999999997</v>
          </cell>
        </row>
        <row r="39">
          <cell r="B39" t="str">
            <v>45123</v>
          </cell>
          <cell r="C39" t="str">
            <v>ESTOCAGEM E RECOMPOSICAO DE CAMADA VEGETAL</v>
          </cell>
          <cell r="D39" t="str">
            <v>M3</v>
          </cell>
          <cell r="E39">
            <v>4.9999999999999991</v>
          </cell>
        </row>
        <row r="40">
          <cell r="B40" t="str">
            <v>45125</v>
          </cell>
          <cell r="C40" t="str">
            <v>ESCAVACAO CARGA E ESPALHAMENTO DE MATERIAL DE 3A. CAT</v>
          </cell>
          <cell r="D40" t="str">
            <v>M3</v>
          </cell>
          <cell r="E40">
            <v>13.549999999999999</v>
          </cell>
        </row>
        <row r="41">
          <cell r="B41" t="str">
            <v>45126</v>
          </cell>
          <cell r="C41" t="str">
            <v>ESCAV. CARGA E ESPALH. MAT. 3A. CAT. COMFOGO CONTROLADO</v>
          </cell>
          <cell r="D41" t="str">
            <v>M3</v>
          </cell>
          <cell r="E41">
            <v>14.649999999999999</v>
          </cell>
        </row>
        <row r="42">
          <cell r="B42" t="str">
            <v>45210</v>
          </cell>
          <cell r="C42" t="str">
            <v>CONCRETO MAGRO</v>
          </cell>
          <cell r="D42" t="str">
            <v>M3</v>
          </cell>
          <cell r="E42">
            <v>114.03</v>
          </cell>
        </row>
        <row r="43">
          <cell r="B43" t="str">
            <v>45215</v>
          </cell>
          <cell r="C43" t="str">
            <v>CONCRETO MAGRO COM BRITA COMERCIAL</v>
          </cell>
          <cell r="D43" t="str">
            <v>M3</v>
          </cell>
          <cell r="E43">
            <v>116.44</v>
          </cell>
        </row>
        <row r="44">
          <cell r="B44" t="str">
            <v>45220</v>
          </cell>
          <cell r="C44" t="str">
            <v>CONCRETO FCK 9 MPA</v>
          </cell>
          <cell r="D44" t="str">
            <v>M3</v>
          </cell>
          <cell r="E44">
            <v>138.90999999999997</v>
          </cell>
        </row>
        <row r="45">
          <cell r="B45" t="str">
            <v>45225</v>
          </cell>
          <cell r="C45" t="str">
            <v>CONCRETO FCK 9 MPA COM BRITA COMERCIAL</v>
          </cell>
          <cell r="D45" t="str">
            <v>M3</v>
          </cell>
          <cell r="E45">
            <v>141.04999999999998</v>
          </cell>
        </row>
        <row r="46">
          <cell r="B46" t="str">
            <v>45230</v>
          </cell>
          <cell r="C46" t="str">
            <v>CONCRETO FCK 11 MPA</v>
          </cell>
          <cell r="D46" t="str">
            <v>M3</v>
          </cell>
          <cell r="E46">
            <v>146.01</v>
          </cell>
        </row>
        <row r="47">
          <cell r="B47" t="str">
            <v>45235</v>
          </cell>
          <cell r="C47" t="str">
            <v>CONCRETO FCK 11 MPA COM BRITA COMERCIAL</v>
          </cell>
          <cell r="D47" t="str">
            <v>M3</v>
          </cell>
          <cell r="E47">
            <v>148.13</v>
          </cell>
        </row>
        <row r="48">
          <cell r="B48" t="str">
            <v>45240</v>
          </cell>
          <cell r="C48" t="str">
            <v>CONCRETO FCK 15 MPA</v>
          </cell>
          <cell r="D48" t="str">
            <v>M3</v>
          </cell>
          <cell r="E48">
            <v>155.56</v>
          </cell>
        </row>
        <row r="49">
          <cell r="B49" t="str">
            <v>45245</v>
          </cell>
          <cell r="C49" t="str">
            <v>CONCRETO FCK 15 MPA COM BRITA COMERCIAL</v>
          </cell>
          <cell r="D49" t="str">
            <v>M3</v>
          </cell>
          <cell r="E49">
            <v>157.4</v>
          </cell>
        </row>
        <row r="50">
          <cell r="B50" t="str">
            <v>45250</v>
          </cell>
          <cell r="C50" t="str">
            <v>CONCRETO POROSO</v>
          </cell>
          <cell r="D50" t="str">
            <v>M3</v>
          </cell>
          <cell r="E50">
            <v>155.28999999999996</v>
          </cell>
        </row>
        <row r="51">
          <cell r="B51" t="str">
            <v>45255</v>
          </cell>
          <cell r="C51" t="str">
            <v>CONCRETO POROSO COM BRITA COMERCIAL</v>
          </cell>
          <cell r="D51" t="str">
            <v>M3</v>
          </cell>
          <cell r="E51">
            <v>157.82</v>
          </cell>
        </row>
        <row r="52">
          <cell r="B52" t="str">
            <v>45260</v>
          </cell>
          <cell r="C52" t="str">
            <v>CONCRETO CICLOPICO FCK 11 MPA</v>
          </cell>
          <cell r="D52" t="str">
            <v>m3</v>
          </cell>
          <cell r="E52">
            <v>120.52</v>
          </cell>
        </row>
        <row r="53">
          <cell r="B53" t="str">
            <v>45265</v>
          </cell>
          <cell r="C53" t="str">
            <v>CONCRETO CICLOPICO FCK 11 MPA COM BRITA COMERCIAL</v>
          </cell>
          <cell r="D53" t="str">
            <v>M3</v>
          </cell>
          <cell r="E53">
            <v>121.97999999999999</v>
          </cell>
        </row>
        <row r="54">
          <cell r="B54" t="str">
            <v>45270</v>
          </cell>
          <cell r="C54" t="str">
            <v>CONCRETO CICLOPICO FCK 15 MPA</v>
          </cell>
          <cell r="D54" t="str">
            <v>M3</v>
          </cell>
          <cell r="E54">
            <v>127.2</v>
          </cell>
        </row>
        <row r="55">
          <cell r="B55" t="str">
            <v>45275</v>
          </cell>
          <cell r="C55" t="str">
            <v>CONCRETO CICLOPICO FCK 15 MPA COM BRITA COMERCIAL</v>
          </cell>
          <cell r="D55" t="str">
            <v>M3</v>
          </cell>
          <cell r="E55">
            <v>128.66</v>
          </cell>
        </row>
        <row r="56">
          <cell r="B56" t="str">
            <v>45280</v>
          </cell>
          <cell r="C56" t="str">
            <v>ARGAMASSA DE CIMENTO E AREIA 1:4</v>
          </cell>
          <cell r="D56" t="str">
            <v>M3</v>
          </cell>
          <cell r="E56">
            <v>308.05999999999995</v>
          </cell>
        </row>
        <row r="57">
          <cell r="B57" t="str">
            <v>45285</v>
          </cell>
          <cell r="C57" t="str">
            <v>ARGAMASSA DE CIMENTO E AREIA 1:3</v>
          </cell>
          <cell r="D57" t="str">
            <v>M3</v>
          </cell>
          <cell r="E57">
            <v>325.35999999999996</v>
          </cell>
        </row>
        <row r="58">
          <cell r="B58" t="str">
            <v>45290</v>
          </cell>
          <cell r="C58" t="str">
            <v>FORMAS COMUNS DE MADEIRA COM REAPROVEITAMENTO DE D</v>
          </cell>
          <cell r="D58" t="str">
            <v>M2</v>
          </cell>
          <cell r="E58">
            <v>28.490000000000002</v>
          </cell>
        </row>
        <row r="59">
          <cell r="B59" t="str">
            <v>45291</v>
          </cell>
          <cell r="C59" t="str">
            <v>FORMA DE PLACA COMPENSADA</v>
          </cell>
          <cell r="D59" t="str">
            <v>M2</v>
          </cell>
          <cell r="E59">
            <v>28.34</v>
          </cell>
        </row>
        <row r="60">
          <cell r="B60" t="str">
            <v>45295</v>
          </cell>
          <cell r="C60" t="str">
            <v>ESCORAMENTO PARA BUEIROS CELULARES</v>
          </cell>
          <cell r="D60" t="str">
            <v>M3</v>
          </cell>
          <cell r="E60">
            <v>11.02</v>
          </cell>
        </row>
        <row r="61">
          <cell r="B61" t="str">
            <v>45296</v>
          </cell>
          <cell r="C61" t="str">
            <v>ESCORAMENTO COMUM DE VALA - TIPO CONTINUO</v>
          </cell>
          <cell r="D61" t="str">
            <v>M2</v>
          </cell>
          <cell r="E61">
            <v>22.330000000000002</v>
          </cell>
        </row>
        <row r="62">
          <cell r="B62" t="str">
            <v>45297</v>
          </cell>
          <cell r="C62" t="str">
            <v>ESCORAMENTO COMUM DE VALAS - TIPO CONTINUO</v>
          </cell>
          <cell r="D62" t="str">
            <v>M2</v>
          </cell>
          <cell r="E62">
            <v>22.330000000000002</v>
          </cell>
        </row>
        <row r="63">
          <cell r="B63" t="str">
            <v>45300</v>
          </cell>
          <cell r="C63" t="str">
            <v>ARMADURA ACO CA-25   FORNECIMENTO DOBRAGEM E COLOCA</v>
          </cell>
          <cell r="D63" t="str">
            <v>KG</v>
          </cell>
          <cell r="E63">
            <v>2.81</v>
          </cell>
        </row>
        <row r="64">
          <cell r="B64" t="str">
            <v>45305</v>
          </cell>
          <cell r="C64" t="str">
            <v>ARMADURA ACO CA-50   FORNECIMENTO DOBRAGEM E COLOCA</v>
          </cell>
          <cell r="D64" t="str">
            <v>KG</v>
          </cell>
          <cell r="E64">
            <v>2.81</v>
          </cell>
        </row>
        <row r="65">
          <cell r="B65" t="str">
            <v>45310</v>
          </cell>
          <cell r="C65" t="str">
            <v>ARMADURA ACO CA-60   FORNECIMENTO DOBRAGEM E COLOCA</v>
          </cell>
          <cell r="D65" t="str">
            <v>KG</v>
          </cell>
          <cell r="E65">
            <v>3.08</v>
          </cell>
        </row>
        <row r="66">
          <cell r="B66" t="str">
            <v>45315</v>
          </cell>
          <cell r="C66" t="str">
            <v>LASTRO DE BRITA</v>
          </cell>
          <cell r="D66" t="str">
            <v>M3</v>
          </cell>
          <cell r="E66">
            <v>28.959999999999997</v>
          </cell>
        </row>
        <row r="67">
          <cell r="B67" t="str">
            <v>45320</v>
          </cell>
          <cell r="C67" t="str">
            <v>LASTRO DE BRITA COM BRITA COMERCIAL</v>
          </cell>
          <cell r="D67" t="str">
            <v>M3</v>
          </cell>
          <cell r="E67">
            <v>32.22</v>
          </cell>
        </row>
        <row r="68">
          <cell r="B68" t="str">
            <v>45335</v>
          </cell>
          <cell r="C68" t="str">
            <v>ENROCAMENTO DE PEDRA JOGADA COM PEDRA DO PRIMARIO</v>
          </cell>
          <cell r="D68" t="str">
            <v>M3</v>
          </cell>
          <cell r="E68">
            <v>17.330000000000002</v>
          </cell>
        </row>
        <row r="69">
          <cell r="B69" t="str">
            <v>45340</v>
          </cell>
          <cell r="C69" t="str">
            <v>ENROCAMENTO DE PEDRA ARRUMADA</v>
          </cell>
          <cell r="D69" t="str">
            <v>M3</v>
          </cell>
          <cell r="E69">
            <v>42.72</v>
          </cell>
        </row>
        <row r="70">
          <cell r="B70" t="str">
            <v>45342</v>
          </cell>
          <cell r="C70" t="str">
            <v>ENROCAMENTO COM PEDRA ARGAMASSADA</v>
          </cell>
          <cell r="D70" t="str">
            <v>M3</v>
          </cell>
          <cell r="E70">
            <v>132.70000000000002</v>
          </cell>
        </row>
        <row r="71">
          <cell r="B71" t="str">
            <v>45345</v>
          </cell>
          <cell r="C71" t="str">
            <v>ALVENARIA DE PEDRA DE MAO ARGAMASSADA</v>
          </cell>
          <cell r="D71" t="str">
            <v>M3</v>
          </cell>
          <cell r="E71">
            <v>132.70000000000002</v>
          </cell>
        </row>
        <row r="72">
          <cell r="B72" t="str">
            <v>45346</v>
          </cell>
          <cell r="C72" t="str">
            <v>ENROCAMENTO DE PEDRA DE MAO JOGADA</v>
          </cell>
          <cell r="D72" t="str">
            <v>M3</v>
          </cell>
          <cell r="E72">
            <v>38.04</v>
          </cell>
        </row>
        <row r="73">
          <cell r="B73" t="str">
            <v>45348</v>
          </cell>
          <cell r="C73" t="str">
            <v>ENROCAMENTO DE PEDRA JOGADA COM PEDRA DETONADA</v>
          </cell>
          <cell r="D73" t="str">
            <v>M3</v>
          </cell>
          <cell r="E73">
            <v>9.9400000000000013</v>
          </cell>
        </row>
        <row r="74">
          <cell r="B74" t="str">
            <v>45350</v>
          </cell>
          <cell r="C74" t="str">
            <v>ALVENARIA DE TIJOLOS MACICOS PARA PAREDE DE 20 CM</v>
          </cell>
          <cell r="D74" t="str">
            <v>M2</v>
          </cell>
          <cell r="E74">
            <v>54.589999999999996</v>
          </cell>
        </row>
        <row r="75">
          <cell r="B75" t="str">
            <v>45360</v>
          </cell>
          <cell r="C75" t="str">
            <v>CHAPISCO</v>
          </cell>
          <cell r="D75" t="str">
            <v>M2</v>
          </cell>
          <cell r="E75">
            <v>3.14</v>
          </cell>
        </row>
        <row r="76">
          <cell r="B76" t="str">
            <v>46000</v>
          </cell>
          <cell r="C76" t="str">
            <v>TORRE DE MADEIRA PARA CRAVACAO DE TUBULAO (OAE)</v>
          </cell>
          <cell r="D76" t="str">
            <v>M</v>
          </cell>
          <cell r="E76">
            <v>369.75</v>
          </cell>
        </row>
        <row r="77">
          <cell r="B77" t="str">
            <v>46010</v>
          </cell>
          <cell r="C77" t="str">
            <v>ARGAMASSA DE CIMENTO E AREIA 1:4 PREPARO E MATERIAIS (O</v>
          </cell>
          <cell r="D77" t="str">
            <v>M3</v>
          </cell>
          <cell r="E77">
            <v>308.05999999999995</v>
          </cell>
        </row>
        <row r="78">
          <cell r="B78" t="str">
            <v>46020</v>
          </cell>
          <cell r="C78" t="str">
            <v>FORMAS DE MADEIRA (OAE)</v>
          </cell>
          <cell r="D78" t="str">
            <v>M2</v>
          </cell>
          <cell r="E78">
            <v>26.91</v>
          </cell>
        </row>
        <row r="79">
          <cell r="B79" t="str">
            <v>46030</v>
          </cell>
          <cell r="C79" t="str">
            <v>ARMADURA ACO CA-50 FORNEC. DOBR. E COLOCACAO (OAE)</v>
          </cell>
          <cell r="D79" t="str">
            <v>KG</v>
          </cell>
          <cell r="E79">
            <v>2.81</v>
          </cell>
        </row>
        <row r="80">
          <cell r="B80" t="str">
            <v>46040</v>
          </cell>
          <cell r="C80" t="str">
            <v>CONCRETO FCK 15 MPA  -  PREPARO LANCAMENTO E CURA  (OA</v>
          </cell>
          <cell r="D80" t="str">
            <v>M3</v>
          </cell>
          <cell r="E80">
            <v>157.4</v>
          </cell>
        </row>
        <row r="81">
          <cell r="B81" t="str">
            <v>46050</v>
          </cell>
          <cell r="C81" t="str">
            <v>CONCRETO FCK 18 MPA  -  PREPARO LANCAMENTO E CURA  (OA</v>
          </cell>
          <cell r="D81" t="str">
            <v>M3</v>
          </cell>
          <cell r="E81">
            <v>163.52000000000001</v>
          </cell>
        </row>
        <row r="82">
          <cell r="B82" t="str">
            <v>46070</v>
          </cell>
          <cell r="C82" t="str">
            <v>DEMOLICAO DE ESTRUTURA EM CONCRETO SIMPLES (OAE)</v>
          </cell>
          <cell r="D82" t="str">
            <v>M3</v>
          </cell>
          <cell r="E82">
            <v>30.71</v>
          </cell>
        </row>
        <row r="83">
          <cell r="B83" t="str">
            <v>46080</v>
          </cell>
          <cell r="C83" t="str">
            <v>DEMOLICAO DE ESTRUTURA EM CONCRETO ARMADO (OAE)</v>
          </cell>
          <cell r="D83" t="str">
            <v>M3</v>
          </cell>
          <cell r="E83">
            <v>55.55</v>
          </cell>
        </row>
        <row r="84">
          <cell r="B84" t="str">
            <v>46090</v>
          </cell>
          <cell r="C84" t="str">
            <v>ATERRO PARA VEDACAO DE ENSECADEIRAS (OAE)</v>
          </cell>
          <cell r="D84" t="str">
            <v>M3</v>
          </cell>
          <cell r="E84">
            <v>11.319999999999999</v>
          </cell>
        </row>
        <row r="85">
          <cell r="B85" t="str">
            <v>46100</v>
          </cell>
          <cell r="C85" t="str">
            <v>ENSECADEIRAS DUPLAS (OAE)</v>
          </cell>
          <cell r="D85" t="str">
            <v>M2</v>
          </cell>
          <cell r="E85">
            <v>173.13</v>
          </cell>
        </row>
        <row r="86">
          <cell r="B86" t="str">
            <v>46415</v>
          </cell>
          <cell r="C86" t="str">
            <v>MEIO-FIO DE CONCRETO - TIPO MF01-DNER</v>
          </cell>
          <cell r="D86" t="str">
            <v>M</v>
          </cell>
          <cell r="E86">
            <v>47.470000000000006</v>
          </cell>
        </row>
        <row r="87">
          <cell r="B87" t="str">
            <v>47000</v>
          </cell>
          <cell r="C87" t="str">
            <v>ESCAVACAO MANUAL DE MATERIAL DE 1A. CATEGORIA</v>
          </cell>
          <cell r="D87" t="str">
            <v>M3</v>
          </cell>
          <cell r="E87">
            <v>15.4</v>
          </cell>
        </row>
        <row r="88">
          <cell r="B88" t="str">
            <v>47004</v>
          </cell>
          <cell r="C88" t="str">
            <v>CONCRETO FCK 22 MPA  -  PREPARO LANCAMENTO E CURA</v>
          </cell>
          <cell r="D88" t="str">
            <v>M3</v>
          </cell>
          <cell r="E88">
            <v>175.76</v>
          </cell>
        </row>
        <row r="89">
          <cell r="B89" t="str">
            <v>47005</v>
          </cell>
          <cell r="C89" t="str">
            <v>FORMAS COM CHAPAS PLASTIFICADAS PARA CONCRETO APARE</v>
          </cell>
          <cell r="D89" t="str">
            <v>M2</v>
          </cell>
          <cell r="E89">
            <v>33.839999999999996</v>
          </cell>
        </row>
        <row r="90">
          <cell r="B90" t="str">
            <v>48000</v>
          </cell>
          <cell r="C90" t="str">
            <v>ESCAV. CARGA E TRANSP. DE MAT DE CORTE COM TRATOR E CARR</v>
          </cell>
          <cell r="D90" t="str">
            <v>M3</v>
          </cell>
          <cell r="E90">
            <v>2.63</v>
          </cell>
        </row>
        <row r="91">
          <cell r="B91" t="str">
            <v>48005</v>
          </cell>
          <cell r="C91" t="str">
            <v>ESCAV. E CARGA DE MAT. DE CORTE COM TRATOR E CARREGAD</v>
          </cell>
          <cell r="D91" t="str">
            <v>M3</v>
          </cell>
          <cell r="E91">
            <v>2.6599999999999997</v>
          </cell>
        </row>
        <row r="92">
          <cell r="B92" t="str">
            <v>48008</v>
          </cell>
          <cell r="C92" t="str">
            <v>ESCAV. DE CANAIS COM CARGA, TRANSP. E ESPALH. DE MATERI</v>
          </cell>
          <cell r="D92" t="str">
            <v>M3</v>
          </cell>
          <cell r="E92">
            <v>4.1100000000000003</v>
          </cell>
        </row>
        <row r="93">
          <cell r="B93" t="str">
            <v>48009</v>
          </cell>
          <cell r="C93" t="str">
            <v>ESCAVACAO DE CANAIS COM ESPALHAMENTO DO MATERIAL</v>
          </cell>
          <cell r="D93" t="str">
            <v>M3</v>
          </cell>
          <cell r="E93">
            <v>4.1100000000000003</v>
          </cell>
        </row>
        <row r="94">
          <cell r="B94" t="str">
            <v>48010</v>
          </cell>
          <cell r="C94" t="str">
            <v>ESC. CARGA E TRANSP. DE MAT. DE CORTE COM RETROESCAVA</v>
          </cell>
          <cell r="D94" t="str">
            <v>M3</v>
          </cell>
          <cell r="E94">
            <v>2.96</v>
          </cell>
        </row>
        <row r="95">
          <cell r="B95" t="str">
            <v>48015</v>
          </cell>
          <cell r="C95" t="str">
            <v>ESCAV. E CARGA DE MAT. DE CORTE COM RETROESCAVADEIRA</v>
          </cell>
          <cell r="D95" t="str">
            <v>M3</v>
          </cell>
          <cell r="E95">
            <v>3.9499999999999997</v>
          </cell>
        </row>
        <row r="96">
          <cell r="B96" t="str">
            <v>48020</v>
          </cell>
          <cell r="C96" t="str">
            <v>RECOLHIMENTO DE PEDRA DE MAO</v>
          </cell>
          <cell r="D96" t="str">
            <v>M3</v>
          </cell>
          <cell r="E96">
            <v>28.970000000000002</v>
          </cell>
        </row>
        <row r="97">
          <cell r="B97" t="str">
            <v>48030</v>
          </cell>
          <cell r="C97" t="str">
            <v>ESCAV. E CARGA MAT. P/REVESTIMENTO PRIMARIO</v>
          </cell>
          <cell r="D97" t="str">
            <v>M3</v>
          </cell>
          <cell r="E97">
            <v>3.17</v>
          </cell>
        </row>
        <row r="98">
          <cell r="B98" t="str">
            <v>48040</v>
          </cell>
          <cell r="C98" t="str">
            <v>ESCAVACAO MANUAL DE SOLOS</v>
          </cell>
          <cell r="D98" t="str">
            <v>M3</v>
          </cell>
          <cell r="E98">
            <v>4.54</v>
          </cell>
        </row>
        <row r="99">
          <cell r="B99" t="str">
            <v>48050</v>
          </cell>
          <cell r="C99" t="str">
            <v>ESCAVACAO DE VALAS COMRETROESCAVADEIRA</v>
          </cell>
          <cell r="D99" t="str">
            <v>M3</v>
          </cell>
          <cell r="E99">
            <v>3.92</v>
          </cell>
        </row>
        <row r="100">
          <cell r="B100" t="str">
            <v>48060</v>
          </cell>
          <cell r="C100" t="str">
            <v>COMPACTACAO DE ATERRO</v>
          </cell>
          <cell r="D100" t="str">
            <v>M3</v>
          </cell>
          <cell r="E100">
            <v>1.73</v>
          </cell>
        </row>
        <row r="101">
          <cell r="B101" t="str">
            <v>48070</v>
          </cell>
          <cell r="C101" t="str">
            <v>APILOAMENTO MANUAL DE SOLOS</v>
          </cell>
          <cell r="D101" t="str">
            <v>M3</v>
          </cell>
          <cell r="E101">
            <v>10.25</v>
          </cell>
        </row>
        <row r="102">
          <cell r="B102" t="str">
            <v>48080</v>
          </cell>
          <cell r="C102" t="str">
            <v>REGULARIZACAO DE PISTA</v>
          </cell>
          <cell r="D102" t="str">
            <v>M2</v>
          </cell>
          <cell r="E102">
            <v>0.75</v>
          </cell>
        </row>
        <row r="103">
          <cell r="B103" t="str">
            <v>48090</v>
          </cell>
          <cell r="C103" t="str">
            <v>ALVENARIA DE TIJOLOS MACICO DE 11 CM</v>
          </cell>
          <cell r="D103" t="str">
            <v>M2</v>
          </cell>
          <cell r="E103">
            <v>32.67</v>
          </cell>
        </row>
        <row r="104">
          <cell r="B104" t="str">
            <v>48092</v>
          </cell>
          <cell r="C104" t="str">
            <v>ALVENARIA DE TIJOLOS FURADOS, ESPESSURA DE 10CM, CHAPI</v>
          </cell>
          <cell r="D104" t="str">
            <v>M2</v>
          </cell>
          <cell r="E104">
            <v>24.68</v>
          </cell>
        </row>
        <row r="105">
          <cell r="B105" t="str">
            <v>48100</v>
          </cell>
          <cell r="C105" t="str">
            <v>ALVENARIA DE PEDRA DE MAO ARGAMASSADA DE 15 CM</v>
          </cell>
          <cell r="D105" t="str">
            <v>M2</v>
          </cell>
          <cell r="E105">
            <v>40.04</v>
          </cell>
        </row>
        <row r="106">
          <cell r="B106" t="str">
            <v>48130</v>
          </cell>
          <cell r="C106" t="str">
            <v>PLANTIO DE GRAMA POR MUDAS</v>
          </cell>
          <cell r="D106" t="str">
            <v>M2</v>
          </cell>
          <cell r="E106">
            <v>1.84</v>
          </cell>
        </row>
        <row r="107">
          <cell r="B107" t="str">
            <v>48150</v>
          </cell>
          <cell r="C107" t="str">
            <v>REATERRO E APILOAMENTO EM CAMADAS DE 20 CM</v>
          </cell>
          <cell r="D107" t="str">
            <v>M3</v>
          </cell>
          <cell r="E107">
            <v>6.29</v>
          </cell>
        </row>
        <row r="108">
          <cell r="B108" t="str">
            <v>49000</v>
          </cell>
          <cell r="C108" t="str">
            <v>PMF (NA USINA) PARA CONSERVACAO RODOVIARIA</v>
          </cell>
          <cell r="D108" t="str">
            <v>T</v>
          </cell>
          <cell r="E108">
            <v>13.89</v>
          </cell>
        </row>
        <row r="109">
          <cell r="B109" t="str">
            <v>49010</v>
          </cell>
          <cell r="C109" t="str">
            <v>CAUQ (NA USINA) - PARA CONSERVACAO RODOVIARIA</v>
          </cell>
          <cell r="D109" t="str">
            <v>T</v>
          </cell>
          <cell r="E109">
            <v>38.5</v>
          </cell>
        </row>
        <row r="110">
          <cell r="B110" t="str">
            <v>49011</v>
          </cell>
          <cell r="C110" t="str">
            <v>COMBATE A EXSUDACAO COM AREIA(DNER)</v>
          </cell>
          <cell r="D110" t="str">
            <v>M2</v>
          </cell>
          <cell r="E110">
            <v>0.27</v>
          </cell>
        </row>
        <row r="111">
          <cell r="B111" t="str">
            <v>49020</v>
          </cell>
          <cell r="C111" t="str">
            <v>LIMPEZA DE BUEIRO</v>
          </cell>
          <cell r="D111" t="str">
            <v>M3</v>
          </cell>
          <cell r="E111">
            <v>11.73</v>
          </cell>
        </row>
        <row r="112">
          <cell r="B112" t="str">
            <v>49022</v>
          </cell>
          <cell r="C112" t="str">
            <v>DESOBSTRUCAO DE CAIXAS COLETORAS</v>
          </cell>
          <cell r="D112" t="str">
            <v>UNID</v>
          </cell>
          <cell r="E112">
            <v>19.77</v>
          </cell>
        </row>
        <row r="113">
          <cell r="B113" t="str">
            <v>49024</v>
          </cell>
          <cell r="C113" t="str">
            <v>DESOBSTRUCAO DE GALERIAS D=60CM</v>
          </cell>
          <cell r="D113" t="str">
            <v>M</v>
          </cell>
          <cell r="E113">
            <v>9.7999999999999989</v>
          </cell>
        </row>
        <row r="114">
          <cell r="B114" t="str">
            <v>49030</v>
          </cell>
          <cell r="C114" t="str">
            <v>LIMPEZA DE CAIXA COLETORA</v>
          </cell>
          <cell r="D114" t="str">
            <v>UNID</v>
          </cell>
          <cell r="E114">
            <v>15.450000000000001</v>
          </cell>
        </row>
        <row r="115">
          <cell r="B115" t="str">
            <v>49040</v>
          </cell>
          <cell r="C115" t="str">
            <v>LIMPEZA DE SARJETA E MEIO-FIO</v>
          </cell>
          <cell r="D115" t="str">
            <v>M</v>
          </cell>
          <cell r="E115">
            <v>0.19</v>
          </cell>
        </row>
        <row r="116">
          <cell r="B116" t="str">
            <v>49050</v>
          </cell>
          <cell r="C116" t="str">
            <v>LIMPEZA E PINTURA DE PONTES</v>
          </cell>
          <cell r="D116" t="str">
            <v>M</v>
          </cell>
          <cell r="E116">
            <v>4.54</v>
          </cell>
        </row>
        <row r="117">
          <cell r="B117" t="str">
            <v>49055</v>
          </cell>
          <cell r="C117" t="str">
            <v>LIMPEZA DE PLACAS DE SINALIZACAO</v>
          </cell>
          <cell r="D117" t="str">
            <v>M2</v>
          </cell>
          <cell r="E117">
            <v>2.25</v>
          </cell>
        </row>
        <row r="118">
          <cell r="B118" t="str">
            <v>49056</v>
          </cell>
          <cell r="C118" t="str">
            <v>CAIACAO</v>
          </cell>
          <cell r="D118" t="str">
            <v>M2</v>
          </cell>
          <cell r="E118">
            <v>0.6</v>
          </cell>
        </row>
        <row r="119">
          <cell r="B119" t="str">
            <v>49057</v>
          </cell>
          <cell r="C119" t="str">
            <v>ANDAIMES SUSPENSOS PARA OBRAS DE RESTAURACAO DE PON</v>
          </cell>
          <cell r="D119" t="str">
            <v>M2</v>
          </cell>
          <cell r="E119">
            <v>24.489999999999995</v>
          </cell>
        </row>
        <row r="120">
          <cell r="B120" t="str">
            <v>49060</v>
          </cell>
          <cell r="C120" t="str">
            <v>LIMPEZA MANUAL DE VALETA</v>
          </cell>
          <cell r="D120" t="str">
            <v>M</v>
          </cell>
          <cell r="E120">
            <v>0.39</v>
          </cell>
        </row>
        <row r="121">
          <cell r="B121" t="str">
            <v>49065</v>
          </cell>
          <cell r="C121" t="str">
            <v>CAPINA MANUAL</v>
          </cell>
          <cell r="D121" t="str">
            <v>M2</v>
          </cell>
          <cell r="E121">
            <v>0.31</v>
          </cell>
        </row>
        <row r="122">
          <cell r="B122" t="str">
            <v>49070</v>
          </cell>
          <cell r="C122" t="str">
            <v>PINTURA DE SARJETA E MEIO-FIO</v>
          </cell>
          <cell r="D122" t="str">
            <v>M</v>
          </cell>
          <cell r="E122">
            <v>0.23</v>
          </cell>
        </row>
        <row r="123">
          <cell r="B123" t="str">
            <v>49080</v>
          </cell>
          <cell r="C123" t="str">
            <v>RECONFORMACAO DE ACOSTAMENTO NAO PAVIMENTADO</v>
          </cell>
          <cell r="D123" t="str">
            <v>M2</v>
          </cell>
          <cell r="E123">
            <v>0.01</v>
          </cell>
        </row>
        <row r="124">
          <cell r="B124" t="str">
            <v>49090</v>
          </cell>
          <cell r="C124" t="str">
            <v>RECONFORMACAO DE PISTA NAO PAVIMENTADA</v>
          </cell>
          <cell r="D124" t="str">
            <v>M2</v>
          </cell>
          <cell r="E124">
            <v>0.05</v>
          </cell>
        </row>
        <row r="125">
          <cell r="B125" t="str">
            <v>49091</v>
          </cell>
          <cell r="C125" t="str">
            <v>RECONFORMACAO DE PISTA NAO PAVIMENTADA</v>
          </cell>
          <cell r="D125" t="str">
            <v>HA</v>
          </cell>
          <cell r="E125">
            <v>470.09</v>
          </cell>
        </row>
        <row r="126">
          <cell r="B126" t="str">
            <v>49092</v>
          </cell>
          <cell r="C126" t="str">
            <v>RECONSTITUICAO DO SUB-LEITO</v>
          </cell>
          <cell r="D126" t="str">
            <v>M3</v>
          </cell>
          <cell r="E126">
            <v>1.49</v>
          </cell>
        </row>
        <row r="127">
          <cell r="B127" t="str">
            <v>49100</v>
          </cell>
          <cell r="C127" t="str">
            <v>RECOMPOSICAO DE BUEIRO DE CONCRETO</v>
          </cell>
          <cell r="D127" t="str">
            <v>M</v>
          </cell>
          <cell r="E127">
            <v>221.04</v>
          </cell>
        </row>
        <row r="128">
          <cell r="B128" t="str">
            <v>49105</v>
          </cell>
          <cell r="C128" t="str">
            <v>RECOMPOSICAO DE BUEIRO METALICO</v>
          </cell>
          <cell r="D128" t="str">
            <v>M</v>
          </cell>
          <cell r="E128">
            <v>934.67</v>
          </cell>
        </row>
        <row r="129">
          <cell r="B129" t="str">
            <v>49110</v>
          </cell>
          <cell r="C129" t="str">
            <v>RECOMPOSICAO DE BUEIRO DE CONCRETO COMLASTRO DE BRITA</v>
          </cell>
          <cell r="D129" t="str">
            <v>M</v>
          </cell>
          <cell r="E129">
            <v>68.05</v>
          </cell>
        </row>
        <row r="130">
          <cell r="B130" t="str">
            <v>49120</v>
          </cell>
          <cell r="C130" t="str">
            <v>RECOMPOSICAO DE GUARDA-CORPO</v>
          </cell>
          <cell r="D130" t="str">
            <v>M</v>
          </cell>
          <cell r="E130">
            <v>62.45000000000001</v>
          </cell>
        </row>
        <row r="131">
          <cell r="B131" t="str">
            <v>49123</v>
          </cell>
          <cell r="C131" t="str">
            <v>RECOMPOSICAO DE DEFENSA METALICA</v>
          </cell>
          <cell r="D131" t="str">
            <v>M</v>
          </cell>
          <cell r="E131">
            <v>69.84</v>
          </cell>
        </row>
        <row r="132">
          <cell r="B132" t="str">
            <v>49130</v>
          </cell>
          <cell r="C132" t="str">
            <v>RECOMPOSICAO DE PLACAS DE CONCRETO</v>
          </cell>
          <cell r="D132" t="str">
            <v>M3</v>
          </cell>
          <cell r="E132">
            <v>223.6</v>
          </cell>
        </row>
        <row r="133">
          <cell r="B133" t="str">
            <v>49131</v>
          </cell>
          <cell r="C133" t="str">
            <v>RECOMPOSICAO DE SARJETAS REVESTIDAS E MEIO FIO</v>
          </cell>
          <cell r="D133" t="str">
            <v>M</v>
          </cell>
          <cell r="E133">
            <v>22.16</v>
          </cell>
        </row>
        <row r="134">
          <cell r="B134" t="str">
            <v>49132</v>
          </cell>
          <cell r="C134" t="str">
            <v>RECOMPOSICAO DE SARJETA NAO REVESTIDA</v>
          </cell>
          <cell r="D134" t="str">
            <v>M</v>
          </cell>
          <cell r="E134">
            <v>1.19</v>
          </cell>
        </row>
        <row r="135">
          <cell r="B135" t="str">
            <v>49133</v>
          </cell>
          <cell r="C135" t="str">
            <v>RECOMPOSICAO DE VALETA REVESTIDA</v>
          </cell>
          <cell r="D135" t="str">
            <v>M</v>
          </cell>
          <cell r="E135">
            <v>29.36</v>
          </cell>
        </row>
        <row r="136">
          <cell r="B136" t="str">
            <v>49134</v>
          </cell>
          <cell r="C136" t="str">
            <v>RECOMPOSICAO DE VALETA NAO REVESTIDA</v>
          </cell>
          <cell r="D136" t="str">
            <v>M</v>
          </cell>
          <cell r="E136">
            <v>2.72</v>
          </cell>
        </row>
        <row r="137">
          <cell r="B137" t="str">
            <v>49135</v>
          </cell>
          <cell r="C137" t="str">
            <v>RECOMPOSICAO DE SINALIZACAO VERTICAL</v>
          </cell>
          <cell r="D137" t="str">
            <v>M2</v>
          </cell>
          <cell r="E137">
            <v>28.43</v>
          </cell>
        </row>
        <row r="138">
          <cell r="B138" t="str">
            <v>49140</v>
          </cell>
          <cell r="C138" t="str">
            <v>RECOMPOSICAO DE REVESTIMENTO COM CAUQ</v>
          </cell>
          <cell r="D138" t="str">
            <v>M3</v>
          </cell>
          <cell r="E138">
            <v>210.3</v>
          </cell>
        </row>
        <row r="139">
          <cell r="B139" t="str">
            <v>49150</v>
          </cell>
          <cell r="C139" t="str">
            <v>RECOMPOSICAO DE REVESTIMENTO PRIMARIO</v>
          </cell>
          <cell r="D139" t="str">
            <v>M3</v>
          </cell>
          <cell r="E139">
            <v>4.4600000000000009</v>
          </cell>
        </row>
        <row r="140">
          <cell r="B140" t="str">
            <v>49154</v>
          </cell>
          <cell r="C140" t="str">
            <v>RECOMPOSICAO MANUAL DE ATERRO</v>
          </cell>
          <cell r="D140" t="str">
            <v>M3</v>
          </cell>
          <cell r="E140">
            <v>44.51</v>
          </cell>
        </row>
        <row r="141">
          <cell r="B141" t="str">
            <v>49155</v>
          </cell>
          <cell r="C141" t="str">
            <v>RECOMPOSICAO MECANICA DE ATERRO</v>
          </cell>
          <cell r="D141" t="str">
            <v>M3</v>
          </cell>
          <cell r="E141">
            <v>17.590000000000003</v>
          </cell>
        </row>
        <row r="142">
          <cell r="B142" t="str">
            <v>49160</v>
          </cell>
          <cell r="C142" t="str">
            <v>RECONSTRUCAO DE PAVIMENTO COMBASE DE BRITA GRADUADA</v>
          </cell>
          <cell r="D142" t="str">
            <v>M3</v>
          </cell>
          <cell r="E142">
            <v>74.039999999999992</v>
          </cell>
        </row>
        <row r="143">
          <cell r="B143" t="str">
            <v>49161</v>
          </cell>
          <cell r="C143" t="str">
            <v>SELAGEM DE TRINCA</v>
          </cell>
          <cell r="D143" t="str">
            <v>L</v>
          </cell>
          <cell r="E143">
            <v>2.7299999999999995</v>
          </cell>
        </row>
        <row r="144">
          <cell r="B144" t="str">
            <v>49170</v>
          </cell>
          <cell r="C144" t="str">
            <v>REMENDO PROFUNDO</v>
          </cell>
          <cell r="D144" t="str">
            <v>M3</v>
          </cell>
          <cell r="E144">
            <v>204.60999999999999</v>
          </cell>
        </row>
        <row r="145">
          <cell r="B145" t="str">
            <v>49171</v>
          </cell>
          <cell r="C145" t="str">
            <v>REMENDO PROFUNDO COM CAUQ</v>
          </cell>
          <cell r="D145" t="str">
            <v>M3</v>
          </cell>
          <cell r="E145">
            <v>218.68999999999997</v>
          </cell>
        </row>
        <row r="146">
          <cell r="B146" t="str">
            <v>49180</v>
          </cell>
          <cell r="C146" t="str">
            <v>REMOCAO MECANIZADA DE BARREIRAS</v>
          </cell>
          <cell r="D146" t="str">
            <v>M3</v>
          </cell>
          <cell r="E146">
            <v>7.81</v>
          </cell>
        </row>
        <row r="147">
          <cell r="B147" t="str">
            <v>49181</v>
          </cell>
          <cell r="C147" t="str">
            <v>REMOCAO MANUAL DE BARREIRA</v>
          </cell>
          <cell r="D147" t="str">
            <v>M3</v>
          </cell>
          <cell r="E147">
            <v>24.139999999999997</v>
          </cell>
        </row>
        <row r="148">
          <cell r="B148" t="str">
            <v>49185</v>
          </cell>
          <cell r="C148" t="str">
            <v>REPAROS EM PONTES DE MADEIRA</v>
          </cell>
          <cell r="D148" t="str">
            <v>M</v>
          </cell>
          <cell r="E148">
            <v>66.209999999999994</v>
          </cell>
        </row>
        <row r="149">
          <cell r="B149" t="str">
            <v>49190</v>
          </cell>
          <cell r="C149" t="str">
            <v>ROCADA MANUAL</v>
          </cell>
          <cell r="D149" t="str">
            <v>M2</v>
          </cell>
          <cell r="E149">
            <v>0.12</v>
          </cell>
        </row>
        <row r="150">
          <cell r="B150" t="str">
            <v>49200</v>
          </cell>
          <cell r="C150" t="str">
            <v>ROCADA MECANIZADA</v>
          </cell>
          <cell r="D150" t="str">
            <v>HA</v>
          </cell>
          <cell r="E150">
            <v>104.35</v>
          </cell>
        </row>
        <row r="151">
          <cell r="B151" t="str">
            <v>49210</v>
          </cell>
          <cell r="C151" t="str">
            <v>ROCADA MECANIZADA COSTAL</v>
          </cell>
          <cell r="D151" t="str">
            <v>M2</v>
          </cell>
          <cell r="E151">
            <v>0.05</v>
          </cell>
        </row>
        <row r="152">
          <cell r="B152" t="str">
            <v>49220</v>
          </cell>
          <cell r="C152" t="str">
            <v>TAPA BURACO COM CAUQ</v>
          </cell>
          <cell r="D152" t="str">
            <v>M3</v>
          </cell>
          <cell r="E152">
            <v>412.58</v>
          </cell>
        </row>
        <row r="153">
          <cell r="B153" t="str">
            <v>49230</v>
          </cell>
          <cell r="C153" t="str">
            <v>TAPA BURACO COM PMF</v>
          </cell>
          <cell r="D153" t="str">
            <v>M3</v>
          </cell>
          <cell r="E153">
            <v>330.47</v>
          </cell>
        </row>
        <row r="154">
          <cell r="B154" t="str">
            <v>49301</v>
          </cell>
          <cell r="C154" t="str">
            <v>ESC. MEC. DE VALAS P/OBRAS DE ARTE CORRENTES - 1A CATEG</v>
          </cell>
          <cell r="D154" t="str">
            <v>M3</v>
          </cell>
          <cell r="E154">
            <v>4.54</v>
          </cell>
        </row>
        <row r="155">
          <cell r="B155" t="str">
            <v>49302</v>
          </cell>
          <cell r="C155" t="str">
            <v>REATERRO E APILOAMENTO EM CAMADAS DE 20 CM</v>
          </cell>
          <cell r="D155" t="str">
            <v>M3</v>
          </cell>
          <cell r="E155">
            <v>6.6</v>
          </cell>
        </row>
        <row r="156">
          <cell r="B156" t="str">
            <v>49303</v>
          </cell>
          <cell r="C156" t="str">
            <v>BRITA GRADUADA (NA USINA) PARA CONSERVACAO RODOVIARIA</v>
          </cell>
          <cell r="D156" t="str">
            <v>T</v>
          </cell>
          <cell r="E156">
            <v>11.64</v>
          </cell>
        </row>
        <row r="157">
          <cell r="B157" t="str">
            <v>49400</v>
          </cell>
          <cell r="C157" t="str">
            <v>HORA MAQUINA - TRATOR COM LAMINA 140 HP</v>
          </cell>
          <cell r="D157" t="str">
            <v>H</v>
          </cell>
          <cell r="E157">
            <v>59.2</v>
          </cell>
        </row>
        <row r="158">
          <cell r="B158" t="str">
            <v>49401</v>
          </cell>
          <cell r="C158" t="str">
            <v>HORA MAQUINA - CARREGADEIRA DE PNEUS 73 HP</v>
          </cell>
          <cell r="D158" t="str">
            <v>H</v>
          </cell>
          <cell r="E158">
            <v>55.65</v>
          </cell>
        </row>
        <row r="159">
          <cell r="B159" t="str">
            <v>49402</v>
          </cell>
          <cell r="C159" t="str">
            <v>HORA MAQUINA - MOTONIVELADORA 125 HP</v>
          </cell>
          <cell r="D159" t="str">
            <v>H</v>
          </cell>
          <cell r="E159">
            <v>78.22</v>
          </cell>
        </row>
        <row r="160">
          <cell r="B160" t="str">
            <v>49403</v>
          </cell>
          <cell r="C160" t="str">
            <v>HORA MAQUINA - COMPACTADOR VIBRATORIO AUTOPROPELIDO</v>
          </cell>
          <cell r="D160" t="str">
            <v>H</v>
          </cell>
          <cell r="E160">
            <v>56.29</v>
          </cell>
        </row>
        <row r="161">
          <cell r="B161" t="str">
            <v>49404</v>
          </cell>
          <cell r="C161" t="str">
            <v>HORA MAQUINA - CAMINHAO BASCULANTE SIMPLES 204 HP</v>
          </cell>
          <cell r="D161" t="str">
            <v>H</v>
          </cell>
          <cell r="E161">
            <v>71.47</v>
          </cell>
        </row>
        <row r="162">
          <cell r="B162" t="str">
            <v>49405</v>
          </cell>
          <cell r="C162" t="str">
            <v>HORA MAQUINA - RETROESCAVADEIRA 76 HP</v>
          </cell>
          <cell r="D162" t="str">
            <v>H</v>
          </cell>
          <cell r="E162">
            <v>34.590000000000003</v>
          </cell>
        </row>
        <row r="163">
          <cell r="B163" t="str">
            <v>49406</v>
          </cell>
          <cell r="C163" t="str">
            <v>HORA MAQUINA - ESCAVADEIRA HIDRAULICA 93 HP</v>
          </cell>
          <cell r="D163" t="str">
            <v>H</v>
          </cell>
          <cell r="E163">
            <v>50.04</v>
          </cell>
        </row>
        <row r="164">
          <cell r="B164" t="str">
            <v>49410</v>
          </cell>
          <cell r="C164" t="str">
            <v>HORA-MAQUINA DE ESCAVADEIRA DRAG-LINE</v>
          </cell>
          <cell r="D164" t="str">
            <v>H</v>
          </cell>
          <cell r="E164">
            <v>69.22</v>
          </cell>
        </row>
        <row r="165">
          <cell r="B165" t="str">
            <v>49412</v>
          </cell>
          <cell r="C165" t="str">
            <v>HORA-MAQUINA DE ESCAVADEIRA CASE-POCLAIN 988</v>
          </cell>
          <cell r="D165" t="str">
            <v>H</v>
          </cell>
          <cell r="E165">
            <v>87.06</v>
          </cell>
        </row>
        <row r="166">
          <cell r="B166" t="str">
            <v>49414</v>
          </cell>
          <cell r="C166" t="str">
            <v>HORA-MAQUINA DE CARREGADEIRA MF-86</v>
          </cell>
          <cell r="D166" t="str">
            <v>H</v>
          </cell>
          <cell r="E166">
            <v>36.869999999999997</v>
          </cell>
        </row>
        <row r="167">
          <cell r="B167" t="str">
            <v>49416</v>
          </cell>
          <cell r="C167" t="str">
            <v>HORA-MAQUINA DE CAMINHAO LK 1621/42 - SIMPLES</v>
          </cell>
          <cell r="D167" t="str">
            <v>H</v>
          </cell>
          <cell r="E167">
            <v>45.15</v>
          </cell>
        </row>
        <row r="168">
          <cell r="B168" t="str">
            <v>49500</v>
          </cell>
          <cell r="C168" t="str">
            <v>TRANSPORTE LOCAL COMCAMINHAO BASCULANTE (PARA MICROB</v>
          </cell>
          <cell r="D168" t="str">
            <v>TON</v>
          </cell>
          <cell r="E168">
            <v>1.88</v>
          </cell>
        </row>
        <row r="169">
          <cell r="B169" t="str">
            <v>49510</v>
          </cell>
          <cell r="C169" t="str">
            <v>TRANSPORTE LOCAL COMCAMINHAO BASCULANTE (PARA MICROB</v>
          </cell>
          <cell r="D169" t="str">
            <v>TON</v>
          </cell>
          <cell r="E169">
            <v>0.9</v>
          </cell>
        </row>
        <row r="170">
          <cell r="B170" t="str">
            <v>49520</v>
          </cell>
          <cell r="C170" t="str">
            <v>TRANSPORTE COMERCIAL COMCAM. BASCULANTE (PARA MICROBA</v>
          </cell>
          <cell r="D170" t="str">
            <v>TON</v>
          </cell>
          <cell r="E170">
            <v>0.39</v>
          </cell>
        </row>
        <row r="171">
          <cell r="B171" t="str">
            <v>49530</v>
          </cell>
          <cell r="C171" t="str">
            <v>TRANSPORTE LOCAL COM CAMINHAO BASCULANTE ROD. PAVIM</v>
          </cell>
          <cell r="D171" t="str">
            <v>TN</v>
          </cell>
          <cell r="E171">
            <v>0.71</v>
          </cell>
        </row>
        <row r="172">
          <cell r="B172" t="str">
            <v>49540</v>
          </cell>
          <cell r="C172" t="str">
            <v>TRANSPORTE LOCAL COM CAMINHAO BASCULANTE ROD.NAO PA</v>
          </cell>
          <cell r="D172" t="str">
            <v>TN</v>
          </cell>
          <cell r="E172">
            <v>0.86</v>
          </cell>
        </row>
        <row r="173">
          <cell r="B173" t="str">
            <v>49550</v>
          </cell>
          <cell r="C173" t="str">
            <v>TRANSPORTE LOCAL COM CAMINHAO BASCULANTE (CTE)</v>
          </cell>
          <cell r="D173" t="str">
            <v>TN</v>
          </cell>
          <cell r="E173">
            <v>0.71</v>
          </cell>
        </row>
        <row r="174">
          <cell r="B174" t="str">
            <v>49560</v>
          </cell>
          <cell r="C174" t="str">
            <v>TRANSPORTE LOCAL COM CAMINHAO CARROCERIA ROD. PAVIM</v>
          </cell>
          <cell r="D174" t="str">
            <v>TN</v>
          </cell>
          <cell r="E174">
            <v>0.56999999999999995</v>
          </cell>
        </row>
        <row r="175">
          <cell r="B175" t="str">
            <v>49570</v>
          </cell>
          <cell r="C175" t="str">
            <v>TRANSPORTE LOCAL COM CAMINHAO CARROCERIA ROD.NAO PA</v>
          </cell>
          <cell r="D175" t="str">
            <v>TN</v>
          </cell>
          <cell r="E175">
            <v>0.42</v>
          </cell>
        </row>
        <row r="176">
          <cell r="B176" t="str">
            <v>49580</v>
          </cell>
          <cell r="C176" t="str">
            <v>TRANSPORTE LOCAL COM CAMINHAO CARROCERIA (CTE)</v>
          </cell>
          <cell r="D176" t="str">
            <v>TN</v>
          </cell>
          <cell r="E176">
            <v>3.4</v>
          </cell>
        </row>
        <row r="177">
          <cell r="B177" t="str">
            <v>49590</v>
          </cell>
          <cell r="C177" t="str">
            <v>TRANSPORTE COMERCIAL COMCAMINHAO BASCULANTE ROD.PAVI</v>
          </cell>
          <cell r="D177" t="str">
            <v>TN</v>
          </cell>
          <cell r="E177">
            <v>0.56999999999999995</v>
          </cell>
        </row>
        <row r="178">
          <cell r="B178" t="str">
            <v>49600</v>
          </cell>
          <cell r="C178" t="str">
            <v>TRANSPORTE COMERCIAL COMCAMINHAO BASCULANTE ROD.N.PA</v>
          </cell>
          <cell r="D178" t="str">
            <v>TN</v>
          </cell>
          <cell r="E178">
            <v>0.71</v>
          </cell>
        </row>
        <row r="179">
          <cell r="B179" t="str">
            <v>49610</v>
          </cell>
          <cell r="C179" t="str">
            <v>TRANSPORTE COMERCIAL COMCAMINHAO CARROCERIA ROD. PAVI</v>
          </cell>
          <cell r="D179" t="str">
            <v>TN</v>
          </cell>
          <cell r="E179">
            <v>0.33</v>
          </cell>
        </row>
        <row r="180">
          <cell r="B180" t="str">
            <v>49620</v>
          </cell>
          <cell r="C180" t="str">
            <v>TRANSPORTE COMERCIAL COMCAMINHAO CARROCERIA ROD.N.PA</v>
          </cell>
          <cell r="D180" t="str">
            <v>TN</v>
          </cell>
          <cell r="E180">
            <v>0.42</v>
          </cell>
        </row>
        <row r="181">
          <cell r="B181" t="str">
            <v>49630</v>
          </cell>
          <cell r="C181" t="str">
            <v>CONCRETO FCK 15 MPA - FUNDAÇÕES</v>
          </cell>
          <cell r="D181" t="str">
            <v>M3</v>
          </cell>
          <cell r="E181">
            <v>136.77000000000001</v>
          </cell>
        </row>
        <row r="182">
          <cell r="B182" t="str">
            <v>49640</v>
          </cell>
          <cell r="C182" t="str">
            <v>ARMADURA ACO CA-50  - FUNDAÇÕES - FORNEC / BENEFICIAMENTO</v>
          </cell>
          <cell r="D182" t="str">
            <v>KG</v>
          </cell>
          <cell r="E182">
            <v>1.91</v>
          </cell>
        </row>
        <row r="183">
          <cell r="B183" t="str">
            <v>49650</v>
          </cell>
          <cell r="C183" t="str">
            <v>LANÇAMENTO DE CONCRETO COM BOMBA</v>
          </cell>
          <cell r="D183" t="str">
            <v>M3</v>
          </cell>
          <cell r="E183">
            <v>18.13</v>
          </cell>
        </row>
        <row r="184">
          <cell r="B184" t="str">
            <v>49660</v>
          </cell>
          <cell r="C184" t="str">
            <v>LANÇAMENTO DE CONCRETO COM GUINDASTE</v>
          </cell>
          <cell r="D184" t="str">
            <v>M3</v>
          </cell>
          <cell r="E184">
            <v>24.94</v>
          </cell>
        </row>
        <row r="185">
          <cell r="B185" t="str">
            <v>49670</v>
          </cell>
          <cell r="C185" t="str">
            <v>LANÇAMENTO DE CONCRETO DESCARGA DIRETA</v>
          </cell>
          <cell r="D185" t="str">
            <v>M3</v>
          </cell>
          <cell r="E185">
            <v>1.63</v>
          </cell>
        </row>
        <row r="186">
          <cell r="B186" t="str">
            <v>49680</v>
          </cell>
          <cell r="C186" t="str">
            <v>ARMADURA AÇO CA-50 - COLOCAÇÃO</v>
          </cell>
          <cell r="D186" t="str">
            <v>KG</v>
          </cell>
          <cell r="E186">
            <v>0.5</v>
          </cell>
        </row>
        <row r="187">
          <cell r="B187" t="str">
            <v>49690</v>
          </cell>
          <cell r="C187" t="str">
            <v>CONCRETO PROJETADO</v>
          </cell>
          <cell r="D187" t="str">
            <v>M3</v>
          </cell>
          <cell r="E187">
            <v>336.24</v>
          </cell>
        </row>
        <row r="188">
          <cell r="B188" t="str">
            <v>49700</v>
          </cell>
          <cell r="C188" t="str">
            <v>PATIO DE VIGAS PRÉ-MOLDADAS</v>
          </cell>
          <cell r="D188" t="str">
            <v>UN</v>
          </cell>
          <cell r="E188">
            <v>25097.66</v>
          </cell>
        </row>
        <row r="189">
          <cell r="B189" t="str">
            <v>49750</v>
          </cell>
          <cell r="C189" t="str">
            <v>REBOCO E=3MM</v>
          </cell>
          <cell r="D189" t="str">
            <v>M2</v>
          </cell>
          <cell r="E189">
            <v>7.38</v>
          </cell>
        </row>
        <row r="190">
          <cell r="B190" t="str">
            <v>49800</v>
          </cell>
          <cell r="C190" t="str">
            <v>CONCRETO FCK=20 MPA - BOMBEÁVEL - C/ SLUMP 22</v>
          </cell>
          <cell r="D190" t="str">
            <v>M3</v>
          </cell>
          <cell r="E190">
            <v>178.29999999999998</v>
          </cell>
        </row>
        <row r="191">
          <cell r="B191" t="str">
            <v>49805</v>
          </cell>
          <cell r="C191" t="str">
            <v>BASES DE CONCRETO PARA PLACAS &lt;= 1,50 M²</v>
          </cell>
          <cell r="D191" t="str">
            <v>UNID</v>
          </cell>
          <cell r="E191">
            <v>78.91</v>
          </cell>
        </row>
        <row r="192">
          <cell r="B192" t="str">
            <v>49806</v>
          </cell>
          <cell r="C192" t="str">
            <v>BASES DE CONCRETO PARA PLACAS &gt; 1,50 M²</v>
          </cell>
          <cell r="D192" t="str">
            <v>UNID</v>
          </cell>
          <cell r="E192">
            <v>147.63</v>
          </cell>
        </row>
        <row r="193">
          <cell r="B193" t="str">
            <v>49807</v>
          </cell>
          <cell r="C193" t="str">
            <v>FORMA COMUM PARA SARJETAS E VALETAS</v>
          </cell>
          <cell r="D193" t="str">
            <v>M2</v>
          </cell>
          <cell r="E193">
            <v>7.3500000000000005</v>
          </cell>
        </row>
        <row r="194">
          <cell r="B194" t="str">
            <v>13010</v>
          </cell>
          <cell r="C194" t="str">
            <v>BRITA COMERCIAL</v>
          </cell>
          <cell r="D194" t="str">
            <v>M3</v>
          </cell>
          <cell r="E194" t="str">
            <v>17,50</v>
          </cell>
        </row>
        <row r="195">
          <cell r="B195" t="str">
            <v>13011</v>
          </cell>
          <cell r="C195" t="str">
            <v>PEDRISCO</v>
          </cell>
          <cell r="D195" t="str">
            <v>M3</v>
          </cell>
          <cell r="E195">
            <v>18.5</v>
          </cell>
        </row>
        <row r="196">
          <cell r="B196" t="str">
            <v>13012</v>
          </cell>
          <cell r="C196" t="str">
            <v>PÓ DE PEDRA</v>
          </cell>
          <cell r="D196" t="str">
            <v>M3</v>
          </cell>
          <cell r="E196">
            <v>17.3</v>
          </cell>
        </row>
        <row r="197">
          <cell r="B197" t="str">
            <v>13013</v>
          </cell>
          <cell r="C197" t="str">
            <v>PEDRA PULMÃO</v>
          </cell>
          <cell r="D197" t="str">
            <v>M3</v>
          </cell>
          <cell r="E197">
            <v>16.5</v>
          </cell>
        </row>
        <row r="198">
          <cell r="B198" t="str">
            <v>13019</v>
          </cell>
          <cell r="C198" t="str">
            <v>CINZA</v>
          </cell>
          <cell r="D198" t="str">
            <v>KG</v>
          </cell>
          <cell r="E198">
            <v>0.26</v>
          </cell>
        </row>
        <row r="199">
          <cell r="B199" t="str">
            <v>13020</v>
          </cell>
          <cell r="C199" t="str">
            <v>AREIA COMERCIAL</v>
          </cell>
          <cell r="D199" t="str">
            <v>M3</v>
          </cell>
          <cell r="E199">
            <v>14</v>
          </cell>
        </row>
        <row r="200">
          <cell r="B200" t="str">
            <v>13021</v>
          </cell>
          <cell r="C200" t="str">
            <v>AREIA PARA FUNDAÇÕES</v>
          </cell>
          <cell r="D200" t="str">
            <v>M3</v>
          </cell>
          <cell r="E200">
            <v>6</v>
          </cell>
        </row>
        <row r="201">
          <cell r="B201" t="str">
            <v>13030</v>
          </cell>
          <cell r="C201" t="str">
            <v>LAJOTA DE CONCRETO DE 10 CM X 30 CM</v>
          </cell>
          <cell r="D201" t="str">
            <v>M2</v>
          </cell>
          <cell r="E201" t="str">
            <v>14,20</v>
          </cell>
        </row>
        <row r="202">
          <cell r="B202" t="str">
            <v>13035</v>
          </cell>
          <cell r="C202" t="str">
            <v>BRIQUETES DE 8 CM</v>
          </cell>
          <cell r="D202" t="str">
            <v>M2</v>
          </cell>
          <cell r="E202" t="str">
            <v>16,00</v>
          </cell>
        </row>
        <row r="203">
          <cell r="B203" t="str">
            <v>13040</v>
          </cell>
          <cell r="C203" t="str">
            <v>CIMENTO 320 CP-IV</v>
          </cell>
          <cell r="D203" t="str">
            <v>KG</v>
          </cell>
          <cell r="E203" t="str">
            <v>0,26</v>
          </cell>
        </row>
        <row r="204">
          <cell r="B204" t="str">
            <v>13045</v>
          </cell>
          <cell r="C204" t="str">
            <v>BENTONITA</v>
          </cell>
          <cell r="D204" t="str">
            <v>KG</v>
          </cell>
          <cell r="E204">
            <v>0.21</v>
          </cell>
        </row>
        <row r="205">
          <cell r="B205" t="str">
            <v>13050</v>
          </cell>
          <cell r="C205" t="str">
            <v>TIJOLO MACICO</v>
          </cell>
          <cell r="D205" t="str">
            <v>UN</v>
          </cell>
          <cell r="E205" t="str">
            <v>0,08</v>
          </cell>
        </row>
        <row r="206">
          <cell r="B206" t="str">
            <v>13055</v>
          </cell>
          <cell r="C206" t="str">
            <v>TIJOLOS FURADOS DE 10X15X20</v>
          </cell>
          <cell r="D206" t="str">
            <v>UN</v>
          </cell>
          <cell r="E206" t="str">
            <v>0,10</v>
          </cell>
        </row>
        <row r="207">
          <cell r="B207" t="str">
            <v>13060</v>
          </cell>
          <cell r="C207" t="str">
            <v>PARALELEPIPEDO</v>
          </cell>
          <cell r="D207" t="str">
            <v>M2</v>
          </cell>
          <cell r="E207" t="str">
            <v>8,40</v>
          </cell>
        </row>
        <row r="208">
          <cell r="B208" t="str">
            <v>13061</v>
          </cell>
          <cell r="C208" t="str">
            <v>MEIO-FIO DE PEDRA</v>
          </cell>
          <cell r="D208" t="str">
            <v>M</v>
          </cell>
          <cell r="E208">
            <v>5.3</v>
          </cell>
        </row>
        <row r="209">
          <cell r="B209" t="str">
            <v>13080</v>
          </cell>
          <cell r="C209" t="str">
            <v>MOUROES TRIANG. DE CONCRETO L=10cm x 220 cm</v>
          </cell>
          <cell r="D209" t="str">
            <v>UN</v>
          </cell>
          <cell r="E209" t="str">
            <v>4,80</v>
          </cell>
        </row>
        <row r="210">
          <cell r="B210" t="str">
            <v>13085</v>
          </cell>
          <cell r="C210" t="str">
            <v>MOUROES CONCRETO 10 X 10 X 220</v>
          </cell>
          <cell r="D210" t="str">
            <v>UN</v>
          </cell>
          <cell r="E210" t="str">
            <v>8,00</v>
          </cell>
        </row>
        <row r="211">
          <cell r="B211" t="str">
            <v>13090</v>
          </cell>
          <cell r="C211" t="str">
            <v>MOUROES CONCRETO 15 X 15 X 220</v>
          </cell>
          <cell r="D211" t="str">
            <v>UN</v>
          </cell>
          <cell r="E211" t="str">
            <v>11,98</v>
          </cell>
        </row>
        <row r="212">
          <cell r="B212" t="str">
            <v>13100</v>
          </cell>
          <cell r="C212" t="str">
            <v>ESTICADOR DE CONCRETO 10x10x300 cm</v>
          </cell>
          <cell r="D212" t="str">
            <v>UN</v>
          </cell>
          <cell r="E212" t="str">
            <v>6,50</v>
          </cell>
        </row>
        <row r="213">
          <cell r="B213" t="str">
            <v>13120</v>
          </cell>
          <cell r="C213" t="str">
            <v>TUBO POROSO D=20 CM</v>
          </cell>
          <cell r="D213" t="str">
            <v>M</v>
          </cell>
          <cell r="E213" t="str">
            <v>7,30</v>
          </cell>
        </row>
        <row r="214">
          <cell r="B214" t="str">
            <v>13140</v>
          </cell>
          <cell r="C214" t="str">
            <v>TUBO PERFURADO D=20 CM</v>
          </cell>
          <cell r="D214" t="str">
            <v>M</v>
          </cell>
          <cell r="E214" t="str">
            <v>6,60</v>
          </cell>
        </row>
        <row r="215">
          <cell r="B215" t="str">
            <v>13145</v>
          </cell>
          <cell r="C215" t="str">
            <v>TUBO D=20 CM (SIMPLES)</v>
          </cell>
          <cell r="D215" t="str">
            <v>M</v>
          </cell>
          <cell r="E215">
            <v>6.8</v>
          </cell>
        </row>
        <row r="216">
          <cell r="B216" t="str">
            <v>13150</v>
          </cell>
          <cell r="C216" t="str">
            <v>TUBO D=30 CM (SIMPLES)</v>
          </cell>
          <cell r="D216" t="str">
            <v>M</v>
          </cell>
          <cell r="E216" t="str">
            <v>7,07</v>
          </cell>
        </row>
        <row r="217">
          <cell r="B217" t="str">
            <v>13160</v>
          </cell>
          <cell r="C217" t="str">
            <v>TUBO D=40 CM (SIMPLES)</v>
          </cell>
          <cell r="D217" t="str">
            <v>M</v>
          </cell>
          <cell r="E217" t="str">
            <v>12,00</v>
          </cell>
        </row>
        <row r="218">
          <cell r="B218" t="str">
            <v>13170</v>
          </cell>
          <cell r="C218" t="str">
            <v>TUBO D=50 CM (SIMPLES)</v>
          </cell>
          <cell r="D218" t="str">
            <v>M</v>
          </cell>
          <cell r="E218" t="str">
            <v>17,93</v>
          </cell>
        </row>
        <row r="219">
          <cell r="B219" t="str">
            <v>13180</v>
          </cell>
          <cell r="C219" t="str">
            <v>TUBO D=60 CM (SIMPLES)</v>
          </cell>
          <cell r="D219" t="str">
            <v>M</v>
          </cell>
          <cell r="E219" t="str">
            <v>23,00</v>
          </cell>
        </row>
        <row r="220">
          <cell r="B220" t="str">
            <v>13190</v>
          </cell>
          <cell r="C220" t="str">
            <v>TUBO D= 60 CM CA-1</v>
          </cell>
          <cell r="D220" t="str">
            <v>M</v>
          </cell>
          <cell r="E220" t="str">
            <v>34,65</v>
          </cell>
        </row>
        <row r="221">
          <cell r="B221" t="str">
            <v>13200</v>
          </cell>
          <cell r="C221" t="str">
            <v>TUBO D= 60 CM CA-2</v>
          </cell>
          <cell r="D221" t="str">
            <v>M</v>
          </cell>
          <cell r="E221" t="str">
            <v>41,25</v>
          </cell>
        </row>
        <row r="222">
          <cell r="B222" t="str">
            <v>13210</v>
          </cell>
          <cell r="C222" t="str">
            <v>TUBO D= 80 CM CA-2</v>
          </cell>
          <cell r="D222" t="str">
            <v>M</v>
          </cell>
          <cell r="E222" t="str">
            <v>74,25</v>
          </cell>
        </row>
        <row r="223">
          <cell r="B223" t="str">
            <v>13220</v>
          </cell>
          <cell r="C223" t="str">
            <v>TUBO D=100 CM CA-2</v>
          </cell>
          <cell r="D223" t="str">
            <v>M</v>
          </cell>
          <cell r="E223" t="str">
            <v>103,95</v>
          </cell>
        </row>
        <row r="224">
          <cell r="B224" t="str">
            <v>13230</v>
          </cell>
          <cell r="C224" t="str">
            <v>TUBO D=120 CM CA-2</v>
          </cell>
          <cell r="D224" t="str">
            <v>M</v>
          </cell>
          <cell r="E224" t="str">
            <v>137,55</v>
          </cell>
        </row>
        <row r="225">
          <cell r="B225" t="str">
            <v>13240</v>
          </cell>
          <cell r="C225" t="str">
            <v>TUBO D=150 CM CA-2</v>
          </cell>
          <cell r="D225" t="str">
            <v>M</v>
          </cell>
          <cell r="E225" t="str">
            <v>210,00</v>
          </cell>
        </row>
        <row r="226">
          <cell r="B226" t="str">
            <v>13250</v>
          </cell>
          <cell r="C226" t="str">
            <v>TUBO D=200 CM CA-2</v>
          </cell>
          <cell r="D226" t="str">
            <v>M</v>
          </cell>
          <cell r="E226" t="str">
            <v>354,45</v>
          </cell>
        </row>
        <row r="227">
          <cell r="B227" t="str">
            <v>13260</v>
          </cell>
          <cell r="C227" t="str">
            <v>TUBO D= 80 CM CA-3</v>
          </cell>
          <cell r="D227" t="str">
            <v>M</v>
          </cell>
          <cell r="E227" t="str">
            <v>78,68</v>
          </cell>
        </row>
        <row r="228">
          <cell r="B228" t="str">
            <v>13270</v>
          </cell>
          <cell r="C228" t="str">
            <v>TUBO D=100 CM CA-3</v>
          </cell>
          <cell r="D228" t="str">
            <v>M</v>
          </cell>
          <cell r="E228" t="str">
            <v>107,55</v>
          </cell>
        </row>
        <row r="229">
          <cell r="B229" t="str">
            <v>13280</v>
          </cell>
          <cell r="C229" t="str">
            <v>TUBO D=120 CM CA-3</v>
          </cell>
          <cell r="D229" t="str">
            <v>M</v>
          </cell>
          <cell r="E229" t="str">
            <v>143,70</v>
          </cell>
        </row>
        <row r="230">
          <cell r="B230" t="str">
            <v>13282</v>
          </cell>
          <cell r="C230" t="str">
            <v>TUBO D=150 CM CA-3</v>
          </cell>
          <cell r="D230" t="str">
            <v>M</v>
          </cell>
          <cell r="E230" t="str">
            <v>267,18</v>
          </cell>
        </row>
        <row r="231">
          <cell r="B231" t="str">
            <v>13300</v>
          </cell>
          <cell r="C231" t="str">
            <v>CALHA D=30 CM SIMPLES</v>
          </cell>
          <cell r="D231" t="str">
            <v>M</v>
          </cell>
          <cell r="E231" t="str">
            <v>5,70</v>
          </cell>
        </row>
        <row r="232">
          <cell r="B232" t="str">
            <v>13310</v>
          </cell>
          <cell r="C232" t="str">
            <v>CALHA D=40 CM SIMPLES</v>
          </cell>
          <cell r="D232" t="str">
            <v>M</v>
          </cell>
          <cell r="E232" t="str">
            <v>8,10</v>
          </cell>
        </row>
        <row r="233">
          <cell r="B233" t="str">
            <v>13320</v>
          </cell>
          <cell r="C233" t="str">
            <v>CALHA D=60 CM SIMPLES</v>
          </cell>
          <cell r="D233" t="str">
            <v>M</v>
          </cell>
          <cell r="E233" t="str">
            <v>15,00</v>
          </cell>
        </row>
        <row r="234">
          <cell r="B234" t="str">
            <v>13360</v>
          </cell>
          <cell r="C234" t="str">
            <v>TUBO PVC P/DRENO D=100 MM</v>
          </cell>
          <cell r="D234" t="str">
            <v>M</v>
          </cell>
          <cell r="E234" t="str">
            <v>4,75</v>
          </cell>
        </row>
        <row r="235">
          <cell r="B235" t="str">
            <v>13370</v>
          </cell>
          <cell r="C235" t="str">
            <v>TUBO PVC P/DRENO D=150 MM</v>
          </cell>
          <cell r="D235" t="str">
            <v>M</v>
          </cell>
          <cell r="E235" t="str">
            <v>9,25</v>
          </cell>
        </row>
        <row r="236">
          <cell r="B236" t="str">
            <v>13380</v>
          </cell>
          <cell r="C236" t="str">
            <v>TUBO PVC RIGIDO D= 50 MM</v>
          </cell>
          <cell r="D236" t="str">
            <v>M</v>
          </cell>
          <cell r="E236" t="str">
            <v>2,54</v>
          </cell>
        </row>
        <row r="237">
          <cell r="B237" t="str">
            <v>13390</v>
          </cell>
          <cell r="C237" t="str">
            <v>TUBO PVC RIGIDO D=100 MM</v>
          </cell>
          <cell r="D237" t="str">
            <v>M</v>
          </cell>
          <cell r="E237" t="str">
            <v>3,84</v>
          </cell>
        </row>
        <row r="238">
          <cell r="B238" t="str">
            <v>13400</v>
          </cell>
          <cell r="C238" t="str">
            <v>DESMOLDANTE P/ FORMAS</v>
          </cell>
          <cell r="D238" t="str">
            <v>L</v>
          </cell>
          <cell r="E238">
            <v>2.5299999999999998</v>
          </cell>
        </row>
        <row r="239">
          <cell r="B239" t="str">
            <v>13401</v>
          </cell>
          <cell r="C239" t="str">
            <v>MADEIRA DE LEI - SERRADA</v>
          </cell>
          <cell r="D239" t="str">
            <v>M3</v>
          </cell>
          <cell r="E239" t="str">
            <v>500,00</v>
          </cell>
        </row>
        <row r="240">
          <cell r="B240" t="str">
            <v>13405</v>
          </cell>
          <cell r="C240" t="str">
            <v>MADEIRA IV SERRADA - PINUS</v>
          </cell>
          <cell r="D240" t="str">
            <v>M3</v>
          </cell>
          <cell r="E240" t="str">
            <v>200,00</v>
          </cell>
        </row>
        <row r="241">
          <cell r="B241" t="str">
            <v>13407</v>
          </cell>
          <cell r="C241" t="str">
            <v>MADEIRA SERRADA - PINHO 3A INDUSTRIAL</v>
          </cell>
          <cell r="D241" t="str">
            <v>M3</v>
          </cell>
          <cell r="E241">
            <v>230</v>
          </cell>
        </row>
        <row r="242">
          <cell r="B242" t="str">
            <v>13408</v>
          </cell>
          <cell r="C242" t="str">
            <v>MADEIRA SERRADA - ANGICO/CANAFISTULA</v>
          </cell>
          <cell r="D242" t="str">
            <v>M3</v>
          </cell>
          <cell r="E242">
            <v>200</v>
          </cell>
        </row>
        <row r="243">
          <cell r="B243" t="str">
            <v>13409</v>
          </cell>
          <cell r="C243" t="str">
            <v>ESTRONCA DE EUCALIPTO D=0,15M</v>
          </cell>
          <cell r="D243" t="str">
            <v>M</v>
          </cell>
          <cell r="E243">
            <v>3.08</v>
          </cell>
        </row>
        <row r="244">
          <cell r="B244" t="str">
            <v>13430</v>
          </cell>
          <cell r="C244" t="str">
            <v>MULTI PLATE 100 C/EPOXI 2.7MM</v>
          </cell>
          <cell r="D244" t="str">
            <v>KG</v>
          </cell>
          <cell r="E244" t="str">
            <v>3,96</v>
          </cell>
        </row>
        <row r="245">
          <cell r="B245" t="str">
            <v>13450</v>
          </cell>
          <cell r="C245" t="str">
            <v>TUNNEL LINER C/EPOXI 2.7MM</v>
          </cell>
          <cell r="D245" t="str">
            <v>KG</v>
          </cell>
          <cell r="E245" t="str">
            <v>5,82</v>
          </cell>
        </row>
        <row r="246">
          <cell r="B246" t="str">
            <v>13470</v>
          </cell>
          <cell r="C246" t="str">
            <v>CAIBROS 3X 3 - IV</v>
          </cell>
          <cell r="D246" t="str">
            <v>M</v>
          </cell>
          <cell r="E246" t="str">
            <v>1,16</v>
          </cell>
        </row>
        <row r="247">
          <cell r="B247" t="str">
            <v>13500</v>
          </cell>
          <cell r="C247" t="str">
            <v>TRAV. FIXACAO 2X 2.3/4 - LEI</v>
          </cell>
          <cell r="D247" t="str">
            <v>M</v>
          </cell>
          <cell r="E247">
            <v>2.12</v>
          </cell>
        </row>
        <row r="248">
          <cell r="B248" t="str">
            <v>13510</v>
          </cell>
          <cell r="C248" t="str">
            <v>PRANCHAO 2X 12-LEI</v>
          </cell>
          <cell r="D248" t="str">
            <v>M</v>
          </cell>
          <cell r="E248" t="str">
            <v>7,74</v>
          </cell>
        </row>
        <row r="249">
          <cell r="B249" t="str">
            <v>13520</v>
          </cell>
          <cell r="C249" t="str">
            <v>TABUA 1X 12 - LEI</v>
          </cell>
          <cell r="D249" t="str">
            <v>M2</v>
          </cell>
          <cell r="E249" t="str">
            <v>12,71</v>
          </cell>
        </row>
        <row r="250">
          <cell r="B250" t="str">
            <v>13530</v>
          </cell>
          <cell r="C250" t="str">
            <v>TRAVESSAS 1X 6 - LEI</v>
          </cell>
          <cell r="D250" t="str">
            <v>M</v>
          </cell>
          <cell r="E250" t="str">
            <v>1,96</v>
          </cell>
        </row>
        <row r="251">
          <cell r="B251" t="str">
            <v>13540</v>
          </cell>
          <cell r="C251" t="str">
            <v>TRAVESSAS 2X 6 - LEI</v>
          </cell>
          <cell r="D251" t="str">
            <v>M</v>
          </cell>
          <cell r="E251" t="str">
            <v>3,50</v>
          </cell>
        </row>
        <row r="252">
          <cell r="B252" t="str">
            <v>13550</v>
          </cell>
          <cell r="C252" t="str">
            <v>MADEIRA 2X 10 E 3X 3 - LEI</v>
          </cell>
          <cell r="D252" t="str">
            <v>M3</v>
          </cell>
          <cell r="E252" t="str">
            <v>500,00</v>
          </cell>
        </row>
        <row r="253">
          <cell r="B253" t="str">
            <v>13560</v>
          </cell>
          <cell r="C253" t="str">
            <v>MADEIRA DE LEI 3X 4</v>
          </cell>
          <cell r="D253" t="str">
            <v>M</v>
          </cell>
          <cell r="E253" t="str">
            <v>3,87</v>
          </cell>
        </row>
        <row r="254">
          <cell r="B254" t="str">
            <v>13570</v>
          </cell>
          <cell r="C254" t="str">
            <v>MADEIRA DE LEI 6X 1</v>
          </cell>
          <cell r="D254" t="str">
            <v>M</v>
          </cell>
          <cell r="E254" t="str">
            <v>1,96</v>
          </cell>
        </row>
        <row r="255">
          <cell r="B255" t="str">
            <v>13580</v>
          </cell>
          <cell r="C255" t="str">
            <v>MADEIRA DE LEI 6X 6</v>
          </cell>
          <cell r="D255" t="str">
            <v>M</v>
          </cell>
          <cell r="E255" t="str">
            <v>11,63</v>
          </cell>
        </row>
        <row r="256">
          <cell r="B256" t="str">
            <v>13590</v>
          </cell>
          <cell r="C256" t="str">
            <v>MADEIRA DE LEI 8X 3</v>
          </cell>
          <cell r="D256" t="str">
            <v>M</v>
          </cell>
          <cell r="E256" t="str">
            <v>7,74</v>
          </cell>
        </row>
        <row r="257">
          <cell r="B257" t="str">
            <v>13600</v>
          </cell>
          <cell r="C257" t="str">
            <v>MADEIRA DE LEI 8X 8</v>
          </cell>
          <cell r="D257" t="str">
            <v>M</v>
          </cell>
          <cell r="E257" t="str">
            <v>20,67</v>
          </cell>
        </row>
        <row r="258">
          <cell r="B258" t="str">
            <v>13610</v>
          </cell>
          <cell r="C258" t="str">
            <v>VIGA 4X 10X 3.00 M - LEI</v>
          </cell>
          <cell r="D258" t="str">
            <v>M</v>
          </cell>
          <cell r="E258" t="str">
            <v>12,89</v>
          </cell>
        </row>
        <row r="259">
          <cell r="B259" t="str">
            <v>13620</v>
          </cell>
          <cell r="C259" t="str">
            <v>GUIAS 1X 4-IV</v>
          </cell>
          <cell r="D259" t="str">
            <v>M</v>
          </cell>
          <cell r="E259" t="str">
            <v>0,51</v>
          </cell>
        </row>
        <row r="260">
          <cell r="B260" t="str">
            <v>13630</v>
          </cell>
          <cell r="C260" t="str">
            <v>GUIAS 1X 6-IV</v>
          </cell>
          <cell r="D260" t="str">
            <v>M</v>
          </cell>
          <cell r="E260" t="str">
            <v>0,79</v>
          </cell>
        </row>
        <row r="261">
          <cell r="B261" t="str">
            <v>13640</v>
          </cell>
          <cell r="C261" t="str">
            <v>POSTE MADEIRA 3X 3-LEI</v>
          </cell>
          <cell r="D261" t="str">
            <v>M</v>
          </cell>
          <cell r="E261">
            <v>4</v>
          </cell>
        </row>
        <row r="262">
          <cell r="B262" t="str">
            <v>13650</v>
          </cell>
          <cell r="C262" t="str">
            <v>PLACA DE COMPENSADO 18 MM</v>
          </cell>
          <cell r="D262" t="str">
            <v>M2</v>
          </cell>
          <cell r="E262" t="str">
            <v>9,42</v>
          </cell>
        </row>
        <row r="263">
          <cell r="B263" t="str">
            <v>13651</v>
          </cell>
          <cell r="C263" t="str">
            <v>CHAPA COMPENSADA PLASTIF. 17MM</v>
          </cell>
          <cell r="D263" t="str">
            <v>M2</v>
          </cell>
          <cell r="E263" t="str">
            <v>14,88</v>
          </cell>
        </row>
        <row r="264">
          <cell r="B264" t="str">
            <v>13652</v>
          </cell>
          <cell r="C264" t="str">
            <v>CHAPA DE COMPENSADO RESINADO 14MM</v>
          </cell>
          <cell r="D264" t="str">
            <v>M2</v>
          </cell>
          <cell r="E264">
            <v>6.45</v>
          </cell>
        </row>
        <row r="265">
          <cell r="B265" t="str">
            <v>13660</v>
          </cell>
          <cell r="C265" t="str">
            <v>PECA ROLICA D=15 CM</v>
          </cell>
          <cell r="D265" t="str">
            <v>M</v>
          </cell>
          <cell r="E265" t="str">
            <v>2,50</v>
          </cell>
        </row>
        <row r="266">
          <cell r="B266" t="str">
            <v>13670</v>
          </cell>
          <cell r="C266" t="str">
            <v>PECA ROLICA D=20 CM</v>
          </cell>
          <cell r="D266" t="str">
            <v>M</v>
          </cell>
          <cell r="E266" t="str">
            <v>4,00</v>
          </cell>
        </row>
        <row r="267">
          <cell r="B267" t="str">
            <v>13680</v>
          </cell>
          <cell r="C267" t="str">
            <v>PECA ROLICA D=25 CM</v>
          </cell>
          <cell r="D267" t="str">
            <v>M</v>
          </cell>
          <cell r="E267" t="str">
            <v>5,00</v>
          </cell>
        </row>
        <row r="268">
          <cell r="B268" t="str">
            <v>13690</v>
          </cell>
          <cell r="C268" t="str">
            <v>ACO CA 25</v>
          </cell>
          <cell r="D268" t="str">
            <v>KG</v>
          </cell>
          <cell r="E268" t="str">
            <v>1,37</v>
          </cell>
        </row>
        <row r="269">
          <cell r="B269" t="str">
            <v>13700</v>
          </cell>
          <cell r="C269" t="str">
            <v>ACO CA 50</v>
          </cell>
          <cell r="D269" t="str">
            <v>KG</v>
          </cell>
          <cell r="E269" t="str">
            <v>1,37</v>
          </cell>
        </row>
        <row r="270">
          <cell r="B270" t="str">
            <v>13710</v>
          </cell>
          <cell r="C270" t="str">
            <v>ACO CA 60</v>
          </cell>
          <cell r="D270" t="str">
            <v>KG</v>
          </cell>
          <cell r="E270" t="str">
            <v>1,63</v>
          </cell>
        </row>
        <row r="271">
          <cell r="B271" t="str">
            <v>13715</v>
          </cell>
          <cell r="C271" t="str">
            <v>CORDOALHA P/PROTENSÃO - AÇO CP 190 RB</v>
          </cell>
          <cell r="D271" t="str">
            <v>KG</v>
          </cell>
          <cell r="E271">
            <v>2.4500000000000002</v>
          </cell>
        </row>
        <row r="272">
          <cell r="B272" t="str">
            <v>13717</v>
          </cell>
          <cell r="C272" t="str">
            <v>BAINHA METÁLICA GALVANIZADA DN 65 MM</v>
          </cell>
          <cell r="D272" t="str">
            <v>M</v>
          </cell>
          <cell r="E272">
            <v>3.87</v>
          </cell>
        </row>
        <row r="273">
          <cell r="B273" t="str">
            <v>13718</v>
          </cell>
          <cell r="C273" t="str">
            <v>CHUMBADORES SN 1 POL</v>
          </cell>
          <cell r="D273" t="str">
            <v>M</v>
          </cell>
          <cell r="E273">
            <v>9.6999999999999993</v>
          </cell>
        </row>
        <row r="274">
          <cell r="B274" t="str">
            <v>13720</v>
          </cell>
          <cell r="C274" t="str">
            <v>ARAME RECOZIDO</v>
          </cell>
          <cell r="D274" t="str">
            <v>KG</v>
          </cell>
          <cell r="E274" t="str">
            <v>2,44</v>
          </cell>
        </row>
        <row r="275">
          <cell r="B275" t="str">
            <v>13750</v>
          </cell>
          <cell r="C275" t="str">
            <v>CAP 40</v>
          </cell>
          <cell r="D275" t="str">
            <v>T</v>
          </cell>
          <cell r="E275" t="str">
            <v>614,25</v>
          </cell>
        </row>
        <row r="276">
          <cell r="B276" t="str">
            <v>13760</v>
          </cell>
          <cell r="C276" t="str">
            <v>CAP 20</v>
          </cell>
          <cell r="D276" t="str">
            <v>T</v>
          </cell>
          <cell r="E276" t="str">
            <v>642,15</v>
          </cell>
        </row>
        <row r="277">
          <cell r="B277" t="str">
            <v>13765</v>
          </cell>
          <cell r="C277" t="str">
            <v>ASFRIDOPE</v>
          </cell>
          <cell r="D277" t="str">
            <v>T</v>
          </cell>
          <cell r="E277">
            <v>2700</v>
          </cell>
        </row>
        <row r="278">
          <cell r="B278" t="str">
            <v>13770</v>
          </cell>
          <cell r="C278" t="str">
            <v>ASFALTO DILUIDO CM 30</v>
          </cell>
          <cell r="D278" t="str">
            <v>T</v>
          </cell>
          <cell r="E278" t="str">
            <v>882,72</v>
          </cell>
        </row>
        <row r="279">
          <cell r="B279" t="str">
            <v>13780</v>
          </cell>
          <cell r="C279" t="str">
            <v>ASFALTO DILUIDO CR 250</v>
          </cell>
          <cell r="D279" t="str">
            <v>T</v>
          </cell>
          <cell r="E279" t="str">
            <v>882,72</v>
          </cell>
        </row>
        <row r="280">
          <cell r="B280" t="str">
            <v>13790</v>
          </cell>
          <cell r="C280" t="str">
            <v>EMULSAO ASFALTICA RM 1C</v>
          </cell>
          <cell r="D280" t="str">
            <v>T</v>
          </cell>
          <cell r="E280" t="str">
            <v>630,27</v>
          </cell>
        </row>
        <row r="281">
          <cell r="B281" t="str">
            <v>13800</v>
          </cell>
          <cell r="C281" t="str">
            <v>EMULSAO ASFALTICA RM 2C</v>
          </cell>
          <cell r="D281" t="str">
            <v>T</v>
          </cell>
          <cell r="E281" t="str">
            <v>653,94</v>
          </cell>
        </row>
        <row r="282">
          <cell r="B282" t="str">
            <v>13810</v>
          </cell>
          <cell r="C282" t="str">
            <v>EMULSAO ASFALTICA RR 1C</v>
          </cell>
          <cell r="D282" t="str">
            <v>T</v>
          </cell>
          <cell r="E282" t="str">
            <v>513,90</v>
          </cell>
        </row>
        <row r="283">
          <cell r="B283" t="str">
            <v>13820</v>
          </cell>
          <cell r="C283" t="str">
            <v>EMULSAO ASFALTICA RR 2C</v>
          </cell>
          <cell r="D283" t="str">
            <v>T</v>
          </cell>
          <cell r="E283" t="str">
            <v>555,12</v>
          </cell>
        </row>
        <row r="284">
          <cell r="B284" t="str">
            <v>13830</v>
          </cell>
          <cell r="C284" t="str">
            <v>EMULSAO ASFALTICA RL 1C</v>
          </cell>
          <cell r="D284" t="str">
            <v>T</v>
          </cell>
          <cell r="E284" t="str">
            <v>607,32</v>
          </cell>
        </row>
        <row r="285">
          <cell r="B285" t="str">
            <v>13840</v>
          </cell>
          <cell r="C285" t="str">
            <v>FILLER</v>
          </cell>
          <cell r="D285" t="str">
            <v>T</v>
          </cell>
          <cell r="E285" t="str">
            <v>34,00</v>
          </cell>
        </row>
        <row r="286">
          <cell r="B286" t="str">
            <v>13850</v>
          </cell>
          <cell r="C286" t="str">
            <v>CAL HIDRADATA</v>
          </cell>
          <cell r="D286" t="str">
            <v>T</v>
          </cell>
          <cell r="E286" t="str">
            <v>110,00</v>
          </cell>
        </row>
        <row r="287">
          <cell r="B287" t="str">
            <v>13860</v>
          </cell>
          <cell r="C287" t="str">
            <v>GELATINA 60% -   7/8</v>
          </cell>
          <cell r="D287" t="str">
            <v>KG</v>
          </cell>
          <cell r="E287" t="str">
            <v>4,20</v>
          </cell>
        </row>
        <row r="288">
          <cell r="B288" t="str">
            <v>13870</v>
          </cell>
          <cell r="C288" t="str">
            <v>GELATINA 60% - 1</v>
          </cell>
          <cell r="D288" t="str">
            <v>KG</v>
          </cell>
          <cell r="E288" t="str">
            <v>4,20</v>
          </cell>
        </row>
        <row r="289">
          <cell r="B289" t="str">
            <v>13880</v>
          </cell>
          <cell r="C289" t="str">
            <v>GELATINA 60% - 2.1/2</v>
          </cell>
          <cell r="D289" t="str">
            <v>KG</v>
          </cell>
          <cell r="E289" t="str">
            <v>3,50</v>
          </cell>
        </row>
        <row r="290">
          <cell r="B290" t="str">
            <v>13890</v>
          </cell>
          <cell r="C290" t="str">
            <v>GELATINA 60% - 3</v>
          </cell>
          <cell r="D290" t="str">
            <v>KG</v>
          </cell>
          <cell r="E290" t="str">
            <v>3,50</v>
          </cell>
        </row>
        <row r="291">
          <cell r="B291" t="str">
            <v>13900</v>
          </cell>
          <cell r="C291" t="str">
            <v>ESPOLETA SIMPLES</v>
          </cell>
          <cell r="D291" t="str">
            <v>UN</v>
          </cell>
          <cell r="E291">
            <v>0.71</v>
          </cell>
        </row>
        <row r="292">
          <cell r="B292" t="str">
            <v>13910</v>
          </cell>
          <cell r="C292" t="str">
            <v>ESPOLETA ELETRICA C/FIOS</v>
          </cell>
          <cell r="D292" t="str">
            <v>M</v>
          </cell>
          <cell r="E292" t="str">
            <v>9,95</v>
          </cell>
        </row>
        <row r="293">
          <cell r="B293" t="str">
            <v>13920</v>
          </cell>
          <cell r="C293" t="str">
            <v>ESTOPIM SIMPLES</v>
          </cell>
          <cell r="D293" t="str">
            <v>M</v>
          </cell>
          <cell r="E293" t="str">
            <v>0,59</v>
          </cell>
        </row>
        <row r="294">
          <cell r="B294" t="str">
            <v>13930</v>
          </cell>
          <cell r="C294" t="str">
            <v>CORDEL DETONANTE</v>
          </cell>
          <cell r="D294" t="str">
            <v>M</v>
          </cell>
          <cell r="E294" t="str">
            <v>0,50</v>
          </cell>
        </row>
        <row r="295">
          <cell r="B295" t="str">
            <v>13935</v>
          </cell>
          <cell r="C295" t="str">
            <v>RETARDADOR DE CORDEL</v>
          </cell>
          <cell r="D295" t="str">
            <v>UN</v>
          </cell>
          <cell r="E295">
            <v>6.1</v>
          </cell>
        </row>
        <row r="296">
          <cell r="B296" t="str">
            <v>13940</v>
          </cell>
          <cell r="C296" t="str">
            <v>DINAMITE</v>
          </cell>
          <cell r="D296" t="str">
            <v>KG</v>
          </cell>
          <cell r="E296">
            <v>4.3</v>
          </cell>
        </row>
        <row r="297">
          <cell r="B297" t="str">
            <v>13950</v>
          </cell>
          <cell r="C297" t="str">
            <v>TINTA OLEO</v>
          </cell>
          <cell r="D297" t="str">
            <v>L</v>
          </cell>
          <cell r="E297">
            <v>6.15</v>
          </cell>
        </row>
        <row r="298">
          <cell r="B298" t="str">
            <v>13960</v>
          </cell>
          <cell r="C298" t="str">
            <v>TINTA SINALIZ. RODOV. BRANCA</v>
          </cell>
          <cell r="D298" t="str">
            <v>L</v>
          </cell>
          <cell r="E298">
            <v>9</v>
          </cell>
        </row>
        <row r="299">
          <cell r="B299" t="str">
            <v>13961</v>
          </cell>
          <cell r="C299" t="str">
            <v>TINTA SINALIZ. RODOV. AMARELA</v>
          </cell>
          <cell r="D299" t="str">
            <v>L</v>
          </cell>
          <cell r="E299">
            <v>9</v>
          </cell>
        </row>
        <row r="300">
          <cell r="B300" t="str">
            <v>13962</v>
          </cell>
          <cell r="C300" t="str">
            <v>MICROESFERAS DE VIDRO (PREMIX)</v>
          </cell>
          <cell r="D300" t="str">
            <v>KG</v>
          </cell>
          <cell r="E300">
            <v>2.2999999999999998</v>
          </cell>
        </row>
        <row r="301">
          <cell r="B301" t="str">
            <v>13963</v>
          </cell>
          <cell r="C301" t="str">
            <v>MICROESFERAS DE VIDRO (DROPON)</v>
          </cell>
          <cell r="D301" t="str">
            <v>KG</v>
          </cell>
          <cell r="E301">
            <v>2.2999999999999998</v>
          </cell>
        </row>
        <row r="302">
          <cell r="B302" t="str">
            <v>13964</v>
          </cell>
          <cell r="C302" t="str">
            <v>SOLVENTE TINTA SINALIZ. RODOV.</v>
          </cell>
          <cell r="D302" t="str">
            <v>L</v>
          </cell>
          <cell r="E302" t="str">
            <v>2,44</v>
          </cell>
        </row>
        <row r="303">
          <cell r="B303" t="str">
            <v>13965</v>
          </cell>
          <cell r="C303" t="str">
            <v>TINTA PARA PRÉ MARCAÇÃO</v>
          </cell>
          <cell r="D303" t="str">
            <v>L</v>
          </cell>
          <cell r="E303">
            <v>5</v>
          </cell>
        </row>
        <row r="304">
          <cell r="B304" t="str">
            <v>13970</v>
          </cell>
          <cell r="C304" t="str">
            <v>ARAME FARPADO GALV. N.16</v>
          </cell>
          <cell r="D304" t="str">
            <v>M</v>
          </cell>
          <cell r="E304" t="str">
            <v>0,15</v>
          </cell>
        </row>
        <row r="305">
          <cell r="B305" t="str">
            <v>13980</v>
          </cell>
          <cell r="C305" t="str">
            <v>ARAME LISO GALVANIZADO NUM. 16</v>
          </cell>
          <cell r="D305" t="str">
            <v>KG</v>
          </cell>
          <cell r="E305" t="str">
            <v>3,40</v>
          </cell>
        </row>
        <row r="306">
          <cell r="B306" t="str">
            <v>13985</v>
          </cell>
          <cell r="C306" t="str">
            <v>ARAME LISO GALVANIZADO NUM. 10</v>
          </cell>
          <cell r="D306" t="str">
            <v>KG</v>
          </cell>
          <cell r="E306" t="str">
            <v>3,00</v>
          </cell>
        </row>
        <row r="307">
          <cell r="B307" t="str">
            <v>13990</v>
          </cell>
          <cell r="C307" t="str">
            <v>PREGOS 17 x 27</v>
          </cell>
          <cell r="D307" t="str">
            <v>KG</v>
          </cell>
          <cell r="E307" t="str">
            <v>1,92</v>
          </cell>
        </row>
        <row r="308">
          <cell r="B308" t="str">
            <v>13991</v>
          </cell>
          <cell r="C308" t="str">
            <v>PREGOS</v>
          </cell>
          <cell r="D308" t="str">
            <v>KG</v>
          </cell>
          <cell r="E308">
            <v>1.54</v>
          </cell>
        </row>
        <row r="309">
          <cell r="B309" t="str">
            <v>13995</v>
          </cell>
          <cell r="C309" t="str">
            <v>FORMAS METÁLICAS PARA NEW JERSEY</v>
          </cell>
          <cell r="D309" t="str">
            <v>M2</v>
          </cell>
          <cell r="E309">
            <v>12</v>
          </cell>
        </row>
        <row r="310">
          <cell r="B310" t="str">
            <v>14000</v>
          </cell>
          <cell r="C310" t="str">
            <v>DOBRADICAS 3"</v>
          </cell>
          <cell r="D310" t="str">
            <v>UN</v>
          </cell>
          <cell r="E310" t="str">
            <v>2,11</v>
          </cell>
        </row>
        <row r="311">
          <cell r="B311" t="str">
            <v>14010</v>
          </cell>
          <cell r="C311" t="str">
            <v>PARAFUSOS FRANCES 1/4x1.1/2" c/porca/arrula</v>
          </cell>
          <cell r="D311" t="str">
            <v>UN</v>
          </cell>
          <cell r="E311">
            <v>0.38</v>
          </cell>
        </row>
        <row r="312">
          <cell r="B312" t="str">
            <v>14020</v>
          </cell>
          <cell r="C312" t="str">
            <v>GRAMA EM LEIVA</v>
          </cell>
          <cell r="D312" t="str">
            <v>M2</v>
          </cell>
          <cell r="E312" t="str">
            <v>2,50</v>
          </cell>
        </row>
        <row r="313">
          <cell r="B313" t="str">
            <v>14025</v>
          </cell>
          <cell r="C313" t="str">
            <v>DEFENSIVO AGRICOLA</v>
          </cell>
          <cell r="D313" t="str">
            <v>L</v>
          </cell>
          <cell r="E313" t="str">
            <v>14,90</v>
          </cell>
        </row>
        <row r="314">
          <cell r="B314" t="str">
            <v>14030</v>
          </cell>
          <cell r="C314" t="str">
            <v>ADUBO QUIMICO 7-11/9</v>
          </cell>
          <cell r="D314" t="str">
            <v>KG</v>
          </cell>
          <cell r="E314" t="str">
            <v>0,53</v>
          </cell>
        </row>
        <row r="315">
          <cell r="B315" t="str">
            <v>14035</v>
          </cell>
          <cell r="C315" t="str">
            <v>ORGANO MINERAL H2</v>
          </cell>
          <cell r="D315" t="str">
            <v>KG</v>
          </cell>
          <cell r="E315" t="str">
            <v>0,27</v>
          </cell>
        </row>
        <row r="316">
          <cell r="B316" t="str">
            <v>14040</v>
          </cell>
          <cell r="C316" t="str">
            <v>SEMENTES DE GRAMINEAS AZEVEM</v>
          </cell>
          <cell r="D316" t="str">
            <v>KG</v>
          </cell>
          <cell r="E316" t="str">
            <v>1,80</v>
          </cell>
        </row>
        <row r="317">
          <cell r="B317" t="str">
            <v>14045</v>
          </cell>
          <cell r="C317" t="str">
            <v>VEGETAL DECOMPOSTO</v>
          </cell>
          <cell r="D317" t="str">
            <v>KG</v>
          </cell>
          <cell r="E317" t="str">
            <v>0,52</v>
          </cell>
        </row>
        <row r="318">
          <cell r="B318" t="str">
            <v>14047</v>
          </cell>
          <cell r="C318" t="str">
            <v>SIGUNIT</v>
          </cell>
          <cell r="D318" t="str">
            <v>KG</v>
          </cell>
          <cell r="E318">
            <v>1.45</v>
          </cell>
        </row>
        <row r="319">
          <cell r="B319" t="str">
            <v>14050</v>
          </cell>
          <cell r="C319" t="str">
            <v>CELULOSE/ACETAMULCH</v>
          </cell>
          <cell r="D319" t="str">
            <v>KG</v>
          </cell>
          <cell r="E319" t="str">
            <v>0,60</v>
          </cell>
        </row>
        <row r="320">
          <cell r="B320" t="str">
            <v>14055</v>
          </cell>
          <cell r="C320" t="str">
            <v>TURFA CALCITADA</v>
          </cell>
          <cell r="D320" t="str">
            <v>KG</v>
          </cell>
          <cell r="E320" t="str">
            <v>0,34</v>
          </cell>
        </row>
        <row r="321">
          <cell r="B321" t="str">
            <v>14060</v>
          </cell>
          <cell r="C321" t="str">
            <v>EMULSAO AEROSOL P/HIDROSSEM.</v>
          </cell>
          <cell r="D321" t="str">
            <v>L</v>
          </cell>
          <cell r="E321" t="str">
            <v>0,45</v>
          </cell>
        </row>
        <row r="322">
          <cell r="B322" t="str">
            <v>14065</v>
          </cell>
          <cell r="C322" t="str">
            <v>UREIA</v>
          </cell>
          <cell r="D322" t="str">
            <v>KG</v>
          </cell>
          <cell r="E322" t="str">
            <v>0,52</v>
          </cell>
        </row>
        <row r="323">
          <cell r="B323" t="str">
            <v>14070</v>
          </cell>
          <cell r="C323" t="str">
            <v>DEFENSAS SIMPLES C/ACESS.</v>
          </cell>
          <cell r="D323" t="str">
            <v>M</v>
          </cell>
          <cell r="E323" t="str">
            <v>48,00</v>
          </cell>
        </row>
        <row r="324">
          <cell r="B324" t="str">
            <v>14071</v>
          </cell>
          <cell r="C324" t="str">
            <v>DEFENSA DUPLA C/ ACESSÓRIOS</v>
          </cell>
          <cell r="D324" t="str">
            <v>M</v>
          </cell>
          <cell r="E324" t="str">
            <v>88,80</v>
          </cell>
        </row>
        <row r="325">
          <cell r="B325" t="str">
            <v>14075</v>
          </cell>
          <cell r="C325" t="str">
            <v>IMPERMEABILIZANTE HIDRONORTH</v>
          </cell>
          <cell r="D325" t="str">
            <v>L</v>
          </cell>
          <cell r="E325" t="str">
            <v>5,88</v>
          </cell>
        </row>
        <row r="326">
          <cell r="B326" t="str">
            <v>14080</v>
          </cell>
          <cell r="C326" t="str">
            <v>ADITIVO DE CURA CURING</v>
          </cell>
          <cell r="D326" t="str">
            <v>L</v>
          </cell>
          <cell r="E326" t="str">
            <v>2,80</v>
          </cell>
        </row>
        <row r="327">
          <cell r="B327" t="str">
            <v>14084</v>
          </cell>
          <cell r="C327" t="str">
            <v>ADITIVO PLASTIMENT PARA CONCRETO</v>
          </cell>
          <cell r="D327" t="str">
            <v>KG</v>
          </cell>
          <cell r="E327" t="str">
            <v>22,49</v>
          </cell>
        </row>
        <row r="328">
          <cell r="B328" t="str">
            <v>14085</v>
          </cell>
          <cell r="C328" t="str">
            <v>ADESIVO ESTRUTURAL MONTAPOX</v>
          </cell>
          <cell r="D328" t="str">
            <v>KG</v>
          </cell>
          <cell r="E328" t="str">
            <v>22,50</v>
          </cell>
        </row>
        <row r="329">
          <cell r="B329" t="str">
            <v>14086</v>
          </cell>
          <cell r="C329" t="str">
            <v>ADITIVO RETARD VZ</v>
          </cell>
          <cell r="D329" t="str">
            <v>KG</v>
          </cell>
          <cell r="E329" t="str">
            <v>3,68</v>
          </cell>
        </row>
        <row r="330">
          <cell r="B330" t="str">
            <v>14087</v>
          </cell>
          <cell r="C330" t="str">
            <v>ADITIVO FIXADOR BIANCO-FIX</v>
          </cell>
          <cell r="D330" t="str">
            <v>L</v>
          </cell>
          <cell r="E330" t="str">
            <v>2,85</v>
          </cell>
        </row>
        <row r="331">
          <cell r="B331" t="str">
            <v>14090</v>
          </cell>
          <cell r="C331" t="str">
            <v>ADITIVO RETARD</v>
          </cell>
          <cell r="D331" t="str">
            <v>L</v>
          </cell>
          <cell r="E331" t="str">
            <v>2,25</v>
          </cell>
        </row>
        <row r="332">
          <cell r="B332" t="str">
            <v>14100</v>
          </cell>
          <cell r="C332" t="str">
            <v>BIDIM OP20/30/40</v>
          </cell>
          <cell r="D332" t="str">
            <v>KG</v>
          </cell>
          <cell r="E332" t="str">
            <v>8,28</v>
          </cell>
        </row>
        <row r="333">
          <cell r="B333" t="str">
            <v>14101</v>
          </cell>
          <cell r="C333" t="str">
            <v>GEOGRELHA SOLDADA - MACLINK - RESIST 100 KN/M</v>
          </cell>
          <cell r="D333" t="str">
            <v>M2</v>
          </cell>
          <cell r="E333">
            <v>20.9</v>
          </cell>
        </row>
        <row r="334">
          <cell r="B334" t="str">
            <v>14102</v>
          </cell>
          <cell r="C334" t="str">
            <v>GEOGRELHA SOLDADA - MACLINK - RESIST 200 KN/M</v>
          </cell>
          <cell r="D334" t="str">
            <v>M2</v>
          </cell>
          <cell r="E334">
            <v>28.4</v>
          </cell>
        </row>
        <row r="335">
          <cell r="B335" t="str">
            <v>14103</v>
          </cell>
          <cell r="C335" t="str">
            <v>GEOGRELHA SOLDADA - MACLINK - RESIST 300 KN/M</v>
          </cell>
          <cell r="D335" t="str">
            <v>M2</v>
          </cell>
          <cell r="E335">
            <v>37.770000000000003</v>
          </cell>
        </row>
        <row r="336">
          <cell r="B336" t="str">
            <v>14104</v>
          </cell>
          <cell r="C336" t="str">
            <v>GEOGRELHA SOLDADA - MACLINK - RESIST 400 KN/M</v>
          </cell>
          <cell r="D336" t="str">
            <v>M2</v>
          </cell>
          <cell r="E336">
            <v>71.75</v>
          </cell>
        </row>
        <row r="337">
          <cell r="B337" t="str">
            <v>14105</v>
          </cell>
          <cell r="C337" t="str">
            <v>GEOGRELHA SOLDADA - MACLINK - RESIST 500 KN/M</v>
          </cell>
          <cell r="D337" t="str">
            <v>M2</v>
          </cell>
          <cell r="E337">
            <v>85</v>
          </cell>
        </row>
        <row r="338">
          <cell r="B338" t="str">
            <v>14106</v>
          </cell>
          <cell r="C338" t="str">
            <v>GEOGRELHA SOLDADA - MACLINK - RESIST 600 KN/M</v>
          </cell>
          <cell r="D338" t="str">
            <v>M2</v>
          </cell>
          <cell r="E338">
            <v>93</v>
          </cell>
        </row>
        <row r="339">
          <cell r="B339" t="str">
            <v>14107</v>
          </cell>
          <cell r="C339" t="str">
            <v>GEOGRELHA SOLDADA - MACLINK - RESIST 700 KN/M</v>
          </cell>
          <cell r="D339" t="str">
            <v>M2</v>
          </cell>
          <cell r="E339">
            <v>111</v>
          </cell>
        </row>
        <row r="340">
          <cell r="B340" t="str">
            <v>14108</v>
          </cell>
          <cell r="C340" t="str">
            <v>GEOGRELHA SOLDADA - MACLINK - RESIST 800 KN/M</v>
          </cell>
          <cell r="D340" t="str">
            <v>M2</v>
          </cell>
          <cell r="E340">
            <v>129.15</v>
          </cell>
        </row>
        <row r="341">
          <cell r="B341" t="str">
            <v>14110</v>
          </cell>
          <cell r="C341" t="str">
            <v>COLCHAO RENO PVC H=30CM</v>
          </cell>
          <cell r="D341" t="str">
            <v>M2</v>
          </cell>
          <cell r="E341">
            <v>38</v>
          </cell>
        </row>
        <row r="342">
          <cell r="B342" t="str">
            <v>14112</v>
          </cell>
          <cell r="C342" t="str">
            <v>COLCHAO RENO PVC H=23CM</v>
          </cell>
          <cell r="D342" t="str">
            <v>M2</v>
          </cell>
          <cell r="E342">
            <v>32</v>
          </cell>
        </row>
        <row r="343">
          <cell r="B343" t="str">
            <v>14114</v>
          </cell>
          <cell r="C343" t="str">
            <v>COLCHAO RENO PVC H=17CM</v>
          </cell>
          <cell r="D343" t="str">
            <v>M2</v>
          </cell>
          <cell r="E343">
            <v>25.96</v>
          </cell>
        </row>
        <row r="344">
          <cell r="B344" t="str">
            <v>14120</v>
          </cell>
          <cell r="C344" t="str">
            <v>SACOS DE POLIPROPILENO</v>
          </cell>
          <cell r="D344" t="str">
            <v>UN</v>
          </cell>
          <cell r="E344" t="str">
            <v>0,60</v>
          </cell>
        </row>
        <row r="345">
          <cell r="B345" t="str">
            <v>14130</v>
          </cell>
          <cell r="C345" t="str">
            <v>SERIE DE BROCAS 1.1/2</v>
          </cell>
          <cell r="D345" t="str">
            <v>UN</v>
          </cell>
          <cell r="E345" t="str">
            <v>3.099,00</v>
          </cell>
        </row>
        <row r="346">
          <cell r="B346" t="str">
            <v>14140</v>
          </cell>
          <cell r="C346" t="str">
            <v>BROCA INTEGRAL</v>
          </cell>
          <cell r="D346" t="str">
            <v>UN</v>
          </cell>
          <cell r="E346">
            <v>197</v>
          </cell>
        </row>
        <row r="347">
          <cell r="B347" t="str">
            <v>14180</v>
          </cell>
          <cell r="C347" t="str">
            <v>PUNHO,HASTE,LUVA E BITS</v>
          </cell>
          <cell r="D347" t="str">
            <v>UN</v>
          </cell>
          <cell r="E347" t="str">
            <v>0,48</v>
          </cell>
        </row>
        <row r="348">
          <cell r="B348" t="str">
            <v>14181</v>
          </cell>
          <cell r="C348" t="str">
            <v>PUNHO</v>
          </cell>
          <cell r="D348" t="str">
            <v>UN</v>
          </cell>
          <cell r="E348">
            <v>422</v>
          </cell>
        </row>
        <row r="349">
          <cell r="B349" t="str">
            <v>14182</v>
          </cell>
          <cell r="C349" t="str">
            <v>HASTE</v>
          </cell>
          <cell r="D349" t="str">
            <v>UN</v>
          </cell>
          <cell r="E349">
            <v>564</v>
          </cell>
        </row>
        <row r="350">
          <cell r="B350" t="str">
            <v>14183</v>
          </cell>
          <cell r="C350" t="str">
            <v>LUVA</v>
          </cell>
          <cell r="D350" t="str">
            <v>UN</v>
          </cell>
          <cell r="E350">
            <v>145</v>
          </cell>
        </row>
        <row r="351">
          <cell r="B351" t="str">
            <v>14184</v>
          </cell>
          <cell r="C351" t="str">
            <v>BITS</v>
          </cell>
          <cell r="D351" t="str">
            <v>UN</v>
          </cell>
          <cell r="E351">
            <v>570</v>
          </cell>
        </row>
        <row r="352">
          <cell r="B352" t="str">
            <v>14185</v>
          </cell>
          <cell r="C352" t="str">
            <v>GRAXA GRAFITADA</v>
          </cell>
          <cell r="D352" t="str">
            <v>KG</v>
          </cell>
          <cell r="E352">
            <v>10.3</v>
          </cell>
        </row>
        <row r="353">
          <cell r="B353" t="str">
            <v>14190</v>
          </cell>
          <cell r="C353" t="str">
            <v>CHAPA 18 ZINCADA E PRE-PINTADA</v>
          </cell>
          <cell r="D353" t="str">
            <v>M2</v>
          </cell>
          <cell r="E353">
            <v>46.08</v>
          </cell>
        </row>
        <row r="354">
          <cell r="B354" t="str">
            <v>14191</v>
          </cell>
          <cell r="C354" t="str">
            <v>CHAPA ALUMINIO P/PLACAS - 2MM</v>
          </cell>
          <cell r="D354" t="str">
            <v>M2</v>
          </cell>
          <cell r="E354">
            <v>54.85</v>
          </cell>
        </row>
        <row r="355">
          <cell r="B355" t="str">
            <v>14192</v>
          </cell>
          <cell r="C355" t="str">
            <v>ACES. PLACAS ALUM. P/PORTICOS</v>
          </cell>
          <cell r="D355" t="str">
            <v>M2</v>
          </cell>
          <cell r="E355">
            <v>109.7</v>
          </cell>
        </row>
        <row r="356">
          <cell r="B356" t="str">
            <v>14196</v>
          </cell>
          <cell r="C356" t="str">
            <v>PELIC. REFL. ESFERAS INCL. GT</v>
          </cell>
          <cell r="D356" t="str">
            <v>M2</v>
          </cell>
          <cell r="E356">
            <v>71.739999999999995</v>
          </cell>
        </row>
        <row r="357">
          <cell r="B357" t="str">
            <v>14197</v>
          </cell>
          <cell r="C357" t="str">
            <v>PELICULA VINILICA N/REFLETIVA</v>
          </cell>
          <cell r="D357" t="str">
            <v>M2</v>
          </cell>
          <cell r="E357">
            <v>39.14</v>
          </cell>
        </row>
        <row r="358">
          <cell r="B358" t="str">
            <v>14198</v>
          </cell>
          <cell r="C358" t="str">
            <v>PELIC.REFL.ESF.ENCAPSULADAS AI</v>
          </cell>
          <cell r="D358" t="str">
            <v>M2</v>
          </cell>
          <cell r="E358">
            <v>168.97</v>
          </cell>
        </row>
        <row r="359">
          <cell r="B359" t="str">
            <v>14199</v>
          </cell>
          <cell r="C359" t="str">
            <v>PELIC.REFL.LENTES PRISMAT. GD</v>
          </cell>
          <cell r="D359" t="str">
            <v>M2</v>
          </cell>
          <cell r="E359">
            <v>392.84</v>
          </cell>
        </row>
        <row r="360">
          <cell r="B360" t="str">
            <v>14200</v>
          </cell>
          <cell r="C360" t="str">
            <v>BALISADOR DE CONCRETO</v>
          </cell>
          <cell r="D360" t="str">
            <v>UN</v>
          </cell>
          <cell r="E360" t="str">
            <v>26,50</v>
          </cell>
        </row>
        <row r="361">
          <cell r="B361" t="str">
            <v>14210</v>
          </cell>
          <cell r="C361" t="str">
            <v>TACHOES MONO-REFLETIVOS</v>
          </cell>
          <cell r="D361" t="str">
            <v>UN</v>
          </cell>
          <cell r="E361">
            <v>11</v>
          </cell>
        </row>
        <row r="362">
          <cell r="B362" t="str">
            <v>14211</v>
          </cell>
          <cell r="C362" t="str">
            <v>TACHOES BI-REFLETIVOS</v>
          </cell>
          <cell r="D362" t="str">
            <v>UN</v>
          </cell>
          <cell r="E362">
            <v>12</v>
          </cell>
        </row>
        <row r="363">
          <cell r="B363" t="str">
            <v>14212</v>
          </cell>
          <cell r="C363" t="str">
            <v>TACHINHAS MONO-REFLETIVAS</v>
          </cell>
          <cell r="D363" t="str">
            <v>UN</v>
          </cell>
          <cell r="E363">
            <v>4.5999999999999996</v>
          </cell>
        </row>
        <row r="364">
          <cell r="B364" t="str">
            <v>14213</v>
          </cell>
          <cell r="C364" t="str">
            <v>TACHINHAS BI-REFLETIVAS</v>
          </cell>
          <cell r="D364" t="str">
            <v>UN</v>
          </cell>
          <cell r="E364">
            <v>5.6</v>
          </cell>
        </row>
        <row r="365">
          <cell r="B365" t="str">
            <v>14214</v>
          </cell>
          <cell r="C365" t="str">
            <v>COLA PARA TACHINHAS E TACHOES</v>
          </cell>
          <cell r="D365" t="str">
            <v>KG</v>
          </cell>
          <cell r="E365" t="str">
            <v>5,17</v>
          </cell>
        </row>
        <row r="366">
          <cell r="B366" t="str">
            <v>14215</v>
          </cell>
          <cell r="C366" t="str">
            <v>TACHAO NAO REFLETIVO</v>
          </cell>
          <cell r="D366" t="str">
            <v>UN</v>
          </cell>
          <cell r="E366">
            <v>13</v>
          </cell>
        </row>
        <row r="367">
          <cell r="B367" t="str">
            <v>14216</v>
          </cell>
          <cell r="C367" t="str">
            <v>CALOTA ESFERICA D=15CM X 4CM</v>
          </cell>
          <cell r="D367" t="str">
            <v>UN</v>
          </cell>
          <cell r="E367">
            <v>11</v>
          </cell>
        </row>
        <row r="368">
          <cell r="B368" t="str">
            <v>14220</v>
          </cell>
          <cell r="C368" t="str">
            <v>GABIAO CX.GALV.H=0.50 M</v>
          </cell>
          <cell r="D368" t="str">
            <v>M3</v>
          </cell>
          <cell r="E368" t="str">
            <v>80,30</v>
          </cell>
        </row>
        <row r="369">
          <cell r="B369" t="str">
            <v>14225</v>
          </cell>
          <cell r="C369" t="str">
            <v>GABIAO CAIXA PVC H=0.5M</v>
          </cell>
          <cell r="D369" t="str">
            <v>M3</v>
          </cell>
          <cell r="E369" t="str">
            <v>95,70</v>
          </cell>
        </row>
        <row r="370">
          <cell r="B370" t="str">
            <v>14230</v>
          </cell>
          <cell r="C370" t="str">
            <v>GABIAO CX.GALV.H=1.00 M</v>
          </cell>
          <cell r="D370" t="str">
            <v>M3</v>
          </cell>
          <cell r="E370" t="str">
            <v>57,75</v>
          </cell>
        </row>
        <row r="371">
          <cell r="B371" t="str">
            <v>14235</v>
          </cell>
          <cell r="C371" t="str">
            <v>GABIAO CAIXA PVC H=1.0M</v>
          </cell>
          <cell r="D371" t="str">
            <v>M3</v>
          </cell>
          <cell r="E371" t="str">
            <v>66,88</v>
          </cell>
        </row>
        <row r="372">
          <cell r="B372" t="str">
            <v>14250</v>
          </cell>
          <cell r="C372" t="str">
            <v>APARELHO APOIO DE NEOPRENE</v>
          </cell>
          <cell r="D372" t="str">
            <v>KG</v>
          </cell>
          <cell r="E372" t="str">
            <v>17,00</v>
          </cell>
        </row>
        <row r="373">
          <cell r="B373" t="str">
            <v>14255</v>
          </cell>
          <cell r="C373" t="str">
            <v>APARELHOS DE APOIO NEOPRENE</v>
          </cell>
          <cell r="D373" t="str">
            <v>DM</v>
          </cell>
          <cell r="E373" t="str">
            <v>30,00</v>
          </cell>
        </row>
        <row r="374">
          <cell r="B374" t="str">
            <v>14260</v>
          </cell>
          <cell r="C374" t="str">
            <v>OXIGENIO</v>
          </cell>
          <cell r="D374" t="str">
            <v>M3</v>
          </cell>
          <cell r="E374" t="str">
            <v>10,00</v>
          </cell>
        </row>
        <row r="375">
          <cell r="B375" t="str">
            <v>14270</v>
          </cell>
          <cell r="C375" t="str">
            <v>ACETILENO</v>
          </cell>
          <cell r="D375" t="str">
            <v>KG</v>
          </cell>
          <cell r="E375" t="str">
            <v>18,00</v>
          </cell>
        </row>
        <row r="376">
          <cell r="B376" t="str">
            <v>14280</v>
          </cell>
          <cell r="C376" t="str">
            <v>OXIGENIO+ACETILENO</v>
          </cell>
          <cell r="D376" t="str">
            <v>KG</v>
          </cell>
          <cell r="E376" t="str">
            <v>30,00</v>
          </cell>
        </row>
        <row r="377">
          <cell r="B377" t="str">
            <v>14290</v>
          </cell>
          <cell r="C377" t="str">
            <v>CHAPA DE ACO DE 3/8</v>
          </cell>
          <cell r="D377" t="str">
            <v>KG</v>
          </cell>
          <cell r="E377" t="str">
            <v>1,49</v>
          </cell>
        </row>
        <row r="378">
          <cell r="B378" t="str">
            <v>14300</v>
          </cell>
          <cell r="C378" t="str">
            <v>TRILHO TR 32</v>
          </cell>
          <cell r="D378" t="str">
            <v>KG</v>
          </cell>
          <cell r="E378" t="str">
            <v>0,69</v>
          </cell>
        </row>
        <row r="379">
          <cell r="B379" t="str">
            <v>14310</v>
          </cell>
          <cell r="C379" t="str">
            <v>TRILHO TR 37</v>
          </cell>
          <cell r="D379" t="str">
            <v>KG</v>
          </cell>
          <cell r="E379" t="str">
            <v>0,69</v>
          </cell>
        </row>
        <row r="380">
          <cell r="B380" t="str">
            <v>14315</v>
          </cell>
          <cell r="C380" t="str">
            <v>TRILHO TR 45</v>
          </cell>
          <cell r="D380" t="str">
            <v>KG</v>
          </cell>
          <cell r="E380">
            <v>0.69</v>
          </cell>
        </row>
        <row r="381">
          <cell r="B381" t="str">
            <v>14316</v>
          </cell>
          <cell r="C381" t="str">
            <v>PERFIL METÁLICO I 10"/12"</v>
          </cell>
          <cell r="D381" t="str">
            <v>KG</v>
          </cell>
          <cell r="E381">
            <v>1.8</v>
          </cell>
        </row>
        <row r="382">
          <cell r="B382" t="str">
            <v>14320</v>
          </cell>
          <cell r="C382" t="str">
            <v>ELETRODOS P/SOLDA</v>
          </cell>
          <cell r="D382" t="str">
            <v>KG</v>
          </cell>
          <cell r="E382" t="str">
            <v>4,41</v>
          </cell>
        </row>
        <row r="383">
          <cell r="B383" t="str">
            <v>14330</v>
          </cell>
          <cell r="C383" t="str">
            <v>PORTICO V=14,80m - A=&lt;12 m2 - 162Km/h</v>
          </cell>
          <cell r="D383" t="str">
            <v>UN</v>
          </cell>
          <cell r="E383">
            <v>10890</v>
          </cell>
        </row>
        <row r="384">
          <cell r="B384" t="str">
            <v>14333</v>
          </cell>
          <cell r="C384" t="str">
            <v>SEMI-PORTICO V=7.20M-A&lt;=6.0M2 - 162 Km/h</v>
          </cell>
          <cell r="D384" t="str">
            <v>UN</v>
          </cell>
          <cell r="E384">
            <v>6600</v>
          </cell>
        </row>
        <row r="385">
          <cell r="B385" t="str">
            <v>14500</v>
          </cell>
          <cell r="C385" t="str">
            <v>DORMENTE (1,40X0,20X0,15)</v>
          </cell>
          <cell r="D385" t="str">
            <v>UN</v>
          </cell>
          <cell r="E385">
            <v>20</v>
          </cell>
        </row>
        <row r="386">
          <cell r="B386" t="str">
            <v>15100</v>
          </cell>
          <cell r="C386" t="str">
            <v>ARMADURAS NERVURADAS E GALVANIZADAS</v>
          </cell>
          <cell r="D386" t="str">
            <v>KG</v>
          </cell>
          <cell r="E386">
            <v>4.3499999999999996</v>
          </cell>
        </row>
        <row r="387">
          <cell r="B387" t="str">
            <v>15110</v>
          </cell>
          <cell r="C387" t="str">
            <v>PARAFUSOS ESPECIAIS</v>
          </cell>
          <cell r="D387" t="str">
            <v>UN</v>
          </cell>
          <cell r="E387">
            <v>0.74</v>
          </cell>
        </row>
        <row r="388">
          <cell r="B388" t="str">
            <v>15120</v>
          </cell>
          <cell r="C388" t="str">
            <v>APOIOS DE EPDM</v>
          </cell>
          <cell r="D388" t="str">
            <v>UN</v>
          </cell>
          <cell r="E388">
            <v>2.85</v>
          </cell>
        </row>
        <row r="389">
          <cell r="B389" t="str">
            <v>15130</v>
          </cell>
          <cell r="C389" t="str">
            <v>ESPUMA DE POLIURETANO</v>
          </cell>
          <cell r="D389" t="str">
            <v>UN</v>
          </cell>
          <cell r="E389">
            <v>1</v>
          </cell>
        </row>
        <row r="390">
          <cell r="B390" t="str">
            <v>15140</v>
          </cell>
          <cell r="C390" t="str">
            <v>LIGAÇÕES GALVANIZADAS</v>
          </cell>
          <cell r="D390" t="str">
            <v>UN</v>
          </cell>
          <cell r="E390">
            <v>2.17</v>
          </cell>
        </row>
        <row r="391">
          <cell r="B391" t="str">
            <v>15200</v>
          </cell>
          <cell r="C391" t="str">
            <v>CABO DE AÇO D=4,76 MM</v>
          </cell>
          <cell r="D391" t="str">
            <v>M</v>
          </cell>
          <cell r="E391">
            <v>2.5</v>
          </cell>
        </row>
        <row r="392">
          <cell r="B392" t="str">
            <v>15210</v>
          </cell>
          <cell r="C392" t="str">
            <v>OLEO ESP. P/DESMOLDE DE FORMAS METALICAS</v>
          </cell>
          <cell r="D392" t="str">
            <v>L</v>
          </cell>
          <cell r="E392">
            <v>2</v>
          </cell>
        </row>
        <row r="393">
          <cell r="B393" t="str">
            <v>15300</v>
          </cell>
          <cell r="C393" t="str">
            <v>CUNHAS DE MADEIRA</v>
          </cell>
          <cell r="D393" t="str">
            <v>UN</v>
          </cell>
          <cell r="E393">
            <v>0.1</v>
          </cell>
        </row>
        <row r="394">
          <cell r="B394" t="str">
            <v>15310</v>
          </cell>
          <cell r="C394" t="str">
            <v>SARGENTOS</v>
          </cell>
          <cell r="D394" t="str">
            <v>UN</v>
          </cell>
          <cell r="E394">
            <v>20</v>
          </cell>
        </row>
        <row r="395">
          <cell r="B395" t="str">
            <v>15320</v>
          </cell>
          <cell r="C395" t="str">
            <v>TABUAS DE PINHO COM 30CM DE LARGURA</v>
          </cell>
          <cell r="D395" t="str">
            <v>M</v>
          </cell>
          <cell r="E395">
            <v>2.9</v>
          </cell>
        </row>
        <row r="396">
          <cell r="B396" t="str">
            <v>15330</v>
          </cell>
          <cell r="C396" t="str">
            <v>SARRAFOS DE MADEIRA COM 10CM DE LARGURA</v>
          </cell>
          <cell r="D396" t="str">
            <v>M</v>
          </cell>
          <cell r="E396">
            <v>1.6</v>
          </cell>
        </row>
        <row r="397">
          <cell r="B397" t="str">
            <v>15340</v>
          </cell>
          <cell r="C397" t="str">
            <v>ESTACAS DE MADEIRA</v>
          </cell>
          <cell r="D397" t="str">
            <v>UN</v>
          </cell>
          <cell r="E397">
            <v>0.6</v>
          </cell>
        </row>
        <row r="398">
          <cell r="B398" t="str">
            <v>16001</v>
          </cell>
          <cell r="C398" t="str">
            <v>TUBO DE CONCRETO D=50CM - CA1</v>
          </cell>
          <cell r="D398" t="str">
            <v>UN</v>
          </cell>
          <cell r="E398" t="str">
            <v>26,57</v>
          </cell>
        </row>
        <row r="399">
          <cell r="B399" t="str">
            <v>16002</v>
          </cell>
          <cell r="C399" t="str">
            <v>EMENDAS DE ESTACAS 30X30CM</v>
          </cell>
          <cell r="D399" t="str">
            <v>UN</v>
          </cell>
          <cell r="E399">
            <v>74.400000000000006</v>
          </cell>
        </row>
        <row r="400">
          <cell r="B400" t="str">
            <v>16003</v>
          </cell>
          <cell r="C400" t="str">
            <v>ANEL PARA SOLDA 30X30CM</v>
          </cell>
          <cell r="D400" t="str">
            <v>UN</v>
          </cell>
          <cell r="E400">
            <v>29.9</v>
          </cell>
        </row>
        <row r="401">
          <cell r="B401" t="str">
            <v>16004</v>
          </cell>
          <cell r="C401" t="str">
            <v>EMENDAS DE ESTACAS 26X26CM</v>
          </cell>
          <cell r="D401" t="str">
            <v>UN</v>
          </cell>
          <cell r="E401">
            <v>57.4</v>
          </cell>
        </row>
        <row r="402">
          <cell r="B402" t="str">
            <v>16005</v>
          </cell>
          <cell r="C402" t="str">
            <v>ANEL PARA SOLDA 26X26CM</v>
          </cell>
          <cell r="D402" t="str">
            <v>UN</v>
          </cell>
          <cell r="E402">
            <v>28.6</v>
          </cell>
        </row>
        <row r="403">
          <cell r="B403" t="str">
            <v>16006</v>
          </cell>
          <cell r="C403" t="str">
            <v>ESTACAS CONCR.30X30CM  (FORNECIMENTO)</v>
          </cell>
          <cell r="D403" t="str">
            <v>M</v>
          </cell>
          <cell r="E403">
            <v>43.35</v>
          </cell>
        </row>
        <row r="404">
          <cell r="B404" t="str">
            <v>16007</v>
          </cell>
          <cell r="C404" t="str">
            <v>ESTACAS CONCR.26X26CM (FORNECIMENTO)</v>
          </cell>
          <cell r="D404" t="str">
            <v>M</v>
          </cell>
          <cell r="E404">
            <v>35.049999999999997</v>
          </cell>
        </row>
        <row r="405">
          <cell r="B405" t="str">
            <v>16008</v>
          </cell>
          <cell r="C405" t="str">
            <v>TUBO PVC 75MM</v>
          </cell>
          <cell r="D405" t="str">
            <v>M</v>
          </cell>
          <cell r="E405" t="str">
            <v>3,24</v>
          </cell>
        </row>
        <row r="406">
          <cell r="B406" t="str">
            <v>16012</v>
          </cell>
          <cell r="C406" t="str">
            <v>DISCO DE VIDIA 9' P/ESMERILHADEIRA</v>
          </cell>
          <cell r="D406" t="str">
            <v>UN</v>
          </cell>
          <cell r="E406" t="str">
            <v>4,31</v>
          </cell>
        </row>
        <row r="407">
          <cell r="B407" t="str">
            <v>16024</v>
          </cell>
          <cell r="C407" t="str">
            <v>TELA DE ARAME C/FIO 14 DE 2.5</v>
          </cell>
          <cell r="D407" t="str">
            <v>M2</v>
          </cell>
          <cell r="E407" t="str">
            <v>3,28</v>
          </cell>
        </row>
        <row r="408">
          <cell r="B408" t="str">
            <v>16026</v>
          </cell>
          <cell r="C408" t="str">
            <v>MUDA DE ARVORE SELECIONADA</v>
          </cell>
          <cell r="D408" t="str">
            <v>UN</v>
          </cell>
          <cell r="E408" t="str">
            <v>2,00</v>
          </cell>
        </row>
        <row r="409">
          <cell r="B409" t="str">
            <v>16037</v>
          </cell>
          <cell r="C409" t="str">
            <v>TAMPA F. FUND. P/POCO VISITA D=60cm</v>
          </cell>
          <cell r="D409" t="str">
            <v>UN</v>
          </cell>
          <cell r="E409" t="str">
            <v>110,00</v>
          </cell>
        </row>
        <row r="410">
          <cell r="B410" t="str">
            <v>16038</v>
          </cell>
          <cell r="C410" t="str">
            <v>TRILHO TR 57</v>
          </cell>
          <cell r="D410" t="str">
            <v>KG</v>
          </cell>
          <cell r="E410" t="str">
            <v>0,69</v>
          </cell>
        </row>
        <row r="411">
          <cell r="B411" t="str">
            <v>16052</v>
          </cell>
          <cell r="C411" t="str">
            <v>MUDAS DE LIRIO AMARELO</v>
          </cell>
          <cell r="D411" t="str">
            <v>UN</v>
          </cell>
          <cell r="E411" t="str">
            <v>0,40</v>
          </cell>
        </row>
        <row r="412">
          <cell r="B412" t="str">
            <v>16054</v>
          </cell>
          <cell r="C412" t="str">
            <v>GROUT</v>
          </cell>
          <cell r="D412" t="str">
            <v>KG</v>
          </cell>
          <cell r="E412" t="str">
            <v>0,52</v>
          </cell>
        </row>
        <row r="413">
          <cell r="B413" t="str">
            <v>16057</v>
          </cell>
          <cell r="C413" t="str">
            <v>TUBO ACO GALVANIZADO DN 100mm - E=2mm</v>
          </cell>
          <cell r="D413" t="str">
            <v>M</v>
          </cell>
          <cell r="E413" t="str">
            <v>31,00</v>
          </cell>
        </row>
        <row r="414">
          <cell r="B414" t="str">
            <v>16058</v>
          </cell>
          <cell r="C414" t="str">
            <v>CHAPA DE ACO DE 3/16</v>
          </cell>
          <cell r="D414" t="str">
            <v>KG</v>
          </cell>
          <cell r="E414" t="str">
            <v>1,36</v>
          </cell>
        </row>
        <row r="415">
          <cell r="B415" t="str">
            <v>16059</v>
          </cell>
          <cell r="C415" t="str">
            <v>COLCHAO RENO PVC H=0.23M</v>
          </cell>
          <cell r="D415" t="str">
            <v>M2</v>
          </cell>
          <cell r="E415" t="str">
            <v>29,92</v>
          </cell>
        </row>
        <row r="416">
          <cell r="B416" t="str">
            <v>16060</v>
          </cell>
          <cell r="C416" t="str">
            <v>GABIAO SACO PVC DE 5.0 X 0.65M</v>
          </cell>
          <cell r="D416" t="str">
            <v>PC</v>
          </cell>
          <cell r="E416" t="str">
            <v>117,97</v>
          </cell>
        </row>
        <row r="417">
          <cell r="B417" t="str">
            <v>16061</v>
          </cell>
          <cell r="C417" t="str">
            <v>ESTACAS CONCR.23X23CM (FORNECIMENTO)</v>
          </cell>
          <cell r="D417" t="str">
            <v>M</v>
          </cell>
          <cell r="E417">
            <v>28.75</v>
          </cell>
        </row>
        <row r="418">
          <cell r="B418" t="str">
            <v>16062</v>
          </cell>
          <cell r="C418" t="str">
            <v>EMENDA DE ESTACAS 23X23CM</v>
          </cell>
          <cell r="D418" t="str">
            <v>UN</v>
          </cell>
          <cell r="E418">
            <v>46.05</v>
          </cell>
        </row>
        <row r="419">
          <cell r="B419" t="str">
            <v>16063</v>
          </cell>
          <cell r="C419" t="str">
            <v>ANEL PARA SOLDA 23X23CM</v>
          </cell>
          <cell r="D419" t="str">
            <v>UN</v>
          </cell>
          <cell r="E419">
            <v>27.6</v>
          </cell>
        </row>
        <row r="420">
          <cell r="B420" t="str">
            <v>16065</v>
          </cell>
          <cell r="C420" t="str">
            <v>EMENDA (SUPLEMENTO) ESTACA D=17CM</v>
          </cell>
          <cell r="D420" t="str">
            <v>UN</v>
          </cell>
          <cell r="E420">
            <v>12</v>
          </cell>
        </row>
        <row r="421">
          <cell r="B421" t="str">
            <v>16066</v>
          </cell>
          <cell r="C421" t="str">
            <v>ESTACA CONCRETO PRÉ MOLDADA 17 CM 21/23 TON</v>
          </cell>
          <cell r="D421" t="str">
            <v>M</v>
          </cell>
          <cell r="E421">
            <v>8</v>
          </cell>
        </row>
        <row r="422">
          <cell r="B422" t="str">
            <v>16067</v>
          </cell>
          <cell r="C422" t="str">
            <v>ESTACA CONCRETO PRÉ MOLDADA 23 CM 47/50 TON</v>
          </cell>
          <cell r="D422" t="str">
            <v>M</v>
          </cell>
          <cell r="E422">
            <v>14</v>
          </cell>
        </row>
        <row r="423">
          <cell r="B423" t="str">
            <v>16068</v>
          </cell>
          <cell r="C423" t="str">
            <v>ESTACA CONCRETO PRÉ MOLDADA 26 CM 64 TON</v>
          </cell>
          <cell r="D423" t="str">
            <v>M</v>
          </cell>
          <cell r="E423">
            <v>19</v>
          </cell>
        </row>
        <row r="424">
          <cell r="B424" t="str">
            <v>16069</v>
          </cell>
          <cell r="C424" t="str">
            <v>ESTACA CONCRETO PRÉ MOLDADA 33 CM 82 TON</v>
          </cell>
          <cell r="D424" t="str">
            <v>M</v>
          </cell>
          <cell r="E424">
            <v>36</v>
          </cell>
        </row>
        <row r="425">
          <cell r="B425" t="str">
            <v>16070</v>
          </cell>
          <cell r="C425" t="str">
            <v>ESTACA CONCRETO PRÉ MOLDADA 38 CM 100 TON</v>
          </cell>
          <cell r="D425" t="str">
            <v>M</v>
          </cell>
          <cell r="E425">
            <v>45</v>
          </cell>
        </row>
        <row r="426">
          <cell r="B426" t="str">
            <v>16072</v>
          </cell>
          <cell r="C426" t="str">
            <v>TUBO ACO GALVANIZADO DN 50mm - E=2mm</v>
          </cell>
          <cell r="D426" t="str">
            <v>M</v>
          </cell>
          <cell r="E426" t="str">
            <v>12,45</v>
          </cell>
        </row>
        <row r="427">
          <cell r="B427" t="str">
            <v>16120</v>
          </cell>
          <cell r="C427" t="str">
            <v>ESTACAS CONCR.35X35CM (FORNECIMENTO)</v>
          </cell>
          <cell r="D427" t="str">
            <v>M</v>
          </cell>
          <cell r="E427">
            <v>59</v>
          </cell>
        </row>
        <row r="428">
          <cell r="B428" t="str">
            <v>16121</v>
          </cell>
          <cell r="C428" t="str">
            <v>EMENDA DE ESTACAS 35X35CM</v>
          </cell>
          <cell r="D428" t="str">
            <v>UN</v>
          </cell>
          <cell r="E428">
            <v>101.27</v>
          </cell>
        </row>
        <row r="429">
          <cell r="B429" t="str">
            <v>16122</v>
          </cell>
          <cell r="C429" t="str">
            <v>ANEL PARA SOLDA 35X35CM</v>
          </cell>
          <cell r="D429" t="str">
            <v>UN</v>
          </cell>
          <cell r="E429">
            <v>40.700000000000003</v>
          </cell>
        </row>
        <row r="430">
          <cell r="B430" t="str">
            <v>16125</v>
          </cell>
          <cell r="C430" t="str">
            <v>MANTA PAPEL KRAFT</v>
          </cell>
          <cell r="D430" t="str">
            <v>M2</v>
          </cell>
          <cell r="E430">
            <v>0.4</v>
          </cell>
        </row>
        <row r="431">
          <cell r="B431" t="str">
            <v>16128</v>
          </cell>
          <cell r="C431" t="str">
            <v>LONA PLASTICA E = 150 MICRA</v>
          </cell>
          <cell r="D431" t="str">
            <v>M2</v>
          </cell>
          <cell r="E431" t="str">
            <v>0,40</v>
          </cell>
        </row>
        <row r="432">
          <cell r="B432" t="str">
            <v>16129</v>
          </cell>
          <cell r="C432" t="str">
            <v>SELA JUNTA DE POLIURETANO</v>
          </cell>
          <cell r="D432" t="str">
            <v>L</v>
          </cell>
          <cell r="E432" t="str">
            <v>47,87</v>
          </cell>
        </row>
        <row r="433">
          <cell r="B433" t="str">
            <v>16130</v>
          </cell>
          <cell r="C433" t="str">
            <v>ISOPOR DE ESPESSURA 10 MM</v>
          </cell>
          <cell r="D433" t="str">
            <v>M2</v>
          </cell>
          <cell r="E433" t="str">
            <v>1,75</v>
          </cell>
        </row>
        <row r="434">
          <cell r="B434" t="str">
            <v>16131</v>
          </cell>
          <cell r="C434" t="str">
            <v>PROJETO DE O.A.E.</v>
          </cell>
          <cell r="D434" t="str">
            <v>R$</v>
          </cell>
          <cell r="E434" t="str">
            <v>1,00</v>
          </cell>
        </row>
        <row r="435">
          <cell r="B435" t="str">
            <v>16148</v>
          </cell>
          <cell r="C435" t="str">
            <v>PORTA DENTE P/FRESADORA 1000C</v>
          </cell>
          <cell r="D435" t="str">
            <v>UN</v>
          </cell>
          <cell r="E435" t="str">
            <v>35,00</v>
          </cell>
        </row>
        <row r="436">
          <cell r="B436" t="str">
            <v>16149</v>
          </cell>
          <cell r="C436" t="str">
            <v>DENTE P/FRESADORA SF 1000C</v>
          </cell>
          <cell r="D436" t="str">
            <v>UN</v>
          </cell>
          <cell r="E436" t="str">
            <v>18,90</v>
          </cell>
        </row>
        <row r="437">
          <cell r="B437" t="str">
            <v>16150</v>
          </cell>
          <cell r="C437" t="str">
            <v>BROCA DE VIDIA D=12MM SDC PLUS</v>
          </cell>
          <cell r="D437" t="str">
            <v>UN</v>
          </cell>
          <cell r="E437" t="str">
            <v>6,20</v>
          </cell>
        </row>
        <row r="438">
          <cell r="B438" t="str">
            <v>16154</v>
          </cell>
          <cell r="C438" t="str">
            <v>MUDA DE ARBUSTOS</v>
          </cell>
          <cell r="D438" t="str">
            <v>UN</v>
          </cell>
          <cell r="E438" t="str">
            <v>2,50</v>
          </cell>
        </row>
        <row r="439">
          <cell r="B439" t="str">
            <v>16163</v>
          </cell>
          <cell r="C439" t="str">
            <v>EMULSAO  C/POLIMEROS</v>
          </cell>
          <cell r="D439" t="str">
            <v>L</v>
          </cell>
          <cell r="E439" t="str">
            <v>0,82</v>
          </cell>
        </row>
        <row r="440">
          <cell r="B440" t="str">
            <v>16255</v>
          </cell>
          <cell r="C440" t="str">
            <v>TUBO ACO ZINC C/COSTURA D=75MM</v>
          </cell>
          <cell r="D440" t="str">
            <v>M</v>
          </cell>
          <cell r="E440" t="str">
            <v>10,28</v>
          </cell>
        </row>
        <row r="441">
          <cell r="B441" t="str">
            <v>16257</v>
          </cell>
          <cell r="C441" t="str">
            <v>TUBO ACO ZINC C/COSTURA D=50MM</v>
          </cell>
          <cell r="D441" t="str">
            <v>M</v>
          </cell>
          <cell r="E441" t="str">
            <v>6,69</v>
          </cell>
        </row>
        <row r="442">
          <cell r="B442" t="str">
            <v>16258</v>
          </cell>
          <cell r="C442" t="str">
            <v>MATERIAL/MO P/ILUMINACAO</v>
          </cell>
          <cell r="D442" t="str">
            <v>VB</v>
          </cell>
          <cell r="E442" t="str">
            <v>1,00</v>
          </cell>
        </row>
        <row r="443">
          <cell r="B443" t="str">
            <v>16259</v>
          </cell>
          <cell r="C443" t="str">
            <v>TELA ARAME GALV. FIO 14 DE 2</v>
          </cell>
          <cell r="D443" t="str">
            <v>M2</v>
          </cell>
          <cell r="E443" t="str">
            <v>4,04</v>
          </cell>
        </row>
        <row r="444">
          <cell r="B444" t="str">
            <v>16260</v>
          </cell>
          <cell r="C444" t="str">
            <v>GRELHA FOFO 70X40 CM</v>
          </cell>
          <cell r="D444" t="str">
            <v>UN</v>
          </cell>
          <cell r="E444" t="str">
            <v>35,00</v>
          </cell>
        </row>
        <row r="445">
          <cell r="B445" t="str">
            <v>16264</v>
          </cell>
          <cell r="C445" t="str">
            <v>TUBO PVC DN=150MM ESGOTO VINIL</v>
          </cell>
          <cell r="D445" t="str">
            <v>M</v>
          </cell>
          <cell r="E445" t="str">
            <v>11,79</v>
          </cell>
        </row>
        <row r="446">
          <cell r="B446" t="str">
            <v>16265</v>
          </cell>
          <cell r="C446" t="str">
            <v>TUBO PVC DN=60MM AGUA C15 JE</v>
          </cell>
          <cell r="D446" t="str">
            <v>M</v>
          </cell>
          <cell r="E446" t="str">
            <v>3,80</v>
          </cell>
        </row>
        <row r="447">
          <cell r="B447" t="str">
            <v>16300</v>
          </cell>
          <cell r="C447" t="str">
            <v>AP. ANCORAGEM ATIVA P/CABO - 04 CABOS</v>
          </cell>
          <cell r="D447" t="str">
            <v>UN</v>
          </cell>
          <cell r="E447">
            <v>111.73</v>
          </cell>
        </row>
        <row r="448">
          <cell r="B448" t="str">
            <v>16310</v>
          </cell>
          <cell r="C448" t="str">
            <v>AP. ANCORAGEM ATIVA P/CABO - 06 CABOS</v>
          </cell>
          <cell r="D448" t="str">
            <v>UN</v>
          </cell>
          <cell r="E448">
            <v>161.62</v>
          </cell>
        </row>
        <row r="449">
          <cell r="B449" t="str">
            <v>16320</v>
          </cell>
          <cell r="C449" t="str">
            <v>AP. ANCORAGEM ATIVA P/CABO - 12 CABOS</v>
          </cell>
          <cell r="D449" t="str">
            <v>UN</v>
          </cell>
          <cell r="E449">
            <v>449.28</v>
          </cell>
        </row>
        <row r="450">
          <cell r="B450" t="str">
            <v>16330</v>
          </cell>
          <cell r="C450" t="str">
            <v>AP. ANCORAGEM ATIVA P/CABO - 19 CABOS</v>
          </cell>
          <cell r="D450" t="str">
            <v>UN</v>
          </cell>
          <cell r="E450">
            <v>851</v>
          </cell>
        </row>
        <row r="451">
          <cell r="B451" t="str">
            <v>16340</v>
          </cell>
          <cell r="C451" t="str">
            <v>AP. ANCORAGEM ATIVA P/CABO - 22 CABOS</v>
          </cell>
          <cell r="D451" t="str">
            <v>UN</v>
          </cell>
          <cell r="E451">
            <v>1063.08</v>
          </cell>
        </row>
        <row r="452">
          <cell r="B452" t="str">
            <v>16350</v>
          </cell>
          <cell r="C452" t="str">
            <v>AP. ANCORAGEM PASSIVA P/CABO - 04 CABOS</v>
          </cell>
          <cell r="D452" t="str">
            <v>UN</v>
          </cell>
          <cell r="E452">
            <v>18.62</v>
          </cell>
        </row>
        <row r="453">
          <cell r="B453" t="str">
            <v>16360</v>
          </cell>
          <cell r="C453" t="str">
            <v>AP. ANCORAGEM PASSIVA P/CABO - 06 CABOS</v>
          </cell>
          <cell r="D453" t="str">
            <v>UN</v>
          </cell>
          <cell r="E453">
            <v>26.94</v>
          </cell>
        </row>
        <row r="454">
          <cell r="B454" t="str">
            <v>16370</v>
          </cell>
          <cell r="C454" t="str">
            <v>AP. ANCORAGEM PASSIVA P/CABO - 12 CABOS</v>
          </cell>
          <cell r="D454" t="str">
            <v>UN</v>
          </cell>
          <cell r="E454">
            <v>74.88</v>
          </cell>
        </row>
        <row r="455">
          <cell r="B455" t="str">
            <v>16380</v>
          </cell>
          <cell r="C455" t="str">
            <v>AP. ANCORAGEM PASSIVA P/CABO - 19 CABOS</v>
          </cell>
          <cell r="D455" t="str">
            <v>UN</v>
          </cell>
          <cell r="E455">
            <v>141.83000000000001</v>
          </cell>
        </row>
        <row r="456">
          <cell r="B456" t="str">
            <v>17500</v>
          </cell>
          <cell r="C456" t="str">
            <v>SEM MATERIAIS</v>
          </cell>
          <cell r="D456" t="str">
            <v xml:space="preserve"> </v>
          </cell>
          <cell r="E456" t="str">
            <v>0,00</v>
          </cell>
        </row>
        <row r="457">
          <cell r="B457" t="str">
            <v>17505</v>
          </cell>
          <cell r="C457" t="str">
            <v>COROA DE WIDIA - A</v>
          </cell>
          <cell r="D457" t="str">
            <v>UN</v>
          </cell>
          <cell r="E457" t="str">
            <v>75,60</v>
          </cell>
        </row>
        <row r="458">
          <cell r="B458" t="str">
            <v>17506</v>
          </cell>
          <cell r="C458" t="str">
            <v>COROA DE WIDIA - B</v>
          </cell>
          <cell r="D458" t="str">
            <v>UN</v>
          </cell>
          <cell r="E458" t="str">
            <v>95,58</v>
          </cell>
        </row>
        <row r="459">
          <cell r="B459" t="str">
            <v>17507</v>
          </cell>
          <cell r="C459" t="str">
            <v>COROA DE WIDIA - N</v>
          </cell>
          <cell r="D459" t="str">
            <v>UN</v>
          </cell>
          <cell r="E459" t="str">
            <v>137,16</v>
          </cell>
        </row>
        <row r="460">
          <cell r="B460" t="str">
            <v>17508</v>
          </cell>
          <cell r="C460" t="str">
            <v>COROA DE WIDIA - H</v>
          </cell>
          <cell r="D460" t="str">
            <v>UN</v>
          </cell>
          <cell r="E460" t="str">
            <v>149,04</v>
          </cell>
        </row>
        <row r="461">
          <cell r="B461" t="str">
            <v>17510</v>
          </cell>
          <cell r="C461" t="str">
            <v>CALIBRADOR DE WIDIA - A</v>
          </cell>
          <cell r="D461" t="str">
            <v>UN</v>
          </cell>
          <cell r="E461" t="str">
            <v>110,00</v>
          </cell>
        </row>
        <row r="462">
          <cell r="B462" t="str">
            <v>17511</v>
          </cell>
          <cell r="C462" t="str">
            <v>CALIBRADOR DE WIDIA - B</v>
          </cell>
          <cell r="D462" t="str">
            <v>UN</v>
          </cell>
          <cell r="E462" t="str">
            <v>132,00</v>
          </cell>
        </row>
        <row r="463">
          <cell r="B463" t="str">
            <v>17512</v>
          </cell>
          <cell r="C463" t="str">
            <v>CALIBRADOR DE WIDIA - N</v>
          </cell>
          <cell r="D463" t="str">
            <v>UN</v>
          </cell>
          <cell r="E463" t="str">
            <v>147,42</v>
          </cell>
        </row>
        <row r="464">
          <cell r="B464" t="str">
            <v>17513</v>
          </cell>
          <cell r="C464" t="str">
            <v>CALIBRADOR DE WIDIA - H</v>
          </cell>
          <cell r="D464" t="str">
            <v>UN</v>
          </cell>
          <cell r="E464" t="str">
            <v>168,97</v>
          </cell>
        </row>
        <row r="465">
          <cell r="B465" t="str">
            <v>17515</v>
          </cell>
          <cell r="C465" t="str">
            <v>SAPATA DE WIDIA - A</v>
          </cell>
          <cell r="D465" t="str">
            <v>UN</v>
          </cell>
          <cell r="E465" t="str">
            <v>77,76</v>
          </cell>
        </row>
        <row r="466">
          <cell r="B466" t="str">
            <v>17516</v>
          </cell>
          <cell r="C466" t="str">
            <v>SAPATA DE WIDIA - B</v>
          </cell>
          <cell r="D466" t="str">
            <v>UN</v>
          </cell>
          <cell r="E466" t="str">
            <v>97,20</v>
          </cell>
        </row>
        <row r="467">
          <cell r="B467" t="str">
            <v>17517</v>
          </cell>
          <cell r="C467" t="str">
            <v>SAPATA DE WIDIA - N</v>
          </cell>
          <cell r="D467" t="str">
            <v>UN</v>
          </cell>
          <cell r="E467" t="str">
            <v>117,72</v>
          </cell>
        </row>
        <row r="468">
          <cell r="B468" t="str">
            <v>17518</v>
          </cell>
          <cell r="C468" t="str">
            <v>SAPATA DE WIDIA - H</v>
          </cell>
          <cell r="D468" t="str">
            <v>UN</v>
          </cell>
          <cell r="E468" t="str">
            <v>156,60</v>
          </cell>
        </row>
        <row r="469">
          <cell r="B469" t="str">
            <v>17520</v>
          </cell>
          <cell r="C469" t="str">
            <v>COROA DIAMANTADA-A - 20/30PPQ</v>
          </cell>
          <cell r="D469" t="str">
            <v>UN</v>
          </cell>
          <cell r="E469" t="str">
            <v>135,00</v>
          </cell>
        </row>
        <row r="470">
          <cell r="B470" t="str">
            <v>17521</v>
          </cell>
          <cell r="C470" t="str">
            <v>COROA DIAMANTADA-A - 40/60PPQ</v>
          </cell>
          <cell r="D470" t="str">
            <v>UN</v>
          </cell>
          <cell r="E470" t="str">
            <v>135,00</v>
          </cell>
        </row>
        <row r="471">
          <cell r="B471" t="str">
            <v>17522</v>
          </cell>
          <cell r="C471" t="str">
            <v>COROA DIAMANTADA-A - 60/80PPQ</v>
          </cell>
          <cell r="D471" t="str">
            <v>UN</v>
          </cell>
          <cell r="E471" t="str">
            <v>132,84</v>
          </cell>
        </row>
        <row r="472">
          <cell r="B472" t="str">
            <v>17525</v>
          </cell>
          <cell r="C472" t="str">
            <v>COROA DIAMANTADA-B - 20/30PPQ</v>
          </cell>
          <cell r="D472" t="str">
            <v>UN</v>
          </cell>
          <cell r="E472" t="str">
            <v>169,56</v>
          </cell>
        </row>
        <row r="473">
          <cell r="B473" t="str">
            <v>17526</v>
          </cell>
          <cell r="C473" t="str">
            <v>COROA DIAMANTADA-B - 40/60PPQ</v>
          </cell>
          <cell r="D473" t="str">
            <v>UN</v>
          </cell>
          <cell r="E473" t="str">
            <v>169,56</v>
          </cell>
        </row>
        <row r="474">
          <cell r="B474" t="str">
            <v>17527</v>
          </cell>
          <cell r="C474" t="str">
            <v>COROA DIAMANTADA-B - 60/80PPQ</v>
          </cell>
          <cell r="D474" t="str">
            <v>UN</v>
          </cell>
          <cell r="E474" t="str">
            <v>166,32</v>
          </cell>
        </row>
        <row r="475">
          <cell r="B475" t="str">
            <v>17530</v>
          </cell>
          <cell r="C475" t="str">
            <v>COROA DIAMANTADA-N - 20/30PPQ</v>
          </cell>
          <cell r="D475" t="str">
            <v>UN</v>
          </cell>
          <cell r="E475" t="str">
            <v>248,40</v>
          </cell>
        </row>
        <row r="476">
          <cell r="B476" t="str">
            <v>17531</v>
          </cell>
          <cell r="C476" t="str">
            <v>COROA DIAMANTADA-N - 40/60PPQ</v>
          </cell>
          <cell r="D476" t="str">
            <v>UN</v>
          </cell>
          <cell r="E476" t="str">
            <v>248,40</v>
          </cell>
        </row>
        <row r="477">
          <cell r="B477" t="str">
            <v>17532</v>
          </cell>
          <cell r="C477" t="str">
            <v>COROA DIAMANTADA-N - 60/80PPQ</v>
          </cell>
          <cell r="D477" t="str">
            <v>UN</v>
          </cell>
          <cell r="E477" t="str">
            <v>220,45</v>
          </cell>
        </row>
        <row r="478">
          <cell r="B478" t="str">
            <v>17535</v>
          </cell>
          <cell r="C478" t="str">
            <v>COROA DIAMANTADA-H - 20/30PPQ</v>
          </cell>
          <cell r="D478" t="str">
            <v>UN</v>
          </cell>
          <cell r="E478" t="str">
            <v>335,92</v>
          </cell>
        </row>
        <row r="479">
          <cell r="B479" t="str">
            <v>17536</v>
          </cell>
          <cell r="C479" t="str">
            <v>COROA DIAMANTADA-H - 40/60PPQ</v>
          </cell>
          <cell r="D479" t="str">
            <v>NU</v>
          </cell>
          <cell r="E479" t="str">
            <v>307,93</v>
          </cell>
        </row>
        <row r="480">
          <cell r="B480" t="str">
            <v>17537</v>
          </cell>
          <cell r="C480" t="str">
            <v>COROA DIAMANTADA-H - 60/80PPQ</v>
          </cell>
          <cell r="D480" t="str">
            <v>UN</v>
          </cell>
          <cell r="E480" t="str">
            <v>272,94</v>
          </cell>
        </row>
        <row r="481">
          <cell r="B481" t="str">
            <v>17539</v>
          </cell>
          <cell r="C481" t="str">
            <v>CALIBRADOR DIAMANTADO - A</v>
          </cell>
          <cell r="D481" t="str">
            <v>UN</v>
          </cell>
          <cell r="E481" t="str">
            <v>118,80</v>
          </cell>
        </row>
        <row r="482">
          <cell r="B482" t="str">
            <v>17540</v>
          </cell>
          <cell r="C482" t="str">
            <v>CALIBRADOR DIAMANTADO - B</v>
          </cell>
          <cell r="D482" t="str">
            <v>UN</v>
          </cell>
          <cell r="E482" t="str">
            <v>144,72</v>
          </cell>
        </row>
        <row r="483">
          <cell r="B483" t="str">
            <v>17545</v>
          </cell>
          <cell r="C483" t="str">
            <v>CALIBRADOR DIAMANTADO - N</v>
          </cell>
          <cell r="D483" t="str">
            <v>UN</v>
          </cell>
          <cell r="E483" t="str">
            <v>207,36</v>
          </cell>
        </row>
        <row r="484">
          <cell r="B484" t="str">
            <v>17550</v>
          </cell>
          <cell r="C484" t="str">
            <v>CALIBRADOR DIAMANTADO - H</v>
          </cell>
          <cell r="D484" t="str">
            <v>UN</v>
          </cell>
          <cell r="E484" t="str">
            <v>255,44</v>
          </cell>
        </row>
        <row r="485">
          <cell r="B485" t="str">
            <v>17553</v>
          </cell>
          <cell r="C485" t="str">
            <v>SAPATA DIAMANTADA - A</v>
          </cell>
          <cell r="D485" t="str">
            <v>UN</v>
          </cell>
          <cell r="E485" t="str">
            <v>122,04</v>
          </cell>
        </row>
        <row r="486">
          <cell r="B486" t="str">
            <v>17555</v>
          </cell>
          <cell r="C486" t="str">
            <v>SAPATA DIAMANTADA - B</v>
          </cell>
          <cell r="D486" t="str">
            <v>UN</v>
          </cell>
          <cell r="E486" t="str">
            <v>169,56</v>
          </cell>
        </row>
        <row r="487">
          <cell r="B487" t="str">
            <v>17560</v>
          </cell>
          <cell r="C487" t="str">
            <v>SAPATA DIAMANTADA - N</v>
          </cell>
          <cell r="D487" t="str">
            <v>UN</v>
          </cell>
          <cell r="E487" t="str">
            <v>235,44</v>
          </cell>
        </row>
        <row r="488">
          <cell r="B488" t="str">
            <v>17562</v>
          </cell>
          <cell r="C488" t="str">
            <v>SAPATA DIAMANTADA - H</v>
          </cell>
          <cell r="D488" t="str">
            <v>UN</v>
          </cell>
          <cell r="E488" t="str">
            <v>306,72</v>
          </cell>
        </row>
        <row r="489">
          <cell r="B489" t="str">
            <v>17565</v>
          </cell>
          <cell r="C489" t="str">
            <v>HASTE C/NIPLE - SONDA ROTATIVA</v>
          </cell>
          <cell r="D489" t="str">
            <v>M</v>
          </cell>
          <cell r="E489" t="str">
            <v>93,09</v>
          </cell>
        </row>
        <row r="490">
          <cell r="B490" t="str">
            <v>17570</v>
          </cell>
          <cell r="C490" t="str">
            <v>REVESTIMENTO - A</v>
          </cell>
          <cell r="D490" t="str">
            <v>M</v>
          </cell>
          <cell r="E490" t="str">
            <v>57,12</v>
          </cell>
        </row>
        <row r="491">
          <cell r="B491" t="str">
            <v>17571</v>
          </cell>
          <cell r="C491" t="str">
            <v>REVESTIMENTO - B</v>
          </cell>
          <cell r="D491" t="str">
            <v>M</v>
          </cell>
          <cell r="E491" t="str">
            <v>68,47</v>
          </cell>
        </row>
        <row r="492">
          <cell r="B492" t="str">
            <v>17572</v>
          </cell>
          <cell r="C492" t="str">
            <v>REVESTIMENTO - N</v>
          </cell>
          <cell r="D492" t="str">
            <v>M</v>
          </cell>
          <cell r="E492" t="str">
            <v>99,08</v>
          </cell>
        </row>
        <row r="493">
          <cell r="B493" t="str">
            <v>17573</v>
          </cell>
          <cell r="C493" t="str">
            <v>REVESTIMENTO - H</v>
          </cell>
          <cell r="D493" t="str">
            <v>M</v>
          </cell>
          <cell r="E493" t="str">
            <v>125,92</v>
          </cell>
        </row>
        <row r="494">
          <cell r="B494" t="str">
            <v>17575</v>
          </cell>
          <cell r="C494" t="str">
            <v>BARRILETE SIMPLES - A</v>
          </cell>
          <cell r="D494" t="str">
            <v>UN</v>
          </cell>
          <cell r="E494" t="str">
            <v>217,50</v>
          </cell>
        </row>
        <row r="495">
          <cell r="B495" t="str">
            <v>17576</v>
          </cell>
          <cell r="C495" t="str">
            <v>BARRILETE SIMPLES - B</v>
          </cell>
          <cell r="D495" t="str">
            <v>UN</v>
          </cell>
          <cell r="E495" t="str">
            <v>240,55</v>
          </cell>
        </row>
        <row r="496">
          <cell r="B496" t="str">
            <v>17577</v>
          </cell>
          <cell r="C496" t="str">
            <v>BARRILETE SIMPLES - N</v>
          </cell>
          <cell r="D496" t="str">
            <v>UN</v>
          </cell>
          <cell r="E496" t="str">
            <v>326,45</v>
          </cell>
        </row>
        <row r="497">
          <cell r="B497" t="str">
            <v>17578</v>
          </cell>
          <cell r="C497" t="str">
            <v>BARRILETE SIMPLES - H</v>
          </cell>
          <cell r="D497" t="str">
            <v>UN</v>
          </cell>
          <cell r="E497" t="str">
            <v>509,10</v>
          </cell>
        </row>
        <row r="498">
          <cell r="B498" t="str">
            <v>17580</v>
          </cell>
          <cell r="C498" t="str">
            <v>BARRILETE DUPLO MOVEL - A</v>
          </cell>
          <cell r="D498" t="str">
            <v>UN</v>
          </cell>
          <cell r="E498" t="str">
            <v>422,60</v>
          </cell>
        </row>
        <row r="499">
          <cell r="B499" t="str">
            <v>17581</v>
          </cell>
          <cell r="C499" t="str">
            <v>BARRILETE DUPLO MOVEL - B</v>
          </cell>
          <cell r="D499" t="str">
            <v>UN</v>
          </cell>
          <cell r="E499" t="str">
            <v>507,28</v>
          </cell>
        </row>
        <row r="500">
          <cell r="B500" t="str">
            <v>17582</v>
          </cell>
          <cell r="C500" t="str">
            <v>BARRILETE DUPLO MOVEL - N</v>
          </cell>
          <cell r="D500" t="str">
            <v>UN</v>
          </cell>
          <cell r="E500" t="str">
            <v>664,90</v>
          </cell>
        </row>
        <row r="501">
          <cell r="B501" t="str">
            <v>17583</v>
          </cell>
          <cell r="C501" t="str">
            <v>BARRILETE DUPLO MOVEL - H</v>
          </cell>
          <cell r="D501" t="str">
            <v>UN</v>
          </cell>
          <cell r="E501" t="str">
            <v>850,12</v>
          </cell>
        </row>
        <row r="502">
          <cell r="B502" t="str">
            <v>17585</v>
          </cell>
          <cell r="C502" t="str">
            <v>HASTE - SONDA PERCUSSAO</v>
          </cell>
          <cell r="D502" t="str">
            <v>M</v>
          </cell>
          <cell r="E502" t="str">
            <v>30,05</v>
          </cell>
        </row>
        <row r="503">
          <cell r="B503" t="str">
            <v>17586</v>
          </cell>
          <cell r="C503" t="str">
            <v>REVEST.-SONDA PERC.-21/2 X 1M</v>
          </cell>
          <cell r="D503" t="str">
            <v>M</v>
          </cell>
          <cell r="E503" t="str">
            <v>66,18</v>
          </cell>
        </row>
        <row r="504">
          <cell r="B504" t="str">
            <v>17600</v>
          </cell>
          <cell r="C504" t="str">
            <v>SACO PLASTICO DE 5 LITROS</v>
          </cell>
          <cell r="D504" t="str">
            <v>UN</v>
          </cell>
          <cell r="E504" t="str">
            <v>0,08</v>
          </cell>
        </row>
        <row r="505">
          <cell r="B505" t="str">
            <v>17601</v>
          </cell>
          <cell r="C505" t="str">
            <v>ETIQUETA DE PAPEL CARTAO</v>
          </cell>
          <cell r="D505" t="str">
            <v>UN</v>
          </cell>
          <cell r="E505" t="str">
            <v>0,01</v>
          </cell>
        </row>
        <row r="506">
          <cell r="B506" t="str">
            <v>17603</v>
          </cell>
          <cell r="C506" t="str">
            <v>TUBO DE PVC - RIGIDO SOLDAVEL (32MM)</v>
          </cell>
          <cell r="D506" t="str">
            <v>M</v>
          </cell>
          <cell r="E506">
            <v>1.19</v>
          </cell>
        </row>
        <row r="507">
          <cell r="B507" t="str">
            <v>17605</v>
          </cell>
          <cell r="C507" t="str">
            <v>TUBO DE PVC - SOLDAVEL (40MM)</v>
          </cell>
          <cell r="D507" t="str">
            <v>M</v>
          </cell>
          <cell r="E507" t="str">
            <v>1,42</v>
          </cell>
        </row>
        <row r="508">
          <cell r="B508" t="str">
            <v>17606</v>
          </cell>
          <cell r="C508" t="str">
            <v>LUVA DE PVC - SOLDAVEL (40MM)</v>
          </cell>
          <cell r="D508" t="str">
            <v>UN</v>
          </cell>
          <cell r="E508" t="str">
            <v>0,80</v>
          </cell>
        </row>
        <row r="509">
          <cell r="B509" t="str">
            <v>17607</v>
          </cell>
          <cell r="C509" t="str">
            <v>MANTA SINTETICA (BIDIM) OP-20</v>
          </cell>
          <cell r="D509" t="str">
            <v>KG</v>
          </cell>
          <cell r="E509" t="str">
            <v>8,27</v>
          </cell>
        </row>
        <row r="510">
          <cell r="B510" t="str">
            <v>17610</v>
          </cell>
          <cell r="C510" t="str">
            <v>MADEIRA LEI APLAINADA (30 X 1)</v>
          </cell>
          <cell r="D510" t="str">
            <v>M2</v>
          </cell>
          <cell r="E510" t="str">
            <v>8,33</v>
          </cell>
        </row>
        <row r="511">
          <cell r="B511" t="str">
            <v>17611</v>
          </cell>
          <cell r="C511" t="str">
            <v>MADEIRA LEI APLAINADA C/5.0CM</v>
          </cell>
          <cell r="D511" t="str">
            <v>M</v>
          </cell>
          <cell r="E511" t="str">
            <v>0,50</v>
          </cell>
        </row>
        <row r="512">
          <cell r="B512" t="str">
            <v>17615</v>
          </cell>
          <cell r="C512" t="str">
            <v>DOBRADICA DE 2" C/4 PARAFUSOS</v>
          </cell>
          <cell r="D512" t="str">
            <v>UN</v>
          </cell>
          <cell r="E512" t="str">
            <v>2,30</v>
          </cell>
        </row>
        <row r="513">
          <cell r="B513" t="str">
            <v>17616</v>
          </cell>
          <cell r="C513" t="str">
            <v>PARAFUSOS</v>
          </cell>
          <cell r="D513" t="str">
            <v>UN</v>
          </cell>
          <cell r="E513" t="str">
            <v>0,16</v>
          </cell>
        </row>
        <row r="514">
          <cell r="B514" t="str">
            <v>17617</v>
          </cell>
          <cell r="C514" t="str">
            <v>PREGO (13 X 15)</v>
          </cell>
          <cell r="D514" t="str">
            <v>KG</v>
          </cell>
          <cell r="E514" t="str">
            <v>1,92</v>
          </cell>
        </row>
        <row r="515">
          <cell r="B515" t="str">
            <v>17618</v>
          </cell>
          <cell r="C515" t="str">
            <v>ALDRAVA P/CAIXA DE SONDAGEM</v>
          </cell>
          <cell r="D515" t="str">
            <v>UN</v>
          </cell>
          <cell r="E515" t="str">
            <v>0,40</v>
          </cell>
        </row>
        <row r="516">
          <cell r="B516" t="str">
            <v>17619</v>
          </cell>
          <cell r="C516" t="str">
            <v>COLA PARA MADEIRA</v>
          </cell>
          <cell r="D516" t="str">
            <v>KG</v>
          </cell>
          <cell r="E516" t="str">
            <v>6,00</v>
          </cell>
        </row>
        <row r="517">
          <cell r="B517" t="str">
            <v>17620</v>
          </cell>
          <cell r="C517" t="str">
            <v>JIMO CUPIM</v>
          </cell>
          <cell r="D517" t="str">
            <v>L</v>
          </cell>
          <cell r="E517" t="str">
            <v>6,00</v>
          </cell>
        </row>
        <row r="518">
          <cell r="B518" t="str">
            <v>17621</v>
          </cell>
          <cell r="C518" t="str">
            <v>TINTA ESMALTE BRANCA</v>
          </cell>
          <cell r="D518" t="str">
            <v>L</v>
          </cell>
          <cell r="E518" t="str">
            <v>8,30</v>
          </cell>
        </row>
        <row r="519">
          <cell r="B519" t="str">
            <v>17625</v>
          </cell>
          <cell r="C519" t="str">
            <v>FOTOGRAFIA CAIXA TESTEMUNHO</v>
          </cell>
          <cell r="D519" t="str">
            <v>UN</v>
          </cell>
          <cell r="E519" t="str">
            <v>4,70</v>
          </cell>
        </row>
        <row r="520">
          <cell r="B520" t="str">
            <v>17626</v>
          </cell>
          <cell r="C520" t="str">
            <v>MARCO DE CONCRETO</v>
          </cell>
          <cell r="D520" t="str">
            <v>UN</v>
          </cell>
          <cell r="E520" t="str">
            <v>4,87</v>
          </cell>
        </row>
        <row r="521">
          <cell r="B521" t="str">
            <v>17700</v>
          </cell>
          <cell r="C521" t="str">
            <v>DIARIA</v>
          </cell>
          <cell r="D521" t="str">
            <v>DI</v>
          </cell>
          <cell r="E521" t="str">
            <v>33,00</v>
          </cell>
        </row>
        <row r="522">
          <cell r="B522" t="str">
            <v>18010</v>
          </cell>
          <cell r="C522" t="str">
            <v>CIMENTO</v>
          </cell>
          <cell r="D522" t="str">
            <v>KG</v>
          </cell>
          <cell r="E522" t="str">
            <v>0,26</v>
          </cell>
        </row>
        <row r="523">
          <cell r="B523" t="str">
            <v>18030</v>
          </cell>
          <cell r="C523" t="str">
            <v>LEIVA</v>
          </cell>
          <cell r="D523" t="str">
            <v>M2</v>
          </cell>
          <cell r="E523" t="str">
            <v>2,50</v>
          </cell>
        </row>
        <row r="524">
          <cell r="B524" t="str">
            <v>18031</v>
          </cell>
          <cell r="C524" t="str">
            <v>CALCÁREO DOLOMÍTICO</v>
          </cell>
          <cell r="D524" t="str">
            <v>KG</v>
          </cell>
          <cell r="E524">
            <v>0.11</v>
          </cell>
        </row>
        <row r="525">
          <cell r="B525" t="str">
            <v>18032</v>
          </cell>
          <cell r="C525" t="str">
            <v>FOSFATO DE ROCHAS</v>
          </cell>
          <cell r="D525" t="str">
            <v>KG</v>
          </cell>
          <cell r="E525">
            <v>0.8</v>
          </cell>
        </row>
        <row r="526">
          <cell r="B526" t="str">
            <v>18040</v>
          </cell>
          <cell r="C526" t="str">
            <v>TUBO D= 20 CM  -  SIMPLES</v>
          </cell>
          <cell r="D526" t="str">
            <v>M</v>
          </cell>
          <cell r="E526" t="str">
            <v>5,70</v>
          </cell>
        </row>
        <row r="527">
          <cell r="B527" t="str">
            <v>18050</v>
          </cell>
          <cell r="C527" t="str">
            <v>TUBO D= 30 CM  -  SIMPLES</v>
          </cell>
          <cell r="D527" t="str">
            <v>M</v>
          </cell>
          <cell r="E527" t="str">
            <v>7,07</v>
          </cell>
        </row>
        <row r="528">
          <cell r="B528" t="str">
            <v>18060</v>
          </cell>
          <cell r="C528" t="str">
            <v>TUBO D= 40 CM  -  SIMPLES</v>
          </cell>
          <cell r="D528" t="str">
            <v>M</v>
          </cell>
          <cell r="E528" t="str">
            <v>12,00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ATUALIZADA"/>
      <sheetName val="MEMÓRIA"/>
      <sheetName val="Módulo1"/>
      <sheetName val="Módulo2"/>
      <sheetName val="Módulo3"/>
      <sheetName val="QuQuant"/>
      <sheetName val="planilha compl"/>
      <sheetName val="dez00"/>
      <sheetName val="QUADROS 1 2 3 4 6 7 8"/>
      <sheetName val="Cálculo"/>
      <sheetName val="tabela"/>
      <sheetName val="Quadro de qntd"/>
      <sheetName val="Cronograma FIS FINANC"/>
      <sheetName val="PLANILHA CONTRATUAL"/>
      <sheetName val="CURVA ABC"/>
      <sheetName val="Especif"/>
      <sheetName val="TCC4"/>
      <sheetName val="Medição Consolidada"/>
      <sheetName val="8ª MP_BR_459"/>
      <sheetName val="8ª MP_BR-459"/>
      <sheetName val="Serviços"/>
      <sheetName val="Configurações"/>
      <sheetName val="m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eq_Serv"/>
      <sheetName val="Reajuste"/>
      <sheetName val="CAPA"/>
      <sheetName val="Planilha"/>
      <sheetName val="Adm"/>
      <sheetName val="Terraplenagem_QDM"/>
      <sheetName val="Mapa_Cub"/>
      <sheetName val="Subleito"/>
      <sheetName val="Limpeza"/>
      <sheetName val="Bueiros_Reat"/>
    </sheetNames>
    <sheetDataSet>
      <sheetData sheetId="0"/>
      <sheetData sheetId="1"/>
      <sheetData sheetId="2">
        <row r="8">
          <cell r="B8" t="str">
            <v>GO-447/GO-112</v>
          </cell>
        </row>
        <row r="13">
          <cell r="C13">
            <v>45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Q"/>
      <sheetName val="FIS"/>
    </sheetNames>
    <sheetDataSet>
      <sheetData sheetId="0" refreshError="1">
        <row r="7">
          <cell r="B7" t="str">
            <v>Serviços de Desmonte, Carga, Transporte e Disposição de Estéril para desenvolvimento da Mina  de Fábrica Nova</v>
          </cell>
        </row>
      </sheetData>
      <sheetData sheetId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 refreshError="1"/>
      <sheetData sheetId="1" refreshError="1">
        <row r="1">
          <cell r="B1" t="str">
            <v>035/2004-08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"/>
      <sheetName val="Orc_Disc_Habit"/>
      <sheetName val="OrçaResHab"/>
      <sheetName val="CronogHab"/>
      <sheetName val="ORÇAurb"/>
      <sheetName val="OrçRESUMOurb"/>
      <sheetName val="CROurb"/>
      <sheetName val="CronogGlobal"/>
      <sheetName val="MEMORIA CALC. HAB."/>
      <sheetName val="DADOS DE ENTRADA"/>
      <sheetName val="PAVIMENTAÇÃO"/>
      <sheetName val="MEM.PAVIMENTAÇÃO"/>
      <sheetName val="VOLUME DE TERRAPLENAGEM"/>
      <sheetName val="PLANILHA ORÇAMENTÁRIA"/>
      <sheetName val="Drenagem "/>
      <sheetName val="Mem Drenagem "/>
      <sheetName val="DIMEN. GALERIAS"/>
      <sheetName val="Planilha SES"/>
      <sheetName val="MEMORIA REDE COL. ESG."/>
      <sheetName val="MEM. REDE COLETORA DE ESGOTO"/>
      <sheetName val="DIMENSIONAMENTO"/>
      <sheetName val="Planilha SAA"/>
      <sheetName val="Lista de Material da REDE_"/>
      <sheetName val="Rede de agua"/>
      <sheetName val="Mem. calculo"/>
      <sheetName val="Cronograma "/>
      <sheetName val="ILUMINAÇÃO"/>
      <sheetName val="EEE-01 e 02 - LINHA REC."/>
      <sheetName val="MEM. EEE-01"/>
    </sheetNames>
    <sheetDataSet>
      <sheetData sheetId="0">
        <row r="260">
          <cell r="AM260">
            <v>0</v>
          </cell>
        </row>
        <row r="261">
          <cell r="AM261">
            <v>0</v>
          </cell>
        </row>
        <row r="262">
          <cell r="AM2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CLIENTE:</v>
          </cell>
        </row>
      </sheetData>
      <sheetData sheetId="10">
        <row r="63">
          <cell r="G63">
            <v>4215.05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CRONOGRAMA"/>
      <sheetName val="mat1ª cat (2)"/>
      <sheetName val="PORIGINAL"/>
      <sheetName val="Plan1"/>
      <sheetName val="Plan2"/>
      <sheetName val="MEMÓRIA A"/>
      <sheetName val="ORÇAMENTO A"/>
      <sheetName val="ORÇAMENTO B"/>
      <sheetName val="MEMÓRIA B"/>
      <sheetName val="mat1ª_cat_(2)"/>
      <sheetName val="MEMÓRIA_A"/>
      <sheetName val="ORÇAMENTO_A"/>
      <sheetName val="ORÇAMENTO_B"/>
      <sheetName val="MEMÓRIA_B"/>
      <sheetName val="Listas"/>
      <sheetName val="B M Pl04"/>
      <sheetName val="pro-08"/>
      <sheetName val="pro_08"/>
      <sheetName val="CIDADE"/>
      <sheetName val="planejamento"/>
      <sheetName val="insumos"/>
      <sheetName val="Códigos"/>
      <sheetName val="Vínculos (Não Mexer)"/>
      <sheetName val="dados"/>
      <sheetName val="Vínculos"/>
      <sheetName val="motors"/>
      <sheetName val="mat1ª_cat_(2)1"/>
      <sheetName val="MEMÓRIA_A1"/>
      <sheetName val="ORÇAMENTO_A1"/>
      <sheetName val="ORÇAMENTO_B1"/>
      <sheetName val="MEMÓRIA_B1"/>
      <sheetName val="mat1ª_cat_(2)3"/>
      <sheetName val="MEMÓRIA_A3"/>
      <sheetName val="ORÇAMENTO_A3"/>
      <sheetName val="ORÇAMENTO_B3"/>
      <sheetName val="MEMÓRIA_B3"/>
      <sheetName val="mat1ª_cat_(2)2"/>
      <sheetName val="MEMÓRIA_A2"/>
      <sheetName val="ORÇAMENTO_A2"/>
      <sheetName val="ORÇAMENTO_B2"/>
      <sheetName val="MEMÓRIA_B2"/>
    </sheetNames>
    <sheetDataSet>
      <sheetData sheetId="0">
        <row r="1">
          <cell r="B1" t="str">
            <v xml:space="preserve">                     PREFEITURA MUNICIPAL DE GOIÂNIA</v>
          </cell>
        </row>
      </sheetData>
      <sheetData sheetId="1"/>
      <sheetData sheetId="2"/>
      <sheetData sheetId="3" refreshError="1">
        <row r="1">
          <cell r="B1" t="str">
            <v xml:space="preserve">                     PREFEITURA MUNICIPAL DE GOIÂNIA</v>
          </cell>
        </row>
        <row r="2">
          <cell r="B2" t="str">
            <v xml:space="preserve">                     DEPARTAMENTO DE  ESTRADAS E RODAGEM DO MUNICÍPIO DE GOIÂNIA</v>
          </cell>
        </row>
        <row r="4">
          <cell r="C4" t="str">
            <v>ITEM</v>
          </cell>
          <cell r="D4" t="str">
            <v>DISCRIMINAÇÃO DOS SERVIÇOS</v>
          </cell>
          <cell r="E4" t="str">
            <v>UNIDADE</v>
          </cell>
          <cell r="F4" t="str">
            <v>PREÇO</v>
          </cell>
          <cell r="G4" t="str">
            <v>PREÇO</v>
          </cell>
        </row>
        <row r="5">
          <cell r="F5" t="str">
            <v>UNITÁRIO</v>
          </cell>
          <cell r="G5" t="str">
            <v>UNITÁRIO -ATUAL</v>
          </cell>
        </row>
        <row r="7">
          <cell r="C7">
            <v>0</v>
          </cell>
        </row>
        <row r="8">
          <cell r="C8" t="str">
            <v>1.</v>
          </cell>
          <cell r="D8" t="str">
            <v xml:space="preserve"> TERRAPLENAGEM </v>
          </cell>
        </row>
        <row r="9">
          <cell r="C9" t="str">
            <v>1.1</v>
          </cell>
          <cell r="D9" t="str">
            <v xml:space="preserve"> Serviço topográfico e acompanhamento</v>
          </cell>
          <cell r="E9" t="str">
            <v>m²</v>
          </cell>
          <cell r="F9">
            <v>0.15</v>
          </cell>
          <cell r="G9">
            <v>0.18</v>
          </cell>
        </row>
        <row r="10">
          <cell r="C10" t="str">
            <v>1.2</v>
          </cell>
          <cell r="D10" t="str">
            <v xml:space="preserve"> Desmatamento, destocamento e limpeza  </v>
          </cell>
          <cell r="E10" t="str">
            <v>m²</v>
          </cell>
          <cell r="F10">
            <v>0.14000000000000001</v>
          </cell>
          <cell r="G10">
            <v>0.17</v>
          </cell>
        </row>
        <row r="11">
          <cell r="C11" t="str">
            <v>1.3</v>
          </cell>
          <cell r="D11" t="str">
            <v xml:space="preserve"> Transporte de material para distancia &lt;= 5 Km</v>
          </cell>
          <cell r="E11" t="str">
            <v>m³</v>
          </cell>
          <cell r="F11">
            <v>2.3199999999999998</v>
          </cell>
          <cell r="G11">
            <v>2.8</v>
          </cell>
        </row>
        <row r="12">
          <cell r="C12" t="str">
            <v>1.4</v>
          </cell>
          <cell r="D12" t="str">
            <v xml:space="preserve"> Transp. de material para distancia superior a 5 Km (DMT=10Km)</v>
          </cell>
          <cell r="E12" t="str">
            <v>m³xKm</v>
          </cell>
          <cell r="F12">
            <v>0.38</v>
          </cell>
          <cell r="G12">
            <v>0.46</v>
          </cell>
        </row>
        <row r="13">
          <cell r="C13" t="str">
            <v>1.5</v>
          </cell>
          <cell r="D13" t="str">
            <v xml:space="preserve"> Escavação  e  carga  de  material  de  1a  categoria em corte</v>
          </cell>
          <cell r="E13" t="str">
            <v>m³</v>
          </cell>
          <cell r="F13">
            <v>2.64</v>
          </cell>
          <cell r="G13">
            <v>3.18</v>
          </cell>
        </row>
        <row r="14">
          <cell r="C14" t="str">
            <v>1.6</v>
          </cell>
          <cell r="D14" t="str">
            <v xml:space="preserve"> Descarga e espalh. de mat. de 1a categ., em área de bota-fora</v>
          </cell>
          <cell r="E14" t="str">
            <v>m³</v>
          </cell>
          <cell r="F14">
            <v>0.78</v>
          </cell>
          <cell r="G14">
            <v>0.94</v>
          </cell>
        </row>
        <row r="15">
          <cell r="C15" t="str">
            <v>1.7</v>
          </cell>
          <cell r="D15" t="str">
            <v xml:space="preserve"> Escavação e carga de material jazida de 1a categ. para aterro</v>
          </cell>
          <cell r="E15" t="str">
            <v>m³</v>
          </cell>
          <cell r="F15">
            <v>2.0499999999999998</v>
          </cell>
          <cell r="G15">
            <v>2.4700000000000002</v>
          </cell>
        </row>
        <row r="16">
          <cell r="C16" t="str">
            <v>1.8</v>
          </cell>
          <cell r="D16" t="str">
            <v xml:space="preserve"> Transp. de material de jazida, com distancia de aprox. 30 Km</v>
          </cell>
          <cell r="E16" t="str">
            <v>m³xKm</v>
          </cell>
          <cell r="F16">
            <v>0.48</v>
          </cell>
          <cell r="G16">
            <v>0.57999999999999996</v>
          </cell>
        </row>
        <row r="17">
          <cell r="C17" t="str">
            <v>1.9</v>
          </cell>
          <cell r="D17" t="str">
            <v xml:space="preserve"> Aquisição de material de jazida para aterro</v>
          </cell>
          <cell r="E17" t="str">
            <v>m³</v>
          </cell>
          <cell r="F17">
            <v>1.36</v>
          </cell>
          <cell r="G17">
            <v>1.64</v>
          </cell>
        </row>
        <row r="18">
          <cell r="C18" t="str">
            <v>1.10</v>
          </cell>
          <cell r="D18" t="str">
            <v xml:space="preserve"> Espalhamento e compactação de aterros a 95% P.N.</v>
          </cell>
          <cell r="E18" t="str">
            <v>m³</v>
          </cell>
          <cell r="F18">
            <v>2.15</v>
          </cell>
          <cell r="G18">
            <v>2.59</v>
          </cell>
        </row>
        <row r="19">
          <cell r="C19" t="str">
            <v>1.11</v>
          </cell>
          <cell r="D19" t="str">
            <v xml:space="preserve"> Espalhamento e compactação de aterros a 100% P.N.</v>
          </cell>
          <cell r="E19" t="str">
            <v>m³</v>
          </cell>
          <cell r="F19">
            <v>2.4700000000000002</v>
          </cell>
          <cell r="G19">
            <v>2.98</v>
          </cell>
        </row>
        <row r="20">
          <cell r="C20" t="str">
            <v>1.12</v>
          </cell>
          <cell r="D20" t="str">
            <v xml:space="preserve"> Execução de aterros compactados c/ socadores manuais</v>
          </cell>
          <cell r="E20" t="str">
            <v>m³</v>
          </cell>
          <cell r="F20">
            <v>7.99</v>
          </cell>
          <cell r="G20">
            <v>9.6300000000000008</v>
          </cell>
        </row>
        <row r="21">
          <cell r="C21" t="str">
            <v>1.13</v>
          </cell>
          <cell r="D21" t="str">
            <v xml:space="preserve"> Execução de aterros compac. c/ compactador 95% P.N.</v>
          </cell>
          <cell r="E21" t="str">
            <v>m³</v>
          </cell>
          <cell r="F21">
            <v>3.22</v>
          </cell>
          <cell r="G21">
            <v>3.88</v>
          </cell>
        </row>
        <row r="22">
          <cell r="C22" t="str">
            <v>1.14</v>
          </cell>
          <cell r="D22" t="str">
            <v xml:space="preserve"> Execução de aterros dos canteiros e bermas, c/ mat. destinadoa bota-fora,  compact. c/ passadas do equipamento de transp.</v>
          </cell>
          <cell r="E22" t="str">
            <v>m³</v>
          </cell>
          <cell r="F22">
            <v>1.99</v>
          </cell>
          <cell r="G22">
            <v>2.4</v>
          </cell>
        </row>
        <row r="23">
          <cell r="D23" t="str">
            <v xml:space="preserve"> TOTAL DO ITEM 1.</v>
          </cell>
          <cell r="F23" t="str">
            <v>R$</v>
          </cell>
          <cell r="G23" t="str">
            <v>R$</v>
          </cell>
        </row>
        <row r="25">
          <cell r="C25" t="str">
            <v>2.</v>
          </cell>
          <cell r="D25" t="str">
            <v xml:space="preserve"> PAVIMENTAÇÃO</v>
          </cell>
        </row>
        <row r="26">
          <cell r="C26" t="str">
            <v>2.1</v>
          </cell>
          <cell r="D26" t="str">
            <v xml:space="preserve"> Regularização do sub-leito, sem fornecto. do material</v>
          </cell>
          <cell r="E26" t="str">
            <v>m²</v>
          </cell>
          <cell r="F26">
            <v>0.42</v>
          </cell>
          <cell r="G26">
            <v>0.55000000000000004</v>
          </cell>
        </row>
        <row r="27">
          <cell r="C27" t="str">
            <v>2.2</v>
          </cell>
          <cell r="D27" t="str">
            <v xml:space="preserve"> Aquisição de material de jazida, para base e sub-base </v>
          </cell>
          <cell r="E27" t="str">
            <v>m³</v>
          </cell>
          <cell r="F27">
            <v>1.85</v>
          </cell>
          <cell r="G27">
            <v>2.44</v>
          </cell>
        </row>
        <row r="28">
          <cell r="C28" t="str">
            <v>2.3</v>
          </cell>
          <cell r="D28" t="str">
            <v xml:space="preserve"> Escavação e carga de material de jazida (solo laterítico)</v>
          </cell>
          <cell r="E28" t="str">
            <v>m³</v>
          </cell>
          <cell r="F28">
            <v>2.0099999999999998</v>
          </cell>
          <cell r="G28">
            <v>2.65</v>
          </cell>
        </row>
        <row r="29">
          <cell r="C29" t="str">
            <v>2.4</v>
          </cell>
          <cell r="D29" t="str">
            <v xml:space="preserve"> Transporte de material de jazida DT = 30 Km</v>
          </cell>
          <cell r="E29" t="str">
            <v>m³xKm</v>
          </cell>
          <cell r="F29">
            <v>0.43</v>
          </cell>
          <cell r="G29">
            <v>0.56999999999999995</v>
          </cell>
        </row>
        <row r="30">
          <cell r="C30" t="str">
            <v>2.5</v>
          </cell>
          <cell r="D30" t="str">
            <v xml:space="preserve"> Base estabilizada granulometricamente com utilização de solos lateríticos</v>
          </cell>
          <cell r="E30" t="str">
            <v>m³</v>
          </cell>
          <cell r="F30">
            <v>4.0599999999999996</v>
          </cell>
          <cell r="G30">
            <v>5.35</v>
          </cell>
        </row>
        <row r="31">
          <cell r="C31" t="str">
            <v xml:space="preserve"> 2.6</v>
          </cell>
          <cell r="D31" t="str">
            <v xml:space="preserve"> Imprimacao Impermeabilizante</v>
          </cell>
          <cell r="E31" t="str">
            <v>m²</v>
          </cell>
          <cell r="F31">
            <v>0.81</v>
          </cell>
          <cell r="G31">
            <v>1.07</v>
          </cell>
        </row>
        <row r="32">
          <cell r="C32" t="str">
            <v xml:space="preserve"> 2.7</v>
          </cell>
          <cell r="D32" t="str">
            <v xml:space="preserve"> Tratamento superficial duplo, com capa selante</v>
          </cell>
          <cell r="E32" t="str">
            <v>m²</v>
          </cell>
          <cell r="F32">
            <v>2.57</v>
          </cell>
          <cell r="G32">
            <v>3.39</v>
          </cell>
        </row>
        <row r="33">
          <cell r="C33" t="str">
            <v xml:space="preserve"> 2.8</v>
          </cell>
          <cell r="D33" t="str">
            <v xml:space="preserve"> Concreto  betuminoso  usinado  a  quente </v>
          </cell>
          <cell r="E33" t="str">
            <v>m³</v>
          </cell>
          <cell r="F33">
            <v>154.13999999999999</v>
          </cell>
          <cell r="G33">
            <v>203.06</v>
          </cell>
        </row>
        <row r="34">
          <cell r="C34" t="str">
            <v xml:space="preserve"> 2.9</v>
          </cell>
          <cell r="D34" t="str">
            <v xml:space="preserve"> Transporte de CBUQ para distancia media de  25 Km</v>
          </cell>
          <cell r="E34" t="str">
            <v>tXkm</v>
          </cell>
          <cell r="F34">
            <v>0.28000000000000003</v>
          </cell>
          <cell r="G34">
            <v>0.37</v>
          </cell>
        </row>
        <row r="35">
          <cell r="C35" t="str">
            <v xml:space="preserve"> 2.10</v>
          </cell>
          <cell r="D35" t="str">
            <v xml:space="preserve"> Remendo de pavimento estabilizado</v>
          </cell>
          <cell r="E35" t="str">
            <v>m³</v>
          </cell>
          <cell r="F35">
            <v>94.41</v>
          </cell>
          <cell r="G35">
            <v>124.38</v>
          </cell>
        </row>
        <row r="36">
          <cell r="C36" t="str">
            <v xml:space="preserve"> 2.11</v>
          </cell>
          <cell r="D36" t="str">
            <v xml:space="preserve"> Remendo de capa asfáltica</v>
          </cell>
          <cell r="E36" t="str">
            <v>t</v>
          </cell>
          <cell r="F36">
            <v>91.89</v>
          </cell>
          <cell r="G36">
            <v>121.06</v>
          </cell>
        </row>
        <row r="37">
          <cell r="D37" t="str">
            <v xml:space="preserve"> TOTAL DO ITEM 2</v>
          </cell>
          <cell r="F37" t="str">
            <v>R$</v>
          </cell>
          <cell r="G37" t="str">
            <v>R$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C39" t="str">
            <v xml:space="preserve"> 3</v>
          </cell>
          <cell r="D39" t="str">
            <v xml:space="preserve"> DRENAGEM E CANALIZAÇÃO</v>
          </cell>
          <cell r="E39">
            <v>0</v>
          </cell>
          <cell r="F39">
            <v>0</v>
          </cell>
          <cell r="G39">
            <v>0</v>
          </cell>
        </row>
        <row r="40">
          <cell r="C40" t="str">
            <v xml:space="preserve"> 3.1</v>
          </cell>
          <cell r="D40" t="str">
            <v xml:space="preserve"> Limpeza da faixa do córrego</v>
          </cell>
          <cell r="E40">
            <v>0</v>
          </cell>
          <cell r="F40">
            <v>0</v>
          </cell>
          <cell r="G40">
            <v>0</v>
          </cell>
        </row>
        <row r="41">
          <cell r="C41" t="str">
            <v xml:space="preserve"> 3.1.1</v>
          </cell>
          <cell r="D41" t="str">
            <v xml:space="preserve"> Limpeza e carga</v>
          </cell>
          <cell r="E41" t="str">
            <v>m²</v>
          </cell>
          <cell r="F41">
            <v>0.49</v>
          </cell>
          <cell r="G41">
            <v>0.56999999999999995</v>
          </cell>
        </row>
        <row r="42">
          <cell r="C42" t="str">
            <v xml:space="preserve"> 3.1.2</v>
          </cell>
          <cell r="D42" t="str">
            <v xml:space="preserve"> Transporte do material resultante da limpeza com distância  de ate 5 Km (vol. médio medido pela capacidade dos caminhões)</v>
          </cell>
          <cell r="E42" t="str">
            <v>m³</v>
          </cell>
          <cell r="F42">
            <v>2.27</v>
          </cell>
          <cell r="G42">
            <v>2.65</v>
          </cell>
        </row>
        <row r="43">
          <cell r="C43" t="str">
            <v xml:space="preserve"> 3.2</v>
          </cell>
          <cell r="D43" t="str">
            <v xml:space="preserve"> Escavação do canal</v>
          </cell>
          <cell r="E43">
            <v>0</v>
          </cell>
          <cell r="F43">
            <v>0</v>
          </cell>
          <cell r="G43">
            <v>0</v>
          </cell>
        </row>
        <row r="44">
          <cell r="C44" t="str">
            <v xml:space="preserve"> 3.2.1</v>
          </cell>
          <cell r="D44" t="str">
            <v xml:space="preserve"> Escavação e carga de material de 1p categ., com profundidade  de ate 3,0m, c/ emprego de escavadeira hidráulica</v>
          </cell>
          <cell r="E44" t="str">
            <v>m³</v>
          </cell>
          <cell r="F44">
            <v>5.07</v>
          </cell>
          <cell r="G44">
            <v>5.93</v>
          </cell>
        </row>
        <row r="45">
          <cell r="C45" t="str">
            <v xml:space="preserve"> 3.2.2</v>
          </cell>
          <cell r="D45" t="str">
            <v xml:space="preserve"> Escavação e carga de material de 2p categ., com utilização de  compressor e guincho.</v>
          </cell>
          <cell r="E45" t="str">
            <v>m³</v>
          </cell>
          <cell r="F45">
            <v>36.68</v>
          </cell>
          <cell r="G45">
            <v>42.89</v>
          </cell>
        </row>
        <row r="46">
          <cell r="C46" t="str">
            <v>3.2.3</v>
          </cell>
          <cell r="D46" t="str">
            <v xml:space="preserve"> Escavação de material de 3p categoria</v>
          </cell>
          <cell r="E46" t="str">
            <v>m³</v>
          </cell>
          <cell r="F46">
            <v>94.32</v>
          </cell>
          <cell r="G46">
            <v>110.3</v>
          </cell>
        </row>
        <row r="47">
          <cell r="C47" t="str">
            <v>3.2.4</v>
          </cell>
          <cell r="D47" t="str">
            <v xml:space="preserve"> Escavação e carga de solo mole, ate a profundidade de 3,0 m,  com emprego de escavadeira hidráulica</v>
          </cell>
          <cell r="E47" t="str">
            <v>m³</v>
          </cell>
          <cell r="F47">
            <v>6.44</v>
          </cell>
          <cell r="G47">
            <v>7.53</v>
          </cell>
        </row>
        <row r="48">
          <cell r="C48" t="str">
            <v>3.2.5</v>
          </cell>
          <cell r="D48" t="str">
            <v xml:space="preserve"> Carga de material de 1p e 2p categ., quando impossibilitada a  operação conjunta de escavação e carga</v>
          </cell>
          <cell r="E48" t="str">
            <v>m³</v>
          </cell>
          <cell r="F48">
            <v>1.59</v>
          </cell>
          <cell r="G48">
            <v>1.86</v>
          </cell>
        </row>
        <row r="49">
          <cell r="C49" t="str">
            <v xml:space="preserve"> 3.2.6</v>
          </cell>
          <cell r="D49" t="str">
            <v xml:space="preserve"> Carga de material de 3p categoria</v>
          </cell>
          <cell r="E49" t="str">
            <v>m³</v>
          </cell>
          <cell r="F49">
            <v>1.78</v>
          </cell>
          <cell r="G49">
            <v>2.08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 t="str">
            <v xml:space="preserve"> 3.2.7</v>
          </cell>
          <cell r="D51" t="str">
            <v xml:space="preserve"> Transporte de material de 1p e 2p categ., resultante de escavação do canal, para distancia de ate 5 Km</v>
          </cell>
          <cell r="E51" t="str">
            <v>m³</v>
          </cell>
          <cell r="F51">
            <v>2.27</v>
          </cell>
          <cell r="G51">
            <v>2.65</v>
          </cell>
        </row>
        <row r="52">
          <cell r="C52" t="str">
            <v>3.2.8</v>
          </cell>
          <cell r="D52" t="str">
            <v xml:space="preserve"> Transporte de material de 1p e 2p categ., resultante de escavação do canal, para distancia superior a 5 Km</v>
          </cell>
          <cell r="E52" t="str">
            <v>m³xKm</v>
          </cell>
          <cell r="F52">
            <v>0.37</v>
          </cell>
          <cell r="G52">
            <v>0.43</v>
          </cell>
        </row>
        <row r="53">
          <cell r="C53" t="str">
            <v>3.2.9</v>
          </cell>
          <cell r="D53" t="str">
            <v xml:space="preserve"> Descarga e espalhamento na área do bota-fora, de material  resultante da escavação do canal</v>
          </cell>
          <cell r="E53" t="str">
            <v>m³</v>
          </cell>
          <cell r="F53">
            <v>0.77</v>
          </cell>
          <cell r="G53">
            <v>0.9</v>
          </cell>
        </row>
        <row r="54">
          <cell r="C54" t="str">
            <v xml:space="preserve"> 3.3</v>
          </cell>
          <cell r="D54" t="str">
            <v xml:space="preserve"> Escavação manual de valas, em material de 1p categ.,   com  profundidade de ate 2,0 m, p/ assentamento de tubos</v>
          </cell>
          <cell r="E54" t="str">
            <v>m³</v>
          </cell>
          <cell r="F54">
            <v>6.12</v>
          </cell>
          <cell r="G54">
            <v>7.16</v>
          </cell>
        </row>
        <row r="55">
          <cell r="C55" t="str">
            <v xml:space="preserve"> 3.4</v>
          </cell>
          <cell r="D55" t="str">
            <v xml:space="preserve"> Escavação mecânica de valas, em material de 1p categ.,   com  profundidade de ate 2,0 m, p/ assentamento de tubos</v>
          </cell>
          <cell r="E55" t="str">
            <v>m³</v>
          </cell>
          <cell r="F55">
            <v>2.11</v>
          </cell>
          <cell r="G55">
            <v>2.4700000000000002</v>
          </cell>
        </row>
        <row r="56">
          <cell r="C56" t="str">
            <v xml:space="preserve"> 3.5</v>
          </cell>
          <cell r="D56" t="str">
            <v xml:space="preserve"> Esgotamento de valas e cavas, c/ utilização de bombas</v>
          </cell>
          <cell r="E56" t="str">
            <v>HpxHr</v>
          </cell>
          <cell r="F56">
            <v>5.86</v>
          </cell>
          <cell r="G56">
            <v>6.85</v>
          </cell>
        </row>
        <row r="57">
          <cell r="C57" t="str">
            <v xml:space="preserve"> 3.6</v>
          </cell>
          <cell r="D57" t="str">
            <v xml:space="preserve"> Aquisição, escavação e carga de material de jazida p/ reaterro de valas e parte do canal</v>
          </cell>
          <cell r="E57" t="str">
            <v>m³</v>
          </cell>
          <cell r="F57">
            <v>4.12</v>
          </cell>
          <cell r="G57">
            <v>4.82</v>
          </cell>
        </row>
        <row r="58">
          <cell r="C58" t="str">
            <v xml:space="preserve"> 3.7</v>
          </cell>
          <cell r="D58" t="str">
            <v xml:space="preserve"> Reaterro de valas, compactado manualmente</v>
          </cell>
          <cell r="E58" t="str">
            <v>m³</v>
          </cell>
          <cell r="F58">
            <v>6.57</v>
          </cell>
          <cell r="G58">
            <v>7.68</v>
          </cell>
        </row>
        <row r="59">
          <cell r="C59" t="str">
            <v xml:space="preserve"> 3.8</v>
          </cell>
          <cell r="D59" t="str">
            <v xml:space="preserve"> Reaterro de valas, compactadas c/ compactador ate 95% PN</v>
          </cell>
          <cell r="E59" t="str">
            <v>m³</v>
          </cell>
          <cell r="F59">
            <v>2.66</v>
          </cell>
          <cell r="G59">
            <v>3.11</v>
          </cell>
        </row>
        <row r="60">
          <cell r="C60" t="str">
            <v xml:space="preserve"> 3.9</v>
          </cell>
          <cell r="D60" t="str">
            <v xml:space="preserve"> Escoramento de valas c/ pranchas de madeira do tipo aberto  para profundidade de ate 2,5 m</v>
          </cell>
          <cell r="E60" t="str">
            <v>m²</v>
          </cell>
          <cell r="F60">
            <v>6.28</v>
          </cell>
          <cell r="G60">
            <v>7.34</v>
          </cell>
        </row>
        <row r="61">
          <cell r="C61" t="str">
            <v xml:space="preserve"> 3.10</v>
          </cell>
          <cell r="D61" t="str">
            <v xml:space="preserve"> Escoramento de valas c/ pranchas de madeira do tipo fechado  para profundidade de ate 2,5 m</v>
          </cell>
          <cell r="E61" t="str">
            <v>m²</v>
          </cell>
          <cell r="F61">
            <v>11.29</v>
          </cell>
          <cell r="G61">
            <v>13.2</v>
          </cell>
        </row>
        <row r="62">
          <cell r="C62" t="str">
            <v xml:space="preserve"> 3.11</v>
          </cell>
          <cell r="D62" t="str">
            <v xml:space="preserve"> Estaca prancha n_x0014_ 5 fornecimento e escavação. estronca,  caixão I-8 longarina I-12</v>
          </cell>
          <cell r="E62" t="str">
            <v>m³</v>
          </cell>
          <cell r="F62">
            <v>74.41</v>
          </cell>
          <cell r="G62">
            <v>87.02</v>
          </cell>
        </row>
        <row r="63">
          <cell r="C63" t="str">
            <v xml:space="preserve"> 3.12</v>
          </cell>
          <cell r="D63" t="str">
            <v xml:space="preserve"> Fornecimento, transporte e assentamento de tubos de concreto  para drenagem</v>
          </cell>
          <cell r="E63">
            <v>0</v>
          </cell>
          <cell r="F63">
            <v>0</v>
          </cell>
          <cell r="G63">
            <v>0</v>
          </cell>
        </row>
        <row r="64">
          <cell r="C64" t="str">
            <v>3.12.1</v>
          </cell>
          <cell r="D64" t="str">
            <v xml:space="preserve"> Tipo diâmetro 300 mm p/ drenos</v>
          </cell>
          <cell r="E64" t="str">
            <v>m</v>
          </cell>
          <cell r="F64">
            <v>30.07</v>
          </cell>
          <cell r="G64">
            <v>35.159999999999997</v>
          </cell>
        </row>
        <row r="65">
          <cell r="C65" t="str">
            <v xml:space="preserve"> 3.12.2</v>
          </cell>
          <cell r="D65" t="str">
            <v xml:space="preserve"> Tipo CA-1 diâmetro 400 mm</v>
          </cell>
          <cell r="E65" t="str">
            <v>m</v>
          </cell>
          <cell r="F65">
            <v>25.67</v>
          </cell>
          <cell r="G65">
            <v>30.02</v>
          </cell>
        </row>
        <row r="66">
          <cell r="C66" t="str">
            <v xml:space="preserve"> 3.12.3</v>
          </cell>
          <cell r="D66" t="str">
            <v xml:space="preserve"> Tipo CA-1 diâmetro 600 mm</v>
          </cell>
          <cell r="E66" t="str">
            <v>m</v>
          </cell>
          <cell r="F66">
            <v>60.34</v>
          </cell>
          <cell r="G66">
            <v>70.56</v>
          </cell>
        </row>
        <row r="67">
          <cell r="C67" t="str">
            <v xml:space="preserve"> 3.12.4</v>
          </cell>
          <cell r="D67" t="str">
            <v xml:space="preserve"> Tipo CA-1 diâmetro 800 mm</v>
          </cell>
          <cell r="E67" t="str">
            <v>m</v>
          </cell>
          <cell r="F67">
            <v>86.35</v>
          </cell>
          <cell r="G67">
            <v>100.98</v>
          </cell>
        </row>
        <row r="68">
          <cell r="C68" t="str">
            <v xml:space="preserve"> 3.12.5</v>
          </cell>
          <cell r="D68" t="str">
            <v xml:space="preserve"> Tipo CA-1 diâmetro 1.000 mm</v>
          </cell>
          <cell r="E68" t="str">
            <v>m</v>
          </cell>
          <cell r="F68">
            <v>105.83</v>
          </cell>
          <cell r="G68">
            <v>123.76</v>
          </cell>
        </row>
        <row r="69">
          <cell r="C69" t="str">
            <v xml:space="preserve"> 3.12.6</v>
          </cell>
          <cell r="D69" t="str">
            <v xml:space="preserve"> Tipo CA-1 diâmetro 1.200 mm</v>
          </cell>
          <cell r="E69" t="str">
            <v>m</v>
          </cell>
          <cell r="F69">
            <v>223.9</v>
          </cell>
          <cell r="G69">
            <v>261.83</v>
          </cell>
        </row>
        <row r="70">
          <cell r="C70" t="str">
            <v xml:space="preserve"> 3.12.7</v>
          </cell>
          <cell r="D70" t="str">
            <v xml:space="preserve"> Tipo CA-1 diâmetro 1.500 mm</v>
          </cell>
          <cell r="E70" t="str">
            <v>m</v>
          </cell>
          <cell r="F70">
            <v>277.86</v>
          </cell>
          <cell r="G70">
            <v>324.93</v>
          </cell>
        </row>
        <row r="71">
          <cell r="C71" t="str">
            <v xml:space="preserve"> 3.13</v>
          </cell>
          <cell r="D71" t="str">
            <v xml:space="preserve"> Poço de Visita parte fixa c/ 1,0 m de altura, em alvenaria  de tijolos, para rede</v>
          </cell>
          <cell r="E71">
            <v>0</v>
          </cell>
          <cell r="F71">
            <v>0</v>
          </cell>
          <cell r="G71">
            <v>0</v>
          </cell>
        </row>
        <row r="72">
          <cell r="C72" t="str">
            <v xml:space="preserve"> 3.13.1</v>
          </cell>
          <cell r="D72" t="str">
            <v xml:space="preserve"> De diâmetro 600 mm</v>
          </cell>
          <cell r="E72" t="str">
            <v>Un</v>
          </cell>
          <cell r="F72">
            <v>288.3</v>
          </cell>
          <cell r="G72">
            <v>337.14</v>
          </cell>
        </row>
        <row r="73">
          <cell r="C73" t="str">
            <v xml:space="preserve"> 3.13.2</v>
          </cell>
          <cell r="D73" t="str">
            <v xml:space="preserve"> De diâmetro 800 mm</v>
          </cell>
          <cell r="E73" t="str">
            <v>Un</v>
          </cell>
          <cell r="F73">
            <v>598.83000000000004</v>
          </cell>
          <cell r="G73">
            <v>700.27</v>
          </cell>
        </row>
        <row r="74">
          <cell r="C74" t="str">
            <v xml:space="preserve"> 3.13.3</v>
          </cell>
          <cell r="D74" t="str">
            <v xml:space="preserve"> De diâmetro 1.000 mm</v>
          </cell>
          <cell r="E74" t="str">
            <v>Un</v>
          </cell>
          <cell r="F74">
            <v>705.42</v>
          </cell>
          <cell r="G74">
            <v>824.92</v>
          </cell>
        </row>
        <row r="75">
          <cell r="C75" t="str">
            <v xml:space="preserve"> 3.13.4</v>
          </cell>
          <cell r="D75" t="str">
            <v xml:space="preserve"> De diâmetro 1.200 mm</v>
          </cell>
          <cell r="E75" t="str">
            <v>Un</v>
          </cell>
          <cell r="F75">
            <v>938.76</v>
          </cell>
          <cell r="G75">
            <v>1097.79</v>
          </cell>
        </row>
        <row r="76">
          <cell r="C76" t="str">
            <v xml:space="preserve"> 3.13.5</v>
          </cell>
          <cell r="D76" t="str">
            <v xml:space="preserve"> De diâmetro 1.500 mm</v>
          </cell>
          <cell r="E76" t="str">
            <v>Un</v>
          </cell>
          <cell r="F76">
            <v>1173.6099999999999</v>
          </cell>
          <cell r="G76">
            <v>1372.42</v>
          </cell>
        </row>
        <row r="77">
          <cell r="C77" t="str">
            <v xml:space="preserve"> 3.14</v>
          </cell>
          <cell r="D77" t="str">
            <v xml:space="preserve"> Acréscimo na altura de PV para rede</v>
          </cell>
          <cell r="E77">
            <v>0</v>
          </cell>
          <cell r="F77">
            <v>0</v>
          </cell>
          <cell r="G77">
            <v>0</v>
          </cell>
        </row>
        <row r="78">
          <cell r="C78" t="str">
            <v xml:space="preserve"> 3.14.1</v>
          </cell>
          <cell r="D78" t="str">
            <v xml:space="preserve"> De diâmetro 600 mm</v>
          </cell>
          <cell r="E78" t="str">
            <v>m</v>
          </cell>
          <cell r="F78">
            <v>102.08</v>
          </cell>
          <cell r="G78">
            <v>119.37</v>
          </cell>
        </row>
        <row r="79">
          <cell r="C79" t="str">
            <v xml:space="preserve"> 3.14.2</v>
          </cell>
          <cell r="D79" t="str">
            <v xml:space="preserve"> De diâmetro 800 mm</v>
          </cell>
          <cell r="E79" t="str">
            <v>m</v>
          </cell>
          <cell r="F79">
            <v>211.54</v>
          </cell>
          <cell r="G79">
            <v>247.37</v>
          </cell>
        </row>
        <row r="80">
          <cell r="C80" t="str">
            <v xml:space="preserve"> 3.14.3</v>
          </cell>
          <cell r="D80" t="str">
            <v xml:space="preserve"> De diâmetro 1.000 mm</v>
          </cell>
          <cell r="E80" t="str">
            <v>m</v>
          </cell>
          <cell r="F80">
            <v>235.62</v>
          </cell>
          <cell r="G80">
            <v>275.52999999999997</v>
          </cell>
        </row>
        <row r="81">
          <cell r="C81" t="str">
            <v xml:space="preserve"> 3.14.4</v>
          </cell>
          <cell r="D81" t="str">
            <v xml:space="preserve"> De diâmetro 1.200 mm</v>
          </cell>
          <cell r="E81" t="str">
            <v>m</v>
          </cell>
          <cell r="F81">
            <v>333.19</v>
          </cell>
          <cell r="G81">
            <v>389.63</v>
          </cell>
        </row>
        <row r="82">
          <cell r="C82" t="str">
            <v xml:space="preserve"> 3.14.5</v>
          </cell>
          <cell r="D82" t="str">
            <v xml:space="preserve"> De diâmetro 1.500 mm</v>
          </cell>
          <cell r="E82" t="str">
            <v>m</v>
          </cell>
          <cell r="F82">
            <v>386.86</v>
          </cell>
          <cell r="G82">
            <v>452.39</v>
          </cell>
        </row>
        <row r="83">
          <cell r="C83" t="str">
            <v xml:space="preserve"> 3.15</v>
          </cell>
          <cell r="D83" t="str">
            <v xml:space="preserve"> Chaminé para poço de visita, inclusive tampão modelo DER-Mu</v>
          </cell>
          <cell r="E83" t="str">
            <v>m</v>
          </cell>
          <cell r="F83">
            <v>159.19999999999999</v>
          </cell>
          <cell r="G83">
            <v>186.17</v>
          </cell>
        </row>
        <row r="84">
          <cell r="C84" t="str">
            <v xml:space="preserve"> 3.16</v>
          </cell>
          <cell r="D84" t="str">
            <v xml:space="preserve"> Lastro de brita</v>
          </cell>
          <cell r="E84" t="str">
            <v>m³</v>
          </cell>
          <cell r="F84">
            <v>29.88</v>
          </cell>
          <cell r="G84">
            <v>34.94</v>
          </cell>
        </row>
        <row r="85">
          <cell r="C85" t="str">
            <v xml:space="preserve"> 3.17</v>
          </cell>
          <cell r="D85" t="str">
            <v xml:space="preserve"> Fornecimento e execução de muros de contenção em  gabiões no canal e encostas</v>
          </cell>
          <cell r="E85" t="str">
            <v>m³</v>
          </cell>
          <cell r="F85">
            <v>142.63999999999999</v>
          </cell>
          <cell r="G85">
            <v>166.8</v>
          </cell>
        </row>
        <row r="86">
          <cell r="C86" t="str">
            <v xml:space="preserve"> 3.18</v>
          </cell>
          <cell r="D86" t="str">
            <v xml:space="preserve"> Meio-fio de concreto moldado no local padrão DER-Mu</v>
          </cell>
          <cell r="E86" t="str">
            <v>m</v>
          </cell>
          <cell r="F86">
            <v>5.9</v>
          </cell>
          <cell r="G86">
            <v>6.9</v>
          </cell>
        </row>
        <row r="87">
          <cell r="C87" t="str">
            <v xml:space="preserve"> 3.19</v>
          </cell>
          <cell r="D87" t="str">
            <v xml:space="preserve"> Meio-fio e sarjeta de concreto moldado no local padrão DER-Mu</v>
          </cell>
          <cell r="E87" t="str">
            <v>m</v>
          </cell>
          <cell r="F87">
            <v>13.92</v>
          </cell>
          <cell r="G87">
            <v>16.28</v>
          </cell>
        </row>
        <row r="88">
          <cell r="C88" t="str">
            <v xml:space="preserve"> 3.20</v>
          </cell>
          <cell r="D88" t="str">
            <v xml:space="preserve"> Boca de lobo em concreto pre-moldado, modelo DER-Mu</v>
          </cell>
          <cell r="E88" t="str">
            <v>m</v>
          </cell>
          <cell r="F88">
            <v>150.63</v>
          </cell>
          <cell r="G88">
            <v>176.15</v>
          </cell>
        </row>
        <row r="89">
          <cell r="C89" t="str">
            <v xml:space="preserve"> 3.21</v>
          </cell>
          <cell r="D89" t="str">
            <v xml:space="preserve"> Meia-cana diâmetro 400 mm, p/ drenagem superficial,  instalação e fornecimento</v>
          </cell>
          <cell r="E89" t="str">
            <v>m</v>
          </cell>
          <cell r="F89">
            <v>24.11</v>
          </cell>
          <cell r="G89">
            <v>28.19</v>
          </cell>
        </row>
        <row r="90">
          <cell r="D90" t="str">
            <v xml:space="preserve"> TOTAL DO ITEM 3</v>
          </cell>
          <cell r="F90" t="str">
            <v>R$</v>
          </cell>
          <cell r="G90" t="str">
            <v>R$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C92" t="str">
            <v xml:space="preserve"> 4</v>
          </cell>
          <cell r="D92" t="str">
            <v xml:space="preserve"> OBRAS DE ARTE ESPECIAIS</v>
          </cell>
          <cell r="E92">
            <v>0</v>
          </cell>
          <cell r="F92">
            <v>0</v>
          </cell>
          <cell r="G92">
            <v>0</v>
          </cell>
        </row>
        <row r="93">
          <cell r="C93" t="str">
            <v xml:space="preserve"> 4.1</v>
          </cell>
          <cell r="D93" t="str">
            <v xml:space="preserve"> Bueiros celulares</v>
          </cell>
          <cell r="E93" t="str">
            <v>VB</v>
          </cell>
        </row>
        <row r="94">
          <cell r="C94" t="str">
            <v xml:space="preserve"> 4.2</v>
          </cell>
          <cell r="D94" t="str">
            <v xml:space="preserve"> Passarelas em concreto armado</v>
          </cell>
          <cell r="E94" t="str">
            <v>VB</v>
          </cell>
        </row>
        <row r="95">
          <cell r="C95" t="str">
            <v xml:space="preserve"> 4.3</v>
          </cell>
          <cell r="D95" t="str">
            <v xml:space="preserve"> Cortinas de contenção em concreto armado</v>
          </cell>
          <cell r="E95" t="str">
            <v>VB</v>
          </cell>
        </row>
        <row r="96">
          <cell r="C96" t="str">
            <v xml:space="preserve"> 4.4</v>
          </cell>
          <cell r="D96" t="str">
            <v xml:space="preserve"> Ponte</v>
          </cell>
          <cell r="E96" t="str">
            <v>m²</v>
          </cell>
        </row>
        <row r="97">
          <cell r="C97" t="str">
            <v xml:space="preserve"> 4.4.1</v>
          </cell>
          <cell r="D97" t="str">
            <v xml:space="preserve"> Ferragem depositada</v>
          </cell>
          <cell r="E97" t="str">
            <v>Kg</v>
          </cell>
          <cell r="F97">
            <v>1.7</v>
          </cell>
          <cell r="G97">
            <v>1.99</v>
          </cell>
        </row>
        <row r="98">
          <cell r="C98" t="str">
            <v xml:space="preserve"> 4.4.2</v>
          </cell>
          <cell r="D98" t="str">
            <v xml:space="preserve"> Infra-estrutura</v>
          </cell>
          <cell r="E98">
            <v>0</v>
          </cell>
          <cell r="F98">
            <v>0</v>
          </cell>
          <cell r="G98">
            <v>0</v>
          </cell>
        </row>
        <row r="99">
          <cell r="C99" t="str">
            <v xml:space="preserve"> 4.4.2.1</v>
          </cell>
          <cell r="D99" t="str">
            <v xml:space="preserve"> Tubulão a céu aberto</v>
          </cell>
          <cell r="E99">
            <v>0</v>
          </cell>
          <cell r="F99">
            <v>0</v>
          </cell>
          <cell r="G99">
            <v>0</v>
          </cell>
        </row>
        <row r="100">
          <cell r="D100" t="str">
            <v xml:space="preserve"> - Escavação em mat. de 1a. categoria</v>
          </cell>
          <cell r="E100" t="str">
            <v>m³</v>
          </cell>
          <cell r="F100">
            <v>93.96</v>
          </cell>
          <cell r="G100">
            <v>109.88</v>
          </cell>
        </row>
        <row r="101">
          <cell r="C101">
            <v>0</v>
          </cell>
          <cell r="D101" t="str">
            <v xml:space="preserve"> - Escavação em mat. de 2a. categoria</v>
          </cell>
          <cell r="E101" t="str">
            <v>m³</v>
          </cell>
          <cell r="F101">
            <v>125.72</v>
          </cell>
          <cell r="G101">
            <v>147.02000000000001</v>
          </cell>
        </row>
        <row r="102">
          <cell r="C102">
            <v>0</v>
          </cell>
          <cell r="D102" t="str">
            <v xml:space="preserve"> - Alargamento de base em mat.  de 2a. categoria</v>
          </cell>
          <cell r="E102" t="str">
            <v>m³</v>
          </cell>
          <cell r="F102">
            <v>251.45</v>
          </cell>
          <cell r="G102">
            <v>294.05</v>
          </cell>
        </row>
        <row r="103">
          <cell r="C103">
            <v>0</v>
          </cell>
          <cell r="D103" t="str">
            <v xml:space="preserve"> - Escavação em mat. de 3a. categoria</v>
          </cell>
          <cell r="E103" t="str">
            <v>m³</v>
          </cell>
          <cell r="F103">
            <v>183.24</v>
          </cell>
          <cell r="G103">
            <v>214.28</v>
          </cell>
        </row>
        <row r="104">
          <cell r="C104">
            <v>0</v>
          </cell>
          <cell r="D104" t="str">
            <v xml:space="preserve"> - Alargamento de base em mat.  de 3a. categoria</v>
          </cell>
          <cell r="E104" t="str">
            <v>m³</v>
          </cell>
          <cell r="F104">
            <v>549.70000000000005</v>
          </cell>
          <cell r="G104">
            <v>642.82000000000005</v>
          </cell>
        </row>
        <row r="105">
          <cell r="C105" t="str">
            <v xml:space="preserve"> 4.4..2.2</v>
          </cell>
          <cell r="D105" t="str">
            <v xml:space="preserve"> Tubulão a ar comprimido</v>
          </cell>
          <cell r="E105">
            <v>0</v>
          </cell>
          <cell r="G105">
            <v>0</v>
          </cell>
        </row>
        <row r="106">
          <cell r="C106">
            <v>0</v>
          </cell>
          <cell r="D106" t="str">
            <v xml:space="preserve"> - Escavação em mat. de 1a. categoria</v>
          </cell>
          <cell r="E106" t="str">
            <v>m³</v>
          </cell>
          <cell r="F106">
            <v>384.94</v>
          </cell>
          <cell r="G106">
            <v>450.15</v>
          </cell>
        </row>
        <row r="107">
          <cell r="C107">
            <v>0</v>
          </cell>
          <cell r="D107" t="str">
            <v xml:space="preserve"> - Alargamento de base em mat.  de 1a. categoria</v>
          </cell>
          <cell r="E107" t="str">
            <v>m³</v>
          </cell>
          <cell r="F107">
            <v>769.89</v>
          </cell>
          <cell r="G107">
            <v>900.31</v>
          </cell>
        </row>
        <row r="108">
          <cell r="C108">
            <v>0</v>
          </cell>
          <cell r="D108" t="str">
            <v xml:space="preserve"> - Escavação em mat. de 2a. categoria</v>
          </cell>
          <cell r="E108" t="str">
            <v>m³</v>
          </cell>
          <cell r="F108">
            <v>513.26</v>
          </cell>
          <cell r="G108">
            <v>600.21</v>
          </cell>
        </row>
        <row r="109">
          <cell r="C109">
            <v>0</v>
          </cell>
          <cell r="D109" t="str">
            <v xml:space="preserve"> - Alargamento de base em mat.  de 2a. categoria</v>
          </cell>
          <cell r="E109" t="str">
            <v>m³</v>
          </cell>
          <cell r="F109">
            <v>1026.52</v>
          </cell>
          <cell r="G109">
            <v>1200.4100000000001</v>
          </cell>
        </row>
        <row r="110">
          <cell r="C110">
            <v>0</v>
          </cell>
          <cell r="D110" t="str">
            <v xml:space="preserve"> - Escavação em mat. de 3a. categoria</v>
          </cell>
          <cell r="E110" t="str">
            <v>m³</v>
          </cell>
          <cell r="F110">
            <v>668.22</v>
          </cell>
          <cell r="G110">
            <v>781.42</v>
          </cell>
        </row>
        <row r="111">
          <cell r="C111">
            <v>0</v>
          </cell>
          <cell r="D111" t="str">
            <v xml:space="preserve"> - Alargamento da base em rocha</v>
          </cell>
          <cell r="E111" t="str">
            <v>m³</v>
          </cell>
          <cell r="F111">
            <v>2004.66</v>
          </cell>
          <cell r="G111">
            <v>2344.25</v>
          </cell>
        </row>
        <row r="112">
          <cell r="C112" t="str">
            <v xml:space="preserve"> 4.4.2.3</v>
          </cell>
          <cell r="D112" t="str">
            <v xml:space="preserve"> Estaca Raiz</v>
          </cell>
          <cell r="E112">
            <v>0</v>
          </cell>
          <cell r="F112">
            <v>0</v>
          </cell>
          <cell r="G112">
            <v>0</v>
          </cell>
        </row>
        <row r="113">
          <cell r="C113">
            <v>0</v>
          </cell>
          <cell r="D113" t="str">
            <v xml:space="preserve"> - Perfuração de Estaca Raiz em solo comum, s/ forn. de mat.</v>
          </cell>
          <cell r="E113" t="str">
            <v>m</v>
          </cell>
          <cell r="F113">
            <v>121.83</v>
          </cell>
          <cell r="G113">
            <v>142.47</v>
          </cell>
        </row>
        <row r="114">
          <cell r="C114">
            <v>0</v>
          </cell>
          <cell r="D114" t="str">
            <v xml:space="preserve"> - Perfuração de Estaca Raiz em solo rochoso, s/forn. de mat.</v>
          </cell>
          <cell r="E114" t="str">
            <v>m</v>
          </cell>
          <cell r="F114">
            <v>862.06</v>
          </cell>
          <cell r="G114">
            <v>1008.09</v>
          </cell>
        </row>
        <row r="115">
          <cell r="C115">
            <v>0</v>
          </cell>
          <cell r="D115" t="str">
            <v xml:space="preserve"> - Prova de Carga em Estaca Raiz a Tração</v>
          </cell>
          <cell r="E115" t="str">
            <v>un</v>
          </cell>
          <cell r="F115">
            <v>14034.18</v>
          </cell>
          <cell r="G115">
            <v>16411.57</v>
          </cell>
        </row>
        <row r="116">
          <cell r="C116">
            <v>0</v>
          </cell>
          <cell r="D116" t="str">
            <v xml:space="preserve"> - Prova de Carga em Estaca Raiz a Compresso</v>
          </cell>
          <cell r="E116" t="str">
            <v>un</v>
          </cell>
          <cell r="F116">
            <v>15634.69</v>
          </cell>
          <cell r="G116">
            <v>18283.21</v>
          </cell>
        </row>
        <row r="117">
          <cell r="C117">
            <v>0</v>
          </cell>
          <cell r="D117" t="str">
            <v xml:space="preserve"> - Arrazamento de Estaca Raiz</v>
          </cell>
          <cell r="E117" t="str">
            <v>m</v>
          </cell>
          <cell r="F117">
            <v>12.89</v>
          </cell>
          <cell r="G117">
            <v>15.07</v>
          </cell>
        </row>
        <row r="118">
          <cell r="C118" t="str">
            <v xml:space="preserve"> 4.4.2.4</v>
          </cell>
          <cell r="D118" t="str">
            <v xml:space="preserve"> Forma</v>
          </cell>
          <cell r="E118" t="str">
            <v>m²</v>
          </cell>
          <cell r="F118">
            <v>35.75</v>
          </cell>
          <cell r="G118">
            <v>41.81</v>
          </cell>
        </row>
        <row r="119">
          <cell r="C119" t="str">
            <v xml:space="preserve"> 4.4.2.5</v>
          </cell>
          <cell r="D119" t="str">
            <v xml:space="preserve"> Ferragem CA-50</v>
          </cell>
          <cell r="E119" t="str">
            <v>kg</v>
          </cell>
          <cell r="F119">
            <v>0.51</v>
          </cell>
          <cell r="G119">
            <v>0.6</v>
          </cell>
        </row>
        <row r="120">
          <cell r="C120" t="str">
            <v xml:space="preserve"> 4.4.2.6</v>
          </cell>
          <cell r="D120" t="str">
            <v xml:space="preserve"> Concreto FCK 15MPa</v>
          </cell>
          <cell r="E120" t="str">
            <v>m³</v>
          </cell>
          <cell r="F120">
            <v>208.56</v>
          </cell>
          <cell r="G120">
            <v>243.89</v>
          </cell>
        </row>
        <row r="121">
          <cell r="C121" t="str">
            <v xml:space="preserve"> 4.4.2.7</v>
          </cell>
          <cell r="D121" t="str">
            <v xml:space="preserve"> Cravação de Estaca Trilho Inclusive fornecimento</v>
          </cell>
          <cell r="E121" t="str">
            <v>m</v>
          </cell>
          <cell r="F121">
            <v>216.64</v>
          </cell>
          <cell r="G121">
            <v>253.34</v>
          </cell>
        </row>
        <row r="122">
          <cell r="C122" t="str">
            <v xml:space="preserve"> 4.4.2.8</v>
          </cell>
          <cell r="D122" t="str">
            <v xml:space="preserve"> Soleira de nivelamento para Terra Armada</v>
          </cell>
          <cell r="E122" t="str">
            <v>m³</v>
          </cell>
          <cell r="F122">
            <v>285.83999999999997</v>
          </cell>
          <cell r="G122">
            <v>334.26</v>
          </cell>
        </row>
        <row r="123">
          <cell r="C123" t="str">
            <v xml:space="preserve"> 4.4.2.9</v>
          </cell>
          <cell r="D123" t="str">
            <v xml:space="preserve"> Terra Armada  aterro até 6.00m de altura</v>
          </cell>
          <cell r="E123" t="str">
            <v>m²</v>
          </cell>
          <cell r="F123">
            <v>240.3</v>
          </cell>
          <cell r="G123">
            <v>281.01</v>
          </cell>
        </row>
        <row r="124">
          <cell r="C124" t="str">
            <v xml:space="preserve"> 4.4.2.9</v>
          </cell>
          <cell r="D124" t="str">
            <v xml:space="preserve"> Terra Armada aterro de 6.00m a 9.00m de altura</v>
          </cell>
          <cell r="E124" t="str">
            <v>m²</v>
          </cell>
          <cell r="F124">
            <v>261.98</v>
          </cell>
          <cell r="G124">
            <v>306.36</v>
          </cell>
        </row>
        <row r="125">
          <cell r="C125" t="str">
            <v xml:space="preserve"> 4.4.3</v>
          </cell>
          <cell r="D125" t="str">
            <v xml:space="preserve"> Mesoestrutura</v>
          </cell>
          <cell r="E125">
            <v>0</v>
          </cell>
          <cell r="G125">
            <v>0</v>
          </cell>
        </row>
        <row r="126">
          <cell r="C126" t="str">
            <v xml:space="preserve"> 4.4.3.1</v>
          </cell>
          <cell r="D126" t="str">
            <v xml:space="preserve"> Forma</v>
          </cell>
          <cell r="E126" t="str">
            <v>m²</v>
          </cell>
          <cell r="F126">
            <v>35.75</v>
          </cell>
          <cell r="G126">
            <v>41.81</v>
          </cell>
        </row>
        <row r="127">
          <cell r="C127" t="str">
            <v xml:space="preserve"> 4.4.3.2</v>
          </cell>
          <cell r="D127" t="str">
            <v xml:space="preserve"> Ferragem CA-50</v>
          </cell>
          <cell r="E127" t="str">
            <v>kg</v>
          </cell>
          <cell r="F127">
            <v>0.51</v>
          </cell>
          <cell r="G127">
            <v>0.6</v>
          </cell>
        </row>
        <row r="128">
          <cell r="C128" t="str">
            <v xml:space="preserve"> 4.4.3.3</v>
          </cell>
          <cell r="D128" t="str">
            <v xml:space="preserve"> Concreto FCK 15MPa</v>
          </cell>
          <cell r="E128" t="str">
            <v>m³</v>
          </cell>
          <cell r="F128">
            <v>208.56</v>
          </cell>
          <cell r="G128">
            <v>243.89</v>
          </cell>
        </row>
        <row r="129">
          <cell r="C129" t="str">
            <v xml:space="preserve"> 4.4.3.4</v>
          </cell>
          <cell r="D129" t="str">
            <v xml:space="preserve"> Escoramento convencional</v>
          </cell>
          <cell r="E129" t="str">
            <v>m³</v>
          </cell>
          <cell r="F129">
            <v>25.6</v>
          </cell>
          <cell r="G129">
            <v>29.94</v>
          </cell>
        </row>
        <row r="130">
          <cell r="C130" t="str">
            <v xml:space="preserve"> 4.4.3.5</v>
          </cell>
          <cell r="D130" t="str">
            <v xml:space="preserve"> Cordoalha de aço CP - 190 RB Ø 15.2 inclusive fornecimento</v>
          </cell>
          <cell r="E130" t="str">
            <v>Kg</v>
          </cell>
          <cell r="F130">
            <v>11.68</v>
          </cell>
          <cell r="G130">
            <v>13.66</v>
          </cell>
        </row>
        <row r="131">
          <cell r="C131" t="str">
            <v xml:space="preserve"> 4.4.4</v>
          </cell>
          <cell r="D131" t="str">
            <v xml:space="preserve"> Superestrutura</v>
          </cell>
          <cell r="E131">
            <v>0</v>
          </cell>
          <cell r="F131">
            <v>0</v>
          </cell>
          <cell r="G131">
            <v>0</v>
          </cell>
        </row>
        <row r="132">
          <cell r="C132" t="str">
            <v xml:space="preserve"> 4.4.4.1</v>
          </cell>
          <cell r="D132" t="str">
            <v xml:space="preserve"> Forma</v>
          </cell>
          <cell r="E132" t="str">
            <v>m²</v>
          </cell>
          <cell r="F132">
            <v>35.75</v>
          </cell>
          <cell r="G132">
            <v>41.81</v>
          </cell>
        </row>
        <row r="133">
          <cell r="C133" t="str">
            <v xml:space="preserve"> 4.4.4.2</v>
          </cell>
          <cell r="D133" t="str">
            <v xml:space="preserve"> Ferragem CA-50</v>
          </cell>
          <cell r="E133" t="str">
            <v>kg</v>
          </cell>
          <cell r="F133">
            <v>0.51</v>
          </cell>
          <cell r="G133">
            <v>0.6</v>
          </cell>
        </row>
        <row r="134">
          <cell r="C134" t="str">
            <v xml:space="preserve"> 4.4.4.3</v>
          </cell>
          <cell r="D134" t="str">
            <v xml:space="preserve"> Concreto FCK 18MPa</v>
          </cell>
          <cell r="E134" t="str">
            <v>m³</v>
          </cell>
          <cell r="F134">
            <v>227.72</v>
          </cell>
          <cell r="G134">
            <v>266.3</v>
          </cell>
        </row>
        <row r="135">
          <cell r="C135" t="str">
            <v xml:space="preserve"> 4.4.4.4</v>
          </cell>
          <cell r="D135" t="str">
            <v xml:space="preserve"> Concreto FCK 20MPa</v>
          </cell>
          <cell r="E135" t="str">
            <v>m³</v>
          </cell>
          <cell r="F135">
            <v>256.05</v>
          </cell>
          <cell r="G135">
            <v>299.42</v>
          </cell>
        </row>
        <row r="136">
          <cell r="C136" t="str">
            <v xml:space="preserve"> 4.4.4.5</v>
          </cell>
          <cell r="D136" t="str">
            <v xml:space="preserve"> Concreto FCK 25MPa</v>
          </cell>
          <cell r="E136" t="str">
            <v>m³</v>
          </cell>
          <cell r="F136">
            <v>265.87</v>
          </cell>
          <cell r="G136">
            <v>310.91000000000003</v>
          </cell>
        </row>
        <row r="137">
          <cell r="C137" t="str">
            <v xml:space="preserve"> 4.4.4.6</v>
          </cell>
          <cell r="D137" t="str">
            <v xml:space="preserve"> Concreto FCK 30MPa</v>
          </cell>
          <cell r="E137" t="str">
            <v>m³</v>
          </cell>
          <cell r="F137">
            <v>276.56</v>
          </cell>
          <cell r="G137">
            <v>323.41000000000003</v>
          </cell>
        </row>
        <row r="138">
          <cell r="C138" t="str">
            <v xml:space="preserve"> 4.4.4.7</v>
          </cell>
          <cell r="D138" t="str">
            <v xml:space="preserve"> Concreto FCK 35MPa</v>
          </cell>
          <cell r="E138" t="str">
            <v>m³</v>
          </cell>
          <cell r="F138">
            <v>287.68</v>
          </cell>
          <cell r="G138">
            <v>336.41</v>
          </cell>
        </row>
        <row r="139">
          <cell r="C139">
            <v>0</v>
          </cell>
          <cell r="D139" t="str">
            <v xml:space="preserve"> TOTAL DO ITEM 4</v>
          </cell>
          <cell r="F139" t="str">
            <v>R$</v>
          </cell>
          <cell r="G139" t="str">
            <v>R$</v>
          </cell>
        </row>
        <row r="140">
          <cell r="C140" t="str">
            <v xml:space="preserve"> 5</v>
          </cell>
          <cell r="D140" t="str">
            <v>SERVIÇOS DIVERSOS</v>
          </cell>
          <cell r="E140">
            <v>0</v>
          </cell>
          <cell r="F140">
            <v>0</v>
          </cell>
          <cell r="G140">
            <v>0</v>
          </cell>
        </row>
        <row r="141">
          <cell r="C141" t="str">
            <v xml:space="preserve"> 5.1</v>
          </cell>
          <cell r="D141" t="str">
            <v xml:space="preserve"> Demolição de estrutura de concreto armado</v>
          </cell>
          <cell r="E141" t="str">
            <v>VB (%)</v>
          </cell>
          <cell r="F141">
            <v>67144.37</v>
          </cell>
          <cell r="G141">
            <v>78518.63</v>
          </cell>
        </row>
        <row r="142">
          <cell r="C142" t="str">
            <v xml:space="preserve"> 5.2</v>
          </cell>
          <cell r="D142" t="str">
            <v xml:space="preserve"> Remoção de meio-fio de concreto</v>
          </cell>
          <cell r="E142" t="str">
            <v>m</v>
          </cell>
          <cell r="F142">
            <v>1.62</v>
          </cell>
          <cell r="G142">
            <v>1.89</v>
          </cell>
        </row>
        <row r="143">
          <cell r="C143" t="str">
            <v xml:space="preserve"> 5.3</v>
          </cell>
          <cell r="D143" t="str">
            <v xml:space="preserve"> Reposição de meio-fio de concreto</v>
          </cell>
          <cell r="E143" t="str">
            <v>m</v>
          </cell>
          <cell r="F143">
            <v>3.39</v>
          </cell>
          <cell r="G143">
            <v>3.96</v>
          </cell>
        </row>
        <row r="144">
          <cell r="C144" t="str">
            <v xml:space="preserve"> 5.4</v>
          </cell>
          <cell r="D144" t="str">
            <v xml:space="preserve"> Demolição de pavimentação em asfalto</v>
          </cell>
          <cell r="E144" t="str">
            <v>m²</v>
          </cell>
          <cell r="F144">
            <v>4.1900000000000004</v>
          </cell>
          <cell r="G144">
            <v>4.9000000000000004</v>
          </cell>
        </row>
        <row r="145">
          <cell r="C145" t="str">
            <v xml:space="preserve"> 5.5</v>
          </cell>
          <cell r="D145" t="str">
            <v xml:space="preserve"> Sinalização, proteção de valas, cavas e cercas</v>
          </cell>
          <cell r="E145" t="str">
            <v>VB (%)</v>
          </cell>
          <cell r="F145">
            <v>86169.78</v>
          </cell>
          <cell r="G145">
            <v>100766.94</v>
          </cell>
        </row>
        <row r="146">
          <cell r="C146" t="str">
            <v xml:space="preserve"> 5.6</v>
          </cell>
          <cell r="D146" t="str">
            <v xml:space="preserve"> Desmobilização geral de instalação, equipamentos, pessoal e  limpeza da área ou serviço</v>
          </cell>
          <cell r="E146" t="str">
            <v>VB (%)</v>
          </cell>
          <cell r="F146">
            <v>348406.67</v>
          </cell>
          <cell r="G146">
            <v>407426.76</v>
          </cell>
        </row>
        <row r="147">
          <cell r="C147" t="str">
            <v xml:space="preserve"> 5.7</v>
          </cell>
          <cell r="D147" t="str">
            <v xml:space="preserve"> Fornecimento e Instalação de Manta de Bidim</v>
          </cell>
          <cell r="E147" t="str">
            <v>m²</v>
          </cell>
          <cell r="F147">
            <v>3.87</v>
          </cell>
          <cell r="G147">
            <v>4.53</v>
          </cell>
        </row>
        <row r="148">
          <cell r="C148" t="str">
            <v xml:space="preserve"> 5.8</v>
          </cell>
          <cell r="D148" t="str">
            <v xml:space="preserve"> Alvenaria de Pedra e Argamassada</v>
          </cell>
          <cell r="E148" t="str">
            <v>m³</v>
          </cell>
          <cell r="F148">
            <v>68.569999999999993</v>
          </cell>
          <cell r="G148">
            <v>80.19</v>
          </cell>
        </row>
        <row r="149">
          <cell r="C149">
            <v>0</v>
          </cell>
          <cell r="D149" t="str">
            <v xml:space="preserve"> TOTAL DO ITEM 5</v>
          </cell>
          <cell r="F149" t="str">
            <v>R$</v>
          </cell>
          <cell r="G149" t="str">
            <v>R$</v>
          </cell>
        </row>
        <row r="150"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C151" t="str">
            <v xml:space="preserve"> 6</v>
          </cell>
          <cell r="D151" t="str">
            <v xml:space="preserve"> OBRAS COMPLEMENTARES</v>
          </cell>
          <cell r="E151">
            <v>0</v>
          </cell>
          <cell r="F151">
            <v>0</v>
          </cell>
          <cell r="G151">
            <v>0</v>
          </cell>
        </row>
        <row r="152">
          <cell r="C152" t="str">
            <v xml:space="preserve"> 6.1</v>
          </cell>
          <cell r="D152" t="str">
            <v xml:space="preserve"> Passeios em concreto simples</v>
          </cell>
          <cell r="E152" t="str">
            <v>VB (%)</v>
          </cell>
          <cell r="F152">
            <v>871480</v>
          </cell>
          <cell r="G152">
            <v>1019108.71</v>
          </cell>
        </row>
        <row r="153">
          <cell r="C153" t="str">
            <v xml:space="preserve"> 6.2</v>
          </cell>
          <cell r="D153" t="str">
            <v xml:space="preserve"> Revestimento com grama</v>
          </cell>
          <cell r="E153" t="str">
            <v>VB (%)</v>
          </cell>
          <cell r="F153">
            <v>450765.5</v>
          </cell>
          <cell r="G153">
            <v>527125.18000000005</v>
          </cell>
        </row>
        <row r="154">
          <cell r="C154" t="str">
            <v xml:space="preserve"> 6.3</v>
          </cell>
          <cell r="D154" t="str">
            <v xml:space="preserve"> Plantio de mudas</v>
          </cell>
          <cell r="E154" t="str">
            <v>VB (%)</v>
          </cell>
          <cell r="F154">
            <v>150255.18</v>
          </cell>
          <cell r="G154">
            <v>175708.41</v>
          </cell>
        </row>
        <row r="155">
          <cell r="C155" t="str">
            <v xml:space="preserve"> 6.4</v>
          </cell>
          <cell r="D155" t="str">
            <v xml:space="preserve"> Defensas metálicas</v>
          </cell>
          <cell r="E155" t="str">
            <v>VB (%)</v>
          </cell>
          <cell r="F155">
            <v>1502551.7</v>
          </cell>
          <cell r="G155">
            <v>1757083.96</v>
          </cell>
        </row>
        <row r="156">
          <cell r="C156" t="str">
            <v xml:space="preserve"> 6.5</v>
          </cell>
          <cell r="D156" t="str">
            <v xml:space="preserve"> Fornecimento de areia</v>
          </cell>
          <cell r="E156" t="str">
            <v>VB (%)</v>
          </cell>
          <cell r="F156">
            <v>30051.040000000001</v>
          </cell>
          <cell r="G156">
            <v>35141.69</v>
          </cell>
        </row>
        <row r="157">
          <cell r="C157">
            <v>0</v>
          </cell>
          <cell r="D157" t="str">
            <v xml:space="preserve"> TOTAL DO ITEM 6</v>
          </cell>
          <cell r="F157" t="str">
            <v>R$</v>
          </cell>
          <cell r="G157" t="str">
            <v>R$</v>
          </cell>
        </row>
        <row r="158"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C159" t="str">
            <v xml:space="preserve"> 7</v>
          </cell>
          <cell r="D159" t="str">
            <v xml:space="preserve"> SERVIÇOS PRELIMINARES</v>
          </cell>
          <cell r="E159">
            <v>0</v>
          </cell>
          <cell r="F159">
            <v>0</v>
          </cell>
          <cell r="G159">
            <v>0</v>
          </cell>
        </row>
        <row r="160">
          <cell r="C160" t="str">
            <v xml:space="preserve"> 7.1</v>
          </cell>
          <cell r="D160" t="str">
            <v xml:space="preserve"> Mobilização de maquinas, equipamentos e pessoal (verba orçada em  em 3% do valor total dos serviços)</v>
          </cell>
          <cell r="E160" t="str">
            <v>VB (%)</v>
          </cell>
          <cell r="F160">
            <v>1045220.03</v>
          </cell>
          <cell r="G160">
            <v>1222280.3</v>
          </cell>
        </row>
        <row r="161">
          <cell r="C161" t="str">
            <v xml:space="preserve"> 7.2</v>
          </cell>
          <cell r="D161" t="str">
            <v xml:space="preserve"> Instalação provisória, cercas, placas de obra, oficinas,  energizacao e instal. hidro-sanit. (2% do valor dos serviços)</v>
          </cell>
          <cell r="E161" t="str">
            <v>VB (%)</v>
          </cell>
          <cell r="F161">
            <v>696813.36</v>
          </cell>
          <cell r="G161">
            <v>814853.54</v>
          </cell>
        </row>
        <row r="162">
          <cell r="C162">
            <v>0</v>
          </cell>
          <cell r="D162" t="str">
            <v xml:space="preserve"> TOTAL DO ITEM 7</v>
          </cell>
          <cell r="F162" t="str">
            <v>R$</v>
          </cell>
          <cell r="G162" t="str">
            <v>R$</v>
          </cell>
        </row>
        <row r="163">
          <cell r="C163" t="str">
            <v xml:space="preserve"> 8</v>
          </cell>
          <cell r="D163" t="str">
            <v>SERVIÇOS EXTRA PLANILHA</v>
          </cell>
          <cell r="E163">
            <v>0</v>
          </cell>
          <cell r="F163">
            <v>0</v>
          </cell>
          <cell r="G163">
            <v>0</v>
          </cell>
        </row>
        <row r="164">
          <cell r="C164" t="str">
            <v xml:space="preserve"> 8.1</v>
          </cell>
          <cell r="D164" t="str">
            <v xml:space="preserve">Fornecimento e Assentamento de Apoio Neoprene Fretado </v>
          </cell>
          <cell r="E164" t="str">
            <v>dc³</v>
          </cell>
          <cell r="F164">
            <v>71.36</v>
          </cell>
          <cell r="G164">
            <v>83.45</v>
          </cell>
        </row>
        <row r="165">
          <cell r="C165" t="str">
            <v xml:space="preserve"> 8.2</v>
          </cell>
          <cell r="D165" t="str">
            <v xml:space="preserve">Preparo de Berço, Fornecimento e Aplicação de Junta Jeene </v>
          </cell>
          <cell r="E165" t="str">
            <v>m</v>
          </cell>
          <cell r="F165">
            <v>583.53</v>
          </cell>
          <cell r="G165">
            <v>682.38</v>
          </cell>
        </row>
        <row r="166">
          <cell r="C166" t="str">
            <v xml:space="preserve"> 8.3</v>
          </cell>
          <cell r="D166" t="str">
            <v>Graut</v>
          </cell>
          <cell r="E166" t="str">
            <v>m³</v>
          </cell>
          <cell r="F166">
            <v>1252.46</v>
          </cell>
          <cell r="G166">
            <v>1464.63</v>
          </cell>
        </row>
        <row r="167">
          <cell r="C167" t="str">
            <v xml:space="preserve"> 8.4</v>
          </cell>
          <cell r="D167" t="str">
            <v>Impermeabilização de Estrutura de Concreto com Neutrol</v>
          </cell>
          <cell r="E167" t="str">
            <v>m²</v>
          </cell>
          <cell r="F167">
            <v>3.55</v>
          </cell>
          <cell r="G167">
            <v>4.1500000000000004</v>
          </cell>
        </row>
        <row r="168">
          <cell r="C168" t="str">
            <v xml:space="preserve"> 8.5</v>
          </cell>
          <cell r="D168" t="str">
            <v>Junta de Dilatação</v>
          </cell>
          <cell r="E168" t="str">
            <v>m</v>
          </cell>
          <cell r="F168">
            <v>11.18</v>
          </cell>
          <cell r="G168">
            <v>13.07</v>
          </cell>
        </row>
        <row r="169">
          <cell r="C169" t="str">
            <v xml:space="preserve"> 8.6</v>
          </cell>
          <cell r="D169" t="str">
            <v>Barbacam com Tubo de Pvc D=40 mm</v>
          </cell>
          <cell r="E169" t="str">
            <v>m</v>
          </cell>
          <cell r="F169">
            <v>23.93</v>
          </cell>
          <cell r="G169">
            <v>27.98</v>
          </cell>
        </row>
        <row r="170">
          <cell r="C170" t="str">
            <v xml:space="preserve"> 8.7</v>
          </cell>
          <cell r="D170" t="str">
            <v>Barbacam com Tubo de Pvc D=100 mm</v>
          </cell>
          <cell r="E170" t="str">
            <v>m</v>
          </cell>
          <cell r="F170">
            <v>25.57</v>
          </cell>
          <cell r="G170">
            <v>29.9</v>
          </cell>
        </row>
        <row r="171">
          <cell r="C171" t="str">
            <v xml:space="preserve"> 8.8</v>
          </cell>
          <cell r="D171" t="str">
            <v>Rede de Esgoto com tubo de Pvc D=100mm</v>
          </cell>
          <cell r="E171" t="str">
            <v>m</v>
          </cell>
          <cell r="F171">
            <v>6.47</v>
          </cell>
          <cell r="G171">
            <v>7.57</v>
          </cell>
        </row>
        <row r="172">
          <cell r="C172" t="str">
            <v xml:space="preserve"> 8.9</v>
          </cell>
          <cell r="D172" t="str">
            <v>Rede de Esgoto com tubo de Pvc D=150mm</v>
          </cell>
          <cell r="E172" t="str">
            <v>m</v>
          </cell>
          <cell r="F172">
            <v>10.6</v>
          </cell>
          <cell r="G172">
            <v>12.4</v>
          </cell>
        </row>
        <row r="173">
          <cell r="C173" t="str">
            <v xml:space="preserve"> 8.10</v>
          </cell>
          <cell r="D173" t="str">
            <v>Rede de Esgoto com tubo de Pvc D=200mm</v>
          </cell>
          <cell r="E173" t="str">
            <v>m</v>
          </cell>
          <cell r="F173">
            <v>19.48</v>
          </cell>
          <cell r="G173">
            <v>22.78</v>
          </cell>
        </row>
        <row r="174">
          <cell r="C174" t="str">
            <v xml:space="preserve"> 8.11</v>
          </cell>
          <cell r="D174" t="str">
            <v>Gabião tipo Colchão Reno</v>
          </cell>
          <cell r="E174" t="str">
            <v>m³</v>
          </cell>
          <cell r="F174">
            <v>193.82</v>
          </cell>
          <cell r="G174">
            <v>226.65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Edital"/>
      <sheetName val="Servico"/>
      <sheetName val="Material"/>
      <sheetName val="Salario"/>
      <sheetName val="Equipame"/>
      <sheetName val="Transporte"/>
      <sheetName val="MOBIL-CANT"/>
      <sheetName val="PP"/>
      <sheetName val="CGT"/>
      <sheetName val="M710"/>
      <sheetName val="AM35"/>
      <sheetName val="1 A 00 002 91 "/>
      <sheetName val="1 A 01 894 51 "/>
      <sheetName val="1 A 01 893 01"/>
      <sheetName val="1 A 01 890 01"/>
      <sheetName val="1 A 01 870 01"/>
      <sheetName val="1 A 01 850 01"/>
      <sheetName val="1 A 01 780 01"/>
      <sheetName val="1 A 01 603 51 "/>
      <sheetName val="1 A 01 580 02 "/>
      <sheetName val="1 A 01 415 51 "/>
      <sheetName val="1 A 01 410 51"/>
      <sheetName val="1 A 01 407 51"/>
      <sheetName val="1 A 01 401 01"/>
      <sheetName val="1 A 01 390 52"/>
      <sheetName val="1 A 01 155 51 "/>
      <sheetName val="1 A 01 120 01 "/>
      <sheetName val="1 A 01 105 01 "/>
      <sheetName val="1 A 01 100 01 "/>
      <sheetName val="1 A 00 901 51"/>
      <sheetName val="1 A 00 717 00 "/>
      <sheetName val="1 A 00 716 00 "/>
      <sheetName val="1 A 00 302 00"/>
      <sheetName val="1 A 00 301 00"/>
      <sheetName val="M101"/>
      <sheetName val="M 101 t"/>
      <sheetName val="M 103"/>
      <sheetName val="M103 t"/>
      <sheetName val="M104"/>
      <sheetName val="M 104 t "/>
      <sheetName val="4 S 06 120 01 "/>
      <sheetName val="4 S 06 100 21"/>
      <sheetName val="2 S 03 580 02"/>
      <sheetName val="2 S 01 512 52"/>
      <sheetName val="2 S 03 300 01"/>
      <sheetName val="4"/>
      <sheetName val="E 002 "/>
      <sheetName val="E062"/>
      <sheetName val="E416"/>
      <sheetName val="E433"/>
      <sheetName val="E508"/>
      <sheetName val="T501"/>
      <sheetName val="T701"/>
      <sheetName val="2 S 01 010 00 "/>
      <sheetName val="2 S 01 300 01 "/>
      <sheetName val="2 S 01 512 01"/>
      <sheetName val="2 S 04 221 54 "/>
      <sheetName val="2 S 04 910 53"/>
      <sheetName val="2 S 04 940 52"/>
      <sheetName val="2 S 04 941 52"/>
      <sheetName val="2 S 04 942 52"/>
      <sheetName val="2 S 04 950 72"/>
      <sheetName val="3 S 03 310 50"/>
      <sheetName val="3 S 03 940 01"/>
      <sheetName val="4 S 06 200 01"/>
      <sheetName val="5 S 01 100 33"/>
      <sheetName val="5 S 01 511 00"/>
      <sheetName val="5 S 02 110 00"/>
      <sheetName val="5 S 02 200 00 "/>
      <sheetName val="5 S 02 200 01"/>
      <sheetName val="5 S 02 300 00"/>
      <sheetName val="5 S 02 400 00 "/>
      <sheetName val="5 S 02 540 51"/>
      <sheetName val="5 S 05 100 00"/>
      <sheetName val="5 S 06 410 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4">
          <cell r="Q44">
            <v>0.13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lan1"/>
      <sheetName val="Plan2"/>
      <sheetName val="Plan3"/>
    </sheetNames>
    <definedNames>
      <definedName name="PassaExtenso"/>
    </definedNames>
    <sheetDataSet>
      <sheetData sheetId="0"/>
      <sheetData sheetId="1"/>
      <sheetData sheetId="2"/>
      <sheetData sheetId="3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OR960887.XLS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 DT terrap"/>
      <sheetName val="Folha"/>
      <sheetName val="Dados Gerais"/>
      <sheetName val="Rosto"/>
      <sheetName val="Planilha 1"/>
      <sheetName val="OAC"/>
      <sheetName val="Pavimentação"/>
      <sheetName val="Plataforma_Preparada"/>
      <sheetName val="Densidades"/>
      <sheetName val="Terraplenagem"/>
      <sheetName val="Massa"/>
      <sheetName val="Drenagem"/>
      <sheetName val="OC"/>
      <sheetName val="Plataformas"/>
      <sheetName val="Descida D'água LUIS"/>
      <sheetName val="Meio Fio - Luis"/>
      <sheetName val="CERCA"/>
      <sheetName val="DEFENSA"/>
      <sheetName val="BUEIROS D=060m"/>
      <sheetName val="BUEIROS D=1,00m"/>
      <sheetName val="Valeta AterroLuís"/>
      <sheetName val="Valeta CorteLuis"/>
      <sheetName val="SarjetasLuís"/>
      <sheetName val="Descida D'água LUIS (2)"/>
      <sheetName val="Meio Fio - Luis (2)"/>
      <sheetName val="Plan1"/>
      <sheetName val="med. bueiro"/>
    </sheetNames>
    <definedNames>
      <definedName name="PassaExtenso" refersTo="#REF!" sheetId="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TRAB"/>
      <sheetName val="MATERIAIS"/>
      <sheetName val="matbet"/>
      <sheetName val="quantidades"/>
      <sheetName val="QUADRO COMPARATIVO"/>
      <sheetName val="adequação"/>
      <sheetName val="comparativo"/>
      <sheetName val="CROQUI"/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61MCBMI.DNIT"/>
      <sheetName val="61M_CBMI"/>
      <sheetName val="MAT_BET"/>
      <sheetName val="PEM"/>
      <sheetName val="CADASTRO"/>
      <sheetName val="Ativ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Orçamento"/>
      <sheetName val="CANAA"/>
      <sheetName val="PT"/>
      <sheetName val="PROJETO"/>
      <sheetName val="RESUMO DE MEDI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CANAA.XLS"/>
      <sheetName val="\G\Users\eduardoiunes\Documents"/>
      <sheetName val="RESUMO_AUT1"/>
      <sheetName val="MATRIZ"/>
      <sheetName val="PATO"/>
      <sheetName val="Medição"/>
      <sheetName val="Medição Completa"/>
      <sheetName val="QQuant-Vol1_(2)"/>
      <sheetName val="RECOMPOSIÇÃO MAN"/>
      <sheetName val="BD Equip."/>
      <sheetName val="CAPACIDADES"/>
      <sheetName val="8ª MP_BR-459"/>
      <sheetName val="8ª MP_BR_459"/>
      <sheetName val="P AUX 01-FERRAGENS"/>
      <sheetName val="P AUX 02-PINTURA"/>
      <sheetName val="[CANAA.XLS][CANAA.XLS][CANAA.XL"/>
      <sheetName val="[CANAA.XLS][CANAA.XLS]\G\Users\"/>
      <sheetName val="[CANAA.XLS]\G\Users\eduardoiune"/>
      <sheetName val="MB"/>
      <sheetName val="CORDEF-163"/>
      <sheetName val="QUADRO COMPARATIVO"/>
      <sheetName val="CADASTRO"/>
      <sheetName val="[CANAA.XLS]_G_Users_eduardoiu_2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PROJETO BR_146 (2)"/>
      <sheetName val="RESUMO DE MEDIÇÃO"/>
      <sheetName val="C"/>
      <sheetName val="PRO-08"/>
      <sheetName val="[CANAA.XLS][CANAA.XLS]_CANAA__2"/>
      <sheetName val="_CANAA.XLS__CANAA.XLS__CANAA.XL"/>
      <sheetName val="_CANAA.XLS__CANAA.XLS__G_Users_"/>
      <sheetName val="_G_Users_eduardoiunes_Documents"/>
      <sheetName val="_CANAA.XLS__G_Users_eduardoiune"/>
      <sheetName val="[CANAA.XLS][CANAA.XLS]_G_User_2"/>
      <sheetName val="Teor"/>
      <sheetName val="Página 16"/>
      <sheetName val="TPU-MARÇO_2002"/>
      <sheetName val="CBUQ DRENO LONGIT RECOBRIMENTO"/>
      <sheetName val="DAR-01"/>
      <sheetName val="PQ"/>
      <sheetName val="Equipamentos"/>
      <sheetName val="Índices DNIT"/>
      <sheetName val="INFO"/>
      <sheetName val="RESUMO"/>
      <sheetName val="TR.01"/>
      <sheetName val="TR.02"/>
      <sheetName val="CPU"/>
      <sheetName val="CPU (BET.)"/>
      <sheetName val="CRONO"/>
      <sheetName val="BDI"/>
      <sheetName val="SERV."/>
      <sheetName val="EQUIP."/>
      <sheetName val="MAT."/>
      <sheetName val="MDO"/>
      <sheetName val="TRANSP."/>
      <sheetName val="GLOBAL.01"/>
      <sheetName val="CUSTO INDIRETO"/>
      <sheetName val="BANCO"/>
      <sheetName val="F. MEDIÇ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CronogramaFisico"/>
      <sheetName val="Resumo_%"/>
      <sheetName val="Relat_compras"/>
      <sheetName val="Março"/>
      <sheetName val="Abril"/>
      <sheetName val="Maio"/>
      <sheetName val="Tubos"/>
      <sheetName val="CCU"/>
      <sheetName val="ResumoBCC"/>
      <sheetName val="BSCC 2,0x2,0"/>
      <sheetName val="BSCC 2,5x2,5"/>
      <sheetName val="BDCC 2,0x2,0"/>
      <sheetName val="BDCC 3,0x3,0"/>
      <sheetName val="BTCC 2,0x2,0"/>
    </sheetNames>
    <sheetDataSet>
      <sheetData sheetId="0"/>
      <sheetData sheetId="1"/>
      <sheetData sheetId="2">
        <row r="5">
          <cell r="C5">
            <v>0</v>
          </cell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</row>
        <row r="6">
          <cell r="C6">
            <v>0</v>
          </cell>
          <cell r="D6" t="str">
            <v>Janeiro</v>
          </cell>
          <cell r="E6" t="str">
            <v>Fevereiro</v>
          </cell>
          <cell r="F6" t="str">
            <v>Março</v>
          </cell>
          <cell r="G6" t="str">
            <v>Abril</v>
          </cell>
          <cell r="H6" t="str">
            <v>Maio</v>
          </cell>
          <cell r="I6" t="str">
            <v>Junho</v>
          </cell>
          <cell r="J6" t="str">
            <v>Julho</v>
          </cell>
          <cell r="K6" t="str">
            <v>Agosto</v>
          </cell>
          <cell r="L6" t="str">
            <v>Setembro</v>
          </cell>
          <cell r="M6" t="str">
            <v>Outubro</v>
          </cell>
          <cell r="N6" t="str">
            <v>Novembro</v>
          </cell>
          <cell r="O6" t="str">
            <v>Dezembro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1.5429577351808856E-2</v>
          </cell>
          <cell r="H7">
            <v>6.6081917524180231E-2</v>
          </cell>
          <cell r="I7">
            <v>9.9186655742514604E-2</v>
          </cell>
          <cell r="J7">
            <v>0.10838790725230207</v>
          </cell>
          <cell r="K7">
            <v>0.10997866041613656</v>
          </cell>
          <cell r="L7">
            <v>0.15952149360665965</v>
          </cell>
          <cell r="M7">
            <v>0.20126971920420086</v>
          </cell>
          <cell r="N7">
            <v>0.15605281881665611</v>
          </cell>
          <cell r="O7">
            <v>8.4091250085540928E-2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0.33333333333333337</v>
          </cell>
          <cell r="L8">
            <v>0.33333333333333337</v>
          </cell>
          <cell r="M8">
            <v>0.33333333333333337</v>
          </cell>
          <cell r="N8">
            <v>0</v>
          </cell>
          <cell r="O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1.542957735180886E-2</v>
          </cell>
          <cell r="H9">
            <v>6.6081917524180245E-2</v>
          </cell>
          <cell r="I9">
            <v>9.9186655742514618E-2</v>
          </cell>
          <cell r="J9">
            <v>0.10838790725230209</v>
          </cell>
          <cell r="K9">
            <v>0.10997866041613659</v>
          </cell>
          <cell r="L9">
            <v>0.15952149360665968</v>
          </cell>
          <cell r="M9">
            <v>0.20126971920420092</v>
          </cell>
          <cell r="N9">
            <v>0.15605281881665614</v>
          </cell>
          <cell r="O9">
            <v>8.4091250085540942E-2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6.25E-2</v>
          </cell>
          <cell r="G10">
            <v>0.125</v>
          </cell>
          <cell r="H10">
            <v>0.125</v>
          </cell>
          <cell r="I10">
            <v>0.125</v>
          </cell>
          <cell r="J10">
            <v>0.125</v>
          </cell>
          <cell r="K10">
            <v>0.125</v>
          </cell>
          <cell r="L10">
            <v>0.125</v>
          </cell>
          <cell r="M10">
            <v>0.125</v>
          </cell>
          <cell r="N10">
            <v>6.25E-2</v>
          </cell>
          <cell r="O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0.74984806203642995</v>
          </cell>
          <cell r="O11">
            <v>0.25015193796357016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1.3288286835830723E-3</v>
          </cell>
          <cell r="G12">
            <v>6.2644780797487688E-3</v>
          </cell>
          <cell r="H12">
            <v>9.0872457218850369E-3</v>
          </cell>
          <cell r="I12">
            <v>1.0109693306994138E-2</v>
          </cell>
          <cell r="J12">
            <v>1.0559994056912655E-2</v>
          </cell>
          <cell r="K12">
            <v>1.0450509168697171E-2</v>
          </cell>
          <cell r="L12">
            <v>8.9464163697046371E-3</v>
          </cell>
          <cell r="M12">
            <v>1.0559994056912655E-2</v>
          </cell>
          <cell r="N12">
            <v>8.4983229764033687E-3</v>
          </cell>
          <cell r="O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0.17408344684471744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6.7390306301624001E-2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0.16911807086301528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6.3340732519164944E-2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7.0816266735850744E-2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0.12277682148866689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9.6482988209198012E-2</v>
          </cell>
          <cell r="M19">
            <v>0</v>
          </cell>
          <cell r="N19">
            <v>0</v>
          </cell>
          <cell r="O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6.6133754303961984E-2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9.4052130312959129E-2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1.3288286835830723E-3</v>
          </cell>
          <cell r="G22">
            <v>7.3654784381372768E-2</v>
          </cell>
          <cell r="H22">
            <v>0.24651142508576743</v>
          </cell>
          <cell r="I22">
            <v>0.25004403090586014</v>
          </cell>
          <cell r="J22">
            <v>0.19947056984954153</v>
          </cell>
          <cell r="K22">
            <v>0.10450263948165631</v>
          </cell>
          <cell r="L22">
            <v>0.10542940457890265</v>
          </cell>
          <cell r="M22">
            <v>1.0559994056912655E-2</v>
          </cell>
          <cell r="N22">
            <v>8.4983229764033687E-3</v>
          </cell>
          <cell r="O22">
            <v>0</v>
          </cell>
        </row>
      </sheetData>
      <sheetData sheetId="3"/>
      <sheetData sheetId="4">
        <row r="87">
          <cell r="B87" t="str">
            <v>Escora Madeira 6,0m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RMLE157"/>
      <sheetName val="8ª MP_BR_459"/>
      <sheetName val="TABELA"/>
      <sheetName val="Planilha"/>
      <sheetName val="Teor"/>
      <sheetName val="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CRONFISFIN_"/>
      <sheetName val="T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P reaj x P atual"/>
      <sheetName val="MOBIL-CANT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Solo Melh. c cim. base rem prof"/>
      <sheetName val="Pint de Lig"/>
      <sheetName val="Capa sel. c areia AC"/>
      <sheetName val="Rec. rev MBUQ"/>
      <sheetName val="MBUQ ACBC"/>
      <sheetName val="Compressor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Corr. def. por Fresagem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ecomp.tacha"/>
      <sheetName val="Man.recomp. pint.faixa"/>
      <sheetName val="Recomp. man. aterro"/>
      <sheetName val="Recomp. mec. aterro"/>
      <sheetName val="Roçada man."/>
      <sheetName val="Roçada Capim colonião"/>
      <sheetName val="Roçada mecaniz."/>
      <sheetName val="Capin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am basc. 5m³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</sheetNames>
    <sheetDataSet>
      <sheetData sheetId="0"/>
      <sheetData sheetId="1" refreshError="1"/>
      <sheetData sheetId="2"/>
      <sheetData sheetId="3">
        <row r="26">
          <cell r="G26">
            <v>193.69800000000001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Básico"/>
      <sheetName val="PropostaCoren"/>
      <sheetName val="Araújo"/>
      <sheetName val="NúcleoEngenharia"/>
      <sheetName val="HS"/>
      <sheetName val="HO"/>
      <sheetName val="Básico (2)"/>
      <sheetName val="Parede"/>
      <sheetName val="tinta"/>
      <sheetName val="Gesso"/>
      <sheetName val="acartonado"/>
      <sheetName val="Metálica"/>
      <sheetName val="PABXSF"/>
      <sheetName val="CADASTRO"/>
      <sheetName val="RESUMO E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Quant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.XLS"/>
      <sheetName val="CANAA"/>
      <sheetName val="\G\Users\eduardoiunes\Documents"/>
      <sheetName val="RESUMO_AUT1"/>
      <sheetName val="Teor"/>
      <sheetName val="PATO"/>
      <sheetName val="Medição"/>
      <sheetName val="Medição Completa"/>
      <sheetName val="QQuant-Vol1_(2)"/>
      <sheetName val="RECOMPOSIÇÃO MAN"/>
      <sheetName val="CAPACIDADES"/>
      <sheetName val="BD Equip."/>
      <sheetName val="MATRIZ"/>
      <sheetName val="Página 16"/>
      <sheetName val="Orçamento"/>
      <sheetName val="PT"/>
      <sheetName val="PROJETO"/>
      <sheetName val="RESUMO DE MEDIÇÃO"/>
      <sheetName val="PROJETO BR_146 (2)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C"/>
      <sheetName val="PRO-08"/>
      <sheetName val="TPU-MARÇO_2002"/>
      <sheetName val="CBUQ DRENO LONGIT RECOBRIMENTO"/>
      <sheetName val="DAR-01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Q"/>
      <sheetName val="MB"/>
      <sheetName val="CORDEF-163"/>
      <sheetName val="QUADRO COMPARATIVO"/>
      <sheetName val="Equipamentos"/>
      <sheetName val="[CANAA.XLS]_G_Users_eduardoiu_2"/>
      <sheetName val="CADASTRO"/>
      <sheetName val="_CANAA.XLS__CANAA.XLS__CANAA.XL"/>
      <sheetName val="_CANAA.XLS__CANAA.XLS__G_Users_"/>
      <sheetName val="_G_Users_eduardoiunes_Documents"/>
      <sheetName val="_CANAA.XLS__G_Users_eduardoiune"/>
      <sheetName val="[CANAA.XLS][CANAA.XLS]_CANAA__2"/>
      <sheetName val="[CANAA.XLS][CANAA.XLS]_G_User_2"/>
      <sheetName val="Índices DNIT"/>
      <sheetName val="INFO"/>
      <sheetName val="RESUMO"/>
      <sheetName val="TR.01"/>
      <sheetName val="TR.02"/>
      <sheetName val="CPU"/>
      <sheetName val="CPU (BET.)"/>
      <sheetName val="CRONO"/>
      <sheetName val="BDI"/>
      <sheetName val="SERV."/>
      <sheetName val="EQUIP."/>
      <sheetName val="MAT."/>
      <sheetName val="MDO"/>
      <sheetName val="TRANSP."/>
      <sheetName val="GLOBAL.01"/>
      <sheetName val="CUSTO INDIRETO"/>
      <sheetName val="F. MEDIÇAO"/>
      <sheetName val="RESUMO-DVOP"/>
      <sheetName val="BAN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age 1"/>
      <sheetName val="CRECHES"/>
      <sheetName val="MOBILIZ-CANTEIRO"/>
      <sheetName val="PQ"/>
      <sheetName val="8ª MP_BR_459"/>
      <sheetName val="Medição"/>
      <sheetName val="PROJETO"/>
      <sheetName val="qorcamentodnerL1"/>
      <sheetName val="INVENTÁRIO"/>
      <sheetName val="DRANPX14"/>
      <sheetName val="Resumo"/>
      <sheetName val="DG"/>
      <sheetName val="PT"/>
      <sheetName val="Mão de Obra"/>
      <sheetName val="RESUMO_AUT1"/>
      <sheetName val="Quadro Geral"/>
      <sheetName val="Plan1"/>
      <sheetName val="REAJU"/>
      <sheetName val="Assumptions"/>
      <sheetName val="Recmecater"/>
      <sheetName val="RECREV"/>
      <sheetName val="alphaville"/>
      <sheetName val="Anexos_PGQ"/>
      <sheetName val="Mat Asf"/>
      <sheetName val="compos1"/>
      <sheetName val="tabela DER julho97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Paramentros"/>
      <sheetName val="principal"/>
      <sheetName val="qd3b-Adaptada"/>
      <sheetName val="Frontier"/>
      <sheetName val="CHE"/>
      <sheetName val="Taludes"/>
      <sheetName val="Trecho"/>
      <sheetName val="transporte dupl pr1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Quant"/>
    </sheetNames>
    <sheetDataSet>
      <sheetData sheetId="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  <sheetName val="QuQu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Quant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</sheetNames>
    <sheetDataSet>
      <sheetData sheetId="0" refreshError="1">
        <row r="1">
          <cell r="A1" t="str">
            <v>Rodovia:</v>
          </cell>
          <cell r="B1" t="str">
            <v>BR-242/BA</v>
          </cell>
        </row>
        <row r="2">
          <cell r="A2" t="str">
            <v>Trecho:</v>
          </cell>
          <cell r="B2" t="str">
            <v>Entr. BA-046/488 (Itaberaba) - Entr. BA-850 (Lençóis)</v>
          </cell>
        </row>
        <row r="3">
          <cell r="A3" t="str">
            <v>Subtrecho:</v>
          </cell>
          <cell r="B3" t="str">
            <v>LOTE 03</v>
          </cell>
        </row>
        <row r="4">
          <cell r="A4" t="str">
            <v>Segmento:</v>
          </cell>
          <cell r="B4" t="str">
            <v>Km 199,6 - Km 330,7</v>
          </cell>
        </row>
        <row r="5">
          <cell r="A5" t="str">
            <v>Extensão:</v>
          </cell>
          <cell r="B5" t="str">
            <v>131,1 Km</v>
          </cell>
        </row>
        <row r="6">
          <cell r="A6" t="str">
            <v>TAREFA OU SERVIÇO</v>
          </cell>
        </row>
        <row r="8">
          <cell r="A8" t="str">
            <v>CÓDIGO</v>
          </cell>
          <cell r="B8" t="str">
            <v>DISCRIMINAÇÃO</v>
          </cell>
          <cell r="C8" t="str">
            <v>UND</v>
          </cell>
          <cell r="D8" t="str">
            <v>QUANT..</v>
          </cell>
        </row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16">
          <cell r="A16">
            <v>4223000</v>
          </cell>
          <cell r="B16" t="str">
            <v>Reciclagem de base</v>
          </cell>
          <cell r="C16" t="str">
            <v>m3</v>
          </cell>
          <cell r="D16">
            <v>20475</v>
          </cell>
          <cell r="F16">
            <v>0</v>
          </cell>
        </row>
        <row r="17">
          <cell r="A17">
            <v>4230000</v>
          </cell>
          <cell r="B17" t="str">
            <v>Imprimação asfáltica</v>
          </cell>
          <cell r="C17" t="str">
            <v>m2</v>
          </cell>
          <cell r="D17">
            <v>136500</v>
          </cell>
          <cell r="F17">
            <v>0</v>
          </cell>
        </row>
        <row r="18">
          <cell r="A18">
            <v>4254000</v>
          </cell>
          <cell r="B18" t="str">
            <v>CBUQ</v>
          </cell>
          <cell r="C18" t="str">
            <v>t</v>
          </cell>
          <cell r="D18">
            <v>16380</v>
          </cell>
          <cell r="F18">
            <v>0</v>
          </cell>
        </row>
        <row r="19">
          <cell r="A19">
            <v>5200201</v>
          </cell>
          <cell r="B19" t="str">
            <v>Reparos localizados</v>
          </cell>
          <cell r="C19" t="str">
            <v>m2</v>
          </cell>
          <cell r="D19">
            <v>9306.2999999999993</v>
          </cell>
          <cell r="F19">
            <v>0</v>
          </cell>
        </row>
        <row r="20">
          <cell r="A20">
            <v>5240000</v>
          </cell>
          <cell r="B20" t="str">
            <v>Pintura de ligação</v>
          </cell>
          <cell r="C20" t="str">
            <v>m2</v>
          </cell>
          <cell r="D20">
            <v>25000</v>
          </cell>
          <cell r="F20">
            <v>0</v>
          </cell>
        </row>
        <row r="21">
          <cell r="A21">
            <v>5250001</v>
          </cell>
          <cell r="B21" t="str">
            <v>Tratamento superficial simples</v>
          </cell>
          <cell r="C21" t="str">
            <v>m2</v>
          </cell>
          <cell r="D21">
            <v>128300</v>
          </cell>
          <cell r="F21">
            <v>0</v>
          </cell>
        </row>
        <row r="22">
          <cell r="A22">
            <v>5253000</v>
          </cell>
          <cell r="B22" t="str">
            <v>Pré-misturado a quente</v>
          </cell>
          <cell r="C22" t="str">
            <v>t</v>
          </cell>
          <cell r="D22">
            <v>1800</v>
          </cell>
          <cell r="F22">
            <v>0</v>
          </cell>
        </row>
        <row r="23">
          <cell r="A23">
            <v>6611000</v>
          </cell>
          <cell r="B23" t="str">
            <v>Pintura provisória de faixa</v>
          </cell>
          <cell r="C23" t="str">
            <v>m2</v>
          </cell>
          <cell r="D23">
            <v>22395</v>
          </cell>
          <cell r="F23">
            <v>0</v>
          </cell>
        </row>
        <row r="24">
          <cell r="A24">
            <v>6612000</v>
          </cell>
          <cell r="B24" t="str">
            <v>Tachas refletivas</v>
          </cell>
          <cell r="C24" t="str">
            <v>Un</v>
          </cell>
          <cell r="D24">
            <v>5972</v>
          </cell>
          <cell r="F24">
            <v>0</v>
          </cell>
        </row>
        <row r="25">
          <cell r="A25">
            <v>6795202</v>
          </cell>
          <cell r="B25" t="str">
            <v>Serviços de manutenção</v>
          </cell>
          <cell r="C25" t="str">
            <v>mês</v>
          </cell>
          <cell r="D25">
            <v>18</v>
          </cell>
          <cell r="F25">
            <v>0</v>
          </cell>
        </row>
        <row r="26">
          <cell r="A26">
            <v>8891093</v>
          </cell>
          <cell r="B26" t="str">
            <v>Transporte de Emulsão e Asfalto Diluído</v>
          </cell>
          <cell r="C26" t="str">
            <v>t</v>
          </cell>
          <cell r="D26">
            <v>616.79999999999995</v>
          </cell>
          <cell r="F26">
            <v>0</v>
          </cell>
        </row>
        <row r="27">
          <cell r="A27">
            <v>8891094</v>
          </cell>
          <cell r="B27" t="str">
            <v>Transporte de CAP-20</v>
          </cell>
          <cell r="C27" t="str">
            <v>t</v>
          </cell>
          <cell r="D27">
            <v>1962.6</v>
          </cell>
          <cell r="F27">
            <v>0</v>
          </cell>
        </row>
        <row r="28">
          <cell r="A28">
            <v>8893001</v>
          </cell>
          <cell r="B28" t="str">
            <v>Aquisição de RR-1C</v>
          </cell>
          <cell r="C28" t="str">
            <v>t</v>
          </cell>
          <cell r="D28">
            <v>285.5</v>
          </cell>
          <cell r="F28">
            <v>0</v>
          </cell>
        </row>
        <row r="29">
          <cell r="A29">
            <v>8893003</v>
          </cell>
          <cell r="B29" t="str">
            <v>Aquisição de RL-1C</v>
          </cell>
          <cell r="C29" t="str">
            <v>t</v>
          </cell>
          <cell r="D29">
            <v>125.2</v>
          </cell>
          <cell r="F29">
            <v>0</v>
          </cell>
        </row>
        <row r="30">
          <cell r="A30">
            <v>8893021</v>
          </cell>
          <cell r="B30" t="str">
            <v>Aquisição de CM-30</v>
          </cell>
          <cell r="C30" t="str">
            <v>t</v>
          </cell>
          <cell r="D30">
            <v>206.1</v>
          </cell>
          <cell r="F30">
            <v>0</v>
          </cell>
        </row>
        <row r="31">
          <cell r="A31">
            <v>8893052</v>
          </cell>
          <cell r="B31" t="str">
            <v>Aquisição de CAP-20</v>
          </cell>
          <cell r="C31" t="str">
            <v>t</v>
          </cell>
          <cell r="D31">
            <v>1962.6</v>
          </cell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OES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Q"/>
      <sheetName val="PSCEGERAL"/>
      <sheetName val="Planilha"/>
      <sheetName val="PROJETO"/>
      <sheetName val="Mão de Obra"/>
      <sheetName val="qorcamentodnerL1"/>
      <sheetName val="Page 1"/>
      <sheetName val="alphaville"/>
      <sheetName val="8ª MP_BR_459"/>
      <sheetName val="CRECHES"/>
      <sheetName val="MOBILIZ-CANTEIRO"/>
      <sheetName val="Medição"/>
      <sheetName val="INVENTÁRIO"/>
      <sheetName val="DRANPX14"/>
      <sheetName val="Resumo"/>
      <sheetName val="DG"/>
      <sheetName val="PT"/>
      <sheetName val="RESUMO_AUT1"/>
      <sheetName val="Quadro Geral"/>
      <sheetName val="Taludes"/>
      <sheetName val="Trecho"/>
      <sheetName val="transporte dupl pr151"/>
      <sheetName val="CHE"/>
      <sheetName val="planilha contratual"/>
      <sheetName val="planilha de quant. e custos a"/>
      <sheetName val="PATO"/>
      <sheetName val="PACAJUS"/>
      <sheetName val="P A T O"/>
      <sheetName val="Pavim-preços"/>
      <sheetName val="Listas"/>
      <sheetName val="B M Pl04"/>
      <sheetName val="ORÇAMENTO"/>
      <sheetName val="Plan1"/>
      <sheetName val="COTAÇÕES"/>
      <sheetName val="REAJU"/>
      <sheetName val="pro-08"/>
      <sheetName val="compos1"/>
      <sheetName val="Anexos_PGQ"/>
      <sheetName val="tabela DER julho97"/>
      <sheetName val="Mat Asf"/>
      <sheetName val="Página 16"/>
      <sheetName val="Desmat 0,15"/>
      <sheetName val="RELATÓRIO"/>
      <sheetName val="p a t o 99 b"/>
      <sheetName val="eq"/>
      <sheetName val="mo"/>
      <sheetName val="Assumptions"/>
      <sheetName val="Recmecater"/>
      <sheetName val="RECREV"/>
      <sheetName val="guarantãs"/>
      <sheetName val="Premissas MF"/>
      <sheetName val="Premissas"/>
      <sheetName val="CPU ANTT"/>
      <sheetName val="aux"/>
      <sheetName val="Serviços"/>
      <sheetName val="2.3"/>
      <sheetName val="Orçamento Global"/>
      <sheetName val="inss1"/>
      <sheetName val="Paramentros"/>
      <sheetName val="Deduc. Rea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"/>
      <sheetName val="Tabela"/>
      <sheetName val="2012"/>
      <sheetName val="2013"/>
    </sheetNames>
    <sheetDataSet>
      <sheetData sheetId="0"/>
      <sheetData sheetId="1">
        <row r="7">
          <cell r="A7">
            <v>2000.12</v>
          </cell>
          <cell r="B7">
            <v>2000</v>
          </cell>
          <cell r="C7" t="str">
            <v>Dezembro</v>
          </cell>
          <cell r="D7">
            <v>100</v>
          </cell>
          <cell r="E7">
            <v>100</v>
          </cell>
          <cell r="G7">
            <v>100</v>
          </cell>
          <cell r="H7">
            <v>100</v>
          </cell>
          <cell r="I7">
            <v>100</v>
          </cell>
          <cell r="J7">
            <v>100</v>
          </cell>
          <cell r="L7">
            <v>100</v>
          </cell>
          <cell r="M7">
            <v>100</v>
          </cell>
          <cell r="N7">
            <v>100</v>
          </cell>
          <cell r="R7">
            <v>193.97</v>
          </cell>
        </row>
        <row r="8">
          <cell r="A8">
            <v>2001.01</v>
          </cell>
          <cell r="B8">
            <v>2001</v>
          </cell>
          <cell r="C8" t="str">
            <v>Janeiro</v>
          </cell>
          <cell r="D8">
            <v>101.621</v>
          </cell>
          <cell r="E8">
            <v>101.38800000000001</v>
          </cell>
          <cell r="G8">
            <v>102.048</v>
          </cell>
          <cell r="H8">
            <v>100.39</v>
          </cell>
          <cell r="I8">
            <v>101.631</v>
          </cell>
          <cell r="J8">
            <v>100.748</v>
          </cell>
          <cell r="L8">
            <v>101.35899999999999</v>
          </cell>
          <cell r="M8">
            <v>101.355</v>
          </cell>
          <cell r="N8">
            <v>101.979</v>
          </cell>
          <cell r="R8">
            <v>194.92</v>
          </cell>
        </row>
        <row r="9">
          <cell r="A9">
            <v>2001.02</v>
          </cell>
          <cell r="B9">
            <v>2001</v>
          </cell>
          <cell r="C9" t="str">
            <v>Fevereiro</v>
          </cell>
          <cell r="D9">
            <v>101.748</v>
          </cell>
          <cell r="E9">
            <v>101.557</v>
          </cell>
          <cell r="G9">
            <v>102.083</v>
          </cell>
          <cell r="H9">
            <v>100.411</v>
          </cell>
          <cell r="I9">
            <v>101.755</v>
          </cell>
          <cell r="J9">
            <v>100.88800000000001</v>
          </cell>
          <cell r="L9">
            <v>102.089</v>
          </cell>
          <cell r="M9">
            <v>101.48</v>
          </cell>
          <cell r="N9">
            <v>101.98699999999999</v>
          </cell>
          <cell r="R9">
            <v>195.58</v>
          </cell>
        </row>
        <row r="10">
          <cell r="A10">
            <v>2001.03</v>
          </cell>
          <cell r="B10">
            <v>2001</v>
          </cell>
          <cell r="C10" t="str">
            <v>Março</v>
          </cell>
          <cell r="D10">
            <v>101.97799999999999</v>
          </cell>
          <cell r="E10">
            <v>101.81399999999999</v>
          </cell>
          <cell r="G10">
            <v>102.328</v>
          </cell>
          <cell r="H10">
            <v>100.401</v>
          </cell>
          <cell r="I10">
            <v>101.999</v>
          </cell>
          <cell r="J10">
            <v>101.771</v>
          </cell>
          <cell r="L10">
            <v>102.72499999999999</v>
          </cell>
          <cell r="M10">
            <v>101.636</v>
          </cell>
          <cell r="N10">
            <v>102.849</v>
          </cell>
          <cell r="R10">
            <v>197.15100000000001</v>
          </cell>
        </row>
        <row r="11">
          <cell r="A11">
            <v>2001.04</v>
          </cell>
          <cell r="B11">
            <v>2001</v>
          </cell>
          <cell r="C11" t="str">
            <v>Abril</v>
          </cell>
          <cell r="D11">
            <v>102.64100000000001</v>
          </cell>
          <cell r="E11">
            <v>102.07299999999999</v>
          </cell>
          <cell r="G11">
            <v>102.44799999999999</v>
          </cell>
          <cell r="H11">
            <v>100.438</v>
          </cell>
          <cell r="I11">
            <v>102.24</v>
          </cell>
          <cell r="J11">
            <v>102.072</v>
          </cell>
          <cell r="L11">
            <v>102.95099999999999</v>
          </cell>
          <cell r="M11">
            <v>101.908</v>
          </cell>
          <cell r="N11">
            <v>104.059</v>
          </cell>
          <cell r="R11">
            <v>199.374</v>
          </cell>
        </row>
        <row r="12">
          <cell r="A12">
            <v>2001.05</v>
          </cell>
          <cell r="B12">
            <v>2001</v>
          </cell>
          <cell r="C12" t="str">
            <v>Maio</v>
          </cell>
          <cell r="D12">
            <v>102.887</v>
          </cell>
          <cell r="E12">
            <v>102.61</v>
          </cell>
          <cell r="G12">
            <v>102.631</v>
          </cell>
          <cell r="H12">
            <v>100.84699999999999</v>
          </cell>
          <cell r="I12">
            <v>102.748</v>
          </cell>
          <cell r="J12">
            <v>102.206</v>
          </cell>
          <cell r="L12">
            <v>103.622</v>
          </cell>
          <cell r="M12">
            <v>102.569</v>
          </cell>
          <cell r="N12">
            <v>105.82599999999999</v>
          </cell>
          <cell r="R12">
            <v>200.251</v>
          </cell>
        </row>
        <row r="13">
          <cell r="A13">
            <v>2001.06</v>
          </cell>
          <cell r="B13">
            <v>2001</v>
          </cell>
          <cell r="C13" t="str">
            <v>Junho</v>
          </cell>
          <cell r="D13">
            <v>103.499</v>
          </cell>
          <cell r="E13">
            <v>104.051</v>
          </cell>
          <cell r="G13">
            <v>103.054</v>
          </cell>
          <cell r="H13">
            <v>102.416</v>
          </cell>
          <cell r="I13">
            <v>104.261</v>
          </cell>
          <cell r="J13">
            <v>102.48</v>
          </cell>
          <cell r="L13">
            <v>104.544</v>
          </cell>
          <cell r="M13">
            <v>104.31399999999999</v>
          </cell>
          <cell r="N13">
            <v>106.78700000000001</v>
          </cell>
          <cell r="R13">
            <v>203.167</v>
          </cell>
        </row>
        <row r="14">
          <cell r="A14">
            <v>2001.07</v>
          </cell>
          <cell r="B14">
            <v>2001</v>
          </cell>
          <cell r="C14" t="str">
            <v>Julho</v>
          </cell>
          <cell r="D14">
            <v>104.676</v>
          </cell>
          <cell r="E14">
            <v>105.672</v>
          </cell>
          <cell r="G14">
            <v>104.797</v>
          </cell>
          <cell r="H14">
            <v>103.221</v>
          </cell>
          <cell r="I14">
            <v>106.033</v>
          </cell>
          <cell r="J14">
            <v>103.021</v>
          </cell>
          <cell r="L14">
            <v>105.75</v>
          </cell>
          <cell r="M14">
            <v>106.012</v>
          </cell>
          <cell r="N14">
            <v>106.08</v>
          </cell>
          <cell r="R14">
            <v>206.45</v>
          </cell>
        </row>
        <row r="15">
          <cell r="A15">
            <v>2001.08</v>
          </cell>
          <cell r="B15">
            <v>2001</v>
          </cell>
          <cell r="C15" t="str">
            <v>Agosto</v>
          </cell>
          <cell r="D15">
            <v>105.904</v>
          </cell>
          <cell r="E15">
            <v>106.88</v>
          </cell>
          <cell r="G15">
            <v>106.34</v>
          </cell>
          <cell r="H15">
            <v>103.625</v>
          </cell>
          <cell r="I15">
            <v>107.29300000000001</v>
          </cell>
          <cell r="J15">
            <v>104.08199999999999</v>
          </cell>
          <cell r="L15">
            <v>107.952</v>
          </cell>
          <cell r="M15">
            <v>106.851</v>
          </cell>
          <cell r="N15">
            <v>111.295</v>
          </cell>
          <cell r="R15">
            <v>208.315</v>
          </cell>
        </row>
        <row r="16">
          <cell r="A16">
            <v>2001.09</v>
          </cell>
          <cell r="B16">
            <v>2001</v>
          </cell>
          <cell r="C16" t="str">
            <v>Setembro</v>
          </cell>
          <cell r="D16">
            <v>106.762</v>
          </cell>
          <cell r="E16">
            <v>108.08199999999999</v>
          </cell>
          <cell r="G16">
            <v>107.01300000000001</v>
          </cell>
          <cell r="H16">
            <v>104.206</v>
          </cell>
          <cell r="I16">
            <v>108.578</v>
          </cell>
          <cell r="J16">
            <v>104.871</v>
          </cell>
          <cell r="L16">
            <v>109.38</v>
          </cell>
          <cell r="M16">
            <v>107.896</v>
          </cell>
          <cell r="N16">
            <v>112.39</v>
          </cell>
          <cell r="R16">
            <v>209.11099999999999</v>
          </cell>
        </row>
        <row r="17">
          <cell r="A17">
            <v>2001.1</v>
          </cell>
          <cell r="B17">
            <v>2001</v>
          </cell>
          <cell r="C17" t="str">
            <v>Outubro</v>
          </cell>
          <cell r="D17">
            <v>109.053</v>
          </cell>
          <cell r="E17">
            <v>108.89</v>
          </cell>
          <cell r="G17">
            <v>108.29600000000001</v>
          </cell>
          <cell r="H17">
            <v>104.711</v>
          </cell>
          <cell r="I17">
            <v>109.616</v>
          </cell>
          <cell r="J17">
            <v>106.071</v>
          </cell>
          <cell r="L17">
            <v>110.642</v>
          </cell>
          <cell r="M17">
            <v>108.50700000000001</v>
          </cell>
          <cell r="N17">
            <v>116.042</v>
          </cell>
          <cell r="R17">
            <v>212.13499999999999</v>
          </cell>
        </row>
        <row r="18">
          <cell r="A18">
            <v>2001.11</v>
          </cell>
          <cell r="B18">
            <v>2001</v>
          </cell>
          <cell r="C18" t="str">
            <v>Novembro</v>
          </cell>
          <cell r="D18">
            <v>109.04600000000001</v>
          </cell>
          <cell r="E18">
            <v>109.69799999999999</v>
          </cell>
          <cell r="G18">
            <v>108.636</v>
          </cell>
          <cell r="H18">
            <v>105.268</v>
          </cell>
          <cell r="I18">
            <v>110.244</v>
          </cell>
          <cell r="J18">
            <v>107.813</v>
          </cell>
          <cell r="L18">
            <v>112.041</v>
          </cell>
          <cell r="M18">
            <v>109.13500000000001</v>
          </cell>
          <cell r="N18">
            <v>116.758</v>
          </cell>
          <cell r="R18">
            <v>213.756</v>
          </cell>
        </row>
        <row r="19">
          <cell r="A19">
            <v>2001.12</v>
          </cell>
          <cell r="B19">
            <v>2001</v>
          </cell>
          <cell r="C19" t="str">
            <v>Dezembro</v>
          </cell>
          <cell r="D19">
            <v>111.11199999999999</v>
          </cell>
          <cell r="E19">
            <v>110.511</v>
          </cell>
          <cell r="G19">
            <v>109.238</v>
          </cell>
          <cell r="H19">
            <v>106.04900000000001</v>
          </cell>
          <cell r="I19">
            <v>110.98699999999999</v>
          </cell>
          <cell r="J19">
            <v>108.053</v>
          </cell>
          <cell r="L19">
            <v>112.84399999999999</v>
          </cell>
          <cell r="M19">
            <v>109.821</v>
          </cell>
          <cell r="N19">
            <v>111.116</v>
          </cell>
          <cell r="R19">
            <v>214.137</v>
          </cell>
        </row>
        <row r="20">
          <cell r="A20">
            <v>2002.01</v>
          </cell>
          <cell r="B20">
            <v>2002</v>
          </cell>
          <cell r="C20" t="str">
            <v>Janeiro</v>
          </cell>
          <cell r="D20">
            <v>111.08</v>
          </cell>
          <cell r="E20">
            <v>110.977</v>
          </cell>
          <cell r="G20">
            <v>108.396</v>
          </cell>
          <cell r="H20">
            <v>106.45</v>
          </cell>
          <cell r="I20">
            <v>111.16500000000001</v>
          </cell>
          <cell r="J20">
            <v>108.357</v>
          </cell>
          <cell r="L20">
            <v>114.574</v>
          </cell>
          <cell r="M20">
            <v>110.203</v>
          </cell>
          <cell r="N20">
            <v>108.65300000000001</v>
          </cell>
          <cell r="R20">
            <v>214.535</v>
          </cell>
        </row>
        <row r="21">
          <cell r="A21">
            <v>2002.02</v>
          </cell>
          <cell r="B21">
            <v>2002</v>
          </cell>
          <cell r="C21" t="str">
            <v>Fevereiro</v>
          </cell>
          <cell r="D21">
            <v>111.044</v>
          </cell>
          <cell r="E21">
            <v>111.27800000000001</v>
          </cell>
          <cell r="G21">
            <v>108.77500000000001</v>
          </cell>
          <cell r="H21">
            <v>106.566</v>
          </cell>
          <cell r="I21">
            <v>111.57299999999999</v>
          </cell>
          <cell r="J21">
            <v>108.629</v>
          </cell>
          <cell r="L21">
            <v>115.315</v>
          </cell>
          <cell r="M21">
            <v>110.496</v>
          </cell>
          <cell r="N21">
            <v>109.34699999999999</v>
          </cell>
          <cell r="R21">
            <v>214.92699999999999</v>
          </cell>
        </row>
        <row r="22">
          <cell r="A22">
            <v>2002.03</v>
          </cell>
          <cell r="B22">
            <v>2002</v>
          </cell>
          <cell r="C22" t="str">
            <v>Março</v>
          </cell>
          <cell r="D22">
            <v>111.444</v>
          </cell>
          <cell r="E22">
            <v>111.712</v>
          </cell>
          <cell r="G22">
            <v>109.542</v>
          </cell>
          <cell r="H22">
            <v>106.836</v>
          </cell>
          <cell r="I22">
            <v>112.092</v>
          </cell>
          <cell r="J22">
            <v>109.03100000000001</v>
          </cell>
          <cell r="L22">
            <v>115.292</v>
          </cell>
          <cell r="M22">
            <v>111.126</v>
          </cell>
          <cell r="N22">
            <v>110.38800000000001</v>
          </cell>
          <cell r="R22">
            <v>215.17</v>
          </cell>
        </row>
        <row r="23">
          <cell r="A23">
            <v>2002.04</v>
          </cell>
          <cell r="B23">
            <v>2002</v>
          </cell>
          <cell r="C23" t="str">
            <v>Abril</v>
          </cell>
          <cell r="D23">
            <v>113.643</v>
          </cell>
          <cell r="E23">
            <v>113.001</v>
          </cell>
          <cell r="G23">
            <v>112.23699999999999</v>
          </cell>
          <cell r="H23">
            <v>107.321</v>
          </cell>
          <cell r="I23">
            <v>113.56699999999999</v>
          </cell>
          <cell r="J23">
            <v>108.423</v>
          </cell>
          <cell r="L23">
            <v>115.20699999999999</v>
          </cell>
          <cell r="M23">
            <v>112.361</v>
          </cell>
          <cell r="N23">
            <v>112.099</v>
          </cell>
          <cell r="R23">
            <v>216.673</v>
          </cell>
        </row>
        <row r="24">
          <cell r="A24">
            <v>2002.05</v>
          </cell>
          <cell r="B24">
            <v>2002</v>
          </cell>
          <cell r="C24" t="str">
            <v>Maio</v>
          </cell>
          <cell r="D24">
            <v>115.136</v>
          </cell>
          <cell r="E24">
            <v>114.24299999999999</v>
          </cell>
          <cell r="G24">
            <v>112.91500000000001</v>
          </cell>
          <cell r="H24">
            <v>107.82599999999999</v>
          </cell>
          <cell r="I24">
            <v>115.012</v>
          </cell>
          <cell r="J24">
            <v>108.36</v>
          </cell>
          <cell r="L24">
            <v>115.56100000000001</v>
          </cell>
          <cell r="M24">
            <v>113.997</v>
          </cell>
          <cell r="N24">
            <v>110.27</v>
          </cell>
          <cell r="R24">
            <v>219.07</v>
          </cell>
        </row>
        <row r="25">
          <cell r="A25">
            <v>2002.06</v>
          </cell>
          <cell r="B25">
            <v>2002</v>
          </cell>
          <cell r="C25" t="str">
            <v>Junho</v>
          </cell>
          <cell r="D25">
            <v>117.054</v>
          </cell>
          <cell r="E25">
            <v>115.63800000000001</v>
          </cell>
          <cell r="G25">
            <v>114.176</v>
          </cell>
          <cell r="H25">
            <v>109.601</v>
          </cell>
          <cell r="I25">
            <v>116.547</v>
          </cell>
          <cell r="J25">
            <v>109.265</v>
          </cell>
          <cell r="L25">
            <v>116.029</v>
          </cell>
          <cell r="M25">
            <v>115.575</v>
          </cell>
          <cell r="N25">
            <v>110.15900000000001</v>
          </cell>
          <cell r="R25">
            <v>222.87200000000001</v>
          </cell>
        </row>
        <row r="26">
          <cell r="A26">
            <v>2002.07</v>
          </cell>
          <cell r="B26">
            <v>2002</v>
          </cell>
          <cell r="C26" t="str">
            <v>Julho</v>
          </cell>
          <cell r="D26">
            <v>121.32899999999999</v>
          </cell>
          <cell r="E26">
            <v>116.809</v>
          </cell>
          <cell r="G26">
            <v>116.982</v>
          </cell>
          <cell r="H26">
            <v>110.21599999999999</v>
          </cell>
          <cell r="I26">
            <v>117.965</v>
          </cell>
          <cell r="J26">
            <v>109.818</v>
          </cell>
          <cell r="L26">
            <v>116.864</v>
          </cell>
          <cell r="M26">
            <v>116.887</v>
          </cell>
          <cell r="N26">
            <v>113.84699999999999</v>
          </cell>
          <cell r="R26">
            <v>227.441</v>
          </cell>
        </row>
        <row r="27">
          <cell r="A27">
            <v>2002.08</v>
          </cell>
          <cell r="B27">
            <v>2002</v>
          </cell>
          <cell r="C27" t="str">
            <v>Agosto</v>
          </cell>
          <cell r="D27">
            <v>123.119</v>
          </cell>
          <cell r="E27">
            <v>117.901</v>
          </cell>
          <cell r="G27">
            <v>118.613</v>
          </cell>
          <cell r="H27">
            <v>110.574</v>
          </cell>
          <cell r="I27">
            <v>118.96299999999999</v>
          </cell>
          <cell r="J27">
            <v>110.279</v>
          </cell>
          <cell r="L27">
            <v>118.146</v>
          </cell>
          <cell r="M27">
            <v>117.73099999999999</v>
          </cell>
          <cell r="N27">
            <v>129.102</v>
          </cell>
          <cell r="R27">
            <v>232.81800000000001</v>
          </cell>
        </row>
        <row r="28">
          <cell r="A28">
            <v>2002.09</v>
          </cell>
          <cell r="B28">
            <v>2002</v>
          </cell>
          <cell r="C28" t="str">
            <v>Setembro</v>
          </cell>
          <cell r="D28">
            <v>124.857</v>
          </cell>
          <cell r="E28">
            <v>119.194</v>
          </cell>
          <cell r="G28">
            <v>118.938</v>
          </cell>
          <cell r="H28">
            <v>111.1</v>
          </cell>
          <cell r="I28">
            <v>120.176</v>
          </cell>
          <cell r="J28">
            <v>113.506</v>
          </cell>
          <cell r="L28">
            <v>120.673</v>
          </cell>
          <cell r="M28">
            <v>118.672</v>
          </cell>
          <cell r="N28">
            <v>141.01900000000001</v>
          </cell>
          <cell r="R28">
            <v>238.97300000000001</v>
          </cell>
        </row>
        <row r="29">
          <cell r="A29">
            <v>2002.1</v>
          </cell>
          <cell r="B29">
            <v>2002</v>
          </cell>
          <cell r="C29" t="str">
            <v>Outubro</v>
          </cell>
          <cell r="D29">
            <v>127.876</v>
          </cell>
          <cell r="E29">
            <v>120.702</v>
          </cell>
          <cell r="G29">
            <v>119.57899999999999</v>
          </cell>
          <cell r="H29">
            <v>112.021</v>
          </cell>
          <cell r="I29">
            <v>121.548</v>
          </cell>
          <cell r="J29">
            <v>117.07899999999999</v>
          </cell>
          <cell r="L29">
            <v>122.71</v>
          </cell>
          <cell r="M29">
            <v>119.607</v>
          </cell>
          <cell r="N29">
            <v>157.05099999999999</v>
          </cell>
          <cell r="R29">
            <v>249.042</v>
          </cell>
        </row>
        <row r="30">
          <cell r="A30">
            <v>2002.11</v>
          </cell>
          <cell r="B30">
            <v>2002</v>
          </cell>
          <cell r="C30" t="str">
            <v>Novembro</v>
          </cell>
          <cell r="D30">
            <v>133.13900000000001</v>
          </cell>
          <cell r="E30">
            <v>125.48399999999999</v>
          </cell>
          <cell r="G30">
            <v>127.836</v>
          </cell>
          <cell r="H30">
            <v>112.708</v>
          </cell>
          <cell r="I30">
            <v>126.884</v>
          </cell>
          <cell r="J30">
            <v>122.538</v>
          </cell>
          <cell r="L30">
            <v>129.09299999999999</v>
          </cell>
          <cell r="M30">
            <v>123.604</v>
          </cell>
          <cell r="N30">
            <v>170.08199999999999</v>
          </cell>
          <cell r="R30">
            <v>263.58</v>
          </cell>
        </row>
        <row r="31">
          <cell r="A31">
            <v>2002.12</v>
          </cell>
          <cell r="B31">
            <v>2002</v>
          </cell>
          <cell r="C31" t="str">
            <v>Dezembro</v>
          </cell>
          <cell r="D31">
            <v>137.14099999999999</v>
          </cell>
          <cell r="E31">
            <v>128.96700000000001</v>
          </cell>
          <cell r="G31">
            <v>133.04300000000001</v>
          </cell>
          <cell r="H31">
            <v>113.151</v>
          </cell>
          <cell r="I31">
            <v>130.16800000000001</v>
          </cell>
          <cell r="J31">
            <v>123.679</v>
          </cell>
          <cell r="L31">
            <v>134.47499999999999</v>
          </cell>
          <cell r="M31">
            <v>125.855</v>
          </cell>
          <cell r="N31">
            <v>188.38800000000001</v>
          </cell>
          <cell r="R31">
            <v>270.69200000000001</v>
          </cell>
        </row>
        <row r="32">
          <cell r="A32">
            <v>2003.01</v>
          </cell>
          <cell r="B32">
            <v>2003</v>
          </cell>
          <cell r="C32" t="str">
            <v>Janeiro</v>
          </cell>
          <cell r="D32">
            <v>142.91499999999999</v>
          </cell>
          <cell r="E32">
            <v>132.65799999999999</v>
          </cell>
          <cell r="G32">
            <v>142.10599999999999</v>
          </cell>
          <cell r="H32">
            <v>114.105</v>
          </cell>
          <cell r="I32">
            <v>134.238</v>
          </cell>
          <cell r="J32">
            <v>126.38800000000001</v>
          </cell>
          <cell r="L32">
            <v>140.58199999999999</v>
          </cell>
          <cell r="M32">
            <v>128.708</v>
          </cell>
          <cell r="N32">
            <v>190.922</v>
          </cell>
          <cell r="R32">
            <v>276.57799999999997</v>
          </cell>
        </row>
        <row r="33">
          <cell r="A33">
            <v>2003.02</v>
          </cell>
          <cell r="B33">
            <v>2003</v>
          </cell>
          <cell r="C33" t="str">
            <v>Fevereiro</v>
          </cell>
          <cell r="D33">
            <v>144.98599999999999</v>
          </cell>
          <cell r="E33">
            <v>133.57900000000001</v>
          </cell>
          <cell r="G33">
            <v>144.49199999999999</v>
          </cell>
          <cell r="H33">
            <v>114.22799999999999</v>
          </cell>
          <cell r="I33">
            <v>134.999</v>
          </cell>
          <cell r="J33">
            <v>127.983</v>
          </cell>
          <cell r="L33">
            <v>142.923</v>
          </cell>
          <cell r="M33">
            <v>129.268</v>
          </cell>
          <cell r="N33">
            <v>179.95500000000001</v>
          </cell>
          <cell r="R33">
            <v>280.98399999999998</v>
          </cell>
        </row>
        <row r="34">
          <cell r="A34">
            <v>2003.03</v>
          </cell>
          <cell r="B34">
            <v>2003</v>
          </cell>
          <cell r="C34" t="str">
            <v>Março</v>
          </cell>
          <cell r="D34">
            <v>145.68299999999999</v>
          </cell>
          <cell r="E34">
            <v>134.28700000000001</v>
          </cell>
          <cell r="G34">
            <v>145.642</v>
          </cell>
          <cell r="H34">
            <v>115.73399999999999</v>
          </cell>
          <cell r="I34">
            <v>136.04900000000001</v>
          </cell>
          <cell r="J34">
            <v>128.27099999999999</v>
          </cell>
          <cell r="L34">
            <v>143.55500000000001</v>
          </cell>
          <cell r="M34">
            <v>130.029</v>
          </cell>
          <cell r="N34">
            <v>194.40700000000001</v>
          </cell>
          <cell r="R34">
            <v>285.64</v>
          </cell>
        </row>
        <row r="35">
          <cell r="A35">
            <v>2003.04</v>
          </cell>
          <cell r="B35">
            <v>2003</v>
          </cell>
          <cell r="C35" t="str">
            <v>Abril</v>
          </cell>
          <cell r="D35">
            <v>144.93700000000001</v>
          </cell>
          <cell r="E35">
            <v>136.12700000000001</v>
          </cell>
          <cell r="G35">
            <v>146.774</v>
          </cell>
          <cell r="H35">
            <v>116.36499999999999</v>
          </cell>
          <cell r="I35">
            <v>137.66800000000001</v>
          </cell>
          <cell r="J35">
            <v>129.63300000000001</v>
          </cell>
          <cell r="L35">
            <v>144.78800000000001</v>
          </cell>
          <cell r="M35">
            <v>131.422</v>
          </cell>
          <cell r="N35">
            <v>191.25200000000001</v>
          </cell>
          <cell r="R35">
            <v>286.815</v>
          </cell>
        </row>
        <row r="36">
          <cell r="A36">
            <v>2003.05</v>
          </cell>
          <cell r="B36">
            <v>2003</v>
          </cell>
          <cell r="C36" t="str">
            <v>Maio</v>
          </cell>
          <cell r="D36">
            <v>143.13800000000001</v>
          </cell>
          <cell r="E36">
            <v>136.375</v>
          </cell>
          <cell r="G36">
            <v>144.803</v>
          </cell>
          <cell r="H36">
            <v>117.631</v>
          </cell>
          <cell r="I36">
            <v>137.828</v>
          </cell>
          <cell r="J36">
            <v>130.06299999999999</v>
          </cell>
          <cell r="L36">
            <v>144.50399999999999</v>
          </cell>
          <cell r="M36">
            <v>131.70699999999999</v>
          </cell>
          <cell r="N36">
            <v>180.35599999999999</v>
          </cell>
          <cell r="R36">
            <v>284.89999999999998</v>
          </cell>
        </row>
        <row r="37">
          <cell r="A37">
            <v>2003.06</v>
          </cell>
          <cell r="B37">
            <v>2003</v>
          </cell>
          <cell r="C37" t="str">
            <v>Junho</v>
          </cell>
          <cell r="D37">
            <v>142.74600000000001</v>
          </cell>
          <cell r="E37">
            <v>137.102</v>
          </cell>
          <cell r="G37">
            <v>144.22999999999999</v>
          </cell>
          <cell r="H37">
            <v>119.036</v>
          </cell>
          <cell r="I37">
            <v>138.51599999999999</v>
          </cell>
          <cell r="J37">
            <v>130.25700000000001</v>
          </cell>
          <cell r="L37">
            <v>144.73099999999999</v>
          </cell>
          <cell r="M37">
            <v>132.55000000000001</v>
          </cell>
          <cell r="N37">
            <v>180.35599999999999</v>
          </cell>
          <cell r="R37">
            <v>282.91300000000001</v>
          </cell>
        </row>
        <row r="38">
          <cell r="A38">
            <v>2003.07</v>
          </cell>
          <cell r="B38">
            <v>2003</v>
          </cell>
          <cell r="C38" t="str">
            <v>Julho</v>
          </cell>
          <cell r="D38">
            <v>142.46299999999999</v>
          </cell>
          <cell r="E38">
            <v>137.47399999999999</v>
          </cell>
          <cell r="G38">
            <v>143.84800000000001</v>
          </cell>
          <cell r="H38">
            <v>119.503</v>
          </cell>
          <cell r="I38">
            <v>139.00800000000001</v>
          </cell>
          <cell r="J38">
            <v>131.40600000000001</v>
          </cell>
          <cell r="L38">
            <v>143.999</v>
          </cell>
          <cell r="M38">
            <v>133.221</v>
          </cell>
          <cell r="N38">
            <v>180.35599999999999</v>
          </cell>
          <cell r="R38">
            <v>282.34899999999999</v>
          </cell>
        </row>
        <row r="39">
          <cell r="A39">
            <v>2003.08</v>
          </cell>
          <cell r="B39">
            <v>2003</v>
          </cell>
          <cell r="C39" t="str">
            <v>Agosto</v>
          </cell>
          <cell r="D39">
            <v>144.45500000000001</v>
          </cell>
          <cell r="E39">
            <v>139.58099999999999</v>
          </cell>
          <cell r="G39">
            <v>144.69</v>
          </cell>
          <cell r="H39">
            <v>121.383</v>
          </cell>
          <cell r="I39">
            <v>141.012</v>
          </cell>
          <cell r="J39">
            <v>131.43899999999999</v>
          </cell>
          <cell r="L39">
            <v>144.471</v>
          </cell>
          <cell r="M39">
            <v>135.827</v>
          </cell>
          <cell r="N39">
            <v>178.286</v>
          </cell>
          <cell r="R39">
            <v>284.10500000000002</v>
          </cell>
        </row>
        <row r="40">
          <cell r="A40">
            <v>2003.09</v>
          </cell>
          <cell r="B40">
            <v>2003</v>
          </cell>
          <cell r="C40" t="str">
            <v>Setembro</v>
          </cell>
          <cell r="D40">
            <v>144.80000000000001</v>
          </cell>
          <cell r="E40">
            <v>140.22300000000001</v>
          </cell>
          <cell r="G40">
            <v>145.07599999999999</v>
          </cell>
          <cell r="H40">
            <v>121.952</v>
          </cell>
          <cell r="I40">
            <v>141.80600000000001</v>
          </cell>
          <cell r="J40">
            <v>131.166</v>
          </cell>
          <cell r="L40">
            <v>144.22999999999999</v>
          </cell>
          <cell r="M40">
            <v>136.631</v>
          </cell>
          <cell r="N40">
            <v>177.47499999999999</v>
          </cell>
          <cell r="R40">
            <v>287.08100000000002</v>
          </cell>
        </row>
        <row r="41">
          <cell r="A41">
            <v>2003.1</v>
          </cell>
          <cell r="B41">
            <v>2003</v>
          </cell>
          <cell r="C41" t="str">
            <v>Outubro</v>
          </cell>
          <cell r="D41">
            <v>145.12700000000001</v>
          </cell>
          <cell r="E41">
            <v>140.14400000000001</v>
          </cell>
          <cell r="G41">
            <v>144.88900000000001</v>
          </cell>
          <cell r="H41">
            <v>122.482</v>
          </cell>
          <cell r="I41">
            <v>141.834</v>
          </cell>
          <cell r="J41">
            <v>130.95099999999999</v>
          </cell>
          <cell r="L41">
            <v>144.24600000000001</v>
          </cell>
          <cell r="M41">
            <v>136.56700000000001</v>
          </cell>
          <cell r="N41">
            <v>177.47499999999999</v>
          </cell>
          <cell r="R41">
            <v>288.33699999999999</v>
          </cell>
        </row>
        <row r="42">
          <cell r="A42">
            <v>2003.11</v>
          </cell>
          <cell r="B42">
            <v>2003</v>
          </cell>
          <cell r="C42" t="str">
            <v>Novembro</v>
          </cell>
          <cell r="D42">
            <v>145.31100000000001</v>
          </cell>
          <cell r="E42">
            <v>140.447</v>
          </cell>
          <cell r="G42">
            <v>144.97999999999999</v>
          </cell>
          <cell r="H42">
            <v>122.98099999999999</v>
          </cell>
          <cell r="I42">
            <v>142.196</v>
          </cell>
          <cell r="J42">
            <v>131.33600000000001</v>
          </cell>
          <cell r="L42">
            <v>144.06100000000001</v>
          </cell>
          <cell r="M42">
            <v>136.91800000000001</v>
          </cell>
          <cell r="N42">
            <v>174.36699999999999</v>
          </cell>
          <cell r="R42">
            <v>289.71800000000002</v>
          </cell>
        </row>
        <row r="43">
          <cell r="A43">
            <v>2003.12</v>
          </cell>
          <cell r="B43">
            <v>2003</v>
          </cell>
          <cell r="C43" t="str">
            <v>Dezembro</v>
          </cell>
          <cell r="D43">
            <v>146.30500000000001</v>
          </cell>
          <cell r="E43">
            <v>141.51</v>
          </cell>
          <cell r="G43">
            <v>145.68299999999999</v>
          </cell>
          <cell r="H43">
            <v>124.039</v>
          </cell>
          <cell r="I43">
            <v>143.31100000000001</v>
          </cell>
          <cell r="J43">
            <v>133.43700000000001</v>
          </cell>
          <cell r="L43">
            <v>143.911</v>
          </cell>
          <cell r="M43">
            <v>138.33600000000001</v>
          </cell>
          <cell r="N43">
            <v>174.179</v>
          </cell>
          <cell r="R43">
            <v>291.46199999999999</v>
          </cell>
        </row>
        <row r="44">
          <cell r="A44">
            <v>2004.01</v>
          </cell>
          <cell r="B44">
            <v>2004</v>
          </cell>
          <cell r="C44" t="str">
            <v>Janeiro</v>
          </cell>
          <cell r="D44">
            <v>147.691</v>
          </cell>
          <cell r="E44">
            <v>142.61500000000001</v>
          </cell>
          <cell r="G44">
            <v>147.488</v>
          </cell>
          <cell r="H44">
            <v>125.005</v>
          </cell>
          <cell r="I44">
            <v>144.07900000000001</v>
          </cell>
          <cell r="J44">
            <v>135.78399999999999</v>
          </cell>
          <cell r="L44">
            <v>144.245</v>
          </cell>
          <cell r="M44">
            <v>138.982</v>
          </cell>
          <cell r="N44">
            <v>173.48599999999999</v>
          </cell>
          <cell r="R44">
            <v>293.79300000000001</v>
          </cell>
        </row>
        <row r="45">
          <cell r="A45">
            <v>2004.02</v>
          </cell>
          <cell r="B45">
            <v>2004</v>
          </cell>
          <cell r="C45" t="str">
            <v>Fevereiro</v>
          </cell>
          <cell r="D45">
            <v>148.78200000000001</v>
          </cell>
          <cell r="E45">
            <v>142.84700000000001</v>
          </cell>
          <cell r="G45">
            <v>147.49100000000001</v>
          </cell>
          <cell r="H45">
            <v>125.64</v>
          </cell>
          <cell r="I45">
            <v>144.559</v>
          </cell>
          <cell r="J45">
            <v>137.45599999999999</v>
          </cell>
          <cell r="L45">
            <v>144.637</v>
          </cell>
          <cell r="M45">
            <v>139.78899999999999</v>
          </cell>
          <cell r="N45">
            <v>175.28299999999999</v>
          </cell>
          <cell r="R45">
            <v>296.976</v>
          </cell>
        </row>
        <row r="46">
          <cell r="A46">
            <v>2004.03</v>
          </cell>
          <cell r="B46">
            <v>2004</v>
          </cell>
          <cell r="C46" t="str">
            <v>Março</v>
          </cell>
          <cell r="D46">
            <v>150.672</v>
          </cell>
          <cell r="E46">
            <v>144.66999999999999</v>
          </cell>
          <cell r="G46">
            <v>149.95400000000001</v>
          </cell>
          <cell r="H46">
            <v>126.151</v>
          </cell>
          <cell r="I46">
            <v>146.34700000000001</v>
          </cell>
          <cell r="J46">
            <v>140.14500000000001</v>
          </cell>
          <cell r="L46">
            <v>145.49199999999999</v>
          </cell>
          <cell r="M46">
            <v>141.215</v>
          </cell>
          <cell r="N46">
            <v>176.035</v>
          </cell>
          <cell r="R46">
            <v>299.74599999999998</v>
          </cell>
        </row>
        <row r="47">
          <cell r="A47">
            <v>2004.04</v>
          </cell>
          <cell r="B47">
            <v>2004</v>
          </cell>
          <cell r="C47" t="str">
            <v>Abril</v>
          </cell>
          <cell r="D47">
            <v>151.023</v>
          </cell>
          <cell r="E47">
            <v>146.14099999999999</v>
          </cell>
          <cell r="G47">
            <v>150.30799999999999</v>
          </cell>
          <cell r="H47">
            <v>126.476</v>
          </cell>
          <cell r="I47">
            <v>147.48099999999999</v>
          </cell>
          <cell r="J47">
            <v>141.577</v>
          </cell>
          <cell r="L47">
            <v>146.24700000000001</v>
          </cell>
          <cell r="M47">
            <v>141.81700000000001</v>
          </cell>
          <cell r="N47">
            <v>176.357</v>
          </cell>
          <cell r="R47">
            <v>303.18400000000003</v>
          </cell>
        </row>
        <row r="48">
          <cell r="A48">
            <v>2004.05</v>
          </cell>
          <cell r="B48">
            <v>2004</v>
          </cell>
          <cell r="C48" t="str">
            <v>Maio</v>
          </cell>
          <cell r="D48">
            <v>153.714</v>
          </cell>
          <cell r="E48">
            <v>148.584</v>
          </cell>
          <cell r="G48">
            <v>151.98099999999999</v>
          </cell>
          <cell r="H48">
            <v>127.416</v>
          </cell>
          <cell r="I48">
            <v>149.61099999999999</v>
          </cell>
          <cell r="J48">
            <v>142.846</v>
          </cell>
          <cell r="L48">
            <v>147.30099999999999</v>
          </cell>
          <cell r="M48">
            <v>143.655</v>
          </cell>
          <cell r="N48">
            <v>176.77799999999999</v>
          </cell>
          <cell r="R48">
            <v>307.61599999999999</v>
          </cell>
        </row>
        <row r="49">
          <cell r="A49">
            <v>2004.06</v>
          </cell>
          <cell r="B49">
            <v>2004</v>
          </cell>
          <cell r="C49" t="str">
            <v>Junho</v>
          </cell>
          <cell r="D49">
            <v>155.16499999999999</v>
          </cell>
          <cell r="E49">
            <v>149.38900000000001</v>
          </cell>
          <cell r="G49">
            <v>153.28</v>
          </cell>
          <cell r="H49">
            <v>128.07900000000001</v>
          </cell>
          <cell r="I49">
            <v>150.434</v>
          </cell>
          <cell r="J49">
            <v>143.14599999999999</v>
          </cell>
          <cell r="L49">
            <v>148.03299999999999</v>
          </cell>
          <cell r="M49">
            <v>144.29400000000001</v>
          </cell>
          <cell r="N49">
            <v>186.858</v>
          </cell>
          <cell r="R49">
            <v>311.57600000000002</v>
          </cell>
        </row>
        <row r="50">
          <cell r="A50">
            <v>2004.07</v>
          </cell>
          <cell r="B50">
            <v>2004</v>
          </cell>
          <cell r="C50" t="str">
            <v>Julho</v>
          </cell>
          <cell r="D50">
            <v>157.047</v>
          </cell>
          <cell r="E50">
            <v>152.03</v>
          </cell>
          <cell r="G50">
            <v>156.77000000000001</v>
          </cell>
          <cell r="H50">
            <v>129.202</v>
          </cell>
          <cell r="I50">
            <v>153.37899999999999</v>
          </cell>
          <cell r="J50">
            <v>145.00800000000001</v>
          </cell>
          <cell r="L50">
            <v>149.57300000000001</v>
          </cell>
          <cell r="M50">
            <v>146.64599999999999</v>
          </cell>
          <cell r="N50">
            <v>187.39099999999999</v>
          </cell>
          <cell r="R50">
            <v>315.113</v>
          </cell>
        </row>
        <row r="51">
          <cell r="A51">
            <v>2004.08</v>
          </cell>
          <cell r="B51">
            <v>2004</v>
          </cell>
          <cell r="C51" t="str">
            <v>Agosto</v>
          </cell>
          <cell r="D51">
            <v>158.19200000000001</v>
          </cell>
          <cell r="E51">
            <v>153.79499999999999</v>
          </cell>
          <cell r="G51">
            <v>158.10599999999999</v>
          </cell>
          <cell r="H51">
            <v>129.898</v>
          </cell>
          <cell r="I51">
            <v>154.899</v>
          </cell>
          <cell r="J51">
            <v>146.87</v>
          </cell>
          <cell r="L51">
            <v>150.21799999999999</v>
          </cell>
          <cell r="M51">
            <v>147.31800000000001</v>
          </cell>
          <cell r="N51">
            <v>187.899</v>
          </cell>
          <cell r="R51">
            <v>319.24400000000003</v>
          </cell>
        </row>
        <row r="52">
          <cell r="A52">
            <v>2004.09</v>
          </cell>
          <cell r="B52">
            <v>2004</v>
          </cell>
          <cell r="C52" t="str">
            <v>Setembro</v>
          </cell>
          <cell r="D52">
            <v>158.167</v>
          </cell>
          <cell r="E52">
            <v>155.12799999999999</v>
          </cell>
          <cell r="G52">
            <v>158.75399999999999</v>
          </cell>
          <cell r="H52">
            <v>130.06700000000001</v>
          </cell>
          <cell r="I52">
            <v>155.60499999999999</v>
          </cell>
          <cell r="J52">
            <v>147.59299999999999</v>
          </cell>
          <cell r="L52">
            <v>150.565</v>
          </cell>
          <cell r="M52">
            <v>147.66999999999999</v>
          </cell>
          <cell r="N52">
            <v>188.017</v>
          </cell>
          <cell r="R52">
            <v>320.78800000000001</v>
          </cell>
        </row>
        <row r="53">
          <cell r="A53">
            <v>2004.1</v>
          </cell>
          <cell r="B53">
            <v>2004</v>
          </cell>
          <cell r="C53" t="str">
            <v>Outubro</v>
          </cell>
          <cell r="D53">
            <v>159.62200000000001</v>
          </cell>
          <cell r="E53">
            <v>157.12100000000001</v>
          </cell>
          <cell r="G53">
            <v>161.44200000000001</v>
          </cell>
          <cell r="H53">
            <v>130.44499999999999</v>
          </cell>
          <cell r="I53">
            <v>157.404</v>
          </cell>
          <cell r="J53">
            <v>149.501</v>
          </cell>
          <cell r="L53">
            <v>151.89400000000001</v>
          </cell>
          <cell r="M53">
            <v>148.702</v>
          </cell>
          <cell r="N53">
            <v>187.77099999999999</v>
          </cell>
          <cell r="R53">
            <v>322.49200000000002</v>
          </cell>
        </row>
        <row r="54">
          <cell r="A54">
            <v>2004.11</v>
          </cell>
          <cell r="B54">
            <v>2004</v>
          </cell>
          <cell r="C54" t="str">
            <v>Novembro</v>
          </cell>
          <cell r="D54">
            <v>161.328</v>
          </cell>
          <cell r="E54">
            <v>158.48599999999999</v>
          </cell>
          <cell r="G54">
            <v>164.06399999999999</v>
          </cell>
          <cell r="H54">
            <v>131.04400000000001</v>
          </cell>
          <cell r="I54">
            <v>159.03200000000001</v>
          </cell>
          <cell r="J54">
            <v>152.614</v>
          </cell>
          <cell r="L54">
            <v>152.029</v>
          </cell>
          <cell r="M54">
            <v>149.86600000000001</v>
          </cell>
          <cell r="N54">
            <v>187.739</v>
          </cell>
          <cell r="R54">
            <v>325.14800000000002</v>
          </cell>
        </row>
        <row r="55">
          <cell r="A55">
            <v>2004.12</v>
          </cell>
          <cell r="B55">
            <v>2004</v>
          </cell>
          <cell r="C55" t="str">
            <v>Dezembro</v>
          </cell>
          <cell r="D55">
            <v>163.65100000000001</v>
          </cell>
          <cell r="E55">
            <v>160.15799999999999</v>
          </cell>
          <cell r="G55">
            <v>167.227</v>
          </cell>
          <cell r="H55">
            <v>131.72</v>
          </cell>
          <cell r="I55">
            <v>161.48699999999999</v>
          </cell>
          <cell r="J55">
            <v>153.11199999999999</v>
          </cell>
          <cell r="L55">
            <v>153.499</v>
          </cell>
          <cell r="M55">
            <v>151.66</v>
          </cell>
          <cell r="N55">
            <v>187.869</v>
          </cell>
          <cell r="R55">
            <v>326.83300000000003</v>
          </cell>
        </row>
        <row r="56">
          <cell r="A56">
            <v>2005.01</v>
          </cell>
          <cell r="B56">
            <v>2005</v>
          </cell>
          <cell r="C56" t="str">
            <v>Janeiro</v>
          </cell>
          <cell r="D56">
            <v>165.06</v>
          </cell>
          <cell r="E56">
            <v>161.476</v>
          </cell>
          <cell r="G56">
            <v>169.72499999999999</v>
          </cell>
          <cell r="H56">
            <v>132.32599999999999</v>
          </cell>
          <cell r="I56">
            <v>162.37700000000001</v>
          </cell>
          <cell r="J56">
            <v>156.39599999999999</v>
          </cell>
          <cell r="L56">
            <v>153.923</v>
          </cell>
          <cell r="M56">
            <v>152.42099999999999</v>
          </cell>
          <cell r="N56">
            <v>187.79900000000001</v>
          </cell>
          <cell r="R56">
            <v>327.91500000000002</v>
          </cell>
        </row>
        <row r="57">
          <cell r="A57">
            <v>2005.02</v>
          </cell>
          <cell r="B57">
            <v>2005</v>
          </cell>
          <cell r="C57" t="str">
            <v>Fevereiro</v>
          </cell>
          <cell r="D57">
            <v>165.31299999999999</v>
          </cell>
          <cell r="E57">
            <v>162.22499999999999</v>
          </cell>
          <cell r="G57">
            <v>171.25299999999999</v>
          </cell>
          <cell r="H57">
            <v>132.51400000000001</v>
          </cell>
          <cell r="I57">
            <v>162.94200000000001</v>
          </cell>
          <cell r="J57">
            <v>157.46700000000001</v>
          </cell>
          <cell r="L57">
            <v>153.40700000000001</v>
          </cell>
          <cell r="M57">
            <v>152.81399999999999</v>
          </cell>
          <cell r="N57">
            <v>187.79900000000001</v>
          </cell>
          <cell r="R57">
            <v>329.24099999999999</v>
          </cell>
        </row>
        <row r="58">
          <cell r="A58">
            <v>2005.03</v>
          </cell>
          <cell r="B58">
            <v>2005</v>
          </cell>
          <cell r="C58" t="str">
            <v>Março</v>
          </cell>
          <cell r="D58">
            <v>166.34</v>
          </cell>
          <cell r="E58">
            <v>162.19900000000001</v>
          </cell>
          <cell r="G58">
            <v>171.703</v>
          </cell>
          <cell r="H58">
            <v>132.733</v>
          </cell>
          <cell r="I58">
            <v>163.012</v>
          </cell>
          <cell r="J58">
            <v>158.71700000000001</v>
          </cell>
          <cell r="L58">
            <v>152.19</v>
          </cell>
          <cell r="M58">
            <v>152.80000000000001</v>
          </cell>
          <cell r="N58">
            <v>187.81399999999999</v>
          </cell>
          <cell r="R58">
            <v>329.24099999999999</v>
          </cell>
        </row>
        <row r="59">
          <cell r="A59">
            <v>2005.04</v>
          </cell>
          <cell r="B59">
            <v>2005</v>
          </cell>
          <cell r="C59" t="str">
            <v>Abril</v>
          </cell>
          <cell r="D59">
            <v>166.07</v>
          </cell>
          <cell r="E59">
            <v>162.184</v>
          </cell>
          <cell r="G59">
            <v>172.29</v>
          </cell>
          <cell r="H59">
            <v>132.76599999999999</v>
          </cell>
          <cell r="I59">
            <v>163.02500000000001</v>
          </cell>
          <cell r="J59">
            <v>159.834</v>
          </cell>
          <cell r="L59">
            <v>151.429</v>
          </cell>
          <cell r="M59">
            <v>152.70099999999999</v>
          </cell>
          <cell r="N59">
            <v>187.756</v>
          </cell>
          <cell r="R59">
            <v>334.17</v>
          </cell>
        </row>
        <row r="60">
          <cell r="A60">
            <v>2005.05</v>
          </cell>
          <cell r="B60">
            <v>2005</v>
          </cell>
          <cell r="C60" t="str">
            <v>Maio</v>
          </cell>
          <cell r="D60">
            <v>166.96899999999999</v>
          </cell>
          <cell r="E60">
            <v>162.69200000000001</v>
          </cell>
          <cell r="G60">
            <v>174.59</v>
          </cell>
          <cell r="H60">
            <v>133.46199999999999</v>
          </cell>
          <cell r="I60">
            <v>164.05</v>
          </cell>
          <cell r="J60">
            <v>160.822</v>
          </cell>
          <cell r="K60">
            <v>100</v>
          </cell>
          <cell r="L60">
            <v>151.196</v>
          </cell>
          <cell r="M60">
            <v>153.81100000000001</v>
          </cell>
          <cell r="N60">
            <v>187.797</v>
          </cell>
          <cell r="R60">
            <v>333.32100000000003</v>
          </cell>
        </row>
        <row r="61">
          <cell r="A61">
            <v>2005.06</v>
          </cell>
          <cell r="B61">
            <v>2005</v>
          </cell>
          <cell r="C61" t="str">
            <v>Junho</v>
          </cell>
          <cell r="D61">
            <v>168.762</v>
          </cell>
          <cell r="E61">
            <v>164.387</v>
          </cell>
          <cell r="G61">
            <v>176.15100000000001</v>
          </cell>
          <cell r="H61">
            <v>135.571</v>
          </cell>
          <cell r="I61">
            <v>166.06800000000001</v>
          </cell>
          <cell r="J61">
            <v>161.95599999999999</v>
          </cell>
          <cell r="K61">
            <v>100.113</v>
          </cell>
          <cell r="L61">
            <v>149.74600000000001</v>
          </cell>
          <cell r="M61">
            <v>156.298</v>
          </cell>
          <cell r="N61">
            <v>182.59700000000001</v>
          </cell>
          <cell r="O61">
            <v>209.05600000000001</v>
          </cell>
          <cell r="P61">
            <v>185.39400000000001</v>
          </cell>
          <cell r="Q61">
            <v>177.86500000000001</v>
          </cell>
          <cell r="R61">
            <v>331.82299999999998</v>
          </cell>
        </row>
        <row r="62">
          <cell r="A62">
            <v>2005.07</v>
          </cell>
          <cell r="B62">
            <v>2005</v>
          </cell>
          <cell r="C62" t="str">
            <v>Julho</v>
          </cell>
          <cell r="D62">
            <v>168.49199999999999</v>
          </cell>
          <cell r="E62">
            <v>165.017</v>
          </cell>
          <cell r="G62">
            <v>176.678</v>
          </cell>
          <cell r="H62">
            <v>136.715</v>
          </cell>
          <cell r="I62">
            <v>166.65799999999999</v>
          </cell>
          <cell r="J62">
            <v>163.60300000000001</v>
          </cell>
          <cell r="K62">
            <v>100.104</v>
          </cell>
          <cell r="L62">
            <v>149.548</v>
          </cell>
          <cell r="M62">
            <v>157.21899999999999</v>
          </cell>
          <cell r="N62">
            <v>182.82</v>
          </cell>
          <cell r="O62">
            <v>210.03</v>
          </cell>
          <cell r="P62">
            <v>185.761</v>
          </cell>
          <cell r="Q62">
            <v>177.90199999999999</v>
          </cell>
          <cell r="R62">
            <v>330.48399999999998</v>
          </cell>
        </row>
        <row r="63">
          <cell r="A63">
            <v>2005.08</v>
          </cell>
          <cell r="B63">
            <v>2005</v>
          </cell>
          <cell r="C63" t="str">
            <v>Agosto</v>
          </cell>
          <cell r="D63">
            <v>169.553</v>
          </cell>
          <cell r="E63">
            <v>165.101</v>
          </cell>
          <cell r="G63">
            <v>178.215</v>
          </cell>
          <cell r="H63">
            <v>137.03100000000001</v>
          </cell>
          <cell r="I63">
            <v>167.05500000000001</v>
          </cell>
          <cell r="J63">
            <v>163.286</v>
          </cell>
          <cell r="K63">
            <v>99.921999999999997</v>
          </cell>
          <cell r="L63">
            <v>148.17099999999999</v>
          </cell>
          <cell r="M63">
            <v>157.673</v>
          </cell>
          <cell r="N63">
            <v>182.92099999999999</v>
          </cell>
          <cell r="O63">
            <v>212.31899999999999</v>
          </cell>
          <cell r="P63">
            <v>185.761</v>
          </cell>
          <cell r="Q63">
            <v>177.90199999999999</v>
          </cell>
          <cell r="R63">
            <v>327.887</v>
          </cell>
        </row>
        <row r="64">
          <cell r="A64">
            <v>2005.09</v>
          </cell>
          <cell r="B64">
            <v>2005</v>
          </cell>
          <cell r="C64" t="str">
            <v>Setembro</v>
          </cell>
          <cell r="D64">
            <v>171.399</v>
          </cell>
          <cell r="E64">
            <v>166.10599999999999</v>
          </cell>
          <cell r="G64">
            <v>180.74</v>
          </cell>
          <cell r="H64">
            <v>137.30600000000001</v>
          </cell>
          <cell r="I64">
            <v>168.46799999999999</v>
          </cell>
          <cell r="J64">
            <v>164.488</v>
          </cell>
          <cell r="K64">
            <v>99.594999999999999</v>
          </cell>
          <cell r="L64">
            <v>148.41300000000001</v>
          </cell>
          <cell r="M64">
            <v>158.476</v>
          </cell>
          <cell r="N64">
            <v>182.67599999999999</v>
          </cell>
          <cell r="O64">
            <v>212.31899999999999</v>
          </cell>
          <cell r="P64">
            <v>185.19800000000001</v>
          </cell>
          <cell r="Q64">
            <v>177.90199999999999</v>
          </cell>
          <cell r="R64">
            <v>327.45400000000001</v>
          </cell>
        </row>
        <row r="65">
          <cell r="A65">
            <v>2005.1</v>
          </cell>
          <cell r="B65">
            <v>2005</v>
          </cell>
          <cell r="C65" t="str">
            <v>Outubro</v>
          </cell>
          <cell r="D65">
            <v>173.98699999999999</v>
          </cell>
          <cell r="E65">
            <v>167.59800000000001</v>
          </cell>
          <cell r="G65">
            <v>184.572</v>
          </cell>
          <cell r="H65">
            <v>137.64400000000001</v>
          </cell>
          <cell r="I65">
            <v>170.535</v>
          </cell>
          <cell r="J65">
            <v>164.072</v>
          </cell>
          <cell r="K65">
            <v>99.596999999999994</v>
          </cell>
          <cell r="L65">
            <v>148.50800000000001</v>
          </cell>
          <cell r="M65">
            <v>159.63800000000001</v>
          </cell>
          <cell r="N65">
            <v>182.67599999999999</v>
          </cell>
          <cell r="O65">
            <v>212.31899999999999</v>
          </cell>
          <cell r="P65">
            <v>185.19800000000001</v>
          </cell>
          <cell r="Q65">
            <v>177.90199999999999</v>
          </cell>
          <cell r="R65">
            <v>329.529</v>
          </cell>
        </row>
        <row r="66">
          <cell r="A66">
            <v>2005.11</v>
          </cell>
          <cell r="B66">
            <v>2005</v>
          </cell>
          <cell r="C66" t="str">
            <v>Novembro</v>
          </cell>
          <cell r="D66">
            <v>173.703</v>
          </cell>
          <cell r="E66">
            <v>167.53399999999999</v>
          </cell>
          <cell r="G66">
            <v>185.25299999999999</v>
          </cell>
          <cell r="H66">
            <v>137.74299999999999</v>
          </cell>
          <cell r="I66">
            <v>170.70400000000001</v>
          </cell>
          <cell r="J66">
            <v>164.589</v>
          </cell>
          <cell r="K66">
            <v>99.292000000000002</v>
          </cell>
          <cell r="L66">
            <v>148.79499999999999</v>
          </cell>
          <cell r="M66">
            <v>159.80199999999999</v>
          </cell>
          <cell r="N66">
            <v>184.80600000000001</v>
          </cell>
          <cell r="O66">
            <v>219.221</v>
          </cell>
          <cell r="P66">
            <v>187.10599999999999</v>
          </cell>
          <cell r="Q66">
            <v>179.81399999999999</v>
          </cell>
          <cell r="R66">
            <v>330.61900000000003</v>
          </cell>
        </row>
        <row r="67">
          <cell r="A67">
            <v>2005.12</v>
          </cell>
          <cell r="B67">
            <v>2005</v>
          </cell>
          <cell r="C67" t="str">
            <v>Dezembro</v>
          </cell>
          <cell r="D67">
            <v>174.358</v>
          </cell>
          <cell r="E67">
            <v>168.03700000000001</v>
          </cell>
          <cell r="G67">
            <v>185.67699999999999</v>
          </cell>
          <cell r="H67">
            <v>138.68</v>
          </cell>
          <cell r="I67">
            <v>171.226</v>
          </cell>
          <cell r="J67">
            <v>164.846</v>
          </cell>
          <cell r="K67">
            <v>99.17</v>
          </cell>
          <cell r="L67">
            <v>147.63999999999999</v>
          </cell>
          <cell r="M67">
            <v>160.483</v>
          </cell>
          <cell r="N67">
            <v>184.81899999999999</v>
          </cell>
          <cell r="O67">
            <v>219.624</v>
          </cell>
          <cell r="P67">
            <v>187.08699999999999</v>
          </cell>
          <cell r="Q67">
            <v>179.82300000000001</v>
          </cell>
          <cell r="R67">
            <v>330.83499999999998</v>
          </cell>
        </row>
        <row r="68">
          <cell r="A68">
            <v>2006.01</v>
          </cell>
          <cell r="B68">
            <v>2006</v>
          </cell>
          <cell r="C68" t="str">
            <v>Janeiro</v>
          </cell>
          <cell r="D68">
            <v>175.54900000000001</v>
          </cell>
          <cell r="E68">
            <v>168.42099999999999</v>
          </cell>
          <cell r="G68">
            <v>186.56899999999999</v>
          </cell>
          <cell r="H68">
            <v>138.83600000000001</v>
          </cell>
          <cell r="I68">
            <v>171.77600000000001</v>
          </cell>
          <cell r="J68">
            <v>165.535</v>
          </cell>
          <cell r="K68">
            <v>99.849000000000004</v>
          </cell>
          <cell r="L68">
            <v>147.934</v>
          </cell>
          <cell r="M68">
            <v>161.13</v>
          </cell>
          <cell r="N68">
            <v>189.08199999999999</v>
          </cell>
          <cell r="O68">
            <v>225.25800000000001</v>
          </cell>
          <cell r="P68">
            <v>192.85</v>
          </cell>
          <cell r="Q68">
            <v>182.68100000000001</v>
          </cell>
          <cell r="R68">
            <v>332.22199999999998</v>
          </cell>
        </row>
        <row r="69">
          <cell r="A69">
            <v>2006.02</v>
          </cell>
          <cell r="B69">
            <v>2006</v>
          </cell>
          <cell r="C69" t="str">
            <v>Fevereiro</v>
          </cell>
          <cell r="D69">
            <v>176.72499999999999</v>
          </cell>
          <cell r="E69">
            <v>168.68700000000001</v>
          </cell>
          <cell r="G69">
            <v>187.251</v>
          </cell>
          <cell r="H69">
            <v>139.10599999999999</v>
          </cell>
          <cell r="I69">
            <v>172.279</v>
          </cell>
          <cell r="J69">
            <v>166.76400000000001</v>
          </cell>
          <cell r="K69">
            <v>99.915000000000006</v>
          </cell>
          <cell r="L69">
            <v>149.23699999999999</v>
          </cell>
          <cell r="M69">
            <v>161.441</v>
          </cell>
          <cell r="N69">
            <v>192.624</v>
          </cell>
          <cell r="O69">
            <v>227.94399999999999</v>
          </cell>
          <cell r="P69">
            <v>194.89400000000001</v>
          </cell>
          <cell r="Q69">
            <v>187.54599999999999</v>
          </cell>
          <cell r="R69">
            <v>333.03</v>
          </cell>
        </row>
        <row r="70">
          <cell r="A70">
            <v>2006.03</v>
          </cell>
          <cell r="B70">
            <v>2006</v>
          </cell>
          <cell r="C70" t="str">
            <v>Março</v>
          </cell>
          <cell r="D70">
            <v>177.09299999999999</v>
          </cell>
          <cell r="E70">
            <v>168.50800000000001</v>
          </cell>
          <cell r="G70">
            <v>187.822</v>
          </cell>
          <cell r="H70">
            <v>139.006</v>
          </cell>
          <cell r="I70">
            <v>172.01</v>
          </cell>
          <cell r="J70">
            <v>165.864</v>
          </cell>
          <cell r="K70">
            <v>99.787000000000006</v>
          </cell>
          <cell r="L70">
            <v>148.929</v>
          </cell>
          <cell r="M70">
            <v>161.83000000000001</v>
          </cell>
          <cell r="N70">
            <v>192.16800000000001</v>
          </cell>
          <cell r="O70">
            <v>227.55500000000001</v>
          </cell>
          <cell r="P70">
            <v>194.25700000000001</v>
          </cell>
          <cell r="Q70">
            <v>187.23500000000001</v>
          </cell>
          <cell r="R70">
            <v>331.53100000000001</v>
          </cell>
        </row>
        <row r="71">
          <cell r="A71">
            <v>2006.04</v>
          </cell>
          <cell r="B71">
            <v>2006</v>
          </cell>
          <cell r="C71" t="str">
            <v>Abril</v>
          </cell>
          <cell r="D71">
            <v>177.536</v>
          </cell>
          <cell r="E71">
            <v>168.76499999999999</v>
          </cell>
          <cell r="G71">
            <v>188.24</v>
          </cell>
          <cell r="H71">
            <v>139.215</v>
          </cell>
          <cell r="I71">
            <v>172.27500000000001</v>
          </cell>
          <cell r="J71">
            <v>166.179</v>
          </cell>
          <cell r="K71">
            <v>100.346</v>
          </cell>
          <cell r="L71">
            <v>149.02099999999999</v>
          </cell>
          <cell r="M71">
            <v>162.21799999999999</v>
          </cell>
          <cell r="N71">
            <v>201.517</v>
          </cell>
          <cell r="O71">
            <v>240.59200000000001</v>
          </cell>
          <cell r="P71">
            <v>198.68100000000001</v>
          </cell>
          <cell r="Q71">
            <v>200.381</v>
          </cell>
          <cell r="R71">
            <v>331.60700000000003</v>
          </cell>
        </row>
        <row r="72">
          <cell r="A72">
            <v>2006.05</v>
          </cell>
          <cell r="B72">
            <v>2006</v>
          </cell>
          <cell r="C72" t="str">
            <v>Maio</v>
          </cell>
          <cell r="D72">
            <v>178.64699999999999</v>
          </cell>
          <cell r="E72">
            <v>169.88300000000001</v>
          </cell>
          <cell r="G72">
            <v>189.31100000000001</v>
          </cell>
          <cell r="H72">
            <v>139.86000000000001</v>
          </cell>
          <cell r="I72">
            <v>173.374</v>
          </cell>
          <cell r="J72">
            <v>167.79499999999999</v>
          </cell>
          <cell r="K72">
            <v>101.218</v>
          </cell>
          <cell r="L72">
            <v>149.565</v>
          </cell>
          <cell r="M72">
            <v>163.56100000000001</v>
          </cell>
          <cell r="N72">
            <v>205.95</v>
          </cell>
          <cell r="O72">
            <v>244.31100000000001</v>
          </cell>
          <cell r="P72">
            <v>203.38499999999999</v>
          </cell>
          <cell r="Q72">
            <v>204.63200000000001</v>
          </cell>
          <cell r="R72">
            <v>332.851</v>
          </cell>
        </row>
        <row r="73">
          <cell r="A73">
            <v>2006.06</v>
          </cell>
          <cell r="B73">
            <v>2006</v>
          </cell>
          <cell r="C73" t="str">
            <v>Junho</v>
          </cell>
          <cell r="D73">
            <v>179.48</v>
          </cell>
          <cell r="E73">
            <v>170.40899999999999</v>
          </cell>
          <cell r="G73">
            <v>190.17500000000001</v>
          </cell>
          <cell r="H73">
            <v>140.54900000000001</v>
          </cell>
          <cell r="I73">
            <v>174.03200000000001</v>
          </cell>
          <cell r="J73">
            <v>167.99199999999999</v>
          </cell>
          <cell r="K73">
            <v>101.527</v>
          </cell>
          <cell r="L73">
            <v>149.446</v>
          </cell>
          <cell r="M73">
            <v>164.197</v>
          </cell>
          <cell r="N73">
            <v>214.989</v>
          </cell>
          <cell r="O73">
            <v>255.435</v>
          </cell>
          <cell r="P73">
            <v>211.69399999999999</v>
          </cell>
          <cell r="Q73">
            <v>214.096</v>
          </cell>
          <cell r="R73">
            <v>335.06700000000001</v>
          </cell>
        </row>
        <row r="74">
          <cell r="A74">
            <v>2006.07</v>
          </cell>
          <cell r="B74">
            <v>2006</v>
          </cell>
          <cell r="C74" t="str">
            <v>Julho</v>
          </cell>
          <cell r="D74">
            <v>179.816</v>
          </cell>
          <cell r="E74">
            <v>171.22200000000001</v>
          </cell>
          <cell r="G74">
            <v>190.255</v>
          </cell>
          <cell r="H74">
            <v>141.124</v>
          </cell>
          <cell r="I74">
            <v>174.77699999999999</v>
          </cell>
          <cell r="J74">
            <v>168.86600000000001</v>
          </cell>
          <cell r="K74">
            <v>101.887</v>
          </cell>
          <cell r="L74">
            <v>149.56700000000001</v>
          </cell>
          <cell r="M74">
            <v>165.44900000000001</v>
          </cell>
          <cell r="N74">
            <v>215.964</v>
          </cell>
          <cell r="O74">
            <v>257.30700000000002</v>
          </cell>
          <cell r="P74">
            <v>213.28899999999999</v>
          </cell>
          <cell r="Q74">
            <v>214.482</v>
          </cell>
          <cell r="R74">
            <v>335.637</v>
          </cell>
          <cell r="W74">
            <v>473.50299999999999</v>
          </cell>
        </row>
        <row r="75">
          <cell r="A75">
            <v>2006.08</v>
          </cell>
          <cell r="B75">
            <v>2006</v>
          </cell>
          <cell r="C75" t="str">
            <v>Agosto</v>
          </cell>
          <cell r="D75">
            <v>179.83799999999999</v>
          </cell>
          <cell r="E75">
            <v>171.459</v>
          </cell>
          <cell r="G75">
            <v>190.36199999999999</v>
          </cell>
          <cell r="H75">
            <v>141.774</v>
          </cell>
          <cell r="I75">
            <v>175.02199999999999</v>
          </cell>
          <cell r="J75">
            <v>168.11500000000001</v>
          </cell>
          <cell r="K75">
            <v>102.486</v>
          </cell>
          <cell r="L75">
            <v>149.977</v>
          </cell>
          <cell r="M75">
            <v>165.79499999999999</v>
          </cell>
          <cell r="N75">
            <v>216.214</v>
          </cell>
          <cell r="O75">
            <v>258.68700000000001</v>
          </cell>
          <cell r="P75">
            <v>213.28899999999999</v>
          </cell>
          <cell r="Q75">
            <v>214.83699999999999</v>
          </cell>
          <cell r="R75">
            <v>337.01100000000002</v>
          </cell>
          <cell r="W75">
            <v>474.24599999999998</v>
          </cell>
        </row>
        <row r="76">
          <cell r="A76">
            <v>2006.09</v>
          </cell>
          <cell r="B76">
            <v>2006</v>
          </cell>
          <cell r="C76" t="str">
            <v>Setembro</v>
          </cell>
          <cell r="D76">
            <v>180.01499999999999</v>
          </cell>
          <cell r="E76">
            <v>171.52500000000001</v>
          </cell>
          <cell r="G76">
            <v>190.398</v>
          </cell>
          <cell r="H76">
            <v>141.828</v>
          </cell>
          <cell r="I76">
            <v>175.078</v>
          </cell>
          <cell r="J76">
            <v>169.22499999999999</v>
          </cell>
          <cell r="K76">
            <v>103.039</v>
          </cell>
          <cell r="L76">
            <v>150.102</v>
          </cell>
          <cell r="M76">
            <v>165.83600000000001</v>
          </cell>
          <cell r="N76">
            <v>219.089</v>
          </cell>
          <cell r="O76">
            <v>258.68700000000001</v>
          </cell>
          <cell r="P76">
            <v>213.28899999999999</v>
          </cell>
          <cell r="Q76">
            <v>220.34100000000001</v>
          </cell>
          <cell r="R76">
            <v>337.81700000000001</v>
          </cell>
          <cell r="W76">
            <v>472.86399999999998</v>
          </cell>
        </row>
        <row r="77">
          <cell r="A77">
            <v>2006.1</v>
          </cell>
          <cell r="B77">
            <v>2006</v>
          </cell>
          <cell r="C77" t="str">
            <v>Outubro</v>
          </cell>
          <cell r="D77">
            <v>180.18799999999999</v>
          </cell>
          <cell r="E77">
            <v>171.71600000000001</v>
          </cell>
          <cell r="G77">
            <v>190.59100000000001</v>
          </cell>
          <cell r="H77">
            <v>142.07599999999999</v>
          </cell>
          <cell r="I77">
            <v>175.28399999999999</v>
          </cell>
          <cell r="J77">
            <v>170.749</v>
          </cell>
          <cell r="K77">
            <v>103.172</v>
          </cell>
          <cell r="L77">
            <v>150.149</v>
          </cell>
          <cell r="M77">
            <v>166.03100000000001</v>
          </cell>
          <cell r="N77">
            <v>219.09</v>
          </cell>
          <cell r="O77">
            <v>258.68700000000001</v>
          </cell>
          <cell r="P77">
            <v>213.28899999999999</v>
          </cell>
          <cell r="Q77">
            <v>220.34399999999999</v>
          </cell>
          <cell r="R77">
            <v>340.541</v>
          </cell>
          <cell r="W77">
            <v>471.51100000000002</v>
          </cell>
        </row>
        <row r="78">
          <cell r="A78">
            <v>2006.11</v>
          </cell>
          <cell r="B78">
            <v>2006</v>
          </cell>
          <cell r="C78" t="str">
            <v>Novembro</v>
          </cell>
          <cell r="D78">
            <v>180.84399999999999</v>
          </cell>
          <cell r="E78">
            <v>172.45</v>
          </cell>
          <cell r="G78">
            <v>191.22800000000001</v>
          </cell>
          <cell r="H78">
            <v>143.274</v>
          </cell>
          <cell r="I78">
            <v>175.999</v>
          </cell>
          <cell r="J78">
            <v>171.279</v>
          </cell>
          <cell r="K78">
            <v>103.664</v>
          </cell>
          <cell r="L78">
            <v>150.197</v>
          </cell>
          <cell r="M78">
            <v>166.96600000000001</v>
          </cell>
          <cell r="N78">
            <v>219.03700000000001</v>
          </cell>
          <cell r="O78">
            <v>257.505</v>
          </cell>
          <cell r="P78">
            <v>213.28899999999999</v>
          </cell>
          <cell r="Q78">
            <v>220.34200000000001</v>
          </cell>
          <cell r="R78">
            <v>342.48200000000003</v>
          </cell>
          <cell r="W78">
            <v>471.20699999999999</v>
          </cell>
        </row>
        <row r="79">
          <cell r="A79">
            <v>2006.12</v>
          </cell>
          <cell r="B79">
            <v>2006</v>
          </cell>
          <cell r="C79" t="str">
            <v>Dezembro</v>
          </cell>
          <cell r="D79">
            <v>180.86799999999999</v>
          </cell>
          <cell r="E79">
            <v>172.65899999999999</v>
          </cell>
          <cell r="G79">
            <v>191.387</v>
          </cell>
          <cell r="H79">
            <v>143.61099999999999</v>
          </cell>
          <cell r="I79">
            <v>176.27199999999999</v>
          </cell>
          <cell r="J79">
            <v>171.577</v>
          </cell>
          <cell r="K79">
            <v>104.005</v>
          </cell>
          <cell r="L79">
            <v>150.029</v>
          </cell>
          <cell r="M79">
            <v>167.34299999999999</v>
          </cell>
          <cell r="N79">
            <v>231.76300000000001</v>
          </cell>
          <cell r="O79">
            <v>255.43600000000001</v>
          </cell>
          <cell r="P79">
            <v>221.255</v>
          </cell>
          <cell r="Q79">
            <v>238.28899999999999</v>
          </cell>
          <cell r="R79">
            <v>343.38400000000001</v>
          </cell>
          <cell r="W79">
            <v>472.21</v>
          </cell>
        </row>
        <row r="80">
          <cell r="A80">
            <v>2007.01</v>
          </cell>
          <cell r="B80">
            <v>2007</v>
          </cell>
          <cell r="C80" t="str">
            <v>Janeiro</v>
          </cell>
          <cell r="D80">
            <v>181.89500000000001</v>
          </cell>
          <cell r="E80">
            <v>173.15899999999999</v>
          </cell>
          <cell r="G80">
            <v>193.232</v>
          </cell>
          <cell r="H80">
            <v>143.72200000000001</v>
          </cell>
          <cell r="I80">
            <v>176.98099999999999</v>
          </cell>
          <cell r="J80">
            <v>172.59299999999999</v>
          </cell>
          <cell r="K80">
            <v>104.80800000000001</v>
          </cell>
          <cell r="L80">
            <v>150.74299999999999</v>
          </cell>
          <cell r="M80">
            <v>168.02199999999999</v>
          </cell>
          <cell r="N80">
            <v>241.28299999999999</v>
          </cell>
          <cell r="O80">
            <v>264.00099999999998</v>
          </cell>
          <cell r="P80">
            <v>224.88</v>
          </cell>
          <cell r="Q80">
            <v>252.79400000000001</v>
          </cell>
          <cell r="R80">
            <v>344.85</v>
          </cell>
          <cell r="W80">
            <v>476.72</v>
          </cell>
        </row>
        <row r="81">
          <cell r="A81">
            <v>2007.02</v>
          </cell>
          <cell r="B81">
            <v>2007</v>
          </cell>
          <cell r="C81" t="str">
            <v>Fevereiro</v>
          </cell>
          <cell r="D81">
            <v>182.21</v>
          </cell>
          <cell r="E81">
            <v>173.43799999999999</v>
          </cell>
          <cell r="G81">
            <v>193.62100000000001</v>
          </cell>
          <cell r="H81">
            <v>143.77099999999999</v>
          </cell>
          <cell r="I81">
            <v>177.22300000000001</v>
          </cell>
          <cell r="J81">
            <v>172.92400000000001</v>
          </cell>
          <cell r="K81">
            <v>105.08199999999999</v>
          </cell>
          <cell r="L81">
            <v>151.161</v>
          </cell>
          <cell r="M81">
            <v>168.24600000000001</v>
          </cell>
          <cell r="N81">
            <v>241.392</v>
          </cell>
          <cell r="O81">
            <v>265.21899999999999</v>
          </cell>
          <cell r="P81">
            <v>224.90600000000001</v>
          </cell>
          <cell r="Q81">
            <v>252.87700000000001</v>
          </cell>
          <cell r="R81">
            <v>345.65199999999999</v>
          </cell>
          <cell r="W81">
            <v>480.46800000000002</v>
          </cell>
        </row>
        <row r="82">
          <cell r="A82">
            <v>2007.03</v>
          </cell>
          <cell r="B82">
            <v>2007</v>
          </cell>
          <cell r="C82" t="str">
            <v>Março</v>
          </cell>
          <cell r="D82">
            <v>182.21600000000001</v>
          </cell>
          <cell r="E82">
            <v>173.51400000000001</v>
          </cell>
          <cell r="G82">
            <v>193.666</v>
          </cell>
          <cell r="H82">
            <v>144.05699999999999</v>
          </cell>
          <cell r="I82">
            <v>177.44399999999999</v>
          </cell>
          <cell r="J82">
            <v>173.417</v>
          </cell>
          <cell r="K82">
            <v>105.24299999999999</v>
          </cell>
          <cell r="L82">
            <v>151.113</v>
          </cell>
          <cell r="M82">
            <v>168.39</v>
          </cell>
          <cell r="N82">
            <v>241.446</v>
          </cell>
          <cell r="O82">
            <v>265.82</v>
          </cell>
          <cell r="P82">
            <v>224.94499999999999</v>
          </cell>
          <cell r="Q82">
            <v>252.89500000000001</v>
          </cell>
          <cell r="R82">
            <v>346.40699999999998</v>
          </cell>
          <cell r="W82">
            <v>482.90199999999999</v>
          </cell>
        </row>
        <row r="83">
          <cell r="A83">
            <v>2007.04</v>
          </cell>
          <cell r="B83">
            <v>2007</v>
          </cell>
          <cell r="C83" t="str">
            <v>Abril</v>
          </cell>
          <cell r="D83">
            <v>182.38300000000001</v>
          </cell>
          <cell r="E83">
            <v>173.93100000000001</v>
          </cell>
          <cell r="G83">
            <v>195.309</v>
          </cell>
          <cell r="H83">
            <v>144.22900000000001</v>
          </cell>
          <cell r="I83">
            <v>178.01300000000001</v>
          </cell>
          <cell r="J83">
            <v>173.48</v>
          </cell>
          <cell r="K83">
            <v>105.97199999999999</v>
          </cell>
          <cell r="L83">
            <v>151.24600000000001</v>
          </cell>
          <cell r="M83">
            <v>168.739</v>
          </cell>
          <cell r="N83">
            <v>242.22499999999999</v>
          </cell>
          <cell r="O83">
            <v>266.18099999999998</v>
          </cell>
          <cell r="P83">
            <v>225.143</v>
          </cell>
          <cell r="Q83">
            <v>254.191</v>
          </cell>
          <cell r="R83">
            <v>346.87799999999999</v>
          </cell>
          <cell r="W83">
            <v>484.39</v>
          </cell>
        </row>
        <row r="84">
          <cell r="A84">
            <v>2007.05</v>
          </cell>
          <cell r="B84">
            <v>2007</v>
          </cell>
          <cell r="C84" t="str">
            <v>Maio</v>
          </cell>
          <cell r="D84">
            <v>182.90899999999999</v>
          </cell>
          <cell r="E84">
            <v>175.244</v>
          </cell>
          <cell r="G84">
            <v>195.78700000000001</v>
          </cell>
          <cell r="H84">
            <v>145.22499999999999</v>
          </cell>
          <cell r="I84">
            <v>179.386</v>
          </cell>
          <cell r="J84">
            <v>173.846</v>
          </cell>
          <cell r="K84">
            <v>106.997</v>
          </cell>
          <cell r="L84">
            <v>151.81100000000001</v>
          </cell>
          <cell r="M84">
            <v>170.53100000000001</v>
          </cell>
          <cell r="N84">
            <v>242.30099999999999</v>
          </cell>
          <cell r="O84">
            <v>266.36399999999998</v>
          </cell>
          <cell r="P84">
            <v>225.28200000000001</v>
          </cell>
          <cell r="Q84">
            <v>254.208</v>
          </cell>
          <cell r="R84">
            <v>347.42099999999999</v>
          </cell>
          <cell r="W84">
            <v>488.83100000000002</v>
          </cell>
        </row>
        <row r="85">
          <cell r="A85">
            <v>2007.06</v>
          </cell>
          <cell r="B85">
            <v>2007</v>
          </cell>
          <cell r="C85" t="str">
            <v>Junho</v>
          </cell>
          <cell r="D85">
            <v>183.01900000000001</v>
          </cell>
          <cell r="E85">
            <v>175.999</v>
          </cell>
          <cell r="G85">
            <v>196.19900000000001</v>
          </cell>
          <cell r="H85">
            <v>146.15799999999999</v>
          </cell>
          <cell r="I85">
            <v>180.02</v>
          </cell>
          <cell r="J85">
            <v>173.976</v>
          </cell>
          <cell r="K85">
            <v>107.779</v>
          </cell>
          <cell r="L85">
            <v>152.18600000000001</v>
          </cell>
          <cell r="M85">
            <v>171.29300000000001</v>
          </cell>
          <cell r="N85">
            <v>241.86</v>
          </cell>
          <cell r="O85">
            <v>267.21699999999998</v>
          </cell>
          <cell r="P85">
            <v>224.929</v>
          </cell>
          <cell r="Q85">
            <v>253.583</v>
          </cell>
          <cell r="R85">
            <v>348.32799999999997</v>
          </cell>
          <cell r="W85">
            <v>487.91899999999998</v>
          </cell>
        </row>
        <row r="86">
          <cell r="A86">
            <v>2007.07</v>
          </cell>
          <cell r="B86">
            <v>2007</v>
          </cell>
          <cell r="C86" t="str">
            <v>Julho</v>
          </cell>
          <cell r="D86">
            <v>183.09</v>
          </cell>
          <cell r="E86">
            <v>176.83099999999999</v>
          </cell>
          <cell r="G86">
            <v>196.53700000000001</v>
          </cell>
          <cell r="H86">
            <v>146.864</v>
          </cell>
          <cell r="I86">
            <v>180.6</v>
          </cell>
          <cell r="J86">
            <v>174.80500000000001</v>
          </cell>
          <cell r="K86">
            <v>108.009</v>
          </cell>
          <cell r="L86">
            <v>152.69999999999999</v>
          </cell>
          <cell r="M86">
            <v>172.054</v>
          </cell>
          <cell r="N86">
            <v>241.86</v>
          </cell>
          <cell r="O86">
            <v>267.21699999999998</v>
          </cell>
          <cell r="P86">
            <v>224.929</v>
          </cell>
          <cell r="Q86">
            <v>253.583</v>
          </cell>
          <cell r="R86">
            <v>349.62799999999999</v>
          </cell>
          <cell r="W86">
            <v>485.58699999999999</v>
          </cell>
        </row>
        <row r="87">
          <cell r="A87">
            <v>2007.08</v>
          </cell>
          <cell r="B87">
            <v>2007</v>
          </cell>
          <cell r="C87" t="str">
            <v>Agosto</v>
          </cell>
          <cell r="D87">
            <v>183.8</v>
          </cell>
          <cell r="E87">
            <v>177.143</v>
          </cell>
          <cell r="G87">
            <v>196.64599999999999</v>
          </cell>
          <cell r="H87">
            <v>146.93199999999999</v>
          </cell>
          <cell r="I87">
            <v>180.63800000000001</v>
          </cell>
          <cell r="J87">
            <v>174.91800000000001</v>
          </cell>
          <cell r="K87">
            <v>107.895</v>
          </cell>
          <cell r="L87">
            <v>153.79599999999999</v>
          </cell>
          <cell r="M87">
            <v>172.30799999999999</v>
          </cell>
          <cell r="N87">
            <v>241.72499999999999</v>
          </cell>
          <cell r="O87">
            <v>267.262</v>
          </cell>
          <cell r="P87">
            <v>224.929</v>
          </cell>
          <cell r="Q87">
            <v>253.321</v>
          </cell>
          <cell r="R87">
            <v>354.495</v>
          </cell>
          <cell r="W87">
            <v>488.21499999999997</v>
          </cell>
        </row>
        <row r="88">
          <cell r="A88">
            <v>2007.09</v>
          </cell>
          <cell r="B88">
            <v>2007</v>
          </cell>
          <cell r="C88" t="str">
            <v>Setembro</v>
          </cell>
          <cell r="D88">
            <v>184.15799999999999</v>
          </cell>
          <cell r="E88">
            <v>178.21199999999999</v>
          </cell>
          <cell r="G88">
            <v>197.881</v>
          </cell>
          <cell r="H88">
            <v>147.18700000000001</v>
          </cell>
          <cell r="I88">
            <v>181.66399999999999</v>
          </cell>
          <cell r="J88">
            <v>175.23500000000001</v>
          </cell>
          <cell r="K88">
            <v>108.86</v>
          </cell>
          <cell r="L88">
            <v>156.41999999999999</v>
          </cell>
          <cell r="M88">
            <v>173.262</v>
          </cell>
          <cell r="N88">
            <v>241.72499999999999</v>
          </cell>
          <cell r="O88">
            <v>267.262</v>
          </cell>
          <cell r="P88">
            <v>224.929</v>
          </cell>
          <cell r="Q88">
            <v>253.321</v>
          </cell>
          <cell r="R88">
            <v>358.63299999999998</v>
          </cell>
          <cell r="W88">
            <v>490.12099999999998</v>
          </cell>
        </row>
        <row r="89">
          <cell r="A89">
            <v>2007.1</v>
          </cell>
          <cell r="B89">
            <v>2007</v>
          </cell>
          <cell r="C89" t="str">
            <v>Outubro</v>
          </cell>
          <cell r="D89">
            <v>183.42599999999999</v>
          </cell>
          <cell r="E89">
            <v>179.255</v>
          </cell>
          <cell r="G89">
            <v>197.637</v>
          </cell>
          <cell r="H89">
            <v>147.43</v>
          </cell>
          <cell r="I89">
            <v>182.25899999999999</v>
          </cell>
          <cell r="J89">
            <v>175.64699999999999</v>
          </cell>
          <cell r="K89">
            <v>109.032</v>
          </cell>
          <cell r="L89">
            <v>161.626</v>
          </cell>
          <cell r="M89">
            <v>174.07400000000001</v>
          </cell>
          <cell r="N89">
            <v>241.72499999999999</v>
          </cell>
          <cell r="O89">
            <v>267.262</v>
          </cell>
          <cell r="P89">
            <v>224.929</v>
          </cell>
          <cell r="Q89">
            <v>253.321</v>
          </cell>
          <cell r="R89">
            <v>361.30799999999999</v>
          </cell>
          <cell r="W89">
            <v>489.91899999999998</v>
          </cell>
        </row>
        <row r="90">
          <cell r="A90">
            <v>2007.11</v>
          </cell>
          <cell r="B90">
            <v>2007</v>
          </cell>
          <cell r="C90" t="str">
            <v>Novembro</v>
          </cell>
          <cell r="D90">
            <v>183.559</v>
          </cell>
          <cell r="E90">
            <v>180.08099999999999</v>
          </cell>
          <cell r="G90">
            <v>197.995</v>
          </cell>
          <cell r="H90">
            <v>147.52600000000001</v>
          </cell>
          <cell r="I90">
            <v>182.87700000000001</v>
          </cell>
          <cell r="J90">
            <v>175.26900000000001</v>
          </cell>
          <cell r="K90">
            <v>109.508</v>
          </cell>
          <cell r="L90">
            <v>165.185</v>
          </cell>
          <cell r="M90">
            <v>174.81399999999999</v>
          </cell>
          <cell r="N90">
            <v>243.459</v>
          </cell>
          <cell r="O90">
            <v>269.76100000000002</v>
          </cell>
          <cell r="P90">
            <v>228.27600000000001</v>
          </cell>
          <cell r="Q90">
            <v>253.65299999999999</v>
          </cell>
          <cell r="R90">
            <v>365.1</v>
          </cell>
          <cell r="W90">
            <v>487.916</v>
          </cell>
        </row>
        <row r="91">
          <cell r="A91">
            <v>2007.12</v>
          </cell>
          <cell r="B91">
            <v>2007</v>
          </cell>
          <cell r="C91" t="str">
            <v>Dezembro</v>
          </cell>
          <cell r="D91">
            <v>184.125</v>
          </cell>
          <cell r="E91">
            <v>180.70500000000001</v>
          </cell>
          <cell r="G91">
            <v>198.61699999999999</v>
          </cell>
          <cell r="H91">
            <v>148.03299999999999</v>
          </cell>
          <cell r="I91">
            <v>183.58199999999999</v>
          </cell>
          <cell r="J91">
            <v>175.63800000000001</v>
          </cell>
          <cell r="K91">
            <v>109.624</v>
          </cell>
          <cell r="L91">
            <v>165.41900000000001</v>
          </cell>
          <cell r="M91">
            <v>175.49799999999999</v>
          </cell>
          <cell r="N91">
            <v>244.465</v>
          </cell>
          <cell r="O91">
            <v>270.34399999999999</v>
          </cell>
          <cell r="P91">
            <v>227.76599999999999</v>
          </cell>
          <cell r="Q91">
            <v>255.952</v>
          </cell>
          <cell r="R91">
            <v>370.48500000000001</v>
          </cell>
          <cell r="W91">
            <v>487.904</v>
          </cell>
        </row>
        <row r="92">
          <cell r="A92">
            <v>2008.01</v>
          </cell>
          <cell r="B92">
            <v>2008</v>
          </cell>
          <cell r="C92" t="str">
            <v>Janeiro</v>
          </cell>
          <cell r="D92">
            <v>185.8</v>
          </cell>
          <cell r="E92">
            <v>180.99199999999999</v>
          </cell>
          <cell r="G92">
            <v>199.988</v>
          </cell>
          <cell r="H92">
            <v>148.45099999999999</v>
          </cell>
          <cell r="I92">
            <v>184.02799999999999</v>
          </cell>
          <cell r="J92">
            <v>178.29599999999999</v>
          </cell>
          <cell r="K92">
            <v>110.422</v>
          </cell>
          <cell r="L92">
            <v>164.91800000000001</v>
          </cell>
          <cell r="M92">
            <v>175.63</v>
          </cell>
          <cell r="N92">
            <v>254.42</v>
          </cell>
          <cell r="O92">
            <v>282.59899999999999</v>
          </cell>
          <cell r="P92">
            <v>230.22200000000001</v>
          </cell>
          <cell r="Q92">
            <v>271.95299999999997</v>
          </cell>
          <cell r="R92">
            <v>374.13900000000001</v>
          </cell>
          <cell r="W92">
            <v>492.47300000000001</v>
          </cell>
        </row>
        <row r="93">
          <cell r="A93">
            <v>2008.02</v>
          </cell>
          <cell r="B93">
            <v>2008</v>
          </cell>
          <cell r="C93" t="str">
            <v>Fevereiro</v>
          </cell>
          <cell r="D93">
            <v>185.74299999999999</v>
          </cell>
          <cell r="E93">
            <v>181.56800000000001</v>
          </cell>
          <cell r="G93">
            <v>199.477</v>
          </cell>
          <cell r="H93">
            <v>148.126</v>
          </cell>
          <cell r="I93">
            <v>184.428</v>
          </cell>
          <cell r="J93">
            <v>178.14099999999999</v>
          </cell>
          <cell r="K93">
            <v>110.215</v>
          </cell>
          <cell r="L93">
            <v>165.114</v>
          </cell>
          <cell r="M93">
            <v>175.768</v>
          </cell>
          <cell r="N93">
            <v>255.28200000000001</v>
          </cell>
          <cell r="O93">
            <v>283.58600000000001</v>
          </cell>
          <cell r="P93">
            <v>231.881</v>
          </cell>
          <cell r="Q93">
            <v>272.11500000000001</v>
          </cell>
          <cell r="R93">
            <v>375.55799999999999</v>
          </cell>
          <cell r="W93">
            <v>498.834</v>
          </cell>
        </row>
        <row r="94">
          <cell r="A94">
            <v>2008.03</v>
          </cell>
          <cell r="B94">
            <v>2008</v>
          </cell>
          <cell r="C94" t="str">
            <v>março</v>
          </cell>
          <cell r="D94">
            <v>185.59100000000001</v>
          </cell>
          <cell r="E94">
            <v>182.34399999999999</v>
          </cell>
          <cell r="G94">
            <v>199.572</v>
          </cell>
          <cell r="H94">
            <v>148.27099999999999</v>
          </cell>
          <cell r="I94">
            <v>185.196</v>
          </cell>
          <cell r="J94">
            <v>178.27099999999999</v>
          </cell>
          <cell r="K94">
            <v>111.006</v>
          </cell>
          <cell r="L94">
            <v>165.54300000000001</v>
          </cell>
          <cell r="M94">
            <v>176.215</v>
          </cell>
          <cell r="N94">
            <v>255.26</v>
          </cell>
          <cell r="O94">
            <v>283.08999999999997</v>
          </cell>
          <cell r="P94">
            <v>231.881</v>
          </cell>
          <cell r="Q94">
            <v>272.11500000000001</v>
          </cell>
          <cell r="R94">
            <v>378.19400000000002</v>
          </cell>
          <cell r="W94">
            <v>509.678</v>
          </cell>
        </row>
        <row r="95">
          <cell r="A95">
            <v>2008.04</v>
          </cell>
          <cell r="B95">
            <v>2008</v>
          </cell>
          <cell r="C95" t="str">
            <v>Abril</v>
          </cell>
          <cell r="D95">
            <v>186.51499999999999</v>
          </cell>
          <cell r="E95">
            <v>183.32599999999999</v>
          </cell>
          <cell r="G95">
            <v>201.13499999999999</v>
          </cell>
          <cell r="H95">
            <v>148.452</v>
          </cell>
          <cell r="I95">
            <v>186.22200000000001</v>
          </cell>
          <cell r="J95">
            <v>178.62</v>
          </cell>
          <cell r="K95">
            <v>111.81699999999999</v>
          </cell>
          <cell r="L95">
            <v>166.761</v>
          </cell>
          <cell r="M95">
            <v>177.21100000000001</v>
          </cell>
          <cell r="N95">
            <v>256.565</v>
          </cell>
          <cell r="O95">
            <v>287.43099999999998</v>
          </cell>
          <cell r="P95">
            <v>234.221</v>
          </cell>
          <cell r="Q95">
            <v>272.28500000000003</v>
          </cell>
          <cell r="R95">
            <v>382.41399999999999</v>
          </cell>
          <cell r="W95">
            <v>527.70799999999997</v>
          </cell>
        </row>
        <row r="96">
          <cell r="A96">
            <v>2008.05</v>
          </cell>
          <cell r="B96">
            <v>2008</v>
          </cell>
          <cell r="C96" t="str">
            <v>Maio</v>
          </cell>
          <cell r="D96">
            <v>189.71700000000001</v>
          </cell>
          <cell r="E96">
            <v>186.87899999999999</v>
          </cell>
          <cell r="G96">
            <v>207.386</v>
          </cell>
          <cell r="H96">
            <v>149.167</v>
          </cell>
          <cell r="I96">
            <v>190.375</v>
          </cell>
          <cell r="J96">
            <v>179.727</v>
          </cell>
          <cell r="K96">
            <v>113.62</v>
          </cell>
          <cell r="L96">
            <v>170.947</v>
          </cell>
          <cell r="M96">
            <v>180.45099999999999</v>
          </cell>
          <cell r="N96">
            <v>256.565</v>
          </cell>
          <cell r="O96">
            <v>287.43099999999998</v>
          </cell>
          <cell r="P96">
            <v>234.221</v>
          </cell>
          <cell r="Q96">
            <v>272.28500000000003</v>
          </cell>
          <cell r="R96">
            <v>389.58499999999998</v>
          </cell>
          <cell r="W96">
            <v>556.99900000000002</v>
          </cell>
        </row>
        <row r="97">
          <cell r="A97">
            <v>2008.06</v>
          </cell>
          <cell r="B97">
            <v>2008</v>
          </cell>
          <cell r="C97" t="str">
            <v>Junho</v>
          </cell>
          <cell r="D97">
            <v>191.429</v>
          </cell>
          <cell r="E97">
            <v>190.17</v>
          </cell>
          <cell r="G97">
            <v>209.559</v>
          </cell>
          <cell r="H97">
            <v>151.51300000000001</v>
          </cell>
          <cell r="I97">
            <v>193.60300000000001</v>
          </cell>
          <cell r="J97">
            <v>181.49799999999999</v>
          </cell>
          <cell r="K97">
            <v>115.977</v>
          </cell>
          <cell r="L97">
            <v>173.66900000000001</v>
          </cell>
          <cell r="M97">
            <v>183.578</v>
          </cell>
          <cell r="N97">
            <v>256.565</v>
          </cell>
          <cell r="O97">
            <v>287.43099999999998</v>
          </cell>
          <cell r="P97">
            <v>234.221</v>
          </cell>
          <cell r="Q97">
            <v>272.28500000000003</v>
          </cell>
          <cell r="R97">
            <v>396.95400000000001</v>
          </cell>
          <cell r="W97">
            <v>595.322</v>
          </cell>
        </row>
        <row r="98">
          <cell r="A98">
            <v>2008.07</v>
          </cell>
          <cell r="B98">
            <v>2008</v>
          </cell>
          <cell r="C98" t="str">
            <v>Julho</v>
          </cell>
          <cell r="D98">
            <v>193.691</v>
          </cell>
          <cell r="E98">
            <v>194.874</v>
          </cell>
          <cell r="G98">
            <v>214.09800000000001</v>
          </cell>
          <cell r="H98">
            <v>152.41800000000001</v>
          </cell>
          <cell r="I98">
            <v>197.404</v>
          </cell>
          <cell r="J98">
            <v>184.012</v>
          </cell>
          <cell r="K98">
            <v>118.29</v>
          </cell>
          <cell r="L98">
            <v>176.69200000000001</v>
          </cell>
          <cell r="M98">
            <v>186.49799999999999</v>
          </cell>
          <cell r="N98">
            <v>255.53200000000001</v>
          </cell>
          <cell r="O98">
            <v>286.80700000000002</v>
          </cell>
          <cell r="P98">
            <v>234.399</v>
          </cell>
          <cell r="Q98">
            <v>270.18400000000003</v>
          </cell>
          <cell r="R98">
            <v>401.40600000000001</v>
          </cell>
          <cell r="W98">
            <v>617.52200000000005</v>
          </cell>
        </row>
        <row r="99">
          <cell r="A99">
            <v>2008.08</v>
          </cell>
          <cell r="B99">
            <v>2008</v>
          </cell>
          <cell r="C99" t="str">
            <v>Agosto</v>
          </cell>
          <cell r="D99">
            <v>194.63</v>
          </cell>
          <cell r="E99">
            <v>198.58</v>
          </cell>
          <cell r="G99">
            <v>217.321</v>
          </cell>
          <cell r="H99">
            <v>153.066</v>
          </cell>
          <cell r="I99">
            <v>200.12</v>
          </cell>
          <cell r="J99">
            <v>185.042</v>
          </cell>
          <cell r="K99">
            <v>121.89100000000001</v>
          </cell>
          <cell r="L99">
            <v>182.29599999999999</v>
          </cell>
          <cell r="M99">
            <v>188.47300000000001</v>
          </cell>
          <cell r="N99">
            <v>263.149</v>
          </cell>
          <cell r="O99">
            <v>301.096</v>
          </cell>
          <cell r="P99">
            <v>240.03700000000001</v>
          </cell>
          <cell r="Q99">
            <v>278.88499999999999</v>
          </cell>
          <cell r="R99">
            <v>399.87</v>
          </cell>
          <cell r="W99">
            <v>653.63699999999994</v>
          </cell>
        </row>
        <row r="100">
          <cell r="A100">
            <v>2008.09</v>
          </cell>
          <cell r="B100">
            <v>2008</v>
          </cell>
          <cell r="C100" t="str">
            <v>Setembro</v>
          </cell>
          <cell r="D100">
            <v>196.898</v>
          </cell>
          <cell r="E100">
            <v>201.071</v>
          </cell>
          <cell r="G100">
            <v>219.17500000000001</v>
          </cell>
          <cell r="H100">
            <v>153.81200000000001</v>
          </cell>
          <cell r="I100">
            <v>202.34</v>
          </cell>
          <cell r="J100">
            <v>187.667</v>
          </cell>
          <cell r="K100">
            <v>124.268</v>
          </cell>
          <cell r="L100">
            <v>187.607</v>
          </cell>
          <cell r="M100">
            <v>190.01400000000001</v>
          </cell>
          <cell r="N100">
            <v>273.74299999999999</v>
          </cell>
          <cell r="O100">
            <v>309.58300000000003</v>
          </cell>
          <cell r="P100">
            <v>252.09299999999999</v>
          </cell>
          <cell r="Q100">
            <v>288.464</v>
          </cell>
          <cell r="R100">
            <v>401.327</v>
          </cell>
          <cell r="W100">
            <v>653.47199999999998</v>
          </cell>
        </row>
        <row r="101">
          <cell r="A101">
            <v>2008.1</v>
          </cell>
          <cell r="B101">
            <v>2008</v>
          </cell>
          <cell r="C101" t="str">
            <v>Outubro</v>
          </cell>
          <cell r="D101">
            <v>197.506</v>
          </cell>
          <cell r="E101">
            <v>202.80799999999999</v>
          </cell>
          <cell r="G101">
            <v>220.08199999999999</v>
          </cell>
          <cell r="H101">
            <v>153.767</v>
          </cell>
          <cell r="I101">
            <v>203.887</v>
          </cell>
          <cell r="J101">
            <v>190.40299999999999</v>
          </cell>
          <cell r="K101">
            <v>124.705</v>
          </cell>
          <cell r="L101">
            <v>192.875</v>
          </cell>
          <cell r="M101">
            <v>191.43199999999999</v>
          </cell>
          <cell r="N101">
            <v>274.101</v>
          </cell>
          <cell r="O101">
            <v>306.67399999999998</v>
          </cell>
          <cell r="P101">
            <v>250.67599999999999</v>
          </cell>
          <cell r="Q101">
            <v>290.572</v>
          </cell>
          <cell r="R101">
            <v>405.70699999999999</v>
          </cell>
          <cell r="W101">
            <v>641.26199999999994</v>
          </cell>
        </row>
        <row r="102">
          <cell r="A102">
            <v>2008.11</v>
          </cell>
          <cell r="B102">
            <v>2008</v>
          </cell>
          <cell r="C102" t="str">
            <v>Novembro</v>
          </cell>
          <cell r="D102">
            <v>199.37</v>
          </cell>
          <cell r="E102">
            <v>203.27500000000001</v>
          </cell>
          <cell r="G102">
            <v>223.97300000000001</v>
          </cell>
          <cell r="H102">
            <v>154.51900000000001</v>
          </cell>
          <cell r="I102">
            <v>204.459</v>
          </cell>
          <cell r="J102">
            <v>192.67599999999999</v>
          </cell>
          <cell r="K102">
            <v>128.196</v>
          </cell>
          <cell r="L102">
            <v>193.46100000000001</v>
          </cell>
          <cell r="M102">
            <v>192.023</v>
          </cell>
          <cell r="N102">
            <v>270.05500000000001</v>
          </cell>
          <cell r="O102">
            <v>306.67399999999998</v>
          </cell>
          <cell r="P102">
            <v>250.67599999999999</v>
          </cell>
          <cell r="Q102">
            <v>282.83499999999998</v>
          </cell>
          <cell r="R102">
            <v>405.98200000000003</v>
          </cell>
          <cell r="W102">
            <v>637.96</v>
          </cell>
        </row>
        <row r="103">
          <cell r="A103">
            <v>2008.12</v>
          </cell>
          <cell r="B103">
            <v>2008</v>
          </cell>
          <cell r="C103" t="str">
            <v>Dezembro</v>
          </cell>
          <cell r="D103">
            <v>201.48599999999999</v>
          </cell>
          <cell r="E103">
            <v>204.75700000000001</v>
          </cell>
          <cell r="G103">
            <v>224.898</v>
          </cell>
          <cell r="H103">
            <v>155.82300000000001</v>
          </cell>
          <cell r="I103">
            <v>205.78299999999999</v>
          </cell>
          <cell r="J103">
            <v>197.46600000000001</v>
          </cell>
          <cell r="K103">
            <v>129.893</v>
          </cell>
          <cell r="L103">
            <v>193.19800000000001</v>
          </cell>
          <cell r="M103">
            <v>193.95400000000001</v>
          </cell>
          <cell r="N103">
            <v>268.666</v>
          </cell>
          <cell r="O103">
            <v>306.67399999999998</v>
          </cell>
          <cell r="P103">
            <v>250.67599999999999</v>
          </cell>
          <cell r="Q103">
            <v>280.15800000000002</v>
          </cell>
          <cell r="R103">
            <v>404.185</v>
          </cell>
          <cell r="W103">
            <v>634.91099999999994</v>
          </cell>
        </row>
        <row r="104">
          <cell r="A104">
            <v>2009.01</v>
          </cell>
          <cell r="B104">
            <v>2009</v>
          </cell>
          <cell r="C104" t="str">
            <v>Janeiro</v>
          </cell>
          <cell r="D104">
            <v>201.953</v>
          </cell>
          <cell r="E104">
            <v>204.77699999999999</v>
          </cell>
          <cell r="G104">
            <v>224.886</v>
          </cell>
          <cell r="H104">
            <v>156.197</v>
          </cell>
          <cell r="I104">
            <v>206.214</v>
          </cell>
          <cell r="J104">
            <v>199.215</v>
          </cell>
          <cell r="K104">
            <v>131.173</v>
          </cell>
          <cell r="L104">
            <v>194.10599999999999</v>
          </cell>
          <cell r="M104">
            <v>193.91499999999999</v>
          </cell>
          <cell r="N104">
            <v>286.44499999999999</v>
          </cell>
          <cell r="O104">
            <v>298.238</v>
          </cell>
          <cell r="P104">
            <v>242.51499999999999</v>
          </cell>
          <cell r="Q104">
            <v>321.70999999999998</v>
          </cell>
          <cell r="R104">
            <v>404.24400000000003</v>
          </cell>
          <cell r="W104">
            <v>631.71500000000003</v>
          </cell>
        </row>
        <row r="105">
          <cell r="A105">
            <v>2009.02</v>
          </cell>
          <cell r="B105">
            <v>2009</v>
          </cell>
          <cell r="C105" t="str">
            <v>Fevereiro</v>
          </cell>
          <cell r="D105">
            <v>201.506</v>
          </cell>
          <cell r="E105">
            <v>203.9</v>
          </cell>
          <cell r="G105">
            <v>223.941</v>
          </cell>
          <cell r="H105">
            <v>156.22499999999999</v>
          </cell>
          <cell r="I105">
            <v>205.619</v>
          </cell>
          <cell r="J105">
            <v>199.21199999999999</v>
          </cell>
          <cell r="K105">
            <v>127.476</v>
          </cell>
          <cell r="L105">
            <v>192.77199999999999</v>
          </cell>
          <cell r="M105">
            <v>193.85599999999999</v>
          </cell>
          <cell r="N105">
            <v>286.47199999999998</v>
          </cell>
          <cell r="O105">
            <v>298.238</v>
          </cell>
          <cell r="P105">
            <v>242.51499999999999</v>
          </cell>
          <cell r="Q105">
            <v>321.76100000000002</v>
          </cell>
          <cell r="R105">
            <v>403.73700000000002</v>
          </cell>
          <cell r="W105">
            <v>623.86699999999996</v>
          </cell>
        </row>
        <row r="106">
          <cell r="A106">
            <v>2009.03</v>
          </cell>
          <cell r="B106">
            <v>2009</v>
          </cell>
          <cell r="C106" t="str">
            <v>Março</v>
          </cell>
          <cell r="D106">
            <v>201.45500000000001</v>
          </cell>
          <cell r="E106">
            <v>203.245</v>
          </cell>
          <cell r="G106">
            <v>223.86799999999999</v>
          </cell>
          <cell r="H106">
            <v>156.43600000000001</v>
          </cell>
          <cell r="I106">
            <v>205.678</v>
          </cell>
          <cell r="J106">
            <v>199.01599999999999</v>
          </cell>
          <cell r="K106">
            <v>126.407</v>
          </cell>
          <cell r="L106">
            <v>192.214</v>
          </cell>
          <cell r="M106">
            <v>194.35</v>
          </cell>
          <cell r="N106">
            <v>261.75900000000001</v>
          </cell>
          <cell r="O106">
            <v>297.666</v>
          </cell>
          <cell r="P106">
            <v>241.959</v>
          </cell>
          <cell r="Q106">
            <v>274.94600000000003</v>
          </cell>
          <cell r="R106">
            <v>400.35300000000001</v>
          </cell>
          <cell r="W106">
            <v>596.85900000000004</v>
          </cell>
        </row>
        <row r="107">
          <cell r="A107">
            <v>2009.04</v>
          </cell>
          <cell r="B107">
            <v>2009</v>
          </cell>
          <cell r="C107" t="str">
            <v>Abril</v>
          </cell>
          <cell r="D107">
            <v>201.96799999999999</v>
          </cell>
          <cell r="E107">
            <v>202.09399999999999</v>
          </cell>
          <cell r="G107">
            <v>223.02500000000001</v>
          </cell>
          <cell r="H107">
            <v>156.41399999999999</v>
          </cell>
          <cell r="I107">
            <v>204.95599999999999</v>
          </cell>
          <cell r="J107">
            <v>198.977</v>
          </cell>
          <cell r="K107">
            <v>124.96299999999999</v>
          </cell>
          <cell r="L107">
            <v>188.22300000000001</v>
          </cell>
          <cell r="M107">
            <v>193.90299999999999</v>
          </cell>
          <cell r="N107">
            <v>259.40499999999997</v>
          </cell>
          <cell r="O107">
            <v>296.75799999999998</v>
          </cell>
          <cell r="P107">
            <v>240.131</v>
          </cell>
          <cell r="Q107">
            <v>272.01400000000001</v>
          </cell>
          <cell r="R107">
            <v>400.53</v>
          </cell>
          <cell r="W107">
            <v>583.36</v>
          </cell>
        </row>
        <row r="108">
          <cell r="A108">
            <v>2009.05</v>
          </cell>
          <cell r="B108">
            <v>2009</v>
          </cell>
          <cell r="C108" t="str">
            <v>Maio</v>
          </cell>
          <cell r="D108">
            <v>200.92</v>
          </cell>
          <cell r="E108">
            <v>202.00700000000001</v>
          </cell>
          <cell r="G108">
            <v>223.31700000000001</v>
          </cell>
          <cell r="H108">
            <v>157.30000000000001</v>
          </cell>
          <cell r="I108">
            <v>204.923</v>
          </cell>
          <cell r="J108">
            <v>198.333</v>
          </cell>
          <cell r="K108">
            <v>123.79</v>
          </cell>
          <cell r="L108">
            <v>186.99100000000001</v>
          </cell>
          <cell r="M108">
            <v>194.22200000000001</v>
          </cell>
          <cell r="N108">
            <v>259.40499999999997</v>
          </cell>
          <cell r="O108">
            <v>296.75799999999998</v>
          </cell>
          <cell r="P108">
            <v>240.131</v>
          </cell>
          <cell r="Q108">
            <v>272.01400000000001</v>
          </cell>
          <cell r="R108">
            <v>401.23200000000003</v>
          </cell>
          <cell r="W108">
            <v>573.27200000000005</v>
          </cell>
        </row>
        <row r="109">
          <cell r="A109">
            <v>2009.06</v>
          </cell>
          <cell r="B109">
            <v>2009</v>
          </cell>
          <cell r="C109" t="str">
            <v>Junho</v>
          </cell>
          <cell r="D109">
            <v>199.255</v>
          </cell>
          <cell r="E109">
            <v>201.65600000000001</v>
          </cell>
          <cell r="G109">
            <v>222.54400000000001</v>
          </cell>
          <cell r="H109">
            <v>158.32300000000001</v>
          </cell>
          <cell r="I109">
            <v>204.43</v>
          </cell>
          <cell r="J109">
            <v>199.26599999999999</v>
          </cell>
          <cell r="K109">
            <v>121.73099999999999</v>
          </cell>
          <cell r="L109">
            <v>186.46199999999999</v>
          </cell>
          <cell r="M109">
            <v>194.21100000000001</v>
          </cell>
          <cell r="N109">
            <v>253.393</v>
          </cell>
          <cell r="O109">
            <v>297.74099999999999</v>
          </cell>
          <cell r="P109">
            <v>242.41800000000001</v>
          </cell>
          <cell r="Q109">
            <v>258.47399999999999</v>
          </cell>
          <cell r="R109">
            <v>399.96600000000001</v>
          </cell>
          <cell r="W109">
            <v>566.82399999999996</v>
          </cell>
        </row>
        <row r="110">
          <cell r="A110">
            <v>2009.07</v>
          </cell>
          <cell r="B110">
            <v>2009</v>
          </cell>
          <cell r="C110" t="str">
            <v>Julho</v>
          </cell>
          <cell r="D110">
            <v>198.13200000000001</v>
          </cell>
          <cell r="E110">
            <v>201.25700000000001</v>
          </cell>
          <cell r="G110">
            <v>221.28899999999999</v>
          </cell>
          <cell r="H110">
            <v>159.40199999999999</v>
          </cell>
          <cell r="I110">
            <v>203.86099999999999</v>
          </cell>
          <cell r="J110">
            <v>196.73099999999999</v>
          </cell>
          <cell r="K110">
            <v>119.218</v>
          </cell>
          <cell r="L110">
            <v>186.38800000000001</v>
          </cell>
          <cell r="M110">
            <v>194.63300000000001</v>
          </cell>
          <cell r="N110">
            <v>252.405</v>
          </cell>
          <cell r="O110">
            <v>295.988</v>
          </cell>
          <cell r="P110">
            <v>241.67699999999999</v>
          </cell>
          <cell r="Q110">
            <v>257.34699999999998</v>
          </cell>
          <cell r="R110">
            <v>397.39299999999997</v>
          </cell>
        </row>
        <row r="111">
          <cell r="A111">
            <v>2009.08</v>
          </cell>
          <cell r="B111">
            <v>2009</v>
          </cell>
          <cell r="C111" t="str">
            <v>Agosto</v>
          </cell>
          <cell r="D111">
            <v>196.554</v>
          </cell>
          <cell r="E111">
            <v>201.57900000000001</v>
          </cell>
          <cell r="G111">
            <v>220.31399999999999</v>
          </cell>
          <cell r="H111">
            <v>160.547</v>
          </cell>
          <cell r="I111">
            <v>203.79400000000001</v>
          </cell>
          <cell r="J111">
            <v>195.33099999999999</v>
          </cell>
          <cell r="K111">
            <v>118.616</v>
          </cell>
          <cell r="L111">
            <v>186.036</v>
          </cell>
          <cell r="M111">
            <v>195.11699999999999</v>
          </cell>
          <cell r="N111">
            <v>250.56700000000001</v>
          </cell>
          <cell r="O111">
            <v>294.12</v>
          </cell>
          <cell r="P111">
            <v>234.62700000000001</v>
          </cell>
          <cell r="Q111">
            <v>259.94799999999998</v>
          </cell>
          <cell r="R111">
            <v>397.75799999999998</v>
          </cell>
        </row>
        <row r="112">
          <cell r="A112">
            <v>2009.09</v>
          </cell>
          <cell r="B112">
            <v>2009</v>
          </cell>
          <cell r="C112" t="str">
            <v>Setembro</v>
          </cell>
          <cell r="D112">
            <v>195.87700000000001</v>
          </cell>
          <cell r="E112">
            <v>201.98400000000001</v>
          </cell>
          <cell r="G112">
            <v>220.41399999999999</v>
          </cell>
          <cell r="H112">
            <v>161.251</v>
          </cell>
          <cell r="I112">
            <v>204.285</v>
          </cell>
          <cell r="J112">
            <v>195.46</v>
          </cell>
          <cell r="K112">
            <v>119.57599999999999</v>
          </cell>
          <cell r="L112">
            <v>186.084</v>
          </cell>
          <cell r="M112">
            <v>195.79499999999999</v>
          </cell>
          <cell r="N112">
            <v>251.93600000000001</v>
          </cell>
          <cell r="O112">
            <v>295.53399999999999</v>
          </cell>
          <cell r="P112">
            <v>237.92099999999999</v>
          </cell>
          <cell r="Q112">
            <v>259.67399999999998</v>
          </cell>
          <cell r="R112">
            <v>398.738</v>
          </cell>
        </row>
        <row r="113">
          <cell r="A113">
            <v>2009.1</v>
          </cell>
          <cell r="B113">
            <v>2009</v>
          </cell>
          <cell r="C113" t="str">
            <v>Outubro</v>
          </cell>
          <cell r="D113">
            <v>195.36699999999999</v>
          </cell>
          <cell r="E113">
            <v>203.02600000000001</v>
          </cell>
          <cell r="G113">
            <v>220.77</v>
          </cell>
          <cell r="H113">
            <v>161.642</v>
          </cell>
          <cell r="I113">
            <v>204.99299999999999</v>
          </cell>
          <cell r="J113">
            <v>195.79599999999999</v>
          </cell>
          <cell r="K113">
            <v>119.626</v>
          </cell>
          <cell r="L113">
            <v>185.994</v>
          </cell>
          <cell r="M113">
            <v>196.465</v>
          </cell>
          <cell r="N113">
            <v>251.744</v>
          </cell>
          <cell r="O113">
            <v>295.38799999999998</v>
          </cell>
          <cell r="P113">
            <v>237.774</v>
          </cell>
          <cell r="Q113">
            <v>259.44</v>
          </cell>
          <cell r="R113">
            <v>398.57499999999999</v>
          </cell>
        </row>
        <row r="114">
          <cell r="A114">
            <v>2009.11</v>
          </cell>
          <cell r="B114">
            <v>2009</v>
          </cell>
          <cell r="C114" t="str">
            <v>Novembro</v>
          </cell>
          <cell r="D114">
            <v>195.761</v>
          </cell>
          <cell r="E114">
            <v>203.441</v>
          </cell>
          <cell r="G114">
            <v>221.42500000000001</v>
          </cell>
          <cell r="H114">
            <v>162.24100000000001</v>
          </cell>
          <cell r="I114">
            <v>205.59100000000001</v>
          </cell>
          <cell r="J114">
            <v>195.98699999999999</v>
          </cell>
          <cell r="K114">
            <v>120.05500000000001</v>
          </cell>
          <cell r="L114">
            <v>186.458</v>
          </cell>
          <cell r="M114">
            <v>197.13300000000001</v>
          </cell>
          <cell r="N114">
            <v>251.38399999999999</v>
          </cell>
          <cell r="O114">
            <v>295.10199999999998</v>
          </cell>
          <cell r="P114">
            <v>237.476</v>
          </cell>
          <cell r="Q114">
            <v>259.02100000000002</v>
          </cell>
          <cell r="R114">
            <v>398.85700000000003</v>
          </cell>
        </row>
        <row r="115">
          <cell r="A115">
            <v>2009.12</v>
          </cell>
          <cell r="B115">
            <v>2009</v>
          </cell>
          <cell r="C115" t="str">
            <v>Dezembro</v>
          </cell>
          <cell r="D115">
            <v>195.72200000000001</v>
          </cell>
          <cell r="E115">
            <v>203.4</v>
          </cell>
          <cell r="G115">
            <v>221.434</v>
          </cell>
          <cell r="H115">
            <v>162.446</v>
          </cell>
          <cell r="I115">
            <v>205.376</v>
          </cell>
          <cell r="J115">
            <v>196.28800000000001</v>
          </cell>
          <cell r="K115">
            <v>120.20399999999999</v>
          </cell>
          <cell r="L115">
            <v>186.47499999999999</v>
          </cell>
          <cell r="M115">
            <v>197.261</v>
          </cell>
          <cell r="N115">
            <v>251.96899999999999</v>
          </cell>
          <cell r="O115">
            <v>296.43299999999999</v>
          </cell>
          <cell r="P115">
            <v>239.05199999999999</v>
          </cell>
          <cell r="Q115">
            <v>258.702</v>
          </cell>
          <cell r="R115">
            <v>398.40699999999998</v>
          </cell>
        </row>
        <row r="116">
          <cell r="A116">
            <v>2010.01</v>
          </cell>
          <cell r="B116">
            <v>2010</v>
          </cell>
          <cell r="C116" t="str">
            <v>Janeiro</v>
          </cell>
          <cell r="D116">
            <v>196.70099999999999</v>
          </cell>
          <cell r="E116">
            <v>203.71299999999999</v>
          </cell>
          <cell r="F116">
            <v>193.61</v>
          </cell>
          <cell r="G116">
            <v>222.27199999999999</v>
          </cell>
          <cell r="H116">
            <v>162.648</v>
          </cell>
          <cell r="I116">
            <v>205.751</v>
          </cell>
          <cell r="J116">
            <v>196.267</v>
          </cell>
          <cell r="K116">
            <v>120.245</v>
          </cell>
          <cell r="L116">
            <v>186.75200000000001</v>
          </cell>
          <cell r="M116">
            <v>197.93899999999999</v>
          </cell>
          <cell r="N116">
            <v>251.83099999999999</v>
          </cell>
          <cell r="O116">
            <v>296.27100000000002</v>
          </cell>
          <cell r="P116">
            <v>238.92599999999999</v>
          </cell>
          <cell r="Q116">
            <v>258.55500000000001</v>
          </cell>
          <cell r="R116">
            <v>402.42500000000001</v>
          </cell>
          <cell r="S116">
            <v>423.74</v>
          </cell>
          <cell r="T116">
            <v>562.49400000000003</v>
          </cell>
          <cell r="U116">
            <v>117.233</v>
          </cell>
          <cell r="V116">
            <v>282.995</v>
          </cell>
          <cell r="W116">
            <v>0</v>
          </cell>
        </row>
        <row r="117">
          <cell r="A117">
            <v>2010.02</v>
          </cell>
          <cell r="B117">
            <v>2010</v>
          </cell>
          <cell r="C117" t="str">
            <v>Fevereiro</v>
          </cell>
          <cell r="D117">
            <v>197.93600000000001</v>
          </cell>
          <cell r="E117">
            <v>204.90600000000001</v>
          </cell>
          <cell r="F117">
            <v>194.80699999999999</v>
          </cell>
          <cell r="G117">
            <v>223.21600000000001</v>
          </cell>
          <cell r="H117">
            <v>163.10900000000001</v>
          </cell>
          <cell r="I117">
            <v>206.73500000000001</v>
          </cell>
          <cell r="J117">
            <v>197.33</v>
          </cell>
          <cell r="K117">
            <v>120.45699999999999</v>
          </cell>
          <cell r="L117">
            <v>187.39500000000001</v>
          </cell>
          <cell r="M117">
            <v>199.482</v>
          </cell>
          <cell r="N117">
            <v>251.70099999999999</v>
          </cell>
          <cell r="O117">
            <v>296.12</v>
          </cell>
          <cell r="P117">
            <v>238.79900000000001</v>
          </cell>
          <cell r="Q117">
            <v>258.42399999999998</v>
          </cell>
          <cell r="R117">
            <v>406.82600000000002</v>
          </cell>
          <cell r="S117">
            <v>425.26799999999997</v>
          </cell>
          <cell r="T117">
            <v>565.51700000000005</v>
          </cell>
          <cell r="U117">
            <v>117.203</v>
          </cell>
          <cell r="V117">
            <v>283.04700000000003</v>
          </cell>
          <cell r="W117">
            <v>0</v>
          </cell>
        </row>
        <row r="118">
          <cell r="A118">
            <v>2010.03</v>
          </cell>
          <cell r="B118">
            <v>2010</v>
          </cell>
          <cell r="C118" t="str">
            <v>Março</v>
          </cell>
          <cell r="D118">
            <v>198.625</v>
          </cell>
          <cell r="E118">
            <v>204.92400000000001</v>
          </cell>
          <cell r="F118">
            <v>195.023</v>
          </cell>
          <cell r="G118">
            <v>223.43</v>
          </cell>
          <cell r="H118">
            <v>163.452</v>
          </cell>
          <cell r="I118">
            <v>206.93199999999999</v>
          </cell>
          <cell r="J118">
            <v>198.89400000000001</v>
          </cell>
          <cell r="K118">
            <v>120.438</v>
          </cell>
          <cell r="L118">
            <v>188.125</v>
          </cell>
          <cell r="M118">
            <v>199.57599999999999</v>
          </cell>
          <cell r="N118">
            <v>256.61099999999999</v>
          </cell>
          <cell r="O118">
            <v>297.12700000000001</v>
          </cell>
          <cell r="P118">
            <v>250.191</v>
          </cell>
          <cell r="Q118">
            <v>258.37200000000001</v>
          </cell>
          <cell r="R118">
            <v>409.399</v>
          </cell>
          <cell r="S118">
            <v>428.476</v>
          </cell>
          <cell r="T118">
            <v>563.40599999999995</v>
          </cell>
          <cell r="U118">
            <v>117.575</v>
          </cell>
          <cell r="V118">
            <v>283.39</v>
          </cell>
          <cell r="W118">
            <v>0</v>
          </cell>
        </row>
        <row r="119">
          <cell r="A119">
            <v>2010.04</v>
          </cell>
          <cell r="B119">
            <v>2010</v>
          </cell>
          <cell r="C119" t="str">
            <v>Abril</v>
          </cell>
          <cell r="D119">
            <v>198.74299999999999</v>
          </cell>
          <cell r="E119">
            <v>205.48599999999999</v>
          </cell>
          <cell r="F119">
            <v>195.83600000000001</v>
          </cell>
          <cell r="G119">
            <v>223.953</v>
          </cell>
          <cell r="H119">
            <v>164.34299999999999</v>
          </cell>
          <cell r="I119">
            <v>207.53899999999999</v>
          </cell>
          <cell r="J119">
            <v>199.53299999999999</v>
          </cell>
          <cell r="K119">
            <v>121.895</v>
          </cell>
          <cell r="L119">
            <v>189.053</v>
          </cell>
          <cell r="M119">
            <v>200.10499999999999</v>
          </cell>
          <cell r="N119">
            <v>256.64</v>
          </cell>
          <cell r="O119">
            <v>297.464</v>
          </cell>
          <cell r="P119">
            <v>250.059</v>
          </cell>
          <cell r="Q119">
            <v>258.50299999999999</v>
          </cell>
          <cell r="R119">
            <v>412.34100000000001</v>
          </cell>
          <cell r="S119">
            <v>432.07900000000001</v>
          </cell>
          <cell r="T119">
            <v>556.06899999999996</v>
          </cell>
          <cell r="U119">
            <v>120.247</v>
          </cell>
          <cell r="V119">
            <v>283.5</v>
          </cell>
          <cell r="W119">
            <v>0</v>
          </cell>
        </row>
        <row r="120">
          <cell r="A120">
            <v>2010.05</v>
          </cell>
          <cell r="B120">
            <v>2010</v>
          </cell>
          <cell r="C120" t="str">
            <v>Maio</v>
          </cell>
          <cell r="D120">
            <v>199.85499999999999</v>
          </cell>
          <cell r="E120">
            <v>206.697</v>
          </cell>
          <cell r="F120">
            <v>197.36799999999999</v>
          </cell>
          <cell r="G120">
            <v>224.65600000000001</v>
          </cell>
          <cell r="H120">
            <v>165.03200000000001</v>
          </cell>
          <cell r="I120">
            <v>208.727</v>
          </cell>
          <cell r="J120">
            <v>199.6</v>
          </cell>
          <cell r="K120">
            <v>122.492</v>
          </cell>
          <cell r="L120">
            <v>191.05199999999999</v>
          </cell>
          <cell r="M120">
            <v>201.67699999999999</v>
          </cell>
          <cell r="N120">
            <v>256.60500000000002</v>
          </cell>
          <cell r="O120">
            <v>297.464</v>
          </cell>
          <cell r="P120">
            <v>250.059</v>
          </cell>
          <cell r="Q120">
            <v>258.43599999999998</v>
          </cell>
          <cell r="R120">
            <v>418.81099999999998</v>
          </cell>
          <cell r="S120">
            <v>439.91399999999999</v>
          </cell>
          <cell r="T120">
            <v>553.18700000000001</v>
          </cell>
          <cell r="U120">
            <v>123.682</v>
          </cell>
          <cell r="V120">
            <v>283.97899999999998</v>
          </cell>
          <cell r="W120">
            <v>0</v>
          </cell>
        </row>
        <row r="121">
          <cell r="A121">
            <v>2010.06</v>
          </cell>
          <cell r="B121">
            <v>2010</v>
          </cell>
          <cell r="C121" t="str">
            <v>Junho</v>
          </cell>
          <cell r="D121">
            <v>200.66800000000001</v>
          </cell>
          <cell r="E121">
            <v>208.82300000000001</v>
          </cell>
          <cell r="F121">
            <v>199.172</v>
          </cell>
          <cell r="G121">
            <v>225.761</v>
          </cell>
          <cell r="H121">
            <v>167.005</v>
          </cell>
          <cell r="I121">
            <v>211.06700000000001</v>
          </cell>
          <cell r="J121">
            <v>201.24700000000001</v>
          </cell>
          <cell r="K121">
            <v>123.173</v>
          </cell>
          <cell r="L121">
            <v>193.25299999999999</v>
          </cell>
          <cell r="M121">
            <v>203.756</v>
          </cell>
          <cell r="N121">
            <v>256.79000000000002</v>
          </cell>
          <cell r="O121">
            <v>297.858</v>
          </cell>
          <cell r="P121">
            <v>250.441</v>
          </cell>
          <cell r="Q121">
            <v>258.43599999999998</v>
          </cell>
          <cell r="R121">
            <v>420.24099999999999</v>
          </cell>
          <cell r="S121">
            <v>444.71800000000002</v>
          </cell>
          <cell r="T121">
            <v>568.42399999999998</v>
          </cell>
          <cell r="U121">
            <v>125.571</v>
          </cell>
          <cell r="V121">
            <v>284.99599999999998</v>
          </cell>
          <cell r="W121">
            <v>0</v>
          </cell>
        </row>
        <row r="122">
          <cell r="A122">
            <v>2010.07</v>
          </cell>
          <cell r="B122">
            <v>2010</v>
          </cell>
          <cell r="C122" t="str">
            <v>Julho</v>
          </cell>
          <cell r="D122">
            <v>201.114</v>
          </cell>
          <cell r="E122">
            <v>210.81</v>
          </cell>
          <cell r="F122">
            <v>201.37299999999999</v>
          </cell>
          <cell r="G122">
            <v>226.84700000000001</v>
          </cell>
          <cell r="H122">
            <v>168.82400000000001</v>
          </cell>
          <cell r="I122">
            <v>212.952</v>
          </cell>
          <cell r="J122">
            <v>200.88900000000001</v>
          </cell>
          <cell r="K122">
            <v>123.328</v>
          </cell>
          <cell r="L122">
            <v>194.55699999999999</v>
          </cell>
          <cell r="M122">
            <v>206.17400000000001</v>
          </cell>
          <cell r="N122">
            <v>256.79000000000002</v>
          </cell>
          <cell r="O122">
            <v>297.858</v>
          </cell>
          <cell r="P122">
            <v>250.441</v>
          </cell>
          <cell r="Q122">
            <v>258.43599999999998</v>
          </cell>
          <cell r="R122">
            <v>421.154</v>
          </cell>
          <cell r="S122">
            <v>446.68799999999999</v>
          </cell>
          <cell r="T122">
            <v>575.44899999999996</v>
          </cell>
          <cell r="U122">
            <v>126.149</v>
          </cell>
          <cell r="V122">
            <v>285.29599999999999</v>
          </cell>
          <cell r="W122">
            <v>0</v>
          </cell>
        </row>
        <row r="123">
          <cell r="A123">
            <v>2010.08</v>
          </cell>
          <cell r="B123">
            <v>2010</v>
          </cell>
          <cell r="C123" t="str">
            <v>Agosto</v>
          </cell>
          <cell r="D123">
            <v>201.57300000000001</v>
          </cell>
          <cell r="E123">
            <v>211.51900000000001</v>
          </cell>
          <cell r="F123">
            <v>202.274</v>
          </cell>
          <cell r="G123">
            <v>227.33199999999999</v>
          </cell>
          <cell r="H123">
            <v>170.32300000000001</v>
          </cell>
          <cell r="I123">
            <v>213.62100000000001</v>
          </cell>
          <cell r="J123">
            <v>206.29599999999999</v>
          </cell>
          <cell r="K123">
            <v>122.76600000000001</v>
          </cell>
          <cell r="L123">
            <v>195.05799999999999</v>
          </cell>
          <cell r="M123">
            <v>207.47300000000001</v>
          </cell>
          <cell r="N123">
            <v>256.94</v>
          </cell>
          <cell r="O123">
            <v>298.01799999999997</v>
          </cell>
          <cell r="P123">
            <v>250.57599999999999</v>
          </cell>
          <cell r="Q123">
            <v>258.59699999999998</v>
          </cell>
          <cell r="R123">
            <v>425.78800000000001</v>
          </cell>
          <cell r="S123">
            <v>447.29599999999999</v>
          </cell>
          <cell r="T123">
            <v>571.78700000000003</v>
          </cell>
          <cell r="U123">
            <v>125.66800000000001</v>
          </cell>
          <cell r="V123">
            <v>285.851</v>
          </cell>
          <cell r="W123">
            <v>0</v>
          </cell>
        </row>
        <row r="124">
          <cell r="A124">
            <v>2010.09</v>
          </cell>
          <cell r="B124">
            <v>2010</v>
          </cell>
          <cell r="C124" t="str">
            <v>Setembro</v>
          </cell>
          <cell r="D124">
            <v>202.584</v>
          </cell>
          <cell r="E124">
            <v>211.91900000000001</v>
          </cell>
          <cell r="F124">
            <v>203.53299999999999</v>
          </cell>
          <cell r="G124">
            <v>228.702</v>
          </cell>
          <cell r="H124">
            <v>169.357</v>
          </cell>
          <cell r="I124">
            <v>214.50399999999999</v>
          </cell>
          <cell r="J124">
            <v>206.285</v>
          </cell>
          <cell r="K124">
            <v>121.423</v>
          </cell>
          <cell r="L124">
            <v>195.94900000000001</v>
          </cell>
          <cell r="M124">
            <v>208.83099999999999</v>
          </cell>
          <cell r="N124">
            <v>257.02100000000002</v>
          </cell>
          <cell r="O124">
            <v>299.24599999999998</v>
          </cell>
          <cell r="P124">
            <v>250.57599999999999</v>
          </cell>
          <cell r="Q124">
            <v>258.64800000000002</v>
          </cell>
          <cell r="R124">
            <v>430.45299999999997</v>
          </cell>
          <cell r="S124">
            <v>448.22199999999998</v>
          </cell>
          <cell r="T124">
            <v>567.10299999999995</v>
          </cell>
          <cell r="U124">
            <v>122.553</v>
          </cell>
          <cell r="V124">
            <v>285.38400000000001</v>
          </cell>
          <cell r="W124">
            <v>0</v>
          </cell>
        </row>
        <row r="125">
          <cell r="A125">
            <v>2010.1</v>
          </cell>
          <cell r="B125">
            <v>2010</v>
          </cell>
          <cell r="C125" t="str">
            <v>Outubro</v>
          </cell>
          <cell r="D125">
            <v>202.38900000000001</v>
          </cell>
          <cell r="E125">
            <v>211.86099999999999</v>
          </cell>
          <cell r="F125">
            <v>204.10499999999999</v>
          </cell>
          <cell r="G125">
            <v>229.36099999999999</v>
          </cell>
          <cell r="H125">
            <v>169.72200000000001</v>
          </cell>
          <cell r="I125">
            <v>214.33500000000001</v>
          </cell>
          <cell r="J125">
            <v>206.24799999999999</v>
          </cell>
          <cell r="K125">
            <v>121.351</v>
          </cell>
          <cell r="L125">
            <v>196.94800000000001</v>
          </cell>
          <cell r="M125">
            <v>209.119</v>
          </cell>
          <cell r="N125">
            <v>257.37799999999999</v>
          </cell>
          <cell r="O125">
            <v>298.67700000000002</v>
          </cell>
          <cell r="P125">
            <v>251.65600000000001</v>
          </cell>
          <cell r="Q125">
            <v>258.476</v>
          </cell>
          <cell r="R125">
            <v>434.88200000000001</v>
          </cell>
          <cell r="S125">
            <v>449.10300000000001</v>
          </cell>
          <cell r="T125">
            <v>550.19899999999996</v>
          </cell>
          <cell r="U125">
            <v>120.696</v>
          </cell>
          <cell r="V125">
            <v>284.68799999999999</v>
          </cell>
          <cell r="W125">
            <v>0</v>
          </cell>
        </row>
        <row r="126">
          <cell r="A126">
            <v>2010.11</v>
          </cell>
          <cell r="B126">
            <v>2010</v>
          </cell>
          <cell r="C126" t="str">
            <v>Novembro</v>
          </cell>
          <cell r="D126">
            <v>202.84899999999999</v>
          </cell>
          <cell r="E126">
            <v>211.60300000000001</v>
          </cell>
          <cell r="F126">
            <v>204.50700000000001</v>
          </cell>
          <cell r="G126">
            <v>229.464</v>
          </cell>
          <cell r="H126">
            <v>170.166</v>
          </cell>
          <cell r="I126">
            <v>214.16399999999999</v>
          </cell>
          <cell r="J126">
            <v>206.38399999999999</v>
          </cell>
          <cell r="K126">
            <v>120.998</v>
          </cell>
          <cell r="L126">
            <v>196.47300000000001</v>
          </cell>
          <cell r="M126">
            <v>209.571</v>
          </cell>
          <cell r="N126">
            <v>258.23099999999999</v>
          </cell>
          <cell r="O126">
            <v>298.86700000000002</v>
          </cell>
          <cell r="P126">
            <v>252.71899999999999</v>
          </cell>
          <cell r="Q126">
            <v>259.20400000000001</v>
          </cell>
          <cell r="R126">
            <v>441.75400000000002</v>
          </cell>
          <cell r="S126">
            <v>450.76299999999998</v>
          </cell>
          <cell r="T126">
            <v>538.495</v>
          </cell>
          <cell r="U126">
            <v>119.24</v>
          </cell>
          <cell r="V126">
            <v>284.41000000000003</v>
          </cell>
          <cell r="W126">
            <v>0</v>
          </cell>
        </row>
        <row r="127">
          <cell r="A127">
            <v>2010.12</v>
          </cell>
          <cell r="B127">
            <v>2010</v>
          </cell>
          <cell r="C127" t="str">
            <v>Dezembro</v>
          </cell>
          <cell r="D127">
            <v>203.102</v>
          </cell>
          <cell r="E127">
            <v>211.71</v>
          </cell>
          <cell r="F127">
            <v>204.96600000000001</v>
          </cell>
          <cell r="G127">
            <v>230.03100000000001</v>
          </cell>
          <cell r="H127">
            <v>170.44</v>
          </cell>
          <cell r="I127">
            <v>214.35400000000001</v>
          </cell>
          <cell r="J127">
            <v>206.46700000000001</v>
          </cell>
          <cell r="K127">
            <v>120.955</v>
          </cell>
          <cell r="L127">
            <v>196.98400000000001</v>
          </cell>
          <cell r="M127">
            <v>210.02600000000001</v>
          </cell>
          <cell r="N127">
            <v>258.67599999999999</v>
          </cell>
          <cell r="O127">
            <v>298.91399999999999</v>
          </cell>
          <cell r="P127">
            <v>253.72399999999999</v>
          </cell>
          <cell r="Q127">
            <v>259.20600000000002</v>
          </cell>
          <cell r="R127">
            <v>443.42700000000002</v>
          </cell>
          <cell r="S127">
            <v>453.76600000000002</v>
          </cell>
          <cell r="T127">
            <v>528.03200000000004</v>
          </cell>
          <cell r="U127">
            <v>117.467</v>
          </cell>
          <cell r="V127">
            <v>283.31299999999999</v>
          </cell>
          <cell r="W127">
            <v>0</v>
          </cell>
        </row>
        <row r="128">
          <cell r="A128">
            <v>2011.01</v>
          </cell>
          <cell r="B128">
            <v>2011</v>
          </cell>
          <cell r="C128" t="str">
            <v>Janeiro</v>
          </cell>
          <cell r="D128">
            <v>203.31299999999999</v>
          </cell>
          <cell r="E128">
            <v>212.17</v>
          </cell>
          <cell r="F128">
            <v>205.48400000000001</v>
          </cell>
          <cell r="G128">
            <v>231.428</v>
          </cell>
          <cell r="H128">
            <v>170.65</v>
          </cell>
          <cell r="I128">
            <v>214.78899999999999</v>
          </cell>
          <cell r="J128">
            <v>206.78399999999999</v>
          </cell>
          <cell r="K128">
            <v>121.253</v>
          </cell>
          <cell r="L128">
            <v>196.88399999999999</v>
          </cell>
          <cell r="M128">
            <v>210.33099999999999</v>
          </cell>
          <cell r="N128">
            <v>258.67599999999999</v>
          </cell>
          <cell r="O128">
            <v>298.91399999999999</v>
          </cell>
          <cell r="P128">
            <v>253.72399999999999</v>
          </cell>
          <cell r="Q128">
            <v>259.20600000000002</v>
          </cell>
          <cell r="R128">
            <v>447.76400000000001</v>
          </cell>
          <cell r="S128">
            <v>455.61900000000003</v>
          </cell>
          <cell r="T128">
            <v>521.69000000000005</v>
          </cell>
          <cell r="U128">
            <v>115.11</v>
          </cell>
          <cell r="V128">
            <v>283.37099999999998</v>
          </cell>
          <cell r="W128">
            <v>0</v>
          </cell>
        </row>
        <row r="129">
          <cell r="A129">
            <v>2011.02</v>
          </cell>
          <cell r="B129">
            <v>2011</v>
          </cell>
          <cell r="C129" t="str">
            <v>Fevereiro</v>
          </cell>
          <cell r="D129">
            <v>203.917</v>
          </cell>
          <cell r="E129">
            <v>212.44499999999999</v>
          </cell>
          <cell r="F129">
            <v>205.74799999999999</v>
          </cell>
          <cell r="G129">
            <v>232.88900000000001</v>
          </cell>
          <cell r="H129">
            <v>170.83699999999999</v>
          </cell>
          <cell r="I129">
            <v>215.26599999999999</v>
          </cell>
          <cell r="J129">
            <v>207.32499999999999</v>
          </cell>
          <cell r="K129">
            <v>122.43</v>
          </cell>
          <cell r="L129">
            <v>197.245</v>
          </cell>
          <cell r="M129">
            <v>210.649</v>
          </cell>
          <cell r="N129">
            <v>258.702</v>
          </cell>
          <cell r="O129">
            <v>298.91399999999999</v>
          </cell>
          <cell r="P129">
            <v>253.72399999999999</v>
          </cell>
          <cell r="Q129">
            <v>259.255</v>
          </cell>
          <cell r="R129">
            <v>452.04700000000003</v>
          </cell>
          <cell r="S129">
            <v>456.91699999999997</v>
          </cell>
          <cell r="T129">
            <v>528.95899999999995</v>
          </cell>
          <cell r="U129">
            <v>114.465</v>
          </cell>
          <cell r="V129">
            <v>283.10700000000003</v>
          </cell>
        </row>
        <row r="130">
          <cell r="A130">
            <v>2011.03</v>
          </cell>
          <cell r="B130">
            <v>2011</v>
          </cell>
          <cell r="C130" t="str">
            <v>Março</v>
          </cell>
          <cell r="D130">
            <v>204.429</v>
          </cell>
          <cell r="E130">
            <v>213.27199999999999</v>
          </cell>
          <cell r="F130">
            <v>206.274</v>
          </cell>
          <cell r="G130">
            <v>234.00399999999999</v>
          </cell>
          <cell r="H130">
            <v>171.14599999999999</v>
          </cell>
          <cell r="I130">
            <v>216.15899999999999</v>
          </cell>
          <cell r="J130">
            <v>207.489</v>
          </cell>
          <cell r="K130">
            <v>123.587</v>
          </cell>
          <cell r="L130">
            <v>197.59</v>
          </cell>
          <cell r="M130">
            <v>211.24</v>
          </cell>
          <cell r="N130">
            <v>258.35000000000002</v>
          </cell>
          <cell r="O130">
            <v>298.91699999999997</v>
          </cell>
          <cell r="P130">
            <v>252.922</v>
          </cell>
          <cell r="Q130">
            <v>259.255</v>
          </cell>
          <cell r="R130">
            <v>454.80500000000001</v>
          </cell>
          <cell r="S130">
            <v>458.887</v>
          </cell>
          <cell r="T130">
            <v>542.29899999999998</v>
          </cell>
          <cell r="U130">
            <v>112.398</v>
          </cell>
          <cell r="V130">
            <v>283.29700000000003</v>
          </cell>
          <cell r="W130">
            <v>0</v>
          </cell>
        </row>
        <row r="131">
          <cell r="A131">
            <v>2011.04</v>
          </cell>
          <cell r="B131">
            <v>2011</v>
          </cell>
          <cell r="C131" t="str">
            <v>Abril</v>
          </cell>
          <cell r="D131">
            <v>204.70699999999999</v>
          </cell>
          <cell r="E131">
            <v>213.86600000000001</v>
          </cell>
          <cell r="F131">
            <v>206.869</v>
          </cell>
          <cell r="G131">
            <v>234.56100000000001</v>
          </cell>
          <cell r="H131">
            <v>171.82</v>
          </cell>
          <cell r="I131">
            <v>216.71799999999999</v>
          </cell>
          <cell r="J131">
            <v>207.661</v>
          </cell>
          <cell r="K131">
            <v>123.678</v>
          </cell>
          <cell r="L131">
            <v>198.642</v>
          </cell>
          <cell r="M131">
            <v>211.77099999999999</v>
          </cell>
          <cell r="N131">
            <v>258.971</v>
          </cell>
          <cell r="O131">
            <v>299.67099999999999</v>
          </cell>
          <cell r="P131">
            <v>253.38900000000001</v>
          </cell>
          <cell r="Q131">
            <v>259.99799999999999</v>
          </cell>
          <cell r="R131">
            <v>457.05900000000003</v>
          </cell>
          <cell r="S131">
            <v>463.76600000000002</v>
          </cell>
          <cell r="T131">
            <v>544.43299999999999</v>
          </cell>
          <cell r="U131">
            <v>111.84</v>
          </cell>
          <cell r="V131">
            <v>283.637</v>
          </cell>
          <cell r="W131">
            <v>0</v>
          </cell>
        </row>
        <row r="132">
          <cell r="A132">
            <v>2011.05</v>
          </cell>
          <cell r="B132">
            <v>2011</v>
          </cell>
          <cell r="C132" t="str">
            <v>Maio</v>
          </cell>
          <cell r="D132">
            <v>206.006</v>
          </cell>
          <cell r="E132">
            <v>215.47</v>
          </cell>
          <cell r="F132">
            <v>208.804</v>
          </cell>
          <cell r="G132">
            <v>235.167</v>
          </cell>
          <cell r="H132">
            <v>173.40799999999999</v>
          </cell>
          <cell r="I132">
            <v>218.33799999999999</v>
          </cell>
          <cell r="J132">
            <v>210.429</v>
          </cell>
          <cell r="K132">
            <v>124.14</v>
          </cell>
          <cell r="L132">
            <v>200.20500000000001</v>
          </cell>
          <cell r="M132">
            <v>214.131</v>
          </cell>
          <cell r="N132">
            <v>258.19400000000002</v>
          </cell>
          <cell r="O132">
            <v>299.82799999999997</v>
          </cell>
          <cell r="P132">
            <v>255.33699999999999</v>
          </cell>
          <cell r="Q132">
            <v>256.92899999999997</v>
          </cell>
          <cell r="R132">
            <v>457.09</v>
          </cell>
          <cell r="S132">
            <v>477.40499999999997</v>
          </cell>
          <cell r="T132">
            <v>544.09</v>
          </cell>
          <cell r="U132">
            <v>113.089</v>
          </cell>
          <cell r="V132">
            <v>283.23500000000001</v>
          </cell>
          <cell r="W132">
            <v>0</v>
          </cell>
        </row>
        <row r="133">
          <cell r="A133">
            <v>2011.06</v>
          </cell>
          <cell r="B133">
            <v>2011</v>
          </cell>
          <cell r="C133" t="str">
            <v>Junho</v>
          </cell>
          <cell r="D133">
            <v>206.25899999999999</v>
          </cell>
          <cell r="E133">
            <v>216.904</v>
          </cell>
          <cell r="F133">
            <v>210.56700000000001</v>
          </cell>
          <cell r="G133">
            <v>235.22200000000001</v>
          </cell>
          <cell r="H133">
            <v>175.232</v>
          </cell>
          <cell r="I133">
            <v>219.923</v>
          </cell>
          <cell r="J133">
            <v>211.14400000000001</v>
          </cell>
          <cell r="K133">
            <v>125.129</v>
          </cell>
          <cell r="L133">
            <v>201.33099999999999</v>
          </cell>
          <cell r="M133">
            <v>216.04</v>
          </cell>
          <cell r="N133">
            <v>258.13499999999999</v>
          </cell>
          <cell r="O133">
            <v>298.71899999999999</v>
          </cell>
          <cell r="P133">
            <v>255.68899999999999</v>
          </cell>
          <cell r="Q133">
            <v>256.62099999999998</v>
          </cell>
          <cell r="R133">
            <v>456.49</v>
          </cell>
          <cell r="S133">
            <v>479.18299999999999</v>
          </cell>
          <cell r="T133">
            <v>544.524</v>
          </cell>
          <cell r="U133">
            <v>113.965</v>
          </cell>
          <cell r="V133">
            <v>283.512</v>
          </cell>
          <cell r="W133">
            <v>0</v>
          </cell>
        </row>
        <row r="134">
          <cell r="A134">
            <v>2011.07</v>
          </cell>
          <cell r="B134">
            <v>2011</v>
          </cell>
          <cell r="C134" t="str">
            <v>Julho</v>
          </cell>
          <cell r="D134">
            <v>207.19800000000001</v>
          </cell>
          <cell r="E134">
            <v>217.87200000000001</v>
          </cell>
          <cell r="F134">
            <v>211.816</v>
          </cell>
          <cell r="G134">
            <v>236.10300000000001</v>
          </cell>
          <cell r="H134">
            <v>175.40899999999999</v>
          </cell>
          <cell r="I134">
            <v>221.04400000000001</v>
          </cell>
          <cell r="J134">
            <v>211.30099999999999</v>
          </cell>
          <cell r="K134">
            <v>124.73699999999999</v>
          </cell>
          <cell r="L134">
            <v>202.33</v>
          </cell>
          <cell r="M134">
            <v>217.11600000000001</v>
          </cell>
          <cell r="N134">
            <v>258.13499999999999</v>
          </cell>
          <cell r="O134">
            <v>298.71899999999999</v>
          </cell>
          <cell r="P134">
            <v>255.68899999999999</v>
          </cell>
          <cell r="Q134">
            <v>256.62099999999998</v>
          </cell>
          <cell r="R134">
            <v>456.25799999999998</v>
          </cell>
          <cell r="S134">
            <v>481.33</v>
          </cell>
          <cell r="T134">
            <v>542.774</v>
          </cell>
          <cell r="U134">
            <v>112.505</v>
          </cell>
          <cell r="V134">
            <v>283.51</v>
          </cell>
          <cell r="W134">
            <v>0</v>
          </cell>
        </row>
        <row r="135">
          <cell r="A135">
            <v>2011.08</v>
          </cell>
          <cell r="B135">
            <v>2011</v>
          </cell>
          <cell r="C135" t="str">
            <v>Agosto</v>
          </cell>
          <cell r="D135">
            <v>207.357</v>
          </cell>
          <cell r="E135">
            <v>217.47300000000001</v>
          </cell>
          <cell r="F135">
            <v>211.64099999999999</v>
          </cell>
          <cell r="G135">
            <v>235.83500000000001</v>
          </cell>
          <cell r="H135">
            <v>176.167</v>
          </cell>
          <cell r="I135">
            <v>220.65</v>
          </cell>
          <cell r="J135">
            <v>211.71600000000001</v>
          </cell>
          <cell r="K135">
            <v>123.85599999999999</v>
          </cell>
          <cell r="L135">
            <v>202.43600000000001</v>
          </cell>
          <cell r="M135">
            <v>217.11500000000001</v>
          </cell>
          <cell r="N135">
            <v>258.48899999999998</v>
          </cell>
          <cell r="O135">
            <v>298.71899999999999</v>
          </cell>
          <cell r="P135">
            <v>255.68899999999999</v>
          </cell>
          <cell r="Q135">
            <v>257.274</v>
          </cell>
          <cell r="R135">
            <v>459.05500000000001</v>
          </cell>
          <cell r="S135">
            <v>481.96600000000001</v>
          </cell>
          <cell r="T135">
            <v>537.80200000000002</v>
          </cell>
          <cell r="U135">
            <v>111.777</v>
          </cell>
          <cell r="V135">
            <v>284.02</v>
          </cell>
          <cell r="W135">
            <v>0</v>
          </cell>
        </row>
        <row r="136">
          <cell r="A136">
            <v>2011.09</v>
          </cell>
          <cell r="B136">
            <v>2011</v>
          </cell>
          <cell r="C136" t="str">
            <v>Setembro</v>
          </cell>
          <cell r="D136">
            <v>209.01499999999999</v>
          </cell>
          <cell r="E136">
            <v>218.78800000000001</v>
          </cell>
          <cell r="F136">
            <v>212.93100000000001</v>
          </cell>
          <cell r="G136">
            <v>236.548</v>
          </cell>
          <cell r="H136">
            <v>177.232</v>
          </cell>
          <cell r="I136">
            <v>221.798</v>
          </cell>
          <cell r="J136">
            <v>211.74799999999999</v>
          </cell>
          <cell r="K136">
            <v>124.404</v>
          </cell>
          <cell r="L136">
            <v>202.94300000000001</v>
          </cell>
          <cell r="M136">
            <v>218.239</v>
          </cell>
          <cell r="N136">
            <v>259.51799999999997</v>
          </cell>
          <cell r="O136">
            <v>298.92500000000001</v>
          </cell>
          <cell r="P136">
            <v>255.25299999999999</v>
          </cell>
          <cell r="Q136">
            <v>259.59800000000001</v>
          </cell>
          <cell r="R136">
            <v>462.50900000000001</v>
          </cell>
          <cell r="S136">
            <v>482.65800000000002</v>
          </cell>
          <cell r="T136">
            <v>538.40499999999997</v>
          </cell>
          <cell r="U136">
            <v>110.053</v>
          </cell>
          <cell r="V136">
            <v>283.66699999999997</v>
          </cell>
          <cell r="W136">
            <v>0</v>
          </cell>
        </row>
        <row r="137">
          <cell r="A137">
            <v>2011.1</v>
          </cell>
          <cell r="B137">
            <v>2011</v>
          </cell>
          <cell r="C137" t="str">
            <v>Outubro</v>
          </cell>
          <cell r="D137">
            <v>209.30500000000001</v>
          </cell>
          <cell r="E137">
            <v>219.06100000000001</v>
          </cell>
          <cell r="F137">
            <v>213.08199999999999</v>
          </cell>
          <cell r="G137">
            <v>236.869</v>
          </cell>
          <cell r="H137">
            <v>177.50399999999999</v>
          </cell>
          <cell r="I137">
            <v>221.911</v>
          </cell>
          <cell r="J137">
            <v>212.262</v>
          </cell>
          <cell r="K137">
            <v>124.307</v>
          </cell>
          <cell r="L137">
            <v>203.55799999999999</v>
          </cell>
          <cell r="M137">
            <v>218.38300000000001</v>
          </cell>
          <cell r="N137">
            <v>260.09399999999999</v>
          </cell>
          <cell r="O137">
            <v>300.06099999999998</v>
          </cell>
          <cell r="P137">
            <v>256.45499999999998</v>
          </cell>
          <cell r="Q137">
            <v>259.59800000000001</v>
          </cell>
          <cell r="R137">
            <v>464.34899999999999</v>
          </cell>
          <cell r="S137">
            <v>483.75799999999998</v>
          </cell>
          <cell r="T137">
            <v>541.83100000000002</v>
          </cell>
          <cell r="U137">
            <v>110.337</v>
          </cell>
          <cell r="V137">
            <v>283.54399999999998</v>
          </cell>
          <cell r="W137">
            <v>0</v>
          </cell>
        </row>
        <row r="138">
          <cell r="A138">
            <v>2011.11</v>
          </cell>
          <cell r="B138">
            <v>2011</v>
          </cell>
          <cell r="C138" t="str">
            <v>Novembro</v>
          </cell>
          <cell r="D138">
            <v>210.02</v>
          </cell>
          <cell r="E138">
            <v>219.85300000000001</v>
          </cell>
          <cell r="F138">
            <v>213.77699999999999</v>
          </cell>
          <cell r="G138">
            <v>234.059</v>
          </cell>
          <cell r="H138">
            <v>178.04</v>
          </cell>
          <cell r="I138">
            <v>222.761</v>
          </cell>
          <cell r="J138">
            <v>212.803</v>
          </cell>
          <cell r="K138">
            <v>124.64700000000001</v>
          </cell>
          <cell r="L138">
            <v>202.76499999999999</v>
          </cell>
          <cell r="M138">
            <v>219.61</v>
          </cell>
          <cell r="N138">
            <v>259.548</v>
          </cell>
          <cell r="O138">
            <v>292.84199999999998</v>
          </cell>
          <cell r="P138">
            <v>256.10000000000002</v>
          </cell>
          <cell r="Q138">
            <v>259.459</v>
          </cell>
          <cell r="R138">
            <v>466.33100000000002</v>
          </cell>
          <cell r="S138">
            <v>487.221</v>
          </cell>
          <cell r="T138">
            <v>542.09</v>
          </cell>
          <cell r="U138">
            <v>110.255</v>
          </cell>
          <cell r="V138">
            <v>283.50400000000002</v>
          </cell>
          <cell r="W138">
            <v>0</v>
          </cell>
        </row>
        <row r="139">
          <cell r="A139">
            <v>2011.12</v>
          </cell>
          <cell r="B139">
            <v>2011</v>
          </cell>
          <cell r="C139" t="str">
            <v>Dezembro</v>
          </cell>
          <cell r="D139">
            <v>210.39599999999999</v>
          </cell>
          <cell r="E139">
            <v>219.9</v>
          </cell>
          <cell r="F139">
            <v>213.858</v>
          </cell>
          <cell r="G139">
            <v>234.29900000000001</v>
          </cell>
          <cell r="H139">
            <v>178.012</v>
          </cell>
          <cell r="I139">
            <v>222.87299999999999</v>
          </cell>
          <cell r="J139">
            <v>214.15799999999999</v>
          </cell>
          <cell r="K139">
            <v>124.547</v>
          </cell>
          <cell r="L139">
            <v>202.72800000000001</v>
          </cell>
          <cell r="M139">
            <v>219.7</v>
          </cell>
          <cell r="N139">
            <v>260.07600000000002</v>
          </cell>
          <cell r="O139">
            <v>299.66699999999997</v>
          </cell>
          <cell r="P139">
            <v>255.78200000000001</v>
          </cell>
          <cell r="Q139">
            <v>260.13900000000001</v>
          </cell>
          <cell r="R139">
            <v>465.58600000000001</v>
          </cell>
          <cell r="S139">
            <v>487.74900000000002</v>
          </cell>
          <cell r="T139">
            <v>539.90099999999995</v>
          </cell>
          <cell r="U139">
            <v>110.42400000000001</v>
          </cell>
          <cell r="V139">
            <v>282.35399999999998</v>
          </cell>
          <cell r="W139">
            <v>0</v>
          </cell>
        </row>
        <row r="140">
          <cell r="A140">
            <v>2012.01</v>
          </cell>
          <cell r="B140">
            <v>2012</v>
          </cell>
          <cell r="C140" t="str">
            <v>Janeiro</v>
          </cell>
          <cell r="D140">
            <v>210.84200000000001</v>
          </cell>
          <cell r="E140">
            <v>220.274</v>
          </cell>
          <cell r="F140">
            <v>220.274</v>
          </cell>
          <cell r="G140">
            <v>234.93199999999999</v>
          </cell>
          <cell r="H140">
            <v>178.82900000000001</v>
          </cell>
          <cell r="I140">
            <v>223.37899999999999</v>
          </cell>
          <cell r="J140">
            <v>220.54900000000001</v>
          </cell>
          <cell r="K140">
            <v>124.453</v>
          </cell>
          <cell r="L140">
            <v>203.18700000000001</v>
          </cell>
          <cell r="M140">
            <v>220.07</v>
          </cell>
          <cell r="N140">
            <v>261.89600000000002</v>
          </cell>
          <cell r="O140">
            <v>299.916</v>
          </cell>
          <cell r="P140">
            <v>257.69799999999998</v>
          </cell>
          <cell r="Q140">
            <v>262</v>
          </cell>
          <cell r="R140">
            <v>466.97899999999998</v>
          </cell>
          <cell r="S140">
            <v>492.10599999999999</v>
          </cell>
          <cell r="T140">
            <v>543.01700000000005</v>
          </cell>
          <cell r="U140">
            <v>110.542</v>
          </cell>
          <cell r="V140">
            <v>282.44</v>
          </cell>
          <cell r="W140">
            <v>0</v>
          </cell>
        </row>
        <row r="141">
          <cell r="A141">
            <v>2012.02</v>
          </cell>
          <cell r="B141">
            <v>2012</v>
          </cell>
          <cell r="C141" t="str">
            <v>Fevereiro</v>
          </cell>
          <cell r="D141">
            <v>209.92</v>
          </cell>
          <cell r="E141">
            <v>220.49799999999999</v>
          </cell>
          <cell r="F141">
            <v>220.49799999999999</v>
          </cell>
          <cell r="G141">
            <v>234.36799999999999</v>
          </cell>
          <cell r="H141">
            <v>178.45599999999999</v>
          </cell>
          <cell r="I141">
            <v>223.44300000000001</v>
          </cell>
          <cell r="J141">
            <v>220.74199999999999</v>
          </cell>
          <cell r="K141">
            <v>124.628</v>
          </cell>
          <cell r="L141">
            <v>203.667</v>
          </cell>
          <cell r="M141">
            <v>220.32499999999999</v>
          </cell>
          <cell r="N141">
            <v>261.91899999999998</v>
          </cell>
          <cell r="O141">
            <v>299.93599999999998</v>
          </cell>
          <cell r="P141">
            <v>257.69799999999998</v>
          </cell>
          <cell r="Q141">
            <v>262.04199999999997</v>
          </cell>
          <cell r="R141">
            <v>467.30799999999999</v>
          </cell>
          <cell r="S141">
            <v>493.584</v>
          </cell>
          <cell r="T141">
            <v>551.80899999999997</v>
          </cell>
          <cell r="U141">
            <v>109.73099999999999</v>
          </cell>
          <cell r="V141">
            <v>282.04000000000002</v>
          </cell>
          <cell r="W141">
            <v>0</v>
          </cell>
        </row>
        <row r="142">
          <cell r="A142">
            <v>2012.03</v>
          </cell>
          <cell r="B142">
            <v>2012</v>
          </cell>
          <cell r="C142" t="str">
            <v>Março</v>
          </cell>
          <cell r="D142">
            <v>210.65199999999999</v>
          </cell>
          <cell r="E142">
            <v>220.70099999999999</v>
          </cell>
          <cell r="F142">
            <v>220.70099999999999</v>
          </cell>
          <cell r="G142">
            <v>234.65600000000001</v>
          </cell>
          <cell r="H142">
            <v>178.73</v>
          </cell>
          <cell r="I142">
            <v>223.85599999999999</v>
          </cell>
          <cell r="J142">
            <v>220.21100000000001</v>
          </cell>
          <cell r="K142">
            <v>124.89</v>
          </cell>
          <cell r="L142">
            <v>203.89500000000001</v>
          </cell>
          <cell r="M142">
            <v>220.57300000000001</v>
          </cell>
          <cell r="N142">
            <v>261.98700000000002</v>
          </cell>
          <cell r="O142">
            <v>299.93599999999998</v>
          </cell>
          <cell r="P142">
            <v>257.69799999999998</v>
          </cell>
          <cell r="Q142">
            <v>262.17599999999999</v>
          </cell>
          <cell r="R142">
            <v>469.91</v>
          </cell>
          <cell r="S142">
            <v>496.07900000000001</v>
          </cell>
          <cell r="T142">
            <v>558.40599999999995</v>
          </cell>
          <cell r="U142">
            <v>110.276</v>
          </cell>
          <cell r="V142">
            <v>282.70299999999997</v>
          </cell>
          <cell r="W142">
            <v>0</v>
          </cell>
        </row>
        <row r="143">
          <cell r="A143">
            <v>2012.04</v>
          </cell>
          <cell r="B143">
            <v>2012</v>
          </cell>
          <cell r="C143" t="str">
            <v>Abril</v>
          </cell>
          <cell r="D143">
            <v>212.00299999999999</v>
          </cell>
          <cell r="E143">
            <v>222.00899999999999</v>
          </cell>
          <cell r="F143">
            <v>222.00899999999999</v>
          </cell>
          <cell r="G143">
            <v>235.03100000000001</v>
          </cell>
          <cell r="H143">
            <v>178.98699999999999</v>
          </cell>
          <cell r="I143">
            <v>224.786</v>
          </cell>
          <cell r="J143">
            <v>224.82</v>
          </cell>
          <cell r="K143">
            <v>124.949</v>
          </cell>
          <cell r="L143">
            <v>204.99</v>
          </cell>
          <cell r="M143">
            <v>221.364</v>
          </cell>
          <cell r="N143">
            <v>262.298</v>
          </cell>
          <cell r="O143">
            <v>299.952</v>
          </cell>
          <cell r="P143">
            <v>258.63</v>
          </cell>
          <cell r="Q143">
            <v>261.98599999999999</v>
          </cell>
          <cell r="R143">
            <v>474.68299999999999</v>
          </cell>
          <cell r="S143">
            <v>499.791</v>
          </cell>
          <cell r="T143">
            <v>560.45500000000004</v>
          </cell>
          <cell r="U143">
            <v>110.334</v>
          </cell>
          <cell r="V143">
            <v>282.79300000000001</v>
          </cell>
          <cell r="W143">
            <v>0</v>
          </cell>
        </row>
        <row r="144">
          <cell r="A144">
            <v>2012.05</v>
          </cell>
          <cell r="B144">
            <v>2012</v>
          </cell>
          <cell r="C144" t="str">
            <v>Maio</v>
          </cell>
          <cell r="D144">
            <v>213.82599999999999</v>
          </cell>
          <cell r="E144">
            <v>224.11699999999999</v>
          </cell>
          <cell r="F144">
            <v>224.11699999999999</v>
          </cell>
          <cell r="G144">
            <v>235.184</v>
          </cell>
          <cell r="H144">
            <v>180.119</v>
          </cell>
          <cell r="I144">
            <v>227.19900000000001</v>
          </cell>
          <cell r="J144">
            <v>225.46700000000001</v>
          </cell>
          <cell r="K144">
            <v>124.899</v>
          </cell>
          <cell r="L144">
            <v>205.56100000000001</v>
          </cell>
          <cell r="M144">
            <v>223.69900000000001</v>
          </cell>
          <cell r="N144">
            <v>265.154</v>
          </cell>
          <cell r="O144">
            <v>299.952</v>
          </cell>
          <cell r="P144">
            <v>258.63</v>
          </cell>
          <cell r="Q144">
            <v>267.46499999999997</v>
          </cell>
          <cell r="R144">
            <v>479.01900000000001</v>
          </cell>
          <cell r="S144">
            <v>509.18400000000003</v>
          </cell>
          <cell r="T144">
            <v>558.86900000000003</v>
          </cell>
          <cell r="U144">
            <v>109.666</v>
          </cell>
          <cell r="V144">
            <v>282.64400000000001</v>
          </cell>
          <cell r="W144">
            <v>0</v>
          </cell>
        </row>
        <row r="145">
          <cell r="A145">
            <v>2012.06</v>
          </cell>
          <cell r="B145">
            <v>2012</v>
          </cell>
          <cell r="C145" t="str">
            <v>Junho</v>
          </cell>
          <cell r="D145">
            <v>215.24299999999999</v>
          </cell>
          <cell r="E145">
            <v>224.89</v>
          </cell>
          <cell r="F145">
            <v>224.89</v>
          </cell>
          <cell r="G145">
            <v>234.84200000000001</v>
          </cell>
          <cell r="H145">
            <v>181.55799999999999</v>
          </cell>
          <cell r="I145">
            <v>228.024</v>
          </cell>
          <cell r="J145">
            <v>224.42500000000001</v>
          </cell>
          <cell r="K145">
            <v>125.691</v>
          </cell>
          <cell r="L145">
            <v>205.703</v>
          </cell>
          <cell r="M145">
            <v>224.607</v>
          </cell>
          <cell r="N145">
            <v>264.99799999999999</v>
          </cell>
          <cell r="O145">
            <v>299.952</v>
          </cell>
          <cell r="P145">
            <v>258.63</v>
          </cell>
          <cell r="Q145">
            <v>267.16800000000001</v>
          </cell>
          <cell r="R145">
            <v>482.31099999999998</v>
          </cell>
          <cell r="S145">
            <v>512.90300000000002</v>
          </cell>
          <cell r="T145">
            <v>565.36300000000006</v>
          </cell>
          <cell r="U145">
            <v>110.639</v>
          </cell>
          <cell r="V145">
            <v>282.87</v>
          </cell>
          <cell r="W145">
            <v>0</v>
          </cell>
        </row>
        <row r="146">
          <cell r="A146">
            <v>2012.07</v>
          </cell>
          <cell r="B146">
            <v>2012</v>
          </cell>
          <cell r="C146" t="str">
            <v>Julho</v>
          </cell>
          <cell r="D146">
            <v>217.29300000000001</v>
          </cell>
          <cell r="E146">
            <v>227.90899999999999</v>
          </cell>
          <cell r="F146">
            <v>227.90899999999999</v>
          </cell>
          <cell r="G146">
            <v>239.489</v>
          </cell>
          <cell r="H146">
            <v>184.512</v>
          </cell>
          <cell r="I146">
            <v>231.16</v>
          </cell>
          <cell r="J146">
            <v>224.286</v>
          </cell>
          <cell r="K146">
            <v>126.65600000000001</v>
          </cell>
          <cell r="L146">
            <v>207.48699999999999</v>
          </cell>
          <cell r="M146">
            <v>227.971</v>
          </cell>
          <cell r="N146">
            <v>265.27800000000002</v>
          </cell>
          <cell r="O146">
            <v>299.952</v>
          </cell>
          <cell r="P146">
            <v>258.63</v>
          </cell>
          <cell r="Q146">
            <v>267.70499999999998</v>
          </cell>
          <cell r="R146">
            <v>489.62099999999998</v>
          </cell>
          <cell r="S146">
            <v>516.31799999999998</v>
          </cell>
          <cell r="T146">
            <v>587.54100000000005</v>
          </cell>
          <cell r="U146">
            <v>112.306</v>
          </cell>
          <cell r="V146">
            <v>282.47500000000002</v>
          </cell>
          <cell r="W146">
            <v>0</v>
          </cell>
        </row>
        <row r="147">
          <cell r="A147">
            <v>2012.08</v>
          </cell>
          <cell r="B147">
            <v>2012</v>
          </cell>
          <cell r="C147" t="str">
            <v>Agosto</v>
          </cell>
          <cell r="D147">
            <v>218.524</v>
          </cell>
          <cell r="E147">
            <v>229.137</v>
          </cell>
          <cell r="F147">
            <v>229.137</v>
          </cell>
          <cell r="G147">
            <v>242.261</v>
          </cell>
          <cell r="H147">
            <v>184.67500000000001</v>
          </cell>
          <cell r="I147">
            <v>232.53</v>
          </cell>
          <cell r="J147">
            <v>224.78200000000001</v>
          </cell>
          <cell r="K147">
            <v>126.589</v>
          </cell>
          <cell r="L147">
            <v>208.45400000000001</v>
          </cell>
          <cell r="M147">
            <v>229.17699999999999</v>
          </cell>
          <cell r="N147">
            <v>263.47199999999998</v>
          </cell>
          <cell r="O147">
            <v>300.04700000000003</v>
          </cell>
          <cell r="P147">
            <v>258.16300000000001</v>
          </cell>
          <cell r="Q147">
            <v>264.60000000000002</v>
          </cell>
          <cell r="R147">
            <v>495.94900000000001</v>
          </cell>
          <cell r="S147">
            <v>517.65700000000004</v>
          </cell>
          <cell r="T147">
            <v>591.226</v>
          </cell>
          <cell r="U147">
            <v>112.742</v>
          </cell>
          <cell r="V147">
            <v>283.11</v>
          </cell>
          <cell r="W147">
            <v>0</v>
          </cell>
        </row>
        <row r="148">
          <cell r="A148">
            <v>2012.09</v>
          </cell>
          <cell r="B148">
            <v>2012</v>
          </cell>
          <cell r="C148" t="str">
            <v>Setembro</v>
          </cell>
          <cell r="D148">
            <v>219.02</v>
          </cell>
          <cell r="E148">
            <v>229.54499999999999</v>
          </cell>
          <cell r="F148">
            <v>229.54499999999999</v>
          </cell>
          <cell r="G148">
            <v>242.76900000000001</v>
          </cell>
          <cell r="H148">
            <v>184.971</v>
          </cell>
          <cell r="I148">
            <v>233.131</v>
          </cell>
          <cell r="J148">
            <v>225.392</v>
          </cell>
          <cell r="K148">
            <v>127.211</v>
          </cell>
          <cell r="L148">
            <v>209.28100000000001</v>
          </cell>
          <cell r="M148">
            <v>229.99600000000001</v>
          </cell>
          <cell r="N148">
            <v>263.47199999999998</v>
          </cell>
          <cell r="O148">
            <v>300.04700000000003</v>
          </cell>
          <cell r="P148">
            <v>258.16300000000001</v>
          </cell>
          <cell r="Q148">
            <v>264.60000000000002</v>
          </cell>
          <cell r="R148">
            <v>500.31400000000002</v>
          </cell>
          <cell r="S148">
            <v>518.81600000000003</v>
          </cell>
          <cell r="T148">
            <v>592.15</v>
          </cell>
          <cell r="U148">
            <v>112.309</v>
          </cell>
          <cell r="V148">
            <v>282.88</v>
          </cell>
          <cell r="W148">
            <v>0</v>
          </cell>
        </row>
        <row r="149">
          <cell r="A149">
            <v>2012.1</v>
          </cell>
          <cell r="B149">
            <v>2012</v>
          </cell>
          <cell r="C149" t="str">
            <v>Outubro</v>
          </cell>
          <cell r="D149">
            <v>219.66399999999999</v>
          </cell>
          <cell r="E149">
            <v>229.767</v>
          </cell>
          <cell r="F149">
            <v>229.767</v>
          </cell>
          <cell r="G149">
            <v>242.636</v>
          </cell>
          <cell r="H149">
            <v>184.59200000000001</v>
          </cell>
          <cell r="I149">
            <v>233.25399999999999</v>
          </cell>
          <cell r="J149">
            <v>225.57300000000001</v>
          </cell>
          <cell r="K149">
            <v>126.92</v>
          </cell>
          <cell r="L149">
            <v>209.49</v>
          </cell>
          <cell r="M149">
            <v>230.15600000000001</v>
          </cell>
          <cell r="N149">
            <v>269.78100000000001</v>
          </cell>
          <cell r="O149">
            <v>304.46199999999999</v>
          </cell>
          <cell r="P149">
            <v>260.95</v>
          </cell>
          <cell r="Q149">
            <v>274.00700000000001</v>
          </cell>
          <cell r="R149">
            <v>498.73899999999998</v>
          </cell>
          <cell r="S149">
            <v>519.90700000000004</v>
          </cell>
          <cell r="T149">
            <v>592.298</v>
          </cell>
          <cell r="U149">
            <v>112.992</v>
          </cell>
          <cell r="V149">
            <v>284.26299999999998</v>
          </cell>
          <cell r="W149">
            <v>0</v>
          </cell>
        </row>
        <row r="150">
          <cell r="A150">
            <v>2012.11</v>
          </cell>
          <cell r="B150">
            <v>2012</v>
          </cell>
          <cell r="C150" t="str">
            <v>Novembro</v>
          </cell>
          <cell r="D150">
            <v>220.31</v>
          </cell>
          <cell r="E150">
            <v>230.041</v>
          </cell>
          <cell r="F150">
            <v>230.041</v>
          </cell>
          <cell r="G150">
            <v>243.41800000000001</v>
          </cell>
          <cell r="H150">
            <v>184.67099999999999</v>
          </cell>
          <cell r="I150">
            <v>233.60900000000001</v>
          </cell>
          <cell r="J150">
            <v>226.16900000000001</v>
          </cell>
          <cell r="K150">
            <v>127.089</v>
          </cell>
          <cell r="L150">
            <v>209.52500000000001</v>
          </cell>
          <cell r="M150">
            <v>230.459</v>
          </cell>
          <cell r="N150">
            <v>266.44299999999998</v>
          </cell>
          <cell r="O150">
            <v>303.50599999999997</v>
          </cell>
          <cell r="P150">
            <v>259.63499999999999</v>
          </cell>
          <cell r="Q150">
            <v>268.73899999999998</v>
          </cell>
          <cell r="R150">
            <v>499.98899999999998</v>
          </cell>
          <cell r="S150">
            <v>521.63800000000003</v>
          </cell>
          <cell r="T150">
            <v>591.73400000000004</v>
          </cell>
          <cell r="U150">
            <v>113.205</v>
          </cell>
          <cell r="V150">
            <v>284.233</v>
          </cell>
          <cell r="W150">
            <v>0</v>
          </cell>
        </row>
        <row r="151">
          <cell r="A151">
            <v>2012.12</v>
          </cell>
          <cell r="B151">
            <v>2012</v>
          </cell>
          <cell r="C151" t="str">
            <v>Dezembro</v>
          </cell>
          <cell r="D151">
            <v>221.327</v>
          </cell>
          <cell r="E151">
            <v>230.423</v>
          </cell>
          <cell r="F151">
            <v>230.423</v>
          </cell>
          <cell r="G151">
            <v>244.89400000000001</v>
          </cell>
          <cell r="H151">
            <v>185.184</v>
          </cell>
          <cell r="I151">
            <v>234.011</v>
          </cell>
          <cell r="J151">
            <v>226.268</v>
          </cell>
          <cell r="K151">
            <v>127.2</v>
          </cell>
          <cell r="L151">
            <v>209.68600000000001</v>
          </cell>
          <cell r="M151">
            <v>230.595</v>
          </cell>
          <cell r="N151">
            <v>266.50299999999999</v>
          </cell>
          <cell r="O151">
            <v>303.50599999999997</v>
          </cell>
          <cell r="P151">
            <v>259.63499999999999</v>
          </cell>
          <cell r="Q151">
            <v>268.85500000000002</v>
          </cell>
          <cell r="R151">
            <v>503.28300000000002</v>
          </cell>
          <cell r="S151">
            <v>522.47400000000005</v>
          </cell>
          <cell r="T151">
            <v>591.66399999999999</v>
          </cell>
          <cell r="U151">
            <v>113.19799999999999</v>
          </cell>
          <cell r="V151">
            <v>284.036</v>
          </cell>
          <cell r="W151">
            <v>0</v>
          </cell>
        </row>
        <row r="152">
          <cell r="A152">
            <v>2013.01</v>
          </cell>
          <cell r="B152">
            <v>2013</v>
          </cell>
          <cell r="C152" t="str">
            <v>Janeiro</v>
          </cell>
          <cell r="D152">
            <v>222.60400000000001</v>
          </cell>
          <cell r="E152">
            <v>231.36500000000001</v>
          </cell>
          <cell r="F152">
            <v>231.36500000000001</v>
          </cell>
          <cell r="G152">
            <v>246.191</v>
          </cell>
          <cell r="H152">
            <v>185.32499999999999</v>
          </cell>
          <cell r="I152">
            <v>235.35400000000001</v>
          </cell>
          <cell r="J152">
            <v>227.37100000000001</v>
          </cell>
          <cell r="K152">
            <v>127.846</v>
          </cell>
          <cell r="L152">
            <v>210.178</v>
          </cell>
          <cell r="M152">
            <v>231.309</v>
          </cell>
          <cell r="N152">
            <v>269.87099999999998</v>
          </cell>
          <cell r="O152">
            <v>304.46199999999999</v>
          </cell>
          <cell r="P152">
            <v>261.36900000000003</v>
          </cell>
          <cell r="Q152">
            <v>273.82799999999997</v>
          </cell>
          <cell r="R152">
            <v>504.83</v>
          </cell>
          <cell r="S152">
            <v>525.85</v>
          </cell>
          <cell r="T152">
            <v>591.84900000000005</v>
          </cell>
          <cell r="U152">
            <v>114.31</v>
          </cell>
          <cell r="V152">
            <v>285.05099999999999</v>
          </cell>
          <cell r="W152">
            <v>0</v>
          </cell>
        </row>
        <row r="153">
          <cell r="A153">
            <v>2013.02</v>
          </cell>
          <cell r="B153">
            <v>2013</v>
          </cell>
          <cell r="C153" t="str">
            <v>Fevereiro</v>
          </cell>
          <cell r="D153">
            <v>225.732</v>
          </cell>
          <cell r="E153">
            <v>232.79400000000001</v>
          </cell>
          <cell r="F153">
            <v>232.79400000000001</v>
          </cell>
          <cell r="G153">
            <v>250.42599999999999</v>
          </cell>
          <cell r="H153">
            <v>185.47399999999999</v>
          </cell>
          <cell r="I153">
            <v>237.27699999999999</v>
          </cell>
          <cell r="J153">
            <v>221.99600000000001</v>
          </cell>
          <cell r="K153">
            <v>128.46100000000001</v>
          </cell>
          <cell r="L153">
            <v>210.90799999999999</v>
          </cell>
          <cell r="M153">
            <v>232.38200000000001</v>
          </cell>
          <cell r="N153">
            <v>266.82400000000001</v>
          </cell>
          <cell r="O153">
            <v>303.50599999999997</v>
          </cell>
          <cell r="P153">
            <v>260.05399999999997</v>
          </cell>
          <cell r="Q153">
            <v>269.12099999999998</v>
          </cell>
          <cell r="R153">
            <v>505.83199999999999</v>
          </cell>
          <cell r="S153">
            <v>529.029</v>
          </cell>
          <cell r="T153">
            <v>590.83100000000002</v>
          </cell>
          <cell r="U153">
            <v>114.739</v>
          </cell>
          <cell r="V153">
            <v>285.33300000000003</v>
          </cell>
          <cell r="W153">
            <v>0</v>
          </cell>
        </row>
        <row r="154">
          <cell r="A154">
            <v>2013.03</v>
          </cell>
          <cell r="B154">
            <v>2013</v>
          </cell>
          <cell r="C154" t="str">
            <v>Março</v>
          </cell>
          <cell r="D154">
            <v>227.13200000000001</v>
          </cell>
          <cell r="E154">
            <v>233.87899999999999</v>
          </cell>
          <cell r="F154">
            <v>233.87899999999999</v>
          </cell>
          <cell r="G154">
            <v>252.535</v>
          </cell>
          <cell r="H154">
            <v>185.97399999999999</v>
          </cell>
          <cell r="I154">
            <v>238.583</v>
          </cell>
          <cell r="J154">
            <v>222.20699999999999</v>
          </cell>
          <cell r="K154">
            <v>129.904</v>
          </cell>
          <cell r="L154">
            <v>212.01300000000001</v>
          </cell>
          <cell r="M154">
            <v>233.12299999999999</v>
          </cell>
          <cell r="N154">
            <v>267.476</v>
          </cell>
          <cell r="O154">
            <v>303.928</v>
          </cell>
          <cell r="P154">
            <v>260.05399999999997</v>
          </cell>
          <cell r="Q154">
            <v>270.31400000000002</v>
          </cell>
          <cell r="R154">
            <v>507.375</v>
          </cell>
          <cell r="S154">
            <v>531.69100000000003</v>
          </cell>
          <cell r="T154">
            <v>597.97900000000004</v>
          </cell>
          <cell r="U154">
            <v>115.392</v>
          </cell>
          <cell r="V154">
            <v>284.94499999999999</v>
          </cell>
          <cell r="W154">
            <v>0</v>
          </cell>
        </row>
        <row r="155">
          <cell r="A155">
            <v>2013.04</v>
          </cell>
          <cell r="B155">
            <v>2013</v>
          </cell>
          <cell r="C155" t="str">
            <v>Abril</v>
          </cell>
          <cell r="D155">
            <v>228.40199999999999</v>
          </cell>
          <cell r="E155">
            <v>235.142</v>
          </cell>
          <cell r="F155">
            <v>235.142</v>
          </cell>
          <cell r="G155">
            <v>254.14599999999999</v>
          </cell>
          <cell r="H155">
            <v>186.15700000000001</v>
          </cell>
          <cell r="I155">
            <v>240.006</v>
          </cell>
          <cell r="J155">
            <v>222.94399999999999</v>
          </cell>
          <cell r="K155">
            <v>132.18299999999999</v>
          </cell>
          <cell r="L155">
            <v>213.512</v>
          </cell>
          <cell r="M155">
            <v>234.38399999999999</v>
          </cell>
          <cell r="N155">
            <v>271.00200000000001</v>
          </cell>
          <cell r="O155">
            <v>304.88400000000001</v>
          </cell>
          <cell r="P155">
            <v>261.38299999999998</v>
          </cell>
          <cell r="Q155">
            <v>275.93299999999999</v>
          </cell>
          <cell r="R155">
            <v>507.08699999999999</v>
          </cell>
          <cell r="S155">
            <v>535.601</v>
          </cell>
          <cell r="T155">
            <v>602.73800000000006</v>
          </cell>
          <cell r="U155">
            <v>116.94799999999999</v>
          </cell>
          <cell r="V155">
            <v>284.71899999999999</v>
          </cell>
          <cell r="W155">
            <v>0</v>
          </cell>
        </row>
        <row r="156">
          <cell r="A156">
            <v>2013.05</v>
          </cell>
          <cell r="B156">
            <v>2013</v>
          </cell>
          <cell r="C156" t="str">
            <v>Maio</v>
          </cell>
          <cell r="D156">
            <v>229.035</v>
          </cell>
          <cell r="E156">
            <v>236.58199999999999</v>
          </cell>
          <cell r="F156">
            <v>236.58199999999999</v>
          </cell>
          <cell r="G156">
            <v>254.63800000000001</v>
          </cell>
          <cell r="H156">
            <v>186.46700000000001</v>
          </cell>
          <cell r="I156">
            <v>241.304</v>
          </cell>
          <cell r="J156">
            <v>228.643</v>
          </cell>
          <cell r="K156">
            <v>132.374</v>
          </cell>
          <cell r="L156">
            <v>215.11500000000001</v>
          </cell>
          <cell r="M156">
            <v>235.50899999999999</v>
          </cell>
          <cell r="N156">
            <v>270.68799999999999</v>
          </cell>
          <cell r="O156">
            <v>304.46199999999999</v>
          </cell>
          <cell r="P156">
            <v>261.38299999999998</v>
          </cell>
          <cell r="Q156">
            <v>275.37700000000001</v>
          </cell>
          <cell r="R156">
            <v>508.71499999999997</v>
          </cell>
          <cell r="S156">
            <v>547.65499999999997</v>
          </cell>
          <cell r="T156">
            <v>623.46699999999998</v>
          </cell>
          <cell r="U156">
            <v>117.907</v>
          </cell>
          <cell r="V156">
            <v>284.47300000000001</v>
          </cell>
          <cell r="W156">
            <v>0</v>
          </cell>
        </row>
        <row r="157">
          <cell r="A157">
            <v>2013.06</v>
          </cell>
          <cell r="B157">
            <v>2013</v>
          </cell>
          <cell r="C157" t="str">
            <v>Junho</v>
          </cell>
        </row>
        <row r="158">
          <cell r="A158">
            <v>2013.07</v>
          </cell>
          <cell r="B158">
            <v>2013</v>
          </cell>
          <cell r="C158" t="str">
            <v>Julho</v>
          </cell>
        </row>
        <row r="159">
          <cell r="A159">
            <v>2013.08</v>
          </cell>
          <cell r="B159">
            <v>2013</v>
          </cell>
          <cell r="C159" t="str">
            <v>Agosto</v>
          </cell>
        </row>
        <row r="160">
          <cell r="A160">
            <v>2013.09</v>
          </cell>
          <cell r="B160">
            <v>2013</v>
          </cell>
          <cell r="C160" t="str">
            <v>Setembro</v>
          </cell>
        </row>
        <row r="161">
          <cell r="A161">
            <v>2013.1</v>
          </cell>
          <cell r="B161">
            <v>2013</v>
          </cell>
          <cell r="C161" t="str">
            <v>Outubro</v>
          </cell>
        </row>
        <row r="162">
          <cell r="A162">
            <v>2013.11</v>
          </cell>
          <cell r="B162">
            <v>2013</v>
          </cell>
          <cell r="C162" t="str">
            <v>Novembro</v>
          </cell>
        </row>
        <row r="163">
          <cell r="A163">
            <v>2013.12</v>
          </cell>
          <cell r="B163">
            <v>2013</v>
          </cell>
          <cell r="C163" t="str">
            <v>Dezembro</v>
          </cell>
        </row>
      </sheetData>
      <sheetData sheetId="2"/>
      <sheetData sheetId="3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Entrada"/>
      <sheetName val="Calendário"/>
      <sheetName val="Prod 1S"/>
      <sheetName val="Prod 2S"/>
      <sheetName val="Prod 3S"/>
      <sheetName val="Prod 4S"/>
      <sheetName val="RESUMO TOTAL"/>
      <sheetName val="Composição"/>
      <sheetName val="Contrato"/>
      <sheetName val="Solução Medição"/>
      <sheetName val="MEDIÇÃO"/>
      <sheetName val="Resumo Produção"/>
      <sheetName val="Produção"/>
      <sheetName val="Correção de Defeito"/>
      <sheetName val="Correção de Defeito Demol Mec"/>
      <sheetName val="QUÍMICAS"/>
      <sheetName val="TB P KM"/>
      <sheetName val="Recomp Guarda Corpo"/>
      <sheetName val="Concreto-Forma-Brita-Aço"/>
      <sheetName val="Renov Sinal Vert"/>
      <sheetName val="Recompos Mec aterro"/>
      <sheetName val="Enrocam Pedra Jogada"/>
      <sheetName val="Sarjeta"/>
      <sheetName val="Sarjeta Geral  (2)"/>
      <sheetName val="Tapa Buraco - Deni"/>
      <sheetName val="Recomposição de Placa - Deni"/>
      <sheetName val="Limpeza de Placa - Deni"/>
      <sheetName val="Abertura de Vala de Drenagem"/>
      <sheetName val="Limpeza de Pista,Faixa - Deni"/>
      <sheetName val="Correção de Defeitos"/>
      <sheetName val="Brita Graduada"/>
      <sheetName val="Roçada Manual - Valdomiro"/>
      <sheetName val="Área Gramada - Valdomiro"/>
      <sheetName val="Corte de Tocos - Valdomiro"/>
      <sheetName val="Limpeza de Sar. e MF - Valdomir"/>
      <sheetName val="Limpeza Mecanizada"/>
    </sheetNames>
    <sheetDataSet>
      <sheetData sheetId="0"/>
      <sheetData sheetId="1">
        <row r="15">
          <cell r="A15">
            <v>39539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+R ACUMULNO MES agosto"/>
      <sheetName val="SEMANA 01 A 06-08 PI+R"/>
      <sheetName val="PAULIFRESA"/>
      <sheetName val="DSS-04 LONGITUDINAL"/>
      <sheetName val="FRESAGEM DRENO LONGITUDINAL"/>
      <sheetName val="PINTURA LIGAÇÃO DRENO CBUQ LONG"/>
      <sheetName val="CBUQ DRENO LONGITUDINAL2"/>
      <sheetName val="PINT LIG DRENO CBUQ RECOBRIMENT"/>
      <sheetName val="CBUQ DRENO LONGIT RECOBRIMENTO"/>
      <sheetName val="PINTURA LIGAÇÃO DRENO PMQ LONGI"/>
      <sheetName val="PMQ DRENO LONGITUDINAL"/>
      <sheetName val="DSS-04 LATERAIS SEM RECOBRIMENT"/>
      <sheetName val="DSS-04 TRANSVERSAL"/>
      <sheetName val="FRESAGEM DRENO TRANSVERSAL"/>
      <sheetName val="PINTURA LIGAÇ DRENO CBUQ TRANSV"/>
      <sheetName val="CBUQ DRENO TRNSVERSAL "/>
      <sheetName val="PMQ DRENO TRNSVERSAL"/>
      <sheetName val="FRESAGEM PISTA"/>
      <sheetName val="PINTURA LIGAÇÃO PISTA PMQ RR-1C"/>
      <sheetName val="PMQ PISTA "/>
      <sheetName val="PINTURA LIGAÇÃO PISTA CBU RR-1C"/>
      <sheetName val="CBUQ PISTA"/>
      <sheetName val="RESUMO GERAL RECUPERAÇÃO"/>
      <sheetName val="FRESAGEM ACOSTAMENTO RECUPERAÇÃ"/>
      <sheetName val="PINT LIGAÇÃO ACOST RECUPERA PMQ"/>
      <sheetName val="PMQ ACOSTAMENTO RECUPERAÇÃO"/>
      <sheetName val="PINT LIGAÇÃO ACOST RECUPRA CBUQ"/>
      <sheetName val="CBUQ ACOSTAMENTO RECUPERAÇÃO"/>
      <sheetName val="PINTURA LIGAÇÃO ACOSTAMENT PMQ"/>
      <sheetName val="PMQ ACOSTAMENTO"/>
      <sheetName val="PINTURA LIGAÇÃO ACOSTAMENT CBUQ"/>
      <sheetName val="CBUQ ACOSTAMENTO"/>
      <sheetName val="PINT LIGA TAPA B ACOST PIST PMQ"/>
      <sheetName val="PINT LIGA TAPA B PIST ACOS CBUQ"/>
      <sheetName val="CBUQ TapaBuracos ACOSTAMENTO"/>
      <sheetName val="CBUQ Tapa Buracos pista"/>
      <sheetName val="PMQ Tapa Buracos pista ACOST"/>
      <sheetName val="TABELA ESPESSURA MÉDIA FRESAGEM"/>
      <sheetName val="DAR-01"/>
      <sheetName val="EDA-01"/>
      <sheetName val="BSD-03"/>
      <sheetName val="VPC-04 "/>
      <sheetName val="LARGURA FRESAGEM PISTA E ACOSTA"/>
      <sheetName val="LARGURA acost e 3ª faix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</row>
      </sheetData>
      <sheetData sheetId="8">
        <row r="14">
          <cell r="A14" t="str">
            <v>01.000.00</v>
          </cell>
        </row>
      </sheetData>
      <sheetData sheetId="9">
        <row r="14">
          <cell r="A14" t="str">
            <v>01.000.00</v>
          </cell>
        </row>
      </sheetData>
      <sheetData sheetId="10">
        <row r="14">
          <cell r="A14" t="str">
            <v>01.000.00</v>
          </cell>
        </row>
      </sheetData>
      <sheetData sheetId="11">
        <row r="14">
          <cell r="A14" t="str">
            <v>01.000.00</v>
          </cell>
        </row>
      </sheetData>
      <sheetData sheetId="12">
        <row r="14">
          <cell r="A14" t="str">
            <v>01.000.00</v>
          </cell>
        </row>
      </sheetData>
      <sheetData sheetId="13">
        <row r="14">
          <cell r="A14" t="str">
            <v>01.000.00</v>
          </cell>
        </row>
      </sheetData>
      <sheetData sheetId="14">
        <row r="14">
          <cell r="A14" t="str">
            <v>01.000.00</v>
          </cell>
        </row>
      </sheetData>
      <sheetData sheetId="15">
        <row r="14">
          <cell r="A14" t="str">
            <v>01.000.00</v>
          </cell>
        </row>
      </sheetData>
      <sheetData sheetId="16"/>
      <sheetData sheetId="17"/>
      <sheetData sheetId="18">
        <row r="16">
          <cell r="A16" t="str">
            <v>DER90150</v>
          </cell>
        </row>
      </sheetData>
      <sheetData sheetId="19">
        <row r="13">
          <cell r="A13" t="str">
            <v>06.100.21</v>
          </cell>
        </row>
      </sheetData>
      <sheetData sheetId="20">
        <row r="14">
          <cell r="A14" t="str">
            <v>P02.999.10</v>
          </cell>
        </row>
      </sheetData>
      <sheetData sheetId="21">
        <row r="14">
          <cell r="A14" t="str">
            <v>01.000.00</v>
          </cell>
        </row>
      </sheetData>
      <sheetData sheetId="22">
        <row r="14">
          <cell r="A14" t="str">
            <v>02.000.00</v>
          </cell>
        </row>
      </sheetData>
      <sheetData sheetId="23">
        <row r="16">
          <cell r="A16" t="str">
            <v>03.010.01</v>
          </cell>
        </row>
      </sheetData>
      <sheetData sheetId="24">
        <row r="14">
          <cell r="A14" t="str">
            <v>01.000.00</v>
          </cell>
        </row>
      </sheetData>
      <sheetData sheetId="25">
        <row r="14">
          <cell r="A14" t="str">
            <v>01.000.00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1Execuç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3.7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8.1199999999999992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0.9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89.27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29.73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26.76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310"/>
      <sheetName val="40335"/>
      <sheetName val="40375"/>
      <sheetName val="40380"/>
      <sheetName val="40609"/>
      <sheetName val="40611"/>
      <sheetName val="CG"/>
      <sheetName val="R DNIT"/>
      <sheetName val="1LT"/>
      <sheetName val="2LP"/>
      <sheetName val="3CONS"/>
      <sheetName val="4LD"/>
      <sheetName val="5OC"/>
      <sheetName val="4LOAC"/>
      <sheetName val="5SD"/>
      <sheetName val="6CR"/>
      <sheetName val="9OAE"/>
      <sheetName val="LG"/>
      <sheetName val="PE-Qd 13 (1)"/>
      <sheetName val="PE-Qd 04"/>
      <sheetName val="PE-Qd 16"/>
      <sheetName val="PE-Qd 01 (1)"/>
      <sheetName val="QQ"/>
      <sheetName val="QQ-AGETOP"/>
      <sheetName val="3 S 02 540 01"/>
      <sheetName val="40316"/>
      <sheetName val="Qd DNIT"/>
      <sheetName val="Terraplenagem e pavimentação"/>
      <sheetName val="OAE"/>
      <sheetName val="Resumo Sinalização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 xml:space="preserve"> REGULARIZAÇÃO E COMPACTAÇÃO DO SUB-LEITO  </v>
          </cell>
        </row>
        <row r="5">
          <cell r="B5" t="str">
            <v xml:space="preserve"> ESCAVAÇÃO E CARGA MAT. DE JAZIDA  </v>
          </cell>
        </row>
        <row r="6">
          <cell r="B6" t="str">
            <v xml:space="preserve"> ESCAVAÇÃO E CARGA MAT. DE JAZIDA-COM INDENIZAÇÃO  </v>
          </cell>
        </row>
        <row r="7">
          <cell r="B7" t="str">
            <v xml:space="preserve"> REMOÇÃO DE PAV. ASFÁLTICA ( EXCETO TRANSPORTE)  </v>
          </cell>
        </row>
        <row r="8">
          <cell r="B8" t="str">
            <v xml:space="preserve"> FRESAGEM DESCONTÍNUA À FRIO  </v>
          </cell>
        </row>
        <row r="9">
          <cell r="B9" t="str">
            <v xml:space="preserve"> FRESAGEM CONTÍNUA Á FRIO  </v>
          </cell>
        </row>
        <row r="10">
          <cell r="B10" t="str">
            <v xml:space="preserve"> ESTABILIZAÇÃO GRANULOMÉTRICA DE SOLO ARENOSO FINO  </v>
          </cell>
        </row>
        <row r="11">
          <cell r="B11" t="str">
            <v xml:space="preserve"> ESTABILIZAÇÃO GRANULOMÉTRICA SEM MISTURA (100% P.N.)  </v>
          </cell>
        </row>
        <row r="12">
          <cell r="B12" t="str">
            <v xml:space="preserve"> ESTABILIZAÇÃO GRANULOMÉTRICA SEM MISTURA (100% P.I.)  </v>
          </cell>
        </row>
        <row r="13">
          <cell r="B13" t="str">
            <v xml:space="preserve"> ESTABILIZAÇÃO GRANULOMÉTRICA SEM MISTURA (100% P.M.)  </v>
          </cell>
        </row>
        <row r="14">
          <cell r="B14" t="str">
            <v xml:space="preserve"> ESTABILIZAÇÃO BRITA GRADUADA-USINA (BP)  </v>
          </cell>
        </row>
        <row r="15">
          <cell r="B15" t="str">
            <v xml:space="preserve"> ESTAB. SOLO CIMENTO 2% PESO - PISTA  </v>
          </cell>
        </row>
        <row r="16">
          <cell r="B16" t="str">
            <v xml:space="preserve"> ESTABILIZAÇÃO SOLO-CIMENTO 3%PESO-PISTA  </v>
          </cell>
        </row>
        <row r="17">
          <cell r="B17" t="str">
            <v xml:space="preserve"> ESTABILIZAÇÃO SOLO-CIMENTO 4%PESO-PISTA  </v>
          </cell>
        </row>
        <row r="18">
          <cell r="B18" t="str">
            <v xml:space="preserve"> ESTABILIZAÇÃO DE SOLO-CIMENTO 6% PESO-USINA  </v>
          </cell>
        </row>
        <row r="19">
          <cell r="B19" t="str">
            <v xml:space="preserve"> IMPRIMAÇÃO  </v>
          </cell>
        </row>
        <row r="20">
          <cell r="B20" t="str">
            <v xml:space="preserve"> PINTURA DE LIGAÇÃO  </v>
          </cell>
        </row>
        <row r="21">
          <cell r="B21" t="str">
            <v xml:space="preserve"> PRÉ - MISTURADO A FRIO - PMF (BP)  </v>
          </cell>
        </row>
        <row r="22">
          <cell r="B22" t="str">
            <v xml:space="preserve"> CONCRETO BETUMINOSO USINADO À QUENTE-CBUQ (BP/AP)  </v>
          </cell>
        </row>
        <row r="23">
          <cell r="B23" t="str">
            <v xml:space="preserve"> CONCRETO BETUMINOSO USINADO À QUENTE-CBUQ (BC/AC)  </v>
          </cell>
        </row>
        <row r="24">
          <cell r="B24" t="str">
            <v xml:space="preserve"> ESTAB. SOLO AREIA 20% PESO - USINA (AP)  </v>
          </cell>
        </row>
        <row r="25">
          <cell r="B25" t="str">
            <v xml:space="preserve"> ESTAB. SOLO AREIA 20% PESO - USINA (AC)  </v>
          </cell>
        </row>
        <row r="26">
          <cell r="B26" t="str">
            <v xml:space="preserve"> ESTAB. SOLO BRITA 50% PESO - USINA (BP)  </v>
          </cell>
        </row>
        <row r="27">
          <cell r="B27" t="str">
            <v xml:space="preserve"> ESTAB. SOLO BRITA 50% PESO - USINA (BC)  </v>
          </cell>
        </row>
        <row r="28">
          <cell r="B28" t="str">
            <v xml:space="preserve"> ESTABILIZAÇÃO BRITA GRADUADA-USINA (BC)  </v>
          </cell>
        </row>
        <row r="29">
          <cell r="B29" t="str">
            <v xml:space="preserve"> TRATAMENTO SUPERFICIAL SIMPLES (BP)  </v>
          </cell>
        </row>
        <row r="30">
          <cell r="B30" t="str">
            <v xml:space="preserve"> TRATAMENTO SUPERFICIAL DUPLO (BP)  </v>
          </cell>
        </row>
        <row r="31">
          <cell r="B31" t="str">
            <v xml:space="preserve"> TRATAMENTO SUPERFICIAL SIMPLES (BC)  </v>
          </cell>
        </row>
        <row r="32">
          <cell r="B32" t="str">
            <v xml:space="preserve"> TRATAMENTO SUPERFICIAL DUPLO (BC)  </v>
          </cell>
        </row>
        <row r="33">
          <cell r="B33" t="str">
            <v xml:space="preserve"> CAPA SELANTE C/ PÓ DE PEDRA (BP)  </v>
          </cell>
        </row>
        <row r="34">
          <cell r="B34" t="str">
            <v xml:space="preserve"> CAPA SELANTE C/ PÓ DE PEDRA (BC)  </v>
          </cell>
        </row>
        <row r="35">
          <cell r="B35" t="str">
            <v xml:space="preserve"> MICRORREVESTIMENTO À FRIO - 0,8cm C/ COMPACTAÇÃO (BP)  </v>
          </cell>
        </row>
        <row r="36">
          <cell r="B36" t="str">
            <v xml:space="preserve"> MICRORREVESTIMENTO À FRIO - 0,8cm S/ COMPACTAÇÃO (BP)  </v>
          </cell>
        </row>
        <row r="37">
          <cell r="B37" t="str">
            <v xml:space="preserve"> MICRORREVESTIMENTO À FRIO - 1,0cm C/ COMPACTAÇÃO (BP)  </v>
          </cell>
        </row>
        <row r="38">
          <cell r="B38" t="str">
            <v xml:space="preserve"> MICRORREVESTIMENTO À FRIO - 1,0cm S/ COMPACTAÇÃO (BP)  </v>
          </cell>
        </row>
        <row r="39">
          <cell r="B39" t="str">
            <v xml:space="preserve"> MICRORREVESTIMENTO À FRIO - 0,8cm C/ COMPACTAÇÃO (BC)  </v>
          </cell>
        </row>
        <row r="40">
          <cell r="B40" t="str">
            <v xml:space="preserve"> MICRORREVESTIMENTO À FRIO - 0,8cm S/ COMPACTAÇÃO (BC)  </v>
          </cell>
        </row>
        <row r="41">
          <cell r="B41" t="str">
            <v xml:space="preserve"> MICRORREVESTIMENTO À FRIO - 1,0cm C/ COMPACTAÇÃO (BC)  </v>
          </cell>
        </row>
        <row r="42">
          <cell r="B42" t="str">
            <v xml:space="preserve"> MICRORREVESTIMENTO À FRIO - 1,0cm S/ COMPACTAÇÃO (BC)  </v>
          </cell>
        </row>
        <row r="43">
          <cell r="B43" t="str">
            <v xml:space="preserve"> PRÉ - MISTURADO A FRIO - PMF (BC)  </v>
          </cell>
        </row>
        <row r="44">
          <cell r="B44" t="str">
            <v xml:space="preserve"> LAMA ASFÁLTICA FINA (BP/AP)  </v>
          </cell>
        </row>
        <row r="45">
          <cell r="B45" t="str">
            <v xml:space="preserve"> LAMA ASFÁLTICA GROSSA (BP/AP)  </v>
          </cell>
        </row>
        <row r="46">
          <cell r="B46" t="str">
            <v xml:space="preserve"> LAMA ASFÁLTICA FINA (BC/AC)  </v>
          </cell>
        </row>
        <row r="47">
          <cell r="B47" t="str">
            <v xml:space="preserve"> LAMA ASFÁLTICA GROSSA (BC/AC)  </v>
          </cell>
        </row>
        <row r="48">
          <cell r="B48" t="str">
            <v xml:space="preserve"> LAMA ASFÁLTICA FINA COM POLIMERO (AP/BP)  </v>
          </cell>
        </row>
        <row r="49">
          <cell r="B49" t="str">
            <v xml:space="preserve"> LAMA ASFÁLTICA FINA COM POLIMERO (AC/BC)  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otação das revisões"/>
      <sheetName val="Saldos"/>
      <sheetName val="Base"/>
      <sheetName val="Fresagem"/>
      <sheetName val="imprimacao"/>
      <sheetName val="CBUQ"/>
      <sheetName val="PintLigacao"/>
      <sheetName val="DSS_04"/>
      <sheetName val="PMQ"/>
      <sheetName val="Regular"/>
      <sheetName val="RMatBetum"/>
      <sheetName val="RMatGranu"/>
      <sheetName val="SubBase"/>
      <sheetName val="DISCIP"/>
      <sheetName val="BSD-03"/>
      <sheetName val="DAR-01"/>
      <sheetName val="EDA-01"/>
      <sheetName val="VPC-04"/>
      <sheetName val="Meio-fio"/>
      <sheetName val="STC_01"/>
      <sheetName val="Cerca"/>
      <sheetName val="sinHor"/>
      <sheetName val="CBUQ_Pintura-TapaBuracos"/>
      <sheetName val="RecomDispDr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</sheetNames>
    <sheetDataSet>
      <sheetData sheetId="0">
        <row r="18">
          <cell r="H18">
            <v>0</v>
          </cell>
        </row>
      </sheetData>
      <sheetData sheetId="1">
        <row r="18">
          <cell r="H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/>
      <sheetData sheetId="1"/>
      <sheetData sheetId="2" refreshError="1">
        <row r="79">
          <cell r="I79">
            <v>612786.40800000005</v>
          </cell>
        </row>
      </sheetData>
      <sheetData sheetId="3"/>
      <sheetData sheetId="4" refreshError="1">
        <row r="30">
          <cell r="I30">
            <v>1155.568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ª MP_BR_459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RMLE157"/>
      <sheetName val="8ª MP_BR_459"/>
      <sheetName val="TABE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CC4"/>
      <sheetName val="TLRM"/>
      <sheetName val="TBMB"/>
      <sheetName val="CRONOGRAMA"/>
      <sheetName val="ORÇAMENTO"/>
    </sheetNames>
    <sheetDataSet>
      <sheetData sheetId="0"/>
      <sheetData sheetId="1">
        <row r="43">
          <cell r="I43">
            <v>2068111.27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xo"/>
      <sheetName val="FIS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xo"/>
      <sheetName val="FIS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 refreshError="1">
        <row r="60">
          <cell r="J60">
            <v>8068152.96</v>
          </cell>
        </row>
      </sheetData>
      <sheetData sheetId="2"/>
      <sheetData sheetId="3"/>
      <sheetData sheetId="4" refreshError="1"/>
      <sheetData sheetId="5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 refreshError="1">
        <row r="61">
          <cell r="J61">
            <v>5338671.330000001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Q RESUMO A"/>
      <sheetName val="P A T O  B"/>
      <sheetName val="MAT ASF C"/>
      <sheetName val="Cotação"/>
      <sheetName val="Trans D"/>
      <sheetName val="Cronograma E (1)"/>
      <sheetName val="Cronograma E (2)"/>
      <sheetName val="Croqui F (3)"/>
      <sheetName val="Preços  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 06"/>
      <sheetName val="QD 08"/>
      <sheetName val="MANUT E CONS"/>
      <sheetName val="INSTALAÇÃO DE CANT"/>
      <sheetName val="MOBILIZAÇÃO"/>
      <sheetName val="QUADRO10"/>
      <sheetName val="QD 07"/>
      <sheetName val="AUX"/>
      <sheetName val="QD 09"/>
      <sheetName val="CRONOGRAMA 1"/>
      <sheetName val="CRONOGRAMA 2"/>
      <sheetName val="Eqp"/>
      <sheetName val="MO"/>
      <sheetName val="Mat"/>
      <sheetName val="PROJETO"/>
      <sheetName val="Especif"/>
    </sheetNames>
    <sheetDataSet>
      <sheetData sheetId="0">
        <row r="19">
          <cell r="D19">
            <v>66775119.635517992</v>
          </cell>
        </row>
      </sheetData>
      <sheetData sheetId="1">
        <row r="7">
          <cell r="D7" t="str">
            <v>MELHORIA: IMPLANTAÇÃO DE  TERCEIRAS FAIXAS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PLANILHA ATUALIZADA"/>
      <sheetName val="QuQu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"/>
      <sheetName val="P"/>
      <sheetName val="PlanContrato"/>
      <sheetName val="Especif"/>
      <sheetName val="Calculo (2)"/>
      <sheetName val="PP"/>
      <sheetName val="Teor"/>
      <sheetName val="Equipamentos"/>
      <sheetName val="DRANPX14"/>
      <sheetName val="QuQuant"/>
      <sheetName val="alphaville"/>
    </sheetNames>
    <sheetDataSet>
      <sheetData sheetId="0"/>
      <sheetData sheetId="1"/>
      <sheetData sheetId="2"/>
      <sheetData sheetId="3">
        <row r="26">
          <cell r="A26" t="str">
            <v>CBUQ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eor"/>
      <sheetName val="Equipament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ilReport"/>
    </sheetNames>
    <sheetDataSet>
      <sheetData sheetId="0">
        <row r="15">
          <cell r="A15" t="str">
            <v>0+0,00</v>
          </cell>
        </row>
        <row r="16">
          <cell r="A16" t="str">
            <v>1+0,00</v>
          </cell>
        </row>
        <row r="17">
          <cell r="A17" t="str">
            <v>1+16,23</v>
          </cell>
        </row>
        <row r="18">
          <cell r="A18" t="str">
            <v>2+0,00</v>
          </cell>
        </row>
        <row r="19">
          <cell r="A19" t="str">
            <v>3+0,00</v>
          </cell>
        </row>
        <row r="20">
          <cell r="A20" t="str">
            <v>3+6,65</v>
          </cell>
        </row>
        <row r="21">
          <cell r="A21" t="str">
            <v>4+0,00</v>
          </cell>
        </row>
        <row r="22">
          <cell r="A22" t="str">
            <v>5+0,00</v>
          </cell>
        </row>
        <row r="23">
          <cell r="A23" t="str">
            <v>5+3,63</v>
          </cell>
        </row>
        <row r="24">
          <cell r="A24" t="str">
            <v>6+0,00</v>
          </cell>
        </row>
        <row r="25">
          <cell r="A25" t="str">
            <v>7+0,00</v>
          </cell>
        </row>
        <row r="26">
          <cell r="A26" t="str">
            <v>7+0,61</v>
          </cell>
        </row>
        <row r="27">
          <cell r="A27" t="str">
            <v>8+0,00</v>
          </cell>
        </row>
        <row r="28">
          <cell r="A28" t="str">
            <v>9+0,00</v>
          </cell>
        </row>
        <row r="29">
          <cell r="A29" t="str">
            <v>10+0,00</v>
          </cell>
        </row>
        <row r="30">
          <cell r="A30" t="str">
            <v>11+0,00</v>
          </cell>
        </row>
        <row r="31">
          <cell r="A31" t="str">
            <v>11+14,43</v>
          </cell>
        </row>
        <row r="32">
          <cell r="A32" t="str">
            <v>12+0,00</v>
          </cell>
        </row>
        <row r="33">
          <cell r="A33" t="str">
            <v>12+11,34</v>
          </cell>
        </row>
        <row r="34">
          <cell r="A34" t="str">
            <v>13+0,00</v>
          </cell>
        </row>
        <row r="35">
          <cell r="A35" t="str">
            <v>13+8,25</v>
          </cell>
        </row>
        <row r="36">
          <cell r="A36" t="str">
            <v>14+0,00</v>
          </cell>
        </row>
        <row r="37">
          <cell r="A37" t="str">
            <v>14+1,62</v>
          </cell>
        </row>
        <row r="38">
          <cell r="A38" t="str">
            <v>14+18,71</v>
          </cell>
        </row>
        <row r="39">
          <cell r="A39" t="str">
            <v>15+0,00</v>
          </cell>
        </row>
        <row r="40">
          <cell r="A40" t="str">
            <v>15+15,80</v>
          </cell>
        </row>
        <row r="41">
          <cell r="A41" t="str">
            <v>16+0,00</v>
          </cell>
        </row>
        <row r="42">
          <cell r="A42" t="str">
            <v>16+0,04</v>
          </cell>
        </row>
        <row r="43">
          <cell r="A43" t="str">
            <v>17+0,00</v>
          </cell>
        </row>
        <row r="44">
          <cell r="A44" t="str">
            <v>17+0,67</v>
          </cell>
        </row>
        <row r="45">
          <cell r="A45" t="str">
            <v>18+0,00</v>
          </cell>
        </row>
        <row r="46">
          <cell r="A46" t="str">
            <v>18+1,30</v>
          </cell>
        </row>
        <row r="47">
          <cell r="A47" t="str">
            <v>19+0,00</v>
          </cell>
        </row>
        <row r="48">
          <cell r="A48" t="str">
            <v>20+0,00</v>
          </cell>
        </row>
        <row r="49">
          <cell r="A49" t="str">
            <v>21+0,00</v>
          </cell>
        </row>
        <row r="50">
          <cell r="A50" t="str">
            <v>22+0,00</v>
          </cell>
        </row>
        <row r="51">
          <cell r="A51" t="str">
            <v>23+0,00</v>
          </cell>
        </row>
        <row r="52">
          <cell r="A52" t="str">
            <v>24+0,00</v>
          </cell>
        </row>
        <row r="53">
          <cell r="A53" t="str">
            <v>25+0,00</v>
          </cell>
        </row>
        <row r="54">
          <cell r="A54" t="str">
            <v>26+0,00</v>
          </cell>
        </row>
        <row r="55">
          <cell r="A55" t="str">
            <v>27+0,00</v>
          </cell>
        </row>
        <row r="56">
          <cell r="A56" t="str">
            <v>28+0,00</v>
          </cell>
        </row>
        <row r="57">
          <cell r="A57" t="str">
            <v>29+0,00</v>
          </cell>
        </row>
        <row r="58">
          <cell r="A58" t="str">
            <v>29+10,84</v>
          </cell>
        </row>
        <row r="59">
          <cell r="A59" t="str">
            <v>30+0,00</v>
          </cell>
        </row>
        <row r="60">
          <cell r="A60" t="str">
            <v>31+0,00</v>
          </cell>
        </row>
        <row r="61">
          <cell r="A61" t="str">
            <v>31+13,22</v>
          </cell>
        </row>
        <row r="62">
          <cell r="A62" t="str">
            <v>32+0,00</v>
          </cell>
        </row>
        <row r="63">
          <cell r="A63" t="str">
            <v>33+0,00</v>
          </cell>
        </row>
        <row r="64">
          <cell r="A64" t="str">
            <v>33+15,60</v>
          </cell>
        </row>
        <row r="65">
          <cell r="A65" t="str">
            <v>34+0,00</v>
          </cell>
        </row>
        <row r="66">
          <cell r="A66" t="str">
            <v>35+0,00</v>
          </cell>
        </row>
        <row r="67">
          <cell r="A67" t="str">
            <v>36+0,00</v>
          </cell>
        </row>
        <row r="68">
          <cell r="A68" t="str">
            <v>37+0,00</v>
          </cell>
        </row>
        <row r="69">
          <cell r="A69" t="str">
            <v>38+0,00</v>
          </cell>
        </row>
        <row r="70">
          <cell r="A70" t="str">
            <v>39+0,00</v>
          </cell>
        </row>
        <row r="71">
          <cell r="A71" t="str">
            <v>40+0,00</v>
          </cell>
        </row>
        <row r="72">
          <cell r="A72" t="str">
            <v>41+0,00</v>
          </cell>
        </row>
        <row r="73">
          <cell r="A73" t="str">
            <v>42+0,00</v>
          </cell>
        </row>
        <row r="74">
          <cell r="A74" t="str">
            <v>43+0,00</v>
          </cell>
        </row>
        <row r="75">
          <cell r="A75" t="str">
            <v>44+0,00</v>
          </cell>
        </row>
        <row r="76">
          <cell r="A76" t="str">
            <v>45+0,00</v>
          </cell>
        </row>
        <row r="77">
          <cell r="A77" t="str">
            <v>46+0,00</v>
          </cell>
        </row>
        <row r="78">
          <cell r="A78" t="str">
            <v>47+0,00</v>
          </cell>
        </row>
        <row r="79">
          <cell r="A79" t="str">
            <v>48+0,00</v>
          </cell>
        </row>
        <row r="80">
          <cell r="A80" t="str">
            <v>49+0,00</v>
          </cell>
        </row>
        <row r="81">
          <cell r="A81" t="str">
            <v>50+0,00</v>
          </cell>
        </row>
        <row r="82">
          <cell r="A82" t="str">
            <v>51+0,00</v>
          </cell>
        </row>
        <row r="83">
          <cell r="A83" t="str">
            <v>52+0,00</v>
          </cell>
        </row>
        <row r="84">
          <cell r="A84" t="str">
            <v>53+0,00</v>
          </cell>
        </row>
        <row r="85">
          <cell r="A85" t="str">
            <v>54+0,00</v>
          </cell>
        </row>
        <row r="86">
          <cell r="A86" t="str">
            <v>55+0,00</v>
          </cell>
        </row>
        <row r="87">
          <cell r="A87" t="str">
            <v>56+0,00</v>
          </cell>
        </row>
        <row r="88">
          <cell r="A88" t="str">
            <v>57+0,00</v>
          </cell>
        </row>
        <row r="89">
          <cell r="A89" t="str">
            <v>58+0,00</v>
          </cell>
        </row>
        <row r="90">
          <cell r="A90" t="str">
            <v>59+0,00</v>
          </cell>
        </row>
        <row r="91">
          <cell r="A91" t="str">
            <v>60+0,00</v>
          </cell>
        </row>
        <row r="92">
          <cell r="A92" t="str">
            <v>61+0,00</v>
          </cell>
        </row>
        <row r="93">
          <cell r="A93" t="str">
            <v>62+0,00</v>
          </cell>
        </row>
        <row r="94">
          <cell r="A94" t="str">
            <v>63+0,00</v>
          </cell>
        </row>
        <row r="95">
          <cell r="A95" t="str">
            <v>64+0,00</v>
          </cell>
        </row>
        <row r="96">
          <cell r="A96" t="str">
            <v>65+0,00</v>
          </cell>
        </row>
        <row r="97">
          <cell r="A97" t="str">
            <v>66+0,00</v>
          </cell>
        </row>
        <row r="98">
          <cell r="A98" t="str">
            <v>67+0,00</v>
          </cell>
        </row>
        <row r="99">
          <cell r="A99" t="str">
            <v>68+0,00</v>
          </cell>
        </row>
        <row r="100">
          <cell r="A100" t="str">
            <v>69+0,00</v>
          </cell>
        </row>
        <row r="101">
          <cell r="A101" t="str">
            <v>70+0,00</v>
          </cell>
        </row>
        <row r="102">
          <cell r="A102" t="str">
            <v>71+0,00</v>
          </cell>
        </row>
        <row r="103">
          <cell r="A103" t="str">
            <v>72+0,00</v>
          </cell>
        </row>
        <row r="104">
          <cell r="A104" t="str">
            <v>73+0,00</v>
          </cell>
        </row>
        <row r="105">
          <cell r="A105" t="str">
            <v>74+0,00</v>
          </cell>
        </row>
        <row r="106">
          <cell r="A106" t="str">
            <v>75+0,00</v>
          </cell>
        </row>
        <row r="107">
          <cell r="A107" t="str">
            <v>76+0,00</v>
          </cell>
        </row>
        <row r="108">
          <cell r="A108" t="str">
            <v>76+4,10</v>
          </cell>
        </row>
        <row r="109">
          <cell r="A109" t="str">
            <v>77+0,00</v>
          </cell>
        </row>
        <row r="110">
          <cell r="A110" t="str">
            <v>78+0,00</v>
          </cell>
        </row>
        <row r="111">
          <cell r="A111" t="str">
            <v>79+0,00</v>
          </cell>
        </row>
        <row r="112">
          <cell r="A112" t="str">
            <v>79+4,10</v>
          </cell>
        </row>
        <row r="113">
          <cell r="A113" t="str">
            <v>80+0,00</v>
          </cell>
        </row>
        <row r="114">
          <cell r="A114" t="str">
            <v>81+0,00</v>
          </cell>
        </row>
        <row r="115">
          <cell r="A115" t="str">
            <v>82+0,00</v>
          </cell>
        </row>
        <row r="116">
          <cell r="A116" t="str">
            <v>82+11,91</v>
          </cell>
        </row>
        <row r="117">
          <cell r="A117" t="str">
            <v>83+0,00</v>
          </cell>
        </row>
        <row r="118">
          <cell r="A118" t="str">
            <v>84+0,00</v>
          </cell>
        </row>
        <row r="119">
          <cell r="A119" t="str">
            <v>85+0,00</v>
          </cell>
        </row>
        <row r="120">
          <cell r="A120" t="str">
            <v>85+19,72</v>
          </cell>
        </row>
        <row r="121">
          <cell r="A121" t="str">
            <v>86+0,00</v>
          </cell>
        </row>
        <row r="122">
          <cell r="A122" t="str">
            <v>87+0,00</v>
          </cell>
        </row>
        <row r="123">
          <cell r="A123" t="str">
            <v>88+0,00</v>
          </cell>
        </row>
        <row r="124">
          <cell r="A124" t="str">
            <v>88+19,72</v>
          </cell>
        </row>
        <row r="125">
          <cell r="A125" t="str">
            <v>89+0,00</v>
          </cell>
        </row>
        <row r="126">
          <cell r="A126" t="str">
            <v>90+0,00</v>
          </cell>
        </row>
        <row r="127">
          <cell r="A127" t="str">
            <v>91+0,00</v>
          </cell>
        </row>
        <row r="128">
          <cell r="A128" t="str">
            <v>92+0,00</v>
          </cell>
        </row>
        <row r="129">
          <cell r="A129" t="str">
            <v>93+0,00</v>
          </cell>
        </row>
        <row r="130">
          <cell r="A130" t="str">
            <v>94+0,00</v>
          </cell>
        </row>
        <row r="131">
          <cell r="A131" t="str">
            <v>95+0,00</v>
          </cell>
        </row>
        <row r="132">
          <cell r="A132" t="str">
            <v>96+0,00</v>
          </cell>
        </row>
        <row r="133">
          <cell r="A133" t="str">
            <v>97+0,00</v>
          </cell>
        </row>
        <row r="134">
          <cell r="A134" t="str">
            <v>98+0,00</v>
          </cell>
        </row>
        <row r="135">
          <cell r="A135" t="str">
            <v>99+0,00</v>
          </cell>
        </row>
        <row r="136">
          <cell r="A136" t="str">
            <v>100+0,00</v>
          </cell>
        </row>
        <row r="137">
          <cell r="A137" t="str">
            <v>101+0,00</v>
          </cell>
        </row>
        <row r="138">
          <cell r="A138" t="str">
            <v>102+0,00</v>
          </cell>
        </row>
        <row r="139">
          <cell r="A139" t="str">
            <v>103+0,00</v>
          </cell>
        </row>
        <row r="140">
          <cell r="A140" t="str">
            <v>104+0,00</v>
          </cell>
        </row>
        <row r="141">
          <cell r="A141" t="str">
            <v>105+0,00</v>
          </cell>
        </row>
        <row r="142">
          <cell r="A142" t="str">
            <v>105+17,31</v>
          </cell>
        </row>
        <row r="143">
          <cell r="A143" t="str">
            <v>106+0,00</v>
          </cell>
        </row>
        <row r="144">
          <cell r="A144" t="str">
            <v>107+0,00</v>
          </cell>
        </row>
        <row r="145">
          <cell r="A145" t="str">
            <v>107+17,31</v>
          </cell>
        </row>
        <row r="146">
          <cell r="A146" t="str">
            <v>108+0,00</v>
          </cell>
        </row>
        <row r="147">
          <cell r="A147" t="str">
            <v>109+0,00</v>
          </cell>
        </row>
        <row r="148">
          <cell r="A148" t="str">
            <v>110+0,00</v>
          </cell>
        </row>
        <row r="149">
          <cell r="A149" t="str">
            <v>111+0,00</v>
          </cell>
        </row>
        <row r="150">
          <cell r="A150" t="str">
            <v>112+0,00</v>
          </cell>
        </row>
        <row r="151">
          <cell r="A151" t="str">
            <v>112+4,92</v>
          </cell>
        </row>
        <row r="152">
          <cell r="A152" t="str">
            <v>113+0,00</v>
          </cell>
        </row>
        <row r="153">
          <cell r="A153" t="str">
            <v>114+0,00</v>
          </cell>
        </row>
        <row r="154">
          <cell r="A154" t="str">
            <v>115+0,00</v>
          </cell>
        </row>
        <row r="155">
          <cell r="A155" t="str">
            <v>116+0,00</v>
          </cell>
        </row>
        <row r="156">
          <cell r="A156" t="str">
            <v>116+12,52</v>
          </cell>
        </row>
        <row r="157">
          <cell r="A157" t="str">
            <v>117+0,00</v>
          </cell>
        </row>
        <row r="158">
          <cell r="A158" t="str">
            <v>118+0,00</v>
          </cell>
        </row>
        <row r="159">
          <cell r="A159" t="str">
            <v>118+12,52</v>
          </cell>
        </row>
        <row r="160">
          <cell r="A160" t="str">
            <v>119+0,00</v>
          </cell>
        </row>
        <row r="161">
          <cell r="A161" t="str">
            <v>120+0,00</v>
          </cell>
        </row>
        <row r="162">
          <cell r="A162" t="str">
            <v>121+0,00</v>
          </cell>
        </row>
        <row r="163">
          <cell r="A163" t="str">
            <v>122+0,00</v>
          </cell>
        </row>
        <row r="164">
          <cell r="A164" t="str">
            <v>123+0,00</v>
          </cell>
        </row>
        <row r="165">
          <cell r="A165" t="str">
            <v>124+0,00</v>
          </cell>
        </row>
        <row r="166">
          <cell r="A166" t="str">
            <v>124+1,94</v>
          </cell>
        </row>
        <row r="167">
          <cell r="A167" t="str">
            <v>125+0,00</v>
          </cell>
        </row>
        <row r="168">
          <cell r="A168" t="str">
            <v>126+0,00</v>
          </cell>
        </row>
        <row r="169">
          <cell r="A169" t="str">
            <v>127+0,00</v>
          </cell>
        </row>
        <row r="170">
          <cell r="A170" t="str">
            <v>127+1,94</v>
          </cell>
        </row>
        <row r="171">
          <cell r="A171" t="str">
            <v>128+0,00</v>
          </cell>
        </row>
        <row r="172">
          <cell r="A172" t="str">
            <v>128+12,95</v>
          </cell>
        </row>
        <row r="173">
          <cell r="A173" t="str">
            <v>129+0,00</v>
          </cell>
        </row>
        <row r="174">
          <cell r="A174" t="str">
            <v>130+0,00</v>
          </cell>
        </row>
        <row r="175">
          <cell r="A175" t="str">
            <v>130+3,97</v>
          </cell>
        </row>
        <row r="176">
          <cell r="A176" t="str">
            <v>131+0,00</v>
          </cell>
        </row>
        <row r="177">
          <cell r="A177" t="str">
            <v>132+0,00</v>
          </cell>
        </row>
        <row r="178">
          <cell r="A178" t="str">
            <v>133+0,00</v>
          </cell>
        </row>
        <row r="179">
          <cell r="A179" t="str">
            <v>133+3,97</v>
          </cell>
        </row>
        <row r="180">
          <cell r="A180" t="str">
            <v>134+0,00</v>
          </cell>
        </row>
        <row r="181">
          <cell r="A181" t="str">
            <v>135+0,00</v>
          </cell>
        </row>
        <row r="182">
          <cell r="A182" t="str">
            <v>136+0,00</v>
          </cell>
        </row>
        <row r="183">
          <cell r="A183" t="str">
            <v>137+0,00</v>
          </cell>
        </row>
        <row r="184">
          <cell r="A184" t="str">
            <v>138+0,00</v>
          </cell>
        </row>
        <row r="185">
          <cell r="A185" t="str">
            <v>139+0,00</v>
          </cell>
        </row>
        <row r="186">
          <cell r="A186" t="str">
            <v>140+0,00</v>
          </cell>
        </row>
        <row r="187">
          <cell r="A187" t="str">
            <v>141+0,00</v>
          </cell>
        </row>
        <row r="188">
          <cell r="A188" t="str">
            <v>142+0,00</v>
          </cell>
        </row>
        <row r="189">
          <cell r="A189" t="str">
            <v>143+0,00</v>
          </cell>
        </row>
        <row r="190">
          <cell r="A190" t="str">
            <v>144+0,00</v>
          </cell>
        </row>
        <row r="191">
          <cell r="A191" t="str">
            <v>145+0,00</v>
          </cell>
        </row>
        <row r="192">
          <cell r="A192" t="str">
            <v>146+0,00</v>
          </cell>
        </row>
        <row r="193">
          <cell r="A193" t="str">
            <v>147+0,00</v>
          </cell>
        </row>
        <row r="194">
          <cell r="A194" t="str">
            <v>148+0,00</v>
          </cell>
        </row>
        <row r="195">
          <cell r="A195" t="str">
            <v>149+0,00</v>
          </cell>
        </row>
        <row r="196">
          <cell r="A196" t="str">
            <v>150+0,00</v>
          </cell>
        </row>
        <row r="197">
          <cell r="A197" t="str">
            <v>151+0,00</v>
          </cell>
        </row>
        <row r="198">
          <cell r="A198" t="str">
            <v>152+0,00</v>
          </cell>
        </row>
        <row r="199">
          <cell r="A199" t="str">
            <v>153+0,00</v>
          </cell>
        </row>
        <row r="200">
          <cell r="A200" t="str">
            <v>154+0,00</v>
          </cell>
        </row>
        <row r="201">
          <cell r="A201" t="str">
            <v>155+0,00</v>
          </cell>
        </row>
        <row r="202">
          <cell r="A202" t="str">
            <v>156+0,00</v>
          </cell>
        </row>
        <row r="203">
          <cell r="A203" t="str">
            <v>157+0,00</v>
          </cell>
        </row>
        <row r="204">
          <cell r="A204" t="str">
            <v>158+0,00</v>
          </cell>
        </row>
        <row r="205">
          <cell r="A205" t="str">
            <v>159+0,00</v>
          </cell>
        </row>
        <row r="206">
          <cell r="A206" t="str">
            <v>160+0,00</v>
          </cell>
        </row>
        <row r="207">
          <cell r="A207" t="str">
            <v>161+0,00</v>
          </cell>
        </row>
        <row r="208">
          <cell r="A208" t="str">
            <v>162+0,00</v>
          </cell>
        </row>
        <row r="209">
          <cell r="A209" t="str">
            <v>163+0,00</v>
          </cell>
        </row>
        <row r="210">
          <cell r="A210" t="str">
            <v>164+0,00</v>
          </cell>
        </row>
        <row r="211">
          <cell r="A211" t="str">
            <v>165+0,00</v>
          </cell>
        </row>
        <row r="212">
          <cell r="A212" t="str">
            <v>166+0,00</v>
          </cell>
        </row>
        <row r="213">
          <cell r="A213" t="str">
            <v>166+11,39</v>
          </cell>
        </row>
        <row r="214">
          <cell r="A214" t="str">
            <v>167+0,00</v>
          </cell>
        </row>
        <row r="215">
          <cell r="A215" t="str">
            <v>168+0,00</v>
          </cell>
        </row>
        <row r="216">
          <cell r="A216" t="str">
            <v>168+11,39</v>
          </cell>
        </row>
        <row r="217">
          <cell r="A217" t="str">
            <v>169+0,00</v>
          </cell>
        </row>
        <row r="218">
          <cell r="A218" t="str">
            <v>170+0,00</v>
          </cell>
        </row>
        <row r="219">
          <cell r="A219" t="str">
            <v>170+7,07</v>
          </cell>
        </row>
        <row r="220">
          <cell r="A220" t="str">
            <v>171+0,00</v>
          </cell>
        </row>
        <row r="221">
          <cell r="A221" t="str">
            <v>172+0,00</v>
          </cell>
        </row>
        <row r="222">
          <cell r="A222" t="str">
            <v>172+2,75</v>
          </cell>
        </row>
        <row r="223">
          <cell r="A223" t="str">
            <v>173+0,00</v>
          </cell>
        </row>
        <row r="224">
          <cell r="A224" t="str">
            <v>174+0,00</v>
          </cell>
        </row>
        <row r="225">
          <cell r="A225" t="str">
            <v>174+2,75</v>
          </cell>
        </row>
        <row r="226">
          <cell r="A226" t="str">
            <v>175+0,00</v>
          </cell>
        </row>
        <row r="227">
          <cell r="A227" t="str">
            <v>176+0,00</v>
          </cell>
        </row>
        <row r="228">
          <cell r="A228" t="str">
            <v>177+0,00</v>
          </cell>
        </row>
        <row r="229">
          <cell r="A229" t="str">
            <v>178+0,00</v>
          </cell>
        </row>
        <row r="230">
          <cell r="A230" t="str">
            <v>179+0,00</v>
          </cell>
        </row>
        <row r="231">
          <cell r="A231" t="str">
            <v>180+0,00</v>
          </cell>
        </row>
        <row r="232">
          <cell r="A232" t="str">
            <v>180+13,56</v>
          </cell>
        </row>
        <row r="233">
          <cell r="A233" t="str">
            <v>181+0,00</v>
          </cell>
        </row>
        <row r="234">
          <cell r="A234" t="str">
            <v>182+0,00</v>
          </cell>
        </row>
        <row r="235">
          <cell r="A235" t="str">
            <v>183+0,00</v>
          </cell>
        </row>
        <row r="236">
          <cell r="A236" t="str">
            <v>183+3,56</v>
          </cell>
        </row>
        <row r="237">
          <cell r="A237" t="str">
            <v>184+0,00</v>
          </cell>
        </row>
        <row r="238">
          <cell r="A238" t="str">
            <v>184+15,52</v>
          </cell>
        </row>
        <row r="239">
          <cell r="A239" t="str">
            <v>185+0,00</v>
          </cell>
        </row>
        <row r="240">
          <cell r="A240" t="str">
            <v>186+0,00</v>
          </cell>
        </row>
        <row r="241">
          <cell r="A241" t="str">
            <v>186+7,47</v>
          </cell>
        </row>
        <row r="242">
          <cell r="A242" t="str">
            <v>187+0,00</v>
          </cell>
        </row>
        <row r="243">
          <cell r="A243" t="str">
            <v>188+0,00</v>
          </cell>
        </row>
        <row r="244">
          <cell r="A244" t="str">
            <v>188+17,47</v>
          </cell>
        </row>
        <row r="245">
          <cell r="A245" t="str">
            <v>189+0,00</v>
          </cell>
        </row>
        <row r="246">
          <cell r="A246" t="str">
            <v>190+0,00</v>
          </cell>
        </row>
        <row r="247">
          <cell r="A247" t="str">
            <v>191+0,00</v>
          </cell>
        </row>
        <row r="248">
          <cell r="A248" t="str">
            <v>192+0,00</v>
          </cell>
        </row>
        <row r="249">
          <cell r="A249" t="str">
            <v>193+0,00</v>
          </cell>
        </row>
        <row r="250">
          <cell r="A250" t="str">
            <v>194+0,00</v>
          </cell>
        </row>
        <row r="251">
          <cell r="A251" t="str">
            <v>195+0,00</v>
          </cell>
        </row>
        <row r="252">
          <cell r="A252" t="str">
            <v>196+0,00</v>
          </cell>
        </row>
        <row r="253">
          <cell r="A253" t="str">
            <v>197+0,00</v>
          </cell>
        </row>
        <row r="254">
          <cell r="A254" t="str">
            <v>198+0,00</v>
          </cell>
        </row>
        <row r="255">
          <cell r="A255" t="str">
            <v>199+0,00</v>
          </cell>
        </row>
        <row r="256">
          <cell r="A256" t="str">
            <v>200+0,00</v>
          </cell>
        </row>
        <row r="257">
          <cell r="A257" t="str">
            <v>201+0,00</v>
          </cell>
        </row>
        <row r="258">
          <cell r="A258" t="str">
            <v>202+0,00</v>
          </cell>
        </row>
        <row r="259">
          <cell r="A259" t="str">
            <v>203+0,00</v>
          </cell>
        </row>
        <row r="260">
          <cell r="A260" t="str">
            <v>204+0,00</v>
          </cell>
        </row>
        <row r="261">
          <cell r="A261" t="str">
            <v>205+0,00</v>
          </cell>
        </row>
        <row r="262">
          <cell r="A262" t="str">
            <v>205+14,55</v>
          </cell>
        </row>
        <row r="263">
          <cell r="A263" t="str">
            <v>206+0,00</v>
          </cell>
        </row>
        <row r="264">
          <cell r="A264" t="str">
            <v>207+0,00</v>
          </cell>
        </row>
        <row r="265">
          <cell r="A265" t="str">
            <v>207+14,55</v>
          </cell>
        </row>
        <row r="266">
          <cell r="A266" t="str">
            <v>208+0,00</v>
          </cell>
        </row>
        <row r="267">
          <cell r="A267" t="str">
            <v>209+0,00</v>
          </cell>
        </row>
        <row r="268">
          <cell r="A268" t="str">
            <v>210+0,00</v>
          </cell>
        </row>
        <row r="269">
          <cell r="A269" t="str">
            <v>211+0,00</v>
          </cell>
        </row>
        <row r="270">
          <cell r="A270" t="str">
            <v>212+0,00</v>
          </cell>
        </row>
        <row r="271">
          <cell r="A271" t="str">
            <v>212+3,08</v>
          </cell>
        </row>
        <row r="272">
          <cell r="A272" t="str">
            <v>213+0,00</v>
          </cell>
        </row>
        <row r="273">
          <cell r="A273" t="str">
            <v>214+0,00</v>
          </cell>
        </row>
        <row r="274">
          <cell r="A274" t="str">
            <v>215+0,00</v>
          </cell>
        </row>
        <row r="275">
          <cell r="A275" t="str">
            <v>216+0,00</v>
          </cell>
        </row>
        <row r="276">
          <cell r="A276" t="str">
            <v>216+11,62</v>
          </cell>
        </row>
        <row r="277">
          <cell r="A277" t="str">
            <v>217+0,00</v>
          </cell>
        </row>
        <row r="278">
          <cell r="A278" t="str">
            <v>218+0,00</v>
          </cell>
        </row>
        <row r="279">
          <cell r="A279" t="str">
            <v>218+11,62</v>
          </cell>
        </row>
        <row r="280">
          <cell r="A280" t="str">
            <v>219+0,00</v>
          </cell>
        </row>
        <row r="281">
          <cell r="A281" t="str">
            <v>219+5,00</v>
          </cell>
        </row>
        <row r="282">
          <cell r="A282" t="str">
            <v>220+0,00</v>
          </cell>
        </row>
        <row r="283">
          <cell r="A283" t="str">
            <v>221+0,00</v>
          </cell>
        </row>
        <row r="284">
          <cell r="A284" t="str">
            <v>221+5,00</v>
          </cell>
        </row>
        <row r="285">
          <cell r="A285" t="str">
            <v>222+0,00</v>
          </cell>
        </row>
        <row r="286">
          <cell r="A286" t="str">
            <v>223+0,00</v>
          </cell>
        </row>
        <row r="287">
          <cell r="A287" t="str">
            <v>224+0,00</v>
          </cell>
        </row>
        <row r="288">
          <cell r="A288" t="str">
            <v>225+0,00</v>
          </cell>
        </row>
        <row r="289">
          <cell r="A289" t="str">
            <v>226+0,00</v>
          </cell>
        </row>
        <row r="290">
          <cell r="A290" t="str">
            <v>227+0,00</v>
          </cell>
        </row>
        <row r="291">
          <cell r="A291" t="str">
            <v>228+0,00</v>
          </cell>
        </row>
        <row r="292">
          <cell r="A292" t="str">
            <v>229+0,00</v>
          </cell>
        </row>
        <row r="293">
          <cell r="A293" t="str">
            <v>230+0,00</v>
          </cell>
        </row>
        <row r="294">
          <cell r="A294" t="str">
            <v>231+0,00</v>
          </cell>
        </row>
        <row r="295">
          <cell r="A295" t="str">
            <v>232+0,00</v>
          </cell>
        </row>
        <row r="296">
          <cell r="A296" t="str">
            <v>233+0,00</v>
          </cell>
        </row>
        <row r="297">
          <cell r="A297" t="str">
            <v>234+0,00</v>
          </cell>
        </row>
        <row r="298">
          <cell r="A298" t="str">
            <v>235+0,00</v>
          </cell>
        </row>
        <row r="299">
          <cell r="A299" t="str">
            <v>236+0,00</v>
          </cell>
        </row>
        <row r="300">
          <cell r="A300" t="str">
            <v>236+5,65</v>
          </cell>
        </row>
        <row r="301">
          <cell r="A301" t="str">
            <v>237+0,00</v>
          </cell>
        </row>
        <row r="302">
          <cell r="A302" t="str">
            <v>238+0,00</v>
          </cell>
        </row>
        <row r="303">
          <cell r="A303" t="str">
            <v>238+5,65</v>
          </cell>
        </row>
        <row r="304">
          <cell r="A304" t="str">
            <v>239+0,00</v>
          </cell>
        </row>
        <row r="305">
          <cell r="A305" t="str">
            <v>240+0,00</v>
          </cell>
        </row>
        <row r="306">
          <cell r="A306" t="str">
            <v>241+0,00</v>
          </cell>
        </row>
        <row r="307">
          <cell r="A307" t="str">
            <v>242+0,00</v>
          </cell>
        </row>
        <row r="308">
          <cell r="A308" t="str">
            <v>243+0,00</v>
          </cell>
        </row>
        <row r="309">
          <cell r="A309" t="str">
            <v>243+2,68</v>
          </cell>
        </row>
        <row r="310">
          <cell r="A310" t="str">
            <v>244+0,00</v>
          </cell>
        </row>
        <row r="311">
          <cell r="A311" t="str">
            <v>245+0,00</v>
          </cell>
        </row>
        <row r="312">
          <cell r="A312" t="str">
            <v>246+0,00</v>
          </cell>
        </row>
        <row r="313">
          <cell r="A313" t="str">
            <v>247+0,00</v>
          </cell>
        </row>
        <row r="314">
          <cell r="A314" t="str">
            <v>247+19,70</v>
          </cell>
        </row>
        <row r="315">
          <cell r="A315" t="str">
            <v>248+0,00</v>
          </cell>
        </row>
        <row r="316">
          <cell r="A316" t="str">
            <v>249+0,00</v>
          </cell>
        </row>
        <row r="317">
          <cell r="A317" t="str">
            <v>249+19,70</v>
          </cell>
        </row>
        <row r="318">
          <cell r="A318" t="str">
            <v>250+0,00</v>
          </cell>
        </row>
        <row r="319">
          <cell r="A319" t="str">
            <v>251+0,00</v>
          </cell>
        </row>
        <row r="320">
          <cell r="A320" t="str">
            <v>252+0,00</v>
          </cell>
        </row>
        <row r="321">
          <cell r="A321" t="str">
            <v>253+0,00</v>
          </cell>
        </row>
        <row r="322">
          <cell r="A322" t="str">
            <v>253+8,99</v>
          </cell>
        </row>
        <row r="323">
          <cell r="A323" t="str">
            <v>254+0,00</v>
          </cell>
        </row>
        <row r="324">
          <cell r="A324" t="str">
            <v>255+0,00</v>
          </cell>
        </row>
        <row r="325">
          <cell r="A325" t="str">
            <v>256+0,00</v>
          </cell>
        </row>
        <row r="326">
          <cell r="A326" t="str">
            <v>257+0,00</v>
          </cell>
        </row>
        <row r="327">
          <cell r="A327" t="str">
            <v>258+0,00</v>
          </cell>
        </row>
        <row r="328">
          <cell r="A328" t="str">
            <v>259+0,00</v>
          </cell>
        </row>
        <row r="329">
          <cell r="A329" t="str">
            <v>259+18,65</v>
          </cell>
        </row>
        <row r="330">
          <cell r="A330" t="str">
            <v>260+0,00</v>
          </cell>
        </row>
        <row r="331">
          <cell r="A331" t="str">
            <v>261+0,00</v>
          </cell>
        </row>
        <row r="332">
          <cell r="A332" t="str">
            <v>262+0,00</v>
          </cell>
        </row>
        <row r="333">
          <cell r="A333" t="str">
            <v>263+0,00</v>
          </cell>
        </row>
        <row r="334">
          <cell r="A334" t="str">
            <v>264+0,00</v>
          </cell>
        </row>
        <row r="335">
          <cell r="A335" t="str">
            <v>265+0,00</v>
          </cell>
        </row>
        <row r="336">
          <cell r="A336" t="str">
            <v>266+0,00</v>
          </cell>
        </row>
        <row r="337">
          <cell r="A337" t="str">
            <v>266+8,31</v>
          </cell>
        </row>
        <row r="338">
          <cell r="A338" t="str">
            <v>267+0,00</v>
          </cell>
        </row>
        <row r="339">
          <cell r="A339" t="str">
            <v>268+0,00</v>
          </cell>
        </row>
        <row r="340">
          <cell r="A340" t="str">
            <v>269+0,00</v>
          </cell>
        </row>
        <row r="341">
          <cell r="A341" t="str">
            <v>270+0,00</v>
          </cell>
        </row>
        <row r="342">
          <cell r="A342" t="str">
            <v>271+0,00</v>
          </cell>
        </row>
        <row r="343">
          <cell r="A343" t="str">
            <v>272+0,00</v>
          </cell>
        </row>
        <row r="344">
          <cell r="A344" t="str">
            <v>273+0,00</v>
          </cell>
        </row>
        <row r="345">
          <cell r="A345" t="str">
            <v>274+0,00</v>
          </cell>
        </row>
        <row r="346">
          <cell r="A346" t="str">
            <v>275+0,00</v>
          </cell>
        </row>
        <row r="347">
          <cell r="A347" t="str">
            <v>275+18,92</v>
          </cell>
        </row>
        <row r="348">
          <cell r="A348" t="str">
            <v>276+0,00</v>
          </cell>
        </row>
        <row r="349">
          <cell r="A349" t="str">
            <v>277+0,00</v>
          </cell>
        </row>
        <row r="350">
          <cell r="A350" t="str">
            <v>277+18,92</v>
          </cell>
        </row>
        <row r="351">
          <cell r="A351" t="str">
            <v>278+0,00</v>
          </cell>
        </row>
        <row r="352">
          <cell r="A352" t="str">
            <v>279+0,00</v>
          </cell>
        </row>
        <row r="353">
          <cell r="A353" t="str">
            <v>280+0,00</v>
          </cell>
        </row>
        <row r="354">
          <cell r="A354" t="str">
            <v>280+10,91</v>
          </cell>
        </row>
        <row r="355">
          <cell r="A355" t="str">
            <v>281+0,00</v>
          </cell>
        </row>
        <row r="356">
          <cell r="A356" t="str">
            <v>282+0,00</v>
          </cell>
        </row>
        <row r="357">
          <cell r="A357" t="str">
            <v>283+0,00</v>
          </cell>
        </row>
        <row r="358">
          <cell r="A358" t="str">
            <v>283+2,89</v>
          </cell>
        </row>
        <row r="359">
          <cell r="A359" t="str">
            <v>284+0,00</v>
          </cell>
        </row>
        <row r="360">
          <cell r="A360" t="str">
            <v>285+0,00</v>
          </cell>
        </row>
        <row r="361">
          <cell r="A361" t="str">
            <v>285+2,89</v>
          </cell>
        </row>
        <row r="362">
          <cell r="A362" t="str">
            <v>286+0,00</v>
          </cell>
        </row>
        <row r="363">
          <cell r="A363" t="str">
            <v>287+0,00</v>
          </cell>
        </row>
        <row r="364">
          <cell r="A364" t="str">
            <v>288+0,00</v>
          </cell>
        </row>
        <row r="365">
          <cell r="A365" t="str">
            <v>289+0,00</v>
          </cell>
        </row>
        <row r="366">
          <cell r="A366" t="str">
            <v>290+0,00</v>
          </cell>
        </row>
        <row r="367">
          <cell r="A367" t="str">
            <v>290+13,98</v>
          </cell>
        </row>
      </sheetData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TERRAPLENAGEM "/>
      <sheetName val="Empol Terrapl."/>
      <sheetName val="CORTES"/>
      <sheetName val="ATERROS"/>
      <sheetName val="aterro 100% "/>
      <sheetName val="Modelo 1.0 - NS CONTORNO"/>
      <sheetName val="Modelo 1.0 - NS HPE"/>
      <sheetName val="Modelo 1.0 - NS GO-210"/>
      <sheetName val="02 - CUBAÇÃO"/>
      <sheetName val="MODELO"/>
      <sheetName val="3.0 - Classificação"/>
      <sheetName val=" 6.0 - Empréstimos "/>
      <sheetName val="04 - QDM"/>
      <sheetName val=" 5.0 - Rebaixos"/>
      <sheetName val=" 7.0 - Empolamento"/>
      <sheetName val="Modelo 8.0 - Indicações"/>
      <sheetName val="Modelo 9.0 - Limpeza"/>
      <sheetName val="Modelo 10.0 - Resumo"/>
      <sheetName val="Modelo 11.0 - Conferênc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Modelo 5.0 - REBAIXOS</v>
          </cell>
          <cell r="B1"/>
          <cell r="C1"/>
          <cell r="D1"/>
          <cell r="E1"/>
          <cell r="F1"/>
          <cell r="G1"/>
          <cell r="H1"/>
          <cell r="I1"/>
          <cell r="J1"/>
          <cell r="K1"/>
          <cell r="L1"/>
        </row>
        <row r="2">
          <cell r="A2"/>
          <cell r="B2"/>
          <cell r="C2"/>
          <cell r="D2"/>
          <cell r="E2"/>
          <cell r="F2"/>
          <cell r="G2"/>
          <cell r="H2"/>
          <cell r="I2"/>
          <cell r="J2"/>
          <cell r="K2"/>
        </row>
        <row r="3">
          <cell r="A3" t="str">
            <v>Modelo 5.1 - REBAIXOS EM ATERROS COM ALTURA MENOR QUE 60 CM</v>
          </cell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</row>
        <row r="4">
          <cell r="A4" t="str">
            <v>REBAIXO</v>
          </cell>
          <cell r="B4" t="str">
            <v>ESTACA</v>
          </cell>
          <cell r="C4"/>
          <cell r="D4"/>
          <cell r="E4"/>
          <cell r="F4"/>
          <cell r="G4"/>
          <cell r="H4" t="str">
            <v>EXTENSÃO (m)</v>
          </cell>
          <cell r="I4" t="str">
            <v>LARGURA (m)</v>
          </cell>
          <cell r="J4" t="str">
            <v>ESPESSURA (m)</v>
          </cell>
          <cell r="K4" t="str">
            <v>VOLUME (m³)</v>
          </cell>
          <cell r="L4" t="str">
            <v>Destino</v>
          </cell>
        </row>
        <row r="5">
          <cell r="A5"/>
          <cell r="B5" t="str">
            <v>INICIAL</v>
          </cell>
          <cell r="C5"/>
          <cell r="D5"/>
          <cell r="E5" t="str">
            <v>FINAL</v>
          </cell>
          <cell r="F5"/>
          <cell r="G5"/>
          <cell r="H5"/>
          <cell r="I5"/>
          <cell r="J5"/>
          <cell r="K5"/>
          <cell r="L5"/>
        </row>
        <row r="6">
          <cell r="A6" t="str">
            <v>RBA-A01</v>
          </cell>
          <cell r="B6">
            <v>1</v>
          </cell>
          <cell r="C6" t="str">
            <v>+</v>
          </cell>
          <cell r="D6">
            <v>16.23</v>
          </cell>
          <cell r="E6">
            <v>2</v>
          </cell>
          <cell r="F6" t="str">
            <v>+</v>
          </cell>
          <cell r="G6">
            <v>0</v>
          </cell>
          <cell r="H6">
            <v>3.7699999999999996</v>
          </cell>
          <cell r="I6">
            <v>11.94</v>
          </cell>
          <cell r="J6">
            <v>0.35</v>
          </cell>
          <cell r="K6">
            <v>15.754829999999998</v>
          </cell>
          <cell r="L6" t="str">
            <v>Bota-Espera / Origem</v>
          </cell>
        </row>
        <row r="7">
          <cell r="A7" t="str">
            <v>RBA-A02</v>
          </cell>
          <cell r="B7">
            <v>141</v>
          </cell>
          <cell r="C7" t="str">
            <v>+</v>
          </cell>
          <cell r="D7">
            <v>0</v>
          </cell>
          <cell r="E7">
            <v>166</v>
          </cell>
          <cell r="F7" t="str">
            <v>+</v>
          </cell>
          <cell r="G7">
            <v>11.39</v>
          </cell>
          <cell r="H7">
            <v>511.39</v>
          </cell>
          <cell r="I7">
            <v>15.48</v>
          </cell>
          <cell r="J7">
            <v>0.15</v>
          </cell>
          <cell r="K7">
            <v>1187.44758</v>
          </cell>
          <cell r="L7" t="str">
            <v>Bota-Espera / Origem</v>
          </cell>
        </row>
        <row r="8">
          <cell r="A8" t="str">
            <v>RBA-A03 RETORNO</v>
          </cell>
          <cell r="B8">
            <v>1</v>
          </cell>
          <cell r="C8" t="str">
            <v>+</v>
          </cell>
          <cell r="D8">
            <v>0</v>
          </cell>
          <cell r="E8">
            <v>2</v>
          </cell>
          <cell r="F8" t="str">
            <v>+</v>
          </cell>
          <cell r="G8">
            <v>0</v>
          </cell>
          <cell r="H8">
            <v>20</v>
          </cell>
          <cell r="I8">
            <v>13.919</v>
          </cell>
          <cell r="J8">
            <v>0.19</v>
          </cell>
          <cell r="K8">
            <v>52.892200000000003</v>
          </cell>
          <cell r="L8" t="str">
            <v>Bota-Espera / Origem</v>
          </cell>
        </row>
        <row r="9">
          <cell r="A9" t="str">
            <v>RBA-A04 AV-01</v>
          </cell>
          <cell r="B9">
            <v>8</v>
          </cell>
          <cell r="C9" t="str">
            <v>+</v>
          </cell>
          <cell r="D9">
            <v>0</v>
          </cell>
          <cell r="E9">
            <v>15</v>
          </cell>
          <cell r="F9" t="str">
            <v>+</v>
          </cell>
          <cell r="G9">
            <v>17.96</v>
          </cell>
          <cell r="H9">
            <v>157.96</v>
          </cell>
          <cell r="I9">
            <v>4.8499999999999996</v>
          </cell>
          <cell r="J9">
            <v>0.3</v>
          </cell>
          <cell r="K9">
            <v>229.83179999999999</v>
          </cell>
          <cell r="L9" t="str">
            <v>Bota-Espera / Origem</v>
          </cell>
        </row>
        <row r="10">
          <cell r="A10" t="str">
            <v>RBA-A05 AV-02</v>
          </cell>
          <cell r="B10">
            <v>0</v>
          </cell>
          <cell r="C10" t="str">
            <v>+</v>
          </cell>
          <cell r="D10">
            <v>0</v>
          </cell>
          <cell r="E10">
            <v>3</v>
          </cell>
          <cell r="F10" t="str">
            <v>+</v>
          </cell>
          <cell r="G10">
            <v>0</v>
          </cell>
          <cell r="H10">
            <v>60</v>
          </cell>
          <cell r="I10">
            <v>4.5</v>
          </cell>
          <cell r="J10">
            <v>0.37</v>
          </cell>
          <cell r="K10">
            <v>99.9</v>
          </cell>
          <cell r="L10" t="str">
            <v>Bota-Espera / Origem</v>
          </cell>
        </row>
        <row r="11">
          <cell r="A11" t="str">
            <v>RBA-A06 AV-02</v>
          </cell>
          <cell r="B11">
            <v>5</v>
          </cell>
          <cell r="C11" t="str">
            <v>+</v>
          </cell>
          <cell r="D11">
            <v>15</v>
          </cell>
          <cell r="E11">
            <v>7</v>
          </cell>
          <cell r="F11" t="str">
            <v>+</v>
          </cell>
          <cell r="G11">
            <v>0</v>
          </cell>
          <cell r="H11">
            <v>25</v>
          </cell>
          <cell r="I11">
            <v>8.34</v>
          </cell>
          <cell r="J11">
            <v>0.24</v>
          </cell>
          <cell r="K11">
            <v>50.04</v>
          </cell>
          <cell r="L11" t="str">
            <v>Bota-Espera / Origem</v>
          </cell>
        </row>
        <row r="12">
          <cell r="A12" t="str">
            <v>RBA-A07 AV-02</v>
          </cell>
          <cell r="B12">
            <v>11</v>
          </cell>
          <cell r="C12" t="str">
            <v>+</v>
          </cell>
          <cell r="D12">
            <v>0</v>
          </cell>
          <cell r="E12">
            <v>15</v>
          </cell>
          <cell r="F12" t="str">
            <v>+</v>
          </cell>
          <cell r="G12">
            <v>9.56</v>
          </cell>
          <cell r="H12">
            <v>89.56</v>
          </cell>
          <cell r="I12">
            <v>8.2100000000000009</v>
          </cell>
          <cell r="J12">
            <v>0.32</v>
          </cell>
          <cell r="K12">
            <v>235.29203200000003</v>
          </cell>
          <cell r="L12" t="str">
            <v>Bota-Espera / Origem</v>
          </cell>
        </row>
        <row r="13">
          <cell r="A13" t="str">
            <v>RBA-A08 RAMO 100</v>
          </cell>
          <cell r="B13">
            <v>2</v>
          </cell>
          <cell r="C13" t="str">
            <v>+</v>
          </cell>
          <cell r="D13">
            <v>0</v>
          </cell>
          <cell r="E13">
            <v>4</v>
          </cell>
          <cell r="F13" t="str">
            <v>+</v>
          </cell>
          <cell r="G13">
            <v>0</v>
          </cell>
          <cell r="H13">
            <v>40</v>
          </cell>
          <cell r="I13">
            <v>6.79</v>
          </cell>
          <cell r="J13">
            <v>0.27</v>
          </cell>
          <cell r="K13">
            <v>73.332000000000008</v>
          </cell>
          <cell r="L13" t="str">
            <v>Bota-Espera / Origem</v>
          </cell>
        </row>
        <row r="14">
          <cell r="A14" t="str">
            <v>RBA-A09 RAMO 200</v>
          </cell>
          <cell r="B14">
            <v>2</v>
          </cell>
          <cell r="C14" t="str">
            <v>+</v>
          </cell>
          <cell r="D14">
            <v>8.9</v>
          </cell>
          <cell r="E14">
            <v>3</v>
          </cell>
          <cell r="F14" t="str">
            <v>+</v>
          </cell>
          <cell r="G14">
            <v>1.17</v>
          </cell>
          <cell r="H14">
            <v>12.270000000000001</v>
          </cell>
          <cell r="I14">
            <v>5.46</v>
          </cell>
          <cell r="J14">
            <v>0.26</v>
          </cell>
          <cell r="K14">
            <v>17.418492000000001</v>
          </cell>
          <cell r="L14" t="str">
            <v>Bota-Espera / Origem</v>
          </cell>
        </row>
        <row r="15">
          <cell r="A15" t="str">
            <v>RBA-A10 AV. NICOLAU</v>
          </cell>
          <cell r="B15">
            <v>3</v>
          </cell>
          <cell r="C15" t="str">
            <v>+</v>
          </cell>
          <cell r="D15">
            <v>0</v>
          </cell>
          <cell r="E15">
            <v>3</v>
          </cell>
          <cell r="F15" t="str">
            <v>+</v>
          </cell>
          <cell r="G15">
            <v>17.329999999999998</v>
          </cell>
          <cell r="H15">
            <v>17.329999999999998</v>
          </cell>
          <cell r="I15">
            <v>7.2</v>
          </cell>
          <cell r="J15">
            <v>0.26</v>
          </cell>
          <cell r="K15">
            <v>32.441760000000002</v>
          </cell>
          <cell r="L15" t="str">
            <v>Bota-Espera / Origem</v>
          </cell>
        </row>
        <row r="16">
          <cell r="A16" t="str">
            <v>RBA-A11 RÓTULA</v>
          </cell>
          <cell r="B16">
            <v>3</v>
          </cell>
          <cell r="C16" t="str">
            <v>+</v>
          </cell>
          <cell r="D16">
            <v>0</v>
          </cell>
          <cell r="E16">
            <v>4</v>
          </cell>
          <cell r="F16" t="str">
            <v>+</v>
          </cell>
          <cell r="G16">
            <v>0</v>
          </cell>
          <cell r="H16">
            <v>20</v>
          </cell>
          <cell r="I16">
            <v>12.8</v>
          </cell>
          <cell r="J16">
            <v>0.4</v>
          </cell>
          <cell r="K16">
            <v>102.4</v>
          </cell>
          <cell r="L16" t="str">
            <v>Bota-Espera / Origem</v>
          </cell>
        </row>
        <row r="17">
          <cell r="A17" t="str">
            <v>RBA-A12 ALÇA 100</v>
          </cell>
          <cell r="B17">
            <v>12</v>
          </cell>
          <cell r="C17" t="str">
            <v>+</v>
          </cell>
          <cell r="D17">
            <v>0</v>
          </cell>
          <cell r="E17">
            <v>14</v>
          </cell>
          <cell r="F17" t="str">
            <v>+</v>
          </cell>
          <cell r="G17">
            <v>6.8</v>
          </cell>
          <cell r="H17">
            <v>46.8</v>
          </cell>
          <cell r="I17">
            <v>6</v>
          </cell>
          <cell r="J17">
            <v>0.41</v>
          </cell>
          <cell r="K17">
            <v>115.12799999999997</v>
          </cell>
          <cell r="L17" t="str">
            <v>Bota-Espera / Origem</v>
          </cell>
        </row>
        <row r="18">
          <cell r="A18" t="str">
            <v>RBA-A13 ALÇA 200</v>
          </cell>
          <cell r="B18">
            <v>0</v>
          </cell>
          <cell r="C18" t="str">
            <v>+</v>
          </cell>
          <cell r="D18">
            <v>0</v>
          </cell>
          <cell r="E18">
            <v>2</v>
          </cell>
          <cell r="F18" t="str">
            <v>+</v>
          </cell>
          <cell r="G18">
            <v>0</v>
          </cell>
          <cell r="H18">
            <v>40</v>
          </cell>
          <cell r="I18">
            <v>6</v>
          </cell>
          <cell r="J18">
            <v>0.1</v>
          </cell>
          <cell r="K18">
            <v>24</v>
          </cell>
          <cell r="L18" t="str">
            <v>Bota-Espera / Origem</v>
          </cell>
        </row>
        <row r="19">
          <cell r="A19" t="str">
            <v>RBA-A14 ALÇA 200</v>
          </cell>
          <cell r="B19">
            <v>6</v>
          </cell>
          <cell r="C19" t="str">
            <v>+</v>
          </cell>
          <cell r="D19">
            <v>15.9</v>
          </cell>
          <cell r="E19">
            <v>8</v>
          </cell>
          <cell r="F19" t="str">
            <v>+</v>
          </cell>
          <cell r="G19">
            <v>0</v>
          </cell>
          <cell r="H19">
            <v>24.1</v>
          </cell>
          <cell r="I19">
            <v>7.2</v>
          </cell>
          <cell r="J19">
            <v>0.22</v>
          </cell>
          <cell r="K19">
            <v>38.174400000000006</v>
          </cell>
          <cell r="L19" t="str">
            <v>Bota-Espera / Origem</v>
          </cell>
        </row>
        <row r="20">
          <cell r="A20" t="str">
            <v>RBA-A15 ALÇA 300</v>
          </cell>
          <cell r="B20">
            <v>12</v>
          </cell>
          <cell r="C20" t="str">
            <v>+</v>
          </cell>
          <cell r="D20">
            <v>0</v>
          </cell>
          <cell r="E20">
            <v>16</v>
          </cell>
          <cell r="F20" t="str">
            <v>+</v>
          </cell>
          <cell r="G20">
            <v>3.12</v>
          </cell>
          <cell r="H20">
            <v>83.12</v>
          </cell>
          <cell r="I20">
            <v>6</v>
          </cell>
          <cell r="J20">
            <v>0.1</v>
          </cell>
          <cell r="K20">
            <v>49.872000000000007</v>
          </cell>
          <cell r="L20" t="str">
            <v>Bota-Espera / Origem</v>
          </cell>
        </row>
        <row r="21">
          <cell r="A21"/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</row>
        <row r="22">
          <cell r="A22"/>
          <cell r="B22"/>
          <cell r="C22"/>
          <cell r="D22"/>
          <cell r="E22"/>
          <cell r="F22"/>
          <cell r="G22"/>
          <cell r="H22"/>
          <cell r="I22"/>
          <cell r="J22"/>
          <cell r="K22"/>
          <cell r="L22"/>
        </row>
        <row r="23">
          <cell r="A23" t="str">
            <v>Rebaixo de Aterro com destino para Local de Origem - TOTAL</v>
          </cell>
          <cell r="B23"/>
          <cell r="C23"/>
          <cell r="D23"/>
          <cell r="E23"/>
          <cell r="F23"/>
          <cell r="G23"/>
          <cell r="H23"/>
          <cell r="I23"/>
          <cell r="J23"/>
          <cell r="K23">
            <v>2323.9250940000002</v>
          </cell>
          <cell r="L23" t="str">
            <v xml:space="preserve">máx 0,40 m </v>
          </cell>
        </row>
        <row r="24">
          <cell r="A24" t="str">
            <v>Rebaixo de Aterro com Substituição, com destino para Corpo de Aterro - TOTAL</v>
          </cell>
          <cell r="B24"/>
          <cell r="C24"/>
          <cell r="D24"/>
          <cell r="E24"/>
          <cell r="F24"/>
          <cell r="G24"/>
          <cell r="H24"/>
          <cell r="I24"/>
          <cell r="J24"/>
          <cell r="K24">
            <v>0</v>
          </cell>
          <cell r="L24" t="str">
            <v>máx 0,60 m</v>
          </cell>
        </row>
        <row r="25">
          <cell r="A25" t="str">
            <v>Rebaixo de Aterro com Substituição, com destino para Bota-fora - TOTAL</v>
          </cell>
          <cell r="B25"/>
          <cell r="C25"/>
          <cell r="D25"/>
          <cell r="E25"/>
          <cell r="F25"/>
          <cell r="G25"/>
          <cell r="H25"/>
          <cell r="I25"/>
          <cell r="J25"/>
          <cell r="K25">
            <v>0</v>
          </cell>
          <cell r="L25" t="str">
            <v>máx 0,60 m</v>
          </cell>
        </row>
        <row r="26">
          <cell r="A26"/>
          <cell r="B26"/>
          <cell r="C26"/>
          <cell r="D26"/>
          <cell r="E26"/>
          <cell r="F26"/>
          <cell r="G26"/>
          <cell r="H26"/>
          <cell r="I26"/>
          <cell r="J26"/>
          <cell r="K26"/>
        </row>
        <row r="27">
          <cell r="A27" t="str">
            <v>Modelo 5.2 - FUNDAÇÃO DE ATERRO - 20 cm</v>
          </cell>
          <cell r="B27"/>
          <cell r="C27"/>
          <cell r="D27"/>
          <cell r="E27"/>
          <cell r="F27"/>
          <cell r="G27"/>
          <cell r="H27"/>
          <cell r="I27"/>
          <cell r="J27"/>
          <cell r="K27"/>
        </row>
        <row r="28">
          <cell r="A28" t="str">
            <v>REBAIXO</v>
          </cell>
          <cell r="B28" t="str">
            <v>ESTACA</v>
          </cell>
          <cell r="C28"/>
          <cell r="D28"/>
          <cell r="E28"/>
          <cell r="F28"/>
          <cell r="G28"/>
          <cell r="H28" t="str">
            <v>EXTENSÃO (m)</v>
          </cell>
          <cell r="I28" t="str">
            <v>LARGURA (m)</v>
          </cell>
          <cell r="J28" t="str">
            <v>ESPESSURA (m)</v>
          </cell>
          <cell r="K28" t="str">
            <v>VOLUME (m³)</v>
          </cell>
        </row>
        <row r="29">
          <cell r="A29"/>
          <cell r="B29" t="str">
            <v>INICIAL</v>
          </cell>
          <cell r="C29"/>
          <cell r="D29"/>
          <cell r="E29" t="str">
            <v>FINAL</v>
          </cell>
          <cell r="F29"/>
          <cell r="G29"/>
          <cell r="H29"/>
          <cell r="I29"/>
          <cell r="J29"/>
          <cell r="K29"/>
        </row>
        <row r="30">
          <cell r="A30" t="str">
            <v>FNA-01</v>
          </cell>
          <cell r="B30">
            <v>1</v>
          </cell>
          <cell r="C30" t="str">
            <v>+</v>
          </cell>
          <cell r="D30">
            <v>16.23</v>
          </cell>
          <cell r="E30">
            <v>2</v>
          </cell>
          <cell r="F30" t="str">
            <v>+</v>
          </cell>
          <cell r="G30">
            <v>0</v>
          </cell>
          <cell r="H30">
            <v>3.7699999999999996</v>
          </cell>
          <cell r="I30">
            <v>15.137</v>
          </cell>
          <cell r="J30">
            <v>0.2</v>
          </cell>
          <cell r="K30">
            <v>11.413297999999999</v>
          </cell>
        </row>
        <row r="31">
          <cell r="A31" t="str">
            <v>FNA-02</v>
          </cell>
          <cell r="B31">
            <v>141</v>
          </cell>
          <cell r="C31" t="str">
            <v>+</v>
          </cell>
          <cell r="D31">
            <v>0</v>
          </cell>
          <cell r="E31">
            <v>166</v>
          </cell>
          <cell r="F31" t="str">
            <v>+</v>
          </cell>
          <cell r="G31">
            <v>11.39</v>
          </cell>
          <cell r="H31">
            <v>511.39</v>
          </cell>
          <cell r="I31">
            <v>13.888</v>
          </cell>
          <cell r="J31">
            <v>0.2</v>
          </cell>
          <cell r="K31">
            <v>1420.436864</v>
          </cell>
        </row>
        <row r="32">
          <cell r="A32" t="str">
            <v>FNA-03 RETORNO</v>
          </cell>
          <cell r="B32">
            <v>1</v>
          </cell>
          <cell r="C32" t="str">
            <v>+</v>
          </cell>
          <cell r="D32">
            <v>0</v>
          </cell>
          <cell r="E32">
            <v>2</v>
          </cell>
          <cell r="F32" t="str">
            <v>+</v>
          </cell>
          <cell r="G32">
            <v>0</v>
          </cell>
          <cell r="H32">
            <v>20</v>
          </cell>
          <cell r="I32">
            <v>13.919</v>
          </cell>
          <cell r="J32">
            <v>0.2</v>
          </cell>
          <cell r="K32">
            <v>55.676000000000002</v>
          </cell>
        </row>
        <row r="33">
          <cell r="A33" t="str">
            <v>FNA-04- AV-01</v>
          </cell>
          <cell r="B33">
            <v>8</v>
          </cell>
          <cell r="C33" t="str">
            <v>+</v>
          </cell>
          <cell r="D33">
            <v>0</v>
          </cell>
          <cell r="E33">
            <v>15</v>
          </cell>
          <cell r="F33" t="str">
            <v>+</v>
          </cell>
          <cell r="G33">
            <v>17.96</v>
          </cell>
          <cell r="H33">
            <v>157.96</v>
          </cell>
          <cell r="I33">
            <v>4.8499999999999996</v>
          </cell>
          <cell r="J33">
            <v>0.2</v>
          </cell>
          <cell r="K33">
            <v>153.22120000000001</v>
          </cell>
        </row>
        <row r="34">
          <cell r="A34" t="str">
            <v>FNA-05 AV-02</v>
          </cell>
          <cell r="B34">
            <v>0</v>
          </cell>
          <cell r="C34" t="str">
            <v>+</v>
          </cell>
          <cell r="D34">
            <v>0</v>
          </cell>
          <cell r="E34">
            <v>3</v>
          </cell>
          <cell r="F34" t="str">
            <v>+</v>
          </cell>
          <cell r="G34">
            <v>0</v>
          </cell>
          <cell r="H34">
            <v>60</v>
          </cell>
          <cell r="I34">
            <v>4.5</v>
          </cell>
          <cell r="J34">
            <v>0.2</v>
          </cell>
          <cell r="K34">
            <v>54</v>
          </cell>
        </row>
        <row r="35">
          <cell r="A35" t="str">
            <v>FNA-06 AV-02</v>
          </cell>
          <cell r="B35">
            <v>5</v>
          </cell>
          <cell r="C35" t="str">
            <v>+</v>
          </cell>
          <cell r="D35">
            <v>15</v>
          </cell>
          <cell r="E35">
            <v>7</v>
          </cell>
          <cell r="F35" t="str">
            <v>+</v>
          </cell>
          <cell r="G35">
            <v>0</v>
          </cell>
          <cell r="H35">
            <v>25</v>
          </cell>
          <cell r="I35">
            <v>8.34</v>
          </cell>
          <cell r="J35">
            <v>0.2</v>
          </cell>
          <cell r="K35">
            <v>41.7</v>
          </cell>
        </row>
        <row r="36">
          <cell r="A36" t="str">
            <v>FNA-07 AV-02</v>
          </cell>
          <cell r="B36">
            <v>11</v>
          </cell>
          <cell r="C36" t="str">
            <v>+</v>
          </cell>
          <cell r="D36">
            <v>0</v>
          </cell>
          <cell r="E36">
            <v>15</v>
          </cell>
          <cell r="F36" t="str">
            <v>+</v>
          </cell>
          <cell r="G36">
            <v>9.56</v>
          </cell>
          <cell r="H36">
            <v>89.56</v>
          </cell>
          <cell r="I36">
            <v>8.2100000000000009</v>
          </cell>
          <cell r="J36">
            <v>0.2</v>
          </cell>
          <cell r="K36">
            <v>147.05752000000004</v>
          </cell>
        </row>
        <row r="37">
          <cell r="A37" t="str">
            <v>FNA-08 RAMO 100</v>
          </cell>
          <cell r="B37">
            <v>2</v>
          </cell>
          <cell r="C37" t="str">
            <v>+</v>
          </cell>
          <cell r="D37">
            <v>0</v>
          </cell>
          <cell r="E37">
            <v>4</v>
          </cell>
          <cell r="F37" t="str">
            <v>+</v>
          </cell>
          <cell r="G37">
            <v>0</v>
          </cell>
          <cell r="H37">
            <v>40</v>
          </cell>
          <cell r="I37">
            <v>6.79</v>
          </cell>
          <cell r="J37">
            <v>0.2</v>
          </cell>
          <cell r="K37">
            <v>54.320000000000007</v>
          </cell>
        </row>
        <row r="38">
          <cell r="A38" t="str">
            <v>FNA-09 RAMO 200</v>
          </cell>
          <cell r="B38">
            <v>2</v>
          </cell>
          <cell r="C38" t="str">
            <v>+</v>
          </cell>
          <cell r="D38">
            <v>8.9</v>
          </cell>
          <cell r="E38">
            <v>3</v>
          </cell>
          <cell r="F38" t="str">
            <v>+</v>
          </cell>
          <cell r="G38">
            <v>1.17</v>
          </cell>
          <cell r="H38">
            <v>12.270000000000001</v>
          </cell>
          <cell r="I38">
            <v>5.46</v>
          </cell>
          <cell r="J38">
            <v>0.2</v>
          </cell>
          <cell r="K38">
            <v>13.398840000000002</v>
          </cell>
        </row>
        <row r="39">
          <cell r="A39" t="str">
            <v>FNA-10 AV NICOLAU</v>
          </cell>
          <cell r="B39">
            <v>3</v>
          </cell>
          <cell r="C39" t="str">
            <v>+</v>
          </cell>
          <cell r="D39">
            <v>0</v>
          </cell>
          <cell r="E39">
            <v>3</v>
          </cell>
          <cell r="F39" t="str">
            <v>+</v>
          </cell>
          <cell r="G39">
            <v>17.329999999999998</v>
          </cell>
          <cell r="H39">
            <v>17.329999999999998</v>
          </cell>
          <cell r="I39">
            <v>7.2</v>
          </cell>
          <cell r="J39">
            <v>0.2</v>
          </cell>
          <cell r="K39">
            <v>24.955200000000001</v>
          </cell>
        </row>
        <row r="40">
          <cell r="A40" t="str">
            <v>FNA-11 RÓTULA</v>
          </cell>
          <cell r="B40">
            <v>3</v>
          </cell>
          <cell r="C40" t="str">
            <v>+</v>
          </cell>
          <cell r="D40">
            <v>0</v>
          </cell>
          <cell r="E40">
            <v>4</v>
          </cell>
          <cell r="F40" t="str">
            <v>+</v>
          </cell>
          <cell r="G40">
            <v>0</v>
          </cell>
          <cell r="H40">
            <v>20</v>
          </cell>
          <cell r="I40">
            <v>12.8</v>
          </cell>
          <cell r="J40">
            <v>0.2</v>
          </cell>
          <cell r="K40">
            <v>51.2</v>
          </cell>
        </row>
        <row r="41">
          <cell r="A41" t="str">
            <v>FNA-12 ALÇA 100</v>
          </cell>
          <cell r="B41">
            <v>12</v>
          </cell>
          <cell r="C41" t="str">
            <v>+</v>
          </cell>
          <cell r="D41">
            <v>0</v>
          </cell>
          <cell r="E41">
            <v>14</v>
          </cell>
          <cell r="F41" t="str">
            <v>+</v>
          </cell>
          <cell r="G41">
            <v>6.8</v>
          </cell>
          <cell r="H41">
            <v>46.8</v>
          </cell>
          <cell r="I41">
            <v>6</v>
          </cell>
          <cell r="J41">
            <v>0.2</v>
          </cell>
          <cell r="K41">
            <v>56.16</v>
          </cell>
        </row>
        <row r="42">
          <cell r="A42" t="str">
            <v>FNA-13 ALÇA 200</v>
          </cell>
          <cell r="B42">
            <v>0</v>
          </cell>
          <cell r="C42" t="str">
            <v>+</v>
          </cell>
          <cell r="D42">
            <v>0</v>
          </cell>
          <cell r="E42">
            <v>2</v>
          </cell>
          <cell r="F42" t="str">
            <v>+</v>
          </cell>
          <cell r="G42">
            <v>0</v>
          </cell>
          <cell r="H42">
            <v>40</v>
          </cell>
          <cell r="I42">
            <v>6</v>
          </cell>
          <cell r="J42">
            <v>0.2</v>
          </cell>
          <cell r="K42">
            <v>48</v>
          </cell>
        </row>
        <row r="43">
          <cell r="A43" t="str">
            <v>FNA-14 ALÇA 200</v>
          </cell>
          <cell r="B43">
            <v>6</v>
          </cell>
          <cell r="C43" t="str">
            <v>+</v>
          </cell>
          <cell r="D43">
            <v>15.9</v>
          </cell>
          <cell r="E43">
            <v>8</v>
          </cell>
          <cell r="F43" t="str">
            <v>+</v>
          </cell>
          <cell r="G43">
            <v>0</v>
          </cell>
          <cell r="H43">
            <v>24.1</v>
          </cell>
          <cell r="I43">
            <v>7.2</v>
          </cell>
          <cell r="J43">
            <v>0.2</v>
          </cell>
          <cell r="K43">
            <v>34.704000000000001</v>
          </cell>
        </row>
        <row r="44">
          <cell r="A44" t="str">
            <v>FNA-15 ALÇA 300</v>
          </cell>
          <cell r="B44">
            <v>12</v>
          </cell>
          <cell r="C44" t="str">
            <v>+</v>
          </cell>
          <cell r="D44">
            <v>0</v>
          </cell>
          <cell r="E44">
            <v>16</v>
          </cell>
          <cell r="F44" t="str">
            <v>+</v>
          </cell>
          <cell r="G44">
            <v>3.12</v>
          </cell>
          <cell r="H44">
            <v>83.12</v>
          </cell>
          <cell r="I44">
            <v>6</v>
          </cell>
          <cell r="J44">
            <v>0.2</v>
          </cell>
          <cell r="K44">
            <v>99.744000000000014</v>
          </cell>
        </row>
        <row r="45">
          <cell r="A45" t="str">
            <v>TOTAL</v>
          </cell>
          <cell r="B45"/>
          <cell r="C45"/>
          <cell r="D45"/>
          <cell r="E45"/>
          <cell r="F45"/>
          <cell r="G45"/>
          <cell r="H45"/>
          <cell r="I45"/>
          <cell r="J45"/>
          <cell r="K45">
            <v>2265.9869220000005</v>
          </cell>
        </row>
        <row r="46">
          <cell r="A46"/>
          <cell r="B46"/>
          <cell r="C46"/>
          <cell r="D46"/>
          <cell r="E46"/>
          <cell r="F46"/>
          <cell r="G46"/>
          <cell r="H46"/>
          <cell r="I46"/>
          <cell r="J46"/>
          <cell r="K46"/>
          <cell r="L46"/>
        </row>
        <row r="47">
          <cell r="A47" t="str">
            <v>Modelo 5.3 - REBAIXOS EM CORTES PARA SUBSTITUIÇÕES - mínimo 60 cm</v>
          </cell>
          <cell r="B47"/>
          <cell r="C47"/>
          <cell r="D47"/>
          <cell r="E47"/>
          <cell r="F47"/>
          <cell r="G47"/>
          <cell r="H47"/>
          <cell r="I47"/>
          <cell r="J47"/>
          <cell r="K47"/>
          <cell r="L47"/>
        </row>
        <row r="48">
          <cell r="A48" t="str">
            <v>REBAIXO</v>
          </cell>
          <cell r="B48" t="str">
            <v>ESTACA</v>
          </cell>
          <cell r="C48"/>
          <cell r="D48"/>
          <cell r="E48"/>
          <cell r="F48"/>
          <cell r="G48"/>
          <cell r="H48" t="str">
            <v>EXTENSÃO (m)</v>
          </cell>
          <cell r="I48" t="str">
            <v>LARGURA (m)</v>
          </cell>
          <cell r="J48" t="str">
            <v>ESPESSURA (m)</v>
          </cell>
          <cell r="K48" t="str">
            <v>VOLUME (m³)</v>
          </cell>
          <cell r="L48" t="str">
            <v>Finalidade / Destino</v>
          </cell>
        </row>
        <row r="49">
          <cell r="A49"/>
          <cell r="B49" t="str">
            <v>INICIAL</v>
          </cell>
          <cell r="C49"/>
          <cell r="D49"/>
          <cell r="E49" t="str">
            <v>FINAL</v>
          </cell>
          <cell r="F49"/>
          <cell r="G49"/>
          <cell r="H49"/>
          <cell r="I49"/>
          <cell r="J49"/>
          <cell r="K49"/>
          <cell r="L49"/>
        </row>
        <row r="50">
          <cell r="A50"/>
          <cell r="B50"/>
          <cell r="C50"/>
          <cell r="D50"/>
          <cell r="E50"/>
          <cell r="F50"/>
          <cell r="G50"/>
          <cell r="H50"/>
          <cell r="I50"/>
          <cell r="J50"/>
          <cell r="K50"/>
          <cell r="L50"/>
        </row>
        <row r="51">
          <cell r="A51"/>
          <cell r="B51"/>
          <cell r="C51"/>
          <cell r="D51"/>
          <cell r="E51"/>
          <cell r="F51"/>
          <cell r="G51"/>
          <cell r="H51"/>
          <cell r="I51"/>
          <cell r="J51"/>
          <cell r="K51"/>
          <cell r="L51"/>
        </row>
        <row r="52">
          <cell r="A52" t="str">
            <v>Rebaixo de Corte com destino para Corpo de Aterro - TOTAL</v>
          </cell>
          <cell r="B52"/>
          <cell r="C52"/>
          <cell r="D52"/>
          <cell r="E52"/>
          <cell r="F52"/>
          <cell r="G52"/>
          <cell r="H52"/>
          <cell r="I52"/>
          <cell r="J52"/>
          <cell r="K52">
            <v>0</v>
          </cell>
        </row>
        <row r="53">
          <cell r="A53" t="str">
            <v>Rebaixo de Corte com destino para Bota-fora - TOTAL</v>
          </cell>
          <cell r="B53"/>
          <cell r="C53"/>
          <cell r="D53"/>
          <cell r="E53"/>
          <cell r="F53"/>
          <cell r="G53"/>
          <cell r="H53"/>
          <cell r="I53"/>
          <cell r="J53"/>
          <cell r="K53">
            <v>0</v>
          </cell>
        </row>
        <row r="54">
          <cell r="A54"/>
          <cell r="B54"/>
          <cell r="C54"/>
          <cell r="D54"/>
          <cell r="E54"/>
          <cell r="F54"/>
          <cell r="G54"/>
          <cell r="H54"/>
          <cell r="I54"/>
          <cell r="J54"/>
          <cell r="K54"/>
        </row>
        <row r="55">
          <cell r="A55" t="str">
            <v>Modelo 5.4 - REBAIXOS EM CORTES - 40 cm</v>
          </cell>
          <cell r="B55"/>
          <cell r="C55"/>
          <cell r="D55"/>
          <cell r="E55"/>
          <cell r="F55"/>
          <cell r="G55"/>
          <cell r="H55"/>
          <cell r="I55"/>
          <cell r="J55"/>
          <cell r="K55"/>
        </row>
        <row r="56">
          <cell r="A56" t="str">
            <v>REBAIXO</v>
          </cell>
          <cell r="B56" t="str">
            <v>ESTACA</v>
          </cell>
          <cell r="C56"/>
          <cell r="D56"/>
          <cell r="E56"/>
          <cell r="F56"/>
          <cell r="G56"/>
          <cell r="H56" t="str">
            <v>EXTENSÃO (m)</v>
          </cell>
          <cell r="I56" t="str">
            <v>LARGURA (m)</v>
          </cell>
          <cell r="J56" t="str">
            <v>ESPESSURA (m)</v>
          </cell>
          <cell r="K56" t="str">
            <v>VOLUME (m³)</v>
          </cell>
        </row>
        <row r="57">
          <cell r="A57"/>
          <cell r="B57" t="str">
            <v>INICIAL</v>
          </cell>
          <cell r="C57"/>
          <cell r="D57"/>
          <cell r="E57" t="str">
            <v>FINAL</v>
          </cell>
          <cell r="F57"/>
          <cell r="G57"/>
          <cell r="H57"/>
          <cell r="I57"/>
          <cell r="J57"/>
          <cell r="K57"/>
        </row>
        <row r="58">
          <cell r="A58" t="str">
            <v>REC-01</v>
          </cell>
          <cell r="B58">
            <v>1</v>
          </cell>
          <cell r="C58" t="str">
            <v>+</v>
          </cell>
          <cell r="D58">
            <v>16.23</v>
          </cell>
          <cell r="E58">
            <v>31</v>
          </cell>
          <cell r="F58" t="str">
            <v>+</v>
          </cell>
          <cell r="G58">
            <v>13.22</v>
          </cell>
          <cell r="H58">
            <v>596.99</v>
          </cell>
          <cell r="I58">
            <v>13.4</v>
          </cell>
          <cell r="J58">
            <v>0.4</v>
          </cell>
          <cell r="K58">
            <v>3199.8664000000003</v>
          </cell>
        </row>
        <row r="59">
          <cell r="A59" t="str">
            <v>REC-02</v>
          </cell>
          <cell r="B59">
            <v>57</v>
          </cell>
          <cell r="C59" t="str">
            <v>+</v>
          </cell>
          <cell r="D59">
            <v>0</v>
          </cell>
          <cell r="E59">
            <v>82</v>
          </cell>
          <cell r="F59" t="str">
            <v>+</v>
          </cell>
          <cell r="G59">
            <v>0</v>
          </cell>
          <cell r="H59">
            <v>500</v>
          </cell>
          <cell r="I59">
            <v>13.4</v>
          </cell>
          <cell r="J59">
            <v>0.4</v>
          </cell>
          <cell r="K59">
            <v>2680</v>
          </cell>
        </row>
        <row r="60">
          <cell r="A60" t="str">
            <v>REC-03</v>
          </cell>
          <cell r="B60">
            <v>107</v>
          </cell>
          <cell r="C60" t="str">
            <v>+</v>
          </cell>
          <cell r="D60">
            <v>17.309999999999999</v>
          </cell>
          <cell r="E60">
            <v>116</v>
          </cell>
          <cell r="F60" t="str">
            <v>+</v>
          </cell>
          <cell r="G60">
            <v>0</v>
          </cell>
          <cell r="H60">
            <v>162.69</v>
          </cell>
          <cell r="I60">
            <v>13.4</v>
          </cell>
          <cell r="J60">
            <v>0.4</v>
          </cell>
          <cell r="K60">
            <v>872.01839999999993</v>
          </cell>
        </row>
        <row r="61">
          <cell r="A61" t="str">
            <v>REC-04</v>
          </cell>
          <cell r="B61">
            <v>129</v>
          </cell>
          <cell r="C61" t="str">
            <v>+</v>
          </cell>
          <cell r="D61">
            <v>0</v>
          </cell>
          <cell r="E61">
            <v>153</v>
          </cell>
          <cell r="F61" t="str">
            <v>+</v>
          </cell>
          <cell r="G61">
            <v>0</v>
          </cell>
          <cell r="H61">
            <v>480</v>
          </cell>
          <cell r="I61">
            <v>13.4</v>
          </cell>
          <cell r="J61">
            <v>0.4</v>
          </cell>
          <cell r="K61">
            <v>2572.8000000000002</v>
          </cell>
        </row>
        <row r="62">
          <cell r="A62" t="str">
            <v>REC-05</v>
          </cell>
          <cell r="B62">
            <v>160</v>
          </cell>
          <cell r="C62" t="str">
            <v>+</v>
          </cell>
          <cell r="D62">
            <v>0</v>
          </cell>
          <cell r="E62">
            <v>163</v>
          </cell>
          <cell r="F62" t="str">
            <v>+</v>
          </cell>
          <cell r="G62">
            <v>0</v>
          </cell>
          <cell r="H62">
            <v>60</v>
          </cell>
          <cell r="I62">
            <v>13.4</v>
          </cell>
          <cell r="J62">
            <v>0.4</v>
          </cell>
          <cell r="K62">
            <v>321.60000000000002</v>
          </cell>
        </row>
        <row r="63">
          <cell r="A63" t="str">
            <v>REC-06</v>
          </cell>
          <cell r="B63">
            <v>186</v>
          </cell>
          <cell r="C63" t="str">
            <v>+</v>
          </cell>
          <cell r="D63">
            <v>0</v>
          </cell>
          <cell r="E63">
            <v>190</v>
          </cell>
          <cell r="F63" t="str">
            <v>+</v>
          </cell>
          <cell r="G63">
            <v>0</v>
          </cell>
          <cell r="H63">
            <v>80</v>
          </cell>
          <cell r="I63">
            <v>13.4</v>
          </cell>
          <cell r="J63">
            <v>0.4</v>
          </cell>
          <cell r="K63">
            <v>428.8</v>
          </cell>
        </row>
        <row r="64">
          <cell r="A64" t="str">
            <v>REC-07</v>
          </cell>
          <cell r="B64">
            <v>198</v>
          </cell>
          <cell r="C64" t="str">
            <v>+</v>
          </cell>
          <cell r="D64">
            <v>0</v>
          </cell>
          <cell r="E64">
            <v>218</v>
          </cell>
          <cell r="F64" t="str">
            <v>+</v>
          </cell>
          <cell r="G64">
            <v>11.62</v>
          </cell>
          <cell r="H64">
            <v>411.62</v>
          </cell>
          <cell r="I64">
            <v>13.4</v>
          </cell>
          <cell r="J64">
            <v>0.4</v>
          </cell>
          <cell r="K64">
            <v>2206.2832000000003</v>
          </cell>
        </row>
        <row r="65">
          <cell r="A65" t="str">
            <v>REC-08</v>
          </cell>
          <cell r="B65">
            <v>224</v>
          </cell>
          <cell r="C65" t="str">
            <v>+</v>
          </cell>
          <cell r="D65">
            <v>0</v>
          </cell>
          <cell r="E65">
            <v>273</v>
          </cell>
          <cell r="F65" t="str">
            <v>+</v>
          </cell>
          <cell r="G65">
            <v>0</v>
          </cell>
          <cell r="H65">
            <v>980</v>
          </cell>
          <cell r="I65">
            <v>13.4</v>
          </cell>
          <cell r="J65">
            <v>0.4</v>
          </cell>
          <cell r="K65">
            <v>5252.8</v>
          </cell>
        </row>
        <row r="66">
          <cell r="A66" t="str">
            <v>REC-01 AV. 01</v>
          </cell>
          <cell r="B66">
            <v>0</v>
          </cell>
          <cell r="C66" t="str">
            <v>+</v>
          </cell>
          <cell r="D66">
            <v>0</v>
          </cell>
          <cell r="E66">
            <v>4</v>
          </cell>
          <cell r="F66" t="str">
            <v>+</v>
          </cell>
          <cell r="G66">
            <v>0</v>
          </cell>
          <cell r="H66">
            <v>80</v>
          </cell>
          <cell r="I66">
            <v>13.4</v>
          </cell>
          <cell r="J66">
            <v>0.4</v>
          </cell>
          <cell r="K66">
            <v>428.8</v>
          </cell>
        </row>
        <row r="67">
          <cell r="A67" t="str">
            <v>REC-02 AV. 01</v>
          </cell>
          <cell r="B67">
            <v>9</v>
          </cell>
          <cell r="C67" t="str">
            <v>+</v>
          </cell>
          <cell r="D67">
            <v>0</v>
          </cell>
          <cell r="E67">
            <v>15</v>
          </cell>
          <cell r="F67" t="str">
            <v>+</v>
          </cell>
          <cell r="G67">
            <v>17.96</v>
          </cell>
          <cell r="H67">
            <v>137.96</v>
          </cell>
          <cell r="I67">
            <v>13.4</v>
          </cell>
          <cell r="J67">
            <v>0.4</v>
          </cell>
          <cell r="K67">
            <v>739.46560000000011</v>
          </cell>
        </row>
        <row r="68">
          <cell r="A68" t="str">
            <v>REC-01 AV. 02</v>
          </cell>
          <cell r="B68">
            <v>1</v>
          </cell>
          <cell r="C68" t="str">
            <v>+</v>
          </cell>
          <cell r="D68">
            <v>0</v>
          </cell>
          <cell r="E68">
            <v>8</v>
          </cell>
          <cell r="F68" t="str">
            <v>+</v>
          </cell>
          <cell r="G68">
            <v>0</v>
          </cell>
          <cell r="H68">
            <v>140</v>
          </cell>
          <cell r="I68">
            <v>13.4</v>
          </cell>
          <cell r="J68">
            <v>0.4</v>
          </cell>
          <cell r="K68">
            <v>750.40000000000009</v>
          </cell>
        </row>
        <row r="69">
          <cell r="A69" t="str">
            <v>REC-02 AV. 02</v>
          </cell>
          <cell r="B69">
            <v>9</v>
          </cell>
          <cell r="C69" t="str">
            <v>+</v>
          </cell>
          <cell r="D69">
            <v>17.82</v>
          </cell>
          <cell r="E69">
            <v>15</v>
          </cell>
          <cell r="F69" t="str">
            <v>+</v>
          </cell>
          <cell r="G69">
            <v>0</v>
          </cell>
          <cell r="H69">
            <v>102.18</v>
          </cell>
          <cell r="I69">
            <v>13.4</v>
          </cell>
          <cell r="J69">
            <v>0.4</v>
          </cell>
          <cell r="K69">
            <v>547.68480000000011</v>
          </cell>
        </row>
        <row r="70">
          <cell r="A70" t="str">
            <v>REC-01 AV. NICOLAU</v>
          </cell>
          <cell r="B70">
            <v>1</v>
          </cell>
          <cell r="C70" t="str">
            <v>+</v>
          </cell>
          <cell r="D70">
            <v>0</v>
          </cell>
          <cell r="E70">
            <v>3</v>
          </cell>
          <cell r="F70" t="str">
            <v>+</v>
          </cell>
          <cell r="G70">
            <v>0</v>
          </cell>
          <cell r="H70">
            <v>40</v>
          </cell>
          <cell r="I70">
            <v>13.4</v>
          </cell>
          <cell r="J70">
            <v>0.4</v>
          </cell>
          <cell r="K70">
            <v>214.4</v>
          </cell>
        </row>
        <row r="71">
          <cell r="A71" t="str">
            <v>REC-01 RAMO 100</v>
          </cell>
          <cell r="B71">
            <v>2</v>
          </cell>
          <cell r="C71" t="str">
            <v>+</v>
          </cell>
          <cell r="D71">
            <v>0</v>
          </cell>
          <cell r="E71">
            <v>4</v>
          </cell>
          <cell r="F71" t="str">
            <v>+</v>
          </cell>
          <cell r="G71">
            <v>0</v>
          </cell>
          <cell r="H71">
            <v>40</v>
          </cell>
          <cell r="I71">
            <v>13.4</v>
          </cell>
          <cell r="J71">
            <v>0.4</v>
          </cell>
          <cell r="K71">
            <v>214.4</v>
          </cell>
        </row>
        <row r="72">
          <cell r="A72" t="str">
            <v>REC-01 RAMO 200</v>
          </cell>
          <cell r="B72">
            <v>1</v>
          </cell>
          <cell r="C72" t="str">
            <v>+</v>
          </cell>
          <cell r="D72">
            <v>0</v>
          </cell>
          <cell r="E72">
            <v>3</v>
          </cell>
          <cell r="F72" t="str">
            <v>+</v>
          </cell>
          <cell r="G72">
            <v>1.17</v>
          </cell>
          <cell r="H72">
            <v>41.17</v>
          </cell>
          <cell r="I72">
            <v>13.4</v>
          </cell>
          <cell r="J72">
            <v>0.4</v>
          </cell>
          <cell r="K72">
            <v>220.6712</v>
          </cell>
        </row>
        <row r="73">
          <cell r="A73" t="str">
            <v>REC-01 RETORNO</v>
          </cell>
          <cell r="B73">
            <v>0</v>
          </cell>
          <cell r="C73" t="str">
            <v>+</v>
          </cell>
          <cell r="D73">
            <v>0</v>
          </cell>
          <cell r="E73">
            <v>0</v>
          </cell>
          <cell r="F73" t="str">
            <v>+</v>
          </cell>
          <cell r="G73">
            <v>8.4499999999999993</v>
          </cell>
          <cell r="H73">
            <v>8.4499999999999993</v>
          </cell>
          <cell r="I73">
            <v>13.4</v>
          </cell>
          <cell r="J73">
            <v>0.4</v>
          </cell>
          <cell r="K73">
            <v>45.292000000000002</v>
          </cell>
        </row>
        <row r="74">
          <cell r="A74" t="str">
            <v>REC-01 RÓTULA</v>
          </cell>
          <cell r="B74">
            <v>0</v>
          </cell>
          <cell r="C74" t="str">
            <v>+</v>
          </cell>
          <cell r="D74">
            <v>0</v>
          </cell>
          <cell r="E74">
            <v>6</v>
          </cell>
          <cell r="F74" t="str">
            <v>+</v>
          </cell>
          <cell r="G74">
            <v>11.95</v>
          </cell>
          <cell r="H74">
            <v>131.94999999999999</v>
          </cell>
          <cell r="I74">
            <v>13.4</v>
          </cell>
          <cell r="J74">
            <v>0.4</v>
          </cell>
          <cell r="K74">
            <v>707.25199999999995</v>
          </cell>
        </row>
        <row r="75">
          <cell r="A75" t="str">
            <v>REC-01 RUA ACESSO</v>
          </cell>
          <cell r="B75">
            <v>0</v>
          </cell>
          <cell r="C75" t="str">
            <v>+</v>
          </cell>
          <cell r="D75">
            <v>0</v>
          </cell>
          <cell r="E75">
            <v>2</v>
          </cell>
          <cell r="F75" t="str">
            <v>+</v>
          </cell>
          <cell r="G75">
            <v>0</v>
          </cell>
          <cell r="H75">
            <v>40</v>
          </cell>
          <cell r="I75">
            <v>13.4</v>
          </cell>
          <cell r="J75">
            <v>0.4</v>
          </cell>
          <cell r="K75">
            <v>214.4</v>
          </cell>
        </row>
        <row r="76">
          <cell r="A76" t="str">
            <v>REC-01 RUA VB6</v>
          </cell>
          <cell r="B76">
            <v>1</v>
          </cell>
          <cell r="C76" t="str">
            <v>+</v>
          </cell>
          <cell r="D76">
            <v>0</v>
          </cell>
          <cell r="E76">
            <v>3</v>
          </cell>
          <cell r="F76" t="str">
            <v>+</v>
          </cell>
          <cell r="G76">
            <v>9.93</v>
          </cell>
          <cell r="H76">
            <v>49.93</v>
          </cell>
          <cell r="I76">
            <v>13.4</v>
          </cell>
          <cell r="J76">
            <v>0.4</v>
          </cell>
          <cell r="K76">
            <v>267.62479999999999</v>
          </cell>
        </row>
        <row r="77">
          <cell r="A77" t="str">
            <v>REC-01 ALÇA 100</v>
          </cell>
          <cell r="B77">
            <v>0</v>
          </cell>
          <cell r="C77" t="str">
            <v>+</v>
          </cell>
          <cell r="D77">
            <v>0</v>
          </cell>
          <cell r="E77">
            <v>10</v>
          </cell>
          <cell r="F77" t="str">
            <v>+</v>
          </cell>
          <cell r="G77">
            <v>0</v>
          </cell>
          <cell r="H77">
            <v>200</v>
          </cell>
          <cell r="I77">
            <v>13.4</v>
          </cell>
          <cell r="J77">
            <v>0.4</v>
          </cell>
          <cell r="K77">
            <v>1072</v>
          </cell>
        </row>
        <row r="78">
          <cell r="A78" t="str">
            <v>REC-02 ALÇA 100</v>
          </cell>
          <cell r="B78">
            <v>12</v>
          </cell>
          <cell r="C78" t="str">
            <v>+</v>
          </cell>
          <cell r="D78">
            <v>0</v>
          </cell>
          <cell r="E78">
            <v>14</v>
          </cell>
          <cell r="F78" t="str">
            <v>+</v>
          </cell>
          <cell r="G78">
            <v>0</v>
          </cell>
          <cell r="H78">
            <v>40</v>
          </cell>
          <cell r="I78">
            <v>13.4</v>
          </cell>
          <cell r="J78">
            <v>0.4</v>
          </cell>
          <cell r="K78">
            <v>214.4</v>
          </cell>
        </row>
        <row r="79">
          <cell r="A79" t="str">
            <v>REC-01 ALÇA 200</v>
          </cell>
          <cell r="B79">
            <v>5</v>
          </cell>
          <cell r="C79" t="str">
            <v>+</v>
          </cell>
          <cell r="D79">
            <v>0</v>
          </cell>
          <cell r="E79">
            <v>16</v>
          </cell>
          <cell r="F79" t="str">
            <v>+</v>
          </cell>
          <cell r="G79">
            <v>10.91</v>
          </cell>
          <cell r="H79">
            <v>230.91</v>
          </cell>
          <cell r="I79">
            <v>13.4</v>
          </cell>
          <cell r="J79">
            <v>0.4</v>
          </cell>
          <cell r="K79">
            <v>1237.6776</v>
          </cell>
        </row>
        <row r="80">
          <cell r="A80" t="str">
            <v>REC-01 ALÇA 300</v>
          </cell>
          <cell r="B80">
            <v>0</v>
          </cell>
          <cell r="C80" t="str">
            <v>+</v>
          </cell>
          <cell r="D80">
            <v>0</v>
          </cell>
          <cell r="E80">
            <v>12</v>
          </cell>
          <cell r="F80" t="str">
            <v>+</v>
          </cell>
          <cell r="G80">
            <v>0</v>
          </cell>
          <cell r="H80">
            <v>240</v>
          </cell>
          <cell r="I80">
            <v>13.4</v>
          </cell>
          <cell r="J80">
            <v>0.4</v>
          </cell>
          <cell r="K80">
            <v>1286.4000000000001</v>
          </cell>
        </row>
        <row r="81">
          <cell r="A81" t="str">
            <v>REC-02 ALÇA 300</v>
          </cell>
          <cell r="B81">
            <v>13</v>
          </cell>
          <cell r="C81" t="str">
            <v>+</v>
          </cell>
          <cell r="D81">
            <v>7.41</v>
          </cell>
          <cell r="E81">
            <v>25</v>
          </cell>
          <cell r="F81" t="str">
            <v>+</v>
          </cell>
          <cell r="G81">
            <v>0</v>
          </cell>
          <cell r="H81">
            <v>232.59</v>
          </cell>
          <cell r="I81">
            <v>13.4</v>
          </cell>
          <cell r="J81">
            <v>0.4</v>
          </cell>
          <cell r="K81">
            <v>1246.6824000000001</v>
          </cell>
        </row>
        <row r="82">
          <cell r="A82" t="str">
            <v>REC-01 BD</v>
          </cell>
          <cell r="B82">
            <v>23</v>
          </cell>
          <cell r="C82" t="str">
            <v>+</v>
          </cell>
          <cell r="D82">
            <v>0</v>
          </cell>
          <cell r="E82">
            <v>47</v>
          </cell>
          <cell r="F82" t="str">
            <v>+</v>
          </cell>
          <cell r="G82">
            <v>0</v>
          </cell>
          <cell r="H82">
            <v>480</v>
          </cell>
          <cell r="I82">
            <v>13.4</v>
          </cell>
          <cell r="J82">
            <v>0.4</v>
          </cell>
          <cell r="K82">
            <v>2572.8000000000002</v>
          </cell>
        </row>
        <row r="83">
          <cell r="A83" t="str">
            <v>REC-01 BE</v>
          </cell>
          <cell r="B83">
            <v>23</v>
          </cell>
          <cell r="C83" t="str">
            <v>+</v>
          </cell>
          <cell r="D83">
            <v>0</v>
          </cell>
          <cell r="E83">
            <v>47</v>
          </cell>
          <cell r="F83" t="str">
            <v>+</v>
          </cell>
          <cell r="G83">
            <v>0</v>
          </cell>
          <cell r="H83">
            <v>480</v>
          </cell>
          <cell r="I83">
            <v>13.4</v>
          </cell>
          <cell r="J83">
            <v>0.4</v>
          </cell>
          <cell r="K83">
            <v>2572.8000000000002</v>
          </cell>
        </row>
        <row r="84">
          <cell r="A84" t="str">
            <v>REC-01 RÓTULA</v>
          </cell>
          <cell r="B84">
            <v>3</v>
          </cell>
          <cell r="C84" t="str">
            <v>+</v>
          </cell>
          <cell r="D84">
            <v>0</v>
          </cell>
          <cell r="E84">
            <v>5</v>
          </cell>
          <cell r="F84" t="str">
            <v>+</v>
          </cell>
          <cell r="G84">
            <v>0</v>
          </cell>
          <cell r="H84">
            <v>40</v>
          </cell>
          <cell r="I84">
            <v>13.4</v>
          </cell>
          <cell r="J84">
            <v>0.4</v>
          </cell>
          <cell r="K84">
            <v>214.4</v>
          </cell>
        </row>
        <row r="85">
          <cell r="A85" t="str">
            <v>TOTAL</v>
          </cell>
          <cell r="B85"/>
          <cell r="C85"/>
          <cell r="D85"/>
          <cell r="E85"/>
          <cell r="F85"/>
          <cell r="G85"/>
          <cell r="H85"/>
          <cell r="I85"/>
          <cell r="J85"/>
          <cell r="K85">
            <v>32301.718400000012</v>
          </cell>
        </row>
        <row r="87">
          <cell r="A87" t="str">
            <v>Modelo 5.5 - FUNDAÇÃO DE CORTE - 20 cm</v>
          </cell>
          <cell r="B87"/>
          <cell r="C87"/>
          <cell r="D87"/>
          <cell r="E87"/>
          <cell r="F87"/>
          <cell r="G87"/>
          <cell r="H87"/>
          <cell r="I87"/>
          <cell r="J87"/>
          <cell r="K87"/>
        </row>
        <row r="88">
          <cell r="A88" t="str">
            <v>REBAIXO</v>
          </cell>
          <cell r="B88" t="str">
            <v>ESTACA</v>
          </cell>
          <cell r="C88"/>
          <cell r="D88"/>
          <cell r="E88"/>
          <cell r="F88"/>
          <cell r="G88"/>
          <cell r="H88" t="str">
            <v>EXTENSÃO (m)</v>
          </cell>
          <cell r="I88" t="str">
            <v>LARGURA (m)</v>
          </cell>
          <cell r="J88" t="str">
            <v>ESPESSURA (m)</v>
          </cell>
          <cell r="K88" t="str">
            <v>VOLUME (m³)</v>
          </cell>
        </row>
        <row r="89">
          <cell r="A89"/>
          <cell r="B89" t="str">
            <v>INICIAL</v>
          </cell>
          <cell r="C89"/>
          <cell r="D89"/>
          <cell r="E89" t="str">
            <v>FINAL</v>
          </cell>
          <cell r="F89"/>
          <cell r="G89"/>
          <cell r="H89"/>
          <cell r="I89"/>
          <cell r="J89"/>
          <cell r="K89"/>
        </row>
        <row r="90">
          <cell r="A90" t="str">
            <v>FNC-01</v>
          </cell>
          <cell r="B90">
            <v>1</v>
          </cell>
          <cell r="C90" t="str">
            <v>+</v>
          </cell>
          <cell r="D90">
            <v>16.23</v>
          </cell>
          <cell r="E90">
            <v>31</v>
          </cell>
          <cell r="F90" t="str">
            <v>+</v>
          </cell>
          <cell r="G90">
            <v>13.22</v>
          </cell>
          <cell r="H90">
            <v>596.99</v>
          </cell>
          <cell r="I90">
            <v>13.4</v>
          </cell>
          <cell r="J90">
            <v>0.2</v>
          </cell>
          <cell r="K90">
            <v>1599.9332000000002</v>
          </cell>
        </row>
        <row r="91">
          <cell r="A91" t="str">
            <v>FNC-02</v>
          </cell>
          <cell r="B91">
            <v>57</v>
          </cell>
          <cell r="C91" t="str">
            <v>+</v>
          </cell>
          <cell r="D91">
            <v>0</v>
          </cell>
          <cell r="E91">
            <v>82</v>
          </cell>
          <cell r="F91" t="str">
            <v>+</v>
          </cell>
          <cell r="G91">
            <v>0</v>
          </cell>
          <cell r="H91">
            <v>500</v>
          </cell>
          <cell r="I91">
            <v>13.4</v>
          </cell>
          <cell r="J91">
            <v>0.2</v>
          </cell>
          <cell r="K91">
            <v>1340</v>
          </cell>
        </row>
        <row r="92">
          <cell r="A92" t="str">
            <v>FNC-03</v>
          </cell>
          <cell r="B92">
            <v>107</v>
          </cell>
          <cell r="C92" t="str">
            <v>+</v>
          </cell>
          <cell r="D92">
            <v>17.309999999999999</v>
          </cell>
          <cell r="E92">
            <v>116</v>
          </cell>
          <cell r="F92" t="str">
            <v>+</v>
          </cell>
          <cell r="G92">
            <v>0</v>
          </cell>
          <cell r="H92">
            <v>162.69</v>
          </cell>
          <cell r="I92">
            <v>13.4</v>
          </cell>
          <cell r="J92">
            <v>0.2</v>
          </cell>
          <cell r="K92">
            <v>436.00919999999996</v>
          </cell>
        </row>
        <row r="93">
          <cell r="A93" t="str">
            <v>FNC-04</v>
          </cell>
          <cell r="B93">
            <v>129</v>
          </cell>
          <cell r="C93" t="str">
            <v>+</v>
          </cell>
          <cell r="D93">
            <v>0</v>
          </cell>
          <cell r="E93">
            <v>153</v>
          </cell>
          <cell r="F93" t="str">
            <v>+</v>
          </cell>
          <cell r="G93">
            <v>0</v>
          </cell>
          <cell r="H93">
            <v>480</v>
          </cell>
          <cell r="I93">
            <v>13.4</v>
          </cell>
          <cell r="J93">
            <v>0.2</v>
          </cell>
          <cell r="K93">
            <v>1286.4000000000001</v>
          </cell>
        </row>
        <row r="94">
          <cell r="A94" t="str">
            <v>FNC-05</v>
          </cell>
          <cell r="B94">
            <v>160</v>
          </cell>
          <cell r="C94" t="str">
            <v>+</v>
          </cell>
          <cell r="D94">
            <v>0</v>
          </cell>
          <cell r="E94">
            <v>163</v>
          </cell>
          <cell r="F94" t="str">
            <v>+</v>
          </cell>
          <cell r="G94">
            <v>0</v>
          </cell>
          <cell r="H94">
            <v>60</v>
          </cell>
          <cell r="I94">
            <v>13.4</v>
          </cell>
          <cell r="J94">
            <v>0.2</v>
          </cell>
          <cell r="K94">
            <v>160.80000000000001</v>
          </cell>
        </row>
        <row r="95">
          <cell r="A95" t="str">
            <v>FNC-06</v>
          </cell>
          <cell r="B95">
            <v>186</v>
          </cell>
          <cell r="C95" t="str">
            <v>+</v>
          </cell>
          <cell r="D95">
            <v>0</v>
          </cell>
          <cell r="E95">
            <v>190</v>
          </cell>
          <cell r="F95" t="str">
            <v>+</v>
          </cell>
          <cell r="G95">
            <v>0</v>
          </cell>
          <cell r="H95">
            <v>80</v>
          </cell>
          <cell r="I95">
            <v>13.4</v>
          </cell>
          <cell r="J95">
            <v>0.2</v>
          </cell>
          <cell r="K95">
            <v>214.4</v>
          </cell>
        </row>
        <row r="96">
          <cell r="A96" t="str">
            <v>FNC-07</v>
          </cell>
          <cell r="B96">
            <v>198</v>
          </cell>
          <cell r="C96" t="str">
            <v>+</v>
          </cell>
          <cell r="D96">
            <v>0</v>
          </cell>
          <cell r="E96">
            <v>218</v>
          </cell>
          <cell r="F96" t="str">
            <v>+</v>
          </cell>
          <cell r="G96">
            <v>11.62</v>
          </cell>
          <cell r="H96">
            <v>411.62</v>
          </cell>
          <cell r="I96">
            <v>13.4</v>
          </cell>
          <cell r="J96">
            <v>0.2</v>
          </cell>
          <cell r="K96">
            <v>1103.1416000000002</v>
          </cell>
        </row>
        <row r="97">
          <cell r="A97" t="str">
            <v>FNC-08</v>
          </cell>
          <cell r="B97">
            <v>224</v>
          </cell>
          <cell r="C97" t="str">
            <v>+</v>
          </cell>
          <cell r="D97">
            <v>0</v>
          </cell>
          <cell r="E97">
            <v>273</v>
          </cell>
          <cell r="F97" t="str">
            <v>+</v>
          </cell>
          <cell r="G97">
            <v>0</v>
          </cell>
          <cell r="H97">
            <v>980</v>
          </cell>
          <cell r="I97">
            <v>13.4</v>
          </cell>
          <cell r="J97">
            <v>0.2</v>
          </cell>
          <cell r="K97">
            <v>2626.4</v>
          </cell>
        </row>
        <row r="98">
          <cell r="A98" t="str">
            <v>FNC-01 AV. 01</v>
          </cell>
          <cell r="B98">
            <v>0</v>
          </cell>
          <cell r="C98" t="str">
            <v>+</v>
          </cell>
          <cell r="D98">
            <v>0</v>
          </cell>
          <cell r="E98">
            <v>4</v>
          </cell>
          <cell r="F98" t="str">
            <v>+</v>
          </cell>
          <cell r="G98">
            <v>0</v>
          </cell>
          <cell r="H98">
            <v>80</v>
          </cell>
          <cell r="I98">
            <v>13.4</v>
          </cell>
          <cell r="J98">
            <v>0.2</v>
          </cell>
          <cell r="K98">
            <v>214.4</v>
          </cell>
        </row>
        <row r="99">
          <cell r="A99" t="str">
            <v>FNC-02 AV. 01</v>
          </cell>
          <cell r="B99">
            <v>9</v>
          </cell>
          <cell r="C99" t="str">
            <v>+</v>
          </cell>
          <cell r="D99">
            <v>0</v>
          </cell>
          <cell r="E99">
            <v>15</v>
          </cell>
          <cell r="F99" t="str">
            <v>+</v>
          </cell>
          <cell r="G99">
            <v>17.96</v>
          </cell>
          <cell r="H99">
            <v>137.96</v>
          </cell>
          <cell r="I99">
            <v>13.4</v>
          </cell>
          <cell r="J99">
            <v>0.2</v>
          </cell>
          <cell r="K99">
            <v>369.73280000000005</v>
          </cell>
        </row>
        <row r="100">
          <cell r="A100" t="str">
            <v>FNC-01 AV. 02</v>
          </cell>
          <cell r="B100">
            <v>1</v>
          </cell>
          <cell r="C100" t="str">
            <v>+</v>
          </cell>
          <cell r="D100">
            <v>0</v>
          </cell>
          <cell r="E100">
            <v>8</v>
          </cell>
          <cell r="F100" t="str">
            <v>+</v>
          </cell>
          <cell r="G100">
            <v>0</v>
          </cell>
          <cell r="H100">
            <v>140</v>
          </cell>
          <cell r="I100">
            <v>13.4</v>
          </cell>
          <cell r="J100">
            <v>0.2</v>
          </cell>
          <cell r="K100">
            <v>375.20000000000005</v>
          </cell>
        </row>
        <row r="101">
          <cell r="A101" t="str">
            <v>FNC-02 AV. 02</v>
          </cell>
          <cell r="B101">
            <v>9</v>
          </cell>
          <cell r="C101" t="str">
            <v>+</v>
          </cell>
          <cell r="D101">
            <v>17.82</v>
          </cell>
          <cell r="E101">
            <v>15</v>
          </cell>
          <cell r="F101" t="str">
            <v>+</v>
          </cell>
          <cell r="G101">
            <v>0</v>
          </cell>
          <cell r="H101">
            <v>102.18</v>
          </cell>
          <cell r="I101">
            <v>13.4</v>
          </cell>
          <cell r="J101">
            <v>0.2</v>
          </cell>
          <cell r="K101">
            <v>273.84240000000005</v>
          </cell>
        </row>
        <row r="102">
          <cell r="A102" t="str">
            <v>FNC-01 AV. NICOLAU</v>
          </cell>
          <cell r="B102">
            <v>1</v>
          </cell>
          <cell r="C102" t="str">
            <v>+</v>
          </cell>
          <cell r="D102">
            <v>0</v>
          </cell>
          <cell r="E102">
            <v>3</v>
          </cell>
          <cell r="F102" t="str">
            <v>+</v>
          </cell>
          <cell r="G102">
            <v>0</v>
          </cell>
          <cell r="H102">
            <v>40</v>
          </cell>
          <cell r="I102">
            <v>13.4</v>
          </cell>
          <cell r="J102">
            <v>0.2</v>
          </cell>
          <cell r="K102">
            <v>107.2</v>
          </cell>
        </row>
        <row r="103">
          <cell r="A103" t="str">
            <v>FNC-01 RAMO 100</v>
          </cell>
          <cell r="B103">
            <v>2</v>
          </cell>
          <cell r="C103" t="str">
            <v>+</v>
          </cell>
          <cell r="D103">
            <v>0</v>
          </cell>
          <cell r="E103">
            <v>4</v>
          </cell>
          <cell r="F103" t="str">
            <v>+</v>
          </cell>
          <cell r="G103">
            <v>0</v>
          </cell>
          <cell r="H103">
            <v>40</v>
          </cell>
          <cell r="I103">
            <v>13.4</v>
          </cell>
          <cell r="J103">
            <v>0.2</v>
          </cell>
          <cell r="K103">
            <v>107.2</v>
          </cell>
        </row>
        <row r="104">
          <cell r="A104" t="str">
            <v>FNC-01 RAMO 200</v>
          </cell>
          <cell r="B104">
            <v>1</v>
          </cell>
          <cell r="C104" t="str">
            <v>+</v>
          </cell>
          <cell r="D104">
            <v>0</v>
          </cell>
          <cell r="E104">
            <v>3</v>
          </cell>
          <cell r="F104" t="str">
            <v>+</v>
          </cell>
          <cell r="G104">
            <v>1.17</v>
          </cell>
          <cell r="H104">
            <v>41.17</v>
          </cell>
          <cell r="I104">
            <v>13.4</v>
          </cell>
          <cell r="J104">
            <v>0.2</v>
          </cell>
          <cell r="K104">
            <v>110.3356</v>
          </cell>
        </row>
        <row r="105">
          <cell r="A105" t="str">
            <v>FNC-01 RETORNO</v>
          </cell>
          <cell r="B105">
            <v>0</v>
          </cell>
          <cell r="C105" t="str">
            <v>+</v>
          </cell>
          <cell r="D105">
            <v>0</v>
          </cell>
          <cell r="E105">
            <v>0</v>
          </cell>
          <cell r="F105" t="str">
            <v>+</v>
          </cell>
          <cell r="G105">
            <v>8.4499999999999993</v>
          </cell>
          <cell r="H105">
            <v>8.4499999999999993</v>
          </cell>
          <cell r="I105">
            <v>13.4</v>
          </cell>
          <cell r="J105">
            <v>0.2</v>
          </cell>
          <cell r="K105">
            <v>22.646000000000001</v>
          </cell>
        </row>
        <row r="106">
          <cell r="A106" t="str">
            <v>FNC-01 RÓTULA</v>
          </cell>
          <cell r="B106">
            <v>0</v>
          </cell>
          <cell r="C106" t="str">
            <v>+</v>
          </cell>
          <cell r="D106">
            <v>0</v>
          </cell>
          <cell r="E106">
            <v>6</v>
          </cell>
          <cell r="F106" t="str">
            <v>+</v>
          </cell>
          <cell r="G106">
            <v>11.95</v>
          </cell>
          <cell r="H106">
            <v>131.94999999999999</v>
          </cell>
          <cell r="I106">
            <v>13.4</v>
          </cell>
          <cell r="J106">
            <v>0.2</v>
          </cell>
          <cell r="K106">
            <v>353.62599999999998</v>
          </cell>
        </row>
        <row r="107">
          <cell r="A107" t="str">
            <v>FNC-01 RUA ACESSO</v>
          </cell>
          <cell r="B107">
            <v>0</v>
          </cell>
          <cell r="C107" t="str">
            <v>+</v>
          </cell>
          <cell r="D107">
            <v>0</v>
          </cell>
          <cell r="E107">
            <v>2</v>
          </cell>
          <cell r="F107" t="str">
            <v>+</v>
          </cell>
          <cell r="G107">
            <v>0</v>
          </cell>
          <cell r="H107">
            <v>40</v>
          </cell>
          <cell r="I107">
            <v>13.4</v>
          </cell>
          <cell r="J107">
            <v>0.2</v>
          </cell>
          <cell r="K107">
            <v>107.2</v>
          </cell>
        </row>
        <row r="108">
          <cell r="A108" t="str">
            <v>FNC-01 RUA VB6</v>
          </cell>
          <cell r="B108">
            <v>1</v>
          </cell>
          <cell r="C108" t="str">
            <v>+</v>
          </cell>
          <cell r="D108">
            <v>0</v>
          </cell>
          <cell r="E108">
            <v>3</v>
          </cell>
          <cell r="F108" t="str">
            <v>+</v>
          </cell>
          <cell r="G108">
            <v>9.93</v>
          </cell>
          <cell r="H108">
            <v>49.93</v>
          </cell>
          <cell r="I108">
            <v>13.4</v>
          </cell>
          <cell r="J108">
            <v>0.2</v>
          </cell>
          <cell r="K108">
            <v>133.8124</v>
          </cell>
        </row>
        <row r="109">
          <cell r="A109" t="str">
            <v>FNC-01 ALÇA 100</v>
          </cell>
          <cell r="B109">
            <v>0</v>
          </cell>
          <cell r="C109" t="str">
            <v>+</v>
          </cell>
          <cell r="D109">
            <v>0</v>
          </cell>
          <cell r="E109">
            <v>10</v>
          </cell>
          <cell r="F109" t="str">
            <v>+</v>
          </cell>
          <cell r="G109">
            <v>0</v>
          </cell>
          <cell r="H109">
            <v>200</v>
          </cell>
          <cell r="I109">
            <v>13.4</v>
          </cell>
          <cell r="J109">
            <v>0.2</v>
          </cell>
          <cell r="K109">
            <v>536</v>
          </cell>
        </row>
        <row r="110">
          <cell r="A110" t="str">
            <v>FNC-02 ALÇA 100</v>
          </cell>
          <cell r="B110">
            <v>12</v>
          </cell>
          <cell r="C110" t="str">
            <v>+</v>
          </cell>
          <cell r="D110">
            <v>0</v>
          </cell>
          <cell r="E110">
            <v>14</v>
          </cell>
          <cell r="F110" t="str">
            <v>+</v>
          </cell>
          <cell r="G110">
            <v>0</v>
          </cell>
          <cell r="H110">
            <v>40</v>
          </cell>
          <cell r="I110">
            <v>13.4</v>
          </cell>
          <cell r="J110">
            <v>0.2</v>
          </cell>
          <cell r="K110">
            <v>107.2</v>
          </cell>
        </row>
        <row r="111">
          <cell r="A111" t="str">
            <v>FNC-01 ALÇA 200</v>
          </cell>
          <cell r="B111">
            <v>5</v>
          </cell>
          <cell r="C111" t="str">
            <v>+</v>
          </cell>
          <cell r="D111">
            <v>0</v>
          </cell>
          <cell r="E111">
            <v>16</v>
          </cell>
          <cell r="F111" t="str">
            <v>+</v>
          </cell>
          <cell r="G111">
            <v>10.91</v>
          </cell>
          <cell r="H111">
            <v>230.91</v>
          </cell>
          <cell r="I111">
            <v>13.4</v>
          </cell>
          <cell r="J111">
            <v>0.2</v>
          </cell>
          <cell r="K111">
            <v>618.83879999999999</v>
          </cell>
        </row>
        <row r="112">
          <cell r="A112" t="str">
            <v>FNC-01 ALÇA 300</v>
          </cell>
          <cell r="B112">
            <v>0</v>
          </cell>
          <cell r="C112" t="str">
            <v>+</v>
          </cell>
          <cell r="D112">
            <v>0</v>
          </cell>
          <cell r="E112">
            <v>12</v>
          </cell>
          <cell r="F112" t="str">
            <v>+</v>
          </cell>
          <cell r="G112">
            <v>0</v>
          </cell>
          <cell r="H112">
            <v>240</v>
          </cell>
          <cell r="I112">
            <v>13.4</v>
          </cell>
          <cell r="J112">
            <v>0.2</v>
          </cell>
          <cell r="K112">
            <v>643.20000000000005</v>
          </cell>
        </row>
        <row r="113">
          <cell r="A113" t="str">
            <v>FNC-02 ALÇA 300</v>
          </cell>
          <cell r="B113">
            <v>13</v>
          </cell>
          <cell r="C113" t="str">
            <v>+</v>
          </cell>
          <cell r="D113">
            <v>7.41</v>
          </cell>
          <cell r="E113">
            <v>25</v>
          </cell>
          <cell r="F113" t="str">
            <v>+</v>
          </cell>
          <cell r="G113">
            <v>0</v>
          </cell>
          <cell r="H113">
            <v>232.59</v>
          </cell>
          <cell r="I113">
            <v>13.4</v>
          </cell>
          <cell r="J113">
            <v>0.2</v>
          </cell>
          <cell r="K113">
            <v>623.34120000000007</v>
          </cell>
        </row>
        <row r="114">
          <cell r="A114" t="str">
            <v>FNC-01 BD</v>
          </cell>
          <cell r="B114">
            <v>23</v>
          </cell>
          <cell r="C114" t="str">
            <v>+</v>
          </cell>
          <cell r="D114">
            <v>0</v>
          </cell>
          <cell r="E114">
            <v>47</v>
          </cell>
          <cell r="F114" t="str">
            <v>+</v>
          </cell>
          <cell r="G114">
            <v>0</v>
          </cell>
          <cell r="H114">
            <v>480</v>
          </cell>
          <cell r="I114">
            <v>13.4</v>
          </cell>
          <cell r="J114">
            <v>0.2</v>
          </cell>
          <cell r="K114">
            <v>1286.4000000000001</v>
          </cell>
        </row>
        <row r="115">
          <cell r="A115" t="str">
            <v>FNC-01 BE</v>
          </cell>
          <cell r="B115">
            <v>23</v>
          </cell>
          <cell r="C115" t="str">
            <v>+</v>
          </cell>
          <cell r="D115">
            <v>0</v>
          </cell>
          <cell r="E115">
            <v>47</v>
          </cell>
          <cell r="F115" t="str">
            <v>+</v>
          </cell>
          <cell r="G115">
            <v>0</v>
          </cell>
          <cell r="H115">
            <v>480</v>
          </cell>
          <cell r="I115">
            <v>13.4</v>
          </cell>
          <cell r="J115">
            <v>0.2</v>
          </cell>
          <cell r="K115">
            <v>1286.4000000000001</v>
          </cell>
        </row>
        <row r="116">
          <cell r="A116" t="str">
            <v>FNC-01 RÓTULA</v>
          </cell>
          <cell r="B116">
            <v>3</v>
          </cell>
          <cell r="C116" t="str">
            <v>+</v>
          </cell>
          <cell r="D116">
            <v>0</v>
          </cell>
          <cell r="E116">
            <v>5</v>
          </cell>
          <cell r="F116" t="str">
            <v>+</v>
          </cell>
          <cell r="G116">
            <v>0</v>
          </cell>
          <cell r="H116">
            <v>40</v>
          </cell>
          <cell r="I116">
            <v>13.4</v>
          </cell>
          <cell r="J116">
            <v>0.2</v>
          </cell>
          <cell r="K116">
            <v>107.2</v>
          </cell>
        </row>
        <row r="117">
          <cell r="A117" t="str">
            <v>TOTAL</v>
          </cell>
          <cell r="B117"/>
          <cell r="C117"/>
          <cell r="D117"/>
          <cell r="E117"/>
          <cell r="F117"/>
          <cell r="G117"/>
          <cell r="H117"/>
          <cell r="I117"/>
          <cell r="J117"/>
          <cell r="K117">
            <v>16150.859200000006</v>
          </cell>
        </row>
        <row r="120">
          <cell r="A120" t="str">
            <v>Modelo 5.6 - FUNDAÇÃO DE ATERRO - 0,6 à 3 m</v>
          </cell>
          <cell r="B120"/>
          <cell r="C120"/>
          <cell r="D120"/>
          <cell r="E120"/>
          <cell r="F120"/>
          <cell r="G120"/>
          <cell r="H120"/>
          <cell r="I120"/>
          <cell r="J120"/>
          <cell r="K120"/>
        </row>
        <row r="121">
          <cell r="A121" t="str">
            <v>REBAIXO</v>
          </cell>
          <cell r="B121" t="str">
            <v>ESTACA</v>
          </cell>
          <cell r="C121"/>
          <cell r="D121"/>
          <cell r="E121"/>
          <cell r="F121"/>
          <cell r="G121"/>
          <cell r="H121" t="str">
            <v>EXTENSÃO (m)</v>
          </cell>
          <cell r="I121" t="str">
            <v>LARGURA (m)</v>
          </cell>
          <cell r="J121" t="str">
            <v>ESPESSURA (m)</v>
          </cell>
          <cell r="K121" t="str">
            <v>VOLUME (m³)</v>
          </cell>
        </row>
        <row r="122">
          <cell r="A122"/>
          <cell r="B122" t="str">
            <v>INICIAL</v>
          </cell>
          <cell r="C122"/>
          <cell r="D122"/>
          <cell r="E122" t="str">
            <v>FINAL</v>
          </cell>
          <cell r="F122"/>
          <cell r="G122"/>
          <cell r="H122"/>
          <cell r="I122"/>
          <cell r="J122"/>
          <cell r="K122"/>
        </row>
        <row r="123">
          <cell r="A123" t="str">
            <v>FDA-01</v>
          </cell>
          <cell r="B123">
            <v>17</v>
          </cell>
          <cell r="C123" t="str">
            <v>+</v>
          </cell>
          <cell r="D123">
            <v>0</v>
          </cell>
          <cell r="E123">
            <v>112</v>
          </cell>
          <cell r="F123" t="str">
            <v>+</v>
          </cell>
          <cell r="G123">
            <v>4.92</v>
          </cell>
          <cell r="H123">
            <v>1904.92</v>
          </cell>
          <cell r="I123">
            <v>16.32</v>
          </cell>
          <cell r="J123">
            <v>0.2</v>
          </cell>
          <cell r="K123">
            <v>6217.6588800000009</v>
          </cell>
        </row>
        <row r="124">
          <cell r="A124" t="str">
            <v>FDA-02</v>
          </cell>
          <cell r="B124">
            <v>116</v>
          </cell>
          <cell r="C124" t="str">
            <v>+</v>
          </cell>
          <cell r="D124">
            <v>0</v>
          </cell>
          <cell r="E124">
            <v>131</v>
          </cell>
          <cell r="F124" t="str">
            <v>+</v>
          </cell>
          <cell r="G124">
            <v>0</v>
          </cell>
          <cell r="H124">
            <v>300</v>
          </cell>
          <cell r="I124">
            <v>21.33</v>
          </cell>
          <cell r="J124">
            <v>0.2</v>
          </cell>
          <cell r="K124">
            <v>1279.8</v>
          </cell>
        </row>
        <row r="125">
          <cell r="A125" t="str">
            <v>FDA-03</v>
          </cell>
          <cell r="B125">
            <v>166</v>
          </cell>
          <cell r="C125" t="str">
            <v>+</v>
          </cell>
          <cell r="D125">
            <v>11.39</v>
          </cell>
          <cell r="E125">
            <v>182</v>
          </cell>
          <cell r="F125" t="str">
            <v>+</v>
          </cell>
          <cell r="G125">
            <v>0</v>
          </cell>
          <cell r="H125">
            <v>308.61</v>
          </cell>
          <cell r="I125">
            <v>18.05</v>
          </cell>
          <cell r="J125">
            <v>0.2</v>
          </cell>
          <cell r="K125">
            <v>1114.0821000000003</v>
          </cell>
        </row>
        <row r="126">
          <cell r="A126" t="str">
            <v>FDA-04</v>
          </cell>
          <cell r="B126">
            <v>218</v>
          </cell>
          <cell r="C126" t="str">
            <v>+</v>
          </cell>
          <cell r="D126">
            <v>0</v>
          </cell>
          <cell r="E126">
            <v>219</v>
          </cell>
          <cell r="F126" t="str">
            <v>+</v>
          </cell>
          <cell r="G126">
            <v>0</v>
          </cell>
          <cell r="H126">
            <v>20</v>
          </cell>
          <cell r="I126">
            <v>21.34</v>
          </cell>
          <cell r="J126">
            <v>0.2</v>
          </cell>
          <cell r="K126">
            <v>85.360000000000014</v>
          </cell>
        </row>
        <row r="127">
          <cell r="A127" t="str">
            <v>FDA-05</v>
          </cell>
          <cell r="B127">
            <v>223</v>
          </cell>
          <cell r="C127" t="str">
            <v>+</v>
          </cell>
          <cell r="D127">
            <v>0</v>
          </cell>
          <cell r="E127">
            <v>224</v>
          </cell>
          <cell r="F127" t="str">
            <v>+</v>
          </cell>
          <cell r="G127">
            <v>0</v>
          </cell>
          <cell r="H127">
            <v>20</v>
          </cell>
          <cell r="I127">
            <v>21.67</v>
          </cell>
          <cell r="J127">
            <v>0.2</v>
          </cell>
          <cell r="K127">
            <v>86.68</v>
          </cell>
        </row>
        <row r="128">
          <cell r="A128" t="str">
            <v>FDA-06</v>
          </cell>
          <cell r="B128">
            <v>273</v>
          </cell>
          <cell r="C128" t="str">
            <v>+</v>
          </cell>
          <cell r="D128">
            <v>0</v>
          </cell>
          <cell r="E128">
            <v>286</v>
          </cell>
          <cell r="F128" t="str">
            <v>+</v>
          </cell>
          <cell r="G128">
            <v>0</v>
          </cell>
          <cell r="H128">
            <v>260</v>
          </cell>
          <cell r="I128">
            <v>17.829999999999998</v>
          </cell>
          <cell r="J128">
            <v>0.2</v>
          </cell>
          <cell r="K128">
            <v>927.15999999999985</v>
          </cell>
        </row>
        <row r="129">
          <cell r="A129" t="str">
            <v>FDA-07 AV-01</v>
          </cell>
          <cell r="B129">
            <v>0</v>
          </cell>
          <cell r="C129" t="str">
            <v>+</v>
          </cell>
          <cell r="D129">
            <v>0</v>
          </cell>
          <cell r="E129">
            <v>2</v>
          </cell>
          <cell r="F129" t="str">
            <v>+</v>
          </cell>
          <cell r="G129">
            <v>0</v>
          </cell>
          <cell r="H129">
            <v>40</v>
          </cell>
          <cell r="I129">
            <v>8.8800000000000008</v>
          </cell>
          <cell r="J129">
            <v>0.2</v>
          </cell>
          <cell r="K129">
            <v>71.040000000000006</v>
          </cell>
        </row>
        <row r="130">
          <cell r="A130" t="str">
            <v>FDA-08 AV-01</v>
          </cell>
          <cell r="B130">
            <v>4</v>
          </cell>
          <cell r="C130" t="str">
            <v>+</v>
          </cell>
          <cell r="D130">
            <v>8.42</v>
          </cell>
          <cell r="E130">
            <v>8</v>
          </cell>
          <cell r="F130" t="str">
            <v>+</v>
          </cell>
          <cell r="G130">
            <v>0</v>
          </cell>
          <cell r="H130">
            <v>71.58</v>
          </cell>
          <cell r="I130">
            <v>9.07</v>
          </cell>
          <cell r="J130">
            <v>0.2</v>
          </cell>
          <cell r="K130">
            <v>129.84612000000001</v>
          </cell>
        </row>
        <row r="131">
          <cell r="A131" t="str">
            <v>FDA-09 AV-02</v>
          </cell>
          <cell r="B131">
            <v>7</v>
          </cell>
          <cell r="C131" t="str">
            <v>+</v>
          </cell>
          <cell r="D131">
            <v>0</v>
          </cell>
          <cell r="E131">
            <v>11</v>
          </cell>
          <cell r="F131" t="str">
            <v>+</v>
          </cell>
          <cell r="G131">
            <v>0</v>
          </cell>
          <cell r="H131">
            <v>80</v>
          </cell>
          <cell r="I131">
            <v>8.9600000000000009</v>
          </cell>
          <cell r="J131">
            <v>0.2</v>
          </cell>
          <cell r="K131">
            <v>143.36000000000001</v>
          </cell>
        </row>
        <row r="132">
          <cell r="A132" t="str">
            <v>FDA-10 RÓTULA</v>
          </cell>
          <cell r="B132">
            <v>4</v>
          </cell>
          <cell r="C132" t="str">
            <v>+</v>
          </cell>
          <cell r="D132">
            <v>0</v>
          </cell>
          <cell r="E132">
            <v>6</v>
          </cell>
          <cell r="F132" t="str">
            <v>+</v>
          </cell>
          <cell r="G132">
            <v>0</v>
          </cell>
          <cell r="H132">
            <v>40</v>
          </cell>
          <cell r="I132">
            <v>13.3</v>
          </cell>
          <cell r="J132">
            <v>0.2</v>
          </cell>
          <cell r="K132">
            <v>106.4</v>
          </cell>
        </row>
        <row r="133">
          <cell r="A133" t="str">
            <v>FDA-11 ALÇA 200</v>
          </cell>
          <cell r="B133">
            <v>2</v>
          </cell>
          <cell r="C133" t="str">
            <v>+</v>
          </cell>
          <cell r="D133">
            <v>0</v>
          </cell>
          <cell r="E133">
            <v>5</v>
          </cell>
          <cell r="F133" t="str">
            <v>+</v>
          </cell>
          <cell r="G133">
            <v>0</v>
          </cell>
          <cell r="H133">
            <v>60</v>
          </cell>
          <cell r="I133">
            <v>8.6</v>
          </cell>
          <cell r="J133">
            <v>0.2</v>
          </cell>
          <cell r="K133">
            <v>103.2</v>
          </cell>
        </row>
        <row r="134">
          <cell r="A134" t="str">
            <v>TOTAL</v>
          </cell>
          <cell r="B134"/>
          <cell r="C134"/>
          <cell r="D134"/>
          <cell r="E134"/>
          <cell r="F134"/>
          <cell r="G134"/>
          <cell r="H134"/>
          <cell r="I134"/>
          <cell r="J134"/>
          <cell r="K134">
            <v>10264.587100000004</v>
          </cell>
        </row>
        <row r="136">
          <cell r="A136" t="str">
            <v>Modelo 5.7 - REBAIXOS PARA COLCHÃO DRENANTE</v>
          </cell>
          <cell r="B136"/>
          <cell r="C136"/>
          <cell r="D136"/>
          <cell r="E136"/>
          <cell r="F136"/>
          <cell r="G136"/>
          <cell r="H136"/>
          <cell r="I136"/>
          <cell r="J136"/>
          <cell r="K136"/>
          <cell r="L136"/>
        </row>
        <row r="137">
          <cell r="A137" t="str">
            <v>REBAIXO</v>
          </cell>
          <cell r="B137" t="str">
            <v>ESTACA</v>
          </cell>
          <cell r="C137"/>
          <cell r="D137"/>
          <cell r="E137"/>
          <cell r="F137"/>
          <cell r="G137"/>
          <cell r="H137" t="str">
            <v>EXTENSÃO (m)</v>
          </cell>
          <cell r="I137" t="str">
            <v>LARGURA (m)</v>
          </cell>
          <cell r="J137" t="str">
            <v>ESPESSURA (m)</v>
          </cell>
          <cell r="K137" t="str">
            <v>VOLUME (m³)</v>
          </cell>
          <cell r="L137" t="str">
            <v>Destino</v>
          </cell>
        </row>
        <row r="138">
          <cell r="A138"/>
          <cell r="B138" t="str">
            <v>INICIAL</v>
          </cell>
          <cell r="C138"/>
          <cell r="D138"/>
          <cell r="E138" t="str">
            <v>FINAL</v>
          </cell>
          <cell r="F138"/>
          <cell r="G138"/>
          <cell r="H138"/>
          <cell r="I138"/>
          <cell r="J138"/>
          <cell r="K138"/>
          <cell r="L138"/>
        </row>
        <row r="139">
          <cell r="A139" t="str">
            <v>RCD-01</v>
          </cell>
          <cell r="B139">
            <v>200</v>
          </cell>
          <cell r="C139" t="str">
            <v>+</v>
          </cell>
          <cell r="D139">
            <v>0</v>
          </cell>
          <cell r="E139">
            <v>218</v>
          </cell>
          <cell r="F139" t="str">
            <v>+</v>
          </cell>
          <cell r="G139">
            <v>10</v>
          </cell>
          <cell r="H139">
            <v>370</v>
          </cell>
          <cell r="I139">
            <v>13.4</v>
          </cell>
          <cell r="J139">
            <v>1</v>
          </cell>
          <cell r="K139">
            <v>4958</v>
          </cell>
          <cell r="L139" t="str">
            <v>Bota-fora</v>
          </cell>
        </row>
        <row r="140">
          <cell r="A140" t="str">
            <v>RCD-02</v>
          </cell>
          <cell r="B140">
            <v>224</v>
          </cell>
          <cell r="C140" t="str">
            <v>+</v>
          </cell>
          <cell r="D140">
            <v>0</v>
          </cell>
          <cell r="E140">
            <v>268</v>
          </cell>
          <cell r="F140" t="str">
            <v>+</v>
          </cell>
          <cell r="G140">
            <v>0</v>
          </cell>
          <cell r="H140">
            <v>880</v>
          </cell>
          <cell r="I140">
            <v>13.4</v>
          </cell>
          <cell r="J140">
            <v>1</v>
          </cell>
          <cell r="K140">
            <v>11792</v>
          </cell>
          <cell r="L140" t="str">
            <v>Bota-fora</v>
          </cell>
        </row>
        <row r="141">
          <cell r="A141" t="str">
            <v>Rebaixo para Colchão Drenante com destino para Corpo de Aterro - TOTAL</v>
          </cell>
          <cell r="B141"/>
          <cell r="C141"/>
          <cell r="D141"/>
          <cell r="E141"/>
          <cell r="F141"/>
          <cell r="G141"/>
          <cell r="H141"/>
          <cell r="I141"/>
          <cell r="J141"/>
          <cell r="K141">
            <v>0</v>
          </cell>
        </row>
        <row r="142">
          <cell r="A142" t="str">
            <v>Rebaixo para Colchão Drenante com destino para Bota-fora - TOTAL</v>
          </cell>
          <cell r="B142"/>
          <cell r="C142"/>
          <cell r="D142"/>
          <cell r="E142"/>
          <cell r="F142"/>
          <cell r="G142"/>
          <cell r="H142"/>
          <cell r="I142"/>
          <cell r="J142"/>
          <cell r="K142">
            <v>16750</v>
          </cell>
        </row>
        <row r="145">
          <cell r="A145" t="str">
            <v>Modelo 5.8 - REBAIXOS PARA SOLO DE BAIXA CAPACIDADE DE SUPORTE</v>
          </cell>
          <cell r="B145"/>
          <cell r="C145"/>
          <cell r="D145"/>
          <cell r="E145"/>
          <cell r="F145"/>
          <cell r="G145"/>
          <cell r="H145"/>
          <cell r="I145"/>
          <cell r="J145"/>
          <cell r="K145"/>
          <cell r="L145"/>
        </row>
        <row r="146">
          <cell r="A146" t="str">
            <v>REBAIXO</v>
          </cell>
          <cell r="B146" t="str">
            <v>ESTACA</v>
          </cell>
          <cell r="C146"/>
          <cell r="D146"/>
          <cell r="E146"/>
          <cell r="F146"/>
          <cell r="G146"/>
          <cell r="H146" t="str">
            <v>EXTENSÃO (m)</v>
          </cell>
          <cell r="I146" t="str">
            <v>LARGURA (m)</v>
          </cell>
          <cell r="J146" t="str">
            <v>ESPESSURA (m)</v>
          </cell>
          <cell r="K146" t="str">
            <v>VOLUME (m³)</v>
          </cell>
          <cell r="L146" t="str">
            <v>Destino</v>
          </cell>
        </row>
        <row r="147">
          <cell r="A147"/>
          <cell r="B147" t="str">
            <v>INICIAL</v>
          </cell>
          <cell r="C147"/>
          <cell r="D147"/>
          <cell r="E147" t="str">
            <v>FINAL</v>
          </cell>
          <cell r="F147"/>
          <cell r="G147"/>
          <cell r="H147"/>
          <cell r="I147"/>
          <cell r="J147"/>
          <cell r="K147"/>
          <cell r="L147"/>
        </row>
        <row r="148">
          <cell r="A148" t="str">
            <v>SM-01</v>
          </cell>
          <cell r="B148">
            <v>115</v>
          </cell>
          <cell r="C148" t="str">
            <v>+</v>
          </cell>
          <cell r="D148">
            <v>10</v>
          </cell>
          <cell r="E148">
            <v>130</v>
          </cell>
          <cell r="F148" t="str">
            <v>+</v>
          </cell>
          <cell r="G148">
            <v>0</v>
          </cell>
          <cell r="H148">
            <v>290</v>
          </cell>
          <cell r="I148">
            <v>16.8</v>
          </cell>
          <cell r="J148">
            <v>0.6</v>
          </cell>
          <cell r="K148">
            <v>2923.2</v>
          </cell>
          <cell r="L148" t="str">
            <v>Bota-fora</v>
          </cell>
        </row>
        <row r="149">
          <cell r="A149" t="str">
            <v>SM-02</v>
          </cell>
          <cell r="B149">
            <v>277</v>
          </cell>
          <cell r="C149" t="str">
            <v>+</v>
          </cell>
          <cell r="D149">
            <v>0</v>
          </cell>
          <cell r="E149">
            <v>286</v>
          </cell>
          <cell r="F149" t="str">
            <v>+</v>
          </cell>
          <cell r="G149">
            <v>0</v>
          </cell>
          <cell r="H149">
            <v>180</v>
          </cell>
          <cell r="I149">
            <v>16.8</v>
          </cell>
          <cell r="J149">
            <v>0.6</v>
          </cell>
          <cell r="K149">
            <v>1814.4</v>
          </cell>
          <cell r="L149" t="str">
            <v>Bota-fora</v>
          </cell>
        </row>
        <row r="150">
          <cell r="A150" t="str">
            <v>Rebaixo para Colchão Drenante com destino para Bota-fora - TOTAL</v>
          </cell>
          <cell r="B150"/>
          <cell r="C150"/>
          <cell r="D150"/>
          <cell r="E150"/>
          <cell r="F150"/>
          <cell r="G150"/>
          <cell r="H150"/>
          <cell r="I150"/>
          <cell r="J150"/>
          <cell r="K150">
            <v>4737.6000000000004</v>
          </cell>
        </row>
        <row r="153">
          <cell r="A153" t="str">
            <v>Modelo 5.9 - ESTABILIZAÇÃO PARA SOLO DE BAIXA CAPACIDADE DE SUPORTE</v>
          </cell>
          <cell r="B153"/>
          <cell r="C153"/>
          <cell r="D153"/>
          <cell r="E153"/>
          <cell r="F153"/>
          <cell r="G153"/>
          <cell r="H153"/>
          <cell r="I153"/>
          <cell r="J153"/>
          <cell r="K153"/>
        </row>
        <row r="154">
          <cell r="A154" t="str">
            <v>REBAIXO</v>
          </cell>
          <cell r="B154" t="str">
            <v>ESTACA</v>
          </cell>
          <cell r="C154"/>
          <cell r="D154"/>
          <cell r="E154"/>
          <cell r="F154"/>
          <cell r="G154"/>
          <cell r="H154" t="str">
            <v>EXTENSÃO (m)</v>
          </cell>
          <cell r="I154" t="str">
            <v>LARGURA (m)</v>
          </cell>
          <cell r="J154" t="str">
            <v>ESPESSURA (m)</v>
          </cell>
          <cell r="K154" t="str">
            <v>VOLUME (m³)</v>
          </cell>
        </row>
        <row r="155">
          <cell r="A155"/>
          <cell r="B155" t="str">
            <v>INICIAL</v>
          </cell>
          <cell r="C155"/>
          <cell r="D155"/>
          <cell r="E155" t="str">
            <v>FINAL</v>
          </cell>
          <cell r="F155"/>
          <cell r="G155"/>
          <cell r="H155"/>
          <cell r="I155"/>
          <cell r="J155"/>
          <cell r="K155"/>
        </row>
        <row r="156">
          <cell r="A156" t="str">
            <v>SM-01</v>
          </cell>
          <cell r="B156">
            <v>115</v>
          </cell>
          <cell r="C156" t="str">
            <v>+</v>
          </cell>
          <cell r="D156">
            <v>10</v>
          </cell>
          <cell r="E156">
            <v>130</v>
          </cell>
          <cell r="F156" t="str">
            <v>+</v>
          </cell>
          <cell r="G156">
            <v>0</v>
          </cell>
          <cell r="H156">
            <v>290</v>
          </cell>
          <cell r="I156">
            <v>16.8</v>
          </cell>
          <cell r="J156">
            <v>0.6</v>
          </cell>
          <cell r="K156">
            <v>2923.2</v>
          </cell>
        </row>
        <row r="157">
          <cell r="A157" t="str">
            <v>SM-02</v>
          </cell>
          <cell r="B157">
            <v>277</v>
          </cell>
          <cell r="C157" t="str">
            <v>+</v>
          </cell>
          <cell r="D157">
            <v>0</v>
          </cell>
          <cell r="E157">
            <v>286</v>
          </cell>
          <cell r="F157" t="str">
            <v>+</v>
          </cell>
          <cell r="G157">
            <v>0</v>
          </cell>
          <cell r="H157">
            <v>180</v>
          </cell>
          <cell r="I157">
            <v>16.8</v>
          </cell>
          <cell r="J157">
            <v>0.6</v>
          </cell>
          <cell r="K157">
            <v>1814.4</v>
          </cell>
        </row>
        <row r="158">
          <cell r="A158" t="str">
            <v>VOLUME TOTAL</v>
          </cell>
          <cell r="B158"/>
          <cell r="C158"/>
          <cell r="D158"/>
          <cell r="E158"/>
          <cell r="F158"/>
          <cell r="G158"/>
          <cell r="H158"/>
          <cell r="I158"/>
          <cell r="J158"/>
          <cell r="K158">
            <v>4737.6000000000004</v>
          </cell>
        </row>
        <row r="161">
          <cell r="A161" t="str">
            <v>Transporte Comercial de Agregados</v>
          </cell>
          <cell r="B161"/>
          <cell r="C161"/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</row>
        <row r="162">
          <cell r="A162" t="str">
            <v>REBAIXO</v>
          </cell>
          <cell r="B162" t="str">
            <v>ESTACA</v>
          </cell>
          <cell r="C162"/>
          <cell r="D162"/>
          <cell r="E162"/>
          <cell r="F162"/>
          <cell r="G162"/>
          <cell r="H162" t="str">
            <v>EXTENSÃO (m)</v>
          </cell>
          <cell r="I162" t="str">
            <v>LARGURA (m)</v>
          </cell>
          <cell r="J162" t="str">
            <v>ESPESSURA (m)</v>
          </cell>
          <cell r="K162" t="str">
            <v>VOLUME (m³)</v>
          </cell>
          <cell r="L162" t="str">
            <v>DT (KM)</v>
          </cell>
          <cell r="M162" t="str">
            <v>MOMENTO TRANSPORTE (m³km)</v>
          </cell>
        </row>
        <row r="163">
          <cell r="A163"/>
          <cell r="B163" t="str">
            <v>INICIAL</v>
          </cell>
          <cell r="C163"/>
          <cell r="D163"/>
          <cell r="E163" t="str">
            <v>FINAL</v>
          </cell>
          <cell r="F163"/>
          <cell r="G163"/>
          <cell r="H163"/>
          <cell r="I163"/>
          <cell r="J163"/>
          <cell r="K163"/>
          <cell r="L163"/>
          <cell r="M163"/>
        </row>
        <row r="164">
          <cell r="A164" t="str">
            <v>SM-01</v>
          </cell>
          <cell r="B164">
            <v>115</v>
          </cell>
          <cell r="C164" t="str">
            <v>+</v>
          </cell>
          <cell r="D164">
            <v>10</v>
          </cell>
          <cell r="E164">
            <v>130</v>
          </cell>
          <cell r="F164" t="str">
            <v>+</v>
          </cell>
          <cell r="G164">
            <v>0</v>
          </cell>
          <cell r="H164">
            <v>290</v>
          </cell>
          <cell r="I164">
            <v>16.8</v>
          </cell>
          <cell r="J164">
            <v>0.6</v>
          </cell>
          <cell r="K164">
            <v>2923.2</v>
          </cell>
          <cell r="L164"/>
          <cell r="M164">
            <v>0</v>
          </cell>
        </row>
        <row r="165">
          <cell r="A165" t="str">
            <v>SM-02</v>
          </cell>
          <cell r="B165">
            <v>277</v>
          </cell>
          <cell r="C165" t="str">
            <v>+</v>
          </cell>
          <cell r="D165">
            <v>0</v>
          </cell>
          <cell r="E165">
            <v>286</v>
          </cell>
          <cell r="F165" t="str">
            <v>+</v>
          </cell>
          <cell r="G165">
            <v>0</v>
          </cell>
          <cell r="H165">
            <v>180</v>
          </cell>
          <cell r="I165">
            <v>16.8</v>
          </cell>
          <cell r="J165">
            <v>0.6</v>
          </cell>
          <cell r="K165">
            <v>1814.4</v>
          </cell>
          <cell r="L165"/>
          <cell r="M165">
            <v>0</v>
          </cell>
        </row>
        <row r="166">
          <cell r="A166" t="str">
            <v>MOMENTO DE TRANSPORTE (M3KM)</v>
          </cell>
          <cell r="B166"/>
          <cell r="C166"/>
          <cell r="D166"/>
          <cell r="E166"/>
          <cell r="F166"/>
          <cell r="G166"/>
          <cell r="H166"/>
          <cell r="I166"/>
          <cell r="J166"/>
          <cell r="K166"/>
          <cell r="L166"/>
          <cell r="M166">
            <v>0</v>
          </cell>
        </row>
        <row r="168">
          <cell r="A168" t="str">
            <v>Transporte Local de Agregados</v>
          </cell>
          <cell r="B168"/>
          <cell r="C168"/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</row>
        <row r="169">
          <cell r="A169" t="str">
            <v>REBAIXO</v>
          </cell>
          <cell r="B169" t="str">
            <v>ESTACA</v>
          </cell>
          <cell r="C169"/>
          <cell r="D169"/>
          <cell r="E169"/>
          <cell r="F169"/>
          <cell r="G169"/>
          <cell r="H169" t="str">
            <v>EXTENSÃO (m)</v>
          </cell>
          <cell r="I169" t="str">
            <v>LARGURA (m)</v>
          </cell>
          <cell r="J169" t="str">
            <v>ESPESSURA (m)</v>
          </cell>
          <cell r="K169" t="str">
            <v>VOLUME (m³)</v>
          </cell>
          <cell r="L169" t="str">
            <v>DT (KM)</v>
          </cell>
          <cell r="M169" t="str">
            <v>MOMENTO TRANSPORTE (m³km)</v>
          </cell>
        </row>
        <row r="170">
          <cell r="A170"/>
          <cell r="B170" t="str">
            <v>INICIAL</v>
          </cell>
          <cell r="C170"/>
          <cell r="D170"/>
          <cell r="E170" t="str">
            <v>FINAL</v>
          </cell>
          <cell r="F170"/>
          <cell r="G170"/>
          <cell r="H170"/>
          <cell r="I170"/>
          <cell r="J170"/>
          <cell r="K170"/>
          <cell r="L170"/>
          <cell r="M170"/>
        </row>
        <row r="171">
          <cell r="A171" t="str">
            <v>SM-01</v>
          </cell>
          <cell r="B171">
            <v>115</v>
          </cell>
          <cell r="C171" t="str">
            <v>+</v>
          </cell>
          <cell r="D171">
            <v>10</v>
          </cell>
          <cell r="E171">
            <v>130</v>
          </cell>
          <cell r="F171" t="str">
            <v>+</v>
          </cell>
          <cell r="G171">
            <v>0</v>
          </cell>
          <cell r="H171">
            <v>290</v>
          </cell>
          <cell r="I171">
            <v>16.8</v>
          </cell>
          <cell r="J171">
            <v>0.6</v>
          </cell>
          <cell r="K171">
            <v>2923.2</v>
          </cell>
          <cell r="L171">
            <v>3.585</v>
          </cell>
          <cell r="M171">
            <v>10479.671999999999</v>
          </cell>
        </row>
        <row r="172">
          <cell r="A172" t="str">
            <v>SM-02</v>
          </cell>
          <cell r="B172">
            <v>277</v>
          </cell>
          <cell r="C172" t="str">
            <v>+</v>
          </cell>
          <cell r="D172">
            <v>0</v>
          </cell>
          <cell r="E172">
            <v>286</v>
          </cell>
          <cell r="F172" t="str">
            <v>+</v>
          </cell>
          <cell r="G172">
            <v>0</v>
          </cell>
          <cell r="H172">
            <v>180</v>
          </cell>
          <cell r="I172">
            <v>16.8</v>
          </cell>
          <cell r="J172">
            <v>0.6</v>
          </cell>
          <cell r="K172">
            <v>1814.4</v>
          </cell>
          <cell r="L172">
            <v>0.41</v>
          </cell>
          <cell r="M172">
            <v>743.904</v>
          </cell>
        </row>
        <row r="173">
          <cell r="A173" t="str">
            <v>ESTACA DO CANTEIRO:</v>
          </cell>
          <cell r="B173"/>
          <cell r="C173"/>
          <cell r="D173"/>
          <cell r="E173">
            <v>287</v>
          </cell>
          <cell r="F173" t="str">
            <v>+</v>
          </cell>
          <cell r="G173">
            <v>300</v>
          </cell>
          <cell r="H173"/>
          <cell r="I173"/>
          <cell r="J173"/>
          <cell r="K173" t="str">
            <v>MOMENTO DE TRANSPORTE (M3KM)</v>
          </cell>
          <cell r="L173"/>
          <cell r="M173">
            <v>11223.575999999999</v>
          </cell>
        </row>
        <row r="174">
          <cell r="A174"/>
          <cell r="B174"/>
          <cell r="C174"/>
          <cell r="D174"/>
          <cell r="E174"/>
          <cell r="F174"/>
          <cell r="G174"/>
          <cell r="H174"/>
          <cell r="I174"/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</sheetNames>
    <sheetDataSet>
      <sheetData sheetId="0">
        <row r="1">
          <cell r="A1">
            <v>40001</v>
          </cell>
          <cell r="B1" t="str">
            <v>DESMATAMENTO E LIMPEZA - INCLUSO DESTOCAMENTO DE ÁRVORES COM DIÂMETROS MENORES DE 15 cm</v>
          </cell>
          <cell r="C1" t="str">
            <v xml:space="preserve">m2    </v>
          </cell>
          <cell r="D1">
            <v>0.68</v>
          </cell>
        </row>
        <row r="2">
          <cell r="A2">
            <v>40003</v>
          </cell>
          <cell r="B2" t="str">
            <v>DESTOCAMENTO DE ÁRVORES COM DIÂMETRO DE 15 A 30 cm</v>
          </cell>
          <cell r="C2" t="str">
            <v xml:space="preserve">un    </v>
          </cell>
          <cell r="D2">
            <v>51.55</v>
          </cell>
        </row>
        <row r="3">
          <cell r="A3">
            <v>40004</v>
          </cell>
          <cell r="B3" t="str">
            <v>DESTOCAMENTO DE ÁRVORES COM DIÂMETRO MAIOR QUE 30 cm</v>
          </cell>
          <cell r="C3" t="str">
            <v xml:space="preserve">un    </v>
          </cell>
          <cell r="D3">
            <v>128.9</v>
          </cell>
        </row>
        <row r="4">
          <cell r="A4">
            <v>40005</v>
          </cell>
          <cell r="B4" t="str">
            <v>CARGA DE ENTULHOS</v>
          </cell>
          <cell r="C4" t="str">
            <v xml:space="preserve">m3    </v>
          </cell>
          <cell r="D4">
            <v>3.3</v>
          </cell>
        </row>
        <row r="5">
          <cell r="A5">
            <v>40006</v>
          </cell>
          <cell r="B5" t="str">
            <v>TRANSPORTE DE ENTULHOS</v>
          </cell>
          <cell r="C5" t="str">
            <v xml:space="preserve">m3km  </v>
          </cell>
          <cell r="D5">
            <v>2.74</v>
          </cell>
        </row>
        <row r="6">
          <cell r="A6">
            <v>40010</v>
          </cell>
          <cell r="B6" t="str">
            <v>ESCAVAÇÃO, CARGA E TRANSPORTE DE MATERIAL DE 1ª CATEGORIA ATÉ 50M</v>
          </cell>
          <cell r="C6" t="str">
            <v xml:space="preserve">m3    </v>
          </cell>
          <cell r="D6">
            <v>3.76</v>
          </cell>
        </row>
        <row r="7">
          <cell r="A7">
            <v>40011</v>
          </cell>
          <cell r="B7" t="str">
            <v>ESCAVAÇÃO, CARGA E TRANSPORTE DE MATERIAL DE 2ª CATEGORIA ATÉ 50M</v>
          </cell>
          <cell r="C7" t="str">
            <v xml:space="preserve">m3    </v>
          </cell>
          <cell r="D7">
            <v>8.7100000000000009</v>
          </cell>
        </row>
        <row r="8">
          <cell r="A8">
            <v>40012</v>
          </cell>
          <cell r="B8" t="str">
            <v>ESCAVAÇÃO, CARGA E TRANSPORTE DE MATERIAL DE 3ª CATEGORIA ATÉ 50M</v>
          </cell>
          <cell r="C8" t="str">
            <v xml:space="preserve">m3    </v>
          </cell>
          <cell r="D8">
            <v>44.67</v>
          </cell>
        </row>
        <row r="9">
          <cell r="A9">
            <v>40015</v>
          </cell>
          <cell r="B9" t="str">
            <v>ESCAV., CARGA E TRANSPORTE DE MAT. 1ª CATEG. - C/ ESCAVADEIRA - (DT: 51 A 200M)</v>
          </cell>
          <cell r="C9" t="str">
            <v xml:space="preserve">m3    </v>
          </cell>
          <cell r="D9">
            <v>9.07</v>
          </cell>
        </row>
        <row r="10">
          <cell r="A10">
            <v>40016</v>
          </cell>
          <cell r="B10" t="str">
            <v>ESCAV., CARGA E TRANSPORTE DE MAT. 1ª CATEG. - C/ ESCAVADEIRA - (DT: 201 A 400M)</v>
          </cell>
          <cell r="C10" t="str">
            <v xml:space="preserve">m3    </v>
          </cell>
          <cell r="D10">
            <v>10.43</v>
          </cell>
        </row>
        <row r="11">
          <cell r="A11">
            <v>40017</v>
          </cell>
          <cell r="B11" t="str">
            <v>ESCAV., CARGA E TRANSPORTE DE MAT. 1ª CATEG. - C/ ESCAVADEIRA - (DT: 401 A 600M)</v>
          </cell>
          <cell r="C11" t="str">
            <v xml:space="preserve">m3    </v>
          </cell>
          <cell r="D11">
            <v>11.01</v>
          </cell>
        </row>
        <row r="12">
          <cell r="A12">
            <v>40018</v>
          </cell>
          <cell r="B12" t="str">
            <v>ESCAV., CARGA E TRANSPORTE DE MAT. 1ª CATEG. - C/ ESCAVADEIRA - (DT: 601 A 800M)</v>
          </cell>
          <cell r="C12" t="str">
            <v xml:space="preserve">m3    </v>
          </cell>
          <cell r="D12">
            <v>12.31</v>
          </cell>
        </row>
        <row r="13">
          <cell r="A13">
            <v>40019</v>
          </cell>
          <cell r="B13" t="str">
            <v>ESCAV., CARGA E TRANSPORTE DE MAT. 1ª CATEG. - C/ ESCAVADEIRA - (DT: 801 A 1.000M)</v>
          </cell>
          <cell r="C13" t="str">
            <v xml:space="preserve">m3    </v>
          </cell>
          <cell r="D13">
            <v>12.98</v>
          </cell>
        </row>
        <row r="14">
          <cell r="A14">
            <v>40020</v>
          </cell>
          <cell r="B14" t="str">
            <v>ESCAV., CARGA E TRANSPORTE DE MAT. 1ª CATEG. - C/ ESCAVADEIRA - (DT: 1.001 A 1.200M)</v>
          </cell>
          <cell r="C14" t="str">
            <v xml:space="preserve">m3    </v>
          </cell>
          <cell r="D14">
            <v>13.59</v>
          </cell>
        </row>
        <row r="15">
          <cell r="A15">
            <v>40021</v>
          </cell>
          <cell r="B15" t="str">
            <v>ESCAV., CARGA E TRANSPORTE DE MAT. 1ª CATEG. - C/ ESCAVADEIRA - (DT: 1.201 A 1.400M)</v>
          </cell>
          <cell r="C15" t="str">
            <v xml:space="preserve">m3    </v>
          </cell>
          <cell r="D15">
            <v>14.73</v>
          </cell>
        </row>
        <row r="16">
          <cell r="A16">
            <v>40022</v>
          </cell>
          <cell r="B16" t="str">
            <v>ESCAV., CARGA E TRANSPORTE DE MAT. 1ª CATEG. - C/ ESCAVADEIRA - (DT: 1.401 A 1.600M)</v>
          </cell>
          <cell r="C16" t="str">
            <v xml:space="preserve">m3    </v>
          </cell>
          <cell r="D16">
            <v>15.17</v>
          </cell>
        </row>
        <row r="17">
          <cell r="A17">
            <v>40023</v>
          </cell>
          <cell r="B17" t="str">
            <v>ESCAV., CARGA E TRANSPORTE DE MAT. 1ª CATEG. - C/ ESCAVADEIRA - (DT: 1.601 A 1.800M)</v>
          </cell>
          <cell r="C17" t="str">
            <v xml:space="preserve">m3    </v>
          </cell>
          <cell r="D17">
            <v>15.55</v>
          </cell>
        </row>
        <row r="18">
          <cell r="A18">
            <v>40024</v>
          </cell>
          <cell r="B18" t="str">
            <v>ESCAV., CARGA E TRANSPORTE DE MAT. 1ª CATEG. - C/ ESCAVADEIRA - (DT: 1.801 A 2.000M)</v>
          </cell>
          <cell r="C18" t="str">
            <v xml:space="preserve">m3    </v>
          </cell>
          <cell r="D18">
            <v>16.84</v>
          </cell>
        </row>
        <row r="19">
          <cell r="A19">
            <v>40025</v>
          </cell>
          <cell r="B19" t="str">
            <v>ESCAV., CARGA E TRANSPORTE DE MAT. 1ª CATEG. - C/ ESCAVADEIRA - (DT: 2.001 A 3.000M)</v>
          </cell>
          <cell r="C19" t="str">
            <v xml:space="preserve">m3    </v>
          </cell>
          <cell r="D19">
            <v>19.23</v>
          </cell>
        </row>
        <row r="20">
          <cell r="A20">
            <v>40026</v>
          </cell>
          <cell r="B20" t="str">
            <v>ESCAV., CARGA E TRANSPORTE DE MAT. 1ª CATEG. - C/ ESCAVADEIRA - (DT: 3.001 A 5.000M)</v>
          </cell>
          <cell r="C20" t="str">
            <v xml:space="preserve">m3    </v>
          </cell>
          <cell r="D20">
            <v>26.71</v>
          </cell>
        </row>
        <row r="21">
          <cell r="A21">
            <v>40027</v>
          </cell>
          <cell r="B21" t="str">
            <v>ESCAV., CARGA E TRANSPORTE DE MAT. 1ª CATEG. - C/ ESCAVADEIRA - (DT: 5.001 A 10.000M)</v>
          </cell>
          <cell r="C21" t="str">
            <v xml:space="preserve">m3    </v>
          </cell>
          <cell r="D21">
            <v>36.42</v>
          </cell>
        </row>
        <row r="22">
          <cell r="A22">
            <v>40030</v>
          </cell>
          <cell r="B22" t="str">
            <v>ESCAV., CARGA E TRANSPORTE DE MAT. 2ª CATEG. - C/ ESCAVADEIRA - (DT: 51 A 200M)</v>
          </cell>
          <cell r="C22" t="str">
            <v xml:space="preserve">m3    </v>
          </cell>
          <cell r="D22">
            <v>12.51</v>
          </cell>
        </row>
        <row r="23">
          <cell r="A23">
            <v>40031</v>
          </cell>
          <cell r="B23" t="str">
            <v>ESCAV., CARGA E TRANSPORTE DE MAT. 2ª CATEG. - C/ ESCAVADEIRA - (DT: 201 A 400M)</v>
          </cell>
          <cell r="C23" t="str">
            <v xml:space="preserve">m3    </v>
          </cell>
          <cell r="D23">
            <v>13.72</v>
          </cell>
        </row>
        <row r="24">
          <cell r="A24">
            <v>40032</v>
          </cell>
          <cell r="B24" t="str">
            <v>ESCAV., CARGA E TRANSPORTE DE MAT. 2ª CATEG. - C/ ESCAVADEIRA - (DT: 401 A 600M)</v>
          </cell>
          <cell r="C24" t="str">
            <v xml:space="preserve">m3    </v>
          </cell>
          <cell r="D24">
            <v>14.27</v>
          </cell>
        </row>
        <row r="25">
          <cell r="A25">
            <v>40033</v>
          </cell>
          <cell r="B25" t="str">
            <v>ESCAV., CARGA E TRANSPORTE DE MAT. 2ª CATEG. - C/ ESCAVADEIRA - (DT: 601 A 800M)</v>
          </cell>
          <cell r="C25" t="str">
            <v xml:space="preserve">m3    </v>
          </cell>
          <cell r="D25">
            <v>16.09</v>
          </cell>
        </row>
        <row r="26">
          <cell r="A26">
            <v>40034</v>
          </cell>
          <cell r="B26" t="str">
            <v>ESCAV., CARGA E TRANSPORTE DE MAT. 2ª CATEG. - C/ ESCAVADEIRA - (DT: 801 A 1.000M)</v>
          </cell>
          <cell r="C26" t="str">
            <v xml:space="preserve">m3    </v>
          </cell>
          <cell r="D26">
            <v>16.899999999999999</v>
          </cell>
        </row>
        <row r="27">
          <cell r="A27">
            <v>40035</v>
          </cell>
          <cell r="B27" t="str">
            <v>ESCAV., CARGA E TRANSPORTE DE MAT. 2ª CATEG. - C/ ESCAVADEIRA - (DT: 1.001 A 1.200M)</v>
          </cell>
          <cell r="C27" t="str">
            <v xml:space="preserve">m3    </v>
          </cell>
          <cell r="D27">
            <v>17.649999999999999</v>
          </cell>
        </row>
        <row r="28">
          <cell r="A28">
            <v>40036</v>
          </cell>
          <cell r="B28" t="str">
            <v>ESCAV., CARGA E TRANSPORTE DE MAT. 2ª CATEG. - C/ ESCAVADEIRA - (DT: 1.201 A 1.400M)</v>
          </cell>
          <cell r="C28" t="str">
            <v xml:space="preserve">m3    </v>
          </cell>
          <cell r="D28">
            <v>19.170000000000002</v>
          </cell>
        </row>
        <row r="29">
          <cell r="A29">
            <v>40037</v>
          </cell>
          <cell r="B29" t="str">
            <v>ESCAV., CARGA E TRANSPORTE DE MAT. 2ª CATEG. - C/ ESCAVADEIRA - (DT: 1.401 A 1.600M)</v>
          </cell>
          <cell r="C29" t="str">
            <v xml:space="preserve">m3    </v>
          </cell>
          <cell r="D29">
            <v>19.73</v>
          </cell>
        </row>
        <row r="30">
          <cell r="A30">
            <v>40038</v>
          </cell>
          <cell r="B30" t="str">
            <v>ESCAV., CARGA E TRANSPORTE DE MAT. 2ª CATEG. - C/ ESCAVADEIRA - (DT: 1.601 A 1.800M)</v>
          </cell>
          <cell r="C30" t="str">
            <v xml:space="preserve">m3    </v>
          </cell>
          <cell r="D30">
            <v>20.12</v>
          </cell>
        </row>
        <row r="31">
          <cell r="A31">
            <v>40039</v>
          </cell>
          <cell r="B31" t="str">
            <v>ESCAV., CARGA E TRANSPORTE DE MAT. 2ª CATEG. - C/ ESCAVADEIRA - (DT: 1.801 A 2.000M)</v>
          </cell>
          <cell r="C31" t="str">
            <v xml:space="preserve">m3    </v>
          </cell>
          <cell r="D31">
            <v>21.98</v>
          </cell>
        </row>
        <row r="32">
          <cell r="A32">
            <v>40040</v>
          </cell>
          <cell r="B32" t="str">
            <v>ESCAV., CARGA E TRANSPORTE DE MAT. 2ª CATEG. - C/ ESCAVADEIRA - (DT: 2.001 A 3.000M)</v>
          </cell>
          <cell r="C32" t="str">
            <v xml:space="preserve">m3    </v>
          </cell>
          <cell r="D32">
            <v>24.94</v>
          </cell>
        </row>
        <row r="33">
          <cell r="A33">
            <v>40041</v>
          </cell>
          <cell r="B33" t="str">
            <v>ESCAV., CARGA E TRANSPORTE DE MAT. 2ª CATEG. - C/ ESCAVADEIRA - (DT: 3.001 A 5.000M)</v>
          </cell>
          <cell r="C33" t="str">
            <v xml:space="preserve">m3    </v>
          </cell>
          <cell r="D33">
            <v>33.020000000000003</v>
          </cell>
        </row>
        <row r="34">
          <cell r="A34">
            <v>40042</v>
          </cell>
          <cell r="B34" t="str">
            <v>ESCAV., CARGA E TRANSPORTE DE MAT. 2ª CATEG. - C/ ESCAVADEIRA - (DT: 5.001 A 10.000M)</v>
          </cell>
          <cell r="C34" t="str">
            <v xml:space="preserve">m3    </v>
          </cell>
          <cell r="D34">
            <v>45.99</v>
          </cell>
        </row>
        <row r="35">
          <cell r="A35">
            <v>40045</v>
          </cell>
          <cell r="B35" t="str">
            <v>ESCAV., CARGA E TRANSP. 1ª CATEG. C/ CARREGADEIRA P/ PEQUENOS MOVIMENTOS DE TERRA - (DT: 51 A 200M)</v>
          </cell>
          <cell r="C35" t="str">
            <v xml:space="preserve">m3    </v>
          </cell>
          <cell r="D35">
            <v>14.41</v>
          </cell>
        </row>
        <row r="36">
          <cell r="A36">
            <v>40046</v>
          </cell>
          <cell r="B36" t="str">
            <v>ESCAV., CARGA E TRANSP. 1ª CATEG. C/ CARREGADEIRA P/ PEQUENOS MOVIMENTOS DE TERRA - (DT: 201 A 400M)</v>
          </cell>
          <cell r="C36" t="str">
            <v xml:space="preserve">m3    </v>
          </cell>
          <cell r="D36">
            <v>15.29</v>
          </cell>
        </row>
        <row r="37">
          <cell r="A37">
            <v>40047</v>
          </cell>
          <cell r="B37" t="str">
            <v>ESCAV., CARGA E TRANSP. 1ª CATEG. C/ CARREGADEIRA P/ PEQUENOS MOVIMENTOS DE TERRA - (DT: 401 A 600M)</v>
          </cell>
          <cell r="C37" t="str">
            <v xml:space="preserve">m3    </v>
          </cell>
          <cell r="D37">
            <v>16.32</v>
          </cell>
        </row>
        <row r="38">
          <cell r="A38">
            <v>40048</v>
          </cell>
          <cell r="B38" t="str">
            <v>ESCAV., CARGA E TRANSP. 1ª CATEG. C/ CARREGADEIRA P/ PEQUENOS MOVIMENTOS DE TERRA - (DT: 601 A 800M)</v>
          </cell>
          <cell r="C38" t="str">
            <v xml:space="preserve">m3    </v>
          </cell>
          <cell r="D38">
            <v>17.12</v>
          </cell>
        </row>
        <row r="39">
          <cell r="A39">
            <v>40049</v>
          </cell>
          <cell r="B39" t="str">
            <v>ESCAV., CARGA E TRANSP. 1ª CATEG. C/ CARREGADEIRA P/ PEQUENOS MOVIMENTOS DE TERRA - (DT: 801 A 1.000M)</v>
          </cell>
          <cell r="C39" t="str">
            <v xml:space="preserve">m3    </v>
          </cell>
          <cell r="D39">
            <v>18.22</v>
          </cell>
        </row>
        <row r="40">
          <cell r="A40">
            <v>40050</v>
          </cell>
          <cell r="B40" t="str">
            <v>ESCAV., CARGA E TRANSP. 1ª CATEG. C/ CARREGADEIRA P/ PEQUENOS MOVIMENTOS DE TERRA - (DT: 1.001 A 1.200M)</v>
          </cell>
          <cell r="C40" t="str">
            <v xml:space="preserve">m3    </v>
          </cell>
          <cell r="D40">
            <v>18.86</v>
          </cell>
        </row>
        <row r="41">
          <cell r="A41">
            <v>40051</v>
          </cell>
          <cell r="B41" t="str">
            <v>ESCAV., CARGA E TRANSP. 1ª CATEG. C/ CARREGADEIRA P/ PEQUENOS MOVIMENTOS DE TERRA - (DT: 1.201 A 1.400M)</v>
          </cell>
          <cell r="C41" t="str">
            <v xml:space="preserve">m3    </v>
          </cell>
          <cell r="D41">
            <v>19.87</v>
          </cell>
        </row>
        <row r="42">
          <cell r="A42">
            <v>40052</v>
          </cell>
          <cell r="B42" t="str">
            <v>ESCAV., CARGA E TRANSP. 1ª CATEG. C/ CARREGADEIRA P/ PEQUENOS MOVIMENTOS DE TERRA - (DT: 1.401 A 1.600M)</v>
          </cell>
          <cell r="C42" t="str">
            <v xml:space="preserve">m3    </v>
          </cell>
          <cell r="D42">
            <v>20.34</v>
          </cell>
        </row>
        <row r="43">
          <cell r="A43">
            <v>40053</v>
          </cell>
          <cell r="B43" t="str">
            <v>ESCAV., CARGA E TRANSP. 1ª CATEG. C/ CARREGADEIRA P/ PEQUENOS MOVIMENTOS DE TERRA - (DT: 1.601 A 1.800M)</v>
          </cell>
          <cell r="C43" t="str">
            <v xml:space="preserve">m3    </v>
          </cell>
          <cell r="D43">
            <v>20.72</v>
          </cell>
        </row>
        <row r="44">
          <cell r="A44">
            <v>40054</v>
          </cell>
          <cell r="B44" t="str">
            <v>ESCAV., CARGA E TRANSP. 1ª CATEG. C/ CARREGADEIRA P/ PEQUENOS MOVIMENTOS DE TERRA - (DT: 1.801 A 2.000M)</v>
          </cell>
          <cell r="C44" t="str">
            <v xml:space="preserve">m3    </v>
          </cell>
          <cell r="D44">
            <v>21.95</v>
          </cell>
        </row>
        <row r="45">
          <cell r="A45">
            <v>40055</v>
          </cell>
          <cell r="B45" t="str">
            <v>ESCAV., CARGA E TRANSP. 1ª CATEG. C/ CARREGADEIRA P/ PEQUENOS MOVIMENTOS DE TERRA - (DT: 2001 A 3000M)</v>
          </cell>
          <cell r="C45" t="str">
            <v xml:space="preserve">m3    </v>
          </cell>
          <cell r="D45">
            <v>24.25</v>
          </cell>
        </row>
        <row r="46">
          <cell r="A46">
            <v>40056</v>
          </cell>
          <cell r="B46" t="str">
            <v>ESCAV., CARGA E TRANSP. 1ª CATEG. C/ CARREGADEIRA P/ PEQUENOS MOVIMENTOS DE TERRA - (DT: 3.001 A 5.000M)</v>
          </cell>
          <cell r="C46" t="str">
            <v xml:space="preserve">m3    </v>
          </cell>
          <cell r="D46">
            <v>31.42</v>
          </cell>
        </row>
        <row r="47">
          <cell r="A47">
            <v>40057</v>
          </cell>
          <cell r="B47" t="str">
            <v>ESCAV., CARGA E TRANSP. 1ª CATEG. C/ CARREGADEIRA P/ PEQUENOS MOVIMENTOS DE TERRA - (DT: 5.001 A 10.000M)</v>
          </cell>
          <cell r="C47" t="str">
            <v xml:space="preserve">m3    </v>
          </cell>
          <cell r="D47">
            <v>41.13</v>
          </cell>
        </row>
        <row r="48">
          <cell r="A48">
            <v>40060</v>
          </cell>
          <cell r="B48" t="str">
            <v>ESCAV., CARGA E TRANSP. 2ª CATEG. C/ CARREGADEIRA P/ PEQUENOS MOVIMENTOS DE TERRA - (DT: 51 A 200M)</v>
          </cell>
          <cell r="C48" t="str">
            <v xml:space="preserve">m3    </v>
          </cell>
          <cell r="D48">
            <v>22.79</v>
          </cell>
        </row>
        <row r="49">
          <cell r="A49">
            <v>40061</v>
          </cell>
          <cell r="B49" t="str">
            <v>ESCAV., CARGA E TRANSP. 2ª CATEG. C/ CARREGADEIRA P/ PEQUENOS MOVIMENTOS DE TERRA - (DT: 201 A 400M)</v>
          </cell>
          <cell r="C49" t="str">
            <v xml:space="preserve">m3    </v>
          </cell>
          <cell r="D49">
            <v>24.47</v>
          </cell>
        </row>
        <row r="50">
          <cell r="A50">
            <v>40062</v>
          </cell>
          <cell r="B50" t="str">
            <v>ESCAV., CARGA E TRANSP. 2ª CATEG. C/ CARREGADEIRA P/ PEQUENOS MOVIMENTOS DE TERRA - (DT: 401 A 600M)</v>
          </cell>
          <cell r="C50" t="str">
            <v xml:space="preserve">m3    </v>
          </cell>
          <cell r="D50">
            <v>25.16</v>
          </cell>
        </row>
        <row r="51">
          <cell r="A51">
            <v>40063</v>
          </cell>
          <cell r="B51" t="str">
            <v>ESCAV., CARGA E TRANSP. 2ª CATEG. C/ CARREGADEIRA P/ PEQUENOS MOVIMENTOS DE TERRA - (DT: 601 A 800M)</v>
          </cell>
          <cell r="C51" t="str">
            <v xml:space="preserve">m3    </v>
          </cell>
          <cell r="D51">
            <v>26.75</v>
          </cell>
        </row>
        <row r="52">
          <cell r="A52">
            <v>40064</v>
          </cell>
          <cell r="B52" t="str">
            <v>ESCAV., CARGA E TRANSP. 2ª CATEG. C/ CARREGADEIRA P/ PEQUENOS MOVIMENTOS DE TERRA - (DT: 801 A 1.000M)</v>
          </cell>
          <cell r="C52" t="str">
            <v xml:space="preserve">m3    </v>
          </cell>
          <cell r="D52">
            <v>27.55</v>
          </cell>
        </row>
        <row r="53">
          <cell r="A53">
            <v>40065</v>
          </cell>
          <cell r="B53" t="str">
            <v>ESCAV., CARGA E TRANSP. 2ª CATEG. C/ CARREGADEIRA P/ PEQUENOS MOVIMENTOS DE TERRA - (DT: 1.001 A 1.200M)</v>
          </cell>
          <cell r="C53" t="str">
            <v xml:space="preserve">m3    </v>
          </cell>
          <cell r="D53">
            <v>28.91</v>
          </cell>
        </row>
        <row r="54">
          <cell r="A54">
            <v>40066</v>
          </cell>
          <cell r="B54" t="str">
            <v>ESCAV., CARGA E TRANSP. 2ª CATEG. C/ CARREGADEIRA P/ PEQUENOS MOVIMENTOS DE TERRA - (DT: 1.201 A 1.400M)</v>
          </cell>
          <cell r="C54" t="str">
            <v xml:space="preserve">m3    </v>
          </cell>
          <cell r="D54">
            <v>29.56</v>
          </cell>
        </row>
        <row r="55">
          <cell r="A55">
            <v>40067</v>
          </cell>
          <cell r="B55" t="str">
            <v>ESCAV., CARGA E TRANSP. 2ª CATEG. C/ CARREGADEIRA P/ PEQUENOS MOVIMENTOS DE TERRA - (DT: 1.401 A 1.600M)</v>
          </cell>
          <cell r="C55" t="str">
            <v xml:space="preserve">m3    </v>
          </cell>
          <cell r="D55">
            <v>30.19</v>
          </cell>
        </row>
        <row r="56">
          <cell r="A56">
            <v>40068</v>
          </cell>
          <cell r="B56" t="str">
            <v>ESCAV., CARGA E TRANSP. 2ª CATEG. C/ CARREGADEIRA P/ PEQUENOS MOVIMENTOS DE TERRA - (DT: 1.601 A 1.800M)</v>
          </cell>
          <cell r="C56" t="str">
            <v xml:space="preserve">m3    </v>
          </cell>
          <cell r="D56">
            <v>31.21</v>
          </cell>
        </row>
        <row r="57">
          <cell r="A57">
            <v>40069</v>
          </cell>
          <cell r="B57" t="str">
            <v>ESCAV., CARGA E TRANSP. 2ª CATEG. C/ CARREGADEIRA P/ PEQUENOS MOVIMENTOS DE TERRA - (DT: 1.801 A 2.000M)</v>
          </cell>
          <cell r="C57" t="str">
            <v xml:space="preserve">m3    </v>
          </cell>
          <cell r="D57">
            <v>32.22</v>
          </cell>
        </row>
        <row r="58">
          <cell r="A58">
            <v>40070</v>
          </cell>
          <cell r="B58" t="str">
            <v>ESCAV., CARGA E TRANSP. 2ª CATEG. C/ CARREGADEIRA P/ PEQUENOS MOVIMENTOS DE TERRA - (DT: 2.001 A 3.000M)</v>
          </cell>
          <cell r="C58" t="str">
            <v xml:space="preserve">m3    </v>
          </cell>
          <cell r="D58">
            <v>34.979999999999997</v>
          </cell>
        </row>
        <row r="59">
          <cell r="A59">
            <v>40071</v>
          </cell>
          <cell r="B59" t="str">
            <v>ESCAV., CARGA E TRANSP. 2ª CATEG. C/ CARREGADEIRA P/ PEQUENOS MOVIMENTOS DE TERRA - (DT: 3.001 A 5.000M)</v>
          </cell>
          <cell r="C59" t="str">
            <v xml:space="preserve">m3    </v>
          </cell>
          <cell r="D59">
            <v>43.98</v>
          </cell>
        </row>
        <row r="60">
          <cell r="A60">
            <v>40072</v>
          </cell>
          <cell r="B60" t="str">
            <v>ESCAV., CARGA E TRANSP. 2ª CATEG. C/ CARREGADEIRA P/ PEQUENOS MOVIMENTOS DE TERRA - (DT: 5.001 A 10.000M)</v>
          </cell>
          <cell r="C60" t="str">
            <v xml:space="preserve">m3    </v>
          </cell>
          <cell r="D60">
            <v>55.34</v>
          </cell>
        </row>
        <row r="61">
          <cell r="A61">
            <v>40075</v>
          </cell>
          <cell r="B61" t="str">
            <v>ESCAV., CARGA E TRANSP. 3ª CATEG. C/ CARREGADEIRA - (DT: 51 A 200M)</v>
          </cell>
          <cell r="C61" t="str">
            <v xml:space="preserve">m3    </v>
          </cell>
          <cell r="D61">
            <v>61.48</v>
          </cell>
        </row>
        <row r="62">
          <cell r="A62">
            <v>40076</v>
          </cell>
          <cell r="B62" t="str">
            <v>ESCAV., CARGA E TRANSP. 3ª CATEG. C/ CARREGADEIRA - (DT: 201 A 400M)</v>
          </cell>
          <cell r="C62" t="str">
            <v xml:space="preserve">m3    </v>
          </cell>
          <cell r="D62">
            <v>62.65</v>
          </cell>
        </row>
        <row r="63">
          <cell r="A63">
            <v>40077</v>
          </cell>
          <cell r="B63" t="str">
            <v>ESCAV., CARGA E TRANSP. 3ª CATEG. C/ CARREGADEIRA - (DT: 401 A 600M)</v>
          </cell>
          <cell r="C63" t="str">
            <v xml:space="preserve">m3    </v>
          </cell>
          <cell r="D63">
            <v>65.150000000000006</v>
          </cell>
        </row>
        <row r="64">
          <cell r="A64">
            <v>40078</v>
          </cell>
          <cell r="B64" t="str">
            <v>ESCAV., CARGA E TRANSP. 3ª CATEG. C/ CARREGADEIRA - (DT: 601 A 800M)</v>
          </cell>
          <cell r="C64" t="str">
            <v xml:space="preserve">m3    </v>
          </cell>
          <cell r="D64">
            <v>66.03</v>
          </cell>
        </row>
        <row r="65">
          <cell r="A65">
            <v>40079</v>
          </cell>
          <cell r="B65" t="str">
            <v>ESCAV., CARGA E TRANSP. 3ª CATEG. C/ CARREGADEIRA - (DT: 801 A 1.000M)</v>
          </cell>
          <cell r="C65" t="str">
            <v xml:space="preserve">m3    </v>
          </cell>
          <cell r="D65">
            <v>66.91</v>
          </cell>
        </row>
        <row r="66">
          <cell r="A66">
            <v>40080</v>
          </cell>
          <cell r="B66" t="str">
            <v>ESCAV., CARGA E TRANSP. 3ª CATEG. C/ CARREGADEIRA - (DT: 1.001 A 1.200M)</v>
          </cell>
          <cell r="C66" t="str">
            <v xml:space="preserve">m3    </v>
          </cell>
          <cell r="D66">
            <v>67.67</v>
          </cell>
        </row>
        <row r="67">
          <cell r="A67">
            <v>40081</v>
          </cell>
          <cell r="B67" t="str">
            <v>ESCAV., CARGA E TRANSP. 3ª CATEG. C/ CARREGADEIRA - (DT: 1.201 A 1.400M)</v>
          </cell>
          <cell r="C67" t="str">
            <v xml:space="preserve">m3    </v>
          </cell>
          <cell r="D67">
            <v>68.42</v>
          </cell>
        </row>
        <row r="68">
          <cell r="A68">
            <v>40082</v>
          </cell>
          <cell r="B68" t="str">
            <v>ESCAV., CARGA E TRANSP. 3ª CATEG. C/ CARREGADEIRA - (DT: 1.401 A 1.600M)</v>
          </cell>
          <cell r="C68" t="str">
            <v xml:space="preserve">m3    </v>
          </cell>
          <cell r="D68">
            <v>69.040000000000006</v>
          </cell>
        </row>
        <row r="69">
          <cell r="A69">
            <v>40083</v>
          </cell>
          <cell r="B69" t="str">
            <v>ESCAV., CARGA E TRANSP. 3ª CATEG. C/ CARREGADEIRA - (DT: 1.601 A 1.800M)</v>
          </cell>
          <cell r="C69" t="str">
            <v xml:space="preserve">m3    </v>
          </cell>
          <cell r="D69">
            <v>71.349999999999994</v>
          </cell>
        </row>
        <row r="70">
          <cell r="A70">
            <v>40084</v>
          </cell>
          <cell r="B70" t="str">
            <v xml:space="preserve">ESCAV., CARGA E TRANSP. 3ª CATEG. C/ CARREGADEIRA - (DT: 1.801 A 2.000M) </v>
          </cell>
          <cell r="C70" t="str">
            <v xml:space="preserve">m3    </v>
          </cell>
          <cell r="D70">
            <v>72.02</v>
          </cell>
        </row>
        <row r="71">
          <cell r="A71">
            <v>40085</v>
          </cell>
          <cell r="B71" t="str">
            <v>ESCAVAÇÃO, CARGA E TRANSPORTE DE SOLO MOLE - C/ ESCAVADEIRA - (DT: 000 A 200M)</v>
          </cell>
          <cell r="C71" t="str">
            <v xml:space="preserve">m3    </v>
          </cell>
          <cell r="D71">
            <v>27.59</v>
          </cell>
        </row>
        <row r="72">
          <cell r="A72">
            <v>40086</v>
          </cell>
          <cell r="B72" t="str">
            <v>ESCAVAÇÃO, CARGA E TRANSPORTE DE SOLO MOLE - C/ ESCAVADEIRA - (DT: 201 A 400M)</v>
          </cell>
          <cell r="C72" t="str">
            <v xml:space="preserve">m3    </v>
          </cell>
          <cell r="D72">
            <v>28.64</v>
          </cell>
        </row>
        <row r="73">
          <cell r="A73">
            <v>40087</v>
          </cell>
          <cell r="B73" t="str">
            <v>ESCAVAÇÃO, CARGA E TRANSPORTE DE SOLO MOLE - C/ ESCAVADEIRA - (DT: 401 A 600M)</v>
          </cell>
          <cell r="C73" t="str">
            <v xml:space="preserve">m3    </v>
          </cell>
          <cell r="D73">
            <v>29.13</v>
          </cell>
        </row>
        <row r="74">
          <cell r="A74">
            <v>40088</v>
          </cell>
          <cell r="B74" t="str">
            <v>ESCAVAÇÃO, CARGA E TRANSPORTE DE SOLO MOLE - C/ ESCAVADEIRA - (DT: 601 A 800M)</v>
          </cell>
          <cell r="C74" t="str">
            <v xml:space="preserve">m3    </v>
          </cell>
          <cell r="D74">
            <v>29.89</v>
          </cell>
        </row>
        <row r="75">
          <cell r="A75">
            <v>40089</v>
          </cell>
          <cell r="B75" t="str">
            <v>ESCAVAÇÃO, CARGA E TRANSPORTE DE SOLO MOLE - C/ ESCAVADEIRA - (DT: 801 A 1.000M)</v>
          </cell>
          <cell r="C75" t="str">
            <v xml:space="preserve">m3    </v>
          </cell>
          <cell r="D75">
            <v>32.47</v>
          </cell>
        </row>
        <row r="76">
          <cell r="A76">
            <v>40090</v>
          </cell>
          <cell r="B76" t="str">
            <v>ESCAV. E CARGA 1ª CATEG. - SEM TRANSPORTE</v>
          </cell>
          <cell r="C76" t="str">
            <v xml:space="preserve">m3    </v>
          </cell>
          <cell r="D76">
            <v>2.76</v>
          </cell>
        </row>
        <row r="77">
          <cell r="A77">
            <v>40091</v>
          </cell>
          <cell r="B77" t="str">
            <v>ESCAV. E CARGA 2ª CATEG. - SEM TRANSPORTE</v>
          </cell>
          <cell r="C77" t="str">
            <v xml:space="preserve">m3    </v>
          </cell>
          <cell r="D77">
            <v>4.18</v>
          </cell>
        </row>
        <row r="78">
          <cell r="A78">
            <v>40092</v>
          </cell>
          <cell r="B78" t="str">
            <v>ESCAV. E CARGA 3ª CATEG. - SEM TRANSPORTE</v>
          </cell>
          <cell r="C78" t="str">
            <v xml:space="preserve">m3    </v>
          </cell>
          <cell r="D78">
            <v>52.09</v>
          </cell>
        </row>
        <row r="79">
          <cell r="A79">
            <v>40094</v>
          </cell>
          <cell r="B79" t="str">
            <v>TRANSPORTE LOCAL SOLO MOLE C/ BASCULANTE 6M³ - DMT&gt;1,0KM</v>
          </cell>
          <cell r="C79" t="str">
            <v xml:space="preserve">m3km  </v>
          </cell>
          <cell r="D79">
            <v>5.85</v>
          </cell>
        </row>
        <row r="80">
          <cell r="A80">
            <v>40097</v>
          </cell>
          <cell r="B80" t="str">
            <v>TRANSPORTE LOCAL  MAT. 3ª CATEG. C/ BASCULANTE 10M³ - DMT&gt;2,0KM</v>
          </cell>
          <cell r="C80" t="str">
            <v xml:space="preserve">m3km  </v>
          </cell>
          <cell r="D80">
            <v>7.93</v>
          </cell>
        </row>
        <row r="81">
          <cell r="A81">
            <v>40098</v>
          </cell>
          <cell r="B81" t="str">
            <v>TRANSPORTE LOCAL MAT. 1ª CATEG. C/ BASCULANTE 10M³ - DMT&gt;10,0KM</v>
          </cell>
          <cell r="C81" t="str">
            <v xml:space="preserve">m3km  </v>
          </cell>
          <cell r="D81">
            <v>2.91</v>
          </cell>
        </row>
        <row r="82">
          <cell r="A82">
            <v>40099</v>
          </cell>
          <cell r="B82" t="str">
            <v>TRANSPORTE LOCAL MAT. 2ª CATEG. C/ BASCULANTE 10M³ - DMT&gt;10,0KM</v>
          </cell>
          <cell r="C82" t="str">
            <v xml:space="preserve">m3km  </v>
          </cell>
          <cell r="D82">
            <v>3.51</v>
          </cell>
        </row>
        <row r="83">
          <cell r="A83">
            <v>40100</v>
          </cell>
          <cell r="B83" t="str">
            <v>COMPACTAÇÃO A 95% DO PROCTOR NORMAL</v>
          </cell>
          <cell r="C83" t="str">
            <v xml:space="preserve">m3    </v>
          </cell>
          <cell r="D83">
            <v>6.18</v>
          </cell>
        </row>
        <row r="84">
          <cell r="A84">
            <v>40101</v>
          </cell>
          <cell r="B84" t="str">
            <v>COMPACTAÇÃO A 100% DO PROCTOR NORMAL</v>
          </cell>
          <cell r="C84" t="str">
            <v xml:space="preserve">m3    </v>
          </cell>
          <cell r="D84">
            <v>6.86</v>
          </cell>
        </row>
        <row r="85">
          <cell r="A85">
            <v>40102</v>
          </cell>
          <cell r="B85" t="str">
            <v>COMPACTAÇÃO MANUAL</v>
          </cell>
          <cell r="C85" t="str">
            <v xml:space="preserve">m3    </v>
          </cell>
          <cell r="D85">
            <v>9.75</v>
          </cell>
        </row>
        <row r="86">
          <cell r="A86">
            <v>40105</v>
          </cell>
          <cell r="B86" t="str">
            <v>COMPACTAÇÃO A 100% DO PROCTOR INTERMEDIÁRIO</v>
          </cell>
          <cell r="C86" t="str">
            <v xml:space="preserve">m3    </v>
          </cell>
          <cell r="D86">
            <v>11.89</v>
          </cell>
        </row>
        <row r="87">
          <cell r="A87">
            <v>40120</v>
          </cell>
          <cell r="B87" t="str">
            <v>ACABAMENTO E RECOMPOSIÇÃO DE EMPRESTIMO</v>
          </cell>
          <cell r="C87" t="str">
            <v xml:space="preserve">m2    </v>
          </cell>
          <cell r="D87">
            <v>0.53</v>
          </cell>
        </row>
        <row r="88">
          <cell r="A88">
            <v>40130</v>
          </cell>
          <cell r="B88" t="str">
            <v>REVESTIMENTO PRIMÁRIO - ESPALHAMENTO</v>
          </cell>
          <cell r="C88" t="str">
            <v xml:space="preserve">m2    </v>
          </cell>
          <cell r="D88">
            <v>0.52</v>
          </cell>
        </row>
        <row r="89">
          <cell r="A89">
            <v>40140</v>
          </cell>
          <cell r="B89" t="str">
            <v>ESTABILIZAÇÃO DE SOLO COM BAIXA CAPACIDADE DE SUPORTE COM RACHÃO</v>
          </cell>
          <cell r="C89" t="str">
            <v xml:space="preserve">m3    </v>
          </cell>
          <cell r="D89">
            <v>114.48</v>
          </cell>
        </row>
        <row r="90">
          <cell r="A90">
            <v>40145</v>
          </cell>
          <cell r="B90" t="str">
            <v>ESPALHAMENTO DE MATERIAL EM BOTA-FORA</v>
          </cell>
          <cell r="C90" t="str">
            <v xml:space="preserve">m3    </v>
          </cell>
          <cell r="D90">
            <v>2.58</v>
          </cell>
        </row>
        <row r="91">
          <cell r="A91">
            <v>100002</v>
          </cell>
          <cell r="B91" t="str">
            <v>PAVIMENTAÇÃO</v>
          </cell>
        </row>
        <row r="92">
          <cell r="A92">
            <v>40305</v>
          </cell>
          <cell r="B92" t="str">
            <v>ACABAMENTO E RECOMPOSIÇÃO DE JAZIDA</v>
          </cell>
          <cell r="C92" t="str">
            <v xml:space="preserve">m2    </v>
          </cell>
          <cell r="D92">
            <v>0.5</v>
          </cell>
        </row>
        <row r="93">
          <cell r="A93">
            <v>40310</v>
          </cell>
          <cell r="B93" t="str">
            <v>REGULARIZAÇÃO E COMPACTAÇÃO DO SUB-LEITO</v>
          </cell>
          <cell r="C93" t="str">
            <v xml:space="preserve">m2    </v>
          </cell>
          <cell r="D93">
            <v>3.53</v>
          </cell>
        </row>
        <row r="94">
          <cell r="A94">
            <v>40315</v>
          </cell>
          <cell r="B94" t="str">
            <v>ESCAVAÇÃO E CARGA DE MATERIAL DE JAZIDA</v>
          </cell>
          <cell r="C94" t="str">
            <v xml:space="preserve">m3    </v>
          </cell>
          <cell r="D94">
            <v>5.67</v>
          </cell>
        </row>
        <row r="95">
          <cell r="A95">
            <v>40316</v>
          </cell>
          <cell r="B95" t="str">
            <v>ESCAVAÇÃO E CARGA DE MATERIAL DE JAZIDA - COM INDENIZAÇÃO</v>
          </cell>
          <cell r="C95" t="str">
            <v xml:space="preserve">m3    </v>
          </cell>
          <cell r="D95">
            <v>12.03</v>
          </cell>
        </row>
        <row r="96">
          <cell r="A96">
            <v>40320</v>
          </cell>
          <cell r="B96" t="str">
            <v>TRANSPORTE DE MATERIAL DE JAZIDA (CASCALHO)</v>
          </cell>
          <cell r="C96" t="str">
            <v xml:space="preserve">m3km  </v>
          </cell>
          <cell r="D96">
            <v>3.04</v>
          </cell>
        </row>
        <row r="97">
          <cell r="A97">
            <v>40325</v>
          </cell>
          <cell r="B97" t="str">
            <v>TRANSPORTE LOCAL DA MISTURA</v>
          </cell>
          <cell r="C97" t="str">
            <v xml:space="preserve">m3km  </v>
          </cell>
          <cell r="D97">
            <v>2.2000000000000002</v>
          </cell>
        </row>
        <row r="98">
          <cell r="A98">
            <v>40326</v>
          </cell>
          <cell r="B98" t="str">
            <v>TRANSPORTE COMERCIAL DA MISTURA</v>
          </cell>
          <cell r="C98" t="str">
            <v xml:space="preserve">m3km  </v>
          </cell>
          <cell r="D98">
            <v>1.47</v>
          </cell>
        </row>
        <row r="99">
          <cell r="A99">
            <v>40335</v>
          </cell>
          <cell r="B99" t="str">
            <v>ESTABILIZAÇÃO GRANULOMÉTRICA SEM MISTURA - REF.PROCTOR: 26 GOLPES (100% P.I.)</v>
          </cell>
          <cell r="C99" t="str">
            <v xml:space="preserve">m3    </v>
          </cell>
          <cell r="D99">
            <v>23.5</v>
          </cell>
        </row>
        <row r="100">
          <cell r="A100">
            <v>40336</v>
          </cell>
          <cell r="B100" t="str">
            <v>ESTABILIZAÇÃO GRANULOMÉTRICA SEM MISTURA - REF.PROCTOR: 39 GOLPES (100% P.IM.)</v>
          </cell>
          <cell r="C100" t="str">
            <v xml:space="preserve">m3    </v>
          </cell>
          <cell r="D100">
            <v>26.52</v>
          </cell>
        </row>
        <row r="101">
          <cell r="A101">
            <v>40337</v>
          </cell>
          <cell r="B101" t="str">
            <v>ESTABILIZAÇÃO GRANULOMÉTRICA SEM MISTURA - REF.PROCTOR: 55 GOLPES (100% P.M.)</v>
          </cell>
          <cell r="C101" t="str">
            <v xml:space="preserve">m3    </v>
          </cell>
          <cell r="D101">
            <v>29.63</v>
          </cell>
        </row>
        <row r="102">
          <cell r="A102">
            <v>40350</v>
          </cell>
          <cell r="B102" t="str">
            <v>ESTABILIZAÇÃO SOLO-CIMENTO 2% PESO - PISTA</v>
          </cell>
          <cell r="C102" t="str">
            <v xml:space="preserve">m3    </v>
          </cell>
          <cell r="D102">
            <v>60.85</v>
          </cell>
        </row>
        <row r="103">
          <cell r="A103">
            <v>40365</v>
          </cell>
          <cell r="B103" t="str">
            <v>ESTABILIZAÇÃO SOLO-CIMENTO 6% PESO - USINA</v>
          </cell>
          <cell r="C103" t="str">
            <v xml:space="preserve">m3    </v>
          </cell>
          <cell r="D103">
            <v>132.72999999999999</v>
          </cell>
        </row>
        <row r="104">
          <cell r="A104">
            <v>40370</v>
          </cell>
          <cell r="B104" t="str">
            <v>ESTABILIZAÇÃO SOLO-CIMENTO 4% PESO - PISTA</v>
          </cell>
          <cell r="C104" t="str">
            <v xml:space="preserve">m3    </v>
          </cell>
          <cell r="D104">
            <v>95.25</v>
          </cell>
        </row>
        <row r="105">
          <cell r="A105">
            <v>40375</v>
          </cell>
          <cell r="B105" t="str">
            <v>ESTABILIZAÇÃO SOLO-CIMENTO 3% PESO - PISTA</v>
          </cell>
          <cell r="C105" t="str">
            <v xml:space="preserve">m3    </v>
          </cell>
          <cell r="D105">
            <v>78.03</v>
          </cell>
        </row>
        <row r="106">
          <cell r="A106">
            <v>40380</v>
          </cell>
          <cell r="B106" t="str">
            <v>IMPRIMAÇÃO</v>
          </cell>
          <cell r="C106" t="str">
            <v xml:space="preserve">m2    </v>
          </cell>
          <cell r="D106">
            <v>0.56999999999999995</v>
          </cell>
        </row>
        <row r="107">
          <cell r="A107">
            <v>40385</v>
          </cell>
          <cell r="B107" t="str">
            <v>PINTURA DE LIGAÇÃO</v>
          </cell>
          <cell r="C107" t="str">
            <v xml:space="preserve">m2    </v>
          </cell>
          <cell r="D107">
            <v>0.48</v>
          </cell>
        </row>
        <row r="108">
          <cell r="A108">
            <v>40423</v>
          </cell>
          <cell r="B108" t="str">
            <v>ESCARIFICAÇÃO DE PAVIMENTO ASFÁLTICO</v>
          </cell>
          <cell r="C108" t="str">
            <v xml:space="preserve">m3    </v>
          </cell>
          <cell r="D108">
            <v>6.15</v>
          </cell>
        </row>
        <row r="109">
          <cell r="A109">
            <v>40425</v>
          </cell>
          <cell r="B109" t="str">
            <v>REMOÇÃO E CARGA DE PAV. ASFÁLTICA ( EXCETO TRANSPORTE)</v>
          </cell>
          <cell r="C109" t="str">
            <v xml:space="preserve">m3    </v>
          </cell>
          <cell r="D109">
            <v>11.8</v>
          </cell>
        </row>
        <row r="110">
          <cell r="A110">
            <v>40430</v>
          </cell>
          <cell r="B110" t="str">
            <v>TRANSPORTE DE PAVIMENTO REMOVIDO</v>
          </cell>
          <cell r="C110" t="str">
            <v xml:space="preserve">m3km  </v>
          </cell>
          <cell r="D110">
            <v>3.43</v>
          </cell>
        </row>
        <row r="111">
          <cell r="A111">
            <v>40435</v>
          </cell>
          <cell r="B111" t="str">
            <v>TRANSPORTE LOCAL DE MATERIAL BETUMINOSO</v>
          </cell>
          <cell r="C111" t="str">
            <v xml:space="preserve">TKM   </v>
          </cell>
          <cell r="D111">
            <v>3.56</v>
          </cell>
        </row>
        <row r="112">
          <cell r="A112">
            <v>40440</v>
          </cell>
          <cell r="B112" t="str">
            <v>TRANSPORTE LOCAL DE MASSA ASFÁLTICA</v>
          </cell>
          <cell r="C112" t="str">
            <v xml:space="preserve">TKM   </v>
          </cell>
          <cell r="D112">
            <v>1.64</v>
          </cell>
        </row>
        <row r="113">
          <cell r="A113">
            <v>40445</v>
          </cell>
          <cell r="B113" t="str">
            <v>TRANSPORTE LOCAL DE AGREGADOS</v>
          </cell>
          <cell r="C113" t="str">
            <v xml:space="preserve">m3km  </v>
          </cell>
          <cell r="D113">
            <v>2.2000000000000002</v>
          </cell>
        </row>
        <row r="114">
          <cell r="A114">
            <v>40449</v>
          </cell>
          <cell r="B114" t="str">
            <v>TRANSPORTE LOCAL DE CIMENTO / CAL / FILLER</v>
          </cell>
          <cell r="C114" t="str">
            <v xml:space="preserve">tkm   </v>
          </cell>
          <cell r="D114">
            <v>1.78</v>
          </cell>
        </row>
        <row r="115">
          <cell r="A115">
            <v>40450</v>
          </cell>
          <cell r="B115" t="str">
            <v>TRANSPORTE COMERCIAL DE CIMENTO / CAL / FILLER</v>
          </cell>
          <cell r="C115" t="str">
            <v xml:space="preserve">TKM   </v>
          </cell>
          <cell r="D115">
            <v>0.91</v>
          </cell>
        </row>
        <row r="116">
          <cell r="A116">
            <v>40455</v>
          </cell>
          <cell r="B116" t="str">
            <v>TRANSPORTE COMERCIAL DE AGREGADOS</v>
          </cell>
          <cell r="C116" t="str">
            <v xml:space="preserve">m3km  </v>
          </cell>
          <cell r="D116">
            <v>1.47</v>
          </cell>
        </row>
        <row r="117">
          <cell r="A117">
            <v>40460</v>
          </cell>
          <cell r="B117" t="str">
            <v>TRANSPORTE COMERCIAL DE MASSA</v>
          </cell>
          <cell r="C117" t="str">
            <v xml:space="preserve">TKM   </v>
          </cell>
          <cell r="D117">
            <v>0.97</v>
          </cell>
        </row>
        <row r="118">
          <cell r="A118">
            <v>40465</v>
          </cell>
          <cell r="B118" t="str">
            <v>FRESAGEM DESCONTÍNUA À FRIO</v>
          </cell>
          <cell r="C118" t="str">
            <v xml:space="preserve">m3    </v>
          </cell>
          <cell r="D118">
            <v>234.75</v>
          </cell>
        </row>
        <row r="119">
          <cell r="A119">
            <v>40470</v>
          </cell>
          <cell r="B119" t="str">
            <v>FRESAGEM CONTÍNUA Á FRIO</v>
          </cell>
          <cell r="C119" t="str">
            <v xml:space="preserve">m3    </v>
          </cell>
          <cell r="D119">
            <v>147.46</v>
          </cell>
        </row>
        <row r="120">
          <cell r="A120">
            <v>40480</v>
          </cell>
          <cell r="B120" t="str">
            <v>FORNECIMENTO DE CM-30</v>
          </cell>
          <cell r="C120" t="str">
            <v xml:space="preserve">T     </v>
          </cell>
          <cell r="D120">
            <v>0</v>
          </cell>
        </row>
        <row r="121">
          <cell r="A121">
            <v>40485</v>
          </cell>
          <cell r="B121" t="str">
            <v>FORNECIMENTO DE EMULSÃO ASFÁLTICA PARA IMPRIMAÇÃO - EAI</v>
          </cell>
          <cell r="C121" t="str">
            <v xml:space="preserve">t     </v>
          </cell>
          <cell r="D121">
            <v>0</v>
          </cell>
        </row>
        <row r="122">
          <cell r="A122">
            <v>40490</v>
          </cell>
          <cell r="B122" t="str">
            <v>FORNECIMENTO DE EMULSÃO RR-2C</v>
          </cell>
          <cell r="C122" t="str">
            <v xml:space="preserve">T     </v>
          </cell>
          <cell r="D122">
            <v>0</v>
          </cell>
        </row>
        <row r="123">
          <cell r="A123">
            <v>40495</v>
          </cell>
          <cell r="B123" t="str">
            <v>FORNECIMENTO DE EMULSÃO RR-2C COM POLÍMERO</v>
          </cell>
          <cell r="C123" t="str">
            <v xml:space="preserve">T     </v>
          </cell>
          <cell r="D123">
            <v>0</v>
          </cell>
        </row>
        <row r="124">
          <cell r="A124">
            <v>40500</v>
          </cell>
          <cell r="B124" t="str">
            <v>FORNECIMENTO DE EMULSÃO RL-1C</v>
          </cell>
          <cell r="C124" t="str">
            <v xml:space="preserve">T     </v>
          </cell>
          <cell r="D124">
            <v>0</v>
          </cell>
        </row>
        <row r="125">
          <cell r="A125">
            <v>40501</v>
          </cell>
          <cell r="B125" t="str">
            <v>FORNECIMENTO DE EMULSÃO RL-1C COM POLÍMERO</v>
          </cell>
          <cell r="C125" t="str">
            <v xml:space="preserve">T     </v>
          </cell>
          <cell r="D125">
            <v>0</v>
          </cell>
        </row>
        <row r="126">
          <cell r="A126">
            <v>40505</v>
          </cell>
          <cell r="B126" t="str">
            <v>FORNECIMENTO DE EMULSÃO RM-1C</v>
          </cell>
          <cell r="C126" t="str">
            <v xml:space="preserve">T     </v>
          </cell>
          <cell r="D126">
            <v>0</v>
          </cell>
        </row>
        <row r="127">
          <cell r="A127">
            <v>40510</v>
          </cell>
          <cell r="B127" t="str">
            <v>FORNECIMENTO DE EMULSÃO RR-1C</v>
          </cell>
          <cell r="C127" t="str">
            <v xml:space="preserve">T     </v>
          </cell>
          <cell r="D127">
            <v>0</v>
          </cell>
        </row>
        <row r="128">
          <cell r="A128">
            <v>40511</v>
          </cell>
          <cell r="B128" t="str">
            <v>FORNECIMENTO DE EMULSÃO RC-1C COM POLÍMERO</v>
          </cell>
          <cell r="C128" t="str">
            <v xml:space="preserve">t     </v>
          </cell>
          <cell r="D128">
            <v>0</v>
          </cell>
        </row>
        <row r="129">
          <cell r="A129">
            <v>40515</v>
          </cell>
          <cell r="B129" t="str">
            <v>FORNECIMENTO DE CAP-60/85 COM POLÍMERO</v>
          </cell>
          <cell r="C129" t="str">
            <v xml:space="preserve">T     </v>
          </cell>
          <cell r="D129">
            <v>0</v>
          </cell>
        </row>
        <row r="130">
          <cell r="A130">
            <v>40520</v>
          </cell>
          <cell r="B130" t="str">
            <v>FORNECIMENTO DE CAP-30/45</v>
          </cell>
          <cell r="C130" t="str">
            <v xml:space="preserve">t     </v>
          </cell>
          <cell r="D130">
            <v>0</v>
          </cell>
        </row>
        <row r="131">
          <cell r="A131">
            <v>40525</v>
          </cell>
          <cell r="B131" t="str">
            <v>FORNECIMENTO DE CAP-50/70</v>
          </cell>
          <cell r="C131" t="str">
            <v xml:space="preserve">T     </v>
          </cell>
          <cell r="D131">
            <v>0</v>
          </cell>
        </row>
        <row r="132">
          <cell r="A132">
            <v>40526</v>
          </cell>
          <cell r="B132" t="str">
            <v>FORNECIMENTO DE CAP-BORRACHA - AB8</v>
          </cell>
          <cell r="C132" t="str">
            <v xml:space="preserve">t     </v>
          </cell>
          <cell r="D132">
            <v>0</v>
          </cell>
        </row>
        <row r="133">
          <cell r="A133">
            <v>40530</v>
          </cell>
          <cell r="B133" t="str">
            <v>TRANSPORTE COMERCIAL DE MATERIAL BETUMINOSO</v>
          </cell>
          <cell r="C133" t="str">
            <v xml:space="preserve">tkm   </v>
          </cell>
          <cell r="D133">
            <v>2.37</v>
          </cell>
        </row>
        <row r="134">
          <cell r="A134">
            <v>40590</v>
          </cell>
          <cell r="B134" t="str">
            <v>ESTABILIZAÇÃO SOLO AREIA 20% PESO - PISTA</v>
          </cell>
          <cell r="C134" t="str">
            <v xml:space="preserve">m3    </v>
          </cell>
          <cell r="D134">
            <v>61.12</v>
          </cell>
        </row>
        <row r="135">
          <cell r="A135">
            <v>40595</v>
          </cell>
          <cell r="B135" t="str">
            <v>ESTABILIZAÇÃO SOLO BRITA 50% PESO - PISTA</v>
          </cell>
          <cell r="C135" t="str">
            <v xml:space="preserve">m3    </v>
          </cell>
          <cell r="D135">
            <v>113.72</v>
          </cell>
        </row>
        <row r="136">
          <cell r="A136">
            <v>40601</v>
          </cell>
          <cell r="B136" t="str">
            <v>ESTABILIZAÇÃO SOLO AREIA 20% PESO - USINA (AC)</v>
          </cell>
          <cell r="C136" t="str">
            <v xml:space="preserve">m3    </v>
          </cell>
          <cell r="D136">
            <v>70.44</v>
          </cell>
        </row>
        <row r="137">
          <cell r="A137">
            <v>40602</v>
          </cell>
          <cell r="B137" t="str">
            <v>CONCRETO BETUMINOSO USINADO À QUENTE - CBUQ - FAIXA C</v>
          </cell>
          <cell r="C137" t="str">
            <v xml:space="preserve">m3    </v>
          </cell>
          <cell r="D137">
            <v>453.6</v>
          </cell>
        </row>
        <row r="138">
          <cell r="A138">
            <v>40603</v>
          </cell>
          <cell r="B138" t="str">
            <v>LAMA ASFÁLTICA FINA</v>
          </cell>
          <cell r="C138" t="str">
            <v xml:space="preserve">m2    </v>
          </cell>
          <cell r="D138">
            <v>4.5999999999999996</v>
          </cell>
        </row>
        <row r="139">
          <cell r="A139">
            <v>40604</v>
          </cell>
          <cell r="B139" t="str">
            <v>LAMA ASFÁLTICA GROSSA</v>
          </cell>
          <cell r="C139" t="str">
            <v xml:space="preserve">m2    </v>
          </cell>
          <cell r="D139">
            <v>6.09</v>
          </cell>
        </row>
        <row r="140">
          <cell r="A140">
            <v>40605</v>
          </cell>
          <cell r="B140" t="str">
            <v>LAMA ASFÁLTICA FINA COM POLIMERO (AC/BC)</v>
          </cell>
          <cell r="C140" t="str">
            <v xml:space="preserve">m2    </v>
          </cell>
          <cell r="D140">
            <v>6.05</v>
          </cell>
        </row>
        <row r="141">
          <cell r="A141">
            <v>40606</v>
          </cell>
          <cell r="B141" t="str">
            <v>ESTABILIZAÇÃO SOLO BRITA 50% PESO - USINA (BC)</v>
          </cell>
          <cell r="C141" t="str">
            <v xml:space="preserve">m3    </v>
          </cell>
          <cell r="D141">
            <v>123.2</v>
          </cell>
        </row>
        <row r="142">
          <cell r="A142">
            <v>40607</v>
          </cell>
          <cell r="B142" t="str">
            <v>ESTABILIZAÇÃO BRITA GRADUADA - BGS - USINA</v>
          </cell>
          <cell r="C142" t="str">
            <v xml:space="preserve">m3    </v>
          </cell>
          <cell r="D142">
            <v>233.5</v>
          </cell>
        </row>
        <row r="143">
          <cell r="A143">
            <v>40608</v>
          </cell>
          <cell r="B143" t="str">
            <v>TRATAMENTO SUPERFICIAL SIMPLES - TSS (BC)</v>
          </cell>
          <cell r="C143" t="str">
            <v xml:space="preserve">m2    </v>
          </cell>
          <cell r="D143">
            <v>4.7</v>
          </cell>
        </row>
        <row r="144">
          <cell r="A144">
            <v>40609</v>
          </cell>
          <cell r="B144" t="str">
            <v>TRATAMENTO SUPERFICIAL DUPLO - TSD (BC)</v>
          </cell>
          <cell r="C144" t="str">
            <v xml:space="preserve">m2    </v>
          </cell>
          <cell r="D144">
            <v>9.1300000000000008</v>
          </cell>
        </row>
        <row r="145">
          <cell r="A145">
            <v>40610</v>
          </cell>
          <cell r="B145" t="str">
            <v>MICRORREVESTIMENTO À FRIO - 0,8cm C/ COMPACTAÇÃO (BC)</v>
          </cell>
          <cell r="C145" t="str">
            <v xml:space="preserve">m2    </v>
          </cell>
          <cell r="D145">
            <v>3.37</v>
          </cell>
        </row>
        <row r="146">
          <cell r="A146">
            <v>40611</v>
          </cell>
          <cell r="B146" t="str">
            <v>MICRORREVESTIMENTO À FRIO - 0,8cm S/ COMPACTAÇÃO (BC)</v>
          </cell>
          <cell r="C146" t="str">
            <v xml:space="preserve">m2    </v>
          </cell>
          <cell r="D146">
            <v>3.1</v>
          </cell>
        </row>
        <row r="147">
          <cell r="A147">
            <v>40612</v>
          </cell>
          <cell r="B147" t="str">
            <v>MICRORREVESTIMENTO À FRIO - 1,0cm C/ COMPACTAÇÃO (BC)</v>
          </cell>
          <cell r="C147" t="str">
            <v xml:space="preserve">m2    </v>
          </cell>
          <cell r="D147">
            <v>4.21</v>
          </cell>
        </row>
        <row r="148">
          <cell r="A148">
            <v>40613</v>
          </cell>
          <cell r="B148" t="str">
            <v>MICRORREVESTIMENTO À FRIO - 1,0cm S/ COMPACTAÇÃO (BC)</v>
          </cell>
          <cell r="C148" t="str">
            <v xml:space="preserve">m2    </v>
          </cell>
          <cell r="D148">
            <v>3.87</v>
          </cell>
        </row>
        <row r="149">
          <cell r="A149">
            <v>40614</v>
          </cell>
          <cell r="B149" t="str">
            <v>PRÉ-MISTURADO A FRIO - PMF</v>
          </cell>
          <cell r="C149" t="str">
            <v xml:space="preserve">m3    </v>
          </cell>
          <cell r="D149">
            <v>306.75</v>
          </cell>
        </row>
        <row r="150">
          <cell r="A150">
            <v>40615</v>
          </cell>
          <cell r="B150" t="str">
            <v>CAPA SELANTE COM PÓ DE PEDRA</v>
          </cell>
          <cell r="C150" t="str">
            <v xml:space="preserve">m2    </v>
          </cell>
          <cell r="D150">
            <v>2.84</v>
          </cell>
        </row>
        <row r="151">
          <cell r="A151">
            <v>40617</v>
          </cell>
          <cell r="B151" t="str">
            <v>ESTABILIZAÇÃO BRITA GRADUADA TRATADA COM CIMENTO - BGTC - USINA</v>
          </cell>
          <cell r="C151" t="str">
            <v xml:space="preserve">m3    </v>
          </cell>
          <cell r="D151">
            <v>296.29000000000002</v>
          </cell>
        </row>
        <row r="152">
          <cell r="A152">
            <v>40618</v>
          </cell>
          <cell r="B152" t="str">
            <v>CONCRETO BETUMINOSO USINADO À QUENTE - CBUQ - FAIXA B</v>
          </cell>
          <cell r="C152" t="str">
            <v xml:space="preserve">m3    </v>
          </cell>
          <cell r="D152">
            <v>457.61</v>
          </cell>
        </row>
        <row r="153">
          <cell r="A153">
            <v>40620</v>
          </cell>
          <cell r="B153" t="str">
            <v>PENEIRAMENTO</v>
          </cell>
          <cell r="C153" t="str">
            <v xml:space="preserve">m3    </v>
          </cell>
          <cell r="D153">
            <v>19.79</v>
          </cell>
        </row>
        <row r="154">
          <cell r="A154">
            <v>40621</v>
          </cell>
          <cell r="B154" t="str">
            <v>RECICLAGEM DE BASE SEM MISTURA C/ INCORPORAÇÃO DO PAVIMENTO</v>
          </cell>
          <cell r="C154" t="str">
            <v xml:space="preserve">m3    </v>
          </cell>
          <cell r="D154">
            <v>84.44</v>
          </cell>
        </row>
        <row r="155">
          <cell r="A155">
            <v>40625</v>
          </cell>
          <cell r="B155" t="str">
            <v>RECICLAGEM DE BASE COM 3% DE CIMENTO EM PESO</v>
          </cell>
          <cell r="C155" t="str">
            <v xml:space="preserve">m3    </v>
          </cell>
          <cell r="D155">
            <v>134.19</v>
          </cell>
        </row>
        <row r="156">
          <cell r="A156">
            <v>40635</v>
          </cell>
          <cell r="B156" t="str">
            <v>RECICLAGEM DE BASE COM 25% DE BRITA EM PESO (BC)</v>
          </cell>
          <cell r="C156" t="str">
            <v xml:space="preserve">m3    </v>
          </cell>
          <cell r="D156">
            <v>131.71</v>
          </cell>
        </row>
        <row r="157">
          <cell r="A157">
            <v>40645</v>
          </cell>
          <cell r="B157" t="str">
            <v>RECICLAGEM DE BASE COM 20% DE BRITA E 2% DE CIMENTO EM PESO (BC)</v>
          </cell>
          <cell r="C157" t="str">
            <v xml:space="preserve">m3    </v>
          </cell>
          <cell r="D157">
            <v>159.63999999999999</v>
          </cell>
        </row>
        <row r="158">
          <cell r="A158">
            <v>42496</v>
          </cell>
          <cell r="B158" t="str">
            <v>USINAGEM DE CONCRETO BETUMINOSO USINADO À QUENTE - CBUQ - FAIXA C</v>
          </cell>
          <cell r="C158" t="str">
            <v xml:space="preserve">m3    </v>
          </cell>
          <cell r="D158">
            <v>399.71</v>
          </cell>
        </row>
        <row r="159">
          <cell r="A159">
            <v>42498</v>
          </cell>
          <cell r="B159" t="str">
            <v>USINAGEM DE CONCRETO BETUMINOSO USINADO À QUENTE - CBUQ - FAIXA B</v>
          </cell>
          <cell r="C159" t="str">
            <v xml:space="preserve">m3    </v>
          </cell>
          <cell r="D159">
            <v>403.65</v>
          </cell>
        </row>
        <row r="160">
          <cell r="A160">
            <v>100004</v>
          </cell>
          <cell r="B160" t="str">
            <v>DRENAGEM</v>
          </cell>
        </row>
        <row r="161">
          <cell r="A161">
            <v>41201</v>
          </cell>
          <cell r="B161" t="str">
            <v>SARJETA TRIANGULAR DE CONCRETO - STC 150-30</v>
          </cell>
          <cell r="C161" t="str">
            <v xml:space="preserve">m     </v>
          </cell>
          <cell r="D161">
            <v>106.79</v>
          </cell>
        </row>
        <row r="162">
          <cell r="A162">
            <v>41202</v>
          </cell>
          <cell r="B162" t="str">
            <v>SARJETA TRIANGULAR DE CONCRETO - STC 125-25</v>
          </cell>
          <cell r="C162" t="str">
            <v xml:space="preserve">m     </v>
          </cell>
          <cell r="D162">
            <v>89.05</v>
          </cell>
        </row>
        <row r="163">
          <cell r="A163">
            <v>41203</v>
          </cell>
          <cell r="B163" t="str">
            <v>SARJETA TRIANGULAR DE CONCRETO - STC 100-20</v>
          </cell>
          <cell r="C163" t="str">
            <v xml:space="preserve">m     </v>
          </cell>
          <cell r="D163">
            <v>71.55</v>
          </cell>
        </row>
        <row r="164">
          <cell r="A164">
            <v>41204</v>
          </cell>
          <cell r="B164" t="str">
            <v>SARJETA TRIANGULAR DE CONCRETO - STC 80-15</v>
          </cell>
          <cell r="C164" t="str">
            <v xml:space="preserve">m     </v>
          </cell>
          <cell r="D164">
            <v>57.29</v>
          </cell>
        </row>
        <row r="165">
          <cell r="A165">
            <v>41205</v>
          </cell>
          <cell r="B165" t="str">
            <v>SARJETA TRIANGULAR DE CONCRETO - STC 150-32</v>
          </cell>
          <cell r="C165" t="str">
            <v xml:space="preserve">m     </v>
          </cell>
          <cell r="D165">
            <v>109.78</v>
          </cell>
        </row>
        <row r="166">
          <cell r="A166">
            <v>41206</v>
          </cell>
          <cell r="B166" t="str">
            <v>SARJETA TRIANGULAR DE CONCRETO - STC 125-27</v>
          </cell>
          <cell r="C166" t="str">
            <v xml:space="preserve">m     </v>
          </cell>
          <cell r="D166">
            <v>91.73</v>
          </cell>
        </row>
        <row r="167">
          <cell r="A167">
            <v>41207</v>
          </cell>
          <cell r="B167" t="str">
            <v>SARJETA TRIANGULAR DE CONCRETO - STC 100-21</v>
          </cell>
          <cell r="C167" t="str">
            <v xml:space="preserve">m     </v>
          </cell>
          <cell r="D167">
            <v>73.260000000000005</v>
          </cell>
        </row>
        <row r="168">
          <cell r="A168">
            <v>41208</v>
          </cell>
          <cell r="B168" t="str">
            <v>SARJETA TRIANGULAR DE CONCRETO - STC 80-17</v>
          </cell>
          <cell r="C168" t="str">
            <v xml:space="preserve">m     </v>
          </cell>
          <cell r="D168">
            <v>59.13</v>
          </cell>
        </row>
        <row r="169">
          <cell r="A169">
            <v>41209</v>
          </cell>
          <cell r="B169" t="str">
            <v>SARJETA TRIANGULAR DE CONCRETO - STC 108-25</v>
          </cell>
          <cell r="C169" t="str">
            <v xml:space="preserve">m     </v>
          </cell>
          <cell r="D169">
            <v>83.38</v>
          </cell>
        </row>
        <row r="170">
          <cell r="A170">
            <v>41210</v>
          </cell>
          <cell r="B170" t="str">
            <v>SARJETA TRIANGULAR DE CONCRETO - STC 88-20</v>
          </cell>
          <cell r="C170" t="str">
            <v xml:space="preserve">m     </v>
          </cell>
          <cell r="D170">
            <v>67.42</v>
          </cell>
        </row>
        <row r="171">
          <cell r="A171">
            <v>41211</v>
          </cell>
          <cell r="B171" t="str">
            <v>SARJETA TRIANGULAR DE CONCRETO - STC 73-15</v>
          </cell>
          <cell r="C171" t="str">
            <v xml:space="preserve">m     </v>
          </cell>
          <cell r="D171">
            <v>54.61</v>
          </cell>
        </row>
        <row r="172">
          <cell r="A172">
            <v>41216</v>
          </cell>
          <cell r="B172" t="str">
            <v>SARJETA TRIANGULAR DE GRAMA - STG 125-25</v>
          </cell>
          <cell r="C172" t="str">
            <v xml:space="preserve">m     </v>
          </cell>
          <cell r="D172">
            <v>30.41</v>
          </cell>
        </row>
        <row r="173">
          <cell r="A173">
            <v>41217</v>
          </cell>
          <cell r="B173" t="str">
            <v>SARJETA TRIANGULAR DE GRAMA - STG 100-20</v>
          </cell>
          <cell r="C173" t="str">
            <v xml:space="preserve">m     </v>
          </cell>
          <cell r="D173">
            <v>23.67</v>
          </cell>
        </row>
        <row r="174">
          <cell r="A174">
            <v>41218</v>
          </cell>
          <cell r="B174" t="str">
            <v>SARJETA TRIANGULAR DE GRAMA - STG 80-15</v>
          </cell>
          <cell r="C174" t="str">
            <v xml:space="preserve">m     </v>
          </cell>
          <cell r="D174">
            <v>18.29</v>
          </cell>
        </row>
        <row r="175">
          <cell r="A175">
            <v>41238</v>
          </cell>
          <cell r="B175" t="str">
            <v>SARJETA TRAPEZOIDAL DE GRAMA - SZG 90-30</v>
          </cell>
          <cell r="C175" t="str">
            <v xml:space="preserve">m     </v>
          </cell>
          <cell r="D175">
            <v>26.52</v>
          </cell>
        </row>
        <row r="176">
          <cell r="A176">
            <v>41239</v>
          </cell>
          <cell r="B176" t="str">
            <v>SARJETA TRAPEZOIDAL DE GRAMA - SZG 60-20</v>
          </cell>
          <cell r="C176" t="str">
            <v xml:space="preserve">m     </v>
          </cell>
          <cell r="D176">
            <v>16.63</v>
          </cell>
        </row>
        <row r="177">
          <cell r="A177">
            <v>41285</v>
          </cell>
          <cell r="B177" t="str">
            <v>VALETA MEC. DE PROTEÇÃO P/ CORTE E ATERRO (LEIRAMENTO POR MOTONIVELADORA)</v>
          </cell>
          <cell r="C177" t="str">
            <v xml:space="preserve">m3    </v>
          </cell>
          <cell r="D177">
            <v>2.2999999999999998</v>
          </cell>
        </row>
        <row r="178">
          <cell r="A178">
            <v>41286</v>
          </cell>
          <cell r="B178" t="str">
            <v>VALETA DE PROTEÇÃO DE CORTE - VPCG 160-30</v>
          </cell>
          <cell r="C178" t="str">
            <v xml:space="preserve">m     </v>
          </cell>
          <cell r="D178">
            <v>72.16</v>
          </cell>
        </row>
        <row r="179">
          <cell r="A179">
            <v>41287</v>
          </cell>
          <cell r="B179" t="str">
            <v>VALETA DE PROTEÇÃO DE CORTE - VPCG 120-30</v>
          </cell>
          <cell r="C179" t="str">
            <v xml:space="preserve">m     </v>
          </cell>
          <cell r="D179">
            <v>55.27</v>
          </cell>
        </row>
        <row r="180">
          <cell r="A180">
            <v>41291</v>
          </cell>
          <cell r="B180" t="str">
            <v>SOLO LOCAL / SELO DE ARGILA APILOADO</v>
          </cell>
          <cell r="C180" t="str">
            <v xml:space="preserve">m3    </v>
          </cell>
          <cell r="D180">
            <v>49.86</v>
          </cell>
        </row>
        <row r="181">
          <cell r="A181">
            <v>41293</v>
          </cell>
          <cell r="B181" t="str">
            <v>APILOAMENTO MANUAL</v>
          </cell>
          <cell r="C181" t="str">
            <v xml:space="preserve">m2    </v>
          </cell>
          <cell r="D181">
            <v>6.58</v>
          </cell>
        </row>
        <row r="182">
          <cell r="A182">
            <v>41294</v>
          </cell>
          <cell r="B182" t="str">
            <v>LASTRO DE BRITA</v>
          </cell>
          <cell r="C182" t="str">
            <v xml:space="preserve">m3    </v>
          </cell>
          <cell r="D182">
            <v>153.69999999999999</v>
          </cell>
        </row>
        <row r="183">
          <cell r="A183">
            <v>41295</v>
          </cell>
          <cell r="B183" t="str">
            <v>CORTA-RIO</v>
          </cell>
          <cell r="C183" t="str">
            <v xml:space="preserve">m3    </v>
          </cell>
          <cell r="D183">
            <v>10.86</v>
          </cell>
        </row>
        <row r="184">
          <cell r="A184">
            <v>41296</v>
          </cell>
          <cell r="B184" t="str">
            <v>VALETA DE PROTEÇÃO DE ATERRO - VPAG 160-30</v>
          </cell>
          <cell r="C184" t="str">
            <v xml:space="preserve">m     </v>
          </cell>
          <cell r="D184">
            <v>72.16</v>
          </cell>
        </row>
        <row r="185">
          <cell r="A185">
            <v>41297</v>
          </cell>
          <cell r="B185" t="str">
            <v>VALETA DE PROTEÇÃO DE ATERRO - VPAG 120-30</v>
          </cell>
          <cell r="C185" t="str">
            <v xml:space="preserve">m     </v>
          </cell>
          <cell r="D185">
            <v>55.27</v>
          </cell>
        </row>
        <row r="186">
          <cell r="A186">
            <v>41301</v>
          </cell>
          <cell r="B186" t="str">
            <v>COLCHÃO DRENANTE COM AREIA</v>
          </cell>
          <cell r="C186" t="str">
            <v xml:space="preserve">m3    </v>
          </cell>
          <cell r="D186">
            <v>148.59</v>
          </cell>
        </row>
        <row r="187">
          <cell r="A187">
            <v>41302</v>
          </cell>
          <cell r="B187" t="str">
            <v>COLCHÃO DRENANTE COM BRITA</v>
          </cell>
          <cell r="C187" t="str">
            <v xml:space="preserve">m3    </v>
          </cell>
          <cell r="D187">
            <v>144.54</v>
          </cell>
        </row>
        <row r="188">
          <cell r="A188">
            <v>41303</v>
          </cell>
          <cell r="B188" t="str">
            <v>DRENO PROFUNDO, CORTE EM SOLO PVC - DPS01  (EXCETO ESCAVAÇÃO) (AC)</v>
          </cell>
          <cell r="C188" t="str">
            <v xml:space="preserve">m     </v>
          </cell>
          <cell r="D188">
            <v>142.6</v>
          </cell>
        </row>
        <row r="189">
          <cell r="A189">
            <v>41304</v>
          </cell>
          <cell r="B189" t="str">
            <v>DRENO PROFUNDO, CORTE EM SOLO PVC - DPS02 (EXCETO ESCAVAÇÃO) (AC)</v>
          </cell>
          <cell r="C189" t="str">
            <v xml:space="preserve">m     </v>
          </cell>
          <cell r="D189">
            <v>150.97</v>
          </cell>
        </row>
        <row r="190">
          <cell r="A190">
            <v>41305</v>
          </cell>
          <cell r="B190" t="str">
            <v>DRENO PROFUNDO, CORTE EM SOLO PEAD - DPS11 (ANTIGO DPS03) (EXCETO ESCAVAÇÃO) (AC/BC)</v>
          </cell>
          <cell r="C190" t="str">
            <v xml:space="preserve">m     </v>
          </cell>
          <cell r="D190">
            <v>182.35</v>
          </cell>
        </row>
        <row r="191">
          <cell r="A191">
            <v>41306</v>
          </cell>
          <cell r="B191" t="str">
            <v>DRENO PROFUNDO, CORTE EM SOLO PEAD - DPS12 (ANTIGO DPS04) (EXCETO ESCAVAÇÃO) (AC/BC)</v>
          </cell>
          <cell r="C191" t="str">
            <v xml:space="preserve">m     </v>
          </cell>
          <cell r="D191">
            <v>192.4</v>
          </cell>
        </row>
        <row r="192">
          <cell r="A192">
            <v>41307</v>
          </cell>
          <cell r="B192" t="str">
            <v>DRENO CEGO, CORTE EM SOLO - DPS05 (EXCETO ESCAVAÇÃO) (BC)</v>
          </cell>
          <cell r="C192" t="str">
            <v xml:space="preserve">m     </v>
          </cell>
          <cell r="D192">
            <v>135.96</v>
          </cell>
        </row>
        <row r="193">
          <cell r="A193">
            <v>41308</v>
          </cell>
          <cell r="B193" t="str">
            <v>DRENO CEGO, CORTE EM SOLO - DPS06 (EXCETO ESCAVAÇÃO) (BC)</v>
          </cell>
          <cell r="C193" t="str">
            <v xml:space="preserve">m     </v>
          </cell>
          <cell r="D193">
            <v>150.65</v>
          </cell>
        </row>
        <row r="194">
          <cell r="A194">
            <v>41309</v>
          </cell>
          <cell r="B194" t="str">
            <v>DRENO PROFUNDO, CORTE EM SOLO PEAD - DPS13 (ANTIGO DPS07) (EXCETO ESCAVAÇÃO) (BC)</v>
          </cell>
          <cell r="C194" t="str">
            <v xml:space="preserve">m     </v>
          </cell>
          <cell r="D194">
            <v>177.54</v>
          </cell>
        </row>
        <row r="195">
          <cell r="A195">
            <v>41310</v>
          </cell>
          <cell r="B195" t="str">
            <v>DRENO PROFUNDO, CORTE EM SOLO PEAD - DPS14 (ANTIGO DPS08) (EXCETO ESCAVAÇÃO) (BC)</v>
          </cell>
          <cell r="C195" t="str">
            <v xml:space="preserve">m     </v>
          </cell>
          <cell r="D195">
            <v>192.23</v>
          </cell>
        </row>
        <row r="196">
          <cell r="A196">
            <v>41311</v>
          </cell>
          <cell r="B196" t="str">
            <v>DRENO PROFUNDO, CORTE EM ROCHA PEAD - DPR01 (EXCETO ESCAVAÇÃO) (BC)</v>
          </cell>
          <cell r="C196" t="str">
            <v xml:space="preserve">m     </v>
          </cell>
          <cell r="D196">
            <v>79.11</v>
          </cell>
        </row>
        <row r="197">
          <cell r="A197">
            <v>41312</v>
          </cell>
          <cell r="B197" t="str">
            <v>DRENO PROFUNDO, CORTE EM ROCHA PEAD - DPR02 (EXCETO ESCAVAÇÃO) (BC)</v>
          </cell>
          <cell r="C197" t="str">
            <v xml:space="preserve">m     </v>
          </cell>
          <cell r="D197">
            <v>95.9</v>
          </cell>
        </row>
        <row r="198">
          <cell r="A198">
            <v>41313</v>
          </cell>
          <cell r="B198" t="str">
            <v>DRENO CEGO, CORTE EM ROCHA - DPR03 (EXCETO ESCAVAÇÃO) (BC)</v>
          </cell>
          <cell r="C198" t="str">
            <v xml:space="preserve">m     </v>
          </cell>
          <cell r="D198">
            <v>54.22</v>
          </cell>
        </row>
        <row r="199">
          <cell r="A199">
            <v>41314</v>
          </cell>
          <cell r="B199" t="str">
            <v>DRENO CEGO, CORTE EM ROCHA - DPR04 (EXCETO ESCAVAÇÃO) (BC)</v>
          </cell>
          <cell r="C199" t="str">
            <v xml:space="preserve">m     </v>
          </cell>
          <cell r="D199">
            <v>36.909999999999997</v>
          </cell>
        </row>
        <row r="200">
          <cell r="A200">
            <v>41315</v>
          </cell>
          <cell r="B200" t="str">
            <v>DRENO PROFUNDO, CORTE EM ROCHA PEAD - DPR05 (EXCETO ESCAVAÇÃO) (AC)</v>
          </cell>
          <cell r="C200" t="str">
            <v xml:space="preserve">m     </v>
          </cell>
          <cell r="D200">
            <v>79.63</v>
          </cell>
        </row>
        <row r="201">
          <cell r="A201">
            <v>41324</v>
          </cell>
          <cell r="B201" t="str">
            <v>SARJETA TRAPEZOIDAL DE CONCRETO - SZC 90-30</v>
          </cell>
          <cell r="C201" t="str">
            <v xml:space="preserve">m     </v>
          </cell>
          <cell r="D201">
            <v>99.55</v>
          </cell>
        </row>
        <row r="202">
          <cell r="A202">
            <v>41325</v>
          </cell>
          <cell r="B202" t="str">
            <v>SARJETA TRAPEZOIDAL DE CONCRETO - SZC 60-20</v>
          </cell>
          <cell r="C202" t="str">
            <v xml:space="preserve">m     </v>
          </cell>
          <cell r="D202">
            <v>70.16</v>
          </cell>
        </row>
        <row r="203">
          <cell r="A203">
            <v>41326</v>
          </cell>
          <cell r="B203" t="str">
            <v>SARJETA DE CANTEIRO CENTRAL DE CONCRETO - STCC 100-25</v>
          </cell>
          <cell r="C203" t="str">
            <v xml:space="preserve">m     </v>
          </cell>
          <cell r="D203">
            <v>65.09</v>
          </cell>
        </row>
        <row r="204">
          <cell r="A204">
            <v>41327</v>
          </cell>
          <cell r="B204" t="str">
            <v>SARJETA DE CANTEIRO CENTRAL DE CONCRETO - STCC 140-35</v>
          </cell>
          <cell r="C204" t="str">
            <v xml:space="preserve">m     </v>
          </cell>
          <cell r="D204">
            <v>87.08</v>
          </cell>
        </row>
        <row r="205">
          <cell r="A205">
            <v>41328</v>
          </cell>
          <cell r="B205" t="str">
            <v>SARJETA DE CANTEIRO CENTRAL DE CONCRETO - SZCC 100-25</v>
          </cell>
          <cell r="C205" t="str">
            <v xml:space="preserve">m     </v>
          </cell>
          <cell r="D205">
            <v>85.06</v>
          </cell>
        </row>
        <row r="206">
          <cell r="A206">
            <v>41329</v>
          </cell>
          <cell r="B206" t="str">
            <v>SARJETA DE CANTEIRO CENTRAL DE CONCRETO - SZCC 140-35</v>
          </cell>
          <cell r="C206" t="str">
            <v xml:space="preserve">m     </v>
          </cell>
          <cell r="D206">
            <v>114.5</v>
          </cell>
        </row>
        <row r="207">
          <cell r="A207">
            <v>41330</v>
          </cell>
          <cell r="B207" t="str">
            <v>MEIO FIO COM SARJETA - MFC01</v>
          </cell>
          <cell r="C207" t="str">
            <v xml:space="preserve">m     </v>
          </cell>
          <cell r="D207">
            <v>74.680000000000007</v>
          </cell>
        </row>
        <row r="208">
          <cell r="A208">
            <v>41331</v>
          </cell>
          <cell r="B208" t="str">
            <v>MEIO FIO COM SARJETA - MFC02</v>
          </cell>
          <cell r="C208" t="str">
            <v xml:space="preserve">m     </v>
          </cell>
          <cell r="D208">
            <v>64.430000000000007</v>
          </cell>
        </row>
        <row r="209">
          <cell r="A209">
            <v>41332</v>
          </cell>
          <cell r="B209" t="str">
            <v>MEIO FIO COM SARJETA - MFC03</v>
          </cell>
          <cell r="C209" t="str">
            <v xml:space="preserve">m     </v>
          </cell>
          <cell r="D209">
            <v>29.71</v>
          </cell>
        </row>
        <row r="210">
          <cell r="A210">
            <v>41333</v>
          </cell>
          <cell r="B210" t="str">
            <v>MEIO FIO COM SARJETA - MFC04</v>
          </cell>
          <cell r="C210" t="str">
            <v xml:space="preserve">m     </v>
          </cell>
          <cell r="D210">
            <v>22.55</v>
          </cell>
        </row>
        <row r="211">
          <cell r="A211">
            <v>41334</v>
          </cell>
          <cell r="B211" t="str">
            <v>MEIO FIO SEM SARJETA - MFC05</v>
          </cell>
          <cell r="C211" t="str">
            <v xml:space="preserve">m     </v>
          </cell>
          <cell r="D211">
            <v>23.1</v>
          </cell>
        </row>
        <row r="212">
          <cell r="A212">
            <v>41335</v>
          </cell>
          <cell r="B212" t="str">
            <v>MEIO FIO SEM SARJETA - MFC06</v>
          </cell>
          <cell r="C212" t="str">
            <v xml:space="preserve">m     </v>
          </cell>
          <cell r="D212">
            <v>16.07</v>
          </cell>
        </row>
        <row r="213">
          <cell r="A213">
            <v>41336</v>
          </cell>
          <cell r="B213" t="str">
            <v>MEIO FIO SEM SARJETA - MFC07</v>
          </cell>
          <cell r="C213" t="str">
            <v xml:space="preserve">m     </v>
          </cell>
          <cell r="D213">
            <v>27.18</v>
          </cell>
        </row>
        <row r="214">
          <cell r="A214">
            <v>41337</v>
          </cell>
          <cell r="B214" t="str">
            <v>MEIO FIO SEM SARJETA - MFC08</v>
          </cell>
          <cell r="C214" t="str">
            <v xml:space="preserve">m     </v>
          </cell>
          <cell r="D214">
            <v>48.35</v>
          </cell>
        </row>
        <row r="215">
          <cell r="A215">
            <v>41338</v>
          </cell>
          <cell r="B215" t="str">
            <v>VALETA DE PROTEÇÃO DE CORTE - VPCC 160-30</v>
          </cell>
          <cell r="C215" t="str">
            <v xml:space="preserve">m     </v>
          </cell>
          <cell r="D215">
            <v>158.68</v>
          </cell>
        </row>
        <row r="216">
          <cell r="A216">
            <v>41339</v>
          </cell>
          <cell r="B216" t="str">
            <v>VALETA DE PROTEÇÃO DE CORTE - VPCC 120-30</v>
          </cell>
          <cell r="C216" t="str">
            <v xml:space="preserve">m     </v>
          </cell>
          <cell r="D216">
            <v>125.97</v>
          </cell>
        </row>
        <row r="217">
          <cell r="A217">
            <v>41340</v>
          </cell>
          <cell r="B217" t="str">
            <v>VALETA DE PROTEÇÃO DE ATERRO - VPAC 160-30</v>
          </cell>
          <cell r="C217" t="str">
            <v xml:space="preserve">m     </v>
          </cell>
          <cell r="D217">
            <v>158.68</v>
          </cell>
        </row>
        <row r="218">
          <cell r="A218">
            <v>41341</v>
          </cell>
          <cell r="B218" t="str">
            <v>VALETA DE PROTEÇÃO DE ATERRO - VPAC 120-30</v>
          </cell>
          <cell r="C218" t="str">
            <v xml:space="preserve">m     </v>
          </cell>
          <cell r="D218">
            <v>125.97</v>
          </cell>
        </row>
        <row r="219">
          <cell r="A219">
            <v>41345</v>
          </cell>
          <cell r="B219" t="str">
            <v>CAIXA COLETORA EM CONCRETO TUBO D=0,60M EXCETO ESCAVAÇÃO (AC/BC)</v>
          </cell>
          <cell r="C219" t="str">
            <v xml:space="preserve">un    </v>
          </cell>
          <cell r="D219">
            <v>1773.29</v>
          </cell>
        </row>
        <row r="220">
          <cell r="A220">
            <v>41346</v>
          </cell>
          <cell r="B220" t="str">
            <v>CAIXA COLETORA EM CONCRETO TUBO D=0,80M EXCETO ESCAVAÇÃO (AC/BC)</v>
          </cell>
          <cell r="C220" t="str">
            <v xml:space="preserve">un    </v>
          </cell>
          <cell r="D220">
            <v>2165.4699999999998</v>
          </cell>
        </row>
        <row r="221">
          <cell r="A221">
            <v>41347</v>
          </cell>
          <cell r="B221" t="str">
            <v>CAIXA COLETORA EM CONCRETO TUBO D=1,00M EXCETO ESCAVAÇÃO (AC/BC)</v>
          </cell>
          <cell r="C221" t="str">
            <v xml:space="preserve">un    </v>
          </cell>
          <cell r="D221">
            <v>2547.54</v>
          </cell>
        </row>
        <row r="222">
          <cell r="A222">
            <v>41350</v>
          </cell>
          <cell r="B222" t="str">
            <v>DISSIPADOR DE ENERGIA - DED 01 (AC/BC)</v>
          </cell>
          <cell r="C222" t="str">
            <v xml:space="preserve">un    </v>
          </cell>
          <cell r="D222">
            <v>340.63</v>
          </cell>
        </row>
        <row r="223">
          <cell r="A223">
            <v>41367</v>
          </cell>
          <cell r="B223" t="str">
            <v>DISSIPADOR DE ENERGIA - DES 01 (AC/BC)</v>
          </cell>
          <cell r="C223" t="str">
            <v xml:space="preserve">un    </v>
          </cell>
          <cell r="D223">
            <v>190.43</v>
          </cell>
        </row>
        <row r="224">
          <cell r="A224">
            <v>41368</v>
          </cell>
          <cell r="B224" t="str">
            <v>DISSIPADOR DE ENERGIA - DES 02 (AC/BC)</v>
          </cell>
          <cell r="C224" t="str">
            <v xml:space="preserve">un    </v>
          </cell>
          <cell r="D224">
            <v>225.97</v>
          </cell>
        </row>
        <row r="225">
          <cell r="A225">
            <v>41369</v>
          </cell>
          <cell r="B225" t="str">
            <v>DISSIPADOR DE ENERGIA - DES 03 (AC/BC)</v>
          </cell>
          <cell r="C225" t="str">
            <v xml:space="preserve">un    </v>
          </cell>
          <cell r="D225">
            <v>270.01</v>
          </cell>
        </row>
        <row r="226">
          <cell r="A226">
            <v>41370</v>
          </cell>
          <cell r="B226" t="str">
            <v>DISSIPADOR DE ENERGIA - DES 04 (AC/BC)</v>
          </cell>
          <cell r="C226" t="str">
            <v xml:space="preserve">un    </v>
          </cell>
          <cell r="D226">
            <v>332.61</v>
          </cell>
        </row>
        <row r="227">
          <cell r="A227">
            <v>41371</v>
          </cell>
          <cell r="B227" t="str">
            <v>DISSIPADOR DE ENERGIA - DEB 01 (AC/BC)</v>
          </cell>
          <cell r="C227" t="str">
            <v xml:space="preserve">un    </v>
          </cell>
          <cell r="D227">
            <v>396.39</v>
          </cell>
        </row>
        <row r="228">
          <cell r="A228">
            <v>41372</v>
          </cell>
          <cell r="B228" t="str">
            <v>DISSIPADOR DE ENERGIA - DEB 02 (AC/BC)</v>
          </cell>
          <cell r="C228" t="str">
            <v xml:space="preserve">un    </v>
          </cell>
          <cell r="D228">
            <v>426.21</v>
          </cell>
        </row>
        <row r="229">
          <cell r="A229">
            <v>41373</v>
          </cell>
          <cell r="B229" t="str">
            <v>DISSIPADOR DE ENERGIA - DEB 03 (AC/BC)</v>
          </cell>
          <cell r="C229" t="str">
            <v xml:space="preserve">un    </v>
          </cell>
          <cell r="D229">
            <v>1383.49</v>
          </cell>
        </row>
        <row r="230">
          <cell r="A230">
            <v>41374</v>
          </cell>
          <cell r="B230" t="str">
            <v>DISSIPADOR DE ENERGIA - DEB 04 (AC/BC)</v>
          </cell>
          <cell r="C230" t="str">
            <v xml:space="preserve">un    </v>
          </cell>
          <cell r="D230">
            <v>2129.9699999999998</v>
          </cell>
        </row>
        <row r="231">
          <cell r="A231">
            <v>41375</v>
          </cell>
          <cell r="B231" t="str">
            <v>DISSIPADOR DE ENERGIA - DEB 05 (AC/BC)</v>
          </cell>
          <cell r="C231" t="str">
            <v xml:space="preserve">un    </v>
          </cell>
          <cell r="D231">
            <v>3034.87</v>
          </cell>
        </row>
        <row r="232">
          <cell r="A232">
            <v>41376</v>
          </cell>
          <cell r="B232" t="str">
            <v>DISSIPADOR DE ENERGIA - DEB 06 (AC/BC)</v>
          </cell>
          <cell r="C232" t="str">
            <v xml:space="preserve">un    </v>
          </cell>
          <cell r="D232">
            <v>4046.58</v>
          </cell>
        </row>
        <row r="233">
          <cell r="A233">
            <v>41377</v>
          </cell>
          <cell r="B233" t="str">
            <v>DISSIPADOR DE ENERGIA - DEB 07 (AC/BC)</v>
          </cell>
          <cell r="C233" t="str">
            <v xml:space="preserve">un    </v>
          </cell>
          <cell r="D233">
            <v>6020.73</v>
          </cell>
        </row>
        <row r="234">
          <cell r="A234">
            <v>41378</v>
          </cell>
          <cell r="B234" t="str">
            <v>DISSIPADOR DE ENERGIA - DEB 08 (AC/BC)</v>
          </cell>
          <cell r="C234" t="str">
            <v xml:space="preserve">un    </v>
          </cell>
          <cell r="D234">
            <v>4167.1099999999997</v>
          </cell>
        </row>
        <row r="235">
          <cell r="A235">
            <v>41381</v>
          </cell>
          <cell r="B235" t="str">
            <v>DISSIPADOR DE ENERGIA - DEB 11 (AC/BC)</v>
          </cell>
          <cell r="C235" t="str">
            <v xml:space="preserve">un    </v>
          </cell>
          <cell r="D235">
            <v>5308.47</v>
          </cell>
        </row>
        <row r="236">
          <cell r="A236">
            <v>41385</v>
          </cell>
          <cell r="B236" t="str">
            <v>ENTRADA D'ÁGUA - EDA 01 (AC/BC)</v>
          </cell>
          <cell r="C236" t="str">
            <v xml:space="preserve">un    </v>
          </cell>
          <cell r="D236">
            <v>64.16</v>
          </cell>
        </row>
        <row r="237">
          <cell r="A237">
            <v>41386</v>
          </cell>
          <cell r="B237" t="str">
            <v>ENTRADA D'ÁGUA - EDA 02 (AC/BC)</v>
          </cell>
          <cell r="C237" t="str">
            <v xml:space="preserve">un    </v>
          </cell>
          <cell r="D237">
            <v>79.48</v>
          </cell>
        </row>
        <row r="238">
          <cell r="A238">
            <v>41414</v>
          </cell>
          <cell r="B238" t="str">
            <v>DESCIDA D'ÁGUA DE ATERROS TIPO RÁPIDO - DAR 02 (AC/BC)</v>
          </cell>
          <cell r="C238" t="str">
            <v xml:space="preserve">m     </v>
          </cell>
          <cell r="D238">
            <v>104.63</v>
          </cell>
        </row>
        <row r="239">
          <cell r="A239">
            <v>41415</v>
          </cell>
          <cell r="B239" t="str">
            <v>DESCIDA D'ÁGUA DE ATERROS TIPO RÁPIDO - DAR 03 (AC/BC)</v>
          </cell>
          <cell r="C239" t="str">
            <v xml:space="preserve">m     </v>
          </cell>
          <cell r="D239">
            <v>194.03</v>
          </cell>
        </row>
        <row r="240">
          <cell r="A240">
            <v>41417</v>
          </cell>
          <cell r="B240" t="str">
            <v>DESCIDA D'ÁGUA DE CORTES EM DEGRAUS - DCD 01 (AC/BC)</v>
          </cell>
          <cell r="C240" t="str">
            <v xml:space="preserve">m     </v>
          </cell>
          <cell r="D240">
            <v>320.13</v>
          </cell>
        </row>
        <row r="241">
          <cell r="A241">
            <v>41418</v>
          </cell>
          <cell r="B241" t="str">
            <v>DESCIDA D'ÁGUA DE CORTES EM DEGRAUS - DCD 02 (AC/BC)</v>
          </cell>
          <cell r="C241" t="str">
            <v xml:space="preserve">m     </v>
          </cell>
          <cell r="D241">
            <v>494.26</v>
          </cell>
        </row>
        <row r="242">
          <cell r="A242">
            <v>41419</v>
          </cell>
          <cell r="B242" t="str">
            <v>DESCIDA D'ÁGUA DE CORTES EM DEGRAUS - DCD 03 (AC/BC)</v>
          </cell>
          <cell r="C242" t="str">
            <v xml:space="preserve">m     </v>
          </cell>
          <cell r="D242">
            <v>368.18</v>
          </cell>
        </row>
        <row r="243">
          <cell r="A243">
            <v>41420</v>
          </cell>
          <cell r="B243" t="str">
            <v>DESCIDA D'ÁGUA DE CORTES EM DEGRAUS - DCD 04 (AC/BC)</v>
          </cell>
          <cell r="C243" t="str">
            <v xml:space="preserve">m     </v>
          </cell>
          <cell r="D243">
            <v>551.69000000000005</v>
          </cell>
        </row>
        <row r="244">
          <cell r="A244">
            <v>41421</v>
          </cell>
          <cell r="B244" t="str">
            <v>DESCIDA D'ÁGUA DE ATERROS EM DEGRAUS - DAD 01 (AC/BC)</v>
          </cell>
          <cell r="C244" t="str">
            <v xml:space="preserve">m     </v>
          </cell>
          <cell r="D244">
            <v>166.96</v>
          </cell>
        </row>
        <row r="245">
          <cell r="A245">
            <v>41422</v>
          </cell>
          <cell r="B245" t="str">
            <v>DESCIDA D'ÁGUA DE ATERROS EM DEGRAUS - DAD 02 (AC/BC)</v>
          </cell>
          <cell r="C245" t="str">
            <v xml:space="preserve">m     </v>
          </cell>
          <cell r="D245">
            <v>238.12</v>
          </cell>
        </row>
        <row r="246">
          <cell r="A246">
            <v>41423</v>
          </cell>
          <cell r="B246" t="str">
            <v>DESCIDA D'ÁGUA DE ATERROS EM DEGRAUS - DAD 03 (AC/BC)</v>
          </cell>
          <cell r="C246" t="str">
            <v xml:space="preserve">m     </v>
          </cell>
          <cell r="D246">
            <v>386.64</v>
          </cell>
        </row>
        <row r="247">
          <cell r="A247">
            <v>41424</v>
          </cell>
          <cell r="B247" t="str">
            <v>DESCIDA D'ÁGUA DE ATERROS EM DEGRAUS - DAD 04 (AC/BC)</v>
          </cell>
          <cell r="C247" t="str">
            <v xml:space="preserve">m     </v>
          </cell>
          <cell r="D247">
            <v>583.66</v>
          </cell>
        </row>
        <row r="248">
          <cell r="A248">
            <v>41425</v>
          </cell>
          <cell r="B248" t="str">
            <v>DESCIDA D'ÁGUA DE ATERROS EM DEGRAUS - DAD 05 (AC/BC)</v>
          </cell>
          <cell r="C248" t="str">
            <v xml:space="preserve">m     </v>
          </cell>
          <cell r="D248">
            <v>563.97</v>
          </cell>
        </row>
        <row r="249">
          <cell r="A249">
            <v>41426</v>
          </cell>
          <cell r="B249" t="str">
            <v>DESCIDA D'ÁGUA DE ATERROS EM DEGRAUS - DAD 06 (AC/BC)</v>
          </cell>
          <cell r="C249" t="str">
            <v xml:space="preserve">m     </v>
          </cell>
          <cell r="D249">
            <v>800.03</v>
          </cell>
        </row>
        <row r="250">
          <cell r="A250">
            <v>41427</v>
          </cell>
          <cell r="B250" t="str">
            <v>DESCIDA D'ÁGUA DE ATERROS EM DEGRAUS - DAD 07 (AC/BC)</v>
          </cell>
          <cell r="C250" t="str">
            <v xml:space="preserve">m     </v>
          </cell>
          <cell r="D250">
            <v>759.92</v>
          </cell>
        </row>
        <row r="251">
          <cell r="A251">
            <v>41428</v>
          </cell>
          <cell r="B251" t="str">
            <v>DESCIDA D'ÁGUA DE ATERROS EM DEGRAUS - DAD 08 (AC/BC)</v>
          </cell>
          <cell r="C251" t="str">
            <v xml:space="preserve">m     </v>
          </cell>
          <cell r="D251">
            <v>1036.51</v>
          </cell>
        </row>
        <row r="252">
          <cell r="A252">
            <v>41429</v>
          </cell>
          <cell r="B252" t="str">
            <v>DESCIDA D'ÁGUA DE ATERROS EM DEGRAUS - DAD 09 (AC/BC)</v>
          </cell>
          <cell r="C252" t="str">
            <v xml:space="preserve">m     </v>
          </cell>
          <cell r="D252">
            <v>985.92</v>
          </cell>
        </row>
        <row r="253">
          <cell r="A253">
            <v>41430</v>
          </cell>
          <cell r="B253" t="str">
            <v>DESCIDA D'ÁGUA DE ATERROS EM DEGRAUS - DAD 10 (AC/BC)</v>
          </cell>
          <cell r="C253" t="str">
            <v xml:space="preserve">m     </v>
          </cell>
          <cell r="D253">
            <v>1294.47</v>
          </cell>
        </row>
        <row r="254">
          <cell r="A254">
            <v>41431</v>
          </cell>
          <cell r="B254" t="str">
            <v>DESCIDA D'ÁGUA DE ATERROS EM DEGRAUS - DAD 11 (AC/BC)</v>
          </cell>
          <cell r="C254" t="str">
            <v xml:space="preserve">m     </v>
          </cell>
          <cell r="D254">
            <v>1333.23</v>
          </cell>
        </row>
        <row r="255">
          <cell r="A255">
            <v>41432</v>
          </cell>
          <cell r="B255" t="str">
            <v>DESCIDA D'ÁGUA DE ATERROS EM DEGRAUS - DAD 12 (AC/BC)</v>
          </cell>
          <cell r="C255" t="str">
            <v xml:space="preserve">m     </v>
          </cell>
          <cell r="D255">
            <v>1741.45</v>
          </cell>
        </row>
        <row r="256">
          <cell r="A256">
            <v>41433</v>
          </cell>
          <cell r="B256" t="str">
            <v>DESCIDA D'ÁGUA DE ATERROS EM DEGRAUS - DAD 13 (AC/BC)</v>
          </cell>
          <cell r="C256" t="str">
            <v xml:space="preserve">m     </v>
          </cell>
          <cell r="D256">
            <v>1715.5</v>
          </cell>
        </row>
        <row r="257">
          <cell r="A257">
            <v>41434</v>
          </cell>
          <cell r="B257" t="str">
            <v>DESCIDA D'ÁGUA DE ATERROS EM DEGRAUS - DAD 14 (AC/BC)</v>
          </cell>
          <cell r="C257" t="str">
            <v xml:space="preserve">m     </v>
          </cell>
          <cell r="D257">
            <v>2093.73</v>
          </cell>
        </row>
        <row r="258">
          <cell r="A258">
            <v>41435</v>
          </cell>
          <cell r="B258" t="str">
            <v>DESCIDA D'ÁGUA DE ATERROS EM DEGRAUS - DAD 15 (AC/BC)</v>
          </cell>
          <cell r="C258" t="str">
            <v xml:space="preserve">m     </v>
          </cell>
          <cell r="D258">
            <v>2285.13</v>
          </cell>
        </row>
        <row r="259">
          <cell r="A259">
            <v>41436</v>
          </cell>
          <cell r="B259" t="str">
            <v>DESCIDA D'ÁGUA DE ATERROS EM DEGRAUS - DAD 16 (AC/BC)</v>
          </cell>
          <cell r="C259" t="str">
            <v xml:space="preserve">m     </v>
          </cell>
          <cell r="D259">
            <v>2727.44</v>
          </cell>
        </row>
        <row r="260">
          <cell r="A260">
            <v>41437</v>
          </cell>
          <cell r="B260" t="str">
            <v>DESCIDA D'ÁGUA DE ATERROS EM DEGRAUS - DAD 17 (AC/BC)</v>
          </cell>
          <cell r="C260" t="str">
            <v xml:space="preserve">m     </v>
          </cell>
          <cell r="D260">
            <v>3212.51</v>
          </cell>
        </row>
        <row r="261">
          <cell r="A261">
            <v>41438</v>
          </cell>
          <cell r="B261" t="str">
            <v>DESCIDA D'ÁGUA DE ATERROS EM DEGRAUS - DAD 18 (AC/BC)</v>
          </cell>
          <cell r="C261" t="str">
            <v xml:space="preserve">m     </v>
          </cell>
          <cell r="D261">
            <v>3766.34</v>
          </cell>
        </row>
        <row r="262">
          <cell r="A262">
            <v>41445</v>
          </cell>
          <cell r="B262" t="str">
            <v>DRENO SUB-SUPERFICIAL - DSS 01 (EXCETO ESCAVAÇÃO) (AC)</v>
          </cell>
          <cell r="C262" t="str">
            <v xml:space="preserve">m     </v>
          </cell>
          <cell r="D262">
            <v>41.55</v>
          </cell>
        </row>
        <row r="263">
          <cell r="A263">
            <v>41446</v>
          </cell>
          <cell r="B263" t="str">
            <v>DRENO SUB-SUPERFICIAL - DSS 02 (EXCETO ESCAVAÇÃO) (BC)</v>
          </cell>
          <cell r="C263" t="str">
            <v xml:space="preserve">m     </v>
          </cell>
          <cell r="D263">
            <v>43.03</v>
          </cell>
        </row>
        <row r="264">
          <cell r="A264">
            <v>41447</v>
          </cell>
          <cell r="B264" t="str">
            <v>DRENO SUB-SUPERFICIAL - DSS 03 (EXCETO ESCAVAÇÃO) (BC)</v>
          </cell>
          <cell r="C264" t="str">
            <v xml:space="preserve">m     </v>
          </cell>
          <cell r="D264">
            <v>26.95</v>
          </cell>
        </row>
        <row r="265">
          <cell r="A265">
            <v>41448</v>
          </cell>
          <cell r="B265" t="str">
            <v>DRENO SUB-SUPERFICIAL - DSS 04 (EXCETO ESCAVAÇÃO) (BC)</v>
          </cell>
          <cell r="C265" t="str">
            <v xml:space="preserve">m     </v>
          </cell>
          <cell r="D265">
            <v>63.93</v>
          </cell>
        </row>
        <row r="266">
          <cell r="A266">
            <v>41449</v>
          </cell>
          <cell r="B266" t="str">
            <v>DRENO PEAD SUB-SUPERFICIAL - DSS 01 (EXCETO ESCAVAÇÃO) (AC)</v>
          </cell>
          <cell r="C266" t="str">
            <v xml:space="preserve">m     </v>
          </cell>
          <cell r="D266">
            <v>54.68</v>
          </cell>
        </row>
        <row r="267">
          <cell r="A267">
            <v>41450</v>
          </cell>
          <cell r="B267" t="str">
            <v>DRENO PEAD SUB-SUPERFICIAL - DSS 04 (EXCETO ESCAVAÇÃO) (BC)</v>
          </cell>
          <cell r="C267" t="str">
            <v xml:space="preserve">m     </v>
          </cell>
          <cell r="D267">
            <v>45.07</v>
          </cell>
        </row>
        <row r="268">
          <cell r="A268">
            <v>41454</v>
          </cell>
          <cell r="B268" t="str">
            <v>BOCA P/ DRENO PROFUNDO - BSD 01 (AC/BC)</v>
          </cell>
          <cell r="C268" t="str">
            <v xml:space="preserve">un    </v>
          </cell>
          <cell r="D268">
            <v>267.02</v>
          </cell>
        </row>
        <row r="269">
          <cell r="A269">
            <v>41455</v>
          </cell>
          <cell r="B269" t="str">
            <v>BOCA P/ DRENO PROFUNDO - BSD 02 (AC/BC)</v>
          </cell>
          <cell r="C269" t="str">
            <v xml:space="preserve">un    </v>
          </cell>
          <cell r="D269">
            <v>326.16000000000003</v>
          </cell>
        </row>
        <row r="270">
          <cell r="A270">
            <v>41456</v>
          </cell>
          <cell r="B270" t="str">
            <v>BOCA P/ DRENO SUB-SUPERFICIAL - BSD 03 (AC/BC)</v>
          </cell>
          <cell r="C270" t="str">
            <v xml:space="preserve">un    </v>
          </cell>
          <cell r="D270">
            <v>71.44</v>
          </cell>
        </row>
        <row r="271">
          <cell r="A271">
            <v>47022</v>
          </cell>
          <cell r="B271" t="str">
            <v>ESCAVAÇÃO MEC. DE VALAS DE MAT. 3ª CAT. (INCL. TRANSPORTE)</v>
          </cell>
          <cell r="C271" t="str">
            <v xml:space="preserve">m3    </v>
          </cell>
          <cell r="D271">
            <v>223.92</v>
          </cell>
        </row>
        <row r="272">
          <cell r="A272">
            <v>47023</v>
          </cell>
          <cell r="B272" t="str">
            <v>ESCAVAÇÃO MEC. DE VALAS DE MAT. 1ª CAT. (INCL. TRANSPORTE)</v>
          </cell>
          <cell r="C272" t="str">
            <v xml:space="preserve">m3    </v>
          </cell>
          <cell r="D272">
            <v>23.8</v>
          </cell>
        </row>
        <row r="273">
          <cell r="A273">
            <v>47024</v>
          </cell>
          <cell r="B273" t="str">
            <v>ESCAVAÇÃO MECÂNICA DE VALA PARA DRENAGEM</v>
          </cell>
          <cell r="C273" t="str">
            <v xml:space="preserve">m3    </v>
          </cell>
          <cell r="D273">
            <v>25.91</v>
          </cell>
        </row>
        <row r="274">
          <cell r="A274">
            <v>100005</v>
          </cell>
          <cell r="B274" t="str">
            <v>OBRAS COMPLEMENTARES</v>
          </cell>
        </row>
        <row r="275">
          <cell r="A275">
            <v>40800</v>
          </cell>
          <cell r="B275" t="str">
            <v>CERCA DE VEDAÇÃO DE FAIXA DE DOMÍNIO EM MADEIRA</v>
          </cell>
          <cell r="C275" t="str">
            <v xml:space="preserve">M     </v>
          </cell>
          <cell r="D275">
            <v>22.78</v>
          </cell>
        </row>
        <row r="276">
          <cell r="A276">
            <v>40804</v>
          </cell>
          <cell r="B276" t="str">
            <v>REMOÇÃO DE CERCA</v>
          </cell>
          <cell r="C276" t="str">
            <v xml:space="preserve">m     </v>
          </cell>
          <cell r="D276">
            <v>7.26</v>
          </cell>
        </row>
        <row r="277">
          <cell r="A277">
            <v>40805</v>
          </cell>
          <cell r="B277" t="str">
            <v>REMOÇÃO E RECOLOCAÇÃO DE CERCA</v>
          </cell>
          <cell r="C277" t="str">
            <v xml:space="preserve">M     </v>
          </cell>
          <cell r="D277">
            <v>16.34</v>
          </cell>
        </row>
        <row r="278">
          <cell r="A278">
            <v>40810</v>
          </cell>
          <cell r="B278" t="str">
            <v>DEFENSA METÁLICA SEMI-MALEÁVEL SIMPLES</v>
          </cell>
          <cell r="C278" t="str">
            <v xml:space="preserve">M     </v>
          </cell>
          <cell r="D278">
            <v>391.57</v>
          </cell>
        </row>
        <row r="279">
          <cell r="A279">
            <v>40811</v>
          </cell>
          <cell r="B279" t="str">
            <v>ANCORAGEM DE DEFENSA METÁLICA SEMI-MALEÁVEL SIMPLES</v>
          </cell>
          <cell r="C279" t="str">
            <v xml:space="preserve">m     </v>
          </cell>
          <cell r="D279">
            <v>465.66</v>
          </cell>
        </row>
        <row r="280">
          <cell r="A280">
            <v>40865</v>
          </cell>
          <cell r="B280" t="str">
            <v>REVESTIMENTO VEGETAL EM PLACAS (GRAMA)</v>
          </cell>
          <cell r="C280" t="str">
            <v xml:space="preserve">m2    </v>
          </cell>
          <cell r="D280">
            <v>15.34</v>
          </cell>
        </row>
        <row r="281">
          <cell r="A281">
            <v>40870</v>
          </cell>
          <cell r="B281" t="str">
            <v>REVESTIMENTO VEGETAL EM MUDAS</v>
          </cell>
          <cell r="C281" t="str">
            <v xml:space="preserve">m2    </v>
          </cell>
          <cell r="D281">
            <v>7.87</v>
          </cell>
        </row>
        <row r="282">
          <cell r="A282">
            <v>40880</v>
          </cell>
          <cell r="B282" t="str">
            <v>CONFORMAÇÃO DE TALUDE</v>
          </cell>
          <cell r="C282" t="str">
            <v xml:space="preserve">m2    </v>
          </cell>
          <cell r="D282">
            <v>0.82</v>
          </cell>
        </row>
        <row r="283">
          <cell r="A283">
            <v>40885</v>
          </cell>
          <cell r="B283" t="str">
            <v>FLORESTAMENTO</v>
          </cell>
          <cell r="C283" t="str">
            <v xml:space="preserve">m2    </v>
          </cell>
          <cell r="D283">
            <v>14.28</v>
          </cell>
        </row>
        <row r="284">
          <cell r="A284">
            <v>40890</v>
          </cell>
          <cell r="B284" t="str">
            <v>REVESTIMENTO VEGETAL POR HIDROSSEMEADURA</v>
          </cell>
          <cell r="C284" t="str">
            <v xml:space="preserve">m2    </v>
          </cell>
          <cell r="D284">
            <v>8</v>
          </cell>
        </row>
        <row r="285">
          <cell r="A285">
            <v>40895</v>
          </cell>
          <cell r="B285" t="str">
            <v>SEMEADURA MANUAL</v>
          </cell>
          <cell r="C285" t="str">
            <v xml:space="preserve">m2    </v>
          </cell>
          <cell r="D285">
            <v>2.04</v>
          </cell>
        </row>
        <row r="286">
          <cell r="A286">
            <v>117318</v>
          </cell>
          <cell r="B286" t="str">
            <v>SINALIZAÇÃO HORIZONTAL</v>
          </cell>
        </row>
        <row r="287">
          <cell r="A287">
            <v>40814</v>
          </cell>
          <cell r="B287" t="str">
            <v>SINALIZAÇÃO HORIZONTAL COM RESINA ACRÍLICA (0,4 mm)</v>
          </cell>
          <cell r="C287" t="str">
            <v xml:space="preserve">m2    </v>
          </cell>
          <cell r="D287">
            <v>26.7</v>
          </cell>
        </row>
        <row r="288">
          <cell r="A288">
            <v>40815</v>
          </cell>
          <cell r="B288" t="str">
            <v>SINALIZAÇÃO HORIZONTAL COM RESINA ACRÍLICA (0,6 mm)</v>
          </cell>
          <cell r="C288" t="str">
            <v xml:space="preserve">m2    </v>
          </cell>
          <cell r="D288">
            <v>35.86</v>
          </cell>
        </row>
        <row r="289">
          <cell r="A289">
            <v>40816</v>
          </cell>
          <cell r="B289" t="str">
            <v>SINALIZAÇÃO HORIZONTAL COM RESINA ACRÍLICA EMULSIONADA EM ÁGUA (0,3 mm)</v>
          </cell>
          <cell r="C289" t="str">
            <v xml:space="preserve">m2    </v>
          </cell>
          <cell r="D289">
            <v>18.53</v>
          </cell>
        </row>
        <row r="290">
          <cell r="A290">
            <v>40817</v>
          </cell>
          <cell r="B290" t="str">
            <v>SINALIZAÇÃO HORIZONTAL COM RESINA ACRÍLICA EMULSIONADA EM ÁGUA (0,4 mm)</v>
          </cell>
          <cell r="C290" t="str">
            <v xml:space="preserve">m2    </v>
          </cell>
          <cell r="D290">
            <v>21.9</v>
          </cell>
        </row>
        <row r="291">
          <cell r="A291">
            <v>40818</v>
          </cell>
          <cell r="B291" t="str">
            <v>SINALIZAÇÃO HORIZONTAL COM RESINA ACRÍLICA EMULSIONADA EM ÁGUA (0,5 mm)</v>
          </cell>
          <cell r="C291" t="str">
            <v xml:space="preserve">m2    </v>
          </cell>
          <cell r="D291">
            <v>25.27</v>
          </cell>
        </row>
        <row r="292">
          <cell r="A292">
            <v>40820</v>
          </cell>
          <cell r="B292" t="str">
            <v>SINALIZAÇÃO HORIZONTAL COM TERMOPLÁSTICO POR ASPERSÃO - HOT SPRAY (1,5 mm)</v>
          </cell>
          <cell r="C292" t="str">
            <v xml:space="preserve">m2    </v>
          </cell>
          <cell r="D292">
            <v>75.739999999999995</v>
          </cell>
        </row>
        <row r="293">
          <cell r="A293">
            <v>40825</v>
          </cell>
          <cell r="B293" t="str">
            <v>SINALIZAÇÃO HORIZONTAL COM TERMOPLÁSTICO EXTRUDADO (3 mm)</v>
          </cell>
          <cell r="C293" t="str">
            <v xml:space="preserve">m2    </v>
          </cell>
          <cell r="D293">
            <v>137.32</v>
          </cell>
        </row>
        <row r="294">
          <cell r="A294">
            <v>40830</v>
          </cell>
          <cell r="B294" t="str">
            <v>TACHA REFLETIVA MONODIRECIONAL</v>
          </cell>
          <cell r="C294" t="str">
            <v xml:space="preserve">Un    </v>
          </cell>
          <cell r="D294">
            <v>46.12</v>
          </cell>
        </row>
        <row r="295">
          <cell r="A295">
            <v>40835</v>
          </cell>
          <cell r="B295" t="str">
            <v>TACHA REFLETIVA BIDIRECIONAL</v>
          </cell>
          <cell r="C295" t="str">
            <v xml:space="preserve">Un    </v>
          </cell>
          <cell r="D295">
            <v>48.32</v>
          </cell>
        </row>
        <row r="296">
          <cell r="A296">
            <v>40840</v>
          </cell>
          <cell r="B296" t="str">
            <v>TACHÃO REFLETIVO MONODIRECIONAL</v>
          </cell>
          <cell r="C296" t="str">
            <v xml:space="preserve">Un    </v>
          </cell>
          <cell r="D296">
            <v>93.15</v>
          </cell>
        </row>
        <row r="297">
          <cell r="A297">
            <v>40845</v>
          </cell>
          <cell r="B297" t="str">
            <v>TACHÃO REFLETIVO BIDIRECIONAL</v>
          </cell>
          <cell r="C297" t="str">
            <v xml:space="preserve">Un    </v>
          </cell>
          <cell r="D297">
            <v>95.64</v>
          </cell>
        </row>
        <row r="298">
          <cell r="A298">
            <v>117947</v>
          </cell>
          <cell r="B298" t="str">
            <v>SINALIZAÇÃO VERTICAL</v>
          </cell>
        </row>
        <row r="299">
          <cell r="A299">
            <v>40850</v>
          </cell>
          <cell r="B299" t="str">
            <v>SINALIZAÇÃO VERTICAL SEMI-REFLETIVA</v>
          </cell>
          <cell r="C299" t="str">
            <v xml:space="preserve">m2    </v>
          </cell>
          <cell r="D299">
            <v>457.53</v>
          </cell>
        </row>
        <row r="300">
          <cell r="A300">
            <v>40851</v>
          </cell>
          <cell r="B300" t="str">
            <v>SINALIZAÇÃO VERTICAL TOTALMENTE REFLETIVA (TIPO I)</v>
          </cell>
          <cell r="C300" t="str">
            <v xml:space="preserve">m2    </v>
          </cell>
          <cell r="D300">
            <v>606.9</v>
          </cell>
        </row>
        <row r="301">
          <cell r="A301">
            <v>40853</v>
          </cell>
          <cell r="B301" t="str">
            <v>SINALIZAÇÃO VERTICAL TOTALMENTE REFLETIVA (TIPO III)</v>
          </cell>
          <cell r="C301" t="str">
            <v xml:space="preserve">m2    </v>
          </cell>
          <cell r="D301">
            <v>779.97</v>
          </cell>
        </row>
        <row r="302">
          <cell r="A302">
            <v>40855</v>
          </cell>
          <cell r="B302" t="str">
            <v>SINALIZAÇÃO VERTICAL TOTALMENTE REFLETIVA</v>
          </cell>
          <cell r="C302" t="str">
            <v xml:space="preserve">m2    </v>
          </cell>
          <cell r="D302">
            <v>656.35</v>
          </cell>
        </row>
        <row r="303">
          <cell r="A303">
            <v>40856</v>
          </cell>
          <cell r="B303" t="str">
            <v>SINALIZAÇÃO VERTICAL TOTALMENTE REFLETIVA - CHAPA DE ALUMÍNIO</v>
          </cell>
          <cell r="C303" t="str">
            <v xml:space="preserve">m2    </v>
          </cell>
          <cell r="D303">
            <v>1452.96</v>
          </cell>
        </row>
        <row r="304">
          <cell r="A304">
            <v>100008</v>
          </cell>
          <cell r="B304" t="str">
            <v>OBRAS DE ARTE CORRENTES</v>
          </cell>
        </row>
        <row r="305">
          <cell r="A305">
            <v>41800</v>
          </cell>
          <cell r="B305" t="str">
            <v>REMOÇÃO DE BUEIROS TUBULARES</v>
          </cell>
          <cell r="C305" t="str">
            <v xml:space="preserve">M     </v>
          </cell>
          <cell r="D305">
            <v>74.72</v>
          </cell>
        </row>
        <row r="306">
          <cell r="A306">
            <v>41806</v>
          </cell>
          <cell r="B306" t="str">
            <v>CORPO DE BSTC D=0,60M (EXCETO ESCAVAÇÃO)</v>
          </cell>
          <cell r="C306" t="str">
            <v xml:space="preserve">m     </v>
          </cell>
          <cell r="D306">
            <v>530.13</v>
          </cell>
        </row>
        <row r="307">
          <cell r="A307">
            <v>41811</v>
          </cell>
          <cell r="B307" t="str">
            <v>CORPO DE BSTC D=0,80M (EXCETO ESCAVAÇÃO)</v>
          </cell>
          <cell r="C307" t="str">
            <v xml:space="preserve">m     </v>
          </cell>
          <cell r="D307">
            <v>863.55</v>
          </cell>
        </row>
        <row r="308">
          <cell r="A308">
            <v>41816</v>
          </cell>
          <cell r="B308" t="str">
            <v>CORPO DE BSTC D=1,00M (EXCETO ESCAVAÇÃO)</v>
          </cell>
          <cell r="C308" t="str">
            <v xml:space="preserve">m     </v>
          </cell>
          <cell r="D308">
            <v>1119.51</v>
          </cell>
        </row>
        <row r="309">
          <cell r="A309">
            <v>41821</v>
          </cell>
          <cell r="B309" t="str">
            <v>CORPO DE BSTC D=1,20M (EXCETO ESCAVAÇÃO)</v>
          </cell>
          <cell r="C309" t="str">
            <v xml:space="preserve">m     </v>
          </cell>
          <cell r="D309">
            <v>1463.42</v>
          </cell>
        </row>
        <row r="310">
          <cell r="A310">
            <v>41826</v>
          </cell>
          <cell r="B310" t="str">
            <v>CORPO DE BSTC D=1,50M (EXCETO ESCAVAÇÃO)</v>
          </cell>
          <cell r="C310" t="str">
            <v xml:space="preserve">m     </v>
          </cell>
          <cell r="D310">
            <v>2406.85</v>
          </cell>
        </row>
        <row r="311">
          <cell r="A311">
            <v>41831</v>
          </cell>
          <cell r="B311" t="str">
            <v>CORPO DE BDTC D=1,00M (EXCETO ESCAVAÇÃO)</v>
          </cell>
          <cell r="C311" t="str">
            <v xml:space="preserve">m     </v>
          </cell>
          <cell r="D311">
            <v>2186.94</v>
          </cell>
        </row>
        <row r="312">
          <cell r="A312">
            <v>41836</v>
          </cell>
          <cell r="B312" t="str">
            <v>CORPO DE BDTC D=0,80M (EXCETO ESCAVAÇÃO)</v>
          </cell>
          <cell r="C312" t="str">
            <v xml:space="preserve">m     </v>
          </cell>
          <cell r="D312">
            <v>1678.15</v>
          </cell>
        </row>
        <row r="313">
          <cell r="A313">
            <v>41841</v>
          </cell>
          <cell r="B313" t="str">
            <v>CORPO DE BTTC D=1,00M (EXCETO ESCAVAÇÃO)</v>
          </cell>
          <cell r="C313" t="str">
            <v xml:space="preserve">m     </v>
          </cell>
          <cell r="D313">
            <v>3217.06</v>
          </cell>
        </row>
        <row r="314">
          <cell r="A314">
            <v>41846</v>
          </cell>
          <cell r="B314" t="str">
            <v>BOCA DE BSTC D=0,60M (AC/BC)</v>
          </cell>
          <cell r="C314" t="str">
            <v xml:space="preserve">un    </v>
          </cell>
          <cell r="D314">
            <v>831.2</v>
          </cell>
        </row>
        <row r="315">
          <cell r="A315">
            <v>41851</v>
          </cell>
          <cell r="B315" t="str">
            <v>BOCA DE BSTC D=0,80M (AC/BC)</v>
          </cell>
          <cell r="C315" t="str">
            <v xml:space="preserve">un    </v>
          </cell>
          <cell r="D315">
            <v>940.55</v>
          </cell>
        </row>
        <row r="316">
          <cell r="A316">
            <v>41856</v>
          </cell>
          <cell r="B316" t="str">
            <v>BOCA DE BSTC D=1,00M (AC/BC)</v>
          </cell>
          <cell r="C316" t="str">
            <v xml:space="preserve">un    </v>
          </cell>
          <cell r="D316">
            <v>1364.26</v>
          </cell>
        </row>
        <row r="317">
          <cell r="A317">
            <v>41861</v>
          </cell>
          <cell r="B317" t="str">
            <v>BOCA DE BSTC D=1,20M (AC/BC)</v>
          </cell>
          <cell r="C317" t="str">
            <v xml:space="preserve">un    </v>
          </cell>
          <cell r="D317">
            <v>1819.49</v>
          </cell>
        </row>
        <row r="318">
          <cell r="A318">
            <v>41866</v>
          </cell>
          <cell r="B318" t="str">
            <v>BOCA DE BSTC D=1,50M (AC/BC)</v>
          </cell>
          <cell r="C318" t="str">
            <v xml:space="preserve">un    </v>
          </cell>
          <cell r="D318">
            <v>3426.09</v>
          </cell>
        </row>
        <row r="319">
          <cell r="A319">
            <v>41871</v>
          </cell>
          <cell r="B319" t="str">
            <v>BOCA DE BDTC D=0,80M (AC/BC)</v>
          </cell>
          <cell r="C319" t="str">
            <v xml:space="preserve">un    </v>
          </cell>
          <cell r="D319">
            <v>1324.28</v>
          </cell>
        </row>
        <row r="320">
          <cell r="A320">
            <v>41876</v>
          </cell>
          <cell r="B320" t="str">
            <v>BOCA DE BDTC D=1,00M (AC/BC)</v>
          </cell>
          <cell r="C320" t="str">
            <v xml:space="preserve">un    </v>
          </cell>
          <cell r="D320">
            <v>1976.95</v>
          </cell>
        </row>
        <row r="321">
          <cell r="A321">
            <v>41881</v>
          </cell>
          <cell r="B321" t="str">
            <v>BOCA DE BTTC D=1,00M (AC/BC)</v>
          </cell>
          <cell r="C321" t="str">
            <v xml:space="preserve">un    </v>
          </cell>
          <cell r="D321">
            <v>2574.1</v>
          </cell>
        </row>
        <row r="322">
          <cell r="A322">
            <v>47018</v>
          </cell>
          <cell r="B322" t="str">
            <v>ARGAMASSA DE CIMENTO E AREIA 1:4 (AC)</v>
          </cell>
          <cell r="C322" t="str">
            <v xml:space="preserve">m3    </v>
          </cell>
          <cell r="D322">
            <v>517.96</v>
          </cell>
        </row>
        <row r="323">
          <cell r="A323">
            <v>47020</v>
          </cell>
          <cell r="B323" t="str">
            <v>FORMA DE PLACA COMPENSADA</v>
          </cell>
          <cell r="C323" t="str">
            <v xml:space="preserve">m2    </v>
          </cell>
          <cell r="D323">
            <v>77.67</v>
          </cell>
        </row>
        <row r="324">
          <cell r="A324">
            <v>47021</v>
          </cell>
          <cell r="B324" t="str">
            <v>CONFECÇÃO E INSTALAÇÃO DE GUIAS</v>
          </cell>
          <cell r="C324" t="str">
            <v xml:space="preserve">M     </v>
          </cell>
          <cell r="D324">
            <v>3.65</v>
          </cell>
        </row>
        <row r="325">
          <cell r="A325">
            <v>100011</v>
          </cell>
          <cell r="B325" t="str">
            <v>SERVIÇOS DIVERSOS</v>
          </cell>
        </row>
        <row r="326">
          <cell r="A326">
            <v>42800</v>
          </cell>
          <cell r="B326" t="str">
            <v>GABIÕES (1,00 M)</v>
          </cell>
          <cell r="C326" t="str">
            <v xml:space="preserve">m3    </v>
          </cell>
          <cell r="D326">
            <v>811.25</v>
          </cell>
        </row>
        <row r="327">
          <cell r="A327">
            <v>42805</v>
          </cell>
          <cell r="B327" t="str">
            <v>GABIÕES (0,5 M)</v>
          </cell>
          <cell r="C327" t="str">
            <v xml:space="preserve">m3    </v>
          </cell>
          <cell r="D327">
            <v>1028.3699999999999</v>
          </cell>
        </row>
        <row r="328">
          <cell r="A328">
            <v>42810</v>
          </cell>
          <cell r="B328" t="str">
            <v>COLCHÕES RENO (0,3 M)</v>
          </cell>
          <cell r="C328" t="str">
            <v xml:space="preserve">m3    </v>
          </cell>
          <cell r="D328">
            <v>1318.35</v>
          </cell>
        </row>
        <row r="329">
          <cell r="A329">
            <v>42816</v>
          </cell>
          <cell r="B329" t="str">
            <v>RIP-RAP</v>
          </cell>
          <cell r="C329" t="str">
            <v xml:space="preserve">m3    </v>
          </cell>
          <cell r="D329">
            <v>402.39</v>
          </cell>
        </row>
        <row r="330">
          <cell r="A330">
            <v>42820</v>
          </cell>
          <cell r="B330" t="str">
            <v>DEMOLIÇÃO DE CONCRETO SIMPLES</v>
          </cell>
          <cell r="C330" t="str">
            <v xml:space="preserve">m3    </v>
          </cell>
          <cell r="D330">
            <v>271.91000000000003</v>
          </cell>
        </row>
        <row r="331">
          <cell r="A331">
            <v>42825</v>
          </cell>
          <cell r="B331" t="str">
            <v>DEMOLIÇÃO DE CONCRETO ARMADO</v>
          </cell>
          <cell r="C331" t="str">
            <v xml:space="preserve">m3    </v>
          </cell>
          <cell r="D331">
            <v>854.68</v>
          </cell>
        </row>
        <row r="332">
          <cell r="A332">
            <v>42831</v>
          </cell>
          <cell r="B332" t="str">
            <v>CONCRETO FCK=11 MPA P/ DRENAGEM</v>
          </cell>
          <cell r="C332" t="str">
            <v xml:space="preserve">m3    </v>
          </cell>
          <cell r="D332">
            <v>505.57</v>
          </cell>
        </row>
        <row r="333">
          <cell r="A333">
            <v>42836</v>
          </cell>
          <cell r="B333" t="str">
            <v>CONCRETO FCK=15 MPA P/ DRENAGEM</v>
          </cell>
          <cell r="C333" t="str">
            <v xml:space="preserve">m3    </v>
          </cell>
          <cell r="D333">
            <v>562.25</v>
          </cell>
        </row>
        <row r="334">
          <cell r="A334">
            <v>42838</v>
          </cell>
          <cell r="B334" t="str">
            <v xml:space="preserve">CONCRETO FCK=20 MPA P/ DRENAGEM </v>
          </cell>
          <cell r="C334" t="str">
            <v xml:space="preserve">m3    </v>
          </cell>
          <cell r="D334">
            <v>591.41999999999996</v>
          </cell>
        </row>
        <row r="335">
          <cell r="A335">
            <v>42841</v>
          </cell>
          <cell r="B335" t="str">
            <v>CONCRETO CICLÓPICO FCK=11 MPA P/ DRENAGEM</v>
          </cell>
          <cell r="C335" t="str">
            <v xml:space="preserve">m3    </v>
          </cell>
          <cell r="D335">
            <v>427.71</v>
          </cell>
        </row>
        <row r="336">
          <cell r="A336">
            <v>42845</v>
          </cell>
          <cell r="B336" t="str">
            <v>ENROCAMENTO DE PEDRA ARRUMADA</v>
          </cell>
          <cell r="C336" t="str">
            <v xml:space="preserve">m3    </v>
          </cell>
          <cell r="D336">
            <v>253.17</v>
          </cell>
        </row>
        <row r="337">
          <cell r="A337">
            <v>42850</v>
          </cell>
          <cell r="B337" t="str">
            <v>ENROCAMENTO DE PEDRA JOGADA</v>
          </cell>
          <cell r="C337" t="str">
            <v xml:space="preserve">m3    </v>
          </cell>
          <cell r="D337">
            <v>166.58</v>
          </cell>
        </row>
        <row r="338">
          <cell r="A338">
            <v>42856</v>
          </cell>
          <cell r="B338" t="str">
            <v>ENROCAMENTO DE PEDRA ARGAMASSADA</v>
          </cell>
          <cell r="C338" t="str">
            <v xml:space="preserve">m3    </v>
          </cell>
          <cell r="D338">
            <v>336.25</v>
          </cell>
        </row>
        <row r="339">
          <cell r="A339">
            <v>42860</v>
          </cell>
          <cell r="B339" t="str">
            <v>PATROLAMENTO</v>
          </cell>
          <cell r="C339" t="str">
            <v xml:space="preserve">ARE   </v>
          </cell>
          <cell r="D339">
            <v>5.74</v>
          </cell>
        </row>
        <row r="340">
          <cell r="A340">
            <v>47027</v>
          </cell>
          <cell r="B340" t="str">
            <v>ESCAVAÇÃO MANUAL</v>
          </cell>
          <cell r="C340" t="str">
            <v xml:space="preserve">m3    </v>
          </cell>
          <cell r="D340">
            <v>88.02</v>
          </cell>
        </row>
        <row r="341">
          <cell r="A341">
            <v>100012</v>
          </cell>
          <cell r="B341" t="str">
            <v>CONSERVAÇÃO ROTINEIRA</v>
          </cell>
        </row>
        <row r="342">
          <cell r="A342">
            <v>40466</v>
          </cell>
          <cell r="B342" t="str">
            <v>FRESAGEM DESCONTÍNUA PARA REPARO LOCALIZADO</v>
          </cell>
          <cell r="C342" t="str">
            <v xml:space="preserve">m3    </v>
          </cell>
          <cell r="D342">
            <v>212.72</v>
          </cell>
        </row>
        <row r="343">
          <cell r="A343">
            <v>42400</v>
          </cell>
          <cell r="B343" t="str">
            <v>TAPA BURACO (EXCETO FORN. E TRANSP. MAT.)</v>
          </cell>
          <cell r="C343" t="str">
            <v xml:space="preserve">m3    </v>
          </cell>
          <cell r="D343">
            <v>344.86</v>
          </cell>
        </row>
        <row r="344">
          <cell r="A344">
            <v>42406</v>
          </cell>
          <cell r="B344" t="str">
            <v>REMENDO PROFUNDO (EXCETO FORN. E TRANSP. MAT.)</v>
          </cell>
          <cell r="C344" t="str">
            <v xml:space="preserve">m3    </v>
          </cell>
          <cell r="D344">
            <v>335.71</v>
          </cell>
        </row>
        <row r="345">
          <cell r="A345">
            <v>42410</v>
          </cell>
          <cell r="B345" t="str">
            <v>ROÇADA MANUAL</v>
          </cell>
          <cell r="C345" t="str">
            <v xml:space="preserve">Ha    </v>
          </cell>
          <cell r="D345">
            <v>2445.29</v>
          </cell>
        </row>
        <row r="346">
          <cell r="A346">
            <v>42411</v>
          </cell>
          <cell r="B346" t="str">
            <v>ROÇADA COM ROÇADEIRA COSTAL</v>
          </cell>
          <cell r="C346" t="str">
            <v xml:space="preserve">Ha    </v>
          </cell>
          <cell r="D346">
            <v>1029.25</v>
          </cell>
        </row>
        <row r="347">
          <cell r="A347">
            <v>42415</v>
          </cell>
          <cell r="B347" t="str">
            <v>ROÇADA MECÂNIZADA</v>
          </cell>
          <cell r="C347" t="str">
            <v xml:space="preserve">Ha    </v>
          </cell>
          <cell r="D347">
            <v>602.12</v>
          </cell>
        </row>
        <row r="348">
          <cell r="A348">
            <v>42420</v>
          </cell>
          <cell r="B348" t="str">
            <v>CAPINA MANUAL</v>
          </cell>
          <cell r="C348" t="str">
            <v xml:space="preserve">m2    </v>
          </cell>
          <cell r="D348">
            <v>1.1299999999999999</v>
          </cell>
        </row>
        <row r="349">
          <cell r="A349">
            <v>42425</v>
          </cell>
          <cell r="B349" t="str">
            <v>LIMPEZA DE MEIO-FIO E DESCIDA D´AGUA</v>
          </cell>
          <cell r="C349" t="str">
            <v xml:space="preserve">M     </v>
          </cell>
          <cell r="D349">
            <v>0.83</v>
          </cell>
        </row>
        <row r="350">
          <cell r="A350">
            <v>42430</v>
          </cell>
          <cell r="B350" t="str">
            <v>LIMPEZA DE SARJETA</v>
          </cell>
          <cell r="C350" t="str">
            <v xml:space="preserve">M     </v>
          </cell>
          <cell r="D350">
            <v>1.47</v>
          </cell>
        </row>
        <row r="351">
          <cell r="A351">
            <v>42435</v>
          </cell>
          <cell r="B351" t="str">
            <v>LIMPEZA DE VALETAS  DE CORTE</v>
          </cell>
          <cell r="C351" t="str">
            <v xml:space="preserve">M     </v>
          </cell>
          <cell r="D351">
            <v>1.94</v>
          </cell>
        </row>
        <row r="352">
          <cell r="A352">
            <v>42440</v>
          </cell>
          <cell r="B352" t="str">
            <v>LIMPEZA DE PONTE</v>
          </cell>
          <cell r="C352" t="str">
            <v xml:space="preserve">M     </v>
          </cell>
          <cell r="D352">
            <v>9.6999999999999993</v>
          </cell>
        </row>
        <row r="353">
          <cell r="A353">
            <v>42442</v>
          </cell>
          <cell r="B353" t="str">
            <v>RECUPERAÇÃO DE PONTES DE MADEIRA</v>
          </cell>
          <cell r="C353" t="str">
            <v xml:space="preserve">m3    </v>
          </cell>
          <cell r="D353">
            <v>7936.13</v>
          </cell>
        </row>
        <row r="354">
          <cell r="A354">
            <v>42445</v>
          </cell>
          <cell r="B354" t="str">
            <v>DESOBSTRUÇÃO DE BUEIROS</v>
          </cell>
          <cell r="C354" t="str">
            <v xml:space="preserve">m3    </v>
          </cell>
          <cell r="D354">
            <v>67.959999999999994</v>
          </cell>
        </row>
        <row r="355">
          <cell r="A355">
            <v>42450</v>
          </cell>
          <cell r="B355" t="str">
            <v>REMOÇÃO DE BARREIRA (MANUAL)</v>
          </cell>
          <cell r="C355" t="str">
            <v xml:space="preserve">m3    </v>
          </cell>
          <cell r="D355">
            <v>61.96</v>
          </cell>
        </row>
        <row r="356">
          <cell r="A356">
            <v>42455</v>
          </cell>
          <cell r="B356" t="str">
            <v>REMOÇÃO DE BARREIRA</v>
          </cell>
          <cell r="C356" t="str">
            <v xml:space="preserve">m3    </v>
          </cell>
          <cell r="D356">
            <v>11.86</v>
          </cell>
        </row>
        <row r="357">
          <cell r="A357">
            <v>42460</v>
          </cell>
          <cell r="B357" t="str">
            <v>RECOMPOSIÇÃO MANUAL DE ATERRO</v>
          </cell>
          <cell r="C357" t="str">
            <v xml:space="preserve">m3    </v>
          </cell>
          <cell r="D357">
            <v>120.84</v>
          </cell>
        </row>
        <row r="358">
          <cell r="A358">
            <v>42465</v>
          </cell>
          <cell r="B358" t="str">
            <v>RECOMPOSIÇÃO MECÂNIZADA DE ATERRO</v>
          </cell>
          <cell r="C358" t="str">
            <v xml:space="preserve">m3    </v>
          </cell>
          <cell r="D358">
            <v>41.24</v>
          </cell>
        </row>
        <row r="359">
          <cell r="A359">
            <v>42471</v>
          </cell>
          <cell r="B359" t="str">
            <v>RECOMPOSIÇÃO DE GUARDA-CORPO (EXCETO TRANSPORTE)</v>
          </cell>
          <cell r="C359" t="str">
            <v xml:space="preserve">m     </v>
          </cell>
          <cell r="D359">
            <v>298.86</v>
          </cell>
        </row>
        <row r="360">
          <cell r="A360">
            <v>42476</v>
          </cell>
          <cell r="B360" t="str">
            <v>RECOMPOSIÇÃO DE DRENAGEM SUPERFICIAL</v>
          </cell>
          <cell r="C360" t="str">
            <v xml:space="preserve">m3    </v>
          </cell>
          <cell r="D360">
            <v>946.78</v>
          </cell>
        </row>
        <row r="361">
          <cell r="A361">
            <v>42480</v>
          </cell>
          <cell r="B361" t="str">
            <v>CAIAÇÃO (3 DEMÃOS)</v>
          </cell>
          <cell r="C361" t="str">
            <v xml:space="preserve">m2    </v>
          </cell>
          <cell r="D361">
            <v>4.97</v>
          </cell>
        </row>
        <row r="362">
          <cell r="A362">
            <v>42486</v>
          </cell>
          <cell r="B362" t="str">
            <v>SELAGEM DE TRINCA(EXC. MAT. BET. E TRANSP. MAT.) (AC)</v>
          </cell>
          <cell r="C362" t="str">
            <v xml:space="preserve">l     </v>
          </cell>
          <cell r="D362">
            <v>4.99</v>
          </cell>
        </row>
        <row r="363">
          <cell r="A363">
            <v>42491</v>
          </cell>
          <cell r="B363" t="str">
            <v>USINAGEM DE PRÉ-MISTURADO A FRIO - PMF</v>
          </cell>
          <cell r="C363" t="str">
            <v xml:space="preserve">m3    </v>
          </cell>
          <cell r="D363">
            <v>221.24</v>
          </cell>
        </row>
        <row r="364">
          <cell r="A364">
            <v>122404</v>
          </cell>
          <cell r="B364" t="str">
            <v>LOCAÇÃO DE EQUIPAMENTOS</v>
          </cell>
        </row>
        <row r="365">
          <cell r="A365">
            <v>42900</v>
          </cell>
          <cell r="B365" t="str">
            <v>CAMINHÃO BASCULANTE 10 M3 - 15 T</v>
          </cell>
          <cell r="C365" t="str">
            <v xml:space="preserve">MÊS   </v>
          </cell>
          <cell r="D365">
            <v>21112.62</v>
          </cell>
        </row>
        <row r="366">
          <cell r="A366">
            <v>42905</v>
          </cell>
          <cell r="B366" t="str">
            <v>CAMINHÃO PRANCHA</v>
          </cell>
          <cell r="C366" t="str">
            <v xml:space="preserve">MÊS   </v>
          </cell>
          <cell r="D366">
            <v>36329.26</v>
          </cell>
        </row>
        <row r="367">
          <cell r="A367">
            <v>42910</v>
          </cell>
          <cell r="B367" t="str">
            <v>CAMINHÃO TANQUE 10.000L</v>
          </cell>
          <cell r="C367" t="str">
            <v xml:space="preserve">MÊS   </v>
          </cell>
          <cell r="D367">
            <v>19081.5</v>
          </cell>
        </row>
        <row r="368">
          <cell r="A368">
            <v>42915</v>
          </cell>
          <cell r="B368" t="str">
            <v>ESCAVADEIRA HIDRÁULICA - CAT 323DL OU EQUIVALENTE</v>
          </cell>
          <cell r="C368" t="str">
            <v xml:space="preserve">MÊS   </v>
          </cell>
          <cell r="D368">
            <v>39787.25</v>
          </cell>
        </row>
        <row r="369">
          <cell r="A369">
            <v>42920</v>
          </cell>
          <cell r="B369" t="str">
            <v>GRADE DE DISCO - 24X24</v>
          </cell>
          <cell r="C369" t="str">
            <v xml:space="preserve">MÊS   </v>
          </cell>
          <cell r="D369">
            <v>3816.3</v>
          </cell>
        </row>
        <row r="370">
          <cell r="A370">
            <v>42925</v>
          </cell>
          <cell r="B370" t="str">
            <v>MOTONIVELADORA - CAT 120K OU EQUIVALENTE</v>
          </cell>
          <cell r="C370" t="str">
            <v xml:space="preserve">MÊS   </v>
          </cell>
          <cell r="D370">
            <v>52687.83</v>
          </cell>
        </row>
        <row r="371">
          <cell r="A371">
            <v>42930</v>
          </cell>
          <cell r="B371" t="str">
            <v>RETRO ESCAVADEIRA DE PNEUS - CATERPILLAR 416E OU EQUIVALENTE</v>
          </cell>
          <cell r="C371" t="str">
            <v xml:space="preserve">MÊS   </v>
          </cell>
          <cell r="D371">
            <v>22382.959999999999</v>
          </cell>
        </row>
        <row r="372">
          <cell r="A372">
            <v>42935</v>
          </cell>
          <cell r="B372" t="str">
            <v>ROLO PÉ DE CARNEIRO AUTOPROPELIDO - CA 250 OU EQUIVALENTE</v>
          </cell>
          <cell r="C372" t="str">
            <v xml:space="preserve">MÊS   </v>
          </cell>
          <cell r="D372">
            <v>26261.95</v>
          </cell>
        </row>
        <row r="373">
          <cell r="A373">
            <v>42940</v>
          </cell>
          <cell r="B373" t="str">
            <v>TRATOR DE PNEUS AGRÍCOLA - MF 4292 OU EQUIVALENTE</v>
          </cell>
          <cell r="C373" t="str">
            <v xml:space="preserve">MÊS   </v>
          </cell>
          <cell r="D373">
            <v>30988.35</v>
          </cell>
        </row>
        <row r="374">
          <cell r="A374">
            <v>100015</v>
          </cell>
          <cell r="B374" t="str">
            <v>PAVIMENTAÇÃO URBANA</v>
          </cell>
        </row>
        <row r="375">
          <cell r="A375">
            <v>44001</v>
          </cell>
          <cell r="B375" t="str">
            <v>LIMPEZA (PAV.URB.)</v>
          </cell>
          <cell r="C375" t="str">
            <v xml:space="preserve">m2    </v>
          </cell>
          <cell r="D375">
            <v>0.31</v>
          </cell>
        </row>
        <row r="376">
          <cell r="A376">
            <v>44010</v>
          </cell>
          <cell r="B376" t="str">
            <v>CARGA DE ENTULHOS (PAV.URB.)</v>
          </cell>
          <cell r="C376" t="str">
            <v xml:space="preserve">m3    </v>
          </cell>
          <cell r="D376">
            <v>2.78</v>
          </cell>
        </row>
        <row r="377">
          <cell r="A377">
            <v>44011</v>
          </cell>
          <cell r="B377" t="str">
            <v>TRANSPORTE DE ENTULHOS (PAV.URB.)</v>
          </cell>
          <cell r="C377" t="str">
            <v xml:space="preserve">m3km  </v>
          </cell>
          <cell r="D377">
            <v>3.93</v>
          </cell>
        </row>
        <row r="378">
          <cell r="A378">
            <v>44020</v>
          </cell>
          <cell r="B378" t="str">
            <v>ESCAVAÇÃO E CARGA DE MAT. DE 1ºCAT (PAV.URB.)</v>
          </cell>
          <cell r="C378" t="str">
            <v xml:space="preserve">m3    </v>
          </cell>
          <cell r="D378">
            <v>5.08</v>
          </cell>
        </row>
        <row r="379">
          <cell r="A379">
            <v>44021</v>
          </cell>
          <cell r="B379" t="str">
            <v>TRANSPORTE DE MAT. DE 1º CAT.-À CAMINHÃO (PAV.URB.)</v>
          </cell>
          <cell r="C379" t="str">
            <v xml:space="preserve">m3km  </v>
          </cell>
          <cell r="D379">
            <v>3.35</v>
          </cell>
        </row>
        <row r="380">
          <cell r="A380">
            <v>44050</v>
          </cell>
          <cell r="B380" t="str">
            <v>COMPACTAÇÃO A 95% DO PROCTOR NORMAL (PAV.URB.)</v>
          </cell>
          <cell r="C380" t="str">
            <v xml:space="preserve">m3    </v>
          </cell>
          <cell r="D380">
            <v>6.93</v>
          </cell>
        </row>
        <row r="381">
          <cell r="A381">
            <v>44051</v>
          </cell>
          <cell r="B381" t="str">
            <v>COMPACTAÇÃO A 100% DO PROCTOR NORMAL (PAV.URB.)</v>
          </cell>
          <cell r="C381" t="str">
            <v xml:space="preserve">m3    </v>
          </cell>
          <cell r="D381">
            <v>7.59</v>
          </cell>
        </row>
        <row r="382">
          <cell r="A382">
            <v>44052</v>
          </cell>
          <cell r="B382" t="str">
            <v>REGULARIZAÇÃO E COMPACTAÇÃO DO SUB-LEITO (PAV.URB.)</v>
          </cell>
          <cell r="C382" t="str">
            <v xml:space="preserve">m2    </v>
          </cell>
          <cell r="D382">
            <v>3.95</v>
          </cell>
        </row>
        <row r="383">
          <cell r="A383">
            <v>44100</v>
          </cell>
          <cell r="B383" t="str">
            <v>ESCAVAÇÃO E CARGA DE MATERIAL DE JAZIDA (PAV.URB.)</v>
          </cell>
          <cell r="C383" t="str">
            <v xml:space="preserve">m3    </v>
          </cell>
          <cell r="D383">
            <v>9.52</v>
          </cell>
        </row>
        <row r="384">
          <cell r="A384">
            <v>44102</v>
          </cell>
          <cell r="B384" t="str">
            <v>TRANSPORTE DE MATERIAL DE JAZIDA (CASCALHO) (PAV.URB.)</v>
          </cell>
          <cell r="C384" t="str">
            <v xml:space="preserve">m3km  </v>
          </cell>
          <cell r="D384">
            <v>3.35</v>
          </cell>
        </row>
        <row r="385">
          <cell r="A385">
            <v>44150</v>
          </cell>
          <cell r="B385" t="str">
            <v>ESTABILIZAÇÃO GRANULOMÉTRICA SEM MISTURA (PAV.URB.)</v>
          </cell>
          <cell r="C385" t="str">
            <v xml:space="preserve">m3    </v>
          </cell>
          <cell r="D385">
            <v>31.52</v>
          </cell>
        </row>
        <row r="386">
          <cell r="A386">
            <v>44151</v>
          </cell>
          <cell r="B386" t="str">
            <v>ESTABILIZAÇÃO SOLO-CIMENTO 2% PESO-PISTA (PAV.URB.) S/ TRANS. LOCAL DE CIMENTO</v>
          </cell>
          <cell r="C386" t="str">
            <v xml:space="preserve">m3    </v>
          </cell>
          <cell r="D386">
            <v>77.11</v>
          </cell>
        </row>
        <row r="387">
          <cell r="A387">
            <v>44200</v>
          </cell>
          <cell r="B387" t="str">
            <v>IMPRIMAÇÃO (PAV.URB.)</v>
          </cell>
          <cell r="C387" t="str">
            <v xml:space="preserve">m2    </v>
          </cell>
          <cell r="D387">
            <v>0.63</v>
          </cell>
        </row>
        <row r="388">
          <cell r="A388">
            <v>44201</v>
          </cell>
          <cell r="B388" t="str">
            <v>PINTURA DE LIGAÇÃO (PAV.URB.)</v>
          </cell>
          <cell r="C388" t="str">
            <v xml:space="preserve">m2    </v>
          </cell>
          <cell r="D388">
            <v>0.53</v>
          </cell>
        </row>
        <row r="389">
          <cell r="A389">
            <v>44202</v>
          </cell>
          <cell r="B389" t="str">
            <v>TRATAMENTO SUPERFICIAL DUPLO - TSD (BC) (PAV.URB.)</v>
          </cell>
          <cell r="C389" t="str">
            <v xml:space="preserve">m2    </v>
          </cell>
          <cell r="D389">
            <v>9.84</v>
          </cell>
        </row>
        <row r="390">
          <cell r="A390">
            <v>44203</v>
          </cell>
          <cell r="B390" t="str">
            <v>CAPA SELANTE COM PÓ-DE-PEDRA (PAV.URB.)</v>
          </cell>
          <cell r="C390" t="str">
            <v xml:space="preserve">m2    </v>
          </cell>
          <cell r="D390">
            <v>3.14</v>
          </cell>
        </row>
        <row r="391">
          <cell r="A391">
            <v>44204</v>
          </cell>
          <cell r="B391" t="str">
            <v>CONCRETO BETUMINOSO USINADO À QUENTE - CBUQ (PAV. URB.)</v>
          </cell>
          <cell r="C391" t="str">
            <v xml:space="preserve">m3    </v>
          </cell>
          <cell r="D391">
            <v>455.19</v>
          </cell>
        </row>
        <row r="392">
          <cell r="A392">
            <v>44205</v>
          </cell>
          <cell r="B392" t="str">
            <v>PRÉ-MISTURADO A FRIO - PMF (PAV.URB.)</v>
          </cell>
          <cell r="C392" t="str">
            <v xml:space="preserve">m3    </v>
          </cell>
          <cell r="D392">
            <v>315.39999999999998</v>
          </cell>
        </row>
        <row r="393">
          <cell r="A393">
            <v>44206</v>
          </cell>
          <cell r="B393" t="str">
            <v>BLOKRET  8 CM - CONCRETO  FCK=25 MPA (PAV.URB.)</v>
          </cell>
          <cell r="C393" t="str">
            <v xml:space="preserve">m2    </v>
          </cell>
          <cell r="D393">
            <v>137.19999999999999</v>
          </cell>
        </row>
        <row r="394">
          <cell r="A394">
            <v>44207</v>
          </cell>
          <cell r="B394" t="str">
            <v>PARALELEPÍPEDO (PAV.URB.)</v>
          </cell>
          <cell r="C394" t="str">
            <v xml:space="preserve">m2    </v>
          </cell>
          <cell r="D394">
            <v>122.42</v>
          </cell>
        </row>
        <row r="395">
          <cell r="A395">
            <v>44208</v>
          </cell>
          <cell r="B395" t="str">
            <v>LAMA ASFÁLTICA FINA (PAV.URB.)</v>
          </cell>
          <cell r="C395" t="str">
            <v xml:space="preserve">m2    </v>
          </cell>
          <cell r="D395">
            <v>4.99</v>
          </cell>
        </row>
        <row r="396">
          <cell r="A396">
            <v>44209</v>
          </cell>
          <cell r="B396" t="str">
            <v>TRATAMENTO SUPERFICIAL SIMPLES - TSS (BC) (PAV.URB.)</v>
          </cell>
          <cell r="C396" t="str">
            <v xml:space="preserve">m2    </v>
          </cell>
          <cell r="D396">
            <v>5.0999999999999996</v>
          </cell>
        </row>
        <row r="397">
          <cell r="A397">
            <v>44210</v>
          </cell>
          <cell r="B397" t="str">
            <v>MICRORREVESTIMENTO À FRIO - 0,8cm S/COMP. (BC) (PAV.URB.)</v>
          </cell>
          <cell r="C397" t="str">
            <v xml:space="preserve">m2    </v>
          </cell>
          <cell r="D397">
            <v>5.4</v>
          </cell>
        </row>
        <row r="398">
          <cell r="A398">
            <v>44211</v>
          </cell>
          <cell r="B398" t="str">
            <v>MICRORREVESTIMENTO À FRIO - 1,0cm S/COMP. (BC) (PAV.URB.)</v>
          </cell>
          <cell r="C398" t="str">
            <v xml:space="preserve">m2    </v>
          </cell>
          <cell r="D398">
            <v>6.76</v>
          </cell>
        </row>
        <row r="399">
          <cell r="A399">
            <v>44300</v>
          </cell>
          <cell r="B399" t="str">
            <v>TRANSPORTE LOCAL DE MATERIAL BETUMINOSO (PAV.URB.)</v>
          </cell>
          <cell r="C399" t="str">
            <v xml:space="preserve">TKM   </v>
          </cell>
          <cell r="D399">
            <v>3.94</v>
          </cell>
        </row>
        <row r="400">
          <cell r="A400">
            <v>44301</v>
          </cell>
          <cell r="B400" t="str">
            <v>TRANSPORTE LOCAL DE MASSA ASFÁLTICA (PAV.URB.)</v>
          </cell>
          <cell r="C400" t="str">
            <v xml:space="preserve">TKM   </v>
          </cell>
          <cell r="D400">
            <v>2.63</v>
          </cell>
        </row>
        <row r="401">
          <cell r="A401">
            <v>44302</v>
          </cell>
          <cell r="B401" t="str">
            <v>TRANSPORTE LOCAL DE AGREGADO (PAV.URB.)</v>
          </cell>
          <cell r="C401" t="str">
            <v xml:space="preserve">m3km  </v>
          </cell>
          <cell r="D401">
            <v>3.95</v>
          </cell>
        </row>
        <row r="402">
          <cell r="A402">
            <v>44303</v>
          </cell>
          <cell r="B402" t="str">
            <v>TRANSPORTE LOCAL DE CIMENTO / CAL / FILLER (PAV.URB.)</v>
          </cell>
          <cell r="C402" t="str">
            <v xml:space="preserve">tkm   </v>
          </cell>
          <cell r="D402">
            <v>2.84</v>
          </cell>
        </row>
        <row r="403">
          <cell r="A403">
            <v>44400</v>
          </cell>
          <cell r="B403" t="str">
            <v>CALÇADA EM CONCRETO DESEMPENADO 15MPa - ESPESSURA = 5cm (AC/BC)</v>
          </cell>
          <cell r="C403" t="str">
            <v xml:space="preserve">m2    </v>
          </cell>
          <cell r="D403">
            <v>30.13</v>
          </cell>
        </row>
        <row r="404">
          <cell r="A404">
            <v>44450</v>
          </cell>
          <cell r="B404" t="str">
            <v>MEIO FIO SEM SARJETA - MFU01</v>
          </cell>
          <cell r="C404" t="str">
            <v xml:space="preserve">m     </v>
          </cell>
          <cell r="D404">
            <v>10.97</v>
          </cell>
        </row>
        <row r="405">
          <cell r="A405">
            <v>44455</v>
          </cell>
          <cell r="B405" t="str">
            <v>MEIO FIO COM SARJETA - MFU02</v>
          </cell>
          <cell r="C405" t="str">
            <v xml:space="preserve">m     </v>
          </cell>
          <cell r="D405">
            <v>36.450000000000003</v>
          </cell>
        </row>
        <row r="406">
          <cell r="A406">
            <v>8</v>
          </cell>
          <cell r="B406" t="str">
            <v>HORAS  DE  EQUIPAMENTO - OAE</v>
          </cell>
        </row>
        <row r="407">
          <cell r="A407">
            <v>40193</v>
          </cell>
          <cell r="B407" t="str">
            <v>GUINDASTE 30 T - MÍNIMO 10H/DIA</v>
          </cell>
          <cell r="C407" t="str">
            <v xml:space="preserve">h     </v>
          </cell>
          <cell r="D407">
            <v>445.23</v>
          </cell>
        </row>
        <row r="408">
          <cell r="A408">
            <v>40194</v>
          </cell>
          <cell r="B408" t="str">
            <v>GUINDASTE 60 T - MÍNIMO 10H/DIA</v>
          </cell>
          <cell r="C408" t="str">
            <v xml:space="preserve">h     </v>
          </cell>
          <cell r="D408">
            <v>628.57000000000005</v>
          </cell>
        </row>
        <row r="409">
          <cell r="A409">
            <v>40195</v>
          </cell>
          <cell r="B409" t="str">
            <v>GUINDASTE 90 T - MÍNIMO 10H/DIA</v>
          </cell>
          <cell r="C409" t="str">
            <v xml:space="preserve">h     </v>
          </cell>
          <cell r="D409">
            <v>1440.46</v>
          </cell>
        </row>
        <row r="410">
          <cell r="A410">
            <v>40196</v>
          </cell>
          <cell r="B410" t="str">
            <v>GUINDASTE 120 T - MÍNIMO 10H/DIA</v>
          </cell>
          <cell r="C410" t="str">
            <v xml:space="preserve">h     </v>
          </cell>
          <cell r="D410">
            <v>1767.85</v>
          </cell>
        </row>
        <row r="411">
          <cell r="A411">
            <v>14</v>
          </cell>
          <cell r="B411" t="str">
            <v>GALERIA DE ÁGUAS PLUVIAIS / DRENAGEM URBANA</v>
          </cell>
        </row>
        <row r="412">
          <cell r="A412">
            <v>45400</v>
          </cell>
          <cell r="B412" t="str">
            <v>ESCAVAÇÃO MANUAL DE VALAS</v>
          </cell>
          <cell r="C412" t="str">
            <v xml:space="preserve">m3    </v>
          </cell>
          <cell r="D412">
            <v>108.76</v>
          </cell>
        </row>
        <row r="413">
          <cell r="A413">
            <v>45410</v>
          </cell>
          <cell r="B413" t="str">
            <v>ESCAVAÇÃO MECÂNICA EM TERRA</v>
          </cell>
          <cell r="C413" t="str">
            <v xml:space="preserve">m3    </v>
          </cell>
          <cell r="D413">
            <v>15.91</v>
          </cell>
        </row>
        <row r="414">
          <cell r="A414">
            <v>45415</v>
          </cell>
          <cell r="B414" t="str">
            <v>ESCAVAÇÃO MECÂNICA EM CASCALHO</v>
          </cell>
          <cell r="C414" t="str">
            <v xml:space="preserve">m3    </v>
          </cell>
          <cell r="D414">
            <v>19.89</v>
          </cell>
        </row>
        <row r="415">
          <cell r="A415">
            <v>45420</v>
          </cell>
          <cell r="B415" t="str">
            <v>ESCAVAÇÃO MECÂNICA EM ROCHA DECOMP. OU MATACÃO</v>
          </cell>
          <cell r="C415" t="str">
            <v xml:space="preserve">m3    </v>
          </cell>
          <cell r="D415">
            <v>31.1</v>
          </cell>
        </row>
        <row r="416">
          <cell r="A416">
            <v>45425</v>
          </cell>
          <cell r="B416" t="str">
            <v>ESCAVAÇÃO MECÂNICA EM SOLO MOLE</v>
          </cell>
          <cell r="C416" t="str">
            <v xml:space="preserve">m3    </v>
          </cell>
          <cell r="D416">
            <v>49.19</v>
          </cell>
        </row>
        <row r="417">
          <cell r="A417">
            <v>45430</v>
          </cell>
          <cell r="B417" t="str">
            <v>REATERRO APILOADO DE VALAS</v>
          </cell>
          <cell r="C417" t="str">
            <v xml:space="preserve">m3    </v>
          </cell>
          <cell r="D417">
            <v>89.75</v>
          </cell>
        </row>
        <row r="418">
          <cell r="A418">
            <v>45435</v>
          </cell>
          <cell r="B418" t="str">
            <v>REATERRO DE VALAS C/ COMPACTAÇÃO VIBRATÓRIA</v>
          </cell>
          <cell r="C418" t="str">
            <v xml:space="preserve">m3    </v>
          </cell>
          <cell r="D418">
            <v>21.43</v>
          </cell>
        </row>
        <row r="419">
          <cell r="A419">
            <v>45440</v>
          </cell>
          <cell r="B419" t="str">
            <v>FORNECIMENTO E ASSENTAMENTO DE TUBO D=0,40 M</v>
          </cell>
          <cell r="C419" t="str">
            <v xml:space="preserve">m     </v>
          </cell>
          <cell r="D419">
            <v>259.77999999999997</v>
          </cell>
        </row>
        <row r="420">
          <cell r="A420">
            <v>45445</v>
          </cell>
          <cell r="B420" t="str">
            <v>FORNECIMENTO E ASSENTAMENTO DE TUBO D=0,60 M</v>
          </cell>
          <cell r="C420" t="str">
            <v xml:space="preserve">m     </v>
          </cell>
          <cell r="D420">
            <v>461.17</v>
          </cell>
        </row>
        <row r="421">
          <cell r="A421">
            <v>45450</v>
          </cell>
          <cell r="B421" t="str">
            <v>FORNECIMENTO E ASSENTAMENTO DE TUBO D=0,80 M</v>
          </cell>
          <cell r="C421" t="str">
            <v xml:space="preserve">m     </v>
          </cell>
          <cell r="D421">
            <v>758.17</v>
          </cell>
        </row>
        <row r="422">
          <cell r="A422">
            <v>45455</v>
          </cell>
          <cell r="B422" t="str">
            <v>FORNECIMENTO E ASSENTAMENTO DE TUBO D=1,00 M</v>
          </cell>
          <cell r="C422" t="str">
            <v xml:space="preserve">m     </v>
          </cell>
          <cell r="D422">
            <v>1041.02</v>
          </cell>
        </row>
        <row r="423">
          <cell r="A423">
            <v>45460</v>
          </cell>
          <cell r="B423" t="str">
            <v>FORNECIMENTO E ASSENTAMENTO DE TUBO D=1,20 M</v>
          </cell>
          <cell r="C423" t="str">
            <v xml:space="preserve">m     </v>
          </cell>
          <cell r="D423">
            <v>1390.58</v>
          </cell>
        </row>
        <row r="424">
          <cell r="A424">
            <v>45465</v>
          </cell>
          <cell r="B424" t="str">
            <v>FORNECIMENTO E ASSENTAMENTO DE TUBO D=1,50 M</v>
          </cell>
          <cell r="C424" t="str">
            <v xml:space="preserve">m     </v>
          </cell>
          <cell r="D424">
            <v>2389.1799999999998</v>
          </cell>
        </row>
        <row r="425">
          <cell r="A425">
            <v>45470</v>
          </cell>
          <cell r="B425" t="str">
            <v>POÇO DE VISITA PARA REDE D=0,40 M (AC/BC)</v>
          </cell>
          <cell r="C425" t="str">
            <v xml:space="preserve">un    </v>
          </cell>
          <cell r="D425">
            <v>2402.9899999999998</v>
          </cell>
        </row>
        <row r="426">
          <cell r="A426">
            <v>45475</v>
          </cell>
          <cell r="B426" t="str">
            <v>ACRÉSCIMO NA ALTURA DO P.V. PARA REDE D= 0,40 M (AC)</v>
          </cell>
          <cell r="C426" t="str">
            <v xml:space="preserve">m     </v>
          </cell>
          <cell r="D426">
            <v>1248.93</v>
          </cell>
        </row>
        <row r="427">
          <cell r="A427">
            <v>45480</v>
          </cell>
          <cell r="B427" t="str">
            <v>POÇO DE VISITA PARA REDE D=0,60 M, PARTE FIXA C/1,00M DE ALTURA (AC/BC)</v>
          </cell>
          <cell r="C427" t="str">
            <v xml:space="preserve">un    </v>
          </cell>
          <cell r="D427">
            <v>2978.07</v>
          </cell>
        </row>
        <row r="428">
          <cell r="A428">
            <v>45485</v>
          </cell>
          <cell r="B428" t="str">
            <v>ACRÉSCIMO NA ALTURA DO P.V. PARA REDE D= 0,60 M (AC)</v>
          </cell>
          <cell r="C428" t="str">
            <v xml:space="preserve">m     </v>
          </cell>
          <cell r="D428">
            <v>1363.72</v>
          </cell>
        </row>
        <row r="429">
          <cell r="A429">
            <v>45490</v>
          </cell>
          <cell r="B429" t="str">
            <v>POÇO DE VISITA PARA REDE D=0,80 M, PARTE FIXA C/ 1,00M DE ALTURA (AC/BC)</v>
          </cell>
          <cell r="C429" t="str">
            <v xml:space="preserve">un    </v>
          </cell>
          <cell r="D429">
            <v>6286.32</v>
          </cell>
        </row>
        <row r="430">
          <cell r="A430">
            <v>45495</v>
          </cell>
          <cell r="B430" t="str">
            <v>ACRÉSCIMO NA ALTURA DO P.V. PARA REDE D= 0,80 M (AC)</v>
          </cell>
          <cell r="C430" t="str">
            <v xml:space="preserve">m     </v>
          </cell>
          <cell r="D430">
            <v>2846.83</v>
          </cell>
        </row>
        <row r="431">
          <cell r="A431">
            <v>45500</v>
          </cell>
          <cell r="B431" t="str">
            <v>POÇO DE VISITA PARA REDE D=1,00 M, PARTE FIXA C/ 1,00 M DE ALTURA (AC/BC)</v>
          </cell>
          <cell r="C431" t="str">
            <v xml:space="preserve">un    </v>
          </cell>
          <cell r="D431">
            <v>7264.45</v>
          </cell>
        </row>
        <row r="432">
          <cell r="A432">
            <v>45505</v>
          </cell>
          <cell r="B432" t="str">
            <v>ACRÉSCIMO NA ALTURA DO POÇO DE VISITA PARA REDE D=1,00 M (AC)</v>
          </cell>
          <cell r="C432" t="str">
            <v xml:space="preserve">m     </v>
          </cell>
          <cell r="D432">
            <v>3168.72</v>
          </cell>
        </row>
        <row r="433">
          <cell r="A433">
            <v>45510</v>
          </cell>
          <cell r="B433" t="str">
            <v>POÇO DE VISITA PARA REDE D=1,20 M, PARTE FIXA C/ 1,00 M DE ALTURA (AC/BC)</v>
          </cell>
          <cell r="C433" t="str">
            <v xml:space="preserve">un    </v>
          </cell>
          <cell r="D433">
            <v>9449.2000000000007</v>
          </cell>
        </row>
        <row r="434">
          <cell r="A434">
            <v>45515</v>
          </cell>
          <cell r="B434" t="str">
            <v>ACRÉSCIMO NA ALTURA DO P.V. PARA REDE D= 1,20 M (AC)</v>
          </cell>
          <cell r="C434" t="str">
            <v xml:space="preserve">m     </v>
          </cell>
          <cell r="D434">
            <v>4532.49</v>
          </cell>
        </row>
        <row r="435">
          <cell r="A435">
            <v>45520</v>
          </cell>
          <cell r="B435" t="str">
            <v>POÇO DE VISITA PARA REDE D=1,50 M, PARTE FIXA C/ 1,00 M DE ALTURA (AC/BC)</v>
          </cell>
          <cell r="C435" t="str">
            <v xml:space="preserve">un    </v>
          </cell>
          <cell r="D435">
            <v>11685.49</v>
          </cell>
        </row>
        <row r="436">
          <cell r="A436">
            <v>45525</v>
          </cell>
          <cell r="B436" t="str">
            <v>ACRÉSCIMO NA ALTURA DO POÇO DE VISITA PARA REDE D=1,50 M (AC)</v>
          </cell>
          <cell r="C436" t="str">
            <v xml:space="preserve">m     </v>
          </cell>
          <cell r="D436">
            <v>5259.17</v>
          </cell>
        </row>
        <row r="437">
          <cell r="A437">
            <v>45530</v>
          </cell>
          <cell r="B437" t="str">
            <v>CHAMINÉ PARA POÇO DE VISITA,INCLUSIVE TAMPÃO E ANEL (AC/BC)</v>
          </cell>
          <cell r="C437" t="str">
            <v xml:space="preserve">m     </v>
          </cell>
          <cell r="D437">
            <v>1872.51</v>
          </cell>
        </row>
        <row r="438">
          <cell r="A438">
            <v>45535</v>
          </cell>
          <cell r="B438" t="str">
            <v>BOCA-DE-LOBO, ALTURA MÉDIA DE 1,30 M (AC/BC)</v>
          </cell>
          <cell r="C438" t="str">
            <v xml:space="preserve">un    </v>
          </cell>
          <cell r="D438">
            <v>1951.71</v>
          </cell>
        </row>
        <row r="439">
          <cell r="A439">
            <v>45545</v>
          </cell>
          <cell r="B439" t="str">
            <v>DRENO DE TUBO PEAD 100MM (0,5MX0,4M) (GAP) (AC/BC)</v>
          </cell>
          <cell r="C439" t="str">
            <v xml:space="preserve">m     </v>
          </cell>
          <cell r="D439">
            <v>95.9</v>
          </cell>
        </row>
        <row r="440">
          <cell r="A440">
            <v>45575</v>
          </cell>
          <cell r="B440" t="str">
            <v>GEOTEXTIL - BIDIM RT-16 OU EQUIVALENTE</v>
          </cell>
          <cell r="C440" t="str">
            <v xml:space="preserve">m2    </v>
          </cell>
          <cell r="D440">
            <v>11.77</v>
          </cell>
        </row>
        <row r="441">
          <cell r="A441">
            <v>45580</v>
          </cell>
          <cell r="B441" t="str">
            <v>LASTRO DE BRITA (GAP)</v>
          </cell>
          <cell r="C441" t="str">
            <v xml:space="preserve">m3    </v>
          </cell>
          <cell r="D441">
            <v>171</v>
          </cell>
        </row>
        <row r="442">
          <cell r="A442">
            <v>45585</v>
          </cell>
          <cell r="B442" t="str">
            <v>LASTRO DE PEDRA MARROADA (GAP)</v>
          </cell>
          <cell r="C442" t="str">
            <v xml:space="preserve">m3    </v>
          </cell>
          <cell r="D442">
            <v>289.07</v>
          </cell>
        </row>
        <row r="443">
          <cell r="A443">
            <v>45590</v>
          </cell>
          <cell r="B443" t="str">
            <v>ESCORAMENTO CONTÍNUO EM VALAS(ESP. 2,00M)</v>
          </cell>
          <cell r="C443" t="str">
            <v xml:space="preserve">m2    </v>
          </cell>
          <cell r="D443">
            <v>116.42</v>
          </cell>
        </row>
        <row r="444">
          <cell r="A444">
            <v>45595</v>
          </cell>
          <cell r="B444" t="str">
            <v>ESCORAMENTO DESCONTÍNUO EM VALAS(ESPAÇ.1,80 M)</v>
          </cell>
          <cell r="C444" t="str">
            <v xml:space="preserve">m2    </v>
          </cell>
          <cell r="D444">
            <v>50.23</v>
          </cell>
        </row>
        <row r="445">
          <cell r="A445">
            <v>45600</v>
          </cell>
          <cell r="B445" t="str">
            <v>ESCAVAÇÃO DE MATERIAL DE 3ª CATEGORIA EM VALAS (GAP)</v>
          </cell>
          <cell r="C445" t="str">
            <v xml:space="preserve">m3    </v>
          </cell>
          <cell r="D445">
            <v>482.3</v>
          </cell>
        </row>
        <row r="446">
          <cell r="A446">
            <v>45605</v>
          </cell>
          <cell r="B446" t="str">
            <v>CARGA DE MATERIAL DE GALERIAS</v>
          </cell>
          <cell r="C446" t="str">
            <v xml:space="preserve">m3    </v>
          </cell>
          <cell r="D446">
            <v>13.24</v>
          </cell>
        </row>
        <row r="447">
          <cell r="A447">
            <v>51</v>
          </cell>
          <cell r="B447" t="str">
            <v>ESCAVAÇÃO - OAE</v>
          </cell>
        </row>
        <row r="448">
          <cell r="A448">
            <v>45005</v>
          </cell>
          <cell r="B448" t="str">
            <v>ESCAVAÇÃO MANUAL MAT. 1ª CAT.</v>
          </cell>
          <cell r="C448" t="str">
            <v xml:space="preserve">m3    </v>
          </cell>
          <cell r="D448">
            <v>119.56</v>
          </cell>
        </row>
        <row r="449">
          <cell r="A449">
            <v>45010</v>
          </cell>
          <cell r="B449" t="str">
            <v>ESCAVAÇÃO MANUAL MAT. 2ª CAT.</v>
          </cell>
          <cell r="C449" t="str">
            <v xml:space="preserve">m3    </v>
          </cell>
          <cell r="D449">
            <v>153.96</v>
          </cell>
        </row>
        <row r="450">
          <cell r="A450">
            <v>45015</v>
          </cell>
          <cell r="B450" t="str">
            <v>ESCAVAÇÃO MANUAL MAT. 3ª CAT.</v>
          </cell>
          <cell r="C450" t="str">
            <v xml:space="preserve">m3    </v>
          </cell>
          <cell r="D450">
            <v>489.23</v>
          </cell>
        </row>
        <row r="451">
          <cell r="A451">
            <v>45020</v>
          </cell>
          <cell r="B451" t="str">
            <v>ESCAVAÇÃO MECÂNIZADA</v>
          </cell>
          <cell r="C451" t="str">
            <v xml:space="preserve">m3    </v>
          </cell>
          <cell r="D451">
            <v>10.08</v>
          </cell>
        </row>
        <row r="452">
          <cell r="A452">
            <v>122339</v>
          </cell>
          <cell r="B452" t="str">
            <v>ESTACAS</v>
          </cell>
        </row>
        <row r="453">
          <cell r="A453">
            <v>45265</v>
          </cell>
          <cell r="B453" t="str">
            <v>ESTACA RAIZ PERFURADA NO SOLO - D = 31 cm</v>
          </cell>
          <cell r="C453" t="str">
            <v xml:space="preserve">m     </v>
          </cell>
          <cell r="D453">
            <v>262.7</v>
          </cell>
        </row>
        <row r="454">
          <cell r="A454">
            <v>45266</v>
          </cell>
          <cell r="B454" t="str">
            <v>ESTACA RAIZ PERFURADA NO SOLO - D = 40 cm</v>
          </cell>
          <cell r="C454" t="str">
            <v xml:space="preserve">m     </v>
          </cell>
          <cell r="D454">
            <v>364.62</v>
          </cell>
        </row>
        <row r="455">
          <cell r="A455">
            <v>45275</v>
          </cell>
          <cell r="B455" t="str">
            <v>ESTACA RAIZ PERFURADA NA ROCHA - D = 31 cm</v>
          </cell>
          <cell r="C455" t="str">
            <v xml:space="preserve">m     </v>
          </cell>
          <cell r="D455">
            <v>1941.38</v>
          </cell>
        </row>
        <row r="456">
          <cell r="A456">
            <v>45276</v>
          </cell>
          <cell r="B456" t="str">
            <v>ESTACA RAIZ PERFURADA NA ROCHA - D = 40 cm</v>
          </cell>
          <cell r="C456" t="str">
            <v xml:space="preserve">m     </v>
          </cell>
          <cell r="D456">
            <v>2966.56</v>
          </cell>
        </row>
        <row r="457">
          <cell r="A457">
            <v>45285</v>
          </cell>
          <cell r="B457" t="str">
            <v>TUBO DE REVESTIMENTO PARA ESTACA RAIZ (CAMISA PERDIDA) - D = 273,0 mm</v>
          </cell>
          <cell r="C457" t="str">
            <v xml:space="preserve">m     </v>
          </cell>
          <cell r="D457">
            <v>1571.66</v>
          </cell>
        </row>
        <row r="458">
          <cell r="A458">
            <v>45286</v>
          </cell>
          <cell r="B458" t="str">
            <v>TUBO DE REVESTIMENTO PARA ESTACA RAIZ (CAMISA PERDIDA) - D = 323,8 mm</v>
          </cell>
          <cell r="C458" t="str">
            <v xml:space="preserve">m     </v>
          </cell>
          <cell r="D458">
            <v>1991.65</v>
          </cell>
        </row>
        <row r="459">
          <cell r="A459">
            <v>45291</v>
          </cell>
          <cell r="B459" t="str">
            <v>ARRASAMENTO DE ESTACAS DE CONCRETO</v>
          </cell>
          <cell r="C459" t="str">
            <v xml:space="preserve">m3    </v>
          </cell>
          <cell r="D459">
            <v>761.69</v>
          </cell>
        </row>
        <row r="460">
          <cell r="A460">
            <v>45300</v>
          </cell>
          <cell r="B460" t="str">
            <v>ESTACA DUPLO PERFIL METÁLICO W 250 X 17,9 - COM EMENDA - FORNECIMENTO E CRAVAÇÃO</v>
          </cell>
          <cell r="C460" t="str">
            <v xml:space="preserve">m     </v>
          </cell>
          <cell r="D460">
            <v>649.13</v>
          </cell>
        </row>
        <row r="461">
          <cell r="A461">
            <v>45305</v>
          </cell>
          <cell r="B461" t="str">
            <v>ESTACA PRÉ-MOLDADA DE CONCRETO ARMADO CENTRIFUGADO COM COMPRESSÃO ADMISSÍVEL DE 100 t - FORNECIMENTO E CRAVAÇÃO</v>
          </cell>
          <cell r="C461" t="str">
            <v xml:space="preserve">m     </v>
          </cell>
          <cell r="D461">
            <v>462.43</v>
          </cell>
        </row>
        <row r="462">
          <cell r="A462">
            <v>45310</v>
          </cell>
          <cell r="B462" t="str">
            <v>ESTACA PRÉ-MOLDADA DE CONCRETO ARMADO CENTRIFUGADO COM COMPRESSÃO ADMISSÍVEL DE 125 t - FORNECIMENTO E CRAVAÇÃO</v>
          </cell>
          <cell r="C462" t="str">
            <v xml:space="preserve">m     </v>
          </cell>
          <cell r="D462">
            <v>604.54</v>
          </cell>
        </row>
        <row r="463">
          <cell r="A463">
            <v>45315</v>
          </cell>
          <cell r="B463" t="str">
            <v>ESTACA PRÉ-MOLDADA DE CONCRETO ARMADO CENTRIFUGADO COM COMPRESSÃO ADMISSÍVEL DE 170 t - FORNECIMENTO E CRAVAÇÃO</v>
          </cell>
          <cell r="C463" t="str">
            <v xml:space="preserve">m     </v>
          </cell>
          <cell r="D463">
            <v>821.72</v>
          </cell>
        </row>
        <row r="464">
          <cell r="A464">
            <v>45320</v>
          </cell>
          <cell r="B464" t="str">
            <v>ESTACA PRÉ-MOLDADA DE CONCRETO ARMADO CENTRIFUGADO COM COMPRESSÃO ADMISSÍVEL DE 230 t - FORNECIMENTO E CRAVAÇÃO</v>
          </cell>
          <cell r="C464" t="str">
            <v xml:space="preserve">m     </v>
          </cell>
          <cell r="D464">
            <v>1082.55</v>
          </cell>
        </row>
        <row r="465">
          <cell r="A465">
            <v>45325</v>
          </cell>
          <cell r="B465" t="str">
            <v>ESTACA PRÉ-MOLDADA DE CONCRETO ARMADO CENTRIFUGADO COM COMPRESSÃO ADMISSÍVEL DE 300 t - FORNECIMENTO E CRAVAÇÃO</v>
          </cell>
          <cell r="C465" t="str">
            <v xml:space="preserve">m     </v>
          </cell>
          <cell r="D465">
            <v>1400.98</v>
          </cell>
        </row>
        <row r="466">
          <cell r="A466">
            <v>45330</v>
          </cell>
          <cell r="B466" t="str">
            <v>ESTACA DE COMPACTAÇÃO COM FUSTE APILOADO D = 35 cm</v>
          </cell>
          <cell r="C466" t="str">
            <v xml:space="preserve">m     </v>
          </cell>
          <cell r="D466">
            <v>220.18</v>
          </cell>
        </row>
        <row r="467">
          <cell r="A467">
            <v>45335</v>
          </cell>
          <cell r="B467" t="str">
            <v>CAMISA METÁLICA CRAVADA COM MARTELO VIBRATÓRIO D = 400 mm / E = 6,3 mm</v>
          </cell>
          <cell r="C467" t="str">
            <v xml:space="preserve">m     </v>
          </cell>
          <cell r="D467">
            <v>1272.8699999999999</v>
          </cell>
        </row>
        <row r="468">
          <cell r="A468">
            <v>45340</v>
          </cell>
          <cell r="B468" t="str">
            <v>CAMISA METÁLICA CRAVADA COM MARTELO VIBRATÓRIO D = 500 mm / E = 6,3 mm</v>
          </cell>
          <cell r="C468" t="str">
            <v xml:space="preserve">m     </v>
          </cell>
          <cell r="D468">
            <v>1524.94</v>
          </cell>
        </row>
        <row r="469">
          <cell r="A469">
            <v>45345</v>
          </cell>
          <cell r="B469" t="str">
            <v>CAMISA METÁLICA CRAVADA COM MARTELO VIBRATÓRIO D = 600 mm / E = 6,3 mm</v>
          </cell>
          <cell r="C469" t="str">
            <v xml:space="preserve">m     </v>
          </cell>
          <cell r="D469">
            <v>1720.79</v>
          </cell>
        </row>
        <row r="470">
          <cell r="A470">
            <v>45350</v>
          </cell>
          <cell r="B470" t="str">
            <v>CAMISA METÁLICA CRAVADA COM MARTELO VIBRATÓRIO D = 700 mm / E = 8 mm</v>
          </cell>
          <cell r="C470" t="str">
            <v xml:space="preserve">m     </v>
          </cell>
          <cell r="D470">
            <v>2496.63</v>
          </cell>
        </row>
        <row r="471">
          <cell r="A471">
            <v>45355</v>
          </cell>
          <cell r="B471" t="str">
            <v>CAMISA METÁLICA CRAVADA COM MARTELO VIBRATÓRIO D = 800 mm / E = 8 mm</v>
          </cell>
          <cell r="C471" t="str">
            <v xml:space="preserve">m     </v>
          </cell>
          <cell r="D471">
            <v>2986.25</v>
          </cell>
        </row>
        <row r="472">
          <cell r="A472">
            <v>45360</v>
          </cell>
          <cell r="B472" t="str">
            <v>CAMISA METÁLICA CRAVADA COM MARTELO VIBRATÓRIO D = 900 mm / E = 9,5 mm</v>
          </cell>
          <cell r="C472" t="str">
            <v xml:space="preserve">m     </v>
          </cell>
          <cell r="D472">
            <v>3634.24</v>
          </cell>
        </row>
        <row r="473">
          <cell r="A473">
            <v>56</v>
          </cell>
          <cell r="B473" t="str">
            <v>ESCORAMENTO</v>
          </cell>
        </row>
        <row r="474">
          <cell r="A474">
            <v>45135</v>
          </cell>
          <cell r="B474" t="str">
            <v>ESCORAMENTO PARA PONTE</v>
          </cell>
          <cell r="C474" t="str">
            <v xml:space="preserve">m3    </v>
          </cell>
          <cell r="D474">
            <v>137.69</v>
          </cell>
        </row>
        <row r="475">
          <cell r="A475">
            <v>45140</v>
          </cell>
          <cell r="B475" t="str">
            <v>ESCORAMENTO PARA BUEIRO</v>
          </cell>
          <cell r="C475" t="str">
            <v xml:space="preserve">m3    </v>
          </cell>
          <cell r="D475">
            <v>75.98</v>
          </cell>
        </row>
        <row r="476">
          <cell r="A476">
            <v>122312</v>
          </cell>
          <cell r="B476" t="str">
            <v>AÇO E FORMAS</v>
          </cell>
        </row>
        <row r="477">
          <cell r="A477">
            <v>45033</v>
          </cell>
          <cell r="B477" t="str">
            <v>FORMA CHAPA COMPENSADA RESINADA 12 mm - UTILIZAÇÃO 1X (CONFECÇÃO, INSTALAÇÃO E RETIRADA)</v>
          </cell>
          <cell r="C477" t="str">
            <v xml:space="preserve">m2    </v>
          </cell>
          <cell r="D477">
            <v>185.68</v>
          </cell>
        </row>
        <row r="478">
          <cell r="A478">
            <v>45038</v>
          </cell>
          <cell r="B478" t="str">
            <v>FORMA CHAPA COMPENSADA PLASTIFICADA 17 mm - UTILIZAÇÃO 1X (CONFECÇÃO, INSTALAÇÃO E RETIRADA)</v>
          </cell>
          <cell r="C478" t="str">
            <v xml:space="preserve">m2    </v>
          </cell>
          <cell r="D478">
            <v>224.24</v>
          </cell>
        </row>
        <row r="479">
          <cell r="A479">
            <v>45145</v>
          </cell>
          <cell r="B479" t="str">
            <v>FORMA CHAPA COMPENSADA RESINADA 12 mm - UTILIZAÇÃO 3X (CONFECÇÃO, INSTALAÇÃO E RETIRADA)</v>
          </cell>
          <cell r="C479" t="str">
            <v xml:space="preserve">m2    </v>
          </cell>
          <cell r="D479">
            <v>105.78</v>
          </cell>
        </row>
        <row r="480">
          <cell r="A480">
            <v>45150</v>
          </cell>
          <cell r="B480" t="str">
            <v>FORMA CHAPA COMPENSADA PLASTIFICADA 17 mm - UTILIZAÇÃO 3X (CONFECÇÃO, INSTALAÇÃO E RETIRADA)</v>
          </cell>
          <cell r="C480" t="str">
            <v xml:space="preserve">m2    </v>
          </cell>
          <cell r="D480">
            <v>119.88</v>
          </cell>
        </row>
        <row r="481">
          <cell r="A481">
            <v>45155</v>
          </cell>
          <cell r="B481" t="str">
            <v>AÇO CA50/60 AQUISIÇÃO, ARMAÇÃO E COLOCAÇÃO (INCLUSO PERDAS)</v>
          </cell>
          <cell r="C481" t="str">
            <v xml:space="preserve">Kg    </v>
          </cell>
          <cell r="D481">
            <v>16.47</v>
          </cell>
        </row>
        <row r="482">
          <cell r="A482">
            <v>122346</v>
          </cell>
          <cell r="B482" t="str">
            <v>CONCRETOS</v>
          </cell>
        </row>
        <row r="483">
          <cell r="A483">
            <v>45050</v>
          </cell>
          <cell r="B483" t="str">
            <v>CONCRETO FCK=15 MPA</v>
          </cell>
          <cell r="C483" t="str">
            <v xml:space="preserve">m3    </v>
          </cell>
          <cell r="D483">
            <v>570.88</v>
          </cell>
        </row>
        <row r="484">
          <cell r="A484">
            <v>45053</v>
          </cell>
          <cell r="B484" t="str">
            <v>CONCRETO USINADO FCK=15 MPA</v>
          </cell>
          <cell r="C484" t="str">
            <v xml:space="preserve">m3    </v>
          </cell>
          <cell r="D484">
            <v>646.78</v>
          </cell>
        </row>
        <row r="485">
          <cell r="A485">
            <v>45054</v>
          </cell>
          <cell r="B485" t="str">
            <v>CONCRETO USINADO BOMBEÁVEL FCK=15 MPA</v>
          </cell>
          <cell r="C485" t="str">
            <v xml:space="preserve">m3    </v>
          </cell>
          <cell r="D485">
            <v>804.03</v>
          </cell>
        </row>
        <row r="486">
          <cell r="A486">
            <v>45141</v>
          </cell>
          <cell r="B486" t="str">
            <v>CONCRETO USINADO FCK=20 MPA</v>
          </cell>
          <cell r="C486" t="str">
            <v xml:space="preserve">m3    </v>
          </cell>
          <cell r="D486">
            <v>700.38</v>
          </cell>
        </row>
        <row r="487">
          <cell r="A487">
            <v>45142</v>
          </cell>
          <cell r="B487" t="str">
            <v>CONCRETO USINADO FCK=25 MPA</v>
          </cell>
          <cell r="C487" t="str">
            <v xml:space="preserve">m3    </v>
          </cell>
          <cell r="D487">
            <v>717.73</v>
          </cell>
        </row>
        <row r="488">
          <cell r="A488">
            <v>45143</v>
          </cell>
          <cell r="B488" t="str">
            <v>CONCRETO USINADO FCK=30 MPA</v>
          </cell>
          <cell r="C488" t="str">
            <v xml:space="preserve">m3    </v>
          </cell>
          <cell r="D488">
            <v>738.49</v>
          </cell>
        </row>
        <row r="489">
          <cell r="A489">
            <v>45144</v>
          </cell>
          <cell r="B489" t="str">
            <v>CONCRETO USINADO FCK=35 MPA</v>
          </cell>
          <cell r="C489" t="str">
            <v xml:space="preserve">m3    </v>
          </cell>
          <cell r="D489">
            <v>797.95</v>
          </cell>
        </row>
        <row r="490">
          <cell r="A490">
            <v>45146</v>
          </cell>
          <cell r="B490" t="str">
            <v>CONCRETO USINADO FCK=40 MPA</v>
          </cell>
          <cell r="C490" t="str">
            <v xml:space="preserve">m3    </v>
          </cell>
          <cell r="D490">
            <v>826.86</v>
          </cell>
        </row>
        <row r="491">
          <cell r="A491">
            <v>45152</v>
          </cell>
          <cell r="B491" t="str">
            <v>CONCRETO USINADO BOMBEÁVEL FCK=20 MPA</v>
          </cell>
          <cell r="C491" t="str">
            <v xml:space="preserve">m3    </v>
          </cell>
          <cell r="D491">
            <v>807.27</v>
          </cell>
        </row>
        <row r="492">
          <cell r="A492">
            <v>45153</v>
          </cell>
          <cell r="B492" t="str">
            <v>CONCRETO USINADO BOMBEÁVEL FCK=25 MPA</v>
          </cell>
          <cell r="C492" t="str">
            <v xml:space="preserve">m3    </v>
          </cell>
          <cell r="D492">
            <v>826.76</v>
          </cell>
        </row>
        <row r="493">
          <cell r="A493">
            <v>45154</v>
          </cell>
          <cell r="B493" t="str">
            <v>CONCRETO USINADO BOMBEÁVEL FCK=30 MPA</v>
          </cell>
          <cell r="C493" t="str">
            <v xml:space="preserve">m3    </v>
          </cell>
          <cell r="D493">
            <v>848</v>
          </cell>
        </row>
        <row r="494">
          <cell r="A494">
            <v>45156</v>
          </cell>
          <cell r="B494" t="str">
            <v>CONCRETO USINADO BOMBEÁVEL FCK=35 MPA</v>
          </cell>
          <cell r="C494" t="str">
            <v xml:space="preserve">m3    </v>
          </cell>
          <cell r="D494">
            <v>872.2</v>
          </cell>
        </row>
        <row r="495">
          <cell r="A495">
            <v>45157</v>
          </cell>
          <cell r="B495" t="str">
            <v>CONCRETO USINADO BOMBEÁVEL FCK=40 MPA</v>
          </cell>
          <cell r="C495" t="str">
            <v xml:space="preserve">m3    </v>
          </cell>
          <cell r="D495">
            <v>899.75</v>
          </cell>
        </row>
        <row r="496">
          <cell r="A496">
            <v>45160</v>
          </cell>
          <cell r="B496" t="str">
            <v>CONCRETO FCK=20 MPA</v>
          </cell>
          <cell r="C496" t="str">
            <v xml:space="preserve">m3    </v>
          </cell>
          <cell r="D496">
            <v>600.04</v>
          </cell>
        </row>
        <row r="497">
          <cell r="A497">
            <v>45165</v>
          </cell>
          <cell r="B497" t="str">
            <v>CONCRETO FCK=25 MPA</v>
          </cell>
          <cell r="C497" t="str">
            <v xml:space="preserve">m3    </v>
          </cell>
          <cell r="D497">
            <v>624.19000000000005</v>
          </cell>
        </row>
        <row r="498">
          <cell r="A498">
            <v>45166</v>
          </cell>
          <cell r="B498" t="str">
            <v>CONCRETO FCK=30 MPA</v>
          </cell>
          <cell r="C498" t="str">
            <v xml:space="preserve">m3    </v>
          </cell>
          <cell r="D498">
            <v>653.71</v>
          </cell>
        </row>
        <row r="499">
          <cell r="A499">
            <v>45167</v>
          </cell>
          <cell r="B499" t="str">
            <v>CONCRETO FCK=35 MPA</v>
          </cell>
          <cell r="C499" t="str">
            <v xml:space="preserve">m3    </v>
          </cell>
          <cell r="D499">
            <v>692.68</v>
          </cell>
        </row>
        <row r="500">
          <cell r="A500">
            <v>45168</v>
          </cell>
          <cell r="B500" t="str">
            <v>CONCRETO FCK=40 MPA</v>
          </cell>
          <cell r="C500" t="str">
            <v xml:space="preserve">m3    </v>
          </cell>
          <cell r="D500">
            <v>735.73</v>
          </cell>
        </row>
        <row r="501">
          <cell r="A501">
            <v>45250</v>
          </cell>
          <cell r="B501" t="str">
            <v>CONCRETO CICLÓPICO FCK=15 MPA</v>
          </cell>
          <cell r="C501" t="str">
            <v xml:space="preserve">m3    </v>
          </cell>
          <cell r="D501">
            <v>473.28</v>
          </cell>
        </row>
        <row r="502">
          <cell r="A502">
            <v>105945</v>
          </cell>
          <cell r="B502" t="str">
            <v>PROTENSÃO</v>
          </cell>
        </row>
        <row r="503">
          <cell r="A503">
            <v>45701</v>
          </cell>
          <cell r="B503" t="str">
            <v>FORNECIMENTO, CORTE E COLOCAÇÃO DE CABO CP-190 RB D=12,7mm C/ ADERÊNCIA</v>
          </cell>
          <cell r="C503" t="str">
            <v xml:space="preserve">Kg    </v>
          </cell>
          <cell r="D503">
            <v>18.170000000000002</v>
          </cell>
        </row>
        <row r="504">
          <cell r="A504">
            <v>45702</v>
          </cell>
          <cell r="B504" t="str">
            <v>FORNECIMENTO, CORTE E COLOCAÇÃO DE CABO CP-190 RB D=15,2mm C/ ADERÊNCIA</v>
          </cell>
          <cell r="C504" t="str">
            <v xml:space="preserve">Kg    </v>
          </cell>
          <cell r="D504">
            <v>18.059999999999999</v>
          </cell>
        </row>
        <row r="505">
          <cell r="A505">
            <v>45710</v>
          </cell>
          <cell r="B505" t="str">
            <v>FORNECIMENTO, CORTE E COLOCAÇÃO DE BAINHA METÁLICA D=55,0mm P/ 6 CORDOALHAS (D=12,7mm) - MAC</v>
          </cell>
          <cell r="C505" t="str">
            <v xml:space="preserve">m     </v>
          </cell>
          <cell r="D505">
            <v>30.88</v>
          </cell>
        </row>
        <row r="506">
          <cell r="A506">
            <v>45715</v>
          </cell>
          <cell r="B506" t="str">
            <v>FORNECIMENTO, CORTE E COLOCAÇÃO DE BAINHA METÁLICA D=70,0mm P/ 12 CORDOALHAS (D=12,7mm) - MAC</v>
          </cell>
          <cell r="C506" t="str">
            <v xml:space="preserve">m     </v>
          </cell>
          <cell r="D506">
            <v>37.29</v>
          </cell>
        </row>
        <row r="507">
          <cell r="A507">
            <v>45720</v>
          </cell>
          <cell r="B507" t="str">
            <v>FORNECIMENTO, CORTE E COLOCAÇÃO DE BAINHA METÁLICA D=60,0mm P/ 6 CORDOALHAS (D=15,2mm) - MAC</v>
          </cell>
          <cell r="C507" t="str">
            <v xml:space="preserve">m     </v>
          </cell>
          <cell r="D507">
            <v>33.85</v>
          </cell>
        </row>
        <row r="508">
          <cell r="A508">
            <v>45725</v>
          </cell>
          <cell r="B508" t="str">
            <v>FORNECIMENTO, CORTE E COLOCAÇÃO DE BAINHA METÁLICA D=80,0mm P/ 12 CORDOALHAS (D=15,2mm) - MAC</v>
          </cell>
          <cell r="C508" t="str">
            <v xml:space="preserve">m     </v>
          </cell>
          <cell r="D508">
            <v>41.33</v>
          </cell>
        </row>
        <row r="509">
          <cell r="A509">
            <v>45730</v>
          </cell>
          <cell r="B509" t="str">
            <v>FORNECIMENTO E COLOCAÇÃO DE ANCORAGENS ATIVAS, PROTENSÃO E INJEÇÃO DE NATA DE CIMENTO (6 CORDOALHAS D=12,7mm) - MAC</v>
          </cell>
          <cell r="C509" t="str">
            <v xml:space="preserve">un    </v>
          </cell>
          <cell r="D509">
            <v>1073.97</v>
          </cell>
        </row>
        <row r="510">
          <cell r="A510">
            <v>45735</v>
          </cell>
          <cell r="B510" t="str">
            <v>FORNECIMENTO E COLOCAÇÃO DE ANCORAGENS ATIVAS, PROTENSÃO E INJEÇÃO DE NATA DE CIMENTO (12 CORDOALHAS D=12,7mm) - MAC</v>
          </cell>
          <cell r="C510" t="str">
            <v xml:space="preserve">un    </v>
          </cell>
          <cell r="D510">
            <v>1731.76</v>
          </cell>
        </row>
        <row r="511">
          <cell r="A511">
            <v>45740</v>
          </cell>
          <cell r="B511" t="str">
            <v>FORNECIMENTO E COLOCAÇÃO DE ANCORAGENS ATIVAS, PROTENSÃO E INJEÇÃO DE NATA DE CIMENTO (6 CORDOALHAS D=15,2mm) - MAC</v>
          </cell>
          <cell r="C511" t="str">
            <v xml:space="preserve">un    </v>
          </cell>
          <cell r="D511">
            <v>1239.47</v>
          </cell>
        </row>
        <row r="512">
          <cell r="A512">
            <v>45745</v>
          </cell>
          <cell r="B512" t="str">
            <v>FORNECIMENTO E COLOCAÇÃO DE ANCORAGENS ATIVAS, PROTENSÃO E INJEÇÃO DE NATA DE CIMENTO (12 CORDOALHAS D=15,2mm) - MAC</v>
          </cell>
          <cell r="C512" t="str">
            <v xml:space="preserve">un    </v>
          </cell>
          <cell r="D512">
            <v>2162.23</v>
          </cell>
        </row>
        <row r="513">
          <cell r="A513">
            <v>61</v>
          </cell>
          <cell r="B513" t="str">
            <v>SERVIÇOS COMPLEMENTARES</v>
          </cell>
        </row>
        <row r="514">
          <cell r="A514">
            <v>45030</v>
          </cell>
          <cell r="B514" t="str">
            <v>LASTRO DE PEDRA</v>
          </cell>
          <cell r="C514" t="str">
            <v xml:space="preserve">m3    </v>
          </cell>
          <cell r="D514">
            <v>198.48</v>
          </cell>
        </row>
        <row r="515">
          <cell r="A515">
            <v>45055</v>
          </cell>
          <cell r="B515" t="str">
            <v>ENSECADEIRA</v>
          </cell>
          <cell r="C515" t="str">
            <v xml:space="preserve">m2    </v>
          </cell>
          <cell r="D515">
            <v>649.4</v>
          </cell>
        </row>
        <row r="516">
          <cell r="A516">
            <v>45060</v>
          </cell>
          <cell r="B516" t="str">
            <v>ENCHIMENTO COM ARGILA</v>
          </cell>
          <cell r="C516" t="str">
            <v xml:space="preserve">m3    </v>
          </cell>
          <cell r="D516">
            <v>119.56</v>
          </cell>
        </row>
        <row r="517">
          <cell r="A517">
            <v>45137</v>
          </cell>
          <cell r="B517" t="str">
            <v>PLATAFORMA DE TRABALHO EM MADEIRA</v>
          </cell>
          <cell r="C517" t="str">
            <v xml:space="preserve">m3    </v>
          </cell>
          <cell r="D517">
            <v>78.010000000000005</v>
          </cell>
        </row>
        <row r="518">
          <cell r="A518">
            <v>45151</v>
          </cell>
          <cell r="B518" t="str">
            <v>TRANSLADO, LANÇAMENTO E POSICIONAMENTO DE PRÉ-LAJES</v>
          </cell>
          <cell r="C518" t="str">
            <v xml:space="preserve">un    </v>
          </cell>
          <cell r="D518">
            <v>138.13</v>
          </cell>
        </row>
        <row r="519">
          <cell r="A519">
            <v>45220</v>
          </cell>
          <cell r="B519" t="str">
            <v>PINTURA À CAL (3 DEMÃOS)</v>
          </cell>
          <cell r="C519" t="str">
            <v xml:space="preserve">m2    </v>
          </cell>
          <cell r="D519">
            <v>3.62</v>
          </cell>
        </row>
        <row r="520">
          <cell r="A520">
            <v>45221</v>
          </cell>
          <cell r="B520" t="str">
            <v>PINTURA COM NATA DE CIMENTO</v>
          </cell>
          <cell r="C520" t="str">
            <v xml:space="preserve">m2    </v>
          </cell>
          <cell r="D520">
            <v>6.16</v>
          </cell>
        </row>
        <row r="521">
          <cell r="A521">
            <v>45225</v>
          </cell>
          <cell r="B521" t="str">
            <v>SINALIZAÇÃO-PINTURA FLUORESCENTE</v>
          </cell>
          <cell r="C521" t="str">
            <v xml:space="preserve">m2    </v>
          </cell>
          <cell r="D521">
            <v>88.71</v>
          </cell>
        </row>
        <row r="522">
          <cell r="A522">
            <v>45230</v>
          </cell>
          <cell r="B522" t="str">
            <v>DRENOS 100 MM</v>
          </cell>
          <cell r="C522" t="str">
            <v xml:space="preserve">un    </v>
          </cell>
          <cell r="D522">
            <v>10.64</v>
          </cell>
        </row>
        <row r="523">
          <cell r="A523">
            <v>45235</v>
          </cell>
          <cell r="B523" t="str">
            <v>NEOPRENE</v>
          </cell>
          <cell r="C523" t="str">
            <v xml:space="preserve">Kg    </v>
          </cell>
          <cell r="D523">
            <v>72.14</v>
          </cell>
        </row>
        <row r="524">
          <cell r="A524">
            <v>45245</v>
          </cell>
          <cell r="B524" t="str">
            <v>LIMPEZA GERAL</v>
          </cell>
          <cell r="C524" t="str">
            <v xml:space="preserve">m2    </v>
          </cell>
          <cell r="D524">
            <v>5.85</v>
          </cell>
        </row>
        <row r="525">
          <cell r="A525">
            <v>58</v>
          </cell>
          <cell r="B525" t="str">
            <v>TRANSPORTES</v>
          </cell>
        </row>
        <row r="526">
          <cell r="A526">
            <v>40436</v>
          </cell>
          <cell r="B526" t="str">
            <v>TRANSPORTE LOCAL DE CONCRETO</v>
          </cell>
          <cell r="C526" t="str">
            <v xml:space="preserve">m3km  </v>
          </cell>
          <cell r="D526">
            <v>2.59</v>
          </cell>
        </row>
        <row r="527">
          <cell r="A527">
            <v>40438</v>
          </cell>
          <cell r="B527" t="str">
            <v>TRANSPORTE LOCAL DE TUBOS</v>
          </cell>
          <cell r="C527" t="str">
            <v xml:space="preserve">tkm   </v>
          </cell>
          <cell r="D527">
            <v>1.86</v>
          </cell>
        </row>
        <row r="528">
          <cell r="A528">
            <v>40451</v>
          </cell>
          <cell r="B528" t="str">
            <v>TRANSPORTE COMERCIAL DE MATERIAL BÁSICO</v>
          </cell>
          <cell r="C528" t="str">
            <v xml:space="preserve">tkm   </v>
          </cell>
          <cell r="D528">
            <v>0.91</v>
          </cell>
        </row>
        <row r="529">
          <cell r="A529">
            <v>40452</v>
          </cell>
          <cell r="B529" t="str">
            <v>TRANSPORTE COMERCIAL DE GRAMA</v>
          </cell>
          <cell r="C529" t="str">
            <v xml:space="preserve">tkm   </v>
          </cell>
          <cell r="D529">
            <v>0.91</v>
          </cell>
        </row>
        <row r="530">
          <cell r="A530">
            <v>40453</v>
          </cell>
          <cell r="B530" t="str">
            <v>TRANSPORTE COMERCIAL DE MADEIRA</v>
          </cell>
          <cell r="C530" t="str">
            <v xml:space="preserve">tkm   </v>
          </cell>
          <cell r="D530">
            <v>0.91</v>
          </cell>
        </row>
        <row r="531">
          <cell r="A531">
            <v>40454</v>
          </cell>
          <cell r="B531" t="str">
            <v>TRANSPORTE COMERCIAL DE TUBOS</v>
          </cell>
          <cell r="C531" t="str">
            <v xml:space="preserve">tkm   </v>
          </cell>
          <cell r="D531">
            <v>0.95</v>
          </cell>
        </row>
        <row r="532">
          <cell r="A532">
            <v>45201</v>
          </cell>
          <cell r="B532" t="str">
            <v>TRANSPORTE LOCAL COM DOLLY</v>
          </cell>
          <cell r="C532" t="str">
            <v xml:space="preserve">Km    </v>
          </cell>
          <cell r="D532">
            <v>83.57</v>
          </cell>
        </row>
        <row r="533">
          <cell r="A533">
            <v>45203</v>
          </cell>
          <cell r="B533" t="str">
            <v>TRANSPORTE COMERCIAL COM DOLLY</v>
          </cell>
          <cell r="C533" t="str">
            <v xml:space="preserve">Km    </v>
          </cell>
          <cell r="D533">
            <v>55.71</v>
          </cell>
        </row>
        <row r="534">
          <cell r="A534">
            <v>45205</v>
          </cell>
          <cell r="B534" t="str">
            <v>TRANSPORTE COMERCIAL DE AGREGADOS - OAE</v>
          </cell>
          <cell r="C534" t="str">
            <v xml:space="preserve">tkm   </v>
          </cell>
          <cell r="D534">
            <v>0.97</v>
          </cell>
        </row>
        <row r="535">
          <cell r="A535">
            <v>45206</v>
          </cell>
          <cell r="B535" t="str">
            <v>TRANSPORTE DE PRÉ MOLDADOS EM CAMINHÃO PRANCHA 3 EIXOS - CAP. 30 T</v>
          </cell>
          <cell r="C535" t="str">
            <v xml:space="preserve">tkm   </v>
          </cell>
          <cell r="D535">
            <v>0.9</v>
          </cell>
        </row>
        <row r="536">
          <cell r="A536">
            <v>45207</v>
          </cell>
          <cell r="B536" t="str">
            <v>TRANSPORTE DE GUINDASTE 30 T - KM RODADO</v>
          </cell>
          <cell r="C536" t="str">
            <v xml:space="preserve">Km    </v>
          </cell>
          <cell r="D536">
            <v>7.41</v>
          </cell>
        </row>
        <row r="537">
          <cell r="A537">
            <v>45208</v>
          </cell>
          <cell r="B537" t="str">
            <v>TRANSPORTE DE GUINDASTE 60 T - KM RODADO</v>
          </cell>
          <cell r="C537" t="str">
            <v xml:space="preserve">Km    </v>
          </cell>
          <cell r="D537">
            <v>10.48</v>
          </cell>
        </row>
        <row r="538">
          <cell r="A538">
            <v>45209</v>
          </cell>
          <cell r="B538" t="str">
            <v>TRANSPORTE DE GUINDASTE 90 T - KM RODADO</v>
          </cell>
          <cell r="C538" t="str">
            <v xml:space="preserve">Km    </v>
          </cell>
          <cell r="D538">
            <v>24</v>
          </cell>
        </row>
        <row r="539">
          <cell r="A539">
            <v>45210</v>
          </cell>
          <cell r="B539" t="str">
            <v>TRANSPORTE DE GUINDASTE 120 T - KM RODADO</v>
          </cell>
          <cell r="C539" t="str">
            <v xml:space="preserve">Km    </v>
          </cell>
          <cell r="D539">
            <v>29.46</v>
          </cell>
        </row>
        <row r="540">
          <cell r="A540">
            <v>47049</v>
          </cell>
          <cell r="B540" t="str">
            <v>TRANSPORTE LOCAL DE MADEIRA</v>
          </cell>
          <cell r="C540" t="str">
            <v xml:space="preserve">tkm   </v>
          </cell>
          <cell r="D540">
            <v>1.78</v>
          </cell>
        </row>
        <row r="541">
          <cell r="A541">
            <v>47050</v>
          </cell>
          <cell r="B541" t="str">
            <v>TRANSPORTE LOCAL DE MATERIAL BÁSICO</v>
          </cell>
          <cell r="C541" t="str">
            <v xml:space="preserve">tkm   </v>
          </cell>
          <cell r="D541">
            <v>1.78</v>
          </cell>
        </row>
        <row r="542">
          <cell r="A542">
            <v>108280</v>
          </cell>
          <cell r="B542" t="str">
            <v>ADMINISTRAÇÃO LOCAL</v>
          </cell>
        </row>
        <row r="543">
          <cell r="A543">
            <v>42100</v>
          </cell>
          <cell r="B543" t="str">
            <v>ADMINISTRAÇÃO LOCAL - TIPO A1</v>
          </cell>
          <cell r="C543" t="str">
            <v xml:space="preserve">un    </v>
          </cell>
          <cell r="D543">
            <v>119842.24000000001</v>
          </cell>
        </row>
        <row r="544">
          <cell r="A544">
            <v>42110</v>
          </cell>
          <cell r="B544" t="str">
            <v>ADMINISTRAÇÃO LOCAL - TIPO A2</v>
          </cell>
          <cell r="C544" t="str">
            <v xml:space="preserve">un    </v>
          </cell>
          <cell r="D544">
            <v>100491.21</v>
          </cell>
        </row>
        <row r="545">
          <cell r="A545">
            <v>42120</v>
          </cell>
          <cell r="B545" t="str">
            <v>ADMINISTRAÇÃO LOCAL - TIPO B1</v>
          </cell>
          <cell r="C545" t="str">
            <v xml:space="preserve">un    </v>
          </cell>
          <cell r="D545">
            <v>992451.38</v>
          </cell>
        </row>
        <row r="546">
          <cell r="A546">
            <v>42130</v>
          </cell>
          <cell r="B546" t="str">
            <v>ADMINISTRAÇÃO LOCAL - TIPO B2</v>
          </cell>
          <cell r="C546" t="str">
            <v xml:space="preserve">un    </v>
          </cell>
          <cell r="D546">
            <v>664160.52</v>
          </cell>
        </row>
        <row r="547">
          <cell r="A547">
            <v>42140</v>
          </cell>
          <cell r="B547" t="str">
            <v>ADMINISTRAÇÃO LOCAL - TIPO C1</v>
          </cell>
          <cell r="C547" t="str">
            <v xml:space="preserve">un    </v>
          </cell>
          <cell r="D547">
            <v>3514491.54</v>
          </cell>
        </row>
        <row r="548">
          <cell r="A548">
            <v>42150</v>
          </cell>
          <cell r="B548" t="str">
            <v>ADMINISTRAÇÃO LOCAL - TIPO C2</v>
          </cell>
          <cell r="C548" t="str">
            <v xml:space="preserve">un    </v>
          </cell>
          <cell r="D548">
            <v>2774954.36</v>
          </cell>
        </row>
        <row r="549">
          <cell r="A549">
            <v>42160</v>
          </cell>
          <cell r="B549" t="str">
            <v>ADMINISTRAÇÃO LOCAL - TIPO D1</v>
          </cell>
          <cell r="C549" t="str">
            <v xml:space="preserve">un    </v>
          </cell>
          <cell r="D549">
            <v>9975033.1300000008</v>
          </cell>
        </row>
        <row r="550">
          <cell r="A550">
            <v>42170</v>
          </cell>
          <cell r="B550" t="str">
            <v>ADMINISTRAÇÃO LOCAL - TIPO D2</v>
          </cell>
          <cell r="C550" t="str">
            <v xml:space="preserve">un    </v>
          </cell>
          <cell r="D550">
            <v>6132771.4900000002</v>
          </cell>
        </row>
        <row r="551">
          <cell r="A551">
            <v>42180</v>
          </cell>
          <cell r="B551" t="str">
            <v>ADMINISTRAÇÃO LOCAL - TIPO E1</v>
          </cell>
          <cell r="C551" t="str">
            <v xml:space="preserve">un    </v>
          </cell>
          <cell r="D551">
            <v>16364482.33</v>
          </cell>
        </row>
        <row r="552">
          <cell r="A552">
            <v>109353</v>
          </cell>
          <cell r="B552" t="str">
            <v>CANTEIRO DE OBRA</v>
          </cell>
        </row>
        <row r="553">
          <cell r="A553">
            <v>42200</v>
          </cell>
          <cell r="B553" t="str">
            <v>CANTEIRO DE OBRA - TIPO A1</v>
          </cell>
          <cell r="C553" t="str">
            <v xml:space="preserve">un    </v>
          </cell>
          <cell r="D553">
            <v>129788.53</v>
          </cell>
        </row>
        <row r="554">
          <cell r="A554">
            <v>42210</v>
          </cell>
          <cell r="B554" t="str">
            <v>CANTEIRO DE OBRA - TIPO A2</v>
          </cell>
          <cell r="C554" t="str">
            <v xml:space="preserve">un    </v>
          </cell>
          <cell r="D554">
            <v>111553.65</v>
          </cell>
        </row>
        <row r="555">
          <cell r="A555">
            <v>42220</v>
          </cell>
          <cell r="B555" t="str">
            <v>CANTEIRO DE OBRA - TIPO B1</v>
          </cell>
          <cell r="C555" t="str">
            <v xml:space="preserve">un    </v>
          </cell>
          <cell r="D555">
            <v>563266.18000000005</v>
          </cell>
        </row>
        <row r="556">
          <cell r="A556">
            <v>42230</v>
          </cell>
          <cell r="B556" t="str">
            <v>CANTEIRO DE OBRA - TIPO B2</v>
          </cell>
          <cell r="C556" t="str">
            <v xml:space="preserve">un    </v>
          </cell>
          <cell r="D556">
            <v>539957.23</v>
          </cell>
        </row>
        <row r="557">
          <cell r="A557">
            <v>42240</v>
          </cell>
          <cell r="B557" t="str">
            <v>CANTEIRO DE OBRA - TIPO C1</v>
          </cell>
          <cell r="C557" t="str">
            <v xml:space="preserve">un    </v>
          </cell>
          <cell r="D557">
            <v>1564735.55</v>
          </cell>
        </row>
        <row r="558">
          <cell r="A558">
            <v>42250</v>
          </cell>
          <cell r="B558" t="str">
            <v>CANTEIRO DE OBRA - TIPO C2</v>
          </cell>
          <cell r="C558" t="str">
            <v xml:space="preserve">un    </v>
          </cell>
          <cell r="D558">
            <v>1236721.0900000001</v>
          </cell>
        </row>
        <row r="559">
          <cell r="A559">
            <v>42260</v>
          </cell>
          <cell r="B559" t="str">
            <v>CANTEIRO DE OBRA - TIPO D1</v>
          </cell>
          <cell r="C559" t="str">
            <v xml:space="preserve">un    </v>
          </cell>
          <cell r="D559">
            <v>3759720.39</v>
          </cell>
        </row>
        <row r="560">
          <cell r="A560">
            <v>42270</v>
          </cell>
          <cell r="B560" t="str">
            <v>CANTEIRO DE OBRA - TIPO D2</v>
          </cell>
          <cell r="C560" t="str">
            <v xml:space="preserve">un    </v>
          </cell>
          <cell r="D560">
            <v>1977597.64</v>
          </cell>
        </row>
        <row r="561">
          <cell r="A561">
            <v>42280</v>
          </cell>
          <cell r="B561" t="str">
            <v>CANTEIRO DE OBRA - TIPO E1</v>
          </cell>
          <cell r="C561" t="str">
            <v xml:space="preserve">un    </v>
          </cell>
          <cell r="D561">
            <v>7411349.5700000003</v>
          </cell>
        </row>
        <row r="562">
          <cell r="A562">
            <v>42290</v>
          </cell>
          <cell r="B562" t="str">
            <v>CANTEIRO DE OBRA - TIPO F</v>
          </cell>
          <cell r="C562" t="str">
            <v xml:space="preserve">un    </v>
          </cell>
          <cell r="D562">
            <v>215207.89</v>
          </cell>
        </row>
        <row r="563">
          <cell r="A563">
            <v>100007</v>
          </cell>
          <cell r="B563" t="str">
            <v>MOBILIZAÇÃO</v>
          </cell>
        </row>
        <row r="564">
          <cell r="A564">
            <v>42301</v>
          </cell>
          <cell r="B564" t="str">
            <v>MOBILIZAÇÃO / DESMOBILIZAÇÃO - CONFORME DEMONSTRATIVO</v>
          </cell>
          <cell r="C564" t="str">
            <v xml:space="preserve">un    </v>
          </cell>
          <cell r="D564">
            <v>0</v>
          </cell>
        </row>
        <row r="565">
          <cell r="A565" t="str">
            <v>SCO - Sistema de Custos e Orçamentos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C2:Z44"/>
  <sheetViews>
    <sheetView showGridLines="0" topLeftCell="A13" workbookViewId="0">
      <selection activeCell="J11" sqref="J11"/>
    </sheetView>
  </sheetViews>
  <sheetFormatPr defaultColWidth="9.109375" defaultRowHeight="14.4" x14ac:dyDescent="0.3"/>
  <cols>
    <col min="1" max="1" width="10.88671875" style="278" customWidth="1"/>
    <col min="2" max="2" width="1.88671875" style="278" customWidth="1"/>
    <col min="3" max="3" width="12.5546875" style="278" customWidth="1"/>
    <col min="4" max="4" width="19.109375" style="278" customWidth="1"/>
    <col min="5" max="5" width="6.109375" style="278" customWidth="1"/>
    <col min="6" max="6" width="1.88671875" style="278" customWidth="1"/>
    <col min="7" max="7" width="5.88671875" style="278" customWidth="1"/>
    <col min="8" max="8" width="6.44140625" style="278" customWidth="1"/>
    <col min="9" max="9" width="2.109375" style="278" customWidth="1"/>
    <col min="10" max="10" width="7.88671875" style="278" customWidth="1"/>
    <col min="11" max="11" width="11.44140625" style="278" customWidth="1"/>
    <col min="12" max="12" width="14.44140625" style="278" hidden="1" customWidth="1"/>
    <col min="13" max="13" width="15.44140625" style="278" customWidth="1"/>
    <col min="14" max="14" width="7.88671875" style="278" customWidth="1"/>
    <col min="15" max="15" width="2" style="278" customWidth="1"/>
    <col min="16" max="16" width="6.88671875" style="278" customWidth="1"/>
    <col min="17" max="17" width="6.109375" style="278" customWidth="1"/>
    <col min="18" max="18" width="2.109375" style="278" customWidth="1"/>
    <col min="19" max="19" width="7.33203125" style="278" customWidth="1"/>
    <col min="20" max="20" width="11" style="278" customWidth="1"/>
    <col min="21" max="21" width="5" style="278" customWidth="1"/>
    <col min="22" max="22" width="1.88671875" style="278" customWidth="1"/>
    <col min="23" max="23" width="9.5546875" style="278" bestFit="1" customWidth="1"/>
    <col min="24" max="24" width="10.5546875" style="278" bestFit="1" customWidth="1"/>
    <col min="25" max="25" width="9.5546875" style="278" bestFit="1" customWidth="1"/>
    <col min="26" max="16384" width="9.109375" style="278"/>
  </cols>
  <sheetData>
    <row r="2" spans="3:26" ht="15" thickBot="1" x14ac:dyDescent="0.35"/>
    <row r="3" spans="3:26" x14ac:dyDescent="0.3">
      <c r="C3" s="586" t="s">
        <v>680</v>
      </c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  <c r="O3" s="587"/>
      <c r="P3" s="587"/>
      <c r="Q3" s="587"/>
      <c r="R3" s="587"/>
      <c r="S3" s="587"/>
      <c r="T3" s="587"/>
      <c r="U3" s="588"/>
    </row>
    <row r="4" spans="3:26" x14ac:dyDescent="0.3">
      <c r="C4" s="279"/>
      <c r="D4" s="589" t="s">
        <v>681</v>
      </c>
      <c r="E4" s="590"/>
      <c r="F4" s="590"/>
      <c r="G4" s="590"/>
      <c r="H4" s="590"/>
      <c r="I4" s="590"/>
      <c r="J4" s="590"/>
      <c r="K4" s="590"/>
      <c r="L4" s="591"/>
      <c r="M4" s="589" t="s">
        <v>682</v>
      </c>
      <c r="N4" s="590"/>
      <c r="O4" s="590"/>
      <c r="P4" s="590"/>
      <c r="Q4" s="590"/>
      <c r="R4" s="590"/>
      <c r="S4" s="590"/>
      <c r="T4" s="591"/>
      <c r="U4" s="280"/>
    </row>
    <row r="5" spans="3:26" ht="16.8" thickBot="1" x14ac:dyDescent="0.35">
      <c r="C5" s="281" t="s">
        <v>683</v>
      </c>
      <c r="D5" s="282" t="s">
        <v>194</v>
      </c>
      <c r="E5" s="592" t="s">
        <v>349</v>
      </c>
      <c r="F5" s="592"/>
      <c r="G5" s="592"/>
      <c r="H5" s="592" t="s">
        <v>350</v>
      </c>
      <c r="I5" s="592"/>
      <c r="J5" s="592"/>
      <c r="K5" s="282" t="s">
        <v>684</v>
      </c>
      <c r="L5" s="283" t="s">
        <v>685</v>
      </c>
      <c r="M5" s="282" t="s">
        <v>194</v>
      </c>
      <c r="N5" s="592" t="s">
        <v>349</v>
      </c>
      <c r="O5" s="592"/>
      <c r="P5" s="592"/>
      <c r="Q5" s="592" t="s">
        <v>350</v>
      </c>
      <c r="R5" s="592"/>
      <c r="S5" s="592"/>
      <c r="T5" s="282" t="s">
        <v>684</v>
      </c>
      <c r="U5" s="284" t="s">
        <v>686</v>
      </c>
    </row>
    <row r="6" spans="3:26" x14ac:dyDescent="0.3">
      <c r="C6" s="593" t="s">
        <v>687</v>
      </c>
      <c r="D6" s="285" t="s">
        <v>579</v>
      </c>
      <c r="E6" s="285">
        <v>1</v>
      </c>
      <c r="F6" s="285" t="s">
        <v>75</v>
      </c>
      <c r="G6" s="286">
        <v>16.23</v>
      </c>
      <c r="H6" s="285">
        <v>31</v>
      </c>
      <c r="I6" s="285" t="s">
        <v>75</v>
      </c>
      <c r="J6" s="286">
        <v>13.22</v>
      </c>
      <c r="K6" s="287">
        <v>2321.9499999999998</v>
      </c>
      <c r="L6" s="285"/>
      <c r="M6" s="285" t="s">
        <v>594</v>
      </c>
      <c r="N6" s="285">
        <v>1</v>
      </c>
      <c r="O6" s="285" t="s">
        <v>75</v>
      </c>
      <c r="P6" s="286">
        <v>16.23</v>
      </c>
      <c r="Q6" s="285">
        <v>2</v>
      </c>
      <c r="R6" s="285" t="s">
        <v>75</v>
      </c>
      <c r="S6" s="286">
        <v>0</v>
      </c>
      <c r="T6" s="287">
        <v>5.81</v>
      </c>
      <c r="U6" s="288"/>
    </row>
    <row r="7" spans="3:26" x14ac:dyDescent="0.3">
      <c r="C7" s="594"/>
      <c r="D7" s="289" t="s">
        <v>591</v>
      </c>
      <c r="E7" s="289">
        <v>57</v>
      </c>
      <c r="F7" s="289" t="s">
        <v>75</v>
      </c>
      <c r="G7" s="290">
        <v>0</v>
      </c>
      <c r="H7" s="289">
        <v>82</v>
      </c>
      <c r="I7" s="289" t="s">
        <v>75</v>
      </c>
      <c r="J7" s="290">
        <v>0</v>
      </c>
      <c r="K7" s="291">
        <v>940.55</v>
      </c>
      <c r="L7" s="289"/>
      <c r="M7" s="289" t="s">
        <v>595</v>
      </c>
      <c r="N7" s="289">
        <v>17</v>
      </c>
      <c r="O7" s="289" t="s">
        <v>75</v>
      </c>
      <c r="P7" s="290">
        <v>0</v>
      </c>
      <c r="Q7" s="289">
        <v>112</v>
      </c>
      <c r="R7" s="289" t="s">
        <v>75</v>
      </c>
      <c r="S7" s="290">
        <v>4.92</v>
      </c>
      <c r="T7" s="292">
        <v>22889.79</v>
      </c>
      <c r="U7" s="293"/>
      <c r="W7" s="294"/>
      <c r="X7" s="294"/>
      <c r="Y7" s="294"/>
      <c r="Z7" s="295"/>
    </row>
    <row r="8" spans="3:26" x14ac:dyDescent="0.3">
      <c r="C8" s="594"/>
      <c r="D8" s="289" t="s">
        <v>596</v>
      </c>
      <c r="E8" s="289">
        <v>107</v>
      </c>
      <c r="F8" s="289" t="s">
        <v>75</v>
      </c>
      <c r="G8" s="290">
        <v>17.309999999999999</v>
      </c>
      <c r="H8" s="289">
        <v>116</v>
      </c>
      <c r="I8" s="289" t="s">
        <v>75</v>
      </c>
      <c r="J8" s="290">
        <v>0</v>
      </c>
      <c r="K8" s="291">
        <v>1058.25</v>
      </c>
      <c r="L8" s="289"/>
      <c r="M8" s="289" t="s">
        <v>601</v>
      </c>
      <c r="N8" s="289">
        <v>116</v>
      </c>
      <c r="O8" s="289" t="s">
        <v>75</v>
      </c>
      <c r="P8" s="290">
        <v>0</v>
      </c>
      <c r="Q8" s="289">
        <v>131</v>
      </c>
      <c r="R8" s="289" t="s">
        <v>75</v>
      </c>
      <c r="S8" s="290">
        <v>0</v>
      </c>
      <c r="T8" s="292">
        <v>13747.54</v>
      </c>
      <c r="U8" s="293"/>
      <c r="W8" s="295"/>
      <c r="X8" s="295"/>
      <c r="Y8" s="295"/>
      <c r="Z8" s="295"/>
    </row>
    <row r="9" spans="3:26" x14ac:dyDescent="0.3">
      <c r="C9" s="594"/>
      <c r="D9" s="289" t="s">
        <v>597</v>
      </c>
      <c r="E9" s="289">
        <v>129</v>
      </c>
      <c r="F9" s="289" t="s">
        <v>75</v>
      </c>
      <c r="G9" s="290">
        <v>0</v>
      </c>
      <c r="H9" s="296">
        <v>153</v>
      </c>
      <c r="I9" s="289" t="s">
        <v>75</v>
      </c>
      <c r="J9" s="290">
        <v>0</v>
      </c>
      <c r="K9" s="292">
        <v>4230.2</v>
      </c>
      <c r="L9" s="289"/>
      <c r="M9" s="289" t="s">
        <v>602</v>
      </c>
      <c r="N9" s="289">
        <v>141</v>
      </c>
      <c r="O9" s="289" t="s">
        <v>75</v>
      </c>
      <c r="P9" s="290">
        <v>0</v>
      </c>
      <c r="Q9" s="296">
        <v>200</v>
      </c>
      <c r="R9" s="296" t="s">
        <v>75</v>
      </c>
      <c r="S9" s="297">
        <v>0</v>
      </c>
      <c r="T9" s="292">
        <v>19614.96</v>
      </c>
      <c r="U9" s="293"/>
      <c r="W9" s="295"/>
      <c r="X9" s="295"/>
      <c r="Y9" s="295"/>
      <c r="Z9" s="295"/>
    </row>
    <row r="10" spans="3:26" x14ac:dyDescent="0.3">
      <c r="C10" s="594"/>
      <c r="D10" s="289" t="s">
        <v>598</v>
      </c>
      <c r="E10" s="296">
        <v>160</v>
      </c>
      <c r="F10" s="296" t="s">
        <v>75</v>
      </c>
      <c r="G10" s="297">
        <v>0</v>
      </c>
      <c r="H10" s="296">
        <v>163</v>
      </c>
      <c r="I10" s="289" t="s">
        <v>75</v>
      </c>
      <c r="J10" s="290">
        <v>0</v>
      </c>
      <c r="K10" s="292">
        <v>4.6100000000000003</v>
      </c>
      <c r="L10" s="289"/>
      <c r="M10" s="289" t="s">
        <v>604</v>
      </c>
      <c r="N10" s="296">
        <v>218</v>
      </c>
      <c r="O10" s="296" t="s">
        <v>75</v>
      </c>
      <c r="P10" s="297">
        <v>11.62</v>
      </c>
      <c r="Q10" s="296">
        <v>224</v>
      </c>
      <c r="R10" s="296" t="s">
        <v>75</v>
      </c>
      <c r="S10" s="297">
        <v>0</v>
      </c>
      <c r="T10" s="292">
        <v>4518.93</v>
      </c>
      <c r="U10" s="293"/>
      <c r="W10" s="295"/>
      <c r="X10" s="295"/>
      <c r="Y10" s="295"/>
      <c r="Z10" s="295"/>
    </row>
    <row r="11" spans="3:26" x14ac:dyDescent="0.3">
      <c r="C11" s="594"/>
      <c r="D11" s="289" t="s">
        <v>599</v>
      </c>
      <c r="E11" s="296">
        <v>186</v>
      </c>
      <c r="F11" s="296" t="s">
        <v>75</v>
      </c>
      <c r="G11" s="297">
        <v>0</v>
      </c>
      <c r="H11" s="296">
        <v>190</v>
      </c>
      <c r="I11" s="289" t="s">
        <v>75</v>
      </c>
      <c r="J11" s="290">
        <v>0</v>
      </c>
      <c r="K11" s="292">
        <v>15.88</v>
      </c>
      <c r="L11" s="298"/>
      <c r="M11" s="289" t="s">
        <v>574</v>
      </c>
      <c r="N11" s="296">
        <v>273</v>
      </c>
      <c r="O11" s="296" t="s">
        <v>75</v>
      </c>
      <c r="P11" s="297">
        <v>0</v>
      </c>
      <c r="Q11" s="296">
        <v>286</v>
      </c>
      <c r="R11" s="296" t="s">
        <v>75</v>
      </c>
      <c r="S11" s="297">
        <v>0</v>
      </c>
      <c r="T11" s="292">
        <v>4997.5600000000004</v>
      </c>
      <c r="U11" s="299"/>
      <c r="W11" s="295"/>
      <c r="X11" s="295"/>
      <c r="Y11" s="295"/>
      <c r="Z11" s="295"/>
    </row>
    <row r="12" spans="3:26" x14ac:dyDescent="0.3">
      <c r="C12" s="594"/>
      <c r="D12" s="289" t="s">
        <v>600</v>
      </c>
      <c r="E12" s="300">
        <v>198</v>
      </c>
      <c r="F12" s="296" t="s">
        <v>75</v>
      </c>
      <c r="G12" s="301">
        <v>0</v>
      </c>
      <c r="H12" s="300">
        <v>218</v>
      </c>
      <c r="I12" s="289" t="s">
        <v>75</v>
      </c>
      <c r="J12" s="290">
        <v>11.62</v>
      </c>
      <c r="K12" s="302">
        <v>42214.51</v>
      </c>
      <c r="L12" s="298"/>
      <c r="M12" s="289"/>
      <c r="N12" s="289"/>
      <c r="O12" s="289"/>
      <c r="P12" s="290"/>
      <c r="Q12" s="289"/>
      <c r="R12" s="289"/>
      <c r="S12" s="290"/>
      <c r="T12" s="291"/>
      <c r="U12" s="299"/>
      <c r="W12" s="295"/>
      <c r="X12" s="295"/>
      <c r="Y12" s="295"/>
      <c r="Z12" s="295"/>
    </row>
    <row r="13" spans="3:26" x14ac:dyDescent="0.3">
      <c r="C13" s="594"/>
      <c r="D13" s="289" t="s">
        <v>603</v>
      </c>
      <c r="E13" s="300">
        <v>224</v>
      </c>
      <c r="F13" s="289" t="s">
        <v>75</v>
      </c>
      <c r="G13" s="303">
        <v>0</v>
      </c>
      <c r="H13" s="298">
        <v>273</v>
      </c>
      <c r="I13" s="289" t="s">
        <v>75</v>
      </c>
      <c r="J13" s="290">
        <v>0</v>
      </c>
      <c r="K13" s="302">
        <v>80638.81</v>
      </c>
      <c r="L13" s="298"/>
      <c r="M13" s="289"/>
      <c r="N13" s="289"/>
      <c r="O13" s="289"/>
      <c r="P13" s="290"/>
      <c r="Q13" s="289"/>
      <c r="R13" s="289"/>
      <c r="S13" s="290"/>
      <c r="T13" s="291"/>
      <c r="U13" s="299"/>
      <c r="W13" s="295"/>
      <c r="X13" s="295"/>
      <c r="Y13" s="295"/>
      <c r="Z13" s="295"/>
    </row>
    <row r="14" spans="3:26" ht="15" thickBot="1" x14ac:dyDescent="0.35">
      <c r="C14" s="595"/>
      <c r="D14" s="289"/>
      <c r="E14" s="304"/>
      <c r="F14" s="289"/>
      <c r="G14" s="303"/>
      <c r="H14" s="304"/>
      <c r="I14" s="289"/>
      <c r="J14" s="305"/>
      <c r="K14" s="304"/>
      <c r="L14" s="304"/>
      <c r="M14" s="306"/>
      <c r="N14" s="307"/>
      <c r="O14" s="307"/>
      <c r="P14" s="308"/>
      <c r="Q14" s="307"/>
      <c r="R14" s="307"/>
      <c r="S14" s="308"/>
      <c r="T14" s="309"/>
      <c r="U14" s="299"/>
      <c r="W14" s="295"/>
      <c r="X14" s="295"/>
      <c r="Y14" s="295"/>
      <c r="Z14" s="295"/>
    </row>
    <row r="15" spans="3:26" x14ac:dyDescent="0.3">
      <c r="C15" s="596" t="s">
        <v>688</v>
      </c>
      <c r="D15" s="310" t="s">
        <v>689</v>
      </c>
      <c r="E15" s="285">
        <v>0</v>
      </c>
      <c r="F15" s="285" t="s">
        <v>75</v>
      </c>
      <c r="G15" s="286">
        <v>0</v>
      </c>
      <c r="H15" s="285">
        <v>4</v>
      </c>
      <c r="I15" s="285" t="s">
        <v>75</v>
      </c>
      <c r="J15" s="286">
        <v>0</v>
      </c>
      <c r="K15" s="287">
        <v>73.430000000000007</v>
      </c>
      <c r="L15" s="285"/>
      <c r="M15" s="285" t="s">
        <v>690</v>
      </c>
      <c r="N15" s="285">
        <v>1</v>
      </c>
      <c r="O15" s="285" t="s">
        <v>75</v>
      </c>
      <c r="P15" s="286">
        <v>0</v>
      </c>
      <c r="Q15" s="285">
        <v>8</v>
      </c>
      <c r="R15" s="285" t="s">
        <v>75</v>
      </c>
      <c r="S15" s="286">
        <v>0</v>
      </c>
      <c r="T15" s="287">
        <v>3614.23</v>
      </c>
      <c r="U15" s="311"/>
      <c r="W15" s="295"/>
      <c r="X15" s="295"/>
      <c r="Y15" s="295"/>
      <c r="Z15" s="295"/>
    </row>
    <row r="16" spans="3:26" x14ac:dyDescent="0.3">
      <c r="C16" s="597"/>
      <c r="D16" s="298" t="s">
        <v>691</v>
      </c>
      <c r="E16" s="298">
        <v>9</v>
      </c>
      <c r="F16" s="298" t="s">
        <v>75</v>
      </c>
      <c r="G16" s="303">
        <v>0</v>
      </c>
      <c r="H16" s="298">
        <v>15</v>
      </c>
      <c r="I16" s="298" t="s">
        <v>75</v>
      </c>
      <c r="J16" s="303">
        <v>17.96</v>
      </c>
      <c r="K16" s="312">
        <v>337.38</v>
      </c>
      <c r="L16" s="307"/>
      <c r="M16" s="307"/>
      <c r="N16" s="307"/>
      <c r="O16" s="307"/>
      <c r="P16" s="308"/>
      <c r="Q16" s="307"/>
      <c r="R16" s="307"/>
      <c r="S16" s="308"/>
      <c r="T16" s="309"/>
      <c r="U16" s="313"/>
      <c r="W16" s="295"/>
      <c r="X16" s="295"/>
      <c r="Y16" s="295"/>
      <c r="Z16" s="295"/>
    </row>
    <row r="17" spans="3:26" x14ac:dyDescent="0.3">
      <c r="C17" s="597"/>
      <c r="D17" s="289" t="s">
        <v>692</v>
      </c>
      <c r="E17" s="289">
        <v>1</v>
      </c>
      <c r="F17" s="289" t="s">
        <v>75</v>
      </c>
      <c r="G17" s="290">
        <v>0</v>
      </c>
      <c r="H17" s="289">
        <v>8</v>
      </c>
      <c r="I17" s="289" t="s">
        <v>75</v>
      </c>
      <c r="J17" s="290">
        <v>0</v>
      </c>
      <c r="K17" s="291">
        <v>332.57</v>
      </c>
      <c r="L17" s="289"/>
      <c r="M17" s="289" t="s">
        <v>693</v>
      </c>
      <c r="N17" s="289">
        <v>8</v>
      </c>
      <c r="O17" s="289" t="s">
        <v>75</v>
      </c>
      <c r="P17" s="290">
        <v>0</v>
      </c>
      <c r="Q17" s="289">
        <v>11</v>
      </c>
      <c r="R17" s="289" t="s">
        <v>75</v>
      </c>
      <c r="S17" s="290">
        <v>10.67</v>
      </c>
      <c r="T17" s="291">
        <v>537.11</v>
      </c>
      <c r="U17" s="313"/>
      <c r="W17" s="295"/>
      <c r="X17" s="295"/>
      <c r="Y17" s="295"/>
      <c r="Z17" s="295"/>
    </row>
    <row r="18" spans="3:26" x14ac:dyDescent="0.3">
      <c r="C18" s="597"/>
      <c r="D18" s="289" t="s">
        <v>694</v>
      </c>
      <c r="E18" s="289">
        <v>9</v>
      </c>
      <c r="F18" s="289" t="s">
        <v>75</v>
      </c>
      <c r="G18" s="290">
        <v>17.82</v>
      </c>
      <c r="H18" s="289">
        <v>15</v>
      </c>
      <c r="I18" s="289" t="s">
        <v>75</v>
      </c>
      <c r="J18" s="290">
        <v>0</v>
      </c>
      <c r="K18" s="291">
        <v>208.98</v>
      </c>
      <c r="L18" s="314"/>
      <c r="M18" s="314"/>
      <c r="N18" s="314"/>
      <c r="O18" s="314"/>
      <c r="P18" s="315"/>
      <c r="Q18" s="314"/>
      <c r="R18" s="314"/>
      <c r="S18" s="315"/>
      <c r="T18" s="316"/>
      <c r="U18" s="313"/>
      <c r="W18" s="295"/>
      <c r="X18" s="295"/>
      <c r="Y18" s="295"/>
      <c r="Z18" s="295"/>
    </row>
    <row r="19" spans="3:26" x14ac:dyDescent="0.3">
      <c r="C19" s="597"/>
      <c r="D19" s="289" t="s">
        <v>695</v>
      </c>
      <c r="E19" s="289">
        <v>1</v>
      </c>
      <c r="F19" s="289" t="s">
        <v>75</v>
      </c>
      <c r="G19" s="290">
        <v>0</v>
      </c>
      <c r="H19" s="289">
        <v>3</v>
      </c>
      <c r="I19" s="289" t="s">
        <v>75</v>
      </c>
      <c r="J19" s="290">
        <v>0</v>
      </c>
      <c r="K19" s="291">
        <v>292.89</v>
      </c>
      <c r="L19" s="289"/>
      <c r="M19" s="289"/>
      <c r="N19" s="289"/>
      <c r="O19" s="289"/>
      <c r="P19" s="290"/>
      <c r="Q19" s="289"/>
      <c r="R19" s="289"/>
      <c r="S19" s="290"/>
      <c r="T19" s="291"/>
      <c r="U19" s="317"/>
      <c r="W19" s="318"/>
      <c r="X19" s="294"/>
      <c r="Y19" s="318"/>
      <c r="Z19" s="295"/>
    </row>
    <row r="20" spans="3:26" x14ac:dyDescent="0.3">
      <c r="C20" s="597"/>
      <c r="D20" s="289" t="s">
        <v>696</v>
      </c>
      <c r="E20" s="289">
        <v>2</v>
      </c>
      <c r="F20" s="289" t="s">
        <v>75</v>
      </c>
      <c r="G20" s="290">
        <v>0</v>
      </c>
      <c r="H20" s="289">
        <v>4</v>
      </c>
      <c r="I20" s="289" t="s">
        <v>75</v>
      </c>
      <c r="J20" s="290">
        <v>0</v>
      </c>
      <c r="K20" s="291">
        <v>43.88</v>
      </c>
      <c r="L20" s="289"/>
      <c r="M20" s="289" t="s">
        <v>697</v>
      </c>
      <c r="N20" s="289">
        <v>2</v>
      </c>
      <c r="O20" s="289" t="s">
        <v>75</v>
      </c>
      <c r="P20" s="290">
        <v>0</v>
      </c>
      <c r="Q20" s="289">
        <v>2</v>
      </c>
      <c r="R20" s="289" t="s">
        <v>75</v>
      </c>
      <c r="S20" s="290">
        <v>2.85</v>
      </c>
      <c r="T20" s="291">
        <v>9.9499999999999993</v>
      </c>
      <c r="U20" s="317"/>
      <c r="W20" s="318"/>
      <c r="X20" s="294"/>
      <c r="Y20" s="295"/>
      <c r="Z20" s="295"/>
    </row>
    <row r="21" spans="3:26" x14ac:dyDescent="0.3">
      <c r="C21" s="597"/>
      <c r="D21" s="289" t="s">
        <v>698</v>
      </c>
      <c r="E21" s="289">
        <v>1</v>
      </c>
      <c r="F21" s="289" t="s">
        <v>75</v>
      </c>
      <c r="G21" s="290">
        <v>0</v>
      </c>
      <c r="H21" s="289">
        <v>3</v>
      </c>
      <c r="I21" s="289" t="s">
        <v>75</v>
      </c>
      <c r="J21" s="290">
        <v>1.17</v>
      </c>
      <c r="K21" s="291">
        <v>145.52000000000001</v>
      </c>
      <c r="L21" s="289"/>
      <c r="M21" s="289"/>
      <c r="N21" s="289"/>
      <c r="O21" s="289"/>
      <c r="P21" s="290"/>
      <c r="Q21" s="289"/>
      <c r="R21" s="289"/>
      <c r="S21" s="290"/>
      <c r="T21" s="291"/>
      <c r="U21" s="317"/>
      <c r="W21" s="294"/>
      <c r="X21" s="295"/>
      <c r="Y21" s="295"/>
      <c r="Z21" s="295"/>
    </row>
    <row r="22" spans="3:26" x14ac:dyDescent="0.3">
      <c r="C22" s="597"/>
      <c r="D22" s="289" t="s">
        <v>699</v>
      </c>
      <c r="E22" s="289">
        <v>0</v>
      </c>
      <c r="F22" s="289" t="s">
        <v>75</v>
      </c>
      <c r="G22" s="290">
        <v>0</v>
      </c>
      <c r="H22" s="289">
        <v>0</v>
      </c>
      <c r="I22" s="289" t="s">
        <v>75</v>
      </c>
      <c r="J22" s="289">
        <v>8.4499999999999993</v>
      </c>
      <c r="K22" s="289">
        <v>30.3</v>
      </c>
      <c r="L22" s="289"/>
      <c r="M22" s="289" t="s">
        <v>700</v>
      </c>
      <c r="N22" s="289">
        <v>0</v>
      </c>
      <c r="O22" s="289" t="s">
        <v>75</v>
      </c>
      <c r="P22" s="290">
        <v>0</v>
      </c>
      <c r="Q22" s="289">
        <v>0</v>
      </c>
      <c r="R22" s="289" t="s">
        <v>75</v>
      </c>
      <c r="S22" s="290">
        <v>8.4499999999999993</v>
      </c>
      <c r="T22" s="291">
        <v>10.77</v>
      </c>
      <c r="U22" s="317"/>
      <c r="W22" s="294"/>
      <c r="X22" s="295"/>
      <c r="Y22" s="295"/>
      <c r="Z22" s="295"/>
    </row>
    <row r="23" spans="3:26" x14ac:dyDescent="0.3">
      <c r="C23" s="597"/>
      <c r="D23" s="289" t="s">
        <v>701</v>
      </c>
      <c r="E23" s="289">
        <v>0</v>
      </c>
      <c r="F23" s="289" t="s">
        <v>75</v>
      </c>
      <c r="G23" s="290">
        <v>0</v>
      </c>
      <c r="H23" s="289">
        <v>6</v>
      </c>
      <c r="I23" s="289" t="s">
        <v>75</v>
      </c>
      <c r="J23" s="289">
        <v>11.95</v>
      </c>
      <c r="K23" s="289">
        <v>574.04</v>
      </c>
      <c r="L23" s="289"/>
      <c r="M23" s="289"/>
      <c r="N23" s="289"/>
      <c r="O23" s="289"/>
      <c r="P23" s="290"/>
      <c r="Q23" s="289"/>
      <c r="R23" s="289"/>
      <c r="S23" s="290"/>
      <c r="T23" s="291"/>
      <c r="U23" s="317"/>
      <c r="W23" s="294"/>
      <c r="X23" s="295"/>
      <c r="Y23" s="295"/>
      <c r="Z23" s="295"/>
    </row>
    <row r="24" spans="3:26" x14ac:dyDescent="0.3">
      <c r="C24" s="597"/>
      <c r="D24" s="289" t="s">
        <v>702</v>
      </c>
      <c r="E24" s="289">
        <v>0</v>
      </c>
      <c r="F24" s="289" t="s">
        <v>75</v>
      </c>
      <c r="G24" s="290">
        <v>0</v>
      </c>
      <c r="H24" s="289">
        <v>2</v>
      </c>
      <c r="I24" s="289" t="s">
        <v>75</v>
      </c>
      <c r="J24" s="290">
        <v>0</v>
      </c>
      <c r="K24" s="289">
        <v>92.74</v>
      </c>
      <c r="L24" s="289"/>
      <c r="M24" s="289"/>
      <c r="N24" s="289"/>
      <c r="O24" s="289"/>
      <c r="P24" s="290"/>
      <c r="Q24" s="289"/>
      <c r="R24" s="289"/>
      <c r="S24" s="290"/>
      <c r="T24" s="291"/>
      <c r="U24" s="317"/>
      <c r="W24" s="294"/>
      <c r="X24" s="295"/>
      <c r="Y24" s="295"/>
      <c r="Z24" s="295"/>
    </row>
    <row r="25" spans="3:26" x14ac:dyDescent="0.3">
      <c r="C25" s="597"/>
      <c r="D25" s="289" t="s">
        <v>703</v>
      </c>
      <c r="E25" s="289">
        <v>1</v>
      </c>
      <c r="F25" s="289" t="s">
        <v>75</v>
      </c>
      <c r="G25" s="290">
        <v>0</v>
      </c>
      <c r="H25" s="289">
        <v>3</v>
      </c>
      <c r="I25" s="289" t="s">
        <v>75</v>
      </c>
      <c r="J25" s="290">
        <v>9.93</v>
      </c>
      <c r="K25" s="289">
        <v>285.92</v>
      </c>
      <c r="L25" s="289"/>
      <c r="M25" s="289"/>
      <c r="N25" s="289"/>
      <c r="O25" s="289"/>
      <c r="P25" s="290"/>
      <c r="Q25" s="289"/>
      <c r="R25" s="289"/>
      <c r="S25" s="290"/>
      <c r="T25" s="291"/>
      <c r="U25" s="317"/>
      <c r="W25" s="294"/>
      <c r="X25" s="295"/>
      <c r="Y25" s="295"/>
      <c r="Z25" s="295"/>
    </row>
    <row r="26" spans="3:26" ht="15" thickBot="1" x14ac:dyDescent="0.35">
      <c r="C26" s="598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5"/>
      <c r="Q26" s="304"/>
      <c r="R26" s="304"/>
      <c r="S26" s="305"/>
      <c r="T26" s="319"/>
      <c r="U26" s="320"/>
      <c r="W26" s="295"/>
      <c r="X26" s="295"/>
      <c r="Y26" s="295"/>
      <c r="Z26" s="295"/>
    </row>
    <row r="27" spans="3:26" x14ac:dyDescent="0.3">
      <c r="C27" s="599" t="s">
        <v>704</v>
      </c>
      <c r="D27" s="310" t="s">
        <v>705</v>
      </c>
      <c r="E27" s="285">
        <v>0</v>
      </c>
      <c r="F27" s="285" t="s">
        <v>75</v>
      </c>
      <c r="G27" s="286">
        <v>0</v>
      </c>
      <c r="H27" s="285">
        <v>10</v>
      </c>
      <c r="I27" s="285" t="s">
        <v>75</v>
      </c>
      <c r="J27" s="286">
        <v>0</v>
      </c>
      <c r="K27" s="287">
        <v>204.29</v>
      </c>
      <c r="L27" s="285"/>
      <c r="M27" s="285" t="s">
        <v>706</v>
      </c>
      <c r="N27" s="285">
        <v>10</v>
      </c>
      <c r="O27" s="285" t="s">
        <v>75</v>
      </c>
      <c r="P27" s="286">
        <v>16.27</v>
      </c>
      <c r="Q27" s="285">
        <v>14</v>
      </c>
      <c r="R27" s="285" t="s">
        <v>75</v>
      </c>
      <c r="S27" s="286">
        <v>0</v>
      </c>
      <c r="T27" s="287">
        <v>751.33</v>
      </c>
      <c r="U27" s="288"/>
      <c r="W27" s="295"/>
      <c r="X27" s="295"/>
      <c r="Y27" s="295"/>
      <c r="Z27" s="295"/>
    </row>
    <row r="28" spans="3:26" x14ac:dyDescent="0.3">
      <c r="C28" s="600"/>
      <c r="D28" s="298" t="s">
        <v>707</v>
      </c>
      <c r="E28" s="289">
        <v>12</v>
      </c>
      <c r="F28" s="289" t="s">
        <v>75</v>
      </c>
      <c r="G28" s="290">
        <v>0</v>
      </c>
      <c r="H28" s="289">
        <v>14</v>
      </c>
      <c r="I28" s="289" t="s">
        <v>75</v>
      </c>
      <c r="J28" s="290">
        <v>0</v>
      </c>
      <c r="K28" s="291">
        <v>43.52</v>
      </c>
      <c r="L28" s="289"/>
      <c r="M28" s="289"/>
      <c r="N28" s="289"/>
      <c r="O28" s="289"/>
      <c r="P28" s="290"/>
      <c r="Q28" s="289"/>
      <c r="R28" s="289"/>
      <c r="S28" s="290"/>
      <c r="T28" s="291"/>
      <c r="U28" s="293"/>
    </row>
    <row r="29" spans="3:26" x14ac:dyDescent="0.3">
      <c r="C29" s="600"/>
      <c r="D29" s="289" t="s">
        <v>708</v>
      </c>
      <c r="E29" s="289">
        <v>5</v>
      </c>
      <c r="F29" s="289" t="s">
        <v>75</v>
      </c>
      <c r="G29" s="290">
        <v>0</v>
      </c>
      <c r="H29" s="289">
        <v>16</v>
      </c>
      <c r="I29" s="289" t="s">
        <v>75</v>
      </c>
      <c r="J29" s="290">
        <v>10.91</v>
      </c>
      <c r="K29" s="291">
        <v>180.4</v>
      </c>
      <c r="L29" s="289"/>
      <c r="M29" s="289" t="s">
        <v>709</v>
      </c>
      <c r="N29" s="289">
        <v>0</v>
      </c>
      <c r="O29" s="289" t="s">
        <v>75</v>
      </c>
      <c r="P29" s="290">
        <v>0</v>
      </c>
      <c r="Q29" s="289">
        <v>5</v>
      </c>
      <c r="R29" s="289" t="s">
        <v>75</v>
      </c>
      <c r="S29" s="290">
        <v>0</v>
      </c>
      <c r="T29" s="291">
        <v>437.6</v>
      </c>
      <c r="U29" s="293"/>
    </row>
    <row r="30" spans="3:26" x14ac:dyDescent="0.3">
      <c r="C30" s="600"/>
      <c r="D30" s="289" t="s">
        <v>710</v>
      </c>
      <c r="E30" s="289">
        <v>0</v>
      </c>
      <c r="F30" s="289" t="s">
        <v>75</v>
      </c>
      <c r="G30" s="290">
        <v>0</v>
      </c>
      <c r="H30" s="289">
        <v>12</v>
      </c>
      <c r="I30" s="289" t="s">
        <v>75</v>
      </c>
      <c r="J30" s="290">
        <v>0</v>
      </c>
      <c r="K30" s="291">
        <v>261.07</v>
      </c>
      <c r="L30" s="289"/>
      <c r="M30" s="289" t="s">
        <v>711</v>
      </c>
      <c r="N30" s="289">
        <v>12</v>
      </c>
      <c r="O30" s="289" t="s">
        <v>75</v>
      </c>
      <c r="P30" s="290">
        <v>8.18</v>
      </c>
      <c r="Q30" s="289">
        <v>14</v>
      </c>
      <c r="R30" s="289" t="s">
        <v>75</v>
      </c>
      <c r="S30" s="290">
        <v>0</v>
      </c>
      <c r="T30" s="291">
        <v>2.81</v>
      </c>
      <c r="U30" s="293"/>
    </row>
    <row r="31" spans="3:26" x14ac:dyDescent="0.3">
      <c r="C31" s="600"/>
      <c r="D31" s="289" t="s">
        <v>712</v>
      </c>
      <c r="E31" s="289">
        <v>13</v>
      </c>
      <c r="F31" s="289" t="s">
        <v>75</v>
      </c>
      <c r="G31" s="290">
        <v>7.41</v>
      </c>
      <c r="H31" s="289">
        <v>25</v>
      </c>
      <c r="I31" s="289" t="s">
        <v>75</v>
      </c>
      <c r="J31" s="290">
        <v>0</v>
      </c>
      <c r="K31" s="291">
        <v>314.19</v>
      </c>
      <c r="L31" s="289"/>
      <c r="M31" s="289"/>
      <c r="N31" s="289"/>
      <c r="O31" s="289"/>
      <c r="P31" s="290"/>
      <c r="Q31" s="289"/>
      <c r="R31" s="289"/>
      <c r="S31" s="290"/>
      <c r="T31" s="291"/>
      <c r="U31" s="293"/>
    </row>
    <row r="32" spans="3:26" x14ac:dyDescent="0.3">
      <c r="C32" s="600"/>
      <c r="D32" s="289" t="s">
        <v>713</v>
      </c>
      <c r="E32" s="289">
        <v>23</v>
      </c>
      <c r="F32" s="289" t="s">
        <v>75</v>
      </c>
      <c r="G32" s="290">
        <v>0</v>
      </c>
      <c r="H32" s="289">
        <v>47</v>
      </c>
      <c r="I32" s="289" t="s">
        <v>75</v>
      </c>
      <c r="J32" s="290">
        <v>0</v>
      </c>
      <c r="K32" s="291">
        <v>483.6</v>
      </c>
      <c r="L32" s="289"/>
      <c r="M32" s="289"/>
      <c r="N32" s="289"/>
      <c r="O32" s="289"/>
      <c r="P32" s="290"/>
      <c r="Q32" s="289"/>
      <c r="R32" s="289"/>
      <c r="S32" s="290"/>
      <c r="T32" s="291"/>
      <c r="U32" s="293"/>
    </row>
    <row r="33" spans="3:21" x14ac:dyDescent="0.3">
      <c r="C33" s="600"/>
      <c r="D33" s="289" t="s">
        <v>714</v>
      </c>
      <c r="E33" s="289">
        <v>23</v>
      </c>
      <c r="F33" s="289" t="s">
        <v>75</v>
      </c>
      <c r="G33" s="290">
        <v>0</v>
      </c>
      <c r="H33" s="289">
        <v>47</v>
      </c>
      <c r="I33" s="289" t="s">
        <v>75</v>
      </c>
      <c r="J33" s="290">
        <v>0</v>
      </c>
      <c r="K33" s="291">
        <v>533.39</v>
      </c>
      <c r="L33" s="289"/>
      <c r="M33" s="289"/>
      <c r="N33" s="289"/>
      <c r="O33" s="289"/>
      <c r="P33" s="290"/>
      <c r="Q33" s="289"/>
      <c r="R33" s="289"/>
      <c r="S33" s="290"/>
      <c r="T33" s="291"/>
      <c r="U33" s="293"/>
    </row>
    <row r="34" spans="3:21" x14ac:dyDescent="0.3">
      <c r="C34" s="600"/>
      <c r="D34" s="289" t="s">
        <v>701</v>
      </c>
      <c r="E34" s="289">
        <v>3</v>
      </c>
      <c r="F34" s="289" t="s">
        <v>75</v>
      </c>
      <c r="G34" s="290">
        <v>0</v>
      </c>
      <c r="H34" s="289">
        <v>5</v>
      </c>
      <c r="I34" s="289" t="s">
        <v>75</v>
      </c>
      <c r="J34" s="289">
        <v>0</v>
      </c>
      <c r="K34" s="289">
        <v>99.63</v>
      </c>
      <c r="L34" s="289"/>
      <c r="M34" s="289" t="s">
        <v>715</v>
      </c>
      <c r="N34" s="289">
        <v>1</v>
      </c>
      <c r="O34" s="289" t="s">
        <v>75</v>
      </c>
      <c r="P34" s="290">
        <v>0</v>
      </c>
      <c r="Q34" s="289">
        <v>2</v>
      </c>
      <c r="R34" s="289" t="s">
        <v>75</v>
      </c>
      <c r="S34" s="290">
        <v>0</v>
      </c>
      <c r="T34" s="291">
        <v>1307.92</v>
      </c>
      <c r="U34" s="293"/>
    </row>
    <row r="35" spans="3:21" x14ac:dyDescent="0.3">
      <c r="C35" s="600"/>
      <c r="D35" s="289"/>
      <c r="E35" s="289"/>
      <c r="F35" s="289"/>
      <c r="G35" s="290"/>
      <c r="H35" s="289"/>
      <c r="I35" s="289"/>
      <c r="J35" s="290"/>
      <c r="K35" s="291"/>
      <c r="L35" s="289"/>
      <c r="M35" s="289" t="s">
        <v>716</v>
      </c>
      <c r="N35" s="289">
        <v>5</v>
      </c>
      <c r="O35" s="289" t="s">
        <v>75</v>
      </c>
      <c r="P35" s="290">
        <v>0</v>
      </c>
      <c r="Q35" s="289">
        <v>6</v>
      </c>
      <c r="R35" s="289" t="s">
        <v>75</v>
      </c>
      <c r="S35" s="290">
        <v>0</v>
      </c>
      <c r="T35" s="291">
        <v>102.59</v>
      </c>
      <c r="U35" s="293"/>
    </row>
    <row r="36" spans="3:21" x14ac:dyDescent="0.3">
      <c r="C36" s="600"/>
      <c r="D36" s="321"/>
      <c r="E36" s="321"/>
      <c r="F36" s="321"/>
      <c r="G36" s="322"/>
      <c r="H36" s="321"/>
      <c r="I36" s="321"/>
      <c r="J36" s="322"/>
      <c r="K36" s="323"/>
      <c r="L36" s="296"/>
      <c r="M36" s="321"/>
      <c r="N36" s="321"/>
      <c r="O36" s="321"/>
      <c r="P36" s="322"/>
      <c r="Q36" s="321"/>
      <c r="R36" s="321"/>
      <c r="S36" s="322"/>
      <c r="T36" s="323"/>
      <c r="U36" s="293"/>
    </row>
    <row r="37" spans="3:21" ht="15" thickBot="1" x14ac:dyDescent="0.35">
      <c r="C37" s="601"/>
      <c r="D37" s="324"/>
      <c r="E37" s="324"/>
      <c r="F37" s="324"/>
      <c r="G37" s="324"/>
      <c r="H37" s="324"/>
      <c r="I37" s="324"/>
      <c r="J37" s="324"/>
      <c r="K37" s="324"/>
      <c r="L37" s="325"/>
      <c r="M37" s="324"/>
      <c r="N37" s="324"/>
      <c r="O37" s="324"/>
      <c r="P37" s="326"/>
      <c r="Q37" s="324"/>
      <c r="R37" s="324"/>
      <c r="S37" s="326"/>
      <c r="T37" s="327"/>
      <c r="U37" s="320"/>
    </row>
    <row r="38" spans="3:21" ht="15" thickBot="1" x14ac:dyDescent="0.35">
      <c r="C38" s="328" t="s">
        <v>100</v>
      </c>
      <c r="D38" s="329"/>
      <c r="E38" s="602"/>
      <c r="F38" s="602"/>
      <c r="G38" s="602"/>
      <c r="H38" s="602"/>
      <c r="I38" s="602"/>
      <c r="J38" s="603"/>
      <c r="K38" s="330">
        <f>SUM(K6:K37)</f>
        <v>135962.50000000006</v>
      </c>
      <c r="L38" s="331"/>
      <c r="M38" s="331"/>
      <c r="N38" s="604"/>
      <c r="O38" s="602"/>
      <c r="P38" s="602"/>
      <c r="Q38" s="602"/>
      <c r="R38" s="602"/>
      <c r="S38" s="603"/>
      <c r="T38" s="330">
        <f>SUM(T6:T37)</f>
        <v>72548.899999999994</v>
      </c>
      <c r="U38" s="332"/>
    </row>
    <row r="43" spans="3:21" x14ac:dyDescent="0.3">
      <c r="T43" s="333">
        <f>T38*1.3</f>
        <v>94313.569999999992</v>
      </c>
    </row>
    <row r="44" spans="3:21" x14ac:dyDescent="0.3">
      <c r="S44" s="278" t="s">
        <v>717</v>
      </c>
      <c r="T44" s="333">
        <f>K38-T43</f>
        <v>41648.930000000066</v>
      </c>
    </row>
  </sheetData>
  <mergeCells count="12">
    <mergeCell ref="C6:C14"/>
    <mergeCell ref="C15:C26"/>
    <mergeCell ref="C27:C37"/>
    <mergeCell ref="E38:J38"/>
    <mergeCell ref="N38:S38"/>
    <mergeCell ref="C3:U3"/>
    <mergeCell ref="D4:L4"/>
    <mergeCell ref="M4:T4"/>
    <mergeCell ref="E5:G5"/>
    <mergeCell ref="H5:J5"/>
    <mergeCell ref="N5:P5"/>
    <mergeCell ref="Q5:S5"/>
  </mergeCells>
  <pageMargins left="0.11811023622047245" right="0.11811023622047245" top="0.78740157480314965" bottom="0.78740157480314965" header="0.31496062992125984" footer="0.31496062992125984"/>
  <pageSetup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</sheetPr>
  <dimension ref="B3:V25"/>
  <sheetViews>
    <sheetView showGridLines="0" workbookViewId="0">
      <selection activeCell="J11" sqref="J11"/>
    </sheetView>
  </sheetViews>
  <sheetFormatPr defaultColWidth="9.109375" defaultRowHeight="14.4" x14ac:dyDescent="0.3"/>
  <cols>
    <col min="1" max="1" width="2.6640625" style="278" customWidth="1"/>
    <col min="2" max="2" width="20.5546875" style="278" customWidth="1"/>
    <col min="3" max="22" width="5.6640625" style="278" customWidth="1"/>
    <col min="23" max="23" width="2.88671875" style="278" customWidth="1"/>
    <col min="24" max="16384" width="9.109375" style="278"/>
  </cols>
  <sheetData>
    <row r="3" spans="2:22" x14ac:dyDescent="0.3">
      <c r="B3" s="607" t="s">
        <v>718</v>
      </c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  <c r="O3" s="608"/>
      <c r="P3" s="608"/>
      <c r="Q3" s="608"/>
      <c r="R3" s="608"/>
      <c r="S3" s="608"/>
      <c r="T3" s="608"/>
      <c r="U3" s="608"/>
      <c r="V3" s="609"/>
    </row>
    <row r="4" spans="2:22" x14ac:dyDescent="0.3">
      <c r="B4" s="334"/>
      <c r="V4" s="335"/>
    </row>
    <row r="5" spans="2:22" x14ac:dyDescent="0.3">
      <c r="B5" s="589" t="s">
        <v>719</v>
      </c>
      <c r="C5" s="590"/>
      <c r="D5" s="590"/>
      <c r="E5" s="590"/>
      <c r="F5" s="590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590"/>
      <c r="R5" s="590"/>
      <c r="S5" s="590"/>
      <c r="T5" s="590"/>
      <c r="U5" s="590"/>
      <c r="V5" s="591"/>
    </row>
    <row r="6" spans="2:22" x14ac:dyDescent="0.3">
      <c r="B6" s="336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</row>
    <row r="7" spans="2:22" x14ac:dyDescent="0.3">
      <c r="B7" s="336" t="s">
        <v>720</v>
      </c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</row>
    <row r="8" spans="2:22" x14ac:dyDescent="0.3">
      <c r="B8" s="336" t="s">
        <v>721</v>
      </c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</row>
    <row r="9" spans="2:22" x14ac:dyDescent="0.3">
      <c r="B9" s="336" t="s">
        <v>722</v>
      </c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</row>
    <row r="10" spans="2:22" x14ac:dyDescent="0.3">
      <c r="B10" s="336" t="s">
        <v>723</v>
      </c>
      <c r="C10" s="589"/>
      <c r="D10" s="590"/>
      <c r="E10" s="590"/>
      <c r="F10" s="590"/>
      <c r="G10" s="590"/>
      <c r="H10" s="590"/>
      <c r="I10" s="590"/>
      <c r="J10" s="590"/>
      <c r="K10" s="590"/>
      <c r="L10" s="590"/>
      <c r="M10" s="590"/>
      <c r="N10" s="590"/>
      <c r="O10" s="590"/>
      <c r="P10" s="590"/>
      <c r="Q10" s="590"/>
      <c r="R10" s="590"/>
      <c r="S10" s="590"/>
      <c r="T10" s="590"/>
      <c r="U10" s="590"/>
      <c r="V10" s="591"/>
    </row>
    <row r="11" spans="2:22" x14ac:dyDescent="0.3">
      <c r="B11" s="334"/>
      <c r="V11" s="335"/>
    </row>
    <row r="12" spans="2:22" x14ac:dyDescent="0.3">
      <c r="B12" s="334"/>
      <c r="V12" s="335"/>
    </row>
    <row r="13" spans="2:22" x14ac:dyDescent="0.3">
      <c r="B13" s="334"/>
      <c r="V13" s="335"/>
    </row>
    <row r="14" spans="2:22" x14ac:dyDescent="0.3">
      <c r="B14" s="334"/>
      <c r="V14" s="335"/>
    </row>
    <row r="15" spans="2:22" x14ac:dyDescent="0.3">
      <c r="B15" s="610" t="s">
        <v>724</v>
      </c>
      <c r="C15" s="611"/>
      <c r="D15" s="611"/>
      <c r="E15" s="611"/>
      <c r="F15" s="611"/>
      <c r="G15" s="611"/>
      <c r="H15" s="611"/>
      <c r="I15" s="611"/>
      <c r="J15" s="611"/>
      <c r="K15" s="611"/>
      <c r="L15" s="611"/>
      <c r="M15" s="611"/>
      <c r="N15" s="611"/>
      <c r="O15" s="611"/>
      <c r="P15" s="611"/>
      <c r="Q15" s="611"/>
      <c r="R15" s="611"/>
      <c r="S15" s="611"/>
      <c r="T15" s="611"/>
      <c r="U15" s="611"/>
      <c r="V15" s="612"/>
    </row>
    <row r="16" spans="2:22" x14ac:dyDescent="0.3">
      <c r="B16" s="336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</row>
    <row r="17" spans="2:22" x14ac:dyDescent="0.3">
      <c r="B17" s="336" t="s">
        <v>720</v>
      </c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</row>
    <row r="18" spans="2:22" x14ac:dyDescent="0.3">
      <c r="B18" s="336" t="s">
        <v>721</v>
      </c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</row>
    <row r="19" spans="2:22" x14ac:dyDescent="0.3">
      <c r="B19" s="336" t="s">
        <v>722</v>
      </c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</row>
    <row r="20" spans="2:22" x14ac:dyDescent="0.3">
      <c r="B20" s="336" t="s">
        <v>723</v>
      </c>
      <c r="C20" s="610"/>
      <c r="D20" s="611"/>
      <c r="E20" s="611"/>
      <c r="F20" s="611"/>
      <c r="G20" s="611"/>
      <c r="H20" s="611"/>
      <c r="I20" s="611"/>
      <c r="J20" s="611"/>
      <c r="K20" s="611"/>
      <c r="L20" s="611"/>
      <c r="M20" s="611"/>
      <c r="N20" s="611"/>
      <c r="O20" s="611"/>
      <c r="P20" s="611"/>
      <c r="Q20" s="611"/>
      <c r="R20" s="611"/>
      <c r="S20" s="611"/>
      <c r="T20" s="611"/>
      <c r="U20" s="611"/>
      <c r="V20" s="612"/>
    </row>
    <row r="21" spans="2:22" x14ac:dyDescent="0.3">
      <c r="B21" s="334"/>
      <c r="V21" s="335"/>
    </row>
    <row r="22" spans="2:22" x14ac:dyDescent="0.3">
      <c r="B22" s="334"/>
      <c r="C22" s="337"/>
      <c r="D22" s="337"/>
      <c r="E22" s="337"/>
      <c r="F22" s="337"/>
      <c r="G22" s="337"/>
      <c r="H22" s="337"/>
      <c r="I22" s="337"/>
      <c r="V22" s="335"/>
    </row>
    <row r="23" spans="2:22" x14ac:dyDescent="0.3">
      <c r="B23" s="334"/>
      <c r="C23" s="605"/>
      <c r="D23" s="605"/>
      <c r="E23" s="605"/>
      <c r="F23" s="605"/>
      <c r="G23" s="605"/>
      <c r="H23" s="605"/>
      <c r="I23" s="605"/>
      <c r="L23" s="606" t="s">
        <v>725</v>
      </c>
      <c r="M23" s="606"/>
      <c r="N23" s="606"/>
      <c r="O23" s="606"/>
      <c r="P23" s="606"/>
      <c r="Q23" s="606"/>
      <c r="R23" s="606"/>
      <c r="S23" s="606"/>
      <c r="T23" s="606"/>
      <c r="U23" s="606"/>
      <c r="V23" s="335"/>
    </row>
    <row r="24" spans="2:22" x14ac:dyDescent="0.3">
      <c r="B24" s="334"/>
      <c r="L24" s="606"/>
      <c r="M24" s="606"/>
      <c r="N24" s="606"/>
      <c r="O24" s="606"/>
      <c r="P24" s="606"/>
      <c r="Q24" s="606"/>
      <c r="R24" s="606"/>
      <c r="S24" s="606"/>
      <c r="T24" s="606"/>
      <c r="U24" s="606"/>
      <c r="V24" s="335"/>
    </row>
    <row r="25" spans="2:22" x14ac:dyDescent="0.3">
      <c r="B25" s="339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1"/>
    </row>
  </sheetData>
  <mergeCells count="7">
    <mergeCell ref="C23:I23"/>
    <mergeCell ref="L23:U24"/>
    <mergeCell ref="B3:V3"/>
    <mergeCell ref="B5:V5"/>
    <mergeCell ref="C10:V10"/>
    <mergeCell ref="B15:V15"/>
    <mergeCell ref="C20:V20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</sheetPr>
  <dimension ref="C3:AU50"/>
  <sheetViews>
    <sheetView showGridLines="0" topLeftCell="A20" zoomScale="85" zoomScaleNormal="85" zoomScaleSheetLayoutView="100" workbookViewId="0">
      <selection activeCell="K52" sqref="K52"/>
    </sheetView>
  </sheetViews>
  <sheetFormatPr defaultColWidth="9.109375" defaultRowHeight="13.2" x14ac:dyDescent="0.25"/>
  <cols>
    <col min="1" max="1" width="2.6640625" style="343" customWidth="1"/>
    <col min="2" max="2" width="3.6640625" style="343" customWidth="1"/>
    <col min="3" max="4" width="8.109375" style="380" customWidth="1"/>
    <col min="5" max="5" width="2.109375" style="380" customWidth="1"/>
    <col min="6" max="6" width="9.6640625" style="380" customWidth="1"/>
    <col min="7" max="7" width="8" style="380" customWidth="1"/>
    <col min="8" max="8" width="1.6640625" style="380" customWidth="1"/>
    <col min="9" max="9" width="9.6640625" style="380" customWidth="1"/>
    <col min="10" max="10" width="19.5546875" style="380" customWidth="1"/>
    <col min="11" max="11" width="12" style="380" customWidth="1"/>
    <col min="12" max="12" width="16" style="343" customWidth="1"/>
    <col min="13" max="13" width="15.5546875" style="343" customWidth="1"/>
    <col min="14" max="14" width="2.88671875" style="343" customWidth="1"/>
    <col min="15" max="16" width="10.44140625" style="343" customWidth="1"/>
    <col min="17" max="17" width="10.88671875" style="343" customWidth="1"/>
    <col min="18" max="18" width="11.33203125" style="343" customWidth="1"/>
    <col min="19" max="26" width="9.109375" style="343"/>
    <col min="27" max="28" width="10.109375" style="343" bestFit="1" customWidth="1"/>
    <col min="29" max="29" width="10.109375" style="343" customWidth="1"/>
    <col min="30" max="39" width="9.109375" style="343"/>
    <col min="40" max="40" width="10.88671875" style="343" customWidth="1"/>
    <col min="41" max="16384" width="9.109375" style="343"/>
  </cols>
  <sheetData>
    <row r="3" spans="3:47" ht="30" customHeight="1" x14ac:dyDescent="0.25">
      <c r="C3" s="614" t="s">
        <v>726</v>
      </c>
      <c r="D3" s="615"/>
      <c r="E3" s="615"/>
      <c r="F3" s="615"/>
      <c r="G3" s="615"/>
      <c r="H3" s="615"/>
      <c r="I3" s="615"/>
      <c r="J3" s="615"/>
      <c r="K3" s="615"/>
      <c r="L3" s="615"/>
      <c r="M3" s="616"/>
      <c r="N3" s="342"/>
    </row>
    <row r="4" spans="3:47" hidden="1" x14ac:dyDescent="0.25">
      <c r="C4" s="344" t="s">
        <v>71</v>
      </c>
      <c r="D4" s="345"/>
      <c r="E4" s="345"/>
      <c r="F4" s="345"/>
      <c r="G4" s="345"/>
      <c r="H4" s="345"/>
      <c r="I4" s="345"/>
      <c r="J4" s="346"/>
      <c r="K4" s="345"/>
      <c r="L4" s="347"/>
      <c r="M4" s="348"/>
      <c r="N4" s="348"/>
    </row>
    <row r="5" spans="3:47" hidden="1" x14ac:dyDescent="0.25">
      <c r="C5" s="349"/>
      <c r="D5" s="350"/>
      <c r="E5" s="350"/>
      <c r="F5" s="350"/>
      <c r="G5" s="350"/>
      <c r="H5" s="350"/>
      <c r="I5" s="350"/>
      <c r="J5" s="351"/>
      <c r="K5" s="352"/>
      <c r="L5" s="353" t="s">
        <v>727</v>
      </c>
      <c r="M5" s="354"/>
      <c r="N5" s="354"/>
    </row>
    <row r="6" spans="3:47" hidden="1" x14ac:dyDescent="0.25">
      <c r="C6" s="355" t="s">
        <v>728</v>
      </c>
      <c r="D6" s="356"/>
      <c r="E6" s="356"/>
      <c r="F6" s="356"/>
      <c r="G6" s="356"/>
      <c r="H6" s="356"/>
      <c r="I6" s="356"/>
      <c r="J6" s="357"/>
      <c r="K6" s="356"/>
      <c r="L6" s="358"/>
      <c r="M6" s="348"/>
      <c r="N6" s="348"/>
    </row>
    <row r="7" spans="3:47" hidden="1" x14ac:dyDescent="0.25">
      <c r="C7" s="359"/>
      <c r="D7" s="350"/>
      <c r="E7" s="350"/>
      <c r="F7" s="350"/>
      <c r="G7" s="350"/>
      <c r="H7" s="350"/>
      <c r="I7" s="350"/>
      <c r="J7" s="351"/>
      <c r="K7" s="350" t="s">
        <v>729</v>
      </c>
      <c r="L7" s="360"/>
      <c r="M7" s="361"/>
      <c r="N7" s="361"/>
    </row>
    <row r="8" spans="3:47" ht="15" customHeight="1" x14ac:dyDescent="0.25">
      <c r="C8" s="617" t="s">
        <v>730</v>
      </c>
      <c r="D8" s="620" t="s">
        <v>731</v>
      </c>
      <c r="E8" s="621"/>
      <c r="F8" s="622"/>
      <c r="G8" s="622"/>
      <c r="H8" s="622"/>
      <c r="I8" s="622"/>
      <c r="J8" s="622"/>
      <c r="K8" s="623" t="s">
        <v>111</v>
      </c>
      <c r="L8" s="623" t="s">
        <v>89</v>
      </c>
      <c r="M8" s="623" t="s">
        <v>686</v>
      </c>
      <c r="N8" s="363"/>
      <c r="O8" s="364"/>
      <c r="P8" s="364"/>
    </row>
    <row r="9" spans="3:47" ht="15" customHeight="1" x14ac:dyDescent="0.25">
      <c r="C9" s="618"/>
      <c r="D9" s="365" t="s">
        <v>73</v>
      </c>
      <c r="E9" s="365"/>
      <c r="F9" s="365"/>
      <c r="G9" s="365" t="s">
        <v>74</v>
      </c>
      <c r="H9" s="365"/>
      <c r="I9" s="365"/>
      <c r="J9" s="623" t="s">
        <v>105</v>
      </c>
      <c r="K9" s="624"/>
      <c r="L9" s="624"/>
      <c r="M9" s="624"/>
      <c r="N9" s="363"/>
      <c r="O9" s="364"/>
      <c r="P9" s="364"/>
    </row>
    <row r="10" spans="3:47" ht="15" customHeight="1" x14ac:dyDescent="0.25">
      <c r="C10" s="619"/>
      <c r="D10" s="362" t="s">
        <v>732</v>
      </c>
      <c r="E10" s="362"/>
      <c r="F10" s="362" t="s">
        <v>733</v>
      </c>
      <c r="G10" s="362" t="s">
        <v>732</v>
      </c>
      <c r="H10" s="362"/>
      <c r="I10" s="362" t="s">
        <v>733</v>
      </c>
      <c r="J10" s="624"/>
      <c r="K10" s="366" t="s">
        <v>98</v>
      </c>
      <c r="L10" s="366" t="s">
        <v>99</v>
      </c>
      <c r="M10" s="625"/>
      <c r="N10" s="363"/>
      <c r="O10" s="364"/>
      <c r="P10" s="364"/>
    </row>
    <row r="11" spans="3:47" ht="15" customHeight="1" x14ac:dyDescent="0.3">
      <c r="C11" s="367">
        <v>1</v>
      </c>
      <c r="D11" s="289">
        <v>1</v>
      </c>
      <c r="E11" s="289" t="s">
        <v>75</v>
      </c>
      <c r="F11" s="290">
        <v>16.23</v>
      </c>
      <c r="G11" s="289">
        <v>31</v>
      </c>
      <c r="H11" s="289" t="s">
        <v>75</v>
      </c>
      <c r="I11" s="290">
        <v>13.22</v>
      </c>
      <c r="J11" s="289" t="s">
        <v>579</v>
      </c>
      <c r="K11" s="368">
        <f t="shared" ref="K11:K37" si="0">(G11-D11)*20+I11-F11</f>
        <v>596.99</v>
      </c>
      <c r="L11" s="291">
        <v>2321.9499999999998</v>
      </c>
      <c r="M11" s="369"/>
      <c r="N11" s="370"/>
      <c r="O11" s="364"/>
      <c r="P11" s="364"/>
      <c r="Q11" s="23"/>
      <c r="S11" s="23"/>
      <c r="T11" s="371"/>
      <c r="U11" s="371"/>
      <c r="V11" s="372"/>
      <c r="W11" s="348"/>
      <c r="Y11" s="371"/>
      <c r="Z11" s="371"/>
      <c r="AA11" s="371"/>
      <c r="AB11" s="371"/>
      <c r="AC11" s="373"/>
      <c r="AD11" s="23"/>
      <c r="AE11" s="23"/>
      <c r="AF11" s="371"/>
      <c r="AG11" s="371"/>
      <c r="AH11" s="374"/>
      <c r="AI11" s="375"/>
      <c r="AJ11" s="376"/>
      <c r="AK11" s="23"/>
      <c r="AL11" s="23"/>
      <c r="AM11" s="23"/>
      <c r="AN11" s="23"/>
      <c r="AO11" s="23"/>
      <c r="AP11" s="371"/>
      <c r="AQ11" s="23"/>
      <c r="AR11" s="371"/>
      <c r="AS11" s="371"/>
      <c r="AT11" s="372"/>
      <c r="AU11" s="348"/>
    </row>
    <row r="12" spans="3:47" ht="15" customHeight="1" x14ac:dyDescent="0.3">
      <c r="C12" s="377">
        <v>2</v>
      </c>
      <c r="D12" s="289">
        <v>57</v>
      </c>
      <c r="E12" s="289" t="s">
        <v>75</v>
      </c>
      <c r="F12" s="290">
        <v>0</v>
      </c>
      <c r="G12" s="289">
        <v>82</v>
      </c>
      <c r="H12" s="289" t="s">
        <v>75</v>
      </c>
      <c r="I12" s="290">
        <v>0</v>
      </c>
      <c r="J12" s="289" t="s">
        <v>591</v>
      </c>
      <c r="K12" s="368">
        <f t="shared" si="0"/>
        <v>500</v>
      </c>
      <c r="L12" s="291">
        <v>940.55</v>
      </c>
      <c r="M12" s="369"/>
      <c r="N12" s="370"/>
      <c r="O12" s="23"/>
      <c r="P12" s="23"/>
      <c r="Q12" s="23"/>
      <c r="S12" s="23"/>
      <c r="T12" s="371"/>
      <c r="U12" s="371"/>
      <c r="V12" s="372"/>
      <c r="W12" s="348"/>
      <c r="Y12" s="371"/>
      <c r="Z12" s="371"/>
      <c r="AA12" s="371"/>
      <c r="AB12" s="378"/>
      <c r="AC12" s="373"/>
      <c r="AD12" s="23"/>
      <c r="AE12" s="23"/>
      <c r="AF12" s="371"/>
      <c r="AG12" s="371"/>
      <c r="AH12" s="374"/>
      <c r="AI12" s="375"/>
      <c r="AJ12" s="376"/>
      <c r="AK12" s="23"/>
      <c r="AL12" s="23"/>
      <c r="AM12" s="23"/>
      <c r="AN12" s="23"/>
      <c r="AO12" s="23"/>
      <c r="AP12" s="371"/>
      <c r="AQ12" s="23"/>
      <c r="AR12" s="371"/>
      <c r="AS12" s="371"/>
      <c r="AT12" s="372"/>
      <c r="AU12" s="348"/>
    </row>
    <row r="13" spans="3:47" ht="15" customHeight="1" x14ac:dyDescent="0.3">
      <c r="C13" s="367">
        <v>3</v>
      </c>
      <c r="D13" s="289">
        <v>107</v>
      </c>
      <c r="E13" s="289" t="s">
        <v>75</v>
      </c>
      <c r="F13" s="290">
        <v>17.309999999999999</v>
      </c>
      <c r="G13" s="289">
        <v>116</v>
      </c>
      <c r="H13" s="289" t="s">
        <v>75</v>
      </c>
      <c r="I13" s="290">
        <v>0</v>
      </c>
      <c r="J13" s="289" t="s">
        <v>596</v>
      </c>
      <c r="K13" s="368">
        <f t="shared" si="0"/>
        <v>162.69</v>
      </c>
      <c r="L13" s="291">
        <v>1058.25</v>
      </c>
      <c r="M13" s="369"/>
      <c r="N13" s="370"/>
      <c r="O13" s="20"/>
      <c r="P13" s="20"/>
      <c r="Q13" s="20"/>
      <c r="R13" s="20"/>
      <c r="S13" s="20"/>
      <c r="T13" s="371"/>
      <c r="U13" s="371"/>
      <c r="V13" s="20"/>
      <c r="W13" s="20"/>
      <c r="X13" s="20"/>
      <c r="Y13" s="20"/>
      <c r="Z13" s="20"/>
      <c r="AA13" s="20"/>
      <c r="AB13" s="348"/>
      <c r="AC13" s="348"/>
      <c r="AD13" s="348"/>
      <c r="AE13" s="23"/>
      <c r="AF13" s="371"/>
      <c r="AG13" s="371"/>
      <c r="AH13" s="374"/>
      <c r="AI13" s="375"/>
      <c r="AJ13" s="376"/>
      <c r="AK13" s="23"/>
      <c r="AL13" s="23"/>
      <c r="AM13" s="23"/>
      <c r="AN13" s="23"/>
      <c r="AO13" s="23"/>
      <c r="AP13" s="371"/>
      <c r="AQ13" s="23"/>
      <c r="AR13" s="371"/>
      <c r="AS13" s="371"/>
      <c r="AT13" s="372"/>
      <c r="AU13" s="348"/>
    </row>
    <row r="14" spans="3:47" ht="15" customHeight="1" x14ac:dyDescent="0.3">
      <c r="C14" s="377">
        <v>4</v>
      </c>
      <c r="D14" s="289">
        <v>129</v>
      </c>
      <c r="E14" s="289" t="s">
        <v>75</v>
      </c>
      <c r="F14" s="290">
        <v>0</v>
      </c>
      <c r="G14" s="296">
        <v>153</v>
      </c>
      <c r="H14" s="289" t="s">
        <v>75</v>
      </c>
      <c r="I14" s="290">
        <v>0</v>
      </c>
      <c r="J14" s="289" t="s">
        <v>597</v>
      </c>
      <c r="K14" s="368">
        <f t="shared" si="0"/>
        <v>480</v>
      </c>
      <c r="L14" s="292">
        <v>4230.2</v>
      </c>
      <c r="M14" s="379"/>
      <c r="N14" s="370"/>
      <c r="O14" s="364"/>
      <c r="P14" s="364"/>
      <c r="Q14" s="364"/>
      <c r="R14" s="364"/>
      <c r="S14" s="364"/>
      <c r="T14" s="364"/>
      <c r="U14" s="380"/>
      <c r="V14" s="381"/>
      <c r="W14" s="381"/>
      <c r="X14" s="381"/>
      <c r="Y14" s="381"/>
      <c r="Z14" s="381"/>
      <c r="AA14" s="381"/>
      <c r="AB14" s="354"/>
      <c r="AC14" s="354"/>
      <c r="AD14" s="354"/>
      <c r="AE14" s="23"/>
      <c r="AF14" s="371"/>
      <c r="AG14" s="371"/>
      <c r="AH14" s="374"/>
      <c r="AI14" s="375"/>
      <c r="AJ14" s="376"/>
      <c r="AK14" s="23"/>
      <c r="AL14" s="23"/>
      <c r="AM14" s="23"/>
      <c r="AN14" s="23"/>
      <c r="AO14" s="23"/>
      <c r="AP14" s="371"/>
      <c r="AQ14" s="23"/>
      <c r="AR14" s="371"/>
      <c r="AS14" s="371"/>
      <c r="AT14" s="372"/>
      <c r="AU14" s="348"/>
    </row>
    <row r="15" spans="3:47" ht="15" customHeight="1" x14ac:dyDescent="0.3">
      <c r="C15" s="367">
        <v>5</v>
      </c>
      <c r="D15" s="296">
        <v>160</v>
      </c>
      <c r="E15" s="296" t="s">
        <v>75</v>
      </c>
      <c r="F15" s="297">
        <v>0</v>
      </c>
      <c r="G15" s="296">
        <v>163</v>
      </c>
      <c r="H15" s="289" t="s">
        <v>75</v>
      </c>
      <c r="I15" s="290">
        <v>0</v>
      </c>
      <c r="J15" s="289" t="s">
        <v>598</v>
      </c>
      <c r="K15" s="368">
        <f t="shared" si="0"/>
        <v>60</v>
      </c>
      <c r="L15" s="292">
        <v>4.6100000000000003</v>
      </c>
      <c r="M15" s="382"/>
      <c r="N15" s="370"/>
      <c r="O15" s="20"/>
      <c r="P15" s="20"/>
      <c r="Q15" s="20"/>
      <c r="R15" s="20"/>
      <c r="S15" s="20"/>
      <c r="T15" s="20"/>
      <c r="U15" s="20"/>
      <c r="V15" s="371"/>
      <c r="W15" s="371"/>
      <c r="X15" s="371"/>
      <c r="Y15" s="20"/>
      <c r="Z15" s="20"/>
      <c r="AA15" s="20"/>
      <c r="AB15" s="348"/>
      <c r="AC15" s="348"/>
      <c r="AD15" s="348"/>
      <c r="AE15" s="23"/>
      <c r="AF15" s="371"/>
      <c r="AG15" s="371"/>
      <c r="AH15" s="374"/>
      <c r="AI15" s="375"/>
      <c r="AJ15" s="376"/>
      <c r="AK15" s="23"/>
      <c r="AL15" s="23"/>
      <c r="AM15" s="23"/>
      <c r="AN15" s="23"/>
      <c r="AO15" s="23"/>
      <c r="AP15" s="371"/>
      <c r="AQ15" s="23"/>
      <c r="AR15" s="371"/>
      <c r="AS15" s="371"/>
      <c r="AT15" s="372"/>
      <c r="AU15" s="348"/>
    </row>
    <row r="16" spans="3:47" ht="15" customHeight="1" x14ac:dyDescent="0.3">
      <c r="C16" s="367">
        <v>6</v>
      </c>
      <c r="D16" s="296">
        <v>186</v>
      </c>
      <c r="E16" s="296" t="s">
        <v>75</v>
      </c>
      <c r="F16" s="297">
        <v>0</v>
      </c>
      <c r="G16" s="296">
        <v>190</v>
      </c>
      <c r="H16" s="289" t="s">
        <v>75</v>
      </c>
      <c r="I16" s="290">
        <v>0</v>
      </c>
      <c r="J16" s="289" t="s">
        <v>599</v>
      </c>
      <c r="K16" s="368">
        <f t="shared" si="0"/>
        <v>80</v>
      </c>
      <c r="L16" s="292">
        <v>15.88</v>
      </c>
      <c r="M16" s="379"/>
      <c r="N16" s="370"/>
      <c r="O16" s="20"/>
      <c r="P16" s="20"/>
      <c r="Q16" s="20"/>
      <c r="R16" s="20"/>
      <c r="S16" s="20"/>
      <c r="T16" s="20"/>
      <c r="U16" s="20"/>
      <c r="V16" s="371"/>
      <c r="W16" s="371"/>
      <c r="X16" s="371"/>
      <c r="Y16" s="20"/>
      <c r="Z16" s="20"/>
      <c r="AA16" s="20"/>
      <c r="AB16" s="348"/>
      <c r="AC16" s="348"/>
      <c r="AD16" s="348"/>
      <c r="AE16" s="23"/>
      <c r="AF16" s="371"/>
      <c r="AG16" s="371"/>
      <c r="AH16" s="374"/>
      <c r="AI16" s="375"/>
      <c r="AJ16" s="376"/>
      <c r="AK16" s="23"/>
      <c r="AL16" s="23"/>
      <c r="AM16" s="23"/>
      <c r="AN16" s="23"/>
      <c r="AO16" s="23"/>
      <c r="AP16" s="371"/>
      <c r="AQ16" s="23"/>
      <c r="AR16" s="371"/>
      <c r="AS16" s="371"/>
      <c r="AT16" s="372"/>
      <c r="AU16" s="348"/>
    </row>
    <row r="17" spans="3:47" ht="15" customHeight="1" x14ac:dyDescent="0.3">
      <c r="C17" s="367">
        <v>7</v>
      </c>
      <c r="D17" s="300">
        <v>198</v>
      </c>
      <c r="E17" s="296" t="s">
        <v>75</v>
      </c>
      <c r="F17" s="301">
        <v>0</v>
      </c>
      <c r="G17" s="300">
        <v>218</v>
      </c>
      <c r="H17" s="289" t="s">
        <v>75</v>
      </c>
      <c r="I17" s="290">
        <v>11.62</v>
      </c>
      <c r="J17" s="289" t="s">
        <v>600</v>
      </c>
      <c r="K17" s="368">
        <f t="shared" si="0"/>
        <v>411.62</v>
      </c>
      <c r="L17" s="302">
        <v>42214.51</v>
      </c>
      <c r="M17" s="379"/>
      <c r="N17" s="370"/>
      <c r="O17" s="20"/>
      <c r="P17" s="20"/>
      <c r="Q17" s="20"/>
      <c r="R17" s="20"/>
      <c r="S17" s="20"/>
      <c r="T17" s="20"/>
      <c r="U17" s="20"/>
      <c r="V17" s="371"/>
      <c r="W17" s="371"/>
      <c r="X17" s="371"/>
      <c r="Y17" s="20"/>
      <c r="Z17" s="20"/>
      <c r="AA17" s="20"/>
      <c r="AB17" s="348"/>
      <c r="AC17" s="348"/>
      <c r="AD17" s="348"/>
      <c r="AE17" s="23"/>
      <c r="AF17" s="371"/>
      <c r="AG17" s="371"/>
      <c r="AH17" s="374"/>
      <c r="AI17" s="375"/>
      <c r="AJ17" s="376"/>
      <c r="AK17" s="23"/>
      <c r="AL17" s="23"/>
      <c r="AM17" s="23"/>
      <c r="AN17" s="23"/>
      <c r="AO17" s="23"/>
      <c r="AP17" s="371"/>
      <c r="AQ17" s="23"/>
      <c r="AR17" s="371"/>
      <c r="AS17" s="371"/>
      <c r="AT17" s="372"/>
      <c r="AU17" s="348"/>
    </row>
    <row r="18" spans="3:47" ht="15" customHeight="1" x14ac:dyDescent="0.3">
      <c r="C18" s="377">
        <v>8</v>
      </c>
      <c r="D18" s="300">
        <v>224</v>
      </c>
      <c r="E18" s="289" t="s">
        <v>75</v>
      </c>
      <c r="F18" s="303">
        <v>0</v>
      </c>
      <c r="G18" s="298">
        <v>273</v>
      </c>
      <c r="H18" s="289" t="s">
        <v>75</v>
      </c>
      <c r="I18" s="290">
        <v>0</v>
      </c>
      <c r="J18" s="289" t="s">
        <v>603</v>
      </c>
      <c r="K18" s="368">
        <f t="shared" si="0"/>
        <v>980</v>
      </c>
      <c r="L18" s="302">
        <v>80638.81</v>
      </c>
      <c r="M18" s="379"/>
      <c r="N18" s="370"/>
      <c r="O18" s="20"/>
      <c r="P18" s="20"/>
      <c r="Q18" s="20"/>
      <c r="R18" s="20"/>
      <c r="S18" s="20"/>
      <c r="T18" s="20"/>
      <c r="U18" s="20"/>
      <c r="V18" s="371"/>
      <c r="W18" s="371"/>
      <c r="X18" s="371"/>
      <c r="Y18" s="20"/>
      <c r="Z18" s="20"/>
      <c r="AA18" s="20"/>
      <c r="AB18" s="348"/>
      <c r="AC18" s="348"/>
      <c r="AD18" s="348"/>
      <c r="AE18" s="23"/>
      <c r="AF18" s="371"/>
      <c r="AG18" s="371"/>
      <c r="AH18" s="374"/>
      <c r="AI18" s="375"/>
      <c r="AJ18" s="376"/>
      <c r="AK18" s="23"/>
      <c r="AL18" s="23"/>
      <c r="AM18" s="23"/>
      <c r="AN18" s="23"/>
      <c r="AO18" s="23"/>
      <c r="AP18" s="371"/>
      <c r="AQ18" s="23"/>
      <c r="AR18" s="371"/>
      <c r="AS18" s="371"/>
      <c r="AT18" s="372"/>
      <c r="AU18" s="348"/>
    </row>
    <row r="19" spans="3:47" ht="15" customHeight="1" x14ac:dyDescent="0.3">
      <c r="C19" s="367">
        <v>9</v>
      </c>
      <c r="D19" s="289">
        <v>0</v>
      </c>
      <c r="E19" s="289" t="s">
        <v>75</v>
      </c>
      <c r="F19" s="290">
        <v>0</v>
      </c>
      <c r="G19" s="289">
        <v>4</v>
      </c>
      <c r="H19" s="289" t="s">
        <v>75</v>
      </c>
      <c r="I19" s="290">
        <v>0</v>
      </c>
      <c r="J19" s="289" t="s">
        <v>689</v>
      </c>
      <c r="K19" s="383">
        <f t="shared" si="0"/>
        <v>80</v>
      </c>
      <c r="L19" s="291">
        <v>73.430000000000007</v>
      </c>
      <c r="M19" s="379"/>
      <c r="N19" s="370"/>
      <c r="O19" s="20"/>
      <c r="P19" s="20"/>
      <c r="Q19" s="20"/>
      <c r="R19" s="20"/>
      <c r="S19" s="20"/>
      <c r="T19" s="20"/>
      <c r="U19" s="20"/>
      <c r="V19" s="371"/>
      <c r="W19" s="371"/>
      <c r="X19" s="371"/>
      <c r="Y19" s="20"/>
      <c r="Z19" s="20"/>
      <c r="AA19" s="20"/>
      <c r="AB19" s="348"/>
      <c r="AC19" s="348"/>
      <c r="AD19" s="348"/>
      <c r="AE19" s="23"/>
      <c r="AF19" s="371"/>
      <c r="AG19" s="371"/>
      <c r="AH19" s="374"/>
      <c r="AI19" s="375"/>
      <c r="AJ19" s="376"/>
      <c r="AK19" s="23"/>
      <c r="AL19" s="23"/>
      <c r="AM19" s="23"/>
      <c r="AN19" s="23"/>
      <c r="AO19" s="23"/>
      <c r="AP19" s="371"/>
      <c r="AQ19" s="23"/>
      <c r="AR19" s="371"/>
      <c r="AS19" s="371"/>
      <c r="AT19" s="372"/>
      <c r="AU19" s="348"/>
    </row>
    <row r="20" spans="3:47" ht="15" customHeight="1" x14ac:dyDescent="0.3">
      <c r="C20" s="377">
        <v>10</v>
      </c>
      <c r="D20" s="298">
        <v>9</v>
      </c>
      <c r="E20" s="298" t="s">
        <v>75</v>
      </c>
      <c r="F20" s="303">
        <v>0</v>
      </c>
      <c r="G20" s="298">
        <v>15</v>
      </c>
      <c r="H20" s="298" t="s">
        <v>75</v>
      </c>
      <c r="I20" s="303">
        <v>17.96</v>
      </c>
      <c r="J20" s="298" t="s">
        <v>691</v>
      </c>
      <c r="K20" s="384">
        <f t="shared" si="0"/>
        <v>137.96</v>
      </c>
      <c r="L20" s="312">
        <v>337.38</v>
      </c>
      <c r="M20" s="379"/>
      <c r="N20" s="370"/>
      <c r="O20" s="380"/>
      <c r="P20" s="364"/>
      <c r="Q20" s="364"/>
      <c r="R20" s="364"/>
      <c r="S20" s="364"/>
      <c r="T20" s="364"/>
      <c r="U20" s="364"/>
      <c r="V20" s="364"/>
      <c r="W20" s="364"/>
      <c r="X20" s="364"/>
      <c r="Y20" s="381"/>
      <c r="Z20" s="613"/>
      <c r="AA20" s="613"/>
      <c r="AB20" s="361"/>
      <c r="AC20" s="361"/>
      <c r="AD20" s="361"/>
      <c r="AE20" s="23"/>
      <c r="AF20" s="371"/>
      <c r="AG20" s="371"/>
      <c r="AH20" s="374"/>
      <c r="AI20" s="375"/>
      <c r="AJ20" s="376"/>
      <c r="AK20" s="23"/>
      <c r="AL20" s="23"/>
      <c r="AM20" s="23"/>
      <c r="AN20" s="23"/>
      <c r="AO20" s="23"/>
      <c r="AP20" s="371"/>
      <c r="AQ20" s="23"/>
      <c r="AR20" s="371"/>
      <c r="AS20" s="371"/>
      <c r="AT20" s="372"/>
      <c r="AU20" s="348"/>
    </row>
    <row r="21" spans="3:47" ht="15" customHeight="1" x14ac:dyDescent="0.3">
      <c r="C21" s="367">
        <v>11</v>
      </c>
      <c r="D21" s="289">
        <v>1</v>
      </c>
      <c r="E21" s="289" t="s">
        <v>75</v>
      </c>
      <c r="F21" s="290">
        <v>0</v>
      </c>
      <c r="G21" s="289">
        <v>8</v>
      </c>
      <c r="H21" s="289" t="s">
        <v>75</v>
      </c>
      <c r="I21" s="290">
        <v>0</v>
      </c>
      <c r="J21" s="289" t="s">
        <v>692</v>
      </c>
      <c r="K21" s="383">
        <f t="shared" si="0"/>
        <v>140</v>
      </c>
      <c r="L21" s="291">
        <v>332.57</v>
      </c>
      <c r="M21" s="379"/>
      <c r="N21" s="370"/>
      <c r="O21" s="380"/>
      <c r="P21" s="364"/>
      <c r="Q21" s="364"/>
      <c r="R21" s="364"/>
      <c r="S21" s="364"/>
      <c r="T21" s="364"/>
      <c r="U21" s="364"/>
      <c r="V21" s="364"/>
      <c r="W21" s="364"/>
      <c r="X21" s="364"/>
      <c r="Y21" s="381"/>
      <c r="Z21" s="364"/>
      <c r="AA21" s="364"/>
      <c r="AB21" s="361"/>
      <c r="AC21" s="361"/>
      <c r="AD21" s="361"/>
      <c r="AE21" s="23"/>
      <c r="AF21" s="371"/>
      <c r="AG21" s="371"/>
      <c r="AH21" s="374"/>
      <c r="AI21" s="375"/>
      <c r="AJ21" s="376"/>
      <c r="AK21" s="23"/>
      <c r="AL21" s="23"/>
      <c r="AM21" s="23"/>
      <c r="AN21" s="23"/>
      <c r="AO21" s="23"/>
      <c r="AP21" s="371"/>
      <c r="AQ21" s="23"/>
      <c r="AR21" s="371"/>
      <c r="AS21" s="371"/>
      <c r="AT21" s="372"/>
      <c r="AU21" s="348"/>
    </row>
    <row r="22" spans="3:47" ht="15" customHeight="1" x14ac:dyDescent="0.3">
      <c r="C22" s="367">
        <v>12</v>
      </c>
      <c r="D22" s="289">
        <v>9</v>
      </c>
      <c r="E22" s="289" t="s">
        <v>75</v>
      </c>
      <c r="F22" s="290">
        <v>17.82</v>
      </c>
      <c r="G22" s="289">
        <v>15</v>
      </c>
      <c r="H22" s="289" t="s">
        <v>75</v>
      </c>
      <c r="I22" s="290">
        <v>0</v>
      </c>
      <c r="J22" s="289" t="s">
        <v>694</v>
      </c>
      <c r="K22" s="383">
        <f t="shared" si="0"/>
        <v>102.18</v>
      </c>
      <c r="L22" s="291">
        <v>208.98</v>
      </c>
      <c r="M22" s="379"/>
      <c r="N22" s="370"/>
      <c r="O22" s="380"/>
      <c r="P22" s="364"/>
      <c r="Q22" s="364"/>
      <c r="R22" s="364"/>
      <c r="S22" s="364"/>
      <c r="T22" s="364"/>
      <c r="U22" s="364"/>
      <c r="V22" s="364"/>
      <c r="W22" s="364"/>
      <c r="X22" s="364"/>
      <c r="Y22" s="381"/>
      <c r="Z22" s="364"/>
      <c r="AA22" s="364"/>
      <c r="AB22" s="361"/>
      <c r="AC22" s="361"/>
      <c r="AD22" s="361"/>
      <c r="AE22" s="23"/>
      <c r="AF22" s="371"/>
      <c r="AG22" s="371"/>
      <c r="AH22" s="374"/>
      <c r="AI22" s="375"/>
      <c r="AJ22" s="376"/>
      <c r="AK22" s="23"/>
      <c r="AL22" s="23"/>
      <c r="AM22" s="23"/>
      <c r="AN22" s="23"/>
      <c r="AO22" s="23"/>
      <c r="AP22" s="371"/>
      <c r="AQ22" s="23"/>
      <c r="AR22" s="371"/>
      <c r="AS22" s="371"/>
      <c r="AT22" s="372"/>
      <c r="AU22" s="348"/>
    </row>
    <row r="23" spans="3:47" ht="15" customHeight="1" x14ac:dyDescent="0.3">
      <c r="C23" s="367">
        <v>13</v>
      </c>
      <c r="D23" s="289">
        <v>1</v>
      </c>
      <c r="E23" s="289" t="s">
        <v>75</v>
      </c>
      <c r="F23" s="290">
        <v>0</v>
      </c>
      <c r="G23" s="289">
        <v>3</v>
      </c>
      <c r="H23" s="289" t="s">
        <v>75</v>
      </c>
      <c r="I23" s="290">
        <v>0</v>
      </c>
      <c r="J23" s="289" t="s">
        <v>695</v>
      </c>
      <c r="K23" s="383">
        <f t="shared" si="0"/>
        <v>40</v>
      </c>
      <c r="L23" s="291">
        <v>292.89</v>
      </c>
      <c r="M23" s="379"/>
      <c r="N23" s="370"/>
      <c r="O23" s="380"/>
      <c r="P23" s="364"/>
      <c r="Q23" s="364"/>
      <c r="R23" s="364"/>
      <c r="S23" s="364"/>
      <c r="T23" s="364"/>
      <c r="U23" s="364"/>
      <c r="V23" s="364"/>
      <c r="W23" s="364"/>
      <c r="X23" s="364"/>
      <c r="Y23" s="381"/>
      <c r="Z23" s="364"/>
      <c r="AA23" s="364"/>
      <c r="AB23" s="361"/>
      <c r="AC23" s="361"/>
      <c r="AD23" s="361"/>
      <c r="AE23" s="23"/>
      <c r="AF23" s="371"/>
      <c r="AG23" s="371"/>
      <c r="AH23" s="374"/>
      <c r="AI23" s="375"/>
      <c r="AJ23" s="376"/>
      <c r="AK23" s="23"/>
      <c r="AL23" s="23"/>
      <c r="AM23" s="23"/>
      <c r="AN23" s="23"/>
      <c r="AO23" s="23"/>
      <c r="AP23" s="371"/>
      <c r="AQ23" s="23"/>
      <c r="AR23" s="371"/>
      <c r="AS23" s="371"/>
      <c r="AT23" s="372"/>
      <c r="AU23" s="348"/>
    </row>
    <row r="24" spans="3:47" ht="15" customHeight="1" x14ac:dyDescent="0.3">
      <c r="C24" s="377">
        <v>14</v>
      </c>
      <c r="D24" s="289">
        <v>2</v>
      </c>
      <c r="E24" s="289" t="s">
        <v>75</v>
      </c>
      <c r="F24" s="290">
        <v>0</v>
      </c>
      <c r="G24" s="289">
        <v>4</v>
      </c>
      <c r="H24" s="289" t="s">
        <v>75</v>
      </c>
      <c r="I24" s="290">
        <v>0</v>
      </c>
      <c r="J24" s="289" t="s">
        <v>696</v>
      </c>
      <c r="K24" s="383">
        <f t="shared" si="0"/>
        <v>40</v>
      </c>
      <c r="L24" s="291">
        <v>43.88</v>
      </c>
      <c r="M24" s="379"/>
      <c r="N24" s="370"/>
      <c r="O24" s="380"/>
      <c r="P24" s="364"/>
      <c r="Q24" s="364"/>
      <c r="R24" s="364"/>
      <c r="S24" s="364"/>
      <c r="T24" s="364"/>
      <c r="U24" s="364"/>
      <c r="V24" s="364"/>
      <c r="W24" s="364"/>
      <c r="X24" s="364"/>
      <c r="Y24" s="381"/>
      <c r="Z24" s="364"/>
      <c r="AA24" s="364"/>
      <c r="AB24" s="361"/>
      <c r="AC24" s="361"/>
      <c r="AD24" s="361"/>
      <c r="AE24" s="23"/>
      <c r="AF24" s="371"/>
      <c r="AG24" s="371"/>
      <c r="AH24" s="374"/>
      <c r="AI24" s="375"/>
      <c r="AJ24" s="376"/>
      <c r="AK24" s="23"/>
      <c r="AL24" s="23"/>
      <c r="AM24" s="23"/>
      <c r="AN24" s="23"/>
      <c r="AO24" s="23"/>
      <c r="AP24" s="371"/>
      <c r="AQ24" s="23"/>
      <c r="AR24" s="371"/>
      <c r="AS24" s="371"/>
      <c r="AT24" s="372"/>
      <c r="AU24" s="348"/>
    </row>
    <row r="25" spans="3:47" ht="15" customHeight="1" x14ac:dyDescent="0.3">
      <c r="C25" s="367">
        <v>15</v>
      </c>
      <c r="D25" s="289">
        <v>1</v>
      </c>
      <c r="E25" s="289" t="s">
        <v>75</v>
      </c>
      <c r="F25" s="290">
        <v>0</v>
      </c>
      <c r="G25" s="289">
        <v>3</v>
      </c>
      <c r="H25" s="289" t="s">
        <v>75</v>
      </c>
      <c r="I25" s="290">
        <v>1.17</v>
      </c>
      <c r="J25" s="289" t="s">
        <v>698</v>
      </c>
      <c r="K25" s="383">
        <f t="shared" si="0"/>
        <v>41.17</v>
      </c>
      <c r="L25" s="291">
        <v>145.52000000000001</v>
      </c>
      <c r="M25" s="379"/>
      <c r="N25" s="370"/>
      <c r="O25" s="380"/>
      <c r="P25" s="364"/>
      <c r="Q25" s="364"/>
      <c r="R25" s="364"/>
      <c r="S25" s="364"/>
      <c r="T25" s="364"/>
      <c r="U25" s="364"/>
      <c r="V25" s="364"/>
      <c r="W25" s="364"/>
      <c r="X25" s="364"/>
      <c r="Y25" s="381"/>
      <c r="Z25" s="364"/>
      <c r="AA25" s="364"/>
      <c r="AB25" s="361"/>
      <c r="AC25" s="361"/>
      <c r="AD25" s="361"/>
      <c r="AE25" s="23"/>
      <c r="AF25" s="371"/>
      <c r="AG25" s="371"/>
      <c r="AH25" s="374"/>
      <c r="AI25" s="375"/>
      <c r="AJ25" s="376"/>
      <c r="AK25" s="23"/>
      <c r="AL25" s="23"/>
      <c r="AM25" s="23"/>
      <c r="AN25" s="23"/>
      <c r="AO25" s="23"/>
      <c r="AP25" s="371"/>
      <c r="AQ25" s="23"/>
      <c r="AR25" s="371"/>
      <c r="AS25" s="371"/>
      <c r="AT25" s="372"/>
      <c r="AU25" s="348"/>
    </row>
    <row r="26" spans="3:47" ht="15" customHeight="1" x14ac:dyDescent="0.3">
      <c r="C26" s="377">
        <v>16</v>
      </c>
      <c r="D26" s="289">
        <v>0</v>
      </c>
      <c r="E26" s="289" t="s">
        <v>75</v>
      </c>
      <c r="F26" s="290">
        <v>0</v>
      </c>
      <c r="G26" s="289">
        <v>0</v>
      </c>
      <c r="H26" s="289" t="s">
        <v>75</v>
      </c>
      <c r="I26" s="289">
        <v>8.4499999999999993</v>
      </c>
      <c r="J26" s="289" t="s">
        <v>699</v>
      </c>
      <c r="K26" s="383">
        <f t="shared" si="0"/>
        <v>8.4499999999999993</v>
      </c>
      <c r="L26" s="289">
        <v>30.3</v>
      </c>
      <c r="M26" s="379"/>
      <c r="N26" s="370"/>
      <c r="O26" s="380"/>
      <c r="P26" s="364"/>
      <c r="Q26" s="364"/>
      <c r="R26" s="364"/>
      <c r="S26" s="364"/>
      <c r="T26" s="364"/>
      <c r="U26" s="364"/>
      <c r="V26" s="364"/>
      <c r="W26" s="364"/>
      <c r="X26" s="364"/>
      <c r="Y26" s="381"/>
      <c r="Z26" s="364"/>
      <c r="AA26" s="364"/>
      <c r="AB26" s="361"/>
      <c r="AC26" s="361"/>
      <c r="AD26" s="361"/>
      <c r="AE26" s="23"/>
      <c r="AF26" s="371"/>
      <c r="AG26" s="371"/>
      <c r="AH26" s="374"/>
      <c r="AI26" s="375"/>
      <c r="AJ26" s="376"/>
      <c r="AK26" s="23"/>
      <c r="AL26" s="23"/>
      <c r="AM26" s="23"/>
      <c r="AN26" s="23"/>
      <c r="AO26" s="23"/>
      <c r="AP26" s="371"/>
      <c r="AQ26" s="23"/>
      <c r="AR26" s="371"/>
      <c r="AS26" s="371"/>
      <c r="AT26" s="372"/>
      <c r="AU26" s="348"/>
    </row>
    <row r="27" spans="3:47" ht="15" customHeight="1" x14ac:dyDescent="0.3">
      <c r="C27" s="367">
        <v>17</v>
      </c>
      <c r="D27" s="289">
        <v>0</v>
      </c>
      <c r="E27" s="289" t="s">
        <v>75</v>
      </c>
      <c r="F27" s="290">
        <v>0</v>
      </c>
      <c r="G27" s="289">
        <v>6</v>
      </c>
      <c r="H27" s="289" t="s">
        <v>75</v>
      </c>
      <c r="I27" s="289">
        <v>11.95</v>
      </c>
      <c r="J27" s="289" t="s">
        <v>701</v>
      </c>
      <c r="K27" s="383">
        <f t="shared" si="0"/>
        <v>131.94999999999999</v>
      </c>
      <c r="L27" s="289">
        <v>574.04</v>
      </c>
      <c r="M27" s="379"/>
      <c r="N27" s="370"/>
      <c r="O27" s="380"/>
      <c r="P27" s="364"/>
      <c r="Q27" s="364"/>
      <c r="R27" s="364"/>
      <c r="S27" s="364"/>
      <c r="T27" s="364"/>
      <c r="U27" s="364"/>
      <c r="V27" s="364"/>
      <c r="W27" s="364"/>
      <c r="X27" s="364"/>
      <c r="Y27" s="381"/>
      <c r="Z27" s="364"/>
      <c r="AA27" s="364"/>
      <c r="AB27" s="361"/>
      <c r="AC27" s="361"/>
      <c r="AD27" s="361"/>
      <c r="AE27" s="23"/>
      <c r="AF27" s="371"/>
      <c r="AG27" s="371"/>
      <c r="AH27" s="374"/>
      <c r="AI27" s="375"/>
      <c r="AJ27" s="376"/>
      <c r="AK27" s="23"/>
      <c r="AL27" s="23"/>
      <c r="AM27" s="23"/>
      <c r="AN27" s="23"/>
      <c r="AO27" s="23"/>
      <c r="AP27" s="371"/>
      <c r="AQ27" s="23"/>
      <c r="AR27" s="371"/>
      <c r="AS27" s="371"/>
      <c r="AT27" s="372"/>
      <c r="AU27" s="348"/>
    </row>
    <row r="28" spans="3:47" ht="15" customHeight="1" x14ac:dyDescent="0.3">
      <c r="C28" s="367">
        <v>18</v>
      </c>
      <c r="D28" s="289">
        <v>0</v>
      </c>
      <c r="E28" s="289" t="s">
        <v>75</v>
      </c>
      <c r="F28" s="290">
        <v>0</v>
      </c>
      <c r="G28" s="289">
        <v>2</v>
      </c>
      <c r="H28" s="289" t="s">
        <v>75</v>
      </c>
      <c r="I28" s="290">
        <v>0</v>
      </c>
      <c r="J28" s="289" t="s">
        <v>702</v>
      </c>
      <c r="K28" s="383">
        <f t="shared" si="0"/>
        <v>40</v>
      </c>
      <c r="L28" s="289">
        <v>92.74</v>
      </c>
      <c r="M28" s="379"/>
      <c r="N28" s="370"/>
      <c r="O28" s="380"/>
      <c r="P28" s="364"/>
      <c r="Q28" s="364"/>
      <c r="R28" s="364"/>
      <c r="S28" s="364"/>
      <c r="T28" s="364"/>
      <c r="U28" s="364"/>
      <c r="V28" s="364"/>
      <c r="W28" s="364"/>
      <c r="X28" s="364"/>
      <c r="Y28" s="381"/>
      <c r="Z28" s="364"/>
      <c r="AA28" s="364"/>
      <c r="AB28" s="361"/>
      <c r="AC28" s="361"/>
      <c r="AD28" s="361"/>
      <c r="AE28" s="23"/>
      <c r="AF28" s="371"/>
      <c r="AG28" s="371"/>
      <c r="AH28" s="374"/>
      <c r="AI28" s="375"/>
      <c r="AJ28" s="376"/>
      <c r="AK28" s="23"/>
      <c r="AL28" s="23"/>
      <c r="AM28" s="23"/>
      <c r="AN28" s="23"/>
      <c r="AO28" s="23"/>
      <c r="AP28" s="371"/>
      <c r="AQ28" s="23"/>
      <c r="AR28" s="371"/>
      <c r="AS28" s="371"/>
      <c r="AT28" s="372"/>
      <c r="AU28" s="348"/>
    </row>
    <row r="29" spans="3:47" ht="15" customHeight="1" x14ac:dyDescent="0.3">
      <c r="C29" s="367">
        <v>19</v>
      </c>
      <c r="D29" s="289">
        <v>1</v>
      </c>
      <c r="E29" s="289" t="s">
        <v>75</v>
      </c>
      <c r="F29" s="290">
        <v>0</v>
      </c>
      <c r="G29" s="289">
        <v>3</v>
      </c>
      <c r="H29" s="289" t="s">
        <v>75</v>
      </c>
      <c r="I29" s="290">
        <v>9.93</v>
      </c>
      <c r="J29" s="289" t="s">
        <v>703</v>
      </c>
      <c r="K29" s="383">
        <f t="shared" si="0"/>
        <v>49.93</v>
      </c>
      <c r="L29" s="289">
        <v>285.92</v>
      </c>
      <c r="M29" s="379"/>
      <c r="N29" s="370"/>
      <c r="O29" s="380"/>
      <c r="P29" s="364"/>
      <c r="Q29" s="364"/>
      <c r="R29" s="364"/>
      <c r="S29" s="364"/>
      <c r="T29" s="364"/>
      <c r="U29" s="364"/>
      <c r="V29" s="364"/>
      <c r="W29" s="364"/>
      <c r="X29" s="364"/>
      <c r="Y29" s="381"/>
      <c r="Z29" s="364"/>
      <c r="AA29" s="364"/>
      <c r="AB29" s="361"/>
      <c r="AC29" s="361"/>
      <c r="AD29" s="361"/>
      <c r="AE29" s="23"/>
      <c r="AF29" s="371"/>
      <c r="AG29" s="371"/>
      <c r="AH29" s="374"/>
      <c r="AI29" s="375"/>
      <c r="AJ29" s="376"/>
      <c r="AK29" s="23"/>
      <c r="AL29" s="23"/>
      <c r="AM29" s="23"/>
      <c r="AN29" s="23"/>
      <c r="AO29" s="23"/>
      <c r="AP29" s="371"/>
      <c r="AQ29" s="23"/>
      <c r="AR29" s="371"/>
      <c r="AS29" s="371"/>
      <c r="AT29" s="372"/>
      <c r="AU29" s="348"/>
    </row>
    <row r="30" spans="3:47" ht="15" customHeight="1" x14ac:dyDescent="0.3">
      <c r="C30" s="377">
        <v>20</v>
      </c>
      <c r="D30" s="289">
        <v>0</v>
      </c>
      <c r="E30" s="289" t="s">
        <v>75</v>
      </c>
      <c r="F30" s="290">
        <v>0</v>
      </c>
      <c r="G30" s="289">
        <v>10</v>
      </c>
      <c r="H30" s="289" t="s">
        <v>75</v>
      </c>
      <c r="I30" s="290">
        <v>0</v>
      </c>
      <c r="J30" s="289" t="s">
        <v>705</v>
      </c>
      <c r="K30" s="383">
        <f t="shared" si="0"/>
        <v>200</v>
      </c>
      <c r="L30" s="291">
        <v>204.29</v>
      </c>
      <c r="M30" s="379"/>
      <c r="N30" s="370"/>
      <c r="O30" s="380"/>
      <c r="P30" s="364"/>
      <c r="Q30" s="364"/>
      <c r="R30" s="364"/>
      <c r="S30" s="364"/>
      <c r="T30" s="364"/>
      <c r="U30" s="364"/>
      <c r="V30" s="364"/>
      <c r="W30" s="364"/>
      <c r="X30" s="364"/>
      <c r="Y30" s="381"/>
      <c r="Z30" s="364"/>
      <c r="AA30" s="364"/>
      <c r="AB30" s="361"/>
      <c r="AC30" s="361"/>
      <c r="AD30" s="361"/>
      <c r="AE30" s="23"/>
      <c r="AF30" s="371"/>
      <c r="AG30" s="371"/>
      <c r="AH30" s="374"/>
      <c r="AI30" s="375"/>
      <c r="AJ30" s="376"/>
      <c r="AK30" s="23"/>
      <c r="AL30" s="23"/>
      <c r="AM30" s="23"/>
      <c r="AN30" s="23"/>
      <c r="AO30" s="23"/>
      <c r="AP30" s="371"/>
      <c r="AQ30" s="23"/>
      <c r="AR30" s="371"/>
      <c r="AS30" s="371"/>
      <c r="AT30" s="372"/>
      <c r="AU30" s="348"/>
    </row>
    <row r="31" spans="3:47" ht="15" customHeight="1" x14ac:dyDescent="0.3">
      <c r="C31" s="367">
        <v>21</v>
      </c>
      <c r="D31" s="289">
        <v>12</v>
      </c>
      <c r="E31" s="289" t="s">
        <v>75</v>
      </c>
      <c r="F31" s="290">
        <v>0</v>
      </c>
      <c r="G31" s="289">
        <v>14</v>
      </c>
      <c r="H31" s="289" t="s">
        <v>75</v>
      </c>
      <c r="I31" s="290">
        <v>0</v>
      </c>
      <c r="J31" s="298" t="s">
        <v>707</v>
      </c>
      <c r="K31" s="383">
        <f t="shared" si="0"/>
        <v>40</v>
      </c>
      <c r="L31" s="291">
        <v>43.52</v>
      </c>
      <c r="M31" s="379"/>
      <c r="N31" s="370"/>
      <c r="O31" s="380"/>
      <c r="P31" s="364"/>
      <c r="R31" s="364"/>
      <c r="S31" s="364"/>
      <c r="T31" s="364"/>
      <c r="U31" s="364"/>
      <c r="V31" s="364"/>
      <c r="W31" s="364"/>
      <c r="X31" s="364"/>
      <c r="Y31" s="381"/>
      <c r="Z31" s="364"/>
      <c r="AA31" s="364"/>
      <c r="AB31" s="361"/>
      <c r="AC31" s="361"/>
      <c r="AD31" s="361"/>
      <c r="AE31" s="23"/>
      <c r="AF31" s="371"/>
      <c r="AG31" s="371"/>
      <c r="AH31" s="374"/>
      <c r="AI31" s="375"/>
      <c r="AJ31" s="376"/>
      <c r="AK31" s="23"/>
      <c r="AL31" s="23"/>
      <c r="AM31" s="23"/>
      <c r="AN31" s="23"/>
      <c r="AO31" s="23"/>
      <c r="AP31" s="371"/>
      <c r="AQ31" s="23"/>
      <c r="AR31" s="371"/>
      <c r="AS31" s="371"/>
      <c r="AT31" s="372"/>
      <c r="AU31" s="348"/>
    </row>
    <row r="32" spans="3:47" ht="15" customHeight="1" x14ac:dyDescent="0.3">
      <c r="C32" s="377">
        <v>22</v>
      </c>
      <c r="D32" s="289">
        <v>5</v>
      </c>
      <c r="E32" s="289" t="s">
        <v>75</v>
      </c>
      <c r="F32" s="290">
        <v>0</v>
      </c>
      <c r="G32" s="289">
        <v>16</v>
      </c>
      <c r="H32" s="289" t="s">
        <v>75</v>
      </c>
      <c r="I32" s="290">
        <v>10.91</v>
      </c>
      <c r="J32" s="289" t="s">
        <v>708</v>
      </c>
      <c r="K32" s="383">
        <f t="shared" si="0"/>
        <v>230.91</v>
      </c>
      <c r="L32" s="291">
        <v>180.4</v>
      </c>
      <c r="M32" s="379"/>
      <c r="N32" s="370"/>
      <c r="O32" s="380"/>
      <c r="P32" s="364"/>
      <c r="Q32" s="364"/>
      <c r="R32" s="364"/>
      <c r="S32" s="364"/>
      <c r="T32" s="364"/>
      <c r="U32" s="364"/>
      <c r="V32" s="364"/>
      <c r="W32" s="364"/>
      <c r="X32" s="364"/>
      <c r="Y32" s="381"/>
      <c r="Z32" s="364"/>
      <c r="AA32" s="364"/>
      <c r="AB32" s="361"/>
      <c r="AC32" s="361"/>
      <c r="AD32" s="361"/>
      <c r="AE32" s="23"/>
      <c r="AF32" s="371"/>
      <c r="AG32" s="371"/>
      <c r="AH32" s="374"/>
      <c r="AI32" s="375"/>
      <c r="AJ32" s="376"/>
      <c r="AK32" s="23"/>
      <c r="AL32" s="23"/>
      <c r="AM32" s="23"/>
      <c r="AN32" s="23"/>
      <c r="AO32" s="23"/>
      <c r="AP32" s="371"/>
      <c r="AQ32" s="23"/>
      <c r="AR32" s="371"/>
      <c r="AS32" s="371"/>
      <c r="AT32" s="372"/>
      <c r="AU32" s="348"/>
    </row>
    <row r="33" spans="3:47" ht="15" customHeight="1" x14ac:dyDescent="0.3">
      <c r="C33" s="367">
        <v>23</v>
      </c>
      <c r="D33" s="289">
        <v>0</v>
      </c>
      <c r="E33" s="289" t="s">
        <v>75</v>
      </c>
      <c r="F33" s="290">
        <v>0</v>
      </c>
      <c r="G33" s="289">
        <v>12</v>
      </c>
      <c r="H33" s="289" t="s">
        <v>75</v>
      </c>
      <c r="I33" s="290">
        <v>0</v>
      </c>
      <c r="J33" s="289" t="s">
        <v>710</v>
      </c>
      <c r="K33" s="383">
        <f t="shared" si="0"/>
        <v>240</v>
      </c>
      <c r="L33" s="291">
        <v>261.07</v>
      </c>
      <c r="M33" s="379"/>
      <c r="N33" s="370"/>
      <c r="O33" s="380"/>
      <c r="P33" s="364"/>
      <c r="Q33" s="364"/>
      <c r="R33" s="364"/>
      <c r="S33" s="364"/>
      <c r="T33" s="364"/>
      <c r="U33" s="364"/>
      <c r="V33" s="364"/>
      <c r="W33" s="364"/>
      <c r="X33" s="364"/>
      <c r="Y33" s="381"/>
      <c r="Z33" s="364"/>
      <c r="AA33" s="364"/>
      <c r="AB33" s="361"/>
      <c r="AC33" s="361"/>
      <c r="AD33" s="361"/>
      <c r="AE33" s="23"/>
      <c r="AF33" s="371"/>
      <c r="AG33" s="371"/>
      <c r="AH33" s="374"/>
      <c r="AI33" s="375"/>
      <c r="AJ33" s="376"/>
      <c r="AK33" s="23"/>
      <c r="AL33" s="23"/>
      <c r="AM33" s="23"/>
      <c r="AN33" s="23"/>
      <c r="AO33" s="23"/>
      <c r="AP33" s="371"/>
      <c r="AQ33" s="23"/>
      <c r="AR33" s="371"/>
      <c r="AS33" s="371"/>
      <c r="AT33" s="372"/>
      <c r="AU33" s="348"/>
    </row>
    <row r="34" spans="3:47" ht="15" customHeight="1" x14ac:dyDescent="0.3">
      <c r="C34" s="367">
        <v>24</v>
      </c>
      <c r="D34" s="289">
        <v>13</v>
      </c>
      <c r="E34" s="289" t="s">
        <v>75</v>
      </c>
      <c r="F34" s="290">
        <v>7.41</v>
      </c>
      <c r="G34" s="289">
        <v>25</v>
      </c>
      <c r="H34" s="289" t="s">
        <v>75</v>
      </c>
      <c r="I34" s="290">
        <v>0</v>
      </c>
      <c r="J34" s="289" t="s">
        <v>712</v>
      </c>
      <c r="K34" s="383">
        <f t="shared" si="0"/>
        <v>232.59</v>
      </c>
      <c r="L34" s="291">
        <v>314.19</v>
      </c>
      <c r="M34" s="379"/>
      <c r="N34" s="370"/>
      <c r="O34" s="380"/>
      <c r="P34" s="364"/>
      <c r="Q34" s="364"/>
      <c r="R34" s="364"/>
      <c r="S34" s="364"/>
      <c r="T34" s="364"/>
      <c r="U34" s="364"/>
      <c r="V34" s="364"/>
      <c r="W34" s="364"/>
      <c r="X34" s="364"/>
      <c r="Y34" s="381"/>
      <c r="Z34" s="364"/>
      <c r="AA34" s="364"/>
      <c r="AB34" s="361"/>
      <c r="AC34" s="361"/>
      <c r="AD34" s="361"/>
      <c r="AE34" s="23"/>
      <c r="AF34" s="371"/>
      <c r="AG34" s="371"/>
      <c r="AH34" s="374"/>
      <c r="AI34" s="375"/>
      <c r="AJ34" s="376"/>
      <c r="AK34" s="23"/>
      <c r="AL34" s="23"/>
      <c r="AM34" s="23"/>
      <c r="AN34" s="23"/>
      <c r="AO34" s="23"/>
      <c r="AP34" s="371"/>
      <c r="AQ34" s="23"/>
      <c r="AR34" s="371"/>
      <c r="AS34" s="371"/>
      <c r="AT34" s="372"/>
      <c r="AU34" s="348"/>
    </row>
    <row r="35" spans="3:47" ht="15" customHeight="1" x14ac:dyDescent="0.3">
      <c r="C35" s="367">
        <v>25</v>
      </c>
      <c r="D35" s="289">
        <v>23</v>
      </c>
      <c r="E35" s="289" t="s">
        <v>75</v>
      </c>
      <c r="F35" s="290">
        <v>0</v>
      </c>
      <c r="G35" s="289">
        <v>47</v>
      </c>
      <c r="H35" s="289" t="s">
        <v>75</v>
      </c>
      <c r="I35" s="290">
        <v>0</v>
      </c>
      <c r="J35" s="289" t="s">
        <v>713</v>
      </c>
      <c r="K35" s="383">
        <f t="shared" si="0"/>
        <v>480</v>
      </c>
      <c r="L35" s="291">
        <v>483.6</v>
      </c>
      <c r="M35" s="379"/>
      <c r="N35" s="370"/>
      <c r="O35" s="380"/>
      <c r="P35" s="364"/>
      <c r="Q35" s="364"/>
      <c r="R35" s="364"/>
      <c r="S35" s="364"/>
      <c r="T35" s="364"/>
      <c r="U35" s="364"/>
      <c r="V35" s="364"/>
      <c r="W35" s="364"/>
      <c r="X35" s="364"/>
      <c r="Y35" s="381"/>
      <c r="Z35" s="364"/>
      <c r="AA35" s="364"/>
      <c r="AB35" s="361"/>
      <c r="AC35" s="361"/>
      <c r="AD35" s="361"/>
      <c r="AE35" s="23"/>
      <c r="AF35" s="371"/>
      <c r="AG35" s="371"/>
      <c r="AH35" s="374"/>
      <c r="AI35" s="375"/>
      <c r="AJ35" s="376"/>
      <c r="AK35" s="23"/>
      <c r="AL35" s="23"/>
      <c r="AM35" s="23"/>
      <c r="AN35" s="23"/>
      <c r="AO35" s="23"/>
      <c r="AP35" s="371"/>
      <c r="AQ35" s="23"/>
      <c r="AR35" s="371"/>
      <c r="AS35" s="371"/>
      <c r="AT35" s="372"/>
      <c r="AU35" s="348"/>
    </row>
    <row r="36" spans="3:47" ht="15" customHeight="1" x14ac:dyDescent="0.3">
      <c r="C36" s="377">
        <v>26</v>
      </c>
      <c r="D36" s="289">
        <v>23</v>
      </c>
      <c r="E36" s="289" t="s">
        <v>75</v>
      </c>
      <c r="F36" s="290">
        <v>0</v>
      </c>
      <c r="G36" s="289">
        <v>47</v>
      </c>
      <c r="H36" s="289" t="s">
        <v>75</v>
      </c>
      <c r="I36" s="290">
        <v>0</v>
      </c>
      <c r="J36" s="289" t="s">
        <v>714</v>
      </c>
      <c r="K36" s="383">
        <f t="shared" si="0"/>
        <v>480</v>
      </c>
      <c r="L36" s="291">
        <v>533.39</v>
      </c>
      <c r="M36" s="379"/>
      <c r="N36" s="370"/>
      <c r="O36" s="380"/>
      <c r="P36" s="364"/>
      <c r="Q36" s="364"/>
      <c r="R36" s="364"/>
      <c r="S36" s="364"/>
      <c r="T36" s="364"/>
      <c r="U36" s="364"/>
      <c r="V36" s="364"/>
      <c r="W36" s="364"/>
      <c r="X36" s="364"/>
      <c r="Y36" s="381"/>
      <c r="Z36" s="364"/>
      <c r="AA36" s="364"/>
      <c r="AB36" s="361"/>
      <c r="AC36" s="361"/>
      <c r="AD36" s="361"/>
      <c r="AE36" s="23"/>
      <c r="AF36" s="371"/>
      <c r="AG36" s="371"/>
      <c r="AH36" s="374"/>
      <c r="AI36" s="375"/>
      <c r="AJ36" s="376"/>
      <c r="AK36" s="23"/>
      <c r="AL36" s="23"/>
      <c r="AM36" s="23"/>
      <c r="AN36" s="23"/>
      <c r="AO36" s="23"/>
      <c r="AP36" s="371"/>
      <c r="AQ36" s="23"/>
      <c r="AR36" s="371"/>
      <c r="AS36" s="371"/>
      <c r="AT36" s="372"/>
      <c r="AU36" s="348"/>
    </row>
    <row r="37" spans="3:47" ht="15" customHeight="1" x14ac:dyDescent="0.3">
      <c r="C37" s="367">
        <v>27</v>
      </c>
      <c r="D37" s="289">
        <v>3</v>
      </c>
      <c r="E37" s="289" t="s">
        <v>75</v>
      </c>
      <c r="F37" s="290">
        <v>0</v>
      </c>
      <c r="G37" s="289">
        <v>5</v>
      </c>
      <c r="H37" s="289" t="s">
        <v>75</v>
      </c>
      <c r="I37" s="289">
        <v>0</v>
      </c>
      <c r="J37" s="289" t="s">
        <v>701</v>
      </c>
      <c r="K37" s="383">
        <f t="shared" si="0"/>
        <v>40</v>
      </c>
      <c r="L37" s="289">
        <v>99.63</v>
      </c>
      <c r="M37" s="379"/>
      <c r="N37" s="370"/>
      <c r="O37" s="380"/>
      <c r="P37" s="364"/>
      <c r="Q37" s="364"/>
      <c r="R37" s="364"/>
      <c r="S37" s="364"/>
      <c r="T37" s="364"/>
      <c r="U37" s="364"/>
      <c r="V37" s="364"/>
      <c r="W37" s="364"/>
      <c r="X37" s="364"/>
      <c r="Y37" s="381"/>
      <c r="Z37" s="364"/>
      <c r="AA37" s="364"/>
      <c r="AB37" s="361"/>
      <c r="AC37" s="361"/>
      <c r="AD37" s="361"/>
      <c r="AE37" s="23"/>
      <c r="AF37" s="371"/>
      <c r="AG37" s="371"/>
      <c r="AH37" s="374"/>
      <c r="AI37" s="375"/>
      <c r="AJ37" s="376"/>
      <c r="AK37" s="23"/>
      <c r="AL37" s="23"/>
      <c r="AM37" s="23"/>
      <c r="AN37" s="23"/>
      <c r="AO37" s="23"/>
      <c r="AP37" s="371"/>
      <c r="AQ37" s="23"/>
      <c r="AR37" s="371"/>
      <c r="AS37" s="371"/>
      <c r="AT37" s="372"/>
      <c r="AU37" s="348"/>
    </row>
    <row r="38" spans="3:47" ht="15" customHeight="1" x14ac:dyDescent="0.25">
      <c r="C38" s="367"/>
      <c r="D38" s="385"/>
      <c r="E38" s="385"/>
      <c r="F38" s="385"/>
      <c r="G38" s="385"/>
      <c r="H38" s="385"/>
      <c r="I38" s="385"/>
      <c r="J38" s="385"/>
      <c r="K38" s="386"/>
      <c r="L38" s="387"/>
      <c r="M38" s="369"/>
      <c r="N38" s="370"/>
      <c r="O38" s="380"/>
      <c r="P38" s="364"/>
      <c r="Q38" s="364"/>
      <c r="R38" s="364"/>
      <c r="S38" s="364"/>
      <c r="T38" s="364"/>
      <c r="U38" s="364"/>
      <c r="V38" s="364"/>
      <c r="W38" s="364"/>
      <c r="X38" s="364"/>
      <c r="Y38" s="381"/>
      <c r="Z38" s="364"/>
      <c r="AA38" s="364"/>
      <c r="AB38" s="361"/>
      <c r="AC38" s="361"/>
      <c r="AD38" s="361"/>
      <c r="AE38" s="23"/>
      <c r="AF38" s="371"/>
      <c r="AG38" s="371"/>
      <c r="AH38" s="374"/>
      <c r="AI38" s="375"/>
      <c r="AJ38" s="376"/>
      <c r="AK38" s="23"/>
      <c r="AL38" s="23"/>
      <c r="AM38" s="23"/>
      <c r="AN38" s="23"/>
      <c r="AO38" s="23"/>
      <c r="AP38" s="371"/>
      <c r="AQ38" s="23"/>
      <c r="AR38" s="371"/>
      <c r="AS38" s="371"/>
      <c r="AT38" s="372"/>
      <c r="AU38" s="348"/>
    </row>
    <row r="39" spans="3:47" ht="15" customHeight="1" x14ac:dyDescent="0.25">
      <c r="C39" s="377"/>
      <c r="D39" s="385"/>
      <c r="E39" s="385"/>
      <c r="F39" s="385"/>
      <c r="G39" s="385"/>
      <c r="H39" s="385"/>
      <c r="I39" s="385"/>
      <c r="J39" s="385"/>
      <c r="K39" s="386"/>
      <c r="L39" s="388"/>
      <c r="M39" s="369"/>
      <c r="N39" s="370"/>
      <c r="O39" s="380"/>
      <c r="P39" s="364"/>
      <c r="Q39" s="364"/>
      <c r="R39" s="364"/>
      <c r="S39" s="364"/>
      <c r="T39" s="364"/>
      <c r="U39" s="364"/>
      <c r="V39" s="364"/>
      <c r="W39" s="364"/>
      <c r="X39" s="364"/>
      <c r="Y39" s="381"/>
      <c r="Z39" s="364"/>
      <c r="AA39" s="364"/>
      <c r="AB39" s="361"/>
      <c r="AC39" s="361"/>
      <c r="AD39" s="361"/>
      <c r="AE39" s="23"/>
      <c r="AF39" s="371"/>
      <c r="AG39" s="371"/>
      <c r="AH39" s="374"/>
      <c r="AI39" s="375"/>
      <c r="AJ39" s="376"/>
      <c r="AK39" s="23"/>
      <c r="AL39" s="23"/>
      <c r="AM39" s="23"/>
      <c r="AN39" s="23"/>
      <c r="AO39" s="23"/>
      <c r="AP39" s="371"/>
      <c r="AQ39" s="23"/>
      <c r="AR39" s="371"/>
      <c r="AS39" s="371"/>
      <c r="AT39" s="372"/>
      <c r="AU39" s="348"/>
    </row>
    <row r="40" spans="3:47" ht="15" customHeight="1" x14ac:dyDescent="0.25">
      <c r="C40" s="389" t="s">
        <v>0</v>
      </c>
      <c r="D40" s="390"/>
      <c r="E40" s="390"/>
      <c r="F40" s="390"/>
      <c r="G40" s="390"/>
      <c r="H40" s="390"/>
      <c r="I40" s="390"/>
      <c r="J40" s="390"/>
      <c r="K40" s="391"/>
      <c r="L40" s="392">
        <f>SUM(L11:L39)</f>
        <v>135962.50000000006</v>
      </c>
      <c r="M40" s="393"/>
      <c r="N40" s="363"/>
      <c r="O40" s="394"/>
      <c r="P40" s="371"/>
      <c r="Q40" s="371"/>
      <c r="R40" s="371"/>
      <c r="S40" s="371"/>
      <c r="T40" s="371"/>
      <c r="U40" s="371"/>
      <c r="V40" s="371"/>
      <c r="W40" s="371"/>
      <c r="X40" s="371"/>
      <c r="Y40" s="371"/>
      <c r="Z40" s="374"/>
      <c r="AA40" s="373"/>
      <c r="AB40" s="395"/>
      <c r="AC40" s="395"/>
      <c r="AD40" s="395"/>
      <c r="AE40" s="23"/>
      <c r="AF40" s="371"/>
      <c r="AG40" s="371"/>
      <c r="AH40" s="374"/>
      <c r="AI40" s="375"/>
      <c r="AJ40" s="376"/>
      <c r="AK40" s="23"/>
      <c r="AL40" s="23"/>
      <c r="AM40" s="23"/>
      <c r="AN40" s="23"/>
      <c r="AO40" s="23"/>
      <c r="AP40" s="371"/>
      <c r="AQ40" s="23"/>
      <c r="AR40" s="371"/>
      <c r="AS40" s="371"/>
      <c r="AT40" s="372"/>
      <c r="AU40" s="348"/>
    </row>
    <row r="41" spans="3:47" x14ac:dyDescent="0.25">
      <c r="K41" s="396"/>
      <c r="O41" s="397"/>
      <c r="P41" s="371"/>
      <c r="Q41" s="371"/>
      <c r="R41" s="371"/>
      <c r="S41" s="371"/>
      <c r="T41" s="371"/>
      <c r="U41" s="371"/>
      <c r="V41" s="371"/>
      <c r="W41" s="371"/>
      <c r="X41" s="371"/>
      <c r="Y41" s="371"/>
      <c r="Z41" s="374"/>
      <c r="AA41" s="373"/>
      <c r="AB41" s="395"/>
      <c r="AC41" s="395"/>
      <c r="AD41" s="395"/>
    </row>
    <row r="42" spans="3:47" x14ac:dyDescent="0.25">
      <c r="O42" s="394"/>
      <c r="P42" s="371"/>
      <c r="Q42" s="371"/>
      <c r="R42" s="371"/>
      <c r="S42" s="371"/>
      <c r="T42" s="371"/>
      <c r="U42" s="371"/>
      <c r="V42" s="371"/>
      <c r="W42" s="371"/>
      <c r="X42" s="371"/>
      <c r="Y42" s="371"/>
      <c r="Z42" s="374"/>
      <c r="AA42" s="373"/>
      <c r="AB42" s="395"/>
      <c r="AC42" s="395"/>
      <c r="AD42" s="395"/>
    </row>
    <row r="43" spans="3:47" x14ac:dyDescent="0.25">
      <c r="O43" s="397"/>
      <c r="P43" s="371"/>
      <c r="Q43" s="371"/>
      <c r="R43" s="371"/>
      <c r="S43" s="371"/>
      <c r="T43" s="371"/>
      <c r="U43" s="371"/>
      <c r="V43" s="371"/>
      <c r="W43" s="371"/>
      <c r="X43" s="371"/>
      <c r="Y43" s="371"/>
      <c r="Z43" s="374"/>
      <c r="AA43" s="373"/>
      <c r="AB43" s="395"/>
      <c r="AC43" s="395"/>
      <c r="AD43" s="395"/>
    </row>
    <row r="44" spans="3:47" x14ac:dyDescent="0.25">
      <c r="C44" s="371"/>
      <c r="D44" s="371"/>
      <c r="E44" s="371"/>
      <c r="F44" s="371"/>
      <c r="G44" s="371"/>
      <c r="H44" s="371"/>
      <c r="I44" s="371"/>
      <c r="J44" s="371"/>
      <c r="K44" s="23"/>
      <c r="O44" s="394"/>
      <c r="P44" s="371"/>
      <c r="Q44" s="371"/>
      <c r="R44" s="371"/>
      <c r="S44" s="371"/>
      <c r="T44" s="371"/>
      <c r="U44" s="371"/>
      <c r="V44" s="371"/>
      <c r="W44" s="371"/>
      <c r="X44" s="371"/>
      <c r="Y44" s="371"/>
      <c r="Z44" s="374"/>
      <c r="AA44" s="373"/>
      <c r="AB44" s="395"/>
      <c r="AC44" s="395"/>
      <c r="AD44" s="395"/>
    </row>
    <row r="45" spans="3:47" x14ac:dyDescent="0.25">
      <c r="O45" s="394"/>
      <c r="P45" s="371"/>
      <c r="Q45" s="371"/>
      <c r="R45" s="371"/>
      <c r="S45" s="371"/>
      <c r="T45" s="371"/>
      <c r="U45" s="371"/>
      <c r="V45" s="371"/>
      <c r="W45" s="371"/>
      <c r="X45" s="371"/>
      <c r="Y45" s="371"/>
      <c r="Z45" s="374"/>
      <c r="AA45" s="373"/>
      <c r="AB45" s="395"/>
      <c r="AC45" s="395"/>
      <c r="AD45" s="395"/>
    </row>
    <row r="46" spans="3:47" x14ac:dyDescent="0.25">
      <c r="O46" s="397"/>
      <c r="P46" s="371"/>
      <c r="Q46" s="398"/>
      <c r="R46" s="371"/>
      <c r="S46" s="398"/>
      <c r="T46" s="371"/>
      <c r="U46" s="371"/>
      <c r="V46" s="371"/>
      <c r="W46" s="371"/>
      <c r="X46" s="371"/>
      <c r="Y46" s="371"/>
      <c r="Z46" s="374"/>
      <c r="AA46" s="373"/>
      <c r="AB46" s="395"/>
      <c r="AC46" s="395"/>
      <c r="AD46" s="395"/>
    </row>
    <row r="47" spans="3:47" x14ac:dyDescent="0.25">
      <c r="O47" s="394"/>
      <c r="P47" s="371"/>
      <c r="Q47" s="371"/>
      <c r="R47" s="371"/>
      <c r="S47" s="371"/>
      <c r="T47" s="371"/>
      <c r="U47" s="371"/>
      <c r="V47" s="371"/>
      <c r="W47" s="371"/>
      <c r="X47" s="371"/>
      <c r="Y47" s="371"/>
      <c r="Z47" s="374"/>
      <c r="AA47" s="373"/>
      <c r="AB47" s="395"/>
      <c r="AC47" s="395"/>
      <c r="AD47" s="395"/>
    </row>
    <row r="48" spans="3:47" x14ac:dyDescent="0.25">
      <c r="O48" s="394"/>
      <c r="P48" s="371"/>
      <c r="Q48" s="371"/>
      <c r="R48" s="371"/>
      <c r="S48" s="371"/>
      <c r="T48" s="371"/>
      <c r="U48" s="371"/>
      <c r="V48" s="371"/>
      <c r="W48" s="371"/>
      <c r="X48" s="371"/>
      <c r="Y48" s="371"/>
      <c r="Z48" s="374"/>
      <c r="AA48" s="373"/>
      <c r="AB48" s="395"/>
      <c r="AC48" s="395"/>
      <c r="AD48" s="395"/>
    </row>
    <row r="49" spans="15:30" x14ac:dyDescent="0.25">
      <c r="O49" s="394"/>
      <c r="P49" s="371"/>
      <c r="Q49" s="371"/>
      <c r="R49" s="371"/>
      <c r="S49" s="371"/>
      <c r="T49" s="371"/>
      <c r="U49" s="371"/>
      <c r="V49" s="371"/>
      <c r="W49" s="371"/>
      <c r="X49" s="371"/>
      <c r="Y49" s="371"/>
      <c r="Z49" s="374"/>
      <c r="AA49" s="373"/>
      <c r="AB49" s="395"/>
      <c r="AC49" s="395"/>
      <c r="AD49" s="398"/>
    </row>
    <row r="50" spans="15:30" x14ac:dyDescent="0.25">
      <c r="O50" s="380"/>
      <c r="P50" s="380"/>
      <c r="Q50" s="380"/>
      <c r="R50" s="380"/>
      <c r="S50" s="380"/>
      <c r="T50" s="380"/>
      <c r="U50" s="380"/>
      <c r="V50" s="380"/>
      <c r="W50" s="380"/>
      <c r="X50" s="380"/>
      <c r="Y50" s="380"/>
      <c r="Z50" s="380"/>
      <c r="AA50" s="396"/>
      <c r="AC50" s="396"/>
    </row>
  </sheetData>
  <mergeCells count="8">
    <mergeCell ref="Z20:AA20"/>
    <mergeCell ref="C3:M3"/>
    <mergeCell ref="C8:C10"/>
    <mergeCell ref="D8:J8"/>
    <mergeCell ref="K8:K9"/>
    <mergeCell ref="L8:L9"/>
    <mergeCell ref="M8:M10"/>
    <mergeCell ref="J9:J10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copies="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</sheetPr>
  <dimension ref="C2:R27"/>
  <sheetViews>
    <sheetView showGridLines="0" topLeftCell="A4" zoomScaleNormal="100" zoomScaleSheetLayoutView="100" workbookViewId="0">
      <selection activeCell="K26" sqref="K26"/>
    </sheetView>
  </sheetViews>
  <sheetFormatPr defaultColWidth="5" defaultRowHeight="13.2" x14ac:dyDescent="0.25"/>
  <cols>
    <col min="1" max="1" width="9.109375" style="364" customWidth="1"/>
    <col min="2" max="2" width="3.6640625" style="364" customWidth="1"/>
    <col min="3" max="3" width="18.5546875" style="364" customWidth="1"/>
    <col min="4" max="4" width="8.6640625" style="364" customWidth="1"/>
    <col min="5" max="5" width="1.6640625" style="364" customWidth="1"/>
    <col min="6" max="7" width="9.109375" style="364" customWidth="1"/>
    <col min="8" max="8" width="1.44140625" style="364" customWidth="1"/>
    <col min="9" max="9" width="9.109375" style="364" customWidth="1"/>
    <col min="10" max="10" width="11" style="364" bestFit="1" customWidth="1"/>
    <col min="11" max="11" width="14.5546875" style="364" customWidth="1"/>
    <col min="12" max="12" width="17.109375" style="364" customWidth="1"/>
    <col min="13" max="13" width="19.109375" style="364" customWidth="1"/>
    <col min="14" max="14" width="3.6640625" style="364" customWidth="1"/>
    <col min="15" max="15" width="9" style="364" customWidth="1"/>
    <col min="16" max="254" width="9.109375" style="364" customWidth="1"/>
    <col min="255" max="255" width="3.6640625" style="364" customWidth="1"/>
    <col min="256" max="16384" width="5" style="364"/>
  </cols>
  <sheetData>
    <row r="2" spans="3:17" ht="13.8" thickBot="1" x14ac:dyDescent="0.3"/>
    <row r="3" spans="3:17" ht="30" customHeight="1" x14ac:dyDescent="0.25">
      <c r="C3" s="629" t="s">
        <v>734</v>
      </c>
      <c r="D3" s="630"/>
      <c r="E3" s="630"/>
      <c r="F3" s="630"/>
      <c r="G3" s="630"/>
      <c r="H3" s="630"/>
      <c r="I3" s="630"/>
      <c r="J3" s="630"/>
      <c r="K3" s="630"/>
      <c r="L3" s="399" t="s">
        <v>735</v>
      </c>
      <c r="M3" s="400">
        <v>1.3</v>
      </c>
    </row>
    <row r="4" spans="3:17" ht="23.4" customHeight="1" x14ac:dyDescent="0.25">
      <c r="C4" s="631" t="s">
        <v>736</v>
      </c>
      <c r="D4" s="633" t="s">
        <v>731</v>
      </c>
      <c r="E4" s="634"/>
      <c r="F4" s="634"/>
      <c r="G4" s="634"/>
      <c r="H4" s="634"/>
      <c r="I4" s="635"/>
      <c r="J4" s="401" t="s">
        <v>111</v>
      </c>
      <c r="K4" s="401" t="s">
        <v>134</v>
      </c>
      <c r="L4" s="402" t="s">
        <v>737</v>
      </c>
      <c r="M4" s="636" t="s">
        <v>738</v>
      </c>
    </row>
    <row r="5" spans="3:17" ht="15" customHeight="1" thickBot="1" x14ac:dyDescent="0.3">
      <c r="C5" s="632"/>
      <c r="D5" s="638" t="s">
        <v>73</v>
      </c>
      <c r="E5" s="639"/>
      <c r="F5" s="640"/>
      <c r="G5" s="638" t="s">
        <v>74</v>
      </c>
      <c r="H5" s="639"/>
      <c r="I5" s="640"/>
      <c r="J5" s="403" t="s">
        <v>98</v>
      </c>
      <c r="K5" s="403" t="s">
        <v>739</v>
      </c>
      <c r="L5" s="403" t="s">
        <v>739</v>
      </c>
      <c r="M5" s="637"/>
    </row>
    <row r="6" spans="3:17" ht="15" customHeight="1" x14ac:dyDescent="0.3">
      <c r="C6" s="404" t="s">
        <v>594</v>
      </c>
      <c r="D6" s="285">
        <v>1</v>
      </c>
      <c r="E6" s="285" t="s">
        <v>75</v>
      </c>
      <c r="F6" s="286">
        <v>16.23</v>
      </c>
      <c r="G6" s="285">
        <v>2</v>
      </c>
      <c r="H6" s="285" t="s">
        <v>75</v>
      </c>
      <c r="I6" s="286">
        <v>0</v>
      </c>
      <c r="J6" s="405">
        <f t="shared" ref="J6:J20" si="0">(G6-D6)*20+I6-F6</f>
        <v>3.7699999999999996</v>
      </c>
      <c r="K6" s="287">
        <v>5.81</v>
      </c>
      <c r="L6" s="406">
        <f>K6*M$3</f>
        <v>7.5529999999999999</v>
      </c>
      <c r="M6" s="407"/>
      <c r="Q6" s="364" t="e">
        <f>#REF!*1.3</f>
        <v>#REF!</v>
      </c>
    </row>
    <row r="7" spans="3:17" ht="15" customHeight="1" x14ac:dyDescent="0.3">
      <c r="C7" s="408" t="s">
        <v>595</v>
      </c>
      <c r="D7" s="289">
        <v>17</v>
      </c>
      <c r="E7" s="289" t="s">
        <v>75</v>
      </c>
      <c r="F7" s="290">
        <v>0</v>
      </c>
      <c r="G7" s="289">
        <v>112</v>
      </c>
      <c r="H7" s="289" t="s">
        <v>75</v>
      </c>
      <c r="I7" s="290">
        <v>4.92</v>
      </c>
      <c r="J7" s="409">
        <f t="shared" si="0"/>
        <v>1904.92</v>
      </c>
      <c r="K7" s="292">
        <v>22889.79</v>
      </c>
      <c r="L7" s="410">
        <f t="shared" ref="L7:L20" si="1">K7*M$3</f>
        <v>29756.727000000003</v>
      </c>
      <c r="M7" s="411"/>
    </row>
    <row r="8" spans="3:17" ht="15" customHeight="1" x14ac:dyDescent="0.3">
      <c r="C8" s="408" t="s">
        <v>601</v>
      </c>
      <c r="D8" s="289">
        <v>116</v>
      </c>
      <c r="E8" s="289" t="s">
        <v>75</v>
      </c>
      <c r="F8" s="290">
        <v>0</v>
      </c>
      <c r="G8" s="289">
        <v>131</v>
      </c>
      <c r="H8" s="289" t="s">
        <v>75</v>
      </c>
      <c r="I8" s="290">
        <v>0</v>
      </c>
      <c r="J8" s="409">
        <f t="shared" si="0"/>
        <v>300</v>
      </c>
      <c r="K8" s="292">
        <v>13747.54</v>
      </c>
      <c r="L8" s="410">
        <f t="shared" si="1"/>
        <v>17871.802000000003</v>
      </c>
      <c r="M8" s="411"/>
    </row>
    <row r="9" spans="3:17" ht="15" customHeight="1" x14ac:dyDescent="0.3">
      <c r="C9" s="408" t="s">
        <v>602</v>
      </c>
      <c r="D9" s="289">
        <v>141</v>
      </c>
      <c r="E9" s="289" t="s">
        <v>75</v>
      </c>
      <c r="F9" s="290">
        <v>0</v>
      </c>
      <c r="G9" s="296">
        <v>200</v>
      </c>
      <c r="H9" s="296" t="s">
        <v>75</v>
      </c>
      <c r="I9" s="297">
        <v>0</v>
      </c>
      <c r="J9" s="409">
        <f t="shared" si="0"/>
        <v>1180</v>
      </c>
      <c r="K9" s="292">
        <v>19614.96</v>
      </c>
      <c r="L9" s="410">
        <f t="shared" si="1"/>
        <v>25499.448</v>
      </c>
      <c r="M9" s="411"/>
    </row>
    <row r="10" spans="3:17" ht="15" customHeight="1" x14ac:dyDescent="0.3">
      <c r="C10" s="408" t="s">
        <v>604</v>
      </c>
      <c r="D10" s="296">
        <v>218</v>
      </c>
      <c r="E10" s="296" t="s">
        <v>75</v>
      </c>
      <c r="F10" s="297">
        <v>11.62</v>
      </c>
      <c r="G10" s="296">
        <v>224</v>
      </c>
      <c r="H10" s="296" t="s">
        <v>75</v>
      </c>
      <c r="I10" s="297">
        <v>0</v>
      </c>
      <c r="J10" s="409">
        <f t="shared" si="0"/>
        <v>108.38</v>
      </c>
      <c r="K10" s="292">
        <v>4518.93</v>
      </c>
      <c r="L10" s="410">
        <f t="shared" si="1"/>
        <v>5874.6090000000004</v>
      </c>
      <c r="M10" s="411"/>
    </row>
    <row r="11" spans="3:17" ht="15" customHeight="1" x14ac:dyDescent="0.3">
      <c r="C11" s="408" t="s">
        <v>574</v>
      </c>
      <c r="D11" s="296">
        <v>273</v>
      </c>
      <c r="E11" s="296" t="s">
        <v>75</v>
      </c>
      <c r="F11" s="297">
        <v>0</v>
      </c>
      <c r="G11" s="296">
        <v>286</v>
      </c>
      <c r="H11" s="296" t="s">
        <v>75</v>
      </c>
      <c r="I11" s="297">
        <v>0</v>
      </c>
      <c r="J11" s="409">
        <f t="shared" si="0"/>
        <v>260</v>
      </c>
      <c r="K11" s="292">
        <v>4997.5600000000004</v>
      </c>
      <c r="L11" s="410">
        <f t="shared" si="1"/>
        <v>6496.8280000000004</v>
      </c>
      <c r="M11" s="411"/>
    </row>
    <row r="12" spans="3:17" ht="15" customHeight="1" x14ac:dyDescent="0.3">
      <c r="C12" s="408" t="s">
        <v>690</v>
      </c>
      <c r="D12" s="289">
        <v>1</v>
      </c>
      <c r="E12" s="289" t="s">
        <v>75</v>
      </c>
      <c r="F12" s="290">
        <v>0</v>
      </c>
      <c r="G12" s="289">
        <v>8</v>
      </c>
      <c r="H12" s="289" t="s">
        <v>75</v>
      </c>
      <c r="I12" s="290">
        <v>0</v>
      </c>
      <c r="J12" s="409">
        <f t="shared" si="0"/>
        <v>140</v>
      </c>
      <c r="K12" s="291">
        <v>3614.23</v>
      </c>
      <c r="L12" s="410">
        <f t="shared" si="1"/>
        <v>4698.4989999999998</v>
      </c>
      <c r="M12" s="411"/>
    </row>
    <row r="13" spans="3:17" ht="15" customHeight="1" x14ac:dyDescent="0.3">
      <c r="C13" s="408" t="s">
        <v>693</v>
      </c>
      <c r="D13" s="289">
        <v>8</v>
      </c>
      <c r="E13" s="289" t="s">
        <v>75</v>
      </c>
      <c r="F13" s="290">
        <v>0</v>
      </c>
      <c r="G13" s="289">
        <v>11</v>
      </c>
      <c r="H13" s="289" t="s">
        <v>75</v>
      </c>
      <c r="I13" s="290">
        <v>10.67</v>
      </c>
      <c r="J13" s="409">
        <f t="shared" si="0"/>
        <v>70.67</v>
      </c>
      <c r="K13" s="291">
        <v>537.11</v>
      </c>
      <c r="L13" s="410">
        <f t="shared" si="1"/>
        <v>698.24300000000005</v>
      </c>
      <c r="M13" s="411"/>
    </row>
    <row r="14" spans="3:17" ht="15" customHeight="1" x14ac:dyDescent="0.3">
      <c r="C14" s="408" t="s">
        <v>697</v>
      </c>
      <c r="D14" s="289">
        <v>2</v>
      </c>
      <c r="E14" s="289" t="s">
        <v>75</v>
      </c>
      <c r="F14" s="290">
        <v>0</v>
      </c>
      <c r="G14" s="289">
        <v>2</v>
      </c>
      <c r="H14" s="289" t="s">
        <v>75</v>
      </c>
      <c r="I14" s="290">
        <v>2.85</v>
      </c>
      <c r="J14" s="409">
        <f t="shared" si="0"/>
        <v>2.85</v>
      </c>
      <c r="K14" s="291">
        <v>9.9499999999999993</v>
      </c>
      <c r="L14" s="410">
        <f t="shared" si="1"/>
        <v>12.934999999999999</v>
      </c>
      <c r="M14" s="411"/>
    </row>
    <row r="15" spans="3:17" ht="15" customHeight="1" x14ac:dyDescent="0.3">
      <c r="C15" s="408" t="s">
        <v>700</v>
      </c>
      <c r="D15" s="289">
        <v>0</v>
      </c>
      <c r="E15" s="289" t="s">
        <v>75</v>
      </c>
      <c r="F15" s="290">
        <v>0</v>
      </c>
      <c r="G15" s="289">
        <v>0</v>
      </c>
      <c r="H15" s="289" t="s">
        <v>75</v>
      </c>
      <c r="I15" s="290">
        <v>8.4499999999999993</v>
      </c>
      <c r="J15" s="409">
        <f t="shared" si="0"/>
        <v>8.4499999999999993</v>
      </c>
      <c r="K15" s="291">
        <v>10.77</v>
      </c>
      <c r="L15" s="410">
        <f t="shared" si="1"/>
        <v>14.000999999999999</v>
      </c>
      <c r="M15" s="411"/>
    </row>
    <row r="16" spans="3:17" ht="15" customHeight="1" x14ac:dyDescent="0.3">
      <c r="C16" s="408" t="s">
        <v>706</v>
      </c>
      <c r="D16" s="289">
        <v>10</v>
      </c>
      <c r="E16" s="289" t="s">
        <v>75</v>
      </c>
      <c r="F16" s="290">
        <v>16.27</v>
      </c>
      <c r="G16" s="289">
        <v>14</v>
      </c>
      <c r="H16" s="289" t="s">
        <v>75</v>
      </c>
      <c r="I16" s="290">
        <v>0</v>
      </c>
      <c r="J16" s="409">
        <f t="shared" si="0"/>
        <v>63.730000000000004</v>
      </c>
      <c r="K16" s="291">
        <v>751.33</v>
      </c>
      <c r="L16" s="410">
        <f t="shared" si="1"/>
        <v>976.72900000000004</v>
      </c>
      <c r="M16" s="411"/>
    </row>
    <row r="17" spans="3:18" ht="15" customHeight="1" x14ac:dyDescent="0.3">
      <c r="C17" s="408" t="s">
        <v>709</v>
      </c>
      <c r="D17" s="289">
        <v>0</v>
      </c>
      <c r="E17" s="289" t="s">
        <v>75</v>
      </c>
      <c r="F17" s="290">
        <v>0</v>
      </c>
      <c r="G17" s="289">
        <v>5</v>
      </c>
      <c r="H17" s="289" t="s">
        <v>75</v>
      </c>
      <c r="I17" s="290">
        <v>0</v>
      </c>
      <c r="J17" s="409">
        <f t="shared" si="0"/>
        <v>100</v>
      </c>
      <c r="K17" s="291">
        <v>437.6</v>
      </c>
      <c r="L17" s="410">
        <f t="shared" si="1"/>
        <v>568.88</v>
      </c>
      <c r="M17" s="411"/>
    </row>
    <row r="18" spans="3:18" ht="15" customHeight="1" x14ac:dyDescent="0.3">
      <c r="C18" s="408" t="s">
        <v>711</v>
      </c>
      <c r="D18" s="289">
        <v>12</v>
      </c>
      <c r="E18" s="289" t="s">
        <v>75</v>
      </c>
      <c r="F18" s="290">
        <v>8.18</v>
      </c>
      <c r="G18" s="289">
        <v>14</v>
      </c>
      <c r="H18" s="289" t="s">
        <v>75</v>
      </c>
      <c r="I18" s="290">
        <v>0</v>
      </c>
      <c r="J18" s="409">
        <f t="shared" si="0"/>
        <v>31.82</v>
      </c>
      <c r="K18" s="291">
        <v>2.81</v>
      </c>
      <c r="L18" s="410">
        <f t="shared" si="1"/>
        <v>3.653</v>
      </c>
      <c r="M18" s="411"/>
    </row>
    <row r="19" spans="3:18" ht="15" customHeight="1" x14ac:dyDescent="0.3">
      <c r="C19" s="408" t="s">
        <v>715</v>
      </c>
      <c r="D19" s="289">
        <v>1</v>
      </c>
      <c r="E19" s="289" t="s">
        <v>75</v>
      </c>
      <c r="F19" s="290">
        <v>0</v>
      </c>
      <c r="G19" s="289">
        <v>2</v>
      </c>
      <c r="H19" s="289" t="s">
        <v>75</v>
      </c>
      <c r="I19" s="290">
        <v>0</v>
      </c>
      <c r="J19" s="409">
        <f t="shared" si="0"/>
        <v>20</v>
      </c>
      <c r="K19" s="291">
        <v>1307.92</v>
      </c>
      <c r="L19" s="410">
        <f t="shared" si="1"/>
        <v>1700.296</v>
      </c>
      <c r="M19" s="411"/>
    </row>
    <row r="20" spans="3:18" ht="15" customHeight="1" x14ac:dyDescent="0.3">
      <c r="C20" s="408" t="s">
        <v>716</v>
      </c>
      <c r="D20" s="289">
        <v>5</v>
      </c>
      <c r="E20" s="289" t="s">
        <v>75</v>
      </c>
      <c r="F20" s="290">
        <v>0</v>
      </c>
      <c r="G20" s="289">
        <v>6</v>
      </c>
      <c r="H20" s="289" t="s">
        <v>75</v>
      </c>
      <c r="I20" s="290">
        <v>0</v>
      </c>
      <c r="J20" s="409">
        <f t="shared" si="0"/>
        <v>20</v>
      </c>
      <c r="K20" s="291">
        <v>102.59</v>
      </c>
      <c r="L20" s="410">
        <f t="shared" si="1"/>
        <v>133.36700000000002</v>
      </c>
      <c r="M20" s="411"/>
    </row>
    <row r="21" spans="3:18" ht="15" customHeight="1" x14ac:dyDescent="0.25">
      <c r="C21" s="412"/>
      <c r="D21" s="413"/>
      <c r="E21" s="414"/>
      <c r="F21" s="415"/>
      <c r="G21" s="413"/>
      <c r="H21" s="414"/>
      <c r="I21" s="415"/>
      <c r="J21" s="415"/>
      <c r="K21" s="416"/>
      <c r="L21" s="416"/>
      <c r="M21" s="411"/>
    </row>
    <row r="22" spans="3:18" ht="15" customHeight="1" x14ac:dyDescent="0.25">
      <c r="C22" s="417"/>
      <c r="D22" s="418"/>
      <c r="E22" s="418"/>
      <c r="F22" s="418"/>
      <c r="G22" s="418"/>
      <c r="H22" s="418"/>
      <c r="I22" s="418"/>
      <c r="J22" s="418"/>
      <c r="K22" s="419"/>
      <c r="L22" s="420"/>
      <c r="M22" s="411"/>
    </row>
    <row r="23" spans="3:18" ht="15" customHeight="1" thickBot="1" x14ac:dyDescent="0.3">
      <c r="C23" s="626" t="s">
        <v>740</v>
      </c>
      <c r="D23" s="627"/>
      <c r="E23" s="627"/>
      <c r="F23" s="627"/>
      <c r="G23" s="627"/>
      <c r="H23" s="627"/>
      <c r="I23" s="628"/>
      <c r="J23" s="421"/>
      <c r="K23" s="422">
        <f>SUM(K6:K22)</f>
        <v>72548.899999999994</v>
      </c>
      <c r="L23" s="422">
        <f>SUM(L6:L22)</f>
        <v>94313.570000000022</v>
      </c>
      <c r="M23" s="423"/>
    </row>
    <row r="25" spans="3:18" x14ac:dyDescent="0.25">
      <c r="I25" s="364" t="s">
        <v>741</v>
      </c>
      <c r="J25" s="396"/>
      <c r="K25" s="424">
        <f>CORTES!L40</f>
        <v>135962.50000000006</v>
      </c>
      <c r="L25" s="364">
        <v>1.3</v>
      </c>
      <c r="M25" s="343"/>
      <c r="R25" s="343"/>
    </row>
    <row r="26" spans="3:18" x14ac:dyDescent="0.25">
      <c r="I26" s="364" t="s">
        <v>717</v>
      </c>
      <c r="K26" s="424">
        <f>K25-L23</f>
        <v>41648.930000000037</v>
      </c>
      <c r="M26" s="343"/>
    </row>
    <row r="27" spans="3:18" x14ac:dyDescent="0.25">
      <c r="K27" s="343"/>
      <c r="M27" s="343"/>
    </row>
  </sheetData>
  <mergeCells count="7">
    <mergeCell ref="C23:I23"/>
    <mergeCell ref="C3:K3"/>
    <mergeCell ref="C4:C5"/>
    <mergeCell ref="D4:I4"/>
    <mergeCell ref="M4:M5"/>
    <mergeCell ref="D5:F5"/>
    <mergeCell ref="G5:I5"/>
  </mergeCells>
  <pageMargins left="0.511811024" right="0.511811024" top="0.78740157499999996" bottom="0.78740157499999996" header="0.31496062000000002" footer="0.31496062000000002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</sheetPr>
  <dimension ref="A1:X27"/>
  <sheetViews>
    <sheetView showGridLines="0" topLeftCell="A4" zoomScaleNormal="100" zoomScaleSheetLayoutView="136" workbookViewId="0">
      <selection activeCell="J11" sqref="J11"/>
    </sheetView>
  </sheetViews>
  <sheetFormatPr defaultColWidth="9.109375" defaultRowHeight="13.2" x14ac:dyDescent="0.25"/>
  <cols>
    <col min="1" max="1" width="2.6640625" style="425" customWidth="1"/>
    <col min="2" max="2" width="20.109375" style="425" customWidth="1"/>
    <col min="3" max="3" width="5.109375" style="425" customWidth="1"/>
    <col min="4" max="4" width="1.88671875" style="425" customWidth="1"/>
    <col min="5" max="5" width="5.6640625" style="425" customWidth="1"/>
    <col min="6" max="6" width="5.88671875" style="425" customWidth="1"/>
    <col min="7" max="7" width="1.88671875" style="425" customWidth="1"/>
    <col min="8" max="8" width="5.6640625" style="425" customWidth="1"/>
    <col min="9" max="9" width="11.88671875" style="425" customWidth="1"/>
    <col min="10" max="10" width="11.88671875" style="425" hidden="1" customWidth="1"/>
    <col min="11" max="11" width="12.6640625" style="425" hidden="1" customWidth="1"/>
    <col min="12" max="12" width="15.6640625" style="425" customWidth="1"/>
    <col min="13" max="14" width="15.6640625" style="426" customWidth="1"/>
    <col min="15" max="15" width="19" style="425" customWidth="1"/>
    <col min="16" max="16" width="3.33203125" style="426" customWidth="1"/>
    <col min="17" max="17" width="11.88671875" style="425" customWidth="1"/>
    <col min="18" max="18" width="12.109375" style="425" customWidth="1"/>
    <col min="19" max="19" width="14.109375" style="426" customWidth="1"/>
    <col min="20" max="20" width="10.5546875" style="426" customWidth="1"/>
    <col min="21" max="21" width="10.109375" style="426" customWidth="1"/>
    <col min="22" max="23" width="9.109375" style="426"/>
    <col min="24" max="16384" width="9.109375" style="425"/>
  </cols>
  <sheetData>
    <row r="1" spans="1:24" ht="13.8" thickBot="1" x14ac:dyDescent="0.3"/>
    <row r="2" spans="1:24" ht="15" customHeight="1" x14ac:dyDescent="0.25">
      <c r="A2" s="427"/>
      <c r="B2" s="646" t="s">
        <v>742</v>
      </c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8"/>
      <c r="T2" s="652"/>
    </row>
    <row r="3" spans="1:24" ht="15" customHeight="1" x14ac:dyDescent="0.25">
      <c r="A3" s="427"/>
      <c r="B3" s="649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1"/>
      <c r="Q3" s="653" t="s">
        <v>743</v>
      </c>
      <c r="R3" s="654"/>
      <c r="S3" s="655"/>
      <c r="T3" s="652"/>
    </row>
    <row r="4" spans="1:24" ht="21" customHeight="1" x14ac:dyDescent="0.25">
      <c r="A4" s="427"/>
      <c r="B4" s="656" t="s">
        <v>744</v>
      </c>
      <c r="C4" s="657" t="s">
        <v>349</v>
      </c>
      <c r="D4" s="658"/>
      <c r="E4" s="659"/>
      <c r="F4" s="657" t="s">
        <v>350</v>
      </c>
      <c r="G4" s="658"/>
      <c r="H4" s="659"/>
      <c r="I4" s="430" t="s">
        <v>745</v>
      </c>
      <c r="J4" s="660" t="s">
        <v>746</v>
      </c>
      <c r="K4" s="430" t="s">
        <v>88</v>
      </c>
      <c r="L4" s="429" t="s">
        <v>747</v>
      </c>
      <c r="M4" s="431" t="s">
        <v>748</v>
      </c>
      <c r="N4" s="431" t="s">
        <v>749</v>
      </c>
      <c r="O4" s="661" t="s">
        <v>750</v>
      </c>
      <c r="P4" s="428"/>
      <c r="Q4" s="641" t="s">
        <v>746</v>
      </c>
      <c r="R4" s="432" t="s">
        <v>88</v>
      </c>
      <c r="S4" s="433" t="s">
        <v>751</v>
      </c>
      <c r="T4" s="652"/>
      <c r="W4" s="641" t="s">
        <v>752</v>
      </c>
    </row>
    <row r="5" spans="1:24" ht="15" customHeight="1" x14ac:dyDescent="0.25">
      <c r="A5" s="427"/>
      <c r="B5" s="656"/>
      <c r="C5" s="434" t="s">
        <v>753</v>
      </c>
      <c r="D5" s="435" t="s">
        <v>754</v>
      </c>
      <c r="E5" s="436" t="s">
        <v>755</v>
      </c>
      <c r="F5" s="434" t="s">
        <v>753</v>
      </c>
      <c r="G5" s="435" t="s">
        <v>754</v>
      </c>
      <c r="H5" s="436" t="s">
        <v>755</v>
      </c>
      <c r="I5" s="432" t="s">
        <v>98</v>
      </c>
      <c r="J5" s="641"/>
      <c r="K5" s="432" t="s">
        <v>98</v>
      </c>
      <c r="L5" s="434" t="s">
        <v>441</v>
      </c>
      <c r="M5" s="437" t="s">
        <v>441</v>
      </c>
      <c r="N5" s="437" t="s">
        <v>441</v>
      </c>
      <c r="O5" s="662"/>
      <c r="P5" s="428"/>
      <c r="Q5" s="642"/>
      <c r="R5" s="438" t="s">
        <v>98</v>
      </c>
      <c r="S5" s="439"/>
      <c r="W5" s="642"/>
    </row>
    <row r="6" spans="1:24" ht="15" customHeight="1" x14ac:dyDescent="0.3">
      <c r="A6" s="427"/>
      <c r="B6" s="408" t="s">
        <v>594</v>
      </c>
      <c r="C6" s="289">
        <v>1</v>
      </c>
      <c r="D6" s="289" t="s">
        <v>75</v>
      </c>
      <c r="E6" s="290">
        <v>16.23</v>
      </c>
      <c r="F6" s="289">
        <v>2</v>
      </c>
      <c r="G6" s="289" t="s">
        <v>75</v>
      </c>
      <c r="H6" s="290">
        <v>0</v>
      </c>
      <c r="I6" s="440">
        <f>(F6-C6)*20+(H6-E6)</f>
        <v>3.7699999999999996</v>
      </c>
      <c r="J6" s="441"/>
      <c r="K6" s="441"/>
      <c r="L6" s="291">
        <v>5.81</v>
      </c>
      <c r="M6" s="442">
        <f>L6-N6</f>
        <v>0</v>
      </c>
      <c r="N6" s="443">
        <f>L6</f>
        <v>5.81</v>
      </c>
      <c r="O6" s="444" t="s">
        <v>756</v>
      </c>
      <c r="P6" s="445"/>
      <c r="Q6" s="446">
        <f>W6+1.5</f>
        <v>16</v>
      </c>
      <c r="R6" s="446">
        <v>1</v>
      </c>
      <c r="S6" s="447">
        <f>I6*Q6*R6</f>
        <v>60.319999999999993</v>
      </c>
      <c r="T6" s="445"/>
      <c r="U6" s="445">
        <f t="shared" ref="U6:U21" si="0">S6-L6</f>
        <v>54.509999999999991</v>
      </c>
      <c r="V6" s="445"/>
      <c r="W6" s="446">
        <v>14.5</v>
      </c>
      <c r="X6" s="448"/>
    </row>
    <row r="7" spans="1:24" ht="15" customHeight="1" x14ac:dyDescent="0.3">
      <c r="A7" s="427"/>
      <c r="B7" s="408" t="s">
        <v>595</v>
      </c>
      <c r="C7" s="289">
        <v>17</v>
      </c>
      <c r="D7" s="289" t="s">
        <v>75</v>
      </c>
      <c r="E7" s="290">
        <v>0</v>
      </c>
      <c r="F7" s="289">
        <v>112</v>
      </c>
      <c r="G7" s="289" t="s">
        <v>75</v>
      </c>
      <c r="H7" s="290">
        <v>4.92</v>
      </c>
      <c r="I7" s="440">
        <f t="shared" ref="I7:I21" si="1">(F7-C7)*20+(H7-E7)</f>
        <v>1904.92</v>
      </c>
      <c r="J7" s="441"/>
      <c r="K7" s="441"/>
      <c r="L7" s="292">
        <v>22889.79</v>
      </c>
      <c r="M7" s="442">
        <f t="shared" ref="M7:M21" si="2">L7-N7</f>
        <v>0</v>
      </c>
      <c r="N7" s="443">
        <f>L7</f>
        <v>22889.79</v>
      </c>
      <c r="O7" s="444" t="s">
        <v>756</v>
      </c>
      <c r="P7" s="445"/>
      <c r="Q7" s="446">
        <f t="shared" ref="Q7:Q21" si="3">W7+1.5</f>
        <v>16</v>
      </c>
      <c r="R7" s="446">
        <v>1</v>
      </c>
      <c r="S7" s="447">
        <f>I7*Q7*R7</f>
        <v>30478.720000000001</v>
      </c>
      <c r="T7" s="445"/>
      <c r="U7" s="445">
        <f t="shared" si="0"/>
        <v>7588.93</v>
      </c>
      <c r="V7" s="445"/>
      <c r="W7" s="446">
        <v>14.5</v>
      </c>
      <c r="X7" s="448"/>
    </row>
    <row r="8" spans="1:24" ht="15" customHeight="1" x14ac:dyDescent="0.3">
      <c r="A8" s="427"/>
      <c r="B8" s="408" t="s">
        <v>601</v>
      </c>
      <c r="C8" s="289">
        <v>116</v>
      </c>
      <c r="D8" s="289" t="s">
        <v>75</v>
      </c>
      <c r="E8" s="290">
        <v>0</v>
      </c>
      <c r="F8" s="289">
        <v>131</v>
      </c>
      <c r="G8" s="289" t="s">
        <v>75</v>
      </c>
      <c r="H8" s="290">
        <v>0</v>
      </c>
      <c r="I8" s="440">
        <f t="shared" si="1"/>
        <v>300</v>
      </c>
      <c r="J8" s="441"/>
      <c r="K8" s="441"/>
      <c r="L8" s="292">
        <v>13747.54</v>
      </c>
      <c r="M8" s="442">
        <f t="shared" si="2"/>
        <v>8947.5400000000009</v>
      </c>
      <c r="N8" s="443">
        <f>S8</f>
        <v>4800</v>
      </c>
      <c r="O8" s="444" t="s">
        <v>757</v>
      </c>
      <c r="P8" s="445"/>
      <c r="Q8" s="446">
        <f t="shared" si="3"/>
        <v>16</v>
      </c>
      <c r="R8" s="446">
        <v>1</v>
      </c>
      <c r="S8" s="447">
        <f>I8*Q8*R8</f>
        <v>4800</v>
      </c>
      <c r="T8" s="445"/>
      <c r="U8" s="445">
        <f t="shared" si="0"/>
        <v>-8947.5400000000009</v>
      </c>
      <c r="V8" s="445"/>
      <c r="W8" s="446">
        <v>14.5</v>
      </c>
      <c r="X8" s="448"/>
    </row>
    <row r="9" spans="1:24" ht="15" customHeight="1" x14ac:dyDescent="0.3">
      <c r="A9" s="427"/>
      <c r="B9" s="408" t="s">
        <v>602</v>
      </c>
      <c r="C9" s="289">
        <v>141</v>
      </c>
      <c r="D9" s="289" t="s">
        <v>75</v>
      </c>
      <c r="E9" s="290">
        <v>0</v>
      </c>
      <c r="F9" s="296">
        <v>200</v>
      </c>
      <c r="G9" s="296" t="s">
        <v>75</v>
      </c>
      <c r="H9" s="297">
        <v>0</v>
      </c>
      <c r="I9" s="440">
        <f t="shared" si="1"/>
        <v>1180</v>
      </c>
      <c r="J9" s="441"/>
      <c r="K9" s="441"/>
      <c r="L9" s="292">
        <v>19614.96</v>
      </c>
      <c r="M9" s="442">
        <f t="shared" si="2"/>
        <v>734.95999999999913</v>
      </c>
      <c r="N9" s="449">
        <f>S9</f>
        <v>18880</v>
      </c>
      <c r="O9" s="444" t="s">
        <v>757</v>
      </c>
      <c r="P9" s="445"/>
      <c r="Q9" s="446">
        <f t="shared" si="3"/>
        <v>16</v>
      </c>
      <c r="R9" s="446">
        <v>1</v>
      </c>
      <c r="S9" s="447">
        <f>I9*Q9*R9</f>
        <v>18880</v>
      </c>
      <c r="T9" s="445"/>
      <c r="U9" s="445">
        <f t="shared" si="0"/>
        <v>-734.95999999999913</v>
      </c>
      <c r="V9" s="445"/>
      <c r="W9" s="446">
        <v>14.5</v>
      </c>
      <c r="X9" s="448"/>
    </row>
    <row r="10" spans="1:24" ht="15" customHeight="1" x14ac:dyDescent="0.3">
      <c r="A10" s="427"/>
      <c r="B10" s="408" t="s">
        <v>604</v>
      </c>
      <c r="C10" s="296">
        <v>218</v>
      </c>
      <c r="D10" s="296" t="s">
        <v>75</v>
      </c>
      <c r="E10" s="297">
        <v>11.62</v>
      </c>
      <c r="F10" s="296">
        <v>224</v>
      </c>
      <c r="G10" s="296" t="s">
        <v>75</v>
      </c>
      <c r="H10" s="297">
        <v>0</v>
      </c>
      <c r="I10" s="440">
        <f t="shared" si="1"/>
        <v>108.38</v>
      </c>
      <c r="J10" s="441"/>
      <c r="K10" s="441"/>
      <c r="L10" s="292">
        <v>4518.93</v>
      </c>
      <c r="M10" s="442">
        <f t="shared" si="2"/>
        <v>2784.8500000000004</v>
      </c>
      <c r="N10" s="449">
        <f>S10</f>
        <v>1734.08</v>
      </c>
      <c r="O10" s="444" t="s">
        <v>757</v>
      </c>
      <c r="P10" s="445"/>
      <c r="Q10" s="446">
        <f t="shared" si="3"/>
        <v>16</v>
      </c>
      <c r="R10" s="446">
        <v>1</v>
      </c>
      <c r="S10" s="447">
        <f t="shared" ref="S10:S21" si="4">I10*Q10*R10</f>
        <v>1734.08</v>
      </c>
      <c r="T10" s="445"/>
      <c r="U10" s="445">
        <f t="shared" si="0"/>
        <v>-2784.8500000000004</v>
      </c>
      <c r="V10" s="445"/>
      <c r="W10" s="446">
        <v>14.5</v>
      </c>
      <c r="X10" s="448"/>
    </row>
    <row r="11" spans="1:24" ht="15" customHeight="1" x14ac:dyDescent="0.3">
      <c r="A11" s="427"/>
      <c r="B11" s="408" t="s">
        <v>574</v>
      </c>
      <c r="C11" s="296">
        <v>273</v>
      </c>
      <c r="D11" s="296" t="s">
        <v>75</v>
      </c>
      <c r="E11" s="297">
        <v>0</v>
      </c>
      <c r="F11" s="296">
        <v>286</v>
      </c>
      <c r="G11" s="296" t="s">
        <v>75</v>
      </c>
      <c r="H11" s="297">
        <v>0</v>
      </c>
      <c r="I11" s="440">
        <f t="shared" si="1"/>
        <v>260</v>
      </c>
      <c r="J11" s="441"/>
      <c r="K11" s="441"/>
      <c r="L11" s="292">
        <v>4997.5600000000004</v>
      </c>
      <c r="M11" s="442">
        <f t="shared" si="2"/>
        <v>837.5600000000004</v>
      </c>
      <c r="N11" s="449">
        <f>S11</f>
        <v>4160</v>
      </c>
      <c r="O11" s="450" t="s">
        <v>757</v>
      </c>
      <c r="P11" s="445"/>
      <c r="Q11" s="446">
        <f t="shared" si="3"/>
        <v>16</v>
      </c>
      <c r="R11" s="446">
        <v>1</v>
      </c>
      <c r="S11" s="447">
        <f t="shared" si="4"/>
        <v>4160</v>
      </c>
      <c r="T11" s="445"/>
      <c r="U11" s="445">
        <f t="shared" si="0"/>
        <v>-837.5600000000004</v>
      </c>
      <c r="V11" s="445"/>
      <c r="W11" s="446">
        <v>14.5</v>
      </c>
      <c r="X11" s="448"/>
    </row>
    <row r="12" spans="1:24" ht="15" customHeight="1" x14ac:dyDescent="0.3">
      <c r="A12" s="427"/>
      <c r="B12" s="408"/>
      <c r="C12" s="289"/>
      <c r="D12" s="289"/>
      <c r="E12" s="290"/>
      <c r="F12" s="289"/>
      <c r="G12" s="289"/>
      <c r="H12" s="290"/>
      <c r="I12" s="440"/>
      <c r="J12" s="441"/>
      <c r="K12" s="441"/>
      <c r="L12" s="291"/>
      <c r="M12" s="442"/>
      <c r="N12" s="449"/>
      <c r="O12" s="450"/>
      <c r="P12" s="445"/>
      <c r="Q12" s="446"/>
      <c r="R12" s="446"/>
      <c r="S12" s="447"/>
      <c r="T12" s="445"/>
      <c r="U12" s="445"/>
      <c r="V12" s="445"/>
      <c r="W12" s="446"/>
      <c r="X12" s="448"/>
    </row>
    <row r="13" spans="1:24" ht="15" customHeight="1" x14ac:dyDescent="0.3">
      <c r="A13" s="427"/>
      <c r="B13" s="408" t="s">
        <v>690</v>
      </c>
      <c r="C13" s="289">
        <v>1</v>
      </c>
      <c r="D13" s="289" t="s">
        <v>75</v>
      </c>
      <c r="E13" s="290">
        <v>0</v>
      </c>
      <c r="F13" s="289">
        <v>8</v>
      </c>
      <c r="G13" s="289" t="s">
        <v>75</v>
      </c>
      <c r="H13" s="290">
        <v>0</v>
      </c>
      <c r="I13" s="440">
        <f t="shared" si="1"/>
        <v>140</v>
      </c>
      <c r="J13" s="441"/>
      <c r="K13" s="441"/>
      <c r="L13" s="291">
        <v>3614.23</v>
      </c>
      <c r="M13" s="442">
        <f t="shared" si="2"/>
        <v>2256.23</v>
      </c>
      <c r="N13" s="449">
        <f>S13</f>
        <v>1358</v>
      </c>
      <c r="O13" s="450" t="s">
        <v>757</v>
      </c>
      <c r="P13" s="445"/>
      <c r="Q13" s="446">
        <f t="shared" si="3"/>
        <v>9.6999999999999993</v>
      </c>
      <c r="R13" s="446">
        <v>1</v>
      </c>
      <c r="S13" s="447">
        <f t="shared" si="4"/>
        <v>1358</v>
      </c>
      <c r="T13" s="445"/>
      <c r="U13" s="445">
        <f t="shared" si="0"/>
        <v>-2256.23</v>
      </c>
      <c r="V13" s="445"/>
      <c r="W13" s="446">
        <v>8.1999999999999993</v>
      </c>
      <c r="X13" s="448"/>
    </row>
    <row r="14" spans="1:24" ht="15" customHeight="1" x14ac:dyDescent="0.3">
      <c r="A14" s="427"/>
      <c r="B14" s="408" t="s">
        <v>693</v>
      </c>
      <c r="C14" s="289">
        <v>8</v>
      </c>
      <c r="D14" s="289" t="s">
        <v>75</v>
      </c>
      <c r="E14" s="290">
        <v>0</v>
      </c>
      <c r="F14" s="289">
        <v>11</v>
      </c>
      <c r="G14" s="289" t="s">
        <v>75</v>
      </c>
      <c r="H14" s="290">
        <v>10.67</v>
      </c>
      <c r="I14" s="440">
        <f t="shared" si="1"/>
        <v>70.67</v>
      </c>
      <c r="J14" s="441"/>
      <c r="K14" s="441"/>
      <c r="L14" s="291">
        <v>537.11</v>
      </c>
      <c r="M14" s="442">
        <f t="shared" si="2"/>
        <v>0</v>
      </c>
      <c r="N14" s="449">
        <f t="shared" ref="N14:N19" si="5">L14</f>
        <v>537.11</v>
      </c>
      <c r="O14" s="450" t="s">
        <v>756</v>
      </c>
      <c r="P14" s="445"/>
      <c r="Q14" s="446">
        <f t="shared" si="3"/>
        <v>9.6999999999999993</v>
      </c>
      <c r="R14" s="446">
        <v>1</v>
      </c>
      <c r="S14" s="447">
        <f t="shared" si="4"/>
        <v>685.49899999999991</v>
      </c>
      <c r="T14" s="445"/>
      <c r="U14" s="445">
        <f t="shared" si="0"/>
        <v>148.3889999999999</v>
      </c>
      <c r="V14" s="445"/>
      <c r="W14" s="446">
        <v>8.1999999999999993</v>
      </c>
      <c r="X14" s="448"/>
    </row>
    <row r="15" spans="1:24" ht="15" customHeight="1" x14ac:dyDescent="0.3">
      <c r="A15" s="427"/>
      <c r="B15" s="408" t="s">
        <v>697</v>
      </c>
      <c r="C15" s="289">
        <v>2</v>
      </c>
      <c r="D15" s="289" t="s">
        <v>75</v>
      </c>
      <c r="E15" s="290">
        <v>0</v>
      </c>
      <c r="F15" s="289">
        <v>2</v>
      </c>
      <c r="G15" s="289" t="s">
        <v>75</v>
      </c>
      <c r="H15" s="290">
        <v>2.85</v>
      </c>
      <c r="I15" s="440">
        <f t="shared" si="1"/>
        <v>2.85</v>
      </c>
      <c r="J15" s="441"/>
      <c r="K15" s="441"/>
      <c r="L15" s="291">
        <v>9.9499999999999993</v>
      </c>
      <c r="M15" s="442">
        <f t="shared" si="2"/>
        <v>0</v>
      </c>
      <c r="N15" s="449">
        <f t="shared" si="5"/>
        <v>9.9499999999999993</v>
      </c>
      <c r="O15" s="450" t="s">
        <v>756</v>
      </c>
      <c r="P15" s="445"/>
      <c r="Q15" s="446">
        <f t="shared" si="3"/>
        <v>13.1</v>
      </c>
      <c r="R15" s="446">
        <v>1</v>
      </c>
      <c r="S15" s="447">
        <f t="shared" si="4"/>
        <v>37.335000000000001</v>
      </c>
      <c r="T15" s="445"/>
      <c r="U15" s="445">
        <f t="shared" si="0"/>
        <v>27.385000000000002</v>
      </c>
      <c r="V15" s="445"/>
      <c r="W15" s="446">
        <v>11.6</v>
      </c>
      <c r="X15" s="448"/>
    </row>
    <row r="16" spans="1:24" ht="15" customHeight="1" x14ac:dyDescent="0.3">
      <c r="A16" s="427"/>
      <c r="B16" s="408" t="s">
        <v>700</v>
      </c>
      <c r="C16" s="289">
        <v>0</v>
      </c>
      <c r="D16" s="289" t="s">
        <v>75</v>
      </c>
      <c r="E16" s="290">
        <v>0</v>
      </c>
      <c r="F16" s="289">
        <v>0</v>
      </c>
      <c r="G16" s="289" t="s">
        <v>75</v>
      </c>
      <c r="H16" s="290">
        <v>8.4499999999999993</v>
      </c>
      <c r="I16" s="440">
        <f t="shared" si="1"/>
        <v>8.4499999999999993</v>
      </c>
      <c r="J16" s="441"/>
      <c r="K16" s="441"/>
      <c r="L16" s="291">
        <v>10.77</v>
      </c>
      <c r="M16" s="442">
        <f t="shared" si="2"/>
        <v>0</v>
      </c>
      <c r="N16" s="449">
        <f t="shared" si="5"/>
        <v>10.77</v>
      </c>
      <c r="O16" s="450" t="s">
        <v>756</v>
      </c>
      <c r="P16" s="445"/>
      <c r="Q16" s="446">
        <f t="shared" si="3"/>
        <v>9.6999999999999993</v>
      </c>
      <c r="R16" s="446">
        <v>1</v>
      </c>
      <c r="S16" s="447">
        <f t="shared" si="4"/>
        <v>81.964999999999989</v>
      </c>
      <c r="T16" s="445"/>
      <c r="U16" s="445">
        <f t="shared" si="0"/>
        <v>71.194999999999993</v>
      </c>
      <c r="V16" s="445"/>
      <c r="W16" s="446">
        <v>8.1999999999999993</v>
      </c>
      <c r="X16" s="448"/>
    </row>
    <row r="17" spans="1:24" ht="15" customHeight="1" x14ac:dyDescent="0.3">
      <c r="A17" s="427"/>
      <c r="B17" s="408" t="s">
        <v>706</v>
      </c>
      <c r="C17" s="289">
        <v>10</v>
      </c>
      <c r="D17" s="289" t="s">
        <v>75</v>
      </c>
      <c r="E17" s="290">
        <v>16.27</v>
      </c>
      <c r="F17" s="289">
        <v>14</v>
      </c>
      <c r="G17" s="289" t="s">
        <v>75</v>
      </c>
      <c r="H17" s="290">
        <v>0</v>
      </c>
      <c r="I17" s="440">
        <f t="shared" si="1"/>
        <v>63.730000000000004</v>
      </c>
      <c r="J17" s="441"/>
      <c r="K17" s="441"/>
      <c r="L17" s="291">
        <v>751.33</v>
      </c>
      <c r="M17" s="442">
        <f t="shared" si="2"/>
        <v>273.35500000000002</v>
      </c>
      <c r="N17" s="449">
        <f>S17</f>
        <v>477.97500000000002</v>
      </c>
      <c r="O17" s="450" t="s">
        <v>757</v>
      </c>
      <c r="P17" s="445"/>
      <c r="Q17" s="446">
        <f t="shared" si="3"/>
        <v>7.5</v>
      </c>
      <c r="R17" s="446">
        <v>1</v>
      </c>
      <c r="S17" s="447">
        <f t="shared" si="4"/>
        <v>477.97500000000002</v>
      </c>
      <c r="T17" s="445"/>
      <c r="U17" s="445">
        <f t="shared" si="0"/>
        <v>-273.35500000000002</v>
      </c>
      <c r="V17" s="445"/>
      <c r="W17" s="446">
        <v>6</v>
      </c>
      <c r="X17" s="448"/>
    </row>
    <row r="18" spans="1:24" ht="15" customHeight="1" x14ac:dyDescent="0.3">
      <c r="A18" s="427"/>
      <c r="B18" s="408" t="s">
        <v>709</v>
      </c>
      <c r="C18" s="289">
        <v>0</v>
      </c>
      <c r="D18" s="289" t="s">
        <v>75</v>
      </c>
      <c r="E18" s="290">
        <v>0</v>
      </c>
      <c r="F18" s="289">
        <v>5</v>
      </c>
      <c r="G18" s="289" t="s">
        <v>75</v>
      </c>
      <c r="H18" s="290">
        <v>0</v>
      </c>
      <c r="I18" s="440">
        <f t="shared" si="1"/>
        <v>100</v>
      </c>
      <c r="J18" s="441"/>
      <c r="K18" s="441"/>
      <c r="L18" s="291">
        <v>437.6</v>
      </c>
      <c r="M18" s="442">
        <f t="shared" si="2"/>
        <v>0</v>
      </c>
      <c r="N18" s="449">
        <f t="shared" si="5"/>
        <v>437.6</v>
      </c>
      <c r="O18" s="450" t="s">
        <v>756</v>
      </c>
      <c r="P18" s="445"/>
      <c r="Q18" s="446">
        <f t="shared" si="3"/>
        <v>7.5</v>
      </c>
      <c r="R18" s="446">
        <v>1</v>
      </c>
      <c r="S18" s="447">
        <f t="shared" si="4"/>
        <v>750</v>
      </c>
      <c r="T18" s="445"/>
      <c r="U18" s="445">
        <f t="shared" si="0"/>
        <v>312.39999999999998</v>
      </c>
      <c r="V18" s="445"/>
      <c r="W18" s="446">
        <v>6</v>
      </c>
      <c r="X18" s="448"/>
    </row>
    <row r="19" spans="1:24" ht="15" customHeight="1" x14ac:dyDescent="0.3">
      <c r="A19" s="427"/>
      <c r="B19" s="408" t="s">
        <v>711</v>
      </c>
      <c r="C19" s="289">
        <v>12</v>
      </c>
      <c r="D19" s="289" t="s">
        <v>75</v>
      </c>
      <c r="E19" s="290">
        <v>8.18</v>
      </c>
      <c r="F19" s="289">
        <v>14</v>
      </c>
      <c r="G19" s="289" t="s">
        <v>75</v>
      </c>
      <c r="H19" s="290">
        <v>0</v>
      </c>
      <c r="I19" s="440">
        <f t="shared" si="1"/>
        <v>31.82</v>
      </c>
      <c r="J19" s="441"/>
      <c r="K19" s="441"/>
      <c r="L19" s="291">
        <v>2.81</v>
      </c>
      <c r="M19" s="442">
        <f t="shared" si="2"/>
        <v>0</v>
      </c>
      <c r="N19" s="449">
        <f t="shared" si="5"/>
        <v>2.81</v>
      </c>
      <c r="O19" s="450" t="s">
        <v>756</v>
      </c>
      <c r="P19" s="445"/>
      <c r="Q19" s="446">
        <f t="shared" si="3"/>
        <v>7.5</v>
      </c>
      <c r="R19" s="446">
        <v>1</v>
      </c>
      <c r="S19" s="447">
        <f t="shared" si="4"/>
        <v>238.65</v>
      </c>
      <c r="T19" s="445"/>
      <c r="U19" s="445">
        <f t="shared" si="0"/>
        <v>235.84</v>
      </c>
      <c r="V19" s="445"/>
      <c r="W19" s="446">
        <v>6</v>
      </c>
      <c r="X19" s="448"/>
    </row>
    <row r="20" spans="1:24" ht="15" customHeight="1" x14ac:dyDescent="0.3">
      <c r="A20" s="427"/>
      <c r="B20" s="408" t="s">
        <v>715</v>
      </c>
      <c r="C20" s="289">
        <v>1</v>
      </c>
      <c r="D20" s="289" t="s">
        <v>75</v>
      </c>
      <c r="E20" s="290">
        <v>0</v>
      </c>
      <c r="F20" s="289">
        <v>2</v>
      </c>
      <c r="G20" s="289" t="s">
        <v>75</v>
      </c>
      <c r="H20" s="290">
        <v>0</v>
      </c>
      <c r="I20" s="440">
        <f t="shared" si="1"/>
        <v>20</v>
      </c>
      <c r="J20" s="441"/>
      <c r="K20" s="441"/>
      <c r="L20" s="291">
        <v>1307.92</v>
      </c>
      <c r="M20" s="442">
        <f t="shared" si="2"/>
        <v>1037.92</v>
      </c>
      <c r="N20" s="449">
        <f>S20</f>
        <v>270</v>
      </c>
      <c r="O20" s="450" t="s">
        <v>757</v>
      </c>
      <c r="P20" s="445"/>
      <c r="Q20" s="446">
        <f t="shared" si="3"/>
        <v>13.5</v>
      </c>
      <c r="R20" s="446">
        <v>1</v>
      </c>
      <c r="S20" s="447">
        <f t="shared" si="4"/>
        <v>270</v>
      </c>
      <c r="T20" s="445"/>
      <c r="U20" s="445">
        <f>S20-L20</f>
        <v>-1037.92</v>
      </c>
      <c r="V20" s="445"/>
      <c r="W20" s="446">
        <v>12</v>
      </c>
      <c r="X20" s="448"/>
    </row>
    <row r="21" spans="1:24" ht="15" customHeight="1" x14ac:dyDescent="0.3">
      <c r="A21" s="427"/>
      <c r="B21" s="408" t="s">
        <v>716</v>
      </c>
      <c r="C21" s="289">
        <v>5</v>
      </c>
      <c r="D21" s="289" t="s">
        <v>75</v>
      </c>
      <c r="E21" s="290">
        <v>0</v>
      </c>
      <c r="F21" s="289">
        <v>6</v>
      </c>
      <c r="G21" s="289" t="s">
        <v>75</v>
      </c>
      <c r="H21" s="290">
        <v>0</v>
      </c>
      <c r="I21" s="440">
        <f t="shared" si="1"/>
        <v>20</v>
      </c>
      <c r="J21" s="441"/>
      <c r="K21" s="441"/>
      <c r="L21" s="291">
        <v>102.59</v>
      </c>
      <c r="M21" s="442">
        <f t="shared" si="2"/>
        <v>0</v>
      </c>
      <c r="N21" s="449">
        <f>L21</f>
        <v>102.59</v>
      </c>
      <c r="O21" s="450" t="s">
        <v>756</v>
      </c>
      <c r="P21" s="445"/>
      <c r="Q21" s="446">
        <f t="shared" si="3"/>
        <v>13.5</v>
      </c>
      <c r="R21" s="446">
        <v>1</v>
      </c>
      <c r="S21" s="447">
        <f t="shared" si="4"/>
        <v>270</v>
      </c>
      <c r="T21" s="445"/>
      <c r="U21" s="445">
        <f t="shared" si="0"/>
        <v>167.41</v>
      </c>
      <c r="V21" s="445"/>
      <c r="W21" s="446">
        <v>12</v>
      </c>
      <c r="X21" s="448"/>
    </row>
    <row r="22" spans="1:24" ht="15" customHeight="1" x14ac:dyDescent="0.3">
      <c r="A22" s="427"/>
      <c r="B22" s="408"/>
      <c r="C22" s="289"/>
      <c r="D22" s="289"/>
      <c r="E22" s="290"/>
      <c r="F22" s="289"/>
      <c r="G22" s="289"/>
      <c r="H22" s="290"/>
      <c r="I22" s="440"/>
      <c r="J22" s="441"/>
      <c r="K22" s="441"/>
      <c r="L22" s="291"/>
      <c r="M22" s="451"/>
      <c r="N22" s="452"/>
      <c r="O22" s="450"/>
      <c r="P22" s="445"/>
      <c r="Q22" s="446"/>
      <c r="R22" s="446"/>
      <c r="S22" s="447"/>
      <c r="T22" s="445"/>
      <c r="U22" s="445"/>
      <c r="V22" s="445"/>
      <c r="W22" s="445"/>
      <c r="X22" s="448"/>
    </row>
    <row r="23" spans="1:24" ht="15" customHeight="1" thickBot="1" x14ac:dyDescent="0.35">
      <c r="A23" s="427"/>
      <c r="B23" s="453"/>
      <c r="C23" s="298"/>
      <c r="D23" s="298"/>
      <c r="E23" s="303"/>
      <c r="F23" s="298"/>
      <c r="G23" s="298"/>
      <c r="H23" s="303"/>
      <c r="I23" s="454"/>
      <c r="J23" s="455"/>
      <c r="K23" s="455"/>
      <c r="L23" s="312"/>
      <c r="M23" s="456"/>
      <c r="N23" s="457"/>
      <c r="O23" s="450"/>
      <c r="P23" s="445"/>
      <c r="Q23" s="446"/>
      <c r="R23" s="446"/>
      <c r="S23" s="447"/>
      <c r="T23" s="445"/>
      <c r="U23" s="445"/>
      <c r="V23" s="445"/>
      <c r="W23" s="445"/>
      <c r="X23" s="448"/>
    </row>
    <row r="24" spans="1:24" ht="15" customHeight="1" thickBot="1" x14ac:dyDescent="0.3">
      <c r="A24" s="427"/>
      <c r="B24" s="643" t="s">
        <v>79</v>
      </c>
      <c r="C24" s="644"/>
      <c r="D24" s="644"/>
      <c r="E24" s="644"/>
      <c r="F24" s="644"/>
      <c r="G24" s="644"/>
      <c r="H24" s="645"/>
      <c r="I24" s="458"/>
      <c r="J24" s="458"/>
      <c r="K24" s="458"/>
      <c r="L24" s="459">
        <f>SUM(L6:L23)</f>
        <v>72548.899999999994</v>
      </c>
      <c r="M24" s="460">
        <f>SUM(M6:M23)</f>
        <v>16872.415000000001</v>
      </c>
      <c r="N24" s="460">
        <f>SUM(N6:N23)</f>
        <v>55676.484999999993</v>
      </c>
      <c r="O24" s="461"/>
      <c r="P24" s="445"/>
      <c r="Q24" s="462"/>
      <c r="R24" s="463"/>
      <c r="S24" s="447"/>
      <c r="T24" s="464"/>
    </row>
    <row r="25" spans="1:24" x14ac:dyDescent="0.25">
      <c r="B25" s="465"/>
      <c r="C25" s="465"/>
      <c r="D25" s="465"/>
      <c r="E25" s="465"/>
      <c r="F25" s="465"/>
      <c r="G25" s="465"/>
      <c r="H25" s="465"/>
      <c r="I25" s="465"/>
      <c r="J25" s="465"/>
      <c r="K25" s="465"/>
      <c r="L25" s="465"/>
      <c r="M25" s="466"/>
      <c r="N25" s="466"/>
      <c r="O25" s="465"/>
      <c r="Q25" s="465"/>
      <c r="R25" s="465"/>
      <c r="T25" s="445"/>
    </row>
    <row r="26" spans="1:24" x14ac:dyDescent="0.25">
      <c r="B26" s="465"/>
      <c r="C26" s="465"/>
      <c r="D26" s="465"/>
      <c r="E26" s="465"/>
      <c r="F26" s="465"/>
      <c r="G26" s="465"/>
      <c r="H26" s="465"/>
      <c r="I26" s="465"/>
      <c r="J26" s="465"/>
      <c r="K26" s="465"/>
      <c r="L26" s="465"/>
      <c r="M26" s="466"/>
      <c r="N26" s="466"/>
      <c r="O26" s="465"/>
      <c r="Q26" s="465"/>
      <c r="R26" s="465"/>
      <c r="S26" s="445"/>
      <c r="T26" s="445"/>
    </row>
    <row r="27" spans="1:24" x14ac:dyDescent="0.25">
      <c r="N27" s="445">
        <f>M24+N24</f>
        <v>72548.899999999994</v>
      </c>
    </row>
  </sheetData>
  <mergeCells count="11">
    <mergeCell ref="W4:W5"/>
    <mergeCell ref="B24:H24"/>
    <mergeCell ref="B2:O3"/>
    <mergeCell ref="T2:T4"/>
    <mergeCell ref="Q3:S3"/>
    <mergeCell ref="B4:B5"/>
    <mergeCell ref="C4:E4"/>
    <mergeCell ref="F4:H4"/>
    <mergeCell ref="J4:J5"/>
    <mergeCell ref="O4:O5"/>
    <mergeCell ref="Q4:Q5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1">
    <pageSetUpPr fitToPage="1"/>
  </sheetPr>
  <dimension ref="B1:AN1477"/>
  <sheetViews>
    <sheetView showGridLines="0" topLeftCell="N1" zoomScaleNormal="100" zoomScaleSheetLayoutView="100" workbookViewId="0">
      <pane ySplit="4" topLeftCell="A307" activePane="bottomLeft" state="frozen"/>
      <selection pane="bottomLeft" activeCell="AK354" sqref="AK354"/>
    </sheetView>
  </sheetViews>
  <sheetFormatPr defaultColWidth="9.109375" defaultRowHeight="13.2" x14ac:dyDescent="0.25"/>
  <cols>
    <col min="1" max="1" width="9.109375" style="494"/>
    <col min="2" max="2" width="8.44140625" style="522" customWidth="1"/>
    <col min="3" max="3" width="8.6640625" style="522" customWidth="1"/>
    <col min="4" max="4" width="8" style="522" customWidth="1"/>
    <col min="5" max="5" width="8.44140625" style="522" customWidth="1"/>
    <col min="6" max="6" width="8.6640625" style="522" customWidth="1"/>
    <col min="7" max="7" width="7.33203125" style="522" customWidth="1"/>
    <col min="8" max="8" width="8.44140625" style="522" customWidth="1"/>
    <col min="9" max="9" width="8.6640625" style="522" customWidth="1"/>
    <col min="10" max="10" width="7.33203125" style="522" customWidth="1"/>
    <col min="11" max="11" width="8.44140625" style="522" customWidth="1"/>
    <col min="12" max="12" width="8.6640625" style="522" customWidth="1"/>
    <col min="13" max="13" width="7.33203125" style="522" customWidth="1"/>
    <col min="14" max="14" width="6.6640625" style="522" customWidth="1"/>
    <col min="15" max="15" width="2" style="522" bestFit="1" customWidth="1"/>
    <col min="16" max="16" width="6.6640625" style="522" customWidth="1"/>
    <col min="17" max="18" width="13.6640625" style="522" hidden="1" customWidth="1"/>
    <col min="19" max="19" width="10.44140625" style="522" bestFit="1" customWidth="1"/>
    <col min="20" max="20" width="10.5546875" style="522" customWidth="1"/>
    <col min="21" max="21" width="8.6640625" style="522" customWidth="1"/>
    <col min="22" max="22" width="8.44140625" style="522" bestFit="1" customWidth="1"/>
    <col min="23" max="23" width="8.6640625" style="522" customWidth="1"/>
    <col min="24" max="24" width="7.33203125" style="523" bestFit="1" customWidth="1"/>
    <col min="25" max="25" width="9.44140625" style="522" bestFit="1" customWidth="1"/>
    <col min="26" max="26" width="10.44140625" style="522" bestFit="1" customWidth="1"/>
    <col min="27" max="27" width="8" style="522" bestFit="1" customWidth="1"/>
    <col min="28" max="28" width="9.44140625" style="522" bestFit="1" customWidth="1"/>
    <col min="29" max="29" width="10.44140625" style="522" bestFit="1" customWidth="1"/>
    <col min="30" max="30" width="8" style="522" bestFit="1" customWidth="1"/>
    <col min="31" max="31" width="8.44140625" style="522" bestFit="1" customWidth="1"/>
    <col min="32" max="32" width="8.6640625" style="522" customWidth="1"/>
    <col min="33" max="33" width="8" style="522" bestFit="1" customWidth="1"/>
    <col min="34" max="36" width="9.109375" style="494"/>
    <col min="37" max="37" width="15" style="494" customWidth="1"/>
    <col min="38" max="16384" width="9.109375" style="494"/>
  </cols>
  <sheetData>
    <row r="1" spans="2:38" ht="24.9" customHeight="1" x14ac:dyDescent="0.25">
      <c r="B1" s="665" t="s">
        <v>1788</v>
      </c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  <c r="T1" s="665"/>
      <c r="U1" s="665"/>
      <c r="V1" s="665"/>
      <c r="W1" s="665"/>
      <c r="X1" s="665"/>
      <c r="Y1" s="665"/>
      <c r="Z1" s="665"/>
      <c r="AA1" s="665"/>
      <c r="AB1" s="665"/>
      <c r="AC1" s="665"/>
      <c r="AD1" s="665"/>
      <c r="AE1" s="665"/>
      <c r="AF1" s="665"/>
      <c r="AG1" s="665"/>
    </row>
    <row r="2" spans="2:38" s="496" customFormat="1" x14ac:dyDescent="0.25">
      <c r="B2" s="666" t="s">
        <v>1789</v>
      </c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8" t="s">
        <v>1790</v>
      </c>
      <c r="O2" s="669"/>
      <c r="P2" s="669"/>
      <c r="Q2" s="669"/>
      <c r="R2" s="669"/>
      <c r="S2" s="669"/>
      <c r="T2" s="669"/>
      <c r="U2" s="670"/>
      <c r="V2" s="671" t="s">
        <v>1791</v>
      </c>
      <c r="W2" s="669"/>
      <c r="X2" s="669"/>
      <c r="Y2" s="669"/>
      <c r="Z2" s="669"/>
      <c r="AA2" s="669"/>
      <c r="AB2" s="669"/>
      <c r="AC2" s="669"/>
      <c r="AD2" s="669"/>
      <c r="AE2" s="669"/>
      <c r="AF2" s="669"/>
      <c r="AG2" s="669"/>
    </row>
    <row r="3" spans="2:38" s="496" customFormat="1" ht="18.75" customHeight="1" x14ac:dyDescent="0.25">
      <c r="B3" s="664" t="s">
        <v>95</v>
      </c>
      <c r="C3" s="664"/>
      <c r="D3" s="664"/>
      <c r="E3" s="664" t="s">
        <v>1792</v>
      </c>
      <c r="F3" s="664"/>
      <c r="G3" s="664"/>
      <c r="H3" s="664" t="s">
        <v>1792</v>
      </c>
      <c r="I3" s="664"/>
      <c r="J3" s="664"/>
      <c r="K3" s="664" t="s">
        <v>96</v>
      </c>
      <c r="L3" s="664"/>
      <c r="M3" s="672"/>
      <c r="N3" s="674" t="s">
        <v>94</v>
      </c>
      <c r="O3" s="675"/>
      <c r="P3" s="675"/>
      <c r="Q3" s="676" t="s">
        <v>1793</v>
      </c>
      <c r="R3" s="677"/>
      <c r="S3" s="675" t="s">
        <v>1785</v>
      </c>
      <c r="T3" s="675" t="s">
        <v>1784</v>
      </c>
      <c r="U3" s="663" t="s">
        <v>1786</v>
      </c>
      <c r="V3" s="673" t="s">
        <v>96</v>
      </c>
      <c r="W3" s="664"/>
      <c r="X3" s="664"/>
      <c r="Y3" s="664" t="s">
        <v>1792</v>
      </c>
      <c r="Z3" s="664"/>
      <c r="AA3" s="664"/>
      <c r="AB3" s="664" t="s">
        <v>1792</v>
      </c>
      <c r="AC3" s="664"/>
      <c r="AD3" s="664"/>
      <c r="AE3" s="664" t="s">
        <v>95</v>
      </c>
      <c r="AF3" s="664"/>
      <c r="AG3" s="664"/>
    </row>
    <row r="4" spans="2:38" s="500" customFormat="1" ht="26.4" x14ac:dyDescent="0.25">
      <c r="B4" s="497" t="s">
        <v>1796</v>
      </c>
      <c r="C4" s="497" t="s">
        <v>1797</v>
      </c>
      <c r="D4" s="497" t="s">
        <v>1787</v>
      </c>
      <c r="E4" s="497" t="s">
        <v>1796</v>
      </c>
      <c r="F4" s="497" t="s">
        <v>1797</v>
      </c>
      <c r="G4" s="497" t="s">
        <v>1787</v>
      </c>
      <c r="H4" s="497" t="s">
        <v>1796</v>
      </c>
      <c r="I4" s="497" t="s">
        <v>1797</v>
      </c>
      <c r="J4" s="497" t="s">
        <v>1787</v>
      </c>
      <c r="K4" s="497" t="s">
        <v>1796</v>
      </c>
      <c r="L4" s="497" t="s">
        <v>1798</v>
      </c>
      <c r="M4" s="498" t="s">
        <v>1787</v>
      </c>
      <c r="N4" s="674"/>
      <c r="O4" s="675"/>
      <c r="P4" s="675"/>
      <c r="Q4" s="497" t="s">
        <v>1799</v>
      </c>
      <c r="R4" s="497" t="s">
        <v>1800</v>
      </c>
      <c r="S4" s="675"/>
      <c r="T4" s="675"/>
      <c r="U4" s="663"/>
      <c r="V4" s="499" t="s">
        <v>1796</v>
      </c>
      <c r="W4" s="497" t="s">
        <v>1797</v>
      </c>
      <c r="X4" s="497" t="s">
        <v>1787</v>
      </c>
      <c r="Y4" s="497" t="s">
        <v>1796</v>
      </c>
      <c r="Z4" s="497" t="s">
        <v>1797</v>
      </c>
      <c r="AA4" s="497" t="s">
        <v>1787</v>
      </c>
      <c r="AB4" s="497" t="s">
        <v>1796</v>
      </c>
      <c r="AC4" s="497" t="s">
        <v>1797</v>
      </c>
      <c r="AD4" s="497" t="s">
        <v>1787</v>
      </c>
      <c r="AE4" s="497" t="s">
        <v>1796</v>
      </c>
      <c r="AF4" s="497" t="s">
        <v>1797</v>
      </c>
      <c r="AG4" s="497" t="s">
        <v>1787</v>
      </c>
      <c r="AH4" s="502" t="s">
        <v>1802</v>
      </c>
      <c r="AJ4" s="501"/>
      <c r="AK4" s="500" t="s">
        <v>1801</v>
      </c>
      <c r="AL4" s="502"/>
    </row>
    <row r="5" spans="2:38" s="506" customFormat="1" ht="18" customHeight="1" x14ac:dyDescent="0.25">
      <c r="B5" s="503" t="s">
        <v>1807</v>
      </c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5"/>
    </row>
    <row r="6" spans="2:38" ht="12.9" customHeight="1" x14ac:dyDescent="0.25">
      <c r="B6" s="507">
        <v>0</v>
      </c>
      <c r="C6" s="507">
        <v>0</v>
      </c>
      <c r="D6" s="511">
        <v>0</v>
      </c>
      <c r="E6" s="508"/>
      <c r="F6" s="508"/>
      <c r="G6" s="511"/>
      <c r="H6" s="508"/>
      <c r="I6" s="508"/>
      <c r="J6" s="511"/>
      <c r="K6" s="507">
        <v>0</v>
      </c>
      <c r="L6" s="507">
        <v>0</v>
      </c>
      <c r="M6" s="511">
        <v>0</v>
      </c>
      <c r="N6" s="512">
        <v>0</v>
      </c>
      <c r="O6" s="510" t="s">
        <v>75</v>
      </c>
      <c r="P6" s="513">
        <v>0</v>
      </c>
      <c r="Q6" s="514"/>
      <c r="R6" s="514"/>
      <c r="S6" s="513">
        <v>826.42</v>
      </c>
      <c r="T6" s="513">
        <v>826.572</v>
      </c>
      <c r="U6" s="524">
        <v>0.15200000000004366</v>
      </c>
      <c r="V6" s="525">
        <v>0</v>
      </c>
      <c r="W6" s="510">
        <v>0</v>
      </c>
      <c r="X6" s="526">
        <v>0</v>
      </c>
      <c r="Y6" s="525"/>
      <c r="Z6" s="525"/>
      <c r="AA6" s="526"/>
      <c r="AB6" s="525"/>
      <c r="AC6" s="525"/>
      <c r="AD6" s="526"/>
      <c r="AE6" s="507">
        <v>0</v>
      </c>
      <c r="AF6" s="507">
        <v>0</v>
      </c>
      <c r="AG6" s="509">
        <v>0</v>
      </c>
      <c r="AH6" s="516">
        <f>-B6+AE6</f>
        <v>0</v>
      </c>
      <c r="AJ6" s="516">
        <f t="shared" ref="AJ6:AJ69" si="0">-K6+V6</f>
        <v>0</v>
      </c>
      <c r="AK6" s="516">
        <f t="shared" ref="AK6:AK70" si="1">(AJ5+AJ6)*((N6-N5)*20+(P6-P5))/2</f>
        <v>0</v>
      </c>
    </row>
    <row r="7" spans="2:38" ht="12.9" customHeight="1" x14ac:dyDescent="0.25">
      <c r="B7" s="507">
        <v>0</v>
      </c>
      <c r="C7" s="507">
        <v>0</v>
      </c>
      <c r="D7" s="511">
        <v>0</v>
      </c>
      <c r="E7" s="508"/>
      <c r="F7" s="508"/>
      <c r="G7" s="511"/>
      <c r="H7" s="508"/>
      <c r="I7" s="508"/>
      <c r="J7" s="511"/>
      <c r="K7" s="507">
        <v>0</v>
      </c>
      <c r="L7" s="507">
        <v>0</v>
      </c>
      <c r="M7" s="511">
        <v>0</v>
      </c>
      <c r="N7" s="512">
        <v>1</v>
      </c>
      <c r="O7" s="510" t="s">
        <v>75</v>
      </c>
      <c r="P7" s="513">
        <v>0</v>
      </c>
      <c r="Q7" s="514"/>
      <c r="R7" s="514"/>
      <c r="S7" s="513">
        <v>826.84199999999998</v>
      </c>
      <c r="T7" s="513">
        <v>826.89599999999996</v>
      </c>
      <c r="U7" s="524">
        <v>5.3999999999973625E-2</v>
      </c>
      <c r="V7" s="525">
        <v>0</v>
      </c>
      <c r="W7" s="510">
        <v>0</v>
      </c>
      <c r="X7" s="526">
        <v>0</v>
      </c>
      <c r="Y7" s="525"/>
      <c r="Z7" s="525"/>
      <c r="AA7" s="526"/>
      <c r="AB7" s="525"/>
      <c r="AC7" s="525"/>
      <c r="AD7" s="526"/>
      <c r="AE7" s="507">
        <v>0</v>
      </c>
      <c r="AF7" s="507">
        <v>0</v>
      </c>
      <c r="AG7" s="509">
        <v>0</v>
      </c>
      <c r="AH7" s="516">
        <f t="shared" ref="AH7:AH70" si="2">-B7+AE7</f>
        <v>0</v>
      </c>
      <c r="AJ7" s="516">
        <f t="shared" si="0"/>
        <v>0</v>
      </c>
      <c r="AK7" s="516">
        <f t="shared" si="1"/>
        <v>0</v>
      </c>
      <c r="AL7" s="516"/>
    </row>
    <row r="8" spans="2:38" ht="12.9" customHeight="1" x14ac:dyDescent="0.25">
      <c r="B8" s="507">
        <v>-5.89</v>
      </c>
      <c r="C8" s="507">
        <v>827.28099999999995</v>
      </c>
      <c r="D8" s="511">
        <v>1</v>
      </c>
      <c r="E8" s="508"/>
      <c r="F8" s="508"/>
      <c r="G8" s="511"/>
      <c r="H8" s="508"/>
      <c r="I8" s="508"/>
      <c r="J8" s="511"/>
      <c r="K8" s="507">
        <v>-5.6</v>
      </c>
      <c r="L8" s="507">
        <v>826.99099999999999</v>
      </c>
      <c r="M8" s="511">
        <v>-0.03</v>
      </c>
      <c r="N8" s="512">
        <v>1</v>
      </c>
      <c r="O8" s="510" t="s">
        <v>75</v>
      </c>
      <c r="P8" s="513">
        <v>16.233000000000001</v>
      </c>
      <c r="Q8" s="514"/>
      <c r="R8" s="514"/>
      <c r="S8" s="513">
        <v>827.15300000000002</v>
      </c>
      <c r="T8" s="513">
        <v>827.15899999999999</v>
      </c>
      <c r="U8" s="524">
        <v>5.9999999999718057E-3</v>
      </c>
      <c r="V8" s="525">
        <v>5.6</v>
      </c>
      <c r="W8" s="510">
        <v>826.99099999999999</v>
      </c>
      <c r="X8" s="526">
        <v>-0.03</v>
      </c>
      <c r="Y8" s="525"/>
      <c r="Z8" s="525"/>
      <c r="AA8" s="526"/>
      <c r="AB8" s="525"/>
      <c r="AC8" s="525"/>
      <c r="AD8" s="526"/>
      <c r="AE8" s="507">
        <v>6.0460000000000003</v>
      </c>
      <c r="AF8" s="507">
        <v>826.69399999999996</v>
      </c>
      <c r="AG8" s="509">
        <v>-0.66670000000000007</v>
      </c>
      <c r="AH8" s="516">
        <f t="shared" si="2"/>
        <v>11.936</v>
      </c>
      <c r="AJ8" s="516">
        <f t="shared" si="0"/>
        <v>11.2</v>
      </c>
      <c r="AK8" s="516">
        <f t="shared" si="1"/>
        <v>90.904799999999994</v>
      </c>
      <c r="AL8" s="516"/>
    </row>
    <row r="9" spans="2:38" ht="12.9" customHeight="1" x14ac:dyDescent="0.25">
      <c r="B9" s="507">
        <v>-6.181</v>
      </c>
      <c r="C9" s="507">
        <v>827.35400000000004</v>
      </c>
      <c r="D9" s="511">
        <v>1</v>
      </c>
      <c r="E9" s="508"/>
      <c r="F9" s="508"/>
      <c r="G9" s="511"/>
      <c r="H9" s="508"/>
      <c r="I9" s="508"/>
      <c r="J9" s="511"/>
      <c r="K9" s="507">
        <v>-5.8209999999999997</v>
      </c>
      <c r="L9" s="507">
        <v>826.99400000000003</v>
      </c>
      <c r="M9" s="511">
        <v>-0.03</v>
      </c>
      <c r="N9" s="512">
        <v>2</v>
      </c>
      <c r="O9" s="510" t="s">
        <v>75</v>
      </c>
      <c r="P9" s="513">
        <v>0</v>
      </c>
      <c r="Q9" s="514"/>
      <c r="R9" s="514"/>
      <c r="S9" s="513">
        <v>827.21100000000001</v>
      </c>
      <c r="T9" s="513">
        <v>827.16899999999998</v>
      </c>
      <c r="U9" s="524">
        <v>-4.2000000000030013E-2</v>
      </c>
      <c r="V9" s="525">
        <v>5.8209999999999997</v>
      </c>
      <c r="W9" s="510">
        <v>826.99400000000003</v>
      </c>
      <c r="X9" s="526">
        <v>-0.03</v>
      </c>
      <c r="Y9" s="525"/>
      <c r="Z9" s="525"/>
      <c r="AA9" s="526"/>
      <c r="AB9" s="525"/>
      <c r="AC9" s="525"/>
      <c r="AD9" s="526"/>
      <c r="AE9" s="507">
        <v>6.0890000000000004</v>
      </c>
      <c r="AF9" s="507">
        <v>826.81600000000003</v>
      </c>
      <c r="AG9" s="509">
        <v>-0.66670000000000007</v>
      </c>
      <c r="AH9" s="516">
        <f t="shared" si="2"/>
        <v>12.27</v>
      </c>
      <c r="AJ9" s="516">
        <f t="shared" si="0"/>
        <v>11.641999999999999</v>
      </c>
      <c r="AK9" s="516">
        <f t="shared" si="1"/>
        <v>43.022906999999989</v>
      </c>
      <c r="AL9" s="516"/>
    </row>
    <row r="10" spans="2:38" ht="12.9" customHeight="1" x14ac:dyDescent="0.25">
      <c r="B10" s="507">
        <v>-6.944</v>
      </c>
      <c r="C10" s="507">
        <v>827.72299999999996</v>
      </c>
      <c r="D10" s="511">
        <v>1</v>
      </c>
      <c r="E10" s="508"/>
      <c r="F10" s="508"/>
      <c r="G10" s="511"/>
      <c r="H10" s="508"/>
      <c r="I10" s="508"/>
      <c r="J10" s="511"/>
      <c r="K10" s="507">
        <v>-6.25</v>
      </c>
      <c r="L10" s="507">
        <v>827.03</v>
      </c>
      <c r="M10" s="511">
        <v>-0.03</v>
      </c>
      <c r="N10" s="512">
        <v>3</v>
      </c>
      <c r="O10" s="510" t="s">
        <v>75</v>
      </c>
      <c r="P10" s="513">
        <v>0</v>
      </c>
      <c r="Q10" s="514"/>
      <c r="R10" s="514"/>
      <c r="S10" s="513">
        <v>827.54399999999998</v>
      </c>
      <c r="T10" s="513">
        <v>827.21699999999998</v>
      </c>
      <c r="U10" s="524">
        <v>-0.32699999999999818</v>
      </c>
      <c r="V10" s="525">
        <v>6.25</v>
      </c>
      <c r="W10" s="510">
        <v>827.03</v>
      </c>
      <c r="X10" s="526">
        <v>-0.03</v>
      </c>
      <c r="Y10" s="525"/>
      <c r="Z10" s="525"/>
      <c r="AA10" s="526"/>
      <c r="AB10" s="525"/>
      <c r="AC10" s="525"/>
      <c r="AD10" s="526"/>
      <c r="AE10" s="507">
        <v>6.57</v>
      </c>
      <c r="AF10" s="507">
        <v>827.35</v>
      </c>
      <c r="AG10" s="509">
        <v>1</v>
      </c>
      <c r="AH10" s="516">
        <f t="shared" si="2"/>
        <v>13.513999999999999</v>
      </c>
      <c r="AJ10" s="516">
        <f t="shared" si="0"/>
        <v>12.5</v>
      </c>
      <c r="AK10" s="516">
        <f t="shared" si="1"/>
        <v>241.42</v>
      </c>
      <c r="AL10" s="516"/>
    </row>
    <row r="11" spans="2:38" ht="12.9" customHeight="1" x14ac:dyDescent="0.25">
      <c r="B11" s="507">
        <v>-7.0209999999999999</v>
      </c>
      <c r="C11" s="507">
        <v>827.85900000000004</v>
      </c>
      <c r="D11" s="511">
        <v>1</v>
      </c>
      <c r="E11" s="508"/>
      <c r="F11" s="508"/>
      <c r="G11" s="511"/>
      <c r="H11" s="508"/>
      <c r="I11" s="508"/>
      <c r="J11" s="511"/>
      <c r="K11" s="507">
        <v>-6.25</v>
      </c>
      <c r="L11" s="507">
        <v>827.08699999999999</v>
      </c>
      <c r="M11" s="511">
        <v>-0.03</v>
      </c>
      <c r="N11" s="512">
        <v>3</v>
      </c>
      <c r="O11" s="510" t="s">
        <v>75</v>
      </c>
      <c r="P11" s="513">
        <v>6.6470000000000002</v>
      </c>
      <c r="Q11" s="514"/>
      <c r="R11" s="514"/>
      <c r="S11" s="513">
        <v>827.65099999999995</v>
      </c>
      <c r="T11" s="513">
        <v>827.27499999999998</v>
      </c>
      <c r="U11" s="524">
        <v>-0.37599999999997635</v>
      </c>
      <c r="V11" s="525">
        <v>6.25</v>
      </c>
      <c r="W11" s="510">
        <v>827.08699999999999</v>
      </c>
      <c r="X11" s="526">
        <v>-0.03</v>
      </c>
      <c r="Y11" s="525"/>
      <c r="Z11" s="525"/>
      <c r="AA11" s="526"/>
      <c r="AB11" s="525"/>
      <c r="AC11" s="525"/>
      <c r="AD11" s="526"/>
      <c r="AE11" s="507">
        <v>6.6340000000000003</v>
      </c>
      <c r="AF11" s="507">
        <v>827.471</v>
      </c>
      <c r="AG11" s="509">
        <v>1</v>
      </c>
      <c r="AH11" s="516">
        <f t="shared" si="2"/>
        <v>13.655000000000001</v>
      </c>
      <c r="AJ11" s="516">
        <f t="shared" si="0"/>
        <v>12.5</v>
      </c>
      <c r="AK11" s="516">
        <f t="shared" si="1"/>
        <v>83.087500000000006</v>
      </c>
      <c r="AL11" s="516"/>
    </row>
    <row r="12" spans="2:38" ht="12.9" customHeight="1" x14ac:dyDescent="0.25">
      <c r="B12" s="507">
        <v>-7.0720000000000001</v>
      </c>
      <c r="C12" s="507">
        <v>828.05100000000004</v>
      </c>
      <c r="D12" s="511">
        <v>1</v>
      </c>
      <c r="E12" s="508"/>
      <c r="F12" s="508"/>
      <c r="G12" s="511"/>
      <c r="H12" s="508"/>
      <c r="I12" s="508"/>
      <c r="J12" s="511"/>
      <c r="K12" s="507">
        <v>-6.25</v>
      </c>
      <c r="L12" s="507">
        <v>827.23</v>
      </c>
      <c r="M12" s="511">
        <v>-0.03</v>
      </c>
      <c r="N12" s="512">
        <v>4</v>
      </c>
      <c r="O12" s="510" t="s">
        <v>75</v>
      </c>
      <c r="P12" s="513">
        <v>0</v>
      </c>
      <c r="Q12" s="514"/>
      <c r="R12" s="514"/>
      <c r="S12" s="513">
        <v>827.79</v>
      </c>
      <c r="T12" s="513">
        <v>827.41700000000003</v>
      </c>
      <c r="U12" s="524">
        <v>-0.37299999999993361</v>
      </c>
      <c r="V12" s="525">
        <v>6.25</v>
      </c>
      <c r="W12" s="510">
        <v>827.23</v>
      </c>
      <c r="X12" s="526">
        <v>-0.03</v>
      </c>
      <c r="Y12" s="525"/>
      <c r="Z12" s="525"/>
      <c r="AA12" s="526"/>
      <c r="AB12" s="525"/>
      <c r="AC12" s="525"/>
      <c r="AD12" s="526"/>
      <c r="AE12" s="507">
        <v>6.5640000000000001</v>
      </c>
      <c r="AF12" s="507">
        <v>827.54399999999998</v>
      </c>
      <c r="AG12" s="509">
        <v>1</v>
      </c>
      <c r="AH12" s="516">
        <f t="shared" si="2"/>
        <v>13.635999999999999</v>
      </c>
      <c r="AJ12" s="516">
        <f t="shared" si="0"/>
        <v>12.5</v>
      </c>
      <c r="AK12" s="516">
        <f t="shared" si="1"/>
        <v>166.91249999999999</v>
      </c>
      <c r="AL12" s="516"/>
    </row>
    <row r="13" spans="2:38" ht="12.9" customHeight="1" x14ac:dyDescent="0.25">
      <c r="B13" s="507">
        <v>-7.0750000000000002</v>
      </c>
      <c r="C13" s="507">
        <v>828.26800000000003</v>
      </c>
      <c r="D13" s="511">
        <v>1</v>
      </c>
      <c r="E13" s="508"/>
      <c r="F13" s="508"/>
      <c r="G13" s="511"/>
      <c r="H13" s="508"/>
      <c r="I13" s="508"/>
      <c r="J13" s="511"/>
      <c r="K13" s="507">
        <v>-6.25</v>
      </c>
      <c r="L13" s="507">
        <v>827.44299999999998</v>
      </c>
      <c r="M13" s="511">
        <v>-0.03</v>
      </c>
      <c r="N13" s="512">
        <v>5</v>
      </c>
      <c r="O13" s="510" t="s">
        <v>75</v>
      </c>
      <c r="P13" s="513">
        <v>0</v>
      </c>
      <c r="Q13" s="514"/>
      <c r="R13" s="514"/>
      <c r="S13" s="513">
        <v>828.04300000000001</v>
      </c>
      <c r="T13" s="513">
        <v>827.63</v>
      </c>
      <c r="U13" s="524">
        <v>-0.41300000000001091</v>
      </c>
      <c r="V13" s="525">
        <v>6.25</v>
      </c>
      <c r="W13" s="510">
        <v>827.44299999999998</v>
      </c>
      <c r="X13" s="526">
        <v>-0.03</v>
      </c>
      <c r="Y13" s="525"/>
      <c r="Z13" s="525"/>
      <c r="AA13" s="526"/>
      <c r="AB13" s="525"/>
      <c r="AC13" s="525"/>
      <c r="AD13" s="526"/>
      <c r="AE13" s="507">
        <v>6.5609999999999999</v>
      </c>
      <c r="AF13" s="507">
        <v>827.75300000000004</v>
      </c>
      <c r="AG13" s="509">
        <v>1</v>
      </c>
      <c r="AH13" s="516">
        <f t="shared" si="2"/>
        <v>13.635999999999999</v>
      </c>
      <c r="AJ13" s="516">
        <f t="shared" si="0"/>
        <v>12.5</v>
      </c>
      <c r="AK13" s="516">
        <f t="shared" si="1"/>
        <v>250</v>
      </c>
      <c r="AL13" s="516"/>
    </row>
    <row r="14" spans="2:38" ht="12.9" customHeight="1" x14ac:dyDescent="0.25">
      <c r="B14" s="507">
        <v>-7.0730000000000004</v>
      </c>
      <c r="C14" s="507">
        <v>828.30399999999997</v>
      </c>
      <c r="D14" s="511">
        <v>1</v>
      </c>
      <c r="E14" s="508"/>
      <c r="F14" s="508"/>
      <c r="G14" s="511"/>
      <c r="H14" s="508"/>
      <c r="I14" s="508"/>
      <c r="J14" s="511"/>
      <c r="K14" s="507">
        <v>-6.25</v>
      </c>
      <c r="L14" s="507">
        <v>827.48099999999999</v>
      </c>
      <c r="M14" s="511">
        <v>-0.03</v>
      </c>
      <c r="N14" s="512">
        <v>5</v>
      </c>
      <c r="O14" s="510" t="s">
        <v>75</v>
      </c>
      <c r="P14" s="513">
        <v>3.6269999999999998</v>
      </c>
      <c r="Q14" s="514"/>
      <c r="R14" s="514"/>
      <c r="S14" s="513">
        <v>828.06799999999998</v>
      </c>
      <c r="T14" s="513">
        <v>827.66899999999998</v>
      </c>
      <c r="U14" s="524">
        <v>-0.39900000000000091</v>
      </c>
      <c r="V14" s="525">
        <v>6.25</v>
      </c>
      <c r="W14" s="510">
        <v>827.48099999999999</v>
      </c>
      <c r="X14" s="526">
        <v>-0.03</v>
      </c>
      <c r="Y14" s="525"/>
      <c r="Z14" s="525"/>
      <c r="AA14" s="526"/>
      <c r="AB14" s="525"/>
      <c r="AC14" s="525"/>
      <c r="AD14" s="526"/>
      <c r="AE14" s="507">
        <v>6.5309999999999997</v>
      </c>
      <c r="AF14" s="507">
        <v>827.76300000000003</v>
      </c>
      <c r="AG14" s="509">
        <v>1</v>
      </c>
      <c r="AH14" s="516">
        <f t="shared" si="2"/>
        <v>13.603999999999999</v>
      </c>
      <c r="AJ14" s="516">
        <f t="shared" si="0"/>
        <v>12.5</v>
      </c>
      <c r="AK14" s="516">
        <f t="shared" si="1"/>
        <v>45.337499999999999</v>
      </c>
      <c r="AL14" s="516"/>
    </row>
    <row r="15" spans="2:38" ht="12.9" customHeight="1" x14ac:dyDescent="0.25">
      <c r="B15" s="507">
        <v>-7.048</v>
      </c>
      <c r="C15" s="507">
        <v>828.45399999999995</v>
      </c>
      <c r="D15" s="511">
        <v>1</v>
      </c>
      <c r="E15" s="508"/>
      <c r="F15" s="508"/>
      <c r="G15" s="511"/>
      <c r="H15" s="508"/>
      <c r="I15" s="508"/>
      <c r="J15" s="511"/>
      <c r="K15" s="507">
        <v>-6.25</v>
      </c>
      <c r="L15" s="507">
        <v>827.65599999999995</v>
      </c>
      <c r="M15" s="511">
        <v>-0.03</v>
      </c>
      <c r="N15" s="512">
        <v>6</v>
      </c>
      <c r="O15" s="510" t="s">
        <v>75</v>
      </c>
      <c r="P15" s="513">
        <v>0</v>
      </c>
      <c r="Q15" s="514"/>
      <c r="R15" s="514"/>
      <c r="S15" s="513">
        <v>828.22799999999995</v>
      </c>
      <c r="T15" s="513">
        <v>827.84299999999996</v>
      </c>
      <c r="U15" s="524">
        <v>-0.38499999999999091</v>
      </c>
      <c r="V15" s="525">
        <v>6.25</v>
      </c>
      <c r="W15" s="510">
        <v>827.65599999999995</v>
      </c>
      <c r="X15" s="526">
        <v>-0.03</v>
      </c>
      <c r="Y15" s="525"/>
      <c r="Z15" s="525"/>
      <c r="AA15" s="526"/>
      <c r="AB15" s="525"/>
      <c r="AC15" s="525"/>
      <c r="AD15" s="526"/>
      <c r="AE15" s="507">
        <v>6.577</v>
      </c>
      <c r="AF15" s="507">
        <v>827.98299999999995</v>
      </c>
      <c r="AG15" s="509">
        <v>1</v>
      </c>
      <c r="AH15" s="516">
        <f t="shared" si="2"/>
        <v>13.625</v>
      </c>
      <c r="AJ15" s="516">
        <f t="shared" si="0"/>
        <v>12.5</v>
      </c>
      <c r="AK15" s="516">
        <f t="shared" si="1"/>
        <v>204.66250000000002</v>
      </c>
      <c r="AL15" s="516"/>
    </row>
    <row r="16" spans="2:38" ht="12.9" customHeight="1" x14ac:dyDescent="0.25">
      <c r="B16" s="507">
        <v>-6.8920000000000003</v>
      </c>
      <c r="C16" s="507">
        <v>828.51099999999997</v>
      </c>
      <c r="D16" s="511">
        <v>1</v>
      </c>
      <c r="E16" s="508"/>
      <c r="F16" s="508"/>
      <c r="G16" s="511"/>
      <c r="H16" s="508"/>
      <c r="I16" s="508"/>
      <c r="J16" s="511"/>
      <c r="K16" s="507">
        <v>-6.25</v>
      </c>
      <c r="L16" s="507">
        <v>827.86900000000003</v>
      </c>
      <c r="M16" s="511">
        <v>-0.03</v>
      </c>
      <c r="N16" s="512">
        <v>7</v>
      </c>
      <c r="O16" s="510" t="s">
        <v>75</v>
      </c>
      <c r="P16" s="513">
        <v>0</v>
      </c>
      <c r="Q16" s="514"/>
      <c r="R16" s="514"/>
      <c r="S16" s="513">
        <v>828.44500000000005</v>
      </c>
      <c r="T16" s="513">
        <v>828.05600000000004</v>
      </c>
      <c r="U16" s="524">
        <v>-0.38900000000001</v>
      </c>
      <c r="V16" s="525">
        <v>6.25</v>
      </c>
      <c r="W16" s="510">
        <v>827.86900000000003</v>
      </c>
      <c r="X16" s="526">
        <v>-0.03</v>
      </c>
      <c r="Y16" s="525"/>
      <c r="Z16" s="525"/>
      <c r="AA16" s="526"/>
      <c r="AB16" s="525"/>
      <c r="AC16" s="525"/>
      <c r="AD16" s="526"/>
      <c r="AE16" s="507">
        <v>6.2770000000000001</v>
      </c>
      <c r="AF16" s="507">
        <v>827.89599999999996</v>
      </c>
      <c r="AG16" s="509">
        <v>1</v>
      </c>
      <c r="AH16" s="516">
        <f t="shared" si="2"/>
        <v>13.169</v>
      </c>
      <c r="AJ16" s="516">
        <f t="shared" si="0"/>
        <v>12.5</v>
      </c>
      <c r="AK16" s="516">
        <f t="shared" si="1"/>
        <v>250</v>
      </c>
      <c r="AL16" s="516"/>
    </row>
    <row r="17" spans="2:38" ht="12.9" customHeight="1" x14ac:dyDescent="0.25">
      <c r="B17" s="507">
        <v>-6.89</v>
      </c>
      <c r="C17" s="507">
        <v>828.51499999999999</v>
      </c>
      <c r="D17" s="511">
        <v>1</v>
      </c>
      <c r="E17" s="508"/>
      <c r="F17" s="508"/>
      <c r="G17" s="511"/>
      <c r="H17" s="508"/>
      <c r="I17" s="508"/>
      <c r="J17" s="511"/>
      <c r="K17" s="507">
        <v>-6.25</v>
      </c>
      <c r="L17" s="507">
        <v>827.875</v>
      </c>
      <c r="M17" s="511">
        <v>-0.03</v>
      </c>
      <c r="N17" s="512">
        <v>7</v>
      </c>
      <c r="O17" s="510" t="s">
        <v>75</v>
      </c>
      <c r="P17" s="513">
        <v>0.60699999999999998</v>
      </c>
      <c r="Q17" s="514"/>
      <c r="R17" s="514"/>
      <c r="S17" s="513">
        <v>828.44899999999996</v>
      </c>
      <c r="T17" s="513">
        <v>828.06299999999999</v>
      </c>
      <c r="U17" s="524">
        <v>-0.38599999999996726</v>
      </c>
      <c r="V17" s="525">
        <v>6.25</v>
      </c>
      <c r="W17" s="510">
        <v>827.875</v>
      </c>
      <c r="X17" s="526">
        <v>-0.03</v>
      </c>
      <c r="Y17" s="525"/>
      <c r="Z17" s="525"/>
      <c r="AA17" s="526"/>
      <c r="AB17" s="525"/>
      <c r="AC17" s="525"/>
      <c r="AD17" s="526"/>
      <c r="AE17" s="507">
        <v>6.2770000000000001</v>
      </c>
      <c r="AF17" s="507">
        <v>827.90200000000004</v>
      </c>
      <c r="AG17" s="509">
        <v>1</v>
      </c>
      <c r="AH17" s="516">
        <f t="shared" si="2"/>
        <v>13.167</v>
      </c>
      <c r="AJ17" s="516">
        <f t="shared" si="0"/>
        <v>12.5</v>
      </c>
      <c r="AK17" s="516">
        <f t="shared" si="1"/>
        <v>7.5874999999999995</v>
      </c>
      <c r="AL17" s="516"/>
    </row>
    <row r="18" spans="2:38" ht="12.9" customHeight="1" x14ac:dyDescent="0.25">
      <c r="B18" s="507">
        <v>-6.8540000000000001</v>
      </c>
      <c r="C18" s="507">
        <v>828.66</v>
      </c>
      <c r="D18" s="511">
        <v>1</v>
      </c>
      <c r="E18" s="508"/>
      <c r="F18" s="508"/>
      <c r="G18" s="511"/>
      <c r="H18" s="508"/>
      <c r="I18" s="508"/>
      <c r="J18" s="511"/>
      <c r="K18" s="507">
        <v>-6.25</v>
      </c>
      <c r="L18" s="507">
        <v>828.05600000000004</v>
      </c>
      <c r="M18" s="511">
        <v>-0.03</v>
      </c>
      <c r="N18" s="512">
        <v>8</v>
      </c>
      <c r="O18" s="510" t="s">
        <v>75</v>
      </c>
      <c r="P18" s="513">
        <v>0</v>
      </c>
      <c r="Q18" s="514"/>
      <c r="R18" s="514"/>
      <c r="S18" s="513">
        <v>828.61099999999999</v>
      </c>
      <c r="T18" s="513">
        <v>828.24300000000005</v>
      </c>
      <c r="U18" s="524">
        <v>-0.36799999999993815</v>
      </c>
      <c r="V18" s="525">
        <v>6.25</v>
      </c>
      <c r="W18" s="510">
        <v>828.05600000000004</v>
      </c>
      <c r="X18" s="526">
        <v>-0.03</v>
      </c>
      <c r="Y18" s="525"/>
      <c r="Z18" s="525"/>
      <c r="AA18" s="526"/>
      <c r="AB18" s="525"/>
      <c r="AC18" s="525"/>
      <c r="AD18" s="526"/>
      <c r="AE18" s="507">
        <v>6.8220000000000001</v>
      </c>
      <c r="AF18" s="507">
        <v>828.62800000000004</v>
      </c>
      <c r="AG18" s="509">
        <v>1</v>
      </c>
      <c r="AH18" s="516">
        <f t="shared" si="2"/>
        <v>13.676</v>
      </c>
      <c r="AJ18" s="516">
        <f t="shared" si="0"/>
        <v>12.5</v>
      </c>
      <c r="AK18" s="516">
        <f t="shared" si="1"/>
        <v>242.41250000000002</v>
      </c>
      <c r="AL18" s="516"/>
    </row>
    <row r="19" spans="2:38" ht="12.9" customHeight="1" x14ac:dyDescent="0.25">
      <c r="B19" s="507">
        <v>-6.7729999999999997</v>
      </c>
      <c r="C19" s="507">
        <v>828.68799999999999</v>
      </c>
      <c r="D19" s="511">
        <v>1</v>
      </c>
      <c r="E19" s="508"/>
      <c r="F19" s="508"/>
      <c r="G19" s="511"/>
      <c r="H19" s="508"/>
      <c r="I19" s="508"/>
      <c r="J19" s="511"/>
      <c r="K19" s="507">
        <v>-6.25</v>
      </c>
      <c r="L19" s="507">
        <v>828.16499999999996</v>
      </c>
      <c r="M19" s="511">
        <v>-0.03</v>
      </c>
      <c r="N19" s="512">
        <v>9</v>
      </c>
      <c r="O19" s="510" t="s">
        <v>75</v>
      </c>
      <c r="P19" s="513">
        <v>0</v>
      </c>
      <c r="Q19" s="514"/>
      <c r="R19" s="514"/>
      <c r="S19" s="513">
        <v>828.71600000000001</v>
      </c>
      <c r="T19" s="513">
        <v>828.35299999999995</v>
      </c>
      <c r="U19" s="524">
        <v>-0.36300000000005639</v>
      </c>
      <c r="V19" s="525">
        <v>6.25</v>
      </c>
      <c r="W19" s="510">
        <v>828.16499999999996</v>
      </c>
      <c r="X19" s="526">
        <v>-0.03</v>
      </c>
      <c r="Y19" s="525"/>
      <c r="Z19" s="525"/>
      <c r="AA19" s="526"/>
      <c r="AB19" s="525"/>
      <c r="AC19" s="525"/>
      <c r="AD19" s="526"/>
      <c r="AE19" s="507">
        <v>6.7510000000000003</v>
      </c>
      <c r="AF19" s="507">
        <v>828.66700000000003</v>
      </c>
      <c r="AG19" s="509">
        <v>1</v>
      </c>
      <c r="AH19" s="516">
        <f t="shared" si="2"/>
        <v>13.524000000000001</v>
      </c>
      <c r="AJ19" s="516">
        <f t="shared" si="0"/>
        <v>12.5</v>
      </c>
      <c r="AK19" s="516">
        <f t="shared" si="1"/>
        <v>250</v>
      </c>
      <c r="AL19" s="516"/>
    </row>
    <row r="20" spans="2:38" ht="12.9" customHeight="1" x14ac:dyDescent="0.25">
      <c r="B20" s="507">
        <v>-6.82</v>
      </c>
      <c r="C20" s="507">
        <v>828.84500000000003</v>
      </c>
      <c r="D20" s="511">
        <v>1</v>
      </c>
      <c r="E20" s="508"/>
      <c r="F20" s="508"/>
      <c r="G20" s="511"/>
      <c r="H20" s="508"/>
      <c r="I20" s="508"/>
      <c r="J20" s="511"/>
      <c r="K20" s="507">
        <v>-6.25</v>
      </c>
      <c r="L20" s="507">
        <v>828.27499999999998</v>
      </c>
      <c r="M20" s="511">
        <v>-0.03</v>
      </c>
      <c r="N20" s="512">
        <v>10</v>
      </c>
      <c r="O20" s="510" t="s">
        <v>75</v>
      </c>
      <c r="P20" s="513">
        <v>0</v>
      </c>
      <c r="Q20" s="514"/>
      <c r="R20" s="514"/>
      <c r="S20" s="513">
        <v>828.81200000000001</v>
      </c>
      <c r="T20" s="513">
        <v>828.46199999999999</v>
      </c>
      <c r="U20" s="524">
        <v>-0.35000000000002274</v>
      </c>
      <c r="V20" s="525">
        <v>6.25</v>
      </c>
      <c r="W20" s="510">
        <v>828.27499999999998</v>
      </c>
      <c r="X20" s="526">
        <v>-0.03</v>
      </c>
      <c r="Y20" s="525"/>
      <c r="Z20" s="525"/>
      <c r="AA20" s="526"/>
      <c r="AB20" s="525"/>
      <c r="AC20" s="525"/>
      <c r="AD20" s="526"/>
      <c r="AE20" s="507">
        <v>6.665</v>
      </c>
      <c r="AF20" s="507">
        <v>828.69</v>
      </c>
      <c r="AG20" s="509">
        <v>1</v>
      </c>
      <c r="AH20" s="516">
        <f t="shared" si="2"/>
        <v>13.484999999999999</v>
      </c>
      <c r="AJ20" s="516">
        <f t="shared" si="0"/>
        <v>12.5</v>
      </c>
      <c r="AK20" s="516">
        <f t="shared" si="1"/>
        <v>250</v>
      </c>
      <c r="AL20" s="516"/>
    </row>
    <row r="21" spans="2:38" ht="12.9" customHeight="1" x14ac:dyDescent="0.25">
      <c r="B21" s="507">
        <v>-6.8630000000000004</v>
      </c>
      <c r="C21" s="507">
        <v>828.99699999999996</v>
      </c>
      <c r="D21" s="511">
        <v>1</v>
      </c>
      <c r="E21" s="508"/>
      <c r="F21" s="508"/>
      <c r="G21" s="511"/>
      <c r="H21" s="508"/>
      <c r="I21" s="508"/>
      <c r="J21" s="511"/>
      <c r="K21" s="507">
        <v>-6.25</v>
      </c>
      <c r="L21" s="507">
        <v>828.38400000000001</v>
      </c>
      <c r="M21" s="511">
        <v>-0.03</v>
      </c>
      <c r="N21" s="512">
        <v>11</v>
      </c>
      <c r="O21" s="510" t="s">
        <v>75</v>
      </c>
      <c r="P21" s="513">
        <v>0</v>
      </c>
      <c r="Q21" s="514"/>
      <c r="R21" s="514"/>
      <c r="S21" s="513">
        <v>828.91800000000001</v>
      </c>
      <c r="T21" s="513">
        <v>828.572</v>
      </c>
      <c r="U21" s="524">
        <v>-0.34600000000000364</v>
      </c>
      <c r="V21" s="525">
        <v>6.25</v>
      </c>
      <c r="W21" s="510">
        <v>828.38400000000001</v>
      </c>
      <c r="X21" s="526">
        <v>-0.03</v>
      </c>
      <c r="Y21" s="525"/>
      <c r="Z21" s="525"/>
      <c r="AA21" s="526"/>
      <c r="AB21" s="525"/>
      <c r="AC21" s="525"/>
      <c r="AD21" s="526"/>
      <c r="AE21" s="507">
        <v>6.6760000000000002</v>
      </c>
      <c r="AF21" s="507">
        <v>828.81</v>
      </c>
      <c r="AG21" s="509">
        <v>1</v>
      </c>
      <c r="AH21" s="516">
        <f t="shared" si="2"/>
        <v>13.539000000000001</v>
      </c>
      <c r="AJ21" s="516">
        <f t="shared" si="0"/>
        <v>12.5</v>
      </c>
      <c r="AK21" s="516">
        <f t="shared" si="1"/>
        <v>250</v>
      </c>
      <c r="AL21" s="516"/>
    </row>
    <row r="22" spans="2:38" ht="12.9" customHeight="1" x14ac:dyDescent="0.25">
      <c r="B22" s="507">
        <v>-6.7779999999999996</v>
      </c>
      <c r="C22" s="507">
        <v>828.99099999999999</v>
      </c>
      <c r="D22" s="511">
        <v>1</v>
      </c>
      <c r="E22" s="508"/>
      <c r="F22" s="508"/>
      <c r="G22" s="511"/>
      <c r="H22" s="508"/>
      <c r="I22" s="508"/>
      <c r="J22" s="511"/>
      <c r="K22" s="507">
        <v>-6.25</v>
      </c>
      <c r="L22" s="507">
        <v>828.46299999999997</v>
      </c>
      <c r="M22" s="511">
        <v>-0.03</v>
      </c>
      <c r="N22" s="512">
        <v>11</v>
      </c>
      <c r="O22" s="510" t="s">
        <v>75</v>
      </c>
      <c r="P22" s="513">
        <v>14.426</v>
      </c>
      <c r="Q22" s="514"/>
      <c r="R22" s="514"/>
      <c r="S22" s="513">
        <v>829.00800000000004</v>
      </c>
      <c r="T22" s="513">
        <v>828.65099999999995</v>
      </c>
      <c r="U22" s="524">
        <v>-0.35700000000008458</v>
      </c>
      <c r="V22" s="525">
        <v>6.25</v>
      </c>
      <c r="W22" s="510">
        <v>828.46299999999997</v>
      </c>
      <c r="X22" s="526">
        <v>-0.03</v>
      </c>
      <c r="Y22" s="525"/>
      <c r="Z22" s="525"/>
      <c r="AA22" s="526"/>
      <c r="AB22" s="525"/>
      <c r="AC22" s="525"/>
      <c r="AD22" s="526"/>
      <c r="AE22" s="507">
        <v>6.7309999999999999</v>
      </c>
      <c r="AF22" s="507">
        <v>828.94399999999996</v>
      </c>
      <c r="AG22" s="509">
        <v>1</v>
      </c>
      <c r="AH22" s="516">
        <f t="shared" si="2"/>
        <v>13.509</v>
      </c>
      <c r="AJ22" s="516">
        <f t="shared" si="0"/>
        <v>12.5</v>
      </c>
      <c r="AK22" s="516">
        <f t="shared" si="1"/>
        <v>180.32499999999999</v>
      </c>
      <c r="AL22" s="516"/>
    </row>
    <row r="23" spans="2:38" ht="12.9" customHeight="1" x14ac:dyDescent="0.25">
      <c r="B23" s="507">
        <v>-6.7869999999999999</v>
      </c>
      <c r="C23" s="507">
        <v>829.03099999999995</v>
      </c>
      <c r="D23" s="511">
        <v>1</v>
      </c>
      <c r="E23" s="508"/>
      <c r="F23" s="508"/>
      <c r="G23" s="511"/>
      <c r="H23" s="508"/>
      <c r="I23" s="508"/>
      <c r="J23" s="511"/>
      <c r="K23" s="507">
        <v>-6.25</v>
      </c>
      <c r="L23" s="507">
        <v>828.49400000000003</v>
      </c>
      <c r="M23" s="511">
        <v>-0.03</v>
      </c>
      <c r="N23" s="512">
        <v>12</v>
      </c>
      <c r="O23" s="510" t="s">
        <v>75</v>
      </c>
      <c r="P23" s="513">
        <v>0</v>
      </c>
      <c r="Q23" s="514"/>
      <c r="R23" s="514"/>
      <c r="S23" s="513">
        <v>829.03499999999997</v>
      </c>
      <c r="T23" s="513">
        <v>828.68100000000004</v>
      </c>
      <c r="U23" s="524">
        <v>-0.35399999999992815</v>
      </c>
      <c r="V23" s="525">
        <v>6.25</v>
      </c>
      <c r="W23" s="510">
        <v>828.49400000000003</v>
      </c>
      <c r="X23" s="526">
        <v>-0.03</v>
      </c>
      <c r="Y23" s="525"/>
      <c r="Z23" s="525"/>
      <c r="AA23" s="526"/>
      <c r="AB23" s="525"/>
      <c r="AC23" s="525"/>
      <c r="AD23" s="526"/>
      <c r="AE23" s="507">
        <v>6.6260000000000003</v>
      </c>
      <c r="AF23" s="507">
        <v>828.86900000000003</v>
      </c>
      <c r="AG23" s="509">
        <v>1</v>
      </c>
      <c r="AH23" s="516">
        <f t="shared" si="2"/>
        <v>13.413</v>
      </c>
      <c r="AJ23" s="516">
        <f t="shared" si="0"/>
        <v>12.5</v>
      </c>
      <c r="AK23" s="516">
        <f t="shared" si="1"/>
        <v>69.674999999999997</v>
      </c>
      <c r="AL23" s="516"/>
    </row>
    <row r="24" spans="2:38" ht="12.9" customHeight="1" x14ac:dyDescent="0.25">
      <c r="B24" s="507">
        <v>-6.7729999999999997</v>
      </c>
      <c r="C24" s="507">
        <v>829.072</v>
      </c>
      <c r="D24" s="511">
        <v>1</v>
      </c>
      <c r="E24" s="508"/>
      <c r="F24" s="508"/>
      <c r="G24" s="511"/>
      <c r="H24" s="508"/>
      <c r="I24" s="508"/>
      <c r="J24" s="511"/>
      <c r="K24" s="507">
        <v>-6.25</v>
      </c>
      <c r="L24" s="507">
        <v>828.54899999999998</v>
      </c>
      <c r="M24" s="511">
        <v>-0.03</v>
      </c>
      <c r="N24" s="512">
        <v>12</v>
      </c>
      <c r="O24" s="510" t="s">
        <v>75</v>
      </c>
      <c r="P24" s="513">
        <v>11.337999999999999</v>
      </c>
      <c r="Q24" s="514"/>
      <c r="R24" s="514"/>
      <c r="S24" s="513">
        <v>829.09299999999996</v>
      </c>
      <c r="T24" s="513">
        <v>828.73699999999997</v>
      </c>
      <c r="U24" s="524">
        <v>-0.35599999999999454</v>
      </c>
      <c r="V24" s="525">
        <v>6.25</v>
      </c>
      <c r="W24" s="510">
        <v>828.54899999999998</v>
      </c>
      <c r="X24" s="526">
        <v>-0.03</v>
      </c>
      <c r="Y24" s="525"/>
      <c r="Z24" s="525"/>
      <c r="AA24" s="526"/>
      <c r="AB24" s="525"/>
      <c r="AC24" s="525"/>
      <c r="AD24" s="526"/>
      <c r="AE24" s="507">
        <v>6.5750000000000002</v>
      </c>
      <c r="AF24" s="507">
        <v>828.87400000000002</v>
      </c>
      <c r="AG24" s="509">
        <v>1</v>
      </c>
      <c r="AH24" s="516">
        <f t="shared" si="2"/>
        <v>13.347999999999999</v>
      </c>
      <c r="AJ24" s="516">
        <f t="shared" si="0"/>
        <v>12.5</v>
      </c>
      <c r="AK24" s="516">
        <f t="shared" si="1"/>
        <v>141.72499999999999</v>
      </c>
      <c r="AL24" s="516"/>
    </row>
    <row r="25" spans="2:38" ht="12.9" customHeight="1" x14ac:dyDescent="0.25">
      <c r="B25" s="507">
        <v>0</v>
      </c>
      <c r="C25" s="507">
        <v>0</v>
      </c>
      <c r="D25" s="511">
        <v>0</v>
      </c>
      <c r="E25" s="508"/>
      <c r="F25" s="508"/>
      <c r="G25" s="511"/>
      <c r="H25" s="508"/>
      <c r="I25" s="508"/>
      <c r="J25" s="511"/>
      <c r="K25" s="507">
        <v>-6.25</v>
      </c>
      <c r="L25" s="507">
        <v>828.58</v>
      </c>
      <c r="M25" s="511">
        <v>-0.03</v>
      </c>
      <c r="N25" s="512">
        <v>13</v>
      </c>
      <c r="O25" s="510" t="s">
        <v>75</v>
      </c>
      <c r="P25" s="513">
        <v>0</v>
      </c>
      <c r="Q25" s="514"/>
      <c r="R25" s="514"/>
      <c r="S25" s="513">
        <v>829.13499999999999</v>
      </c>
      <c r="T25" s="513">
        <v>828.76700000000005</v>
      </c>
      <c r="U25" s="524">
        <v>-0.36799999999993815</v>
      </c>
      <c r="V25" s="525">
        <v>6.25</v>
      </c>
      <c r="W25" s="510">
        <v>828.58</v>
      </c>
      <c r="X25" s="526">
        <v>-0.03</v>
      </c>
      <c r="Y25" s="525"/>
      <c r="Z25" s="525"/>
      <c r="AA25" s="526"/>
      <c r="AB25" s="525"/>
      <c r="AC25" s="525"/>
      <c r="AD25" s="526"/>
      <c r="AE25" s="507">
        <v>6.5940000000000003</v>
      </c>
      <c r="AF25" s="507">
        <v>828.92399999999998</v>
      </c>
      <c r="AG25" s="509">
        <v>1</v>
      </c>
      <c r="AH25" s="516">
        <f t="shared" si="2"/>
        <v>6.5940000000000003</v>
      </c>
      <c r="AJ25" s="516">
        <f t="shared" si="0"/>
        <v>12.5</v>
      </c>
      <c r="AK25" s="516">
        <f t="shared" si="1"/>
        <v>108.27500000000001</v>
      </c>
      <c r="AL25" s="516"/>
    </row>
    <row r="26" spans="2:38" ht="12.9" customHeight="1" x14ac:dyDescent="0.25">
      <c r="B26" s="507">
        <v>-6.7839999999999998</v>
      </c>
      <c r="C26" s="507">
        <v>829.14200000000005</v>
      </c>
      <c r="D26" s="511">
        <v>1</v>
      </c>
      <c r="E26" s="508"/>
      <c r="F26" s="508"/>
      <c r="G26" s="511"/>
      <c r="H26" s="508"/>
      <c r="I26" s="508"/>
      <c r="J26" s="511"/>
      <c r="K26" s="507">
        <v>-6.25</v>
      </c>
      <c r="L26" s="507">
        <v>828.60900000000004</v>
      </c>
      <c r="M26" s="511">
        <v>-0.03</v>
      </c>
      <c r="N26" s="512">
        <v>13</v>
      </c>
      <c r="O26" s="510" t="s">
        <v>75</v>
      </c>
      <c r="P26" s="513">
        <v>8.25</v>
      </c>
      <c r="Q26" s="514"/>
      <c r="R26" s="514"/>
      <c r="S26" s="513">
        <v>829.15300000000002</v>
      </c>
      <c r="T26" s="513">
        <v>828.79600000000005</v>
      </c>
      <c r="U26" s="524">
        <v>-0.3569999999999709</v>
      </c>
      <c r="V26" s="525">
        <v>6.25</v>
      </c>
      <c r="W26" s="510">
        <v>828.60900000000004</v>
      </c>
      <c r="X26" s="526">
        <v>-0.03</v>
      </c>
      <c r="Y26" s="525"/>
      <c r="Z26" s="525"/>
      <c r="AA26" s="526"/>
      <c r="AB26" s="525"/>
      <c r="AC26" s="525"/>
      <c r="AD26" s="526"/>
      <c r="AE26" s="507">
        <v>6.47</v>
      </c>
      <c r="AF26" s="507">
        <v>828.82899999999995</v>
      </c>
      <c r="AG26" s="509">
        <v>1</v>
      </c>
      <c r="AH26" s="516">
        <f t="shared" si="2"/>
        <v>13.254</v>
      </c>
      <c r="AJ26" s="516">
        <f t="shared" si="0"/>
        <v>12.5</v>
      </c>
      <c r="AK26" s="516">
        <f t="shared" si="1"/>
        <v>103.125</v>
      </c>
      <c r="AL26" s="516"/>
    </row>
    <row r="27" spans="2:38" ht="12.9" customHeight="1" x14ac:dyDescent="0.25">
      <c r="B27" s="507">
        <v>-6.8380000000000001</v>
      </c>
      <c r="C27" s="507">
        <v>829.23800000000006</v>
      </c>
      <c r="D27" s="511">
        <v>1</v>
      </c>
      <c r="E27" s="508"/>
      <c r="F27" s="508"/>
      <c r="G27" s="511"/>
      <c r="H27" s="508"/>
      <c r="I27" s="508"/>
      <c r="J27" s="511"/>
      <c r="K27" s="507">
        <v>-6.25</v>
      </c>
      <c r="L27" s="507">
        <v>828.65</v>
      </c>
      <c r="M27" s="511">
        <v>-0.03</v>
      </c>
      <c r="N27" s="512">
        <v>14</v>
      </c>
      <c r="O27" s="510" t="s">
        <v>75</v>
      </c>
      <c r="P27" s="513">
        <v>0</v>
      </c>
      <c r="Q27" s="514"/>
      <c r="R27" s="514"/>
      <c r="S27" s="513">
        <v>829.19200000000001</v>
      </c>
      <c r="T27" s="513">
        <v>828.83799999999997</v>
      </c>
      <c r="U27" s="524">
        <v>-0.35400000000004184</v>
      </c>
      <c r="V27" s="525">
        <v>6.25</v>
      </c>
      <c r="W27" s="510">
        <v>828.65</v>
      </c>
      <c r="X27" s="526">
        <v>-0.03</v>
      </c>
      <c r="Y27" s="525"/>
      <c r="Z27" s="525"/>
      <c r="AA27" s="526"/>
      <c r="AB27" s="525"/>
      <c r="AC27" s="525"/>
      <c r="AD27" s="526"/>
      <c r="AE27" s="507">
        <v>6.4359999999999999</v>
      </c>
      <c r="AF27" s="507">
        <v>828.83600000000001</v>
      </c>
      <c r="AG27" s="509">
        <v>1</v>
      </c>
      <c r="AH27" s="516">
        <f t="shared" si="2"/>
        <v>13.274000000000001</v>
      </c>
      <c r="AJ27" s="516">
        <f t="shared" si="0"/>
        <v>12.5</v>
      </c>
      <c r="AK27" s="516">
        <f t="shared" si="1"/>
        <v>146.875</v>
      </c>
      <c r="AL27" s="516"/>
    </row>
    <row r="28" spans="2:38" ht="12.9" customHeight="1" x14ac:dyDescent="0.25">
      <c r="B28" s="507">
        <v>0</v>
      </c>
      <c r="C28" s="507">
        <v>0</v>
      </c>
      <c r="D28" s="511">
        <v>0</v>
      </c>
      <c r="E28" s="508"/>
      <c r="F28" s="508"/>
      <c r="G28" s="511"/>
      <c r="H28" s="508"/>
      <c r="I28" s="508"/>
      <c r="J28" s="511"/>
      <c r="K28" s="507">
        <v>-6.25</v>
      </c>
      <c r="L28" s="507">
        <v>828.65599999999995</v>
      </c>
      <c r="M28" s="511">
        <v>-0.03</v>
      </c>
      <c r="N28" s="512">
        <v>14</v>
      </c>
      <c r="O28" s="510" t="s">
        <v>75</v>
      </c>
      <c r="P28" s="513">
        <v>1.6160000000000001</v>
      </c>
      <c r="Q28" s="514"/>
      <c r="R28" s="514"/>
      <c r="S28" s="513">
        <v>829.19899999999996</v>
      </c>
      <c r="T28" s="513">
        <v>828.84299999999996</v>
      </c>
      <c r="U28" s="524">
        <v>-0.35599999999999454</v>
      </c>
      <c r="V28" s="525">
        <v>6.25</v>
      </c>
      <c r="W28" s="510">
        <v>828.65599999999995</v>
      </c>
      <c r="X28" s="526">
        <v>-0.03</v>
      </c>
      <c r="Y28" s="525"/>
      <c r="Z28" s="525"/>
      <c r="AA28" s="526"/>
      <c r="AB28" s="525"/>
      <c r="AC28" s="525"/>
      <c r="AD28" s="526"/>
      <c r="AE28" s="507">
        <v>6.4450000000000003</v>
      </c>
      <c r="AF28" s="507">
        <v>828.851</v>
      </c>
      <c r="AG28" s="509">
        <v>1</v>
      </c>
      <c r="AH28" s="516">
        <f t="shared" si="2"/>
        <v>6.4450000000000003</v>
      </c>
      <c r="AJ28" s="516">
        <f t="shared" si="0"/>
        <v>12.5</v>
      </c>
      <c r="AK28" s="516">
        <f t="shared" si="1"/>
        <v>20.200000000000003</v>
      </c>
      <c r="AL28" s="516"/>
    </row>
    <row r="29" spans="2:38" ht="12.9" customHeight="1" x14ac:dyDescent="0.25">
      <c r="B29" s="507">
        <v>-9.02</v>
      </c>
      <c r="C29" s="507">
        <v>829.35</v>
      </c>
      <c r="D29" s="511">
        <v>1</v>
      </c>
      <c r="E29" s="508"/>
      <c r="F29" s="508"/>
      <c r="G29" s="511"/>
      <c r="H29" s="508"/>
      <c r="I29" s="508"/>
      <c r="J29" s="511"/>
      <c r="K29" s="507">
        <v>-8.25</v>
      </c>
      <c r="L29" s="507">
        <v>828.58</v>
      </c>
      <c r="M29" s="511">
        <v>-0.03</v>
      </c>
      <c r="N29" s="512">
        <v>14</v>
      </c>
      <c r="O29" s="510" t="s">
        <v>75</v>
      </c>
      <c r="P29" s="513">
        <v>18.706</v>
      </c>
      <c r="Q29" s="514"/>
      <c r="R29" s="514"/>
      <c r="S29" s="513">
        <v>829.12</v>
      </c>
      <c r="T29" s="513">
        <v>828.827</v>
      </c>
      <c r="U29" s="524">
        <v>-0.29300000000000637</v>
      </c>
      <c r="V29" s="525">
        <v>8.25</v>
      </c>
      <c r="W29" s="510">
        <v>828.58</v>
      </c>
      <c r="X29" s="526">
        <v>-0.03</v>
      </c>
      <c r="Y29" s="525"/>
      <c r="Z29" s="525"/>
      <c r="AA29" s="526"/>
      <c r="AB29" s="525"/>
      <c r="AC29" s="525"/>
      <c r="AD29" s="526"/>
      <c r="AE29" s="507">
        <v>8.3650000000000002</v>
      </c>
      <c r="AF29" s="507">
        <v>828.50300000000004</v>
      </c>
      <c r="AG29" s="509">
        <v>-0.66670000000000007</v>
      </c>
      <c r="AH29" s="516">
        <f t="shared" si="2"/>
        <v>17.384999999999998</v>
      </c>
      <c r="AJ29" s="516">
        <f t="shared" si="0"/>
        <v>16.5</v>
      </c>
      <c r="AK29" s="516">
        <f t="shared" si="1"/>
        <v>247.80500000000001</v>
      </c>
      <c r="AL29" s="516"/>
    </row>
    <row r="30" spans="2:38" ht="12.9" customHeight="1" x14ac:dyDescent="0.25">
      <c r="B30" s="507">
        <v>-9.0350000000000001</v>
      </c>
      <c r="C30" s="507">
        <v>829.35900000000004</v>
      </c>
      <c r="D30" s="511">
        <v>1</v>
      </c>
      <c r="E30" s="508"/>
      <c r="F30" s="508"/>
      <c r="G30" s="511"/>
      <c r="H30" s="508"/>
      <c r="I30" s="508"/>
      <c r="J30" s="511"/>
      <c r="K30" s="507">
        <v>-8.25</v>
      </c>
      <c r="L30" s="507">
        <v>828.57399999999996</v>
      </c>
      <c r="M30" s="511">
        <v>-0.03</v>
      </c>
      <c r="N30" s="512">
        <v>15</v>
      </c>
      <c r="O30" s="510" t="s">
        <v>75</v>
      </c>
      <c r="P30" s="513">
        <v>0</v>
      </c>
      <c r="Q30" s="514"/>
      <c r="R30" s="514"/>
      <c r="S30" s="513">
        <v>829.09900000000005</v>
      </c>
      <c r="T30" s="513">
        <v>828.822</v>
      </c>
      <c r="U30" s="524">
        <v>-0.27700000000004366</v>
      </c>
      <c r="V30" s="525">
        <v>8.25</v>
      </c>
      <c r="W30" s="510">
        <v>828.57399999999996</v>
      </c>
      <c r="X30" s="526">
        <v>-0.03</v>
      </c>
      <c r="Y30" s="525"/>
      <c r="Z30" s="525"/>
      <c r="AA30" s="526"/>
      <c r="AB30" s="525"/>
      <c r="AC30" s="525"/>
      <c r="AD30" s="526"/>
      <c r="AE30" s="507">
        <v>8.4060000000000006</v>
      </c>
      <c r="AF30" s="507">
        <v>828.47</v>
      </c>
      <c r="AG30" s="509">
        <v>-0.66670000000000007</v>
      </c>
      <c r="AH30" s="516">
        <f t="shared" si="2"/>
        <v>17.441000000000003</v>
      </c>
      <c r="AJ30" s="516">
        <f t="shared" si="0"/>
        <v>16.5</v>
      </c>
      <c r="AK30" s="516">
        <f t="shared" si="1"/>
        <v>21.351000000000006</v>
      </c>
      <c r="AL30" s="516"/>
    </row>
    <row r="31" spans="2:38" ht="12.9" customHeight="1" x14ac:dyDescent="0.25">
      <c r="B31" s="507">
        <v>-8.6379999999999999</v>
      </c>
      <c r="C31" s="507">
        <v>828.851</v>
      </c>
      <c r="D31" s="511">
        <v>1</v>
      </c>
      <c r="E31" s="508"/>
      <c r="F31" s="508"/>
      <c r="G31" s="511"/>
      <c r="H31" s="508"/>
      <c r="I31" s="508"/>
      <c r="J31" s="511"/>
      <c r="K31" s="507">
        <v>-8.25</v>
      </c>
      <c r="L31" s="507">
        <v>828.46299999999997</v>
      </c>
      <c r="M31" s="511">
        <v>-0.03</v>
      </c>
      <c r="N31" s="512">
        <v>15</v>
      </c>
      <c r="O31" s="510" t="s">
        <v>75</v>
      </c>
      <c r="P31" s="513">
        <v>15.797000000000001</v>
      </c>
      <c r="Q31" s="514"/>
      <c r="R31" s="514"/>
      <c r="S31" s="513">
        <v>829.08199999999999</v>
      </c>
      <c r="T31" s="513">
        <v>828.71</v>
      </c>
      <c r="U31" s="524">
        <v>-0.37199999999995725</v>
      </c>
      <c r="V31" s="525">
        <v>8.25</v>
      </c>
      <c r="W31" s="510">
        <v>828.46299999999997</v>
      </c>
      <c r="X31" s="526">
        <v>-0.03</v>
      </c>
      <c r="Y31" s="525"/>
      <c r="Z31" s="525"/>
      <c r="AA31" s="526"/>
      <c r="AB31" s="525"/>
      <c r="AC31" s="525"/>
      <c r="AD31" s="526"/>
      <c r="AE31" s="507">
        <v>8.4169999999999998</v>
      </c>
      <c r="AF31" s="507">
        <v>828.63</v>
      </c>
      <c r="AG31" s="509">
        <v>1</v>
      </c>
      <c r="AH31" s="516">
        <f t="shared" si="2"/>
        <v>17.055</v>
      </c>
      <c r="AJ31" s="516">
        <f t="shared" si="0"/>
        <v>16.5</v>
      </c>
      <c r="AK31" s="516">
        <f t="shared" si="1"/>
        <v>260.65050000000002</v>
      </c>
      <c r="AL31" s="516"/>
    </row>
    <row r="32" spans="2:38" ht="12.9" customHeight="1" x14ac:dyDescent="0.25">
      <c r="B32" s="507">
        <v>-8.5690000000000008</v>
      </c>
      <c r="C32" s="507">
        <v>828.73900000000003</v>
      </c>
      <c r="D32" s="511">
        <v>1</v>
      </c>
      <c r="E32" s="508"/>
      <c r="F32" s="508"/>
      <c r="G32" s="511"/>
      <c r="H32" s="508"/>
      <c r="I32" s="508"/>
      <c r="J32" s="511"/>
      <c r="K32" s="507">
        <v>-8.25</v>
      </c>
      <c r="L32" s="507">
        <v>828.42</v>
      </c>
      <c r="M32" s="511">
        <v>-0.03</v>
      </c>
      <c r="N32" s="512">
        <v>16</v>
      </c>
      <c r="O32" s="510" t="s">
        <v>75</v>
      </c>
      <c r="P32" s="513">
        <v>0</v>
      </c>
      <c r="Q32" s="514"/>
      <c r="R32" s="514"/>
      <c r="S32" s="513">
        <v>829.01400000000001</v>
      </c>
      <c r="T32" s="513">
        <v>828.66800000000001</v>
      </c>
      <c r="U32" s="524">
        <v>-0.34600000000000364</v>
      </c>
      <c r="V32" s="525">
        <v>8.25</v>
      </c>
      <c r="W32" s="510">
        <v>828.42</v>
      </c>
      <c r="X32" s="526">
        <v>-0.03</v>
      </c>
      <c r="Y32" s="525"/>
      <c r="Z32" s="525"/>
      <c r="AA32" s="526"/>
      <c r="AB32" s="525"/>
      <c r="AC32" s="525"/>
      <c r="AD32" s="526"/>
      <c r="AE32" s="507">
        <v>8.2759999999999998</v>
      </c>
      <c r="AF32" s="507">
        <v>828.40300000000002</v>
      </c>
      <c r="AG32" s="509">
        <v>-0.66670000000000007</v>
      </c>
      <c r="AH32" s="516">
        <f t="shared" si="2"/>
        <v>16.844999999999999</v>
      </c>
      <c r="AJ32" s="516">
        <f t="shared" si="0"/>
        <v>16.5</v>
      </c>
      <c r="AK32" s="516">
        <f t="shared" si="1"/>
        <v>69.349499999999992</v>
      </c>
      <c r="AL32" s="516"/>
    </row>
    <row r="33" spans="2:38" ht="12.9" customHeight="1" x14ac:dyDescent="0.25">
      <c r="B33" s="507">
        <v>-8.5679999999999996</v>
      </c>
      <c r="C33" s="507">
        <v>828.73800000000006</v>
      </c>
      <c r="D33" s="511">
        <v>1</v>
      </c>
      <c r="E33" s="508"/>
      <c r="F33" s="508"/>
      <c r="G33" s="511"/>
      <c r="H33" s="508"/>
      <c r="I33" s="508"/>
      <c r="J33" s="511"/>
      <c r="K33" s="507">
        <v>-8.25</v>
      </c>
      <c r="L33" s="507">
        <v>828.42</v>
      </c>
      <c r="M33" s="511">
        <v>-0.03</v>
      </c>
      <c r="N33" s="512">
        <v>16</v>
      </c>
      <c r="O33" s="510" t="s">
        <v>75</v>
      </c>
      <c r="P33" s="513">
        <v>4.2999999999999997E-2</v>
      </c>
      <c r="Q33" s="514"/>
      <c r="R33" s="514"/>
      <c r="S33" s="513">
        <v>829.01300000000003</v>
      </c>
      <c r="T33" s="513">
        <v>828.66700000000003</v>
      </c>
      <c r="U33" s="524">
        <v>-0.34600000000000364</v>
      </c>
      <c r="V33" s="525">
        <v>8.25</v>
      </c>
      <c r="W33" s="510">
        <v>828.42</v>
      </c>
      <c r="X33" s="526">
        <v>-0.03</v>
      </c>
      <c r="Y33" s="525"/>
      <c r="Z33" s="525"/>
      <c r="AA33" s="526"/>
      <c r="AB33" s="525"/>
      <c r="AC33" s="525"/>
      <c r="AD33" s="526"/>
      <c r="AE33" s="507">
        <v>8.2780000000000005</v>
      </c>
      <c r="AF33" s="507">
        <v>828.40099999999995</v>
      </c>
      <c r="AG33" s="509">
        <v>-0.66670000000000007</v>
      </c>
      <c r="AH33" s="516">
        <f t="shared" si="2"/>
        <v>16.846</v>
      </c>
      <c r="AJ33" s="516">
        <f t="shared" si="0"/>
        <v>16.5</v>
      </c>
      <c r="AK33" s="516">
        <f t="shared" si="1"/>
        <v>0.70949999999999991</v>
      </c>
      <c r="AL33" s="516"/>
    </row>
    <row r="34" spans="2:38" ht="12.9" customHeight="1" x14ac:dyDescent="0.25">
      <c r="B34" s="507">
        <v>-8.6389999999999993</v>
      </c>
      <c r="C34" s="507">
        <v>828.52800000000002</v>
      </c>
      <c r="D34" s="511">
        <v>1</v>
      </c>
      <c r="E34" s="508"/>
      <c r="F34" s="508"/>
      <c r="G34" s="511"/>
      <c r="H34" s="508"/>
      <c r="I34" s="508"/>
      <c r="J34" s="511"/>
      <c r="K34" s="507">
        <v>-8.25</v>
      </c>
      <c r="L34" s="507">
        <v>828.13900000000001</v>
      </c>
      <c r="M34" s="511">
        <v>-0.03</v>
      </c>
      <c r="N34" s="512">
        <v>17</v>
      </c>
      <c r="O34" s="510" t="s">
        <v>75</v>
      </c>
      <c r="P34" s="513">
        <v>0</v>
      </c>
      <c r="Q34" s="514"/>
      <c r="R34" s="514"/>
      <c r="S34" s="513">
        <v>827.58199999999999</v>
      </c>
      <c r="T34" s="513">
        <v>828.38699999999994</v>
      </c>
      <c r="U34" s="524">
        <v>0.80499999999994998</v>
      </c>
      <c r="V34" s="525">
        <v>8.25</v>
      </c>
      <c r="W34" s="510">
        <v>828.13900000000001</v>
      </c>
      <c r="X34" s="526">
        <v>-0.03</v>
      </c>
      <c r="Y34" s="525"/>
      <c r="Z34" s="525"/>
      <c r="AA34" s="526"/>
      <c r="AB34" s="525"/>
      <c r="AC34" s="525"/>
      <c r="AD34" s="526"/>
      <c r="AE34" s="507">
        <v>9.0830000000000002</v>
      </c>
      <c r="AF34" s="507">
        <v>827.58399999999995</v>
      </c>
      <c r="AG34" s="509">
        <v>-0.66670000000000007</v>
      </c>
      <c r="AH34" s="516">
        <f t="shared" si="2"/>
        <v>17.722000000000001</v>
      </c>
      <c r="AJ34" s="516">
        <f t="shared" si="0"/>
        <v>16.5</v>
      </c>
      <c r="AK34" s="516">
        <f t="shared" si="1"/>
        <v>329.29050000000001</v>
      </c>
      <c r="AL34" s="516"/>
    </row>
    <row r="35" spans="2:38" ht="12.9" customHeight="1" x14ac:dyDescent="0.25">
      <c r="B35" s="507">
        <v>-8.6059999999999999</v>
      </c>
      <c r="C35" s="507">
        <v>828.48400000000004</v>
      </c>
      <c r="D35" s="511">
        <v>1</v>
      </c>
      <c r="E35" s="508"/>
      <c r="F35" s="508"/>
      <c r="G35" s="511"/>
      <c r="H35" s="508"/>
      <c r="I35" s="508"/>
      <c r="J35" s="511"/>
      <c r="K35" s="507">
        <v>-8.25</v>
      </c>
      <c r="L35" s="507">
        <v>828.12800000000004</v>
      </c>
      <c r="M35" s="511">
        <v>-0.03</v>
      </c>
      <c r="N35" s="512">
        <v>17</v>
      </c>
      <c r="O35" s="510" t="s">
        <v>75</v>
      </c>
      <c r="P35" s="513">
        <v>0.67</v>
      </c>
      <c r="Q35" s="514"/>
      <c r="R35" s="514"/>
      <c r="S35" s="513">
        <v>827.56799999999998</v>
      </c>
      <c r="T35" s="513">
        <v>828.375</v>
      </c>
      <c r="U35" s="524">
        <v>0.80700000000001637</v>
      </c>
      <c r="V35" s="525">
        <v>8.25</v>
      </c>
      <c r="W35" s="510">
        <v>828.12800000000004</v>
      </c>
      <c r="X35" s="526">
        <v>-0.03</v>
      </c>
      <c r="Y35" s="525"/>
      <c r="Z35" s="525"/>
      <c r="AA35" s="526"/>
      <c r="AB35" s="525"/>
      <c r="AC35" s="525"/>
      <c r="AD35" s="526"/>
      <c r="AE35" s="507">
        <v>9.0749999999999993</v>
      </c>
      <c r="AF35" s="507">
        <v>827.57799999999997</v>
      </c>
      <c r="AG35" s="509">
        <v>-0.66670000000000007</v>
      </c>
      <c r="AH35" s="516">
        <f t="shared" si="2"/>
        <v>17.680999999999997</v>
      </c>
      <c r="AJ35" s="516">
        <f t="shared" si="0"/>
        <v>16.5</v>
      </c>
      <c r="AK35" s="516">
        <f t="shared" si="1"/>
        <v>11.055000000000001</v>
      </c>
      <c r="AL35" s="516"/>
    </row>
    <row r="36" spans="2:38" ht="12.9" customHeight="1" x14ac:dyDescent="0.25">
      <c r="B36" s="507">
        <v>-7.694</v>
      </c>
      <c r="C36" s="507">
        <v>827.98500000000001</v>
      </c>
      <c r="D36" s="511">
        <v>1</v>
      </c>
      <c r="E36" s="508"/>
      <c r="F36" s="508"/>
      <c r="G36" s="511"/>
      <c r="H36" s="508"/>
      <c r="I36" s="508"/>
      <c r="J36" s="511"/>
      <c r="K36" s="507">
        <v>-7.4660000000000002</v>
      </c>
      <c r="L36" s="507">
        <v>827.75699999999995</v>
      </c>
      <c r="M36" s="511">
        <v>-0.03</v>
      </c>
      <c r="N36" s="512">
        <v>18</v>
      </c>
      <c r="O36" s="510" t="s">
        <v>75</v>
      </c>
      <c r="P36" s="513">
        <v>0</v>
      </c>
      <c r="Q36" s="514"/>
      <c r="R36" s="514"/>
      <c r="S36" s="513">
        <v>826.94399999999996</v>
      </c>
      <c r="T36" s="513">
        <v>827.98099999999999</v>
      </c>
      <c r="U36" s="524">
        <v>1.0370000000000346</v>
      </c>
      <c r="V36" s="525">
        <v>7.5010000000000003</v>
      </c>
      <c r="W36" s="510">
        <v>827.75599999999997</v>
      </c>
      <c r="X36" s="526">
        <v>-0.03</v>
      </c>
      <c r="Y36" s="525"/>
      <c r="Z36" s="525"/>
      <c r="AA36" s="526"/>
      <c r="AB36" s="525"/>
      <c r="AC36" s="525"/>
      <c r="AD36" s="526"/>
      <c r="AE36" s="507">
        <v>8.4339999999999993</v>
      </c>
      <c r="AF36" s="507">
        <v>827.13300000000004</v>
      </c>
      <c r="AG36" s="509">
        <v>-0.66670000000000007</v>
      </c>
      <c r="AH36" s="516">
        <f t="shared" si="2"/>
        <v>16.128</v>
      </c>
      <c r="AJ36" s="516">
        <f t="shared" si="0"/>
        <v>14.967000000000001</v>
      </c>
      <c r="AK36" s="516">
        <f t="shared" si="1"/>
        <v>304.12855499999995</v>
      </c>
      <c r="AL36" s="516"/>
    </row>
    <row r="37" spans="2:38" ht="12.9" customHeight="1" x14ac:dyDescent="0.25">
      <c r="B37" s="507">
        <v>-7.4749999999999996</v>
      </c>
      <c r="C37" s="507">
        <v>827.95899999999995</v>
      </c>
      <c r="D37" s="511">
        <v>1</v>
      </c>
      <c r="E37" s="508"/>
      <c r="F37" s="508"/>
      <c r="G37" s="511"/>
      <c r="H37" s="508"/>
      <c r="I37" s="508"/>
      <c r="J37" s="511"/>
      <c r="K37" s="507">
        <v>-7.25</v>
      </c>
      <c r="L37" s="507">
        <v>827.73400000000004</v>
      </c>
      <c r="M37" s="511">
        <v>-0.03</v>
      </c>
      <c r="N37" s="512">
        <v>18</v>
      </c>
      <c r="O37" s="510" t="s">
        <v>75</v>
      </c>
      <c r="P37" s="513">
        <v>1.298</v>
      </c>
      <c r="Q37" s="514"/>
      <c r="R37" s="514"/>
      <c r="S37" s="513">
        <v>826.93499999999995</v>
      </c>
      <c r="T37" s="513">
        <v>827.95100000000002</v>
      </c>
      <c r="U37" s="524">
        <v>1.0160000000000764</v>
      </c>
      <c r="V37" s="525">
        <v>7.25</v>
      </c>
      <c r="W37" s="510">
        <v>827.73400000000004</v>
      </c>
      <c r="X37" s="526">
        <v>-0.03</v>
      </c>
      <c r="Y37" s="525"/>
      <c r="Z37" s="525"/>
      <c r="AA37" s="526"/>
      <c r="AB37" s="525"/>
      <c r="AC37" s="525"/>
      <c r="AD37" s="526"/>
      <c r="AE37" s="507">
        <v>8.2509999999999994</v>
      </c>
      <c r="AF37" s="507">
        <v>827.06700000000001</v>
      </c>
      <c r="AG37" s="509">
        <v>-0.66670000000000007</v>
      </c>
      <c r="AH37" s="516">
        <f t="shared" si="2"/>
        <v>15.725999999999999</v>
      </c>
      <c r="AJ37" s="516">
        <f t="shared" si="0"/>
        <v>14.5</v>
      </c>
      <c r="AK37" s="516">
        <f t="shared" si="1"/>
        <v>19.124082999999999</v>
      </c>
      <c r="AL37" s="516"/>
    </row>
    <row r="38" spans="2:38" ht="12.9" customHeight="1" x14ac:dyDescent="0.25">
      <c r="B38" s="507">
        <v>-7.5860000000000003</v>
      </c>
      <c r="C38" s="507">
        <v>827.64599999999996</v>
      </c>
      <c r="D38" s="511">
        <v>1</v>
      </c>
      <c r="E38" s="508"/>
      <c r="F38" s="508"/>
      <c r="G38" s="511"/>
      <c r="H38" s="508"/>
      <c r="I38" s="508"/>
      <c r="J38" s="511"/>
      <c r="K38" s="507">
        <v>-7.25</v>
      </c>
      <c r="L38" s="507">
        <v>827.31</v>
      </c>
      <c r="M38" s="511">
        <v>-0.03</v>
      </c>
      <c r="N38" s="512">
        <v>19</v>
      </c>
      <c r="O38" s="510" t="s">
        <v>75</v>
      </c>
      <c r="P38" s="513">
        <v>0</v>
      </c>
      <c r="Q38" s="514"/>
      <c r="R38" s="514"/>
      <c r="S38" s="513">
        <v>826.80799999999999</v>
      </c>
      <c r="T38" s="513">
        <v>827.52700000000004</v>
      </c>
      <c r="U38" s="524">
        <v>0.71900000000005093</v>
      </c>
      <c r="V38" s="525">
        <v>7.25</v>
      </c>
      <c r="W38" s="510">
        <v>827.31</v>
      </c>
      <c r="X38" s="526">
        <v>-0.03</v>
      </c>
      <c r="Y38" s="525"/>
      <c r="Z38" s="525"/>
      <c r="AA38" s="526"/>
      <c r="AB38" s="525"/>
      <c r="AC38" s="525"/>
      <c r="AD38" s="526"/>
      <c r="AE38" s="507">
        <v>8.3670000000000009</v>
      </c>
      <c r="AF38" s="507">
        <v>826.56500000000005</v>
      </c>
      <c r="AG38" s="509">
        <v>-0.66670000000000007</v>
      </c>
      <c r="AH38" s="516">
        <f t="shared" si="2"/>
        <v>15.953000000000001</v>
      </c>
      <c r="AJ38" s="516">
        <f t="shared" si="0"/>
        <v>14.5</v>
      </c>
      <c r="AK38" s="516">
        <f t="shared" si="1"/>
        <v>271.17899999999997</v>
      </c>
      <c r="AL38" s="516"/>
    </row>
    <row r="39" spans="2:38" ht="12.9" customHeight="1" x14ac:dyDescent="0.25">
      <c r="B39" s="507">
        <v>-7.7640000000000002</v>
      </c>
      <c r="C39" s="507">
        <v>827.37</v>
      </c>
      <c r="D39" s="511">
        <v>1</v>
      </c>
      <c r="E39" s="508"/>
      <c r="F39" s="508"/>
      <c r="G39" s="511"/>
      <c r="H39" s="508"/>
      <c r="I39" s="508"/>
      <c r="J39" s="511"/>
      <c r="K39" s="507">
        <v>-7.25</v>
      </c>
      <c r="L39" s="507">
        <v>826.85599999999999</v>
      </c>
      <c r="M39" s="511">
        <v>-0.03</v>
      </c>
      <c r="N39" s="512">
        <v>20</v>
      </c>
      <c r="O39" s="510" t="s">
        <v>75</v>
      </c>
      <c r="P39" s="513">
        <v>0</v>
      </c>
      <c r="Q39" s="514"/>
      <c r="R39" s="514"/>
      <c r="S39" s="513">
        <v>826.31100000000004</v>
      </c>
      <c r="T39" s="513">
        <v>827.07399999999996</v>
      </c>
      <c r="U39" s="524">
        <v>0.76299999999991996</v>
      </c>
      <c r="V39" s="525">
        <v>7.25</v>
      </c>
      <c r="W39" s="510">
        <v>826.85599999999999</v>
      </c>
      <c r="X39" s="526">
        <v>-0.03</v>
      </c>
      <c r="Y39" s="525"/>
      <c r="Z39" s="525"/>
      <c r="AA39" s="526"/>
      <c r="AB39" s="525"/>
      <c r="AC39" s="525"/>
      <c r="AD39" s="526"/>
      <c r="AE39" s="507">
        <v>8.1210000000000004</v>
      </c>
      <c r="AF39" s="507">
        <v>826.27599999999995</v>
      </c>
      <c r="AG39" s="509">
        <v>-0.66670000000000007</v>
      </c>
      <c r="AH39" s="516">
        <f t="shared" si="2"/>
        <v>15.885000000000002</v>
      </c>
      <c r="AJ39" s="516">
        <f t="shared" si="0"/>
        <v>14.5</v>
      </c>
      <c r="AK39" s="516">
        <f t="shared" si="1"/>
        <v>290</v>
      </c>
      <c r="AL39" s="516"/>
    </row>
    <row r="40" spans="2:38" ht="12.9" customHeight="1" x14ac:dyDescent="0.25">
      <c r="B40" s="507">
        <v>-7.9459999999999997</v>
      </c>
      <c r="C40" s="507">
        <v>827.10900000000004</v>
      </c>
      <c r="D40" s="511">
        <v>1</v>
      </c>
      <c r="E40" s="508"/>
      <c r="F40" s="508"/>
      <c r="G40" s="511"/>
      <c r="H40" s="508"/>
      <c r="I40" s="508"/>
      <c r="J40" s="511"/>
      <c r="K40" s="507">
        <v>-7.25</v>
      </c>
      <c r="L40" s="507">
        <v>826.41300000000001</v>
      </c>
      <c r="M40" s="511">
        <v>-0.03</v>
      </c>
      <c r="N40" s="512">
        <v>21</v>
      </c>
      <c r="O40" s="510" t="s">
        <v>75</v>
      </c>
      <c r="P40" s="513">
        <v>0</v>
      </c>
      <c r="Q40" s="514"/>
      <c r="R40" s="514"/>
      <c r="S40" s="513">
        <v>826.03399999999999</v>
      </c>
      <c r="T40" s="513">
        <v>826.63</v>
      </c>
      <c r="U40" s="524">
        <v>0.59600000000000364</v>
      </c>
      <c r="V40" s="525">
        <v>7.25</v>
      </c>
      <c r="W40" s="510">
        <v>826.41300000000001</v>
      </c>
      <c r="X40" s="526">
        <v>-0.03</v>
      </c>
      <c r="Y40" s="525"/>
      <c r="Z40" s="525"/>
      <c r="AA40" s="526"/>
      <c r="AB40" s="525"/>
      <c r="AC40" s="525"/>
      <c r="AD40" s="526"/>
      <c r="AE40" s="507">
        <v>7.9139999999999997</v>
      </c>
      <c r="AF40" s="507">
        <v>825.97</v>
      </c>
      <c r="AG40" s="509">
        <v>-0.66670000000000007</v>
      </c>
      <c r="AH40" s="516">
        <f t="shared" si="2"/>
        <v>15.86</v>
      </c>
      <c r="AJ40" s="516">
        <f t="shared" si="0"/>
        <v>14.5</v>
      </c>
      <c r="AK40" s="516">
        <f t="shared" si="1"/>
        <v>290</v>
      </c>
      <c r="AL40" s="516"/>
    </row>
    <row r="41" spans="2:38" ht="12.9" customHeight="1" x14ac:dyDescent="0.25">
      <c r="B41" s="507">
        <v>-7.9930000000000003</v>
      </c>
      <c r="C41" s="507">
        <v>826.77</v>
      </c>
      <c r="D41" s="511">
        <v>1</v>
      </c>
      <c r="E41" s="508"/>
      <c r="F41" s="508"/>
      <c r="G41" s="511"/>
      <c r="H41" s="508"/>
      <c r="I41" s="508"/>
      <c r="J41" s="511"/>
      <c r="K41" s="507">
        <v>-7.25</v>
      </c>
      <c r="L41" s="507">
        <v>826.02800000000002</v>
      </c>
      <c r="M41" s="511">
        <v>-0.03</v>
      </c>
      <c r="N41" s="512">
        <v>22</v>
      </c>
      <c r="O41" s="510" t="s">
        <v>75</v>
      </c>
      <c r="P41" s="513">
        <v>0</v>
      </c>
      <c r="Q41" s="514"/>
      <c r="R41" s="514"/>
      <c r="S41" s="513">
        <v>825.97199999999998</v>
      </c>
      <c r="T41" s="513">
        <v>826.245</v>
      </c>
      <c r="U41" s="524">
        <v>0.27300000000002456</v>
      </c>
      <c r="V41" s="525">
        <v>7.25</v>
      </c>
      <c r="W41" s="510">
        <v>826.02800000000002</v>
      </c>
      <c r="X41" s="526">
        <v>-0.03</v>
      </c>
      <c r="Y41" s="525"/>
      <c r="Z41" s="525"/>
      <c r="AA41" s="526"/>
      <c r="AB41" s="525"/>
      <c r="AC41" s="525"/>
      <c r="AD41" s="526"/>
      <c r="AE41" s="507">
        <v>7.7</v>
      </c>
      <c r="AF41" s="507">
        <v>825.72799999999995</v>
      </c>
      <c r="AG41" s="509">
        <v>-0.66670000000000007</v>
      </c>
      <c r="AH41" s="516">
        <f t="shared" si="2"/>
        <v>15.693000000000001</v>
      </c>
      <c r="AJ41" s="516">
        <f t="shared" si="0"/>
        <v>14.5</v>
      </c>
      <c r="AK41" s="516">
        <f t="shared" si="1"/>
        <v>290</v>
      </c>
      <c r="AL41" s="516"/>
    </row>
    <row r="42" spans="2:38" ht="12.9" customHeight="1" x14ac:dyDescent="0.25">
      <c r="B42" s="507">
        <v>-8.4710000000000001</v>
      </c>
      <c r="C42" s="507">
        <v>826.93100000000004</v>
      </c>
      <c r="D42" s="511">
        <v>1</v>
      </c>
      <c r="E42" s="508"/>
      <c r="F42" s="508"/>
      <c r="G42" s="511"/>
      <c r="H42" s="508"/>
      <c r="I42" s="508"/>
      <c r="J42" s="511"/>
      <c r="K42" s="507">
        <v>-7.25</v>
      </c>
      <c r="L42" s="507">
        <v>825.71</v>
      </c>
      <c r="M42" s="511">
        <v>-0.03</v>
      </c>
      <c r="N42" s="512">
        <v>23</v>
      </c>
      <c r="O42" s="510" t="s">
        <v>75</v>
      </c>
      <c r="P42" s="513">
        <v>0</v>
      </c>
      <c r="Q42" s="514"/>
      <c r="R42" s="514"/>
      <c r="S42" s="513">
        <v>825.54100000000005</v>
      </c>
      <c r="T42" s="513">
        <v>825.92700000000002</v>
      </c>
      <c r="U42" s="524">
        <v>0.38599999999996726</v>
      </c>
      <c r="V42" s="525">
        <v>7.25</v>
      </c>
      <c r="W42" s="510">
        <v>825.71</v>
      </c>
      <c r="X42" s="526">
        <v>-0.03</v>
      </c>
      <c r="Y42" s="525"/>
      <c r="Z42" s="525"/>
      <c r="AA42" s="526"/>
      <c r="AB42" s="525"/>
      <c r="AC42" s="525"/>
      <c r="AD42" s="526"/>
      <c r="AE42" s="507">
        <v>7.891</v>
      </c>
      <c r="AF42" s="507">
        <v>825.28200000000004</v>
      </c>
      <c r="AG42" s="509">
        <v>-0.66670000000000007</v>
      </c>
      <c r="AH42" s="516">
        <f t="shared" si="2"/>
        <v>16.362000000000002</v>
      </c>
      <c r="AJ42" s="516">
        <f t="shared" si="0"/>
        <v>14.5</v>
      </c>
      <c r="AK42" s="516">
        <f t="shared" si="1"/>
        <v>290</v>
      </c>
      <c r="AL42" s="516"/>
    </row>
    <row r="43" spans="2:38" ht="12.9" customHeight="1" x14ac:dyDescent="0.25">
      <c r="B43" s="507">
        <v>-8.5630000000000006</v>
      </c>
      <c r="C43" s="507">
        <v>826.77099999999996</v>
      </c>
      <c r="D43" s="511">
        <v>1</v>
      </c>
      <c r="E43" s="508"/>
      <c r="F43" s="508"/>
      <c r="G43" s="511"/>
      <c r="H43" s="508"/>
      <c r="I43" s="508"/>
      <c r="J43" s="511"/>
      <c r="K43" s="507">
        <v>-7.25</v>
      </c>
      <c r="L43" s="507">
        <v>825.45799999999997</v>
      </c>
      <c r="M43" s="511">
        <v>-0.03</v>
      </c>
      <c r="N43" s="512">
        <v>24</v>
      </c>
      <c r="O43" s="510" t="s">
        <v>75</v>
      </c>
      <c r="P43" s="513">
        <v>0</v>
      </c>
      <c r="Q43" s="514"/>
      <c r="R43" s="514"/>
      <c r="S43" s="513">
        <v>825.34199999999998</v>
      </c>
      <c r="T43" s="513">
        <v>825.67600000000004</v>
      </c>
      <c r="U43" s="524">
        <v>0.33400000000006003</v>
      </c>
      <c r="V43" s="525">
        <v>7.25</v>
      </c>
      <c r="W43" s="510">
        <v>825.45799999999997</v>
      </c>
      <c r="X43" s="526">
        <v>-0.03</v>
      </c>
      <c r="Y43" s="525"/>
      <c r="Z43" s="525"/>
      <c r="AA43" s="526"/>
      <c r="AB43" s="525"/>
      <c r="AC43" s="525"/>
      <c r="AD43" s="526"/>
      <c r="AE43" s="507">
        <v>7.6230000000000002</v>
      </c>
      <c r="AF43" s="507">
        <v>825.21</v>
      </c>
      <c r="AG43" s="509">
        <v>-0.66670000000000007</v>
      </c>
      <c r="AH43" s="516">
        <f t="shared" si="2"/>
        <v>16.186</v>
      </c>
      <c r="AJ43" s="516">
        <f t="shared" si="0"/>
        <v>14.5</v>
      </c>
      <c r="AK43" s="516">
        <f t="shared" si="1"/>
        <v>290</v>
      </c>
      <c r="AL43" s="516"/>
    </row>
    <row r="44" spans="2:38" ht="12.9" customHeight="1" x14ac:dyDescent="0.25">
      <c r="B44" s="507">
        <v>-8.44</v>
      </c>
      <c r="C44" s="507">
        <v>826.46299999999997</v>
      </c>
      <c r="D44" s="511">
        <v>1</v>
      </c>
      <c r="E44" s="508"/>
      <c r="F44" s="508"/>
      <c r="G44" s="511"/>
      <c r="H44" s="508"/>
      <c r="I44" s="508"/>
      <c r="J44" s="511"/>
      <c r="K44" s="507">
        <v>-7.25</v>
      </c>
      <c r="L44" s="507">
        <v>825.27300000000002</v>
      </c>
      <c r="M44" s="511">
        <v>-0.03</v>
      </c>
      <c r="N44" s="512">
        <v>25</v>
      </c>
      <c r="O44" s="510" t="s">
        <v>75</v>
      </c>
      <c r="P44" s="513">
        <v>0</v>
      </c>
      <c r="Q44" s="514"/>
      <c r="R44" s="514"/>
      <c r="S44" s="513">
        <v>825.23699999999997</v>
      </c>
      <c r="T44" s="513">
        <v>825.49099999999999</v>
      </c>
      <c r="U44" s="524">
        <v>0.2540000000000191</v>
      </c>
      <c r="V44" s="525">
        <v>7.25</v>
      </c>
      <c r="W44" s="510">
        <v>825.27300000000002</v>
      </c>
      <c r="X44" s="526">
        <v>-0.03</v>
      </c>
      <c r="Y44" s="525"/>
      <c r="Z44" s="525"/>
      <c r="AA44" s="526"/>
      <c r="AB44" s="525"/>
      <c r="AC44" s="525"/>
      <c r="AD44" s="526"/>
      <c r="AE44" s="507">
        <v>7.4139999999999997</v>
      </c>
      <c r="AF44" s="507">
        <v>825.16399999999999</v>
      </c>
      <c r="AG44" s="509">
        <v>-0.66670000000000007</v>
      </c>
      <c r="AH44" s="516">
        <f t="shared" si="2"/>
        <v>15.853999999999999</v>
      </c>
      <c r="AJ44" s="516">
        <f t="shared" si="0"/>
        <v>14.5</v>
      </c>
      <c r="AK44" s="516">
        <f t="shared" si="1"/>
        <v>290</v>
      </c>
      <c r="AL44" s="516"/>
    </row>
    <row r="45" spans="2:38" ht="12.9" customHeight="1" x14ac:dyDescent="0.25">
      <c r="B45" s="507">
        <v>-8.0489999999999995</v>
      </c>
      <c r="C45" s="507">
        <v>825.94399999999996</v>
      </c>
      <c r="D45" s="511">
        <v>1</v>
      </c>
      <c r="E45" s="508"/>
      <c r="F45" s="508"/>
      <c r="G45" s="511"/>
      <c r="H45" s="508"/>
      <c r="I45" s="508"/>
      <c r="J45" s="511"/>
      <c r="K45" s="507">
        <v>-7.25</v>
      </c>
      <c r="L45" s="507">
        <v>825.14499999999998</v>
      </c>
      <c r="M45" s="511">
        <v>-0.03</v>
      </c>
      <c r="N45" s="512">
        <v>26</v>
      </c>
      <c r="O45" s="510" t="s">
        <v>75</v>
      </c>
      <c r="P45" s="513">
        <v>0</v>
      </c>
      <c r="Q45" s="514"/>
      <c r="R45" s="514"/>
      <c r="S45" s="513">
        <v>825.10699999999997</v>
      </c>
      <c r="T45" s="513">
        <v>825.36300000000006</v>
      </c>
      <c r="U45" s="524">
        <v>0.25600000000008549</v>
      </c>
      <c r="V45" s="525">
        <v>7.25</v>
      </c>
      <c r="W45" s="510">
        <v>825.14499999999998</v>
      </c>
      <c r="X45" s="526">
        <v>-0.03</v>
      </c>
      <c r="Y45" s="525"/>
      <c r="Z45" s="525"/>
      <c r="AA45" s="526"/>
      <c r="AB45" s="525"/>
      <c r="AC45" s="525"/>
      <c r="AD45" s="526"/>
      <c r="AE45" s="507">
        <v>7.7519999999999998</v>
      </c>
      <c r="AF45" s="507">
        <v>824.81</v>
      </c>
      <c r="AG45" s="509">
        <v>-0.66670000000000007</v>
      </c>
      <c r="AH45" s="516">
        <f t="shared" si="2"/>
        <v>15.800999999999998</v>
      </c>
      <c r="AJ45" s="516">
        <f t="shared" si="0"/>
        <v>14.5</v>
      </c>
      <c r="AK45" s="516">
        <f t="shared" si="1"/>
        <v>290</v>
      </c>
      <c r="AL45" s="516"/>
    </row>
    <row r="46" spans="2:38" ht="12.9" customHeight="1" x14ac:dyDescent="0.25">
      <c r="B46" s="507">
        <v>-7.9189999999999996</v>
      </c>
      <c r="C46" s="507">
        <v>825.69299999999998</v>
      </c>
      <c r="D46" s="511">
        <v>1</v>
      </c>
      <c r="E46" s="508"/>
      <c r="F46" s="508"/>
      <c r="G46" s="511"/>
      <c r="H46" s="508"/>
      <c r="I46" s="508"/>
      <c r="J46" s="511"/>
      <c r="K46" s="507">
        <v>-7.25</v>
      </c>
      <c r="L46" s="507">
        <v>825.02499999999998</v>
      </c>
      <c r="M46" s="511">
        <v>-0.03</v>
      </c>
      <c r="N46" s="512">
        <v>27</v>
      </c>
      <c r="O46" s="510" t="s">
        <v>75</v>
      </c>
      <c r="P46" s="513">
        <v>0</v>
      </c>
      <c r="Q46" s="514"/>
      <c r="R46" s="514"/>
      <c r="S46" s="513">
        <v>824.93600000000004</v>
      </c>
      <c r="T46" s="513">
        <v>825.24199999999996</v>
      </c>
      <c r="U46" s="524">
        <v>0.30599999999992633</v>
      </c>
      <c r="V46" s="525">
        <v>7.25</v>
      </c>
      <c r="W46" s="510">
        <v>825.02499999999998</v>
      </c>
      <c r="X46" s="526">
        <v>-0.03</v>
      </c>
      <c r="Y46" s="525"/>
      <c r="Z46" s="525"/>
      <c r="AA46" s="526"/>
      <c r="AB46" s="525"/>
      <c r="AC46" s="525"/>
      <c r="AD46" s="526"/>
      <c r="AE46" s="507">
        <v>7.3710000000000004</v>
      </c>
      <c r="AF46" s="507">
        <v>824.94399999999996</v>
      </c>
      <c r="AG46" s="509">
        <v>-0.66670000000000007</v>
      </c>
      <c r="AH46" s="516">
        <f t="shared" si="2"/>
        <v>15.29</v>
      </c>
      <c r="AJ46" s="516">
        <f t="shared" si="0"/>
        <v>14.5</v>
      </c>
      <c r="AK46" s="516">
        <f t="shared" si="1"/>
        <v>290</v>
      </c>
      <c r="AL46" s="516"/>
    </row>
    <row r="47" spans="2:38" ht="12.9" customHeight="1" x14ac:dyDescent="0.25">
      <c r="B47" s="507">
        <v>-7.9690000000000003</v>
      </c>
      <c r="C47" s="507">
        <v>825.62300000000005</v>
      </c>
      <c r="D47" s="511">
        <v>1</v>
      </c>
      <c r="E47" s="508"/>
      <c r="F47" s="508"/>
      <c r="G47" s="511"/>
      <c r="H47" s="508"/>
      <c r="I47" s="508"/>
      <c r="J47" s="511"/>
      <c r="K47" s="507">
        <v>-7.25</v>
      </c>
      <c r="L47" s="507">
        <v>824.904</v>
      </c>
      <c r="M47" s="511">
        <v>-0.03</v>
      </c>
      <c r="N47" s="512">
        <v>28</v>
      </c>
      <c r="O47" s="510" t="s">
        <v>75</v>
      </c>
      <c r="P47" s="513">
        <v>0</v>
      </c>
      <c r="Q47" s="514"/>
      <c r="R47" s="514"/>
      <c r="S47" s="513">
        <v>824.58600000000001</v>
      </c>
      <c r="T47" s="513">
        <v>825.12199999999996</v>
      </c>
      <c r="U47" s="524">
        <v>0.53599999999994452</v>
      </c>
      <c r="V47" s="525">
        <v>7.25</v>
      </c>
      <c r="W47" s="510">
        <v>824.904</v>
      </c>
      <c r="X47" s="526">
        <v>-0.03</v>
      </c>
      <c r="Y47" s="525"/>
      <c r="Z47" s="525"/>
      <c r="AA47" s="526"/>
      <c r="AB47" s="525"/>
      <c r="AC47" s="525"/>
      <c r="AD47" s="526"/>
      <c r="AE47" s="507">
        <v>8.0190000000000001</v>
      </c>
      <c r="AF47" s="507">
        <v>824.39200000000005</v>
      </c>
      <c r="AG47" s="509">
        <v>-0.66670000000000007</v>
      </c>
      <c r="AH47" s="516">
        <f t="shared" si="2"/>
        <v>15.988</v>
      </c>
      <c r="AJ47" s="516">
        <f t="shared" si="0"/>
        <v>14.5</v>
      </c>
      <c r="AK47" s="516">
        <f t="shared" si="1"/>
        <v>290</v>
      </c>
      <c r="AL47" s="516"/>
    </row>
    <row r="48" spans="2:38" ht="12.9" customHeight="1" x14ac:dyDescent="0.25">
      <c r="B48" s="507">
        <v>-7.5890000000000004</v>
      </c>
      <c r="C48" s="507">
        <v>825.12300000000005</v>
      </c>
      <c r="D48" s="511">
        <v>1</v>
      </c>
      <c r="E48" s="508"/>
      <c r="F48" s="508"/>
      <c r="G48" s="511"/>
      <c r="H48" s="508"/>
      <c r="I48" s="508"/>
      <c r="J48" s="511"/>
      <c r="K48" s="507">
        <v>-7.25</v>
      </c>
      <c r="L48" s="507">
        <v>824.78399999999999</v>
      </c>
      <c r="M48" s="511">
        <v>-0.03</v>
      </c>
      <c r="N48" s="512">
        <v>29</v>
      </c>
      <c r="O48" s="510" t="s">
        <v>75</v>
      </c>
      <c r="P48" s="513">
        <v>0</v>
      </c>
      <c r="Q48" s="514"/>
      <c r="R48" s="514"/>
      <c r="S48" s="513">
        <v>824.27499999999998</v>
      </c>
      <c r="T48" s="513">
        <v>825.00099999999998</v>
      </c>
      <c r="U48" s="524">
        <v>0.72599999999999909</v>
      </c>
      <c r="V48" s="525">
        <v>7.25</v>
      </c>
      <c r="W48" s="510">
        <v>824.78399999999999</v>
      </c>
      <c r="X48" s="526">
        <v>-0.03</v>
      </c>
      <c r="Y48" s="525"/>
      <c r="Z48" s="525"/>
      <c r="AA48" s="526"/>
      <c r="AB48" s="525"/>
      <c r="AC48" s="525"/>
      <c r="AD48" s="526"/>
      <c r="AE48" s="507">
        <v>8.5809999999999995</v>
      </c>
      <c r="AF48" s="507">
        <v>823.89599999999996</v>
      </c>
      <c r="AG48" s="509">
        <v>-0.66670000000000007</v>
      </c>
      <c r="AH48" s="516">
        <f t="shared" si="2"/>
        <v>16.170000000000002</v>
      </c>
      <c r="AJ48" s="516">
        <f t="shared" si="0"/>
        <v>14.5</v>
      </c>
      <c r="AK48" s="516">
        <f t="shared" si="1"/>
        <v>290</v>
      </c>
      <c r="AL48" s="516"/>
    </row>
    <row r="49" spans="2:38" ht="12.9" customHeight="1" x14ac:dyDescent="0.25">
      <c r="B49" s="507">
        <v>-7.83</v>
      </c>
      <c r="C49" s="507">
        <v>825.29899999999998</v>
      </c>
      <c r="D49" s="511">
        <v>1</v>
      </c>
      <c r="E49" s="508"/>
      <c r="F49" s="508"/>
      <c r="G49" s="511"/>
      <c r="H49" s="508"/>
      <c r="I49" s="508"/>
      <c r="J49" s="511"/>
      <c r="K49" s="507">
        <v>-7.25</v>
      </c>
      <c r="L49" s="507">
        <v>824.71799999999996</v>
      </c>
      <c r="M49" s="511">
        <v>-0.03</v>
      </c>
      <c r="N49" s="512">
        <v>29</v>
      </c>
      <c r="O49" s="510" t="s">
        <v>75</v>
      </c>
      <c r="P49" s="513">
        <v>10.837</v>
      </c>
      <c r="Q49" s="514"/>
      <c r="R49" s="514"/>
      <c r="S49" s="513">
        <v>824.14700000000005</v>
      </c>
      <c r="T49" s="513">
        <v>824.93600000000004</v>
      </c>
      <c r="U49" s="524">
        <v>0.78899999999998727</v>
      </c>
      <c r="V49" s="525">
        <v>7.25</v>
      </c>
      <c r="W49" s="510">
        <v>824.71799999999996</v>
      </c>
      <c r="X49" s="526">
        <v>-0.03</v>
      </c>
      <c r="Y49" s="525"/>
      <c r="Z49" s="525"/>
      <c r="AA49" s="526"/>
      <c r="AB49" s="525"/>
      <c r="AC49" s="525"/>
      <c r="AD49" s="526"/>
      <c r="AE49" s="507">
        <v>8.5990000000000002</v>
      </c>
      <c r="AF49" s="507">
        <v>823.81899999999996</v>
      </c>
      <c r="AG49" s="509">
        <v>-0.66670000000000007</v>
      </c>
      <c r="AH49" s="516">
        <f t="shared" si="2"/>
        <v>16.429000000000002</v>
      </c>
      <c r="AJ49" s="516">
        <f t="shared" si="0"/>
        <v>14.5</v>
      </c>
      <c r="AK49" s="516">
        <f t="shared" si="1"/>
        <v>157.13649999999998</v>
      </c>
      <c r="AL49" s="516"/>
    </row>
    <row r="50" spans="2:38" ht="12.9" customHeight="1" x14ac:dyDescent="0.25">
      <c r="B50" s="507">
        <v>-7.5819999999999999</v>
      </c>
      <c r="C50" s="507">
        <v>824.995</v>
      </c>
      <c r="D50" s="511">
        <v>1</v>
      </c>
      <c r="E50" s="508"/>
      <c r="F50" s="508"/>
      <c r="G50" s="511"/>
      <c r="H50" s="508"/>
      <c r="I50" s="508"/>
      <c r="J50" s="511"/>
      <c r="K50" s="507">
        <v>-7.25</v>
      </c>
      <c r="L50" s="507">
        <v>824.66300000000001</v>
      </c>
      <c r="M50" s="511">
        <v>-0.03</v>
      </c>
      <c r="N50" s="512">
        <v>30</v>
      </c>
      <c r="O50" s="510" t="s">
        <v>75</v>
      </c>
      <c r="P50" s="513">
        <v>0</v>
      </c>
      <c r="Q50" s="514"/>
      <c r="R50" s="514"/>
      <c r="S50" s="513">
        <v>824.03499999999997</v>
      </c>
      <c r="T50" s="513">
        <v>824.88</v>
      </c>
      <c r="U50" s="524">
        <v>0.84500000000002728</v>
      </c>
      <c r="V50" s="525">
        <v>7.25</v>
      </c>
      <c r="W50" s="510">
        <v>824.66300000000001</v>
      </c>
      <c r="X50" s="526">
        <v>-0.03</v>
      </c>
      <c r="Y50" s="525"/>
      <c r="Z50" s="525"/>
      <c r="AA50" s="526"/>
      <c r="AB50" s="525"/>
      <c r="AC50" s="525"/>
      <c r="AD50" s="526"/>
      <c r="AE50" s="507">
        <v>7.5110000000000001</v>
      </c>
      <c r="AF50" s="507">
        <v>824.48900000000003</v>
      </c>
      <c r="AG50" s="509">
        <v>-0.66670000000000007</v>
      </c>
      <c r="AH50" s="516">
        <f t="shared" si="2"/>
        <v>15.093</v>
      </c>
      <c r="AJ50" s="516">
        <f t="shared" si="0"/>
        <v>14.5</v>
      </c>
      <c r="AK50" s="516">
        <f t="shared" si="1"/>
        <v>132.86350000000002</v>
      </c>
      <c r="AL50" s="516"/>
    </row>
    <row r="51" spans="2:38" ht="12.9" customHeight="1" x14ac:dyDescent="0.25">
      <c r="B51" s="507">
        <v>-7.4480000000000004</v>
      </c>
      <c r="C51" s="507">
        <v>824.74099999999999</v>
      </c>
      <c r="D51" s="511">
        <v>1</v>
      </c>
      <c r="E51" s="508"/>
      <c r="F51" s="508"/>
      <c r="G51" s="511"/>
      <c r="H51" s="508"/>
      <c r="I51" s="508"/>
      <c r="J51" s="511"/>
      <c r="K51" s="507">
        <v>-7.25</v>
      </c>
      <c r="L51" s="507">
        <v>824.54200000000003</v>
      </c>
      <c r="M51" s="511">
        <v>-0.03</v>
      </c>
      <c r="N51" s="512">
        <v>31</v>
      </c>
      <c r="O51" s="510" t="s">
        <v>75</v>
      </c>
      <c r="P51" s="513">
        <v>0</v>
      </c>
      <c r="Q51" s="514"/>
      <c r="R51" s="514"/>
      <c r="S51" s="513">
        <v>823.654</v>
      </c>
      <c r="T51" s="513">
        <v>824.76</v>
      </c>
      <c r="U51" s="524">
        <v>1.1059999999999945</v>
      </c>
      <c r="V51" s="525">
        <v>7.25</v>
      </c>
      <c r="W51" s="510">
        <v>824.54200000000003</v>
      </c>
      <c r="X51" s="526">
        <v>-0.03</v>
      </c>
      <c r="Y51" s="525"/>
      <c r="Z51" s="525"/>
      <c r="AA51" s="526"/>
      <c r="AB51" s="525"/>
      <c r="AC51" s="525"/>
      <c r="AD51" s="526"/>
      <c r="AE51" s="507">
        <v>8.18</v>
      </c>
      <c r="AF51" s="507">
        <v>823.92200000000003</v>
      </c>
      <c r="AG51" s="509">
        <v>-0.66670000000000007</v>
      </c>
      <c r="AH51" s="516">
        <f t="shared" si="2"/>
        <v>15.628</v>
      </c>
      <c r="AJ51" s="516">
        <f t="shared" si="0"/>
        <v>14.5</v>
      </c>
      <c r="AK51" s="516">
        <f t="shared" si="1"/>
        <v>290</v>
      </c>
      <c r="AL51" s="516"/>
    </row>
    <row r="52" spans="2:38" ht="12.9" customHeight="1" x14ac:dyDescent="0.25">
      <c r="B52" s="507">
        <v>-7.3529999999999998</v>
      </c>
      <c r="C52" s="507">
        <v>824.56600000000003</v>
      </c>
      <c r="D52" s="511">
        <v>1</v>
      </c>
      <c r="E52" s="508"/>
      <c r="F52" s="508"/>
      <c r="G52" s="511"/>
      <c r="H52" s="508"/>
      <c r="I52" s="508"/>
      <c r="J52" s="511"/>
      <c r="K52" s="507">
        <v>-7.25</v>
      </c>
      <c r="L52" s="507">
        <v>824.46299999999997</v>
      </c>
      <c r="M52" s="511">
        <v>-0.03</v>
      </c>
      <c r="N52" s="512">
        <v>31</v>
      </c>
      <c r="O52" s="510" t="s">
        <v>75</v>
      </c>
      <c r="P52" s="513">
        <v>13.215999999999999</v>
      </c>
      <c r="Q52" s="514"/>
      <c r="R52" s="514"/>
      <c r="S52" s="513">
        <v>823.34100000000001</v>
      </c>
      <c r="T52" s="513">
        <v>824.68</v>
      </c>
      <c r="U52" s="524">
        <v>1.3389999999999418</v>
      </c>
      <c r="V52" s="525">
        <v>7.25</v>
      </c>
      <c r="W52" s="510">
        <v>824.46299999999997</v>
      </c>
      <c r="X52" s="526">
        <v>-0.03</v>
      </c>
      <c r="Y52" s="525"/>
      <c r="Z52" s="525"/>
      <c r="AA52" s="526"/>
      <c r="AB52" s="525"/>
      <c r="AC52" s="525"/>
      <c r="AD52" s="526"/>
      <c r="AE52" s="507">
        <v>8.2750000000000004</v>
      </c>
      <c r="AF52" s="507">
        <v>823.779</v>
      </c>
      <c r="AG52" s="509">
        <v>-0.66670000000000007</v>
      </c>
      <c r="AH52" s="516">
        <f t="shared" si="2"/>
        <v>15.628</v>
      </c>
      <c r="AJ52" s="516">
        <f t="shared" si="0"/>
        <v>14.5</v>
      </c>
      <c r="AK52" s="516">
        <f t="shared" si="1"/>
        <v>191.63199999999998</v>
      </c>
      <c r="AL52" s="516"/>
    </row>
    <row r="53" spans="2:38" ht="12.9" customHeight="1" x14ac:dyDescent="0.25">
      <c r="B53" s="507">
        <v>-7.3040000000000003</v>
      </c>
      <c r="C53" s="507">
        <v>824.38599999999997</v>
      </c>
      <c r="D53" s="511">
        <v>-0.66670000000000007</v>
      </c>
      <c r="E53" s="508"/>
      <c r="F53" s="508"/>
      <c r="G53" s="511"/>
      <c r="H53" s="508"/>
      <c r="I53" s="508"/>
      <c r="J53" s="511"/>
      <c r="K53" s="507">
        <v>-7.25</v>
      </c>
      <c r="L53" s="507">
        <v>824.42200000000003</v>
      </c>
      <c r="M53" s="511">
        <v>-0.03</v>
      </c>
      <c r="N53" s="512">
        <v>32</v>
      </c>
      <c r="O53" s="510" t="s">
        <v>75</v>
      </c>
      <c r="P53" s="513">
        <v>0</v>
      </c>
      <c r="Q53" s="514"/>
      <c r="R53" s="514"/>
      <c r="S53" s="513">
        <v>823.19899999999996</v>
      </c>
      <c r="T53" s="513">
        <v>824.63900000000001</v>
      </c>
      <c r="U53" s="524">
        <v>1.4400000000000546</v>
      </c>
      <c r="V53" s="525">
        <v>7.25</v>
      </c>
      <c r="W53" s="510">
        <v>824.42200000000003</v>
      </c>
      <c r="X53" s="526">
        <v>-0.03</v>
      </c>
      <c r="Y53" s="525"/>
      <c r="Z53" s="525"/>
      <c r="AA53" s="526"/>
      <c r="AB53" s="525"/>
      <c r="AC53" s="525"/>
      <c r="AD53" s="526"/>
      <c r="AE53" s="507">
        <v>8.1649999999999991</v>
      </c>
      <c r="AF53" s="507">
        <v>823.81200000000001</v>
      </c>
      <c r="AG53" s="509">
        <v>-0.66670000000000007</v>
      </c>
      <c r="AH53" s="516">
        <f t="shared" si="2"/>
        <v>15.468999999999999</v>
      </c>
      <c r="AJ53" s="516">
        <f t="shared" si="0"/>
        <v>14.5</v>
      </c>
      <c r="AK53" s="516">
        <f t="shared" si="1"/>
        <v>98.368000000000009</v>
      </c>
      <c r="AL53" s="516"/>
    </row>
    <row r="54" spans="2:38" ht="12.9" customHeight="1" x14ac:dyDescent="0.25">
      <c r="B54" s="507">
        <v>-7.4009999999999998</v>
      </c>
      <c r="C54" s="507">
        <v>824.20100000000002</v>
      </c>
      <c r="D54" s="511">
        <v>-0.66670000000000007</v>
      </c>
      <c r="E54" s="508"/>
      <c r="F54" s="508"/>
      <c r="G54" s="511"/>
      <c r="H54" s="508"/>
      <c r="I54" s="508"/>
      <c r="J54" s="511"/>
      <c r="K54" s="507">
        <v>-7.25</v>
      </c>
      <c r="L54" s="507">
        <v>824.30100000000004</v>
      </c>
      <c r="M54" s="511">
        <v>-0.03</v>
      </c>
      <c r="N54" s="512">
        <v>33</v>
      </c>
      <c r="O54" s="510" t="s">
        <v>75</v>
      </c>
      <c r="P54" s="513">
        <v>0</v>
      </c>
      <c r="Q54" s="514"/>
      <c r="R54" s="514"/>
      <c r="S54" s="513">
        <v>823.04700000000003</v>
      </c>
      <c r="T54" s="513">
        <v>824.51900000000001</v>
      </c>
      <c r="U54" s="524">
        <v>1.47199999999998</v>
      </c>
      <c r="V54" s="525">
        <v>7.25</v>
      </c>
      <c r="W54" s="510">
        <v>824.30100000000004</v>
      </c>
      <c r="X54" s="526">
        <v>-0.03</v>
      </c>
      <c r="Y54" s="525"/>
      <c r="Z54" s="525"/>
      <c r="AA54" s="526"/>
      <c r="AB54" s="525"/>
      <c r="AC54" s="525"/>
      <c r="AD54" s="526"/>
      <c r="AE54" s="507">
        <v>8.3109999999999999</v>
      </c>
      <c r="AF54" s="507">
        <v>823.59400000000005</v>
      </c>
      <c r="AG54" s="509">
        <v>-0.66670000000000007</v>
      </c>
      <c r="AH54" s="516">
        <f t="shared" si="2"/>
        <v>15.712</v>
      </c>
      <c r="AJ54" s="516">
        <f t="shared" si="0"/>
        <v>14.5</v>
      </c>
      <c r="AK54" s="516">
        <f t="shared" si="1"/>
        <v>290</v>
      </c>
      <c r="AL54" s="516"/>
    </row>
    <row r="55" spans="2:38" ht="12.9" customHeight="1" x14ac:dyDescent="0.25">
      <c r="B55" s="507">
        <v>-7.657</v>
      </c>
      <c r="C55" s="507">
        <v>823.93600000000004</v>
      </c>
      <c r="D55" s="511">
        <v>-0.66670000000000007</v>
      </c>
      <c r="E55" s="508"/>
      <c r="F55" s="508"/>
      <c r="G55" s="511"/>
      <c r="H55" s="508"/>
      <c r="I55" s="508"/>
      <c r="J55" s="511"/>
      <c r="K55" s="507">
        <v>-7.25</v>
      </c>
      <c r="L55" s="507">
        <v>824.20699999999999</v>
      </c>
      <c r="M55" s="511">
        <v>-0.03</v>
      </c>
      <c r="N55" s="512">
        <v>33</v>
      </c>
      <c r="O55" s="510" t="s">
        <v>75</v>
      </c>
      <c r="P55" s="513">
        <v>15.596</v>
      </c>
      <c r="Q55" s="514"/>
      <c r="R55" s="514"/>
      <c r="S55" s="513">
        <v>823.16399999999999</v>
      </c>
      <c r="T55" s="513">
        <v>824.42499999999995</v>
      </c>
      <c r="U55" s="524">
        <v>1.2609999999999673</v>
      </c>
      <c r="V55" s="525">
        <v>7.25</v>
      </c>
      <c r="W55" s="510">
        <v>824.20699999999999</v>
      </c>
      <c r="X55" s="526">
        <v>-0.03</v>
      </c>
      <c r="Y55" s="525"/>
      <c r="Z55" s="525"/>
      <c r="AA55" s="526"/>
      <c r="AB55" s="525"/>
      <c r="AC55" s="525"/>
      <c r="AD55" s="526"/>
      <c r="AE55" s="507">
        <v>7.75</v>
      </c>
      <c r="AF55" s="507">
        <v>823.87400000000002</v>
      </c>
      <c r="AG55" s="509">
        <v>-0.66670000000000007</v>
      </c>
      <c r="AH55" s="516">
        <f t="shared" si="2"/>
        <v>15.407</v>
      </c>
      <c r="AJ55" s="516">
        <f t="shared" si="0"/>
        <v>14.5</v>
      </c>
      <c r="AK55" s="516">
        <f t="shared" si="1"/>
        <v>226.142</v>
      </c>
      <c r="AL55" s="516"/>
    </row>
    <row r="56" spans="2:38" ht="12.9" customHeight="1" x14ac:dyDescent="0.25">
      <c r="B56" s="507">
        <v>-7.7469999999999999</v>
      </c>
      <c r="C56" s="507">
        <v>823.84900000000005</v>
      </c>
      <c r="D56" s="511">
        <v>-0.66670000000000007</v>
      </c>
      <c r="E56" s="508"/>
      <c r="F56" s="508"/>
      <c r="G56" s="511"/>
      <c r="H56" s="508"/>
      <c r="I56" s="508"/>
      <c r="J56" s="511"/>
      <c r="K56" s="507">
        <v>-7.25</v>
      </c>
      <c r="L56" s="507">
        <v>824.18100000000004</v>
      </c>
      <c r="M56" s="511">
        <v>-0.03</v>
      </c>
      <c r="N56" s="512">
        <v>34</v>
      </c>
      <c r="O56" s="510" t="s">
        <v>75</v>
      </c>
      <c r="P56" s="513">
        <v>0</v>
      </c>
      <c r="Q56" s="514"/>
      <c r="R56" s="514"/>
      <c r="S56" s="513">
        <v>823.149</v>
      </c>
      <c r="T56" s="513">
        <v>824.39800000000002</v>
      </c>
      <c r="U56" s="524">
        <v>1.2490000000000236</v>
      </c>
      <c r="V56" s="525">
        <v>7.25</v>
      </c>
      <c r="W56" s="510">
        <v>824.18100000000004</v>
      </c>
      <c r="X56" s="526">
        <v>-0.03</v>
      </c>
      <c r="Y56" s="525"/>
      <c r="Z56" s="525"/>
      <c r="AA56" s="526"/>
      <c r="AB56" s="525"/>
      <c r="AC56" s="525"/>
      <c r="AD56" s="526"/>
      <c r="AE56" s="507">
        <v>7.6210000000000004</v>
      </c>
      <c r="AF56" s="507">
        <v>823.93299999999999</v>
      </c>
      <c r="AG56" s="509">
        <v>-0.66670000000000007</v>
      </c>
      <c r="AH56" s="516">
        <f t="shared" si="2"/>
        <v>15.368</v>
      </c>
      <c r="AJ56" s="516">
        <f t="shared" si="0"/>
        <v>14.5</v>
      </c>
      <c r="AK56" s="516">
        <f t="shared" si="1"/>
        <v>63.857999999999997</v>
      </c>
      <c r="AL56" s="516"/>
    </row>
    <row r="57" spans="2:38" ht="12.9" customHeight="1" x14ac:dyDescent="0.25">
      <c r="B57" s="507">
        <v>-8.3179999999999996</v>
      </c>
      <c r="C57" s="507">
        <v>823.346</v>
      </c>
      <c r="D57" s="511">
        <v>-0.66670000000000007</v>
      </c>
      <c r="E57" s="508"/>
      <c r="F57" s="508"/>
      <c r="G57" s="511"/>
      <c r="H57" s="508"/>
      <c r="I57" s="508"/>
      <c r="J57" s="511"/>
      <c r="K57" s="507">
        <v>-7.25</v>
      </c>
      <c r="L57" s="507">
        <v>824.05799999999999</v>
      </c>
      <c r="M57" s="511">
        <v>-0.03</v>
      </c>
      <c r="N57" s="512">
        <v>35</v>
      </c>
      <c r="O57" s="510" t="s">
        <v>75</v>
      </c>
      <c r="P57" s="513">
        <v>0</v>
      </c>
      <c r="Q57" s="514"/>
      <c r="R57" s="514"/>
      <c r="S57" s="513">
        <v>822.77800000000002</v>
      </c>
      <c r="T57" s="513">
        <v>824.27599999999995</v>
      </c>
      <c r="U57" s="524">
        <v>1.4979999999999336</v>
      </c>
      <c r="V57" s="525">
        <v>7.25</v>
      </c>
      <c r="W57" s="510">
        <v>824.05799999999999</v>
      </c>
      <c r="X57" s="526">
        <v>-0.03</v>
      </c>
      <c r="Y57" s="525"/>
      <c r="Z57" s="525"/>
      <c r="AA57" s="526"/>
      <c r="AB57" s="525"/>
      <c r="AC57" s="525"/>
      <c r="AD57" s="526"/>
      <c r="AE57" s="507">
        <v>7.75</v>
      </c>
      <c r="AF57" s="507">
        <v>823.72500000000002</v>
      </c>
      <c r="AG57" s="509">
        <v>-0.66670000000000007</v>
      </c>
      <c r="AH57" s="516">
        <f t="shared" si="2"/>
        <v>16.067999999999998</v>
      </c>
      <c r="AJ57" s="516">
        <f t="shared" si="0"/>
        <v>14.5</v>
      </c>
      <c r="AK57" s="516">
        <f t="shared" si="1"/>
        <v>290</v>
      </c>
      <c r="AL57" s="516"/>
    </row>
    <row r="58" spans="2:38" ht="12.9" customHeight="1" x14ac:dyDescent="0.25">
      <c r="B58" s="507">
        <v>-8.7669999999999995</v>
      </c>
      <c r="C58" s="507">
        <v>822.90700000000004</v>
      </c>
      <c r="D58" s="511">
        <v>-0.66670000000000007</v>
      </c>
      <c r="E58" s="508"/>
      <c r="F58" s="508"/>
      <c r="G58" s="511"/>
      <c r="H58" s="508"/>
      <c r="I58" s="508"/>
      <c r="J58" s="511"/>
      <c r="K58" s="507">
        <v>-7.25</v>
      </c>
      <c r="L58" s="507">
        <v>823.91800000000001</v>
      </c>
      <c r="M58" s="511">
        <v>-0.03</v>
      </c>
      <c r="N58" s="512">
        <v>36</v>
      </c>
      <c r="O58" s="510" t="s">
        <v>75</v>
      </c>
      <c r="P58" s="513">
        <v>0</v>
      </c>
      <c r="Q58" s="514"/>
      <c r="R58" s="514"/>
      <c r="S58" s="513">
        <v>822.87400000000002</v>
      </c>
      <c r="T58" s="513">
        <v>824.13599999999997</v>
      </c>
      <c r="U58" s="524">
        <v>1.2619999999999436</v>
      </c>
      <c r="V58" s="525">
        <v>7.25</v>
      </c>
      <c r="W58" s="510">
        <v>823.91800000000001</v>
      </c>
      <c r="X58" s="526">
        <v>-0.03</v>
      </c>
      <c r="Y58" s="525"/>
      <c r="Z58" s="525"/>
      <c r="AA58" s="526"/>
      <c r="AB58" s="525"/>
      <c r="AC58" s="525"/>
      <c r="AD58" s="526"/>
      <c r="AE58" s="507">
        <v>8.0229999999999997</v>
      </c>
      <c r="AF58" s="507">
        <v>823.40300000000002</v>
      </c>
      <c r="AG58" s="509">
        <v>-0.66670000000000007</v>
      </c>
      <c r="AH58" s="516">
        <f t="shared" si="2"/>
        <v>16.79</v>
      </c>
      <c r="AJ58" s="516">
        <f t="shared" si="0"/>
        <v>14.5</v>
      </c>
      <c r="AK58" s="516">
        <f t="shared" si="1"/>
        <v>290</v>
      </c>
      <c r="AL58" s="516"/>
    </row>
    <row r="59" spans="2:38" ht="12.9" customHeight="1" x14ac:dyDescent="0.25">
      <c r="B59" s="507">
        <v>-9.56</v>
      </c>
      <c r="C59" s="507">
        <v>822.21799999999996</v>
      </c>
      <c r="D59" s="511">
        <v>-0.66670000000000007</v>
      </c>
      <c r="E59" s="508"/>
      <c r="F59" s="508"/>
      <c r="G59" s="511"/>
      <c r="H59" s="508"/>
      <c r="I59" s="508"/>
      <c r="J59" s="511"/>
      <c r="K59" s="507">
        <v>-7.25</v>
      </c>
      <c r="L59" s="507">
        <v>823.75800000000004</v>
      </c>
      <c r="M59" s="511">
        <v>-0.03</v>
      </c>
      <c r="N59" s="512">
        <v>37</v>
      </c>
      <c r="O59" s="510" t="s">
        <v>75</v>
      </c>
      <c r="P59" s="513">
        <v>0</v>
      </c>
      <c r="Q59" s="514"/>
      <c r="R59" s="514"/>
      <c r="S59" s="513">
        <v>823.08399999999995</v>
      </c>
      <c r="T59" s="513">
        <v>823.976</v>
      </c>
      <c r="U59" s="524">
        <v>0.89200000000005275</v>
      </c>
      <c r="V59" s="525">
        <v>7.25</v>
      </c>
      <c r="W59" s="510">
        <v>823.75800000000004</v>
      </c>
      <c r="X59" s="526">
        <v>-0.03</v>
      </c>
      <c r="Y59" s="525"/>
      <c r="Z59" s="525"/>
      <c r="AA59" s="526"/>
      <c r="AB59" s="525"/>
      <c r="AC59" s="525"/>
      <c r="AD59" s="526"/>
      <c r="AE59" s="507">
        <v>8.1489999999999991</v>
      </c>
      <c r="AF59" s="507">
        <v>823.15800000000002</v>
      </c>
      <c r="AG59" s="509">
        <v>-0.66670000000000007</v>
      </c>
      <c r="AH59" s="516">
        <f t="shared" si="2"/>
        <v>17.709</v>
      </c>
      <c r="AJ59" s="516">
        <f t="shared" si="0"/>
        <v>14.5</v>
      </c>
      <c r="AK59" s="516">
        <f t="shared" si="1"/>
        <v>290</v>
      </c>
      <c r="AL59" s="516"/>
    </row>
    <row r="60" spans="2:38" ht="12.9" customHeight="1" x14ac:dyDescent="0.25">
      <c r="B60" s="507">
        <v>-9.4469999999999992</v>
      </c>
      <c r="C60" s="507">
        <v>822.11300000000006</v>
      </c>
      <c r="D60" s="511">
        <v>-0.66670000000000007</v>
      </c>
      <c r="E60" s="508"/>
      <c r="F60" s="508"/>
      <c r="G60" s="511"/>
      <c r="H60" s="508"/>
      <c r="I60" s="508"/>
      <c r="J60" s="511"/>
      <c r="K60" s="507">
        <v>-7.25</v>
      </c>
      <c r="L60" s="507">
        <v>823.577</v>
      </c>
      <c r="M60" s="511">
        <v>-0.03</v>
      </c>
      <c r="N60" s="512">
        <v>38</v>
      </c>
      <c r="O60" s="510" t="s">
        <v>75</v>
      </c>
      <c r="P60" s="513">
        <v>0</v>
      </c>
      <c r="Q60" s="514"/>
      <c r="R60" s="514"/>
      <c r="S60" s="513">
        <v>823.21600000000001</v>
      </c>
      <c r="T60" s="513">
        <v>823.79499999999996</v>
      </c>
      <c r="U60" s="524">
        <v>0.57899999999995089</v>
      </c>
      <c r="V60" s="525">
        <v>7.25</v>
      </c>
      <c r="W60" s="510">
        <v>823.577</v>
      </c>
      <c r="X60" s="526">
        <v>-0.03</v>
      </c>
      <c r="Y60" s="525"/>
      <c r="Z60" s="525"/>
      <c r="AA60" s="526"/>
      <c r="AB60" s="525"/>
      <c r="AC60" s="525"/>
      <c r="AD60" s="526"/>
      <c r="AE60" s="507">
        <v>8.2460000000000004</v>
      </c>
      <c r="AF60" s="507">
        <v>822.91300000000001</v>
      </c>
      <c r="AG60" s="509">
        <v>-0.66670000000000007</v>
      </c>
      <c r="AH60" s="516">
        <f t="shared" si="2"/>
        <v>17.692999999999998</v>
      </c>
      <c r="AJ60" s="516">
        <f t="shared" si="0"/>
        <v>14.5</v>
      </c>
      <c r="AK60" s="516">
        <f t="shared" si="1"/>
        <v>290</v>
      </c>
      <c r="AL60" s="516"/>
    </row>
    <row r="61" spans="2:38" ht="12.9" customHeight="1" x14ac:dyDescent="0.25">
      <c r="B61" s="507">
        <v>-9.3330000000000002</v>
      </c>
      <c r="C61" s="507">
        <v>821.98699999999997</v>
      </c>
      <c r="D61" s="511">
        <v>-0.66670000000000007</v>
      </c>
      <c r="E61" s="508"/>
      <c r="F61" s="508"/>
      <c r="G61" s="511"/>
      <c r="H61" s="508"/>
      <c r="I61" s="508"/>
      <c r="J61" s="511"/>
      <c r="K61" s="507">
        <v>-7.25</v>
      </c>
      <c r="L61" s="507">
        <v>823.37599999999998</v>
      </c>
      <c r="M61" s="511">
        <v>-0.03</v>
      </c>
      <c r="N61" s="512">
        <v>39</v>
      </c>
      <c r="O61" s="510" t="s">
        <v>75</v>
      </c>
      <c r="P61" s="513">
        <v>0</v>
      </c>
      <c r="Q61" s="514"/>
      <c r="R61" s="514"/>
      <c r="S61" s="513">
        <v>822.92200000000003</v>
      </c>
      <c r="T61" s="513">
        <v>823.59299999999996</v>
      </c>
      <c r="U61" s="524">
        <v>0.67099999999993543</v>
      </c>
      <c r="V61" s="525">
        <v>7.25</v>
      </c>
      <c r="W61" s="510">
        <v>823.37599999999998</v>
      </c>
      <c r="X61" s="526">
        <v>-0.03</v>
      </c>
      <c r="Y61" s="525"/>
      <c r="Z61" s="525"/>
      <c r="AA61" s="526"/>
      <c r="AB61" s="525"/>
      <c r="AC61" s="525"/>
      <c r="AD61" s="526"/>
      <c r="AE61" s="507">
        <v>8.3989999999999991</v>
      </c>
      <c r="AF61" s="507">
        <v>822.61</v>
      </c>
      <c r="AG61" s="509">
        <v>-0.66670000000000007</v>
      </c>
      <c r="AH61" s="516">
        <f t="shared" si="2"/>
        <v>17.731999999999999</v>
      </c>
      <c r="AJ61" s="516">
        <f t="shared" si="0"/>
        <v>14.5</v>
      </c>
      <c r="AK61" s="516">
        <f t="shared" si="1"/>
        <v>290</v>
      </c>
      <c r="AL61" s="516"/>
    </row>
    <row r="62" spans="2:38" ht="12.9" customHeight="1" x14ac:dyDescent="0.25">
      <c r="B62" s="507">
        <v>-9.4920000000000009</v>
      </c>
      <c r="C62" s="507">
        <v>821.65899999999999</v>
      </c>
      <c r="D62" s="511">
        <v>-0.66670000000000007</v>
      </c>
      <c r="E62" s="508"/>
      <c r="F62" s="508"/>
      <c r="G62" s="511"/>
      <c r="H62" s="508"/>
      <c r="I62" s="508"/>
      <c r="J62" s="511"/>
      <c r="K62" s="507">
        <v>-7.25</v>
      </c>
      <c r="L62" s="507">
        <v>823.154</v>
      </c>
      <c r="M62" s="511">
        <v>-0.03</v>
      </c>
      <c r="N62" s="512">
        <v>40</v>
      </c>
      <c r="O62" s="510" t="s">
        <v>75</v>
      </c>
      <c r="P62" s="513">
        <v>0</v>
      </c>
      <c r="Q62" s="514"/>
      <c r="R62" s="514"/>
      <c r="S62" s="513">
        <v>822.76400000000001</v>
      </c>
      <c r="T62" s="513">
        <v>823.37099999999998</v>
      </c>
      <c r="U62" s="524">
        <v>0.6069999999999709</v>
      </c>
      <c r="V62" s="525">
        <v>7.25</v>
      </c>
      <c r="W62" s="510">
        <v>823.154</v>
      </c>
      <c r="X62" s="526">
        <v>-0.03</v>
      </c>
      <c r="Y62" s="525"/>
      <c r="Z62" s="525"/>
      <c r="AA62" s="526"/>
      <c r="AB62" s="525"/>
      <c r="AC62" s="525"/>
      <c r="AD62" s="526"/>
      <c r="AE62" s="507">
        <v>8.3320000000000007</v>
      </c>
      <c r="AF62" s="507">
        <v>822.43299999999999</v>
      </c>
      <c r="AG62" s="509">
        <v>-0.66670000000000007</v>
      </c>
      <c r="AH62" s="516">
        <f t="shared" si="2"/>
        <v>17.824000000000002</v>
      </c>
      <c r="AJ62" s="516">
        <f t="shared" si="0"/>
        <v>14.5</v>
      </c>
      <c r="AK62" s="516">
        <f t="shared" si="1"/>
        <v>290</v>
      </c>
      <c r="AL62" s="516"/>
    </row>
    <row r="63" spans="2:38" ht="12.9" customHeight="1" x14ac:dyDescent="0.25">
      <c r="B63" s="507">
        <v>-9.7279999999999998</v>
      </c>
      <c r="C63" s="507">
        <v>821.25900000000001</v>
      </c>
      <c r="D63" s="511">
        <v>-0.66670000000000007</v>
      </c>
      <c r="E63" s="508"/>
      <c r="F63" s="508"/>
      <c r="G63" s="511"/>
      <c r="H63" s="508"/>
      <c r="I63" s="508"/>
      <c r="J63" s="511"/>
      <c r="K63" s="507">
        <v>-7.25</v>
      </c>
      <c r="L63" s="507">
        <v>822.91099999999994</v>
      </c>
      <c r="M63" s="511">
        <v>-0.03</v>
      </c>
      <c r="N63" s="512">
        <v>41</v>
      </c>
      <c r="O63" s="510" t="s">
        <v>75</v>
      </c>
      <c r="P63" s="513">
        <v>0</v>
      </c>
      <c r="Q63" s="514"/>
      <c r="R63" s="514"/>
      <c r="S63" s="513">
        <v>822.53</v>
      </c>
      <c r="T63" s="513">
        <v>823.12900000000002</v>
      </c>
      <c r="U63" s="524">
        <v>0.59900000000004638</v>
      </c>
      <c r="V63" s="525">
        <v>7.25</v>
      </c>
      <c r="W63" s="510">
        <v>822.91099999999994</v>
      </c>
      <c r="X63" s="526">
        <v>-0.03</v>
      </c>
      <c r="Y63" s="525"/>
      <c r="Z63" s="525"/>
      <c r="AA63" s="526"/>
      <c r="AB63" s="525"/>
      <c r="AC63" s="525"/>
      <c r="AD63" s="526"/>
      <c r="AE63" s="507">
        <v>8.3339999999999996</v>
      </c>
      <c r="AF63" s="507">
        <v>822.18799999999999</v>
      </c>
      <c r="AG63" s="509">
        <v>-0.66670000000000007</v>
      </c>
      <c r="AH63" s="516">
        <f t="shared" si="2"/>
        <v>18.061999999999998</v>
      </c>
      <c r="AJ63" s="516">
        <f t="shared" si="0"/>
        <v>14.5</v>
      </c>
      <c r="AK63" s="516">
        <f t="shared" si="1"/>
        <v>290</v>
      </c>
      <c r="AL63" s="516"/>
    </row>
    <row r="64" spans="2:38" ht="12.9" customHeight="1" x14ac:dyDescent="0.25">
      <c r="B64" s="507">
        <v>-9.6750000000000007</v>
      </c>
      <c r="C64" s="507">
        <v>821.03200000000004</v>
      </c>
      <c r="D64" s="511">
        <v>-0.66670000000000007</v>
      </c>
      <c r="E64" s="508"/>
      <c r="F64" s="508"/>
      <c r="G64" s="511"/>
      <c r="H64" s="508"/>
      <c r="I64" s="508"/>
      <c r="J64" s="511"/>
      <c r="K64" s="507">
        <v>-7.25</v>
      </c>
      <c r="L64" s="507">
        <v>822.64800000000002</v>
      </c>
      <c r="M64" s="511">
        <v>-0.03</v>
      </c>
      <c r="N64" s="512">
        <v>42</v>
      </c>
      <c r="O64" s="510" t="s">
        <v>75</v>
      </c>
      <c r="P64" s="513">
        <v>0</v>
      </c>
      <c r="Q64" s="514"/>
      <c r="R64" s="514"/>
      <c r="S64" s="513">
        <v>821.83500000000004</v>
      </c>
      <c r="T64" s="513">
        <v>822.86599999999999</v>
      </c>
      <c r="U64" s="524">
        <v>1.0309999999999491</v>
      </c>
      <c r="V64" s="525">
        <v>7.25</v>
      </c>
      <c r="W64" s="510">
        <v>822.64800000000002</v>
      </c>
      <c r="X64" s="526">
        <v>-0.03</v>
      </c>
      <c r="Y64" s="525"/>
      <c r="Z64" s="525"/>
      <c r="AA64" s="526"/>
      <c r="AB64" s="525"/>
      <c r="AC64" s="525"/>
      <c r="AD64" s="526"/>
      <c r="AE64" s="507">
        <v>8.3260000000000005</v>
      </c>
      <c r="AF64" s="507">
        <v>821.93</v>
      </c>
      <c r="AG64" s="509">
        <v>-0.66670000000000007</v>
      </c>
      <c r="AH64" s="516">
        <f t="shared" si="2"/>
        <v>18.001000000000001</v>
      </c>
      <c r="AJ64" s="516">
        <f t="shared" si="0"/>
        <v>14.5</v>
      </c>
      <c r="AK64" s="516">
        <f t="shared" si="1"/>
        <v>290</v>
      </c>
      <c r="AL64" s="516"/>
    </row>
    <row r="65" spans="2:38" ht="12.9" customHeight="1" x14ac:dyDescent="0.25">
      <c r="B65" s="507">
        <v>-9.6359999999999992</v>
      </c>
      <c r="C65" s="507">
        <v>820.774</v>
      </c>
      <c r="D65" s="511">
        <v>-0.66670000000000007</v>
      </c>
      <c r="E65" s="508"/>
      <c r="F65" s="508"/>
      <c r="G65" s="511"/>
      <c r="H65" s="508"/>
      <c r="I65" s="508"/>
      <c r="J65" s="511"/>
      <c r="K65" s="507">
        <v>-7.25</v>
      </c>
      <c r="L65" s="507">
        <v>822.36400000000003</v>
      </c>
      <c r="M65" s="511">
        <v>-0.03</v>
      </c>
      <c r="N65" s="512">
        <v>43</v>
      </c>
      <c r="O65" s="510" t="s">
        <v>75</v>
      </c>
      <c r="P65" s="513">
        <v>0</v>
      </c>
      <c r="Q65" s="514"/>
      <c r="R65" s="514"/>
      <c r="S65" s="513">
        <v>821.40200000000004</v>
      </c>
      <c r="T65" s="513">
        <v>822.58199999999999</v>
      </c>
      <c r="U65" s="524">
        <v>1.17999999999995</v>
      </c>
      <c r="V65" s="525">
        <v>7.25</v>
      </c>
      <c r="W65" s="510">
        <v>822.36400000000003</v>
      </c>
      <c r="X65" s="526">
        <v>-0.03</v>
      </c>
      <c r="Y65" s="525"/>
      <c r="Z65" s="525"/>
      <c r="AA65" s="526"/>
      <c r="AB65" s="525"/>
      <c r="AC65" s="525"/>
      <c r="AD65" s="526"/>
      <c r="AE65" s="507">
        <v>8.3569999999999993</v>
      </c>
      <c r="AF65" s="507">
        <v>821.62599999999998</v>
      </c>
      <c r="AG65" s="509">
        <v>-0.66670000000000007</v>
      </c>
      <c r="AH65" s="516">
        <f t="shared" si="2"/>
        <v>17.992999999999999</v>
      </c>
      <c r="AJ65" s="516">
        <f t="shared" si="0"/>
        <v>14.5</v>
      </c>
      <c r="AK65" s="516">
        <f t="shared" si="1"/>
        <v>290</v>
      </c>
      <c r="AL65" s="516"/>
    </row>
    <row r="66" spans="2:38" ht="12.9" customHeight="1" x14ac:dyDescent="0.25">
      <c r="B66" s="507">
        <v>-10.090999999999999</v>
      </c>
      <c r="C66" s="507">
        <v>820.16600000000005</v>
      </c>
      <c r="D66" s="511">
        <v>-0.66670000000000007</v>
      </c>
      <c r="E66" s="508"/>
      <c r="F66" s="508"/>
      <c r="G66" s="511"/>
      <c r="H66" s="508"/>
      <c r="I66" s="508"/>
      <c r="J66" s="511"/>
      <c r="K66" s="507">
        <v>-7.25</v>
      </c>
      <c r="L66" s="507">
        <v>822.06</v>
      </c>
      <c r="M66" s="511">
        <v>-0.03</v>
      </c>
      <c r="N66" s="512">
        <v>44</v>
      </c>
      <c r="O66" s="510" t="s">
        <v>75</v>
      </c>
      <c r="P66" s="513">
        <v>0</v>
      </c>
      <c r="Q66" s="514"/>
      <c r="R66" s="514"/>
      <c r="S66" s="513">
        <v>820.51700000000005</v>
      </c>
      <c r="T66" s="513">
        <v>822.27700000000004</v>
      </c>
      <c r="U66" s="524">
        <v>1.7599999999999909</v>
      </c>
      <c r="V66" s="525">
        <v>7.25</v>
      </c>
      <c r="W66" s="510">
        <v>822.06</v>
      </c>
      <c r="X66" s="526">
        <v>-0.03</v>
      </c>
      <c r="Y66" s="525"/>
      <c r="Z66" s="525"/>
      <c r="AA66" s="526"/>
      <c r="AB66" s="525"/>
      <c r="AC66" s="525"/>
      <c r="AD66" s="526"/>
      <c r="AE66" s="507">
        <v>8.4269999999999996</v>
      </c>
      <c r="AF66" s="507">
        <v>821.27599999999995</v>
      </c>
      <c r="AG66" s="509">
        <v>-0.66670000000000007</v>
      </c>
      <c r="AH66" s="516">
        <f t="shared" si="2"/>
        <v>18.518000000000001</v>
      </c>
      <c r="AJ66" s="516">
        <f t="shared" si="0"/>
        <v>14.5</v>
      </c>
      <c r="AK66" s="516">
        <f t="shared" si="1"/>
        <v>290</v>
      </c>
      <c r="AL66" s="516"/>
    </row>
    <row r="67" spans="2:38" ht="12.9" customHeight="1" x14ac:dyDescent="0.25">
      <c r="B67" s="507">
        <v>-9.1389999999999993</v>
      </c>
      <c r="C67" s="507">
        <v>820.476</v>
      </c>
      <c r="D67" s="511">
        <v>-0.66670000000000007</v>
      </c>
      <c r="E67" s="508"/>
      <c r="F67" s="508"/>
      <c r="G67" s="511"/>
      <c r="H67" s="508"/>
      <c r="I67" s="508"/>
      <c r="J67" s="511"/>
      <c r="K67" s="507">
        <v>-7.25</v>
      </c>
      <c r="L67" s="507">
        <v>821.73500000000001</v>
      </c>
      <c r="M67" s="511">
        <v>-0.03</v>
      </c>
      <c r="N67" s="512">
        <v>45</v>
      </c>
      <c r="O67" s="510" t="s">
        <v>75</v>
      </c>
      <c r="P67" s="513">
        <v>0</v>
      </c>
      <c r="Q67" s="514"/>
      <c r="R67" s="514"/>
      <c r="S67" s="513">
        <v>819.82399999999996</v>
      </c>
      <c r="T67" s="513">
        <v>821.95299999999997</v>
      </c>
      <c r="U67" s="524">
        <v>2.1290000000000191</v>
      </c>
      <c r="V67" s="525">
        <v>7.25</v>
      </c>
      <c r="W67" s="510">
        <v>821.73500000000001</v>
      </c>
      <c r="X67" s="526">
        <v>-0.03</v>
      </c>
      <c r="Y67" s="525"/>
      <c r="Z67" s="525"/>
      <c r="AA67" s="526"/>
      <c r="AB67" s="525"/>
      <c r="AC67" s="525"/>
      <c r="AD67" s="526"/>
      <c r="AE67" s="507">
        <v>8.5370000000000008</v>
      </c>
      <c r="AF67" s="507">
        <v>820.87699999999995</v>
      </c>
      <c r="AG67" s="509">
        <v>-0.66670000000000007</v>
      </c>
      <c r="AH67" s="516">
        <f t="shared" si="2"/>
        <v>17.676000000000002</v>
      </c>
      <c r="AJ67" s="516">
        <f t="shared" si="0"/>
        <v>14.5</v>
      </c>
      <c r="AK67" s="516">
        <f t="shared" si="1"/>
        <v>290</v>
      </c>
      <c r="AL67" s="516"/>
    </row>
    <row r="68" spans="2:38" ht="12.9" customHeight="1" x14ac:dyDescent="0.25">
      <c r="B68" s="507">
        <v>-9.5790000000000006</v>
      </c>
      <c r="C68" s="507">
        <v>819.83900000000006</v>
      </c>
      <c r="D68" s="511">
        <v>-0.66670000000000007</v>
      </c>
      <c r="E68" s="508"/>
      <c r="F68" s="508"/>
      <c r="G68" s="511"/>
      <c r="H68" s="508"/>
      <c r="I68" s="508"/>
      <c r="J68" s="511"/>
      <c r="K68" s="507">
        <v>-7.25</v>
      </c>
      <c r="L68" s="507">
        <v>821.39200000000005</v>
      </c>
      <c r="M68" s="511">
        <v>-0.03</v>
      </c>
      <c r="N68" s="512">
        <v>46</v>
      </c>
      <c r="O68" s="510" t="s">
        <v>75</v>
      </c>
      <c r="P68" s="513">
        <v>0</v>
      </c>
      <c r="Q68" s="514"/>
      <c r="R68" s="514"/>
      <c r="S68" s="513">
        <v>820.05100000000004</v>
      </c>
      <c r="T68" s="513">
        <v>821.60900000000004</v>
      </c>
      <c r="U68" s="524">
        <v>1.5579999999999927</v>
      </c>
      <c r="V68" s="525">
        <v>7.25</v>
      </c>
      <c r="W68" s="510">
        <v>821.39200000000005</v>
      </c>
      <c r="X68" s="526">
        <v>-0.03</v>
      </c>
      <c r="Y68" s="525"/>
      <c r="Z68" s="525"/>
      <c r="AA68" s="526"/>
      <c r="AB68" s="525"/>
      <c r="AC68" s="525"/>
      <c r="AD68" s="526"/>
      <c r="AE68" s="507">
        <v>8.5280000000000005</v>
      </c>
      <c r="AF68" s="507">
        <v>820.53899999999999</v>
      </c>
      <c r="AG68" s="509">
        <v>-0.66670000000000007</v>
      </c>
      <c r="AH68" s="516">
        <f t="shared" si="2"/>
        <v>18.106999999999999</v>
      </c>
      <c r="AJ68" s="516">
        <f t="shared" si="0"/>
        <v>14.5</v>
      </c>
      <c r="AK68" s="516">
        <f t="shared" si="1"/>
        <v>290</v>
      </c>
      <c r="AL68" s="516"/>
    </row>
    <row r="69" spans="2:38" ht="12.9" customHeight="1" x14ac:dyDescent="0.25">
      <c r="B69" s="507">
        <v>-8.8460000000000001</v>
      </c>
      <c r="C69" s="507">
        <v>819.98</v>
      </c>
      <c r="D69" s="511">
        <v>-0.66670000000000007</v>
      </c>
      <c r="E69" s="508"/>
      <c r="F69" s="508"/>
      <c r="G69" s="511"/>
      <c r="H69" s="508"/>
      <c r="I69" s="508"/>
      <c r="J69" s="511"/>
      <c r="K69" s="507">
        <v>-7.25</v>
      </c>
      <c r="L69" s="507">
        <v>821.04499999999996</v>
      </c>
      <c r="M69" s="511">
        <v>-0.03</v>
      </c>
      <c r="N69" s="512">
        <v>47</v>
      </c>
      <c r="O69" s="510" t="s">
        <v>75</v>
      </c>
      <c r="P69" s="513">
        <v>0</v>
      </c>
      <c r="Q69" s="514"/>
      <c r="R69" s="514"/>
      <c r="S69" s="513">
        <v>818.86500000000001</v>
      </c>
      <c r="T69" s="513">
        <v>821.26199999999994</v>
      </c>
      <c r="U69" s="524">
        <v>2.3969999999999345</v>
      </c>
      <c r="V69" s="525">
        <v>7.25</v>
      </c>
      <c r="W69" s="510">
        <v>821.04499999999996</v>
      </c>
      <c r="X69" s="526">
        <v>-0.03</v>
      </c>
      <c r="Y69" s="525"/>
      <c r="Z69" s="525"/>
      <c r="AA69" s="526"/>
      <c r="AB69" s="525"/>
      <c r="AC69" s="525"/>
      <c r="AD69" s="526"/>
      <c r="AE69" s="507">
        <v>8.6630000000000003</v>
      </c>
      <c r="AF69" s="507">
        <v>820.10299999999995</v>
      </c>
      <c r="AG69" s="509">
        <v>-0.66670000000000007</v>
      </c>
      <c r="AH69" s="516">
        <f t="shared" si="2"/>
        <v>17.509</v>
      </c>
      <c r="AJ69" s="516">
        <f t="shared" si="0"/>
        <v>14.5</v>
      </c>
      <c r="AK69" s="516">
        <f t="shared" si="1"/>
        <v>290</v>
      </c>
      <c r="AL69" s="516"/>
    </row>
    <row r="70" spans="2:38" ht="12.9" customHeight="1" x14ac:dyDescent="0.25">
      <c r="B70" s="507">
        <v>-8.7080000000000002</v>
      </c>
      <c r="C70" s="507">
        <v>819.726</v>
      </c>
      <c r="D70" s="511">
        <v>-0.66670000000000007</v>
      </c>
      <c r="E70" s="508"/>
      <c r="F70" s="508"/>
      <c r="G70" s="511"/>
      <c r="H70" s="508"/>
      <c r="I70" s="508"/>
      <c r="J70" s="511"/>
      <c r="K70" s="507">
        <v>-7.25</v>
      </c>
      <c r="L70" s="507">
        <v>820.69799999999998</v>
      </c>
      <c r="M70" s="511">
        <v>-0.03</v>
      </c>
      <c r="N70" s="512">
        <v>48</v>
      </c>
      <c r="O70" s="510" t="s">
        <v>75</v>
      </c>
      <c r="P70" s="513">
        <v>0</v>
      </c>
      <c r="Q70" s="514"/>
      <c r="R70" s="514"/>
      <c r="S70" s="513">
        <v>818.43</v>
      </c>
      <c r="T70" s="513">
        <v>820.91499999999996</v>
      </c>
      <c r="U70" s="524">
        <v>2.4850000000000136</v>
      </c>
      <c r="V70" s="525">
        <v>7.25</v>
      </c>
      <c r="W70" s="510">
        <v>820.69799999999998</v>
      </c>
      <c r="X70" s="526">
        <v>-0.03</v>
      </c>
      <c r="Y70" s="525"/>
      <c r="Z70" s="525"/>
      <c r="AA70" s="526"/>
      <c r="AB70" s="525"/>
      <c r="AC70" s="525"/>
      <c r="AD70" s="526"/>
      <c r="AE70" s="507">
        <v>8.99</v>
      </c>
      <c r="AF70" s="507">
        <v>819.53800000000001</v>
      </c>
      <c r="AG70" s="509">
        <v>-0.66670000000000007</v>
      </c>
      <c r="AH70" s="516">
        <f t="shared" si="2"/>
        <v>17.698</v>
      </c>
      <c r="AJ70" s="516">
        <f t="shared" ref="AJ70:AJ133" si="3">-K70+V70</f>
        <v>14.5</v>
      </c>
      <c r="AK70" s="516">
        <f t="shared" si="1"/>
        <v>290</v>
      </c>
      <c r="AL70" s="516"/>
    </row>
    <row r="71" spans="2:38" ht="12.9" customHeight="1" x14ac:dyDescent="0.25">
      <c r="B71" s="507">
        <v>-8.7910000000000004</v>
      </c>
      <c r="C71" s="507">
        <v>819.32399999999996</v>
      </c>
      <c r="D71" s="511">
        <v>-0.66670000000000007</v>
      </c>
      <c r="E71" s="508"/>
      <c r="F71" s="508"/>
      <c r="G71" s="511"/>
      <c r="H71" s="508"/>
      <c r="I71" s="508"/>
      <c r="J71" s="511"/>
      <c r="K71" s="507">
        <v>-7.25</v>
      </c>
      <c r="L71" s="507">
        <v>820.351</v>
      </c>
      <c r="M71" s="511">
        <v>-0.03</v>
      </c>
      <c r="N71" s="512">
        <v>49</v>
      </c>
      <c r="O71" s="510" t="s">
        <v>75</v>
      </c>
      <c r="P71" s="513">
        <v>0</v>
      </c>
      <c r="Q71" s="514"/>
      <c r="R71" s="514"/>
      <c r="S71" s="513">
        <v>818.202</v>
      </c>
      <c r="T71" s="513">
        <v>820.56899999999996</v>
      </c>
      <c r="U71" s="524">
        <v>2.3669999999999618</v>
      </c>
      <c r="V71" s="525">
        <v>7.25</v>
      </c>
      <c r="W71" s="510">
        <v>820.351</v>
      </c>
      <c r="X71" s="526">
        <v>-0.03</v>
      </c>
      <c r="Y71" s="525"/>
      <c r="Z71" s="525"/>
      <c r="AA71" s="526"/>
      <c r="AB71" s="525"/>
      <c r="AC71" s="525"/>
      <c r="AD71" s="526"/>
      <c r="AE71" s="507">
        <v>9.0749999999999993</v>
      </c>
      <c r="AF71" s="507">
        <v>819.13400000000001</v>
      </c>
      <c r="AG71" s="509">
        <v>-0.66670000000000007</v>
      </c>
      <c r="AH71" s="516">
        <f t="shared" ref="AH71:AH134" si="4">-B71+AE71</f>
        <v>17.866</v>
      </c>
      <c r="AJ71" s="516">
        <f t="shared" si="3"/>
        <v>14.5</v>
      </c>
      <c r="AK71" s="516">
        <f t="shared" ref="AK71:AK134" si="5">(AJ70+AJ71)*((N71-N70)*20+(P71-P70))/2</f>
        <v>290</v>
      </c>
      <c r="AL71" s="516"/>
    </row>
    <row r="72" spans="2:38" ht="12.9" customHeight="1" x14ac:dyDescent="0.25">
      <c r="B72" s="507">
        <v>-9.4649999999999999</v>
      </c>
      <c r="C72" s="507">
        <v>818.52800000000002</v>
      </c>
      <c r="D72" s="511">
        <v>-0.66670000000000007</v>
      </c>
      <c r="E72" s="508"/>
      <c r="F72" s="508"/>
      <c r="G72" s="511"/>
      <c r="H72" s="508"/>
      <c r="I72" s="508"/>
      <c r="J72" s="511"/>
      <c r="K72" s="507">
        <v>-7.25</v>
      </c>
      <c r="L72" s="507">
        <v>820.00400000000002</v>
      </c>
      <c r="M72" s="511">
        <v>-0.03</v>
      </c>
      <c r="N72" s="512">
        <v>50</v>
      </c>
      <c r="O72" s="510" t="s">
        <v>75</v>
      </c>
      <c r="P72" s="513">
        <v>0</v>
      </c>
      <c r="Q72" s="514"/>
      <c r="R72" s="514"/>
      <c r="S72" s="513">
        <v>817.59400000000005</v>
      </c>
      <c r="T72" s="513">
        <v>820.22199999999998</v>
      </c>
      <c r="U72" s="524">
        <v>2.6279999999999291</v>
      </c>
      <c r="V72" s="525">
        <v>7.25</v>
      </c>
      <c r="W72" s="510">
        <v>820.00400000000002</v>
      </c>
      <c r="X72" s="526">
        <v>-0.03</v>
      </c>
      <c r="Y72" s="525"/>
      <c r="Z72" s="525"/>
      <c r="AA72" s="526"/>
      <c r="AB72" s="525"/>
      <c r="AC72" s="525"/>
      <c r="AD72" s="526"/>
      <c r="AE72" s="507">
        <v>9.0250000000000004</v>
      </c>
      <c r="AF72" s="507">
        <v>818.82100000000003</v>
      </c>
      <c r="AG72" s="509">
        <v>-0.66670000000000007</v>
      </c>
      <c r="AH72" s="516">
        <f t="shared" si="4"/>
        <v>18.490000000000002</v>
      </c>
      <c r="AJ72" s="516">
        <f t="shared" si="3"/>
        <v>14.5</v>
      </c>
      <c r="AK72" s="516">
        <f t="shared" si="5"/>
        <v>290</v>
      </c>
      <c r="AL72" s="516"/>
    </row>
    <row r="73" spans="2:38" ht="12.9" customHeight="1" x14ac:dyDescent="0.25">
      <c r="B73" s="507">
        <v>-8.7669999999999995</v>
      </c>
      <c r="C73" s="507">
        <v>818.64599999999996</v>
      </c>
      <c r="D73" s="511">
        <v>-0.66670000000000007</v>
      </c>
      <c r="E73" s="508"/>
      <c r="F73" s="508"/>
      <c r="G73" s="511"/>
      <c r="H73" s="508"/>
      <c r="I73" s="508"/>
      <c r="J73" s="511"/>
      <c r="K73" s="507">
        <v>-7.25</v>
      </c>
      <c r="L73" s="507">
        <v>819.65700000000004</v>
      </c>
      <c r="M73" s="511">
        <v>-0.03</v>
      </c>
      <c r="N73" s="512">
        <v>51</v>
      </c>
      <c r="O73" s="510" t="s">
        <v>75</v>
      </c>
      <c r="P73" s="513">
        <v>0</v>
      </c>
      <c r="Q73" s="514"/>
      <c r="R73" s="514"/>
      <c r="S73" s="513">
        <v>817.75599999999997</v>
      </c>
      <c r="T73" s="513">
        <v>819.875</v>
      </c>
      <c r="U73" s="524">
        <v>2.1190000000000282</v>
      </c>
      <c r="V73" s="525">
        <v>7.25</v>
      </c>
      <c r="W73" s="510">
        <v>819.65700000000004</v>
      </c>
      <c r="X73" s="526">
        <v>-0.03</v>
      </c>
      <c r="Y73" s="525"/>
      <c r="Z73" s="525"/>
      <c r="AA73" s="526"/>
      <c r="AB73" s="525"/>
      <c r="AC73" s="525"/>
      <c r="AD73" s="526"/>
      <c r="AE73" s="507">
        <v>9.6669999999999998</v>
      </c>
      <c r="AF73" s="507">
        <v>818.04600000000005</v>
      </c>
      <c r="AG73" s="509">
        <v>-0.66670000000000007</v>
      </c>
      <c r="AH73" s="516">
        <f t="shared" si="4"/>
        <v>18.433999999999997</v>
      </c>
      <c r="AJ73" s="516">
        <f t="shared" si="3"/>
        <v>14.5</v>
      </c>
      <c r="AK73" s="516">
        <f t="shared" si="5"/>
        <v>290</v>
      </c>
      <c r="AL73" s="516"/>
    </row>
    <row r="74" spans="2:38" ht="12.9" customHeight="1" x14ac:dyDescent="0.25">
      <c r="B74" s="507">
        <v>-8.2989999999999995</v>
      </c>
      <c r="C74" s="507">
        <v>818.61099999999999</v>
      </c>
      <c r="D74" s="511">
        <v>-0.66670000000000007</v>
      </c>
      <c r="E74" s="508"/>
      <c r="F74" s="508"/>
      <c r="G74" s="511"/>
      <c r="H74" s="508"/>
      <c r="I74" s="508"/>
      <c r="J74" s="511"/>
      <c r="K74" s="507">
        <v>-7.25</v>
      </c>
      <c r="L74" s="507">
        <v>819.31</v>
      </c>
      <c r="M74" s="511">
        <v>-0.03</v>
      </c>
      <c r="N74" s="512">
        <v>52</v>
      </c>
      <c r="O74" s="510" t="s">
        <v>75</v>
      </c>
      <c r="P74" s="513">
        <v>0</v>
      </c>
      <c r="Q74" s="514"/>
      <c r="R74" s="514"/>
      <c r="S74" s="513">
        <v>817.327</v>
      </c>
      <c r="T74" s="513">
        <v>819.52800000000002</v>
      </c>
      <c r="U74" s="524">
        <v>2.2010000000000218</v>
      </c>
      <c r="V74" s="525">
        <v>7.25</v>
      </c>
      <c r="W74" s="510">
        <v>819.31</v>
      </c>
      <c r="X74" s="526">
        <v>-0.03</v>
      </c>
      <c r="Y74" s="525"/>
      <c r="Z74" s="525"/>
      <c r="AA74" s="526"/>
      <c r="AB74" s="525"/>
      <c r="AC74" s="525"/>
      <c r="AD74" s="526"/>
      <c r="AE74" s="507">
        <v>9.8019999999999996</v>
      </c>
      <c r="AF74" s="507">
        <v>817.60900000000004</v>
      </c>
      <c r="AG74" s="509">
        <v>-0.66670000000000007</v>
      </c>
      <c r="AH74" s="516">
        <f t="shared" si="4"/>
        <v>18.100999999999999</v>
      </c>
      <c r="AJ74" s="516">
        <f t="shared" si="3"/>
        <v>14.5</v>
      </c>
      <c r="AK74" s="516">
        <f t="shared" si="5"/>
        <v>290</v>
      </c>
      <c r="AL74" s="516"/>
    </row>
    <row r="75" spans="2:38" ht="12.9" customHeight="1" x14ac:dyDescent="0.25">
      <c r="B75" s="507">
        <v>-8.3219999999999992</v>
      </c>
      <c r="C75" s="507">
        <v>818.24900000000002</v>
      </c>
      <c r="D75" s="511">
        <v>-0.66670000000000007</v>
      </c>
      <c r="E75" s="508"/>
      <c r="F75" s="508"/>
      <c r="G75" s="511"/>
      <c r="H75" s="508"/>
      <c r="I75" s="508"/>
      <c r="J75" s="511"/>
      <c r="K75" s="507">
        <v>-7.25</v>
      </c>
      <c r="L75" s="507">
        <v>818.96400000000006</v>
      </c>
      <c r="M75" s="511">
        <v>-0.03</v>
      </c>
      <c r="N75" s="512">
        <v>53</v>
      </c>
      <c r="O75" s="510" t="s">
        <v>75</v>
      </c>
      <c r="P75" s="513">
        <v>0</v>
      </c>
      <c r="Q75" s="514"/>
      <c r="R75" s="514"/>
      <c r="S75" s="513">
        <v>817.89499999999998</v>
      </c>
      <c r="T75" s="513">
        <v>819.18100000000004</v>
      </c>
      <c r="U75" s="524">
        <v>1.2860000000000582</v>
      </c>
      <c r="V75" s="525">
        <v>7.25</v>
      </c>
      <c r="W75" s="510">
        <v>818.96400000000006</v>
      </c>
      <c r="X75" s="526">
        <v>-0.03</v>
      </c>
      <c r="Y75" s="525"/>
      <c r="Z75" s="525"/>
      <c r="AA75" s="526"/>
      <c r="AB75" s="525"/>
      <c r="AC75" s="525"/>
      <c r="AD75" s="526"/>
      <c r="AE75" s="507">
        <v>9.5060000000000002</v>
      </c>
      <c r="AF75" s="507">
        <v>817.46</v>
      </c>
      <c r="AG75" s="509">
        <v>-0.66670000000000007</v>
      </c>
      <c r="AH75" s="516">
        <f t="shared" si="4"/>
        <v>17.827999999999999</v>
      </c>
      <c r="AJ75" s="516">
        <f t="shared" si="3"/>
        <v>14.5</v>
      </c>
      <c r="AK75" s="516">
        <f t="shared" si="5"/>
        <v>290</v>
      </c>
      <c r="AL75" s="516"/>
    </row>
    <row r="76" spans="2:38" ht="12.9" customHeight="1" x14ac:dyDescent="0.25">
      <c r="B76" s="507">
        <v>-8.1210000000000004</v>
      </c>
      <c r="C76" s="507">
        <v>818.03599999999994</v>
      </c>
      <c r="D76" s="511">
        <v>-0.66670000000000007</v>
      </c>
      <c r="E76" s="508"/>
      <c r="F76" s="508"/>
      <c r="G76" s="511"/>
      <c r="H76" s="508"/>
      <c r="I76" s="508"/>
      <c r="J76" s="511"/>
      <c r="K76" s="507">
        <v>-7.25</v>
      </c>
      <c r="L76" s="507">
        <v>818.61699999999996</v>
      </c>
      <c r="M76" s="511">
        <v>-0.03</v>
      </c>
      <c r="N76" s="512">
        <v>54</v>
      </c>
      <c r="O76" s="510" t="s">
        <v>75</v>
      </c>
      <c r="P76" s="513">
        <v>0</v>
      </c>
      <c r="Q76" s="514"/>
      <c r="R76" s="514"/>
      <c r="S76" s="513">
        <v>817.94200000000001</v>
      </c>
      <c r="T76" s="513">
        <v>818.83399999999995</v>
      </c>
      <c r="U76" s="524">
        <v>0.89199999999993906</v>
      </c>
      <c r="V76" s="525">
        <v>7.25</v>
      </c>
      <c r="W76" s="510">
        <v>818.61699999999996</v>
      </c>
      <c r="X76" s="526">
        <v>-0.03</v>
      </c>
      <c r="Y76" s="525"/>
      <c r="Z76" s="525"/>
      <c r="AA76" s="526"/>
      <c r="AB76" s="525"/>
      <c r="AC76" s="525"/>
      <c r="AD76" s="526"/>
      <c r="AE76" s="507">
        <v>9.7579999999999991</v>
      </c>
      <c r="AF76" s="507">
        <v>816.94500000000005</v>
      </c>
      <c r="AG76" s="509">
        <v>-0.66670000000000007</v>
      </c>
      <c r="AH76" s="516">
        <f t="shared" si="4"/>
        <v>17.878999999999998</v>
      </c>
      <c r="AJ76" s="516">
        <f t="shared" si="3"/>
        <v>14.5</v>
      </c>
      <c r="AK76" s="516">
        <f t="shared" si="5"/>
        <v>290</v>
      </c>
      <c r="AL76" s="516"/>
    </row>
    <row r="77" spans="2:38" ht="12.9" customHeight="1" x14ac:dyDescent="0.25">
      <c r="B77" s="507">
        <v>-7.867</v>
      </c>
      <c r="C77" s="507">
        <v>817.85799999999995</v>
      </c>
      <c r="D77" s="511">
        <v>-0.66670000000000007</v>
      </c>
      <c r="E77" s="508"/>
      <c r="F77" s="508"/>
      <c r="G77" s="511"/>
      <c r="H77" s="508"/>
      <c r="I77" s="508"/>
      <c r="J77" s="511"/>
      <c r="K77" s="507">
        <v>-7.25</v>
      </c>
      <c r="L77" s="507">
        <v>818.27</v>
      </c>
      <c r="M77" s="511">
        <v>-0.03</v>
      </c>
      <c r="N77" s="512">
        <v>55</v>
      </c>
      <c r="O77" s="510" t="s">
        <v>75</v>
      </c>
      <c r="P77" s="513">
        <v>0</v>
      </c>
      <c r="Q77" s="514"/>
      <c r="R77" s="514"/>
      <c r="S77" s="513">
        <v>817.81</v>
      </c>
      <c r="T77" s="513">
        <v>818.48800000000006</v>
      </c>
      <c r="U77" s="524">
        <v>0.67800000000011096</v>
      </c>
      <c r="V77" s="525">
        <v>7.25</v>
      </c>
      <c r="W77" s="510">
        <v>818.27</v>
      </c>
      <c r="X77" s="526">
        <v>-0.03</v>
      </c>
      <c r="Y77" s="525"/>
      <c r="Z77" s="525"/>
      <c r="AA77" s="526"/>
      <c r="AB77" s="525"/>
      <c r="AC77" s="525"/>
      <c r="AD77" s="526"/>
      <c r="AE77" s="507">
        <v>9.2870000000000008</v>
      </c>
      <c r="AF77" s="507">
        <v>816.91200000000003</v>
      </c>
      <c r="AG77" s="509">
        <v>-0.66670000000000007</v>
      </c>
      <c r="AH77" s="516">
        <f t="shared" si="4"/>
        <v>17.154</v>
      </c>
      <c r="AJ77" s="516">
        <f t="shared" si="3"/>
        <v>14.5</v>
      </c>
      <c r="AK77" s="516">
        <f t="shared" si="5"/>
        <v>290</v>
      </c>
      <c r="AL77" s="516"/>
    </row>
    <row r="78" spans="2:38" ht="12.9" customHeight="1" x14ac:dyDescent="0.25">
      <c r="B78" s="507">
        <v>-7.58</v>
      </c>
      <c r="C78" s="507">
        <v>817.71299999999997</v>
      </c>
      <c r="D78" s="511">
        <v>-0.66670000000000007</v>
      </c>
      <c r="E78" s="508"/>
      <c r="F78" s="508"/>
      <c r="G78" s="511"/>
      <c r="H78" s="508"/>
      <c r="I78" s="508"/>
      <c r="J78" s="511"/>
      <c r="K78" s="507">
        <v>-7.25</v>
      </c>
      <c r="L78" s="507">
        <v>817.93399999999997</v>
      </c>
      <c r="M78" s="511">
        <v>-0.03</v>
      </c>
      <c r="N78" s="512">
        <v>56</v>
      </c>
      <c r="O78" s="510" t="s">
        <v>75</v>
      </c>
      <c r="P78" s="513">
        <v>0</v>
      </c>
      <c r="Q78" s="514"/>
      <c r="R78" s="514"/>
      <c r="S78" s="513">
        <v>817.226</v>
      </c>
      <c r="T78" s="513">
        <v>818.15099999999995</v>
      </c>
      <c r="U78" s="524">
        <v>0.92499999999995453</v>
      </c>
      <c r="V78" s="525">
        <v>7.25</v>
      </c>
      <c r="W78" s="510">
        <v>817.93399999999997</v>
      </c>
      <c r="X78" s="526">
        <v>-0.03</v>
      </c>
      <c r="Y78" s="525"/>
      <c r="Z78" s="525"/>
      <c r="AA78" s="526"/>
      <c r="AB78" s="525"/>
      <c r="AC78" s="525"/>
      <c r="AD78" s="526"/>
      <c r="AE78" s="507">
        <v>9.2279999999999998</v>
      </c>
      <c r="AF78" s="507">
        <v>816.61500000000001</v>
      </c>
      <c r="AG78" s="509">
        <v>-0.66670000000000007</v>
      </c>
      <c r="AH78" s="516">
        <f t="shared" si="4"/>
        <v>16.808</v>
      </c>
      <c r="AJ78" s="516">
        <f t="shared" si="3"/>
        <v>14.5</v>
      </c>
      <c r="AK78" s="516">
        <f t="shared" si="5"/>
        <v>290</v>
      </c>
      <c r="AL78" s="516"/>
    </row>
    <row r="79" spans="2:38" ht="12.9" customHeight="1" x14ac:dyDescent="0.25">
      <c r="B79" s="507">
        <v>-7.29</v>
      </c>
      <c r="C79" s="507">
        <v>817.654</v>
      </c>
      <c r="D79" s="511">
        <v>1</v>
      </c>
      <c r="E79" s="508"/>
      <c r="F79" s="508"/>
      <c r="G79" s="511"/>
      <c r="H79" s="508"/>
      <c r="I79" s="508"/>
      <c r="J79" s="511"/>
      <c r="K79" s="507">
        <v>-7.25</v>
      </c>
      <c r="L79" s="507">
        <v>817.61400000000003</v>
      </c>
      <c r="M79" s="511">
        <v>-0.03</v>
      </c>
      <c r="N79" s="512">
        <v>57</v>
      </c>
      <c r="O79" s="510" t="s">
        <v>75</v>
      </c>
      <c r="P79" s="513">
        <v>0</v>
      </c>
      <c r="Q79" s="514"/>
      <c r="R79" s="514"/>
      <c r="S79" s="513">
        <v>816.90200000000004</v>
      </c>
      <c r="T79" s="513">
        <v>817.83199999999999</v>
      </c>
      <c r="U79" s="524">
        <v>0.92999999999994998</v>
      </c>
      <c r="V79" s="525">
        <v>7.25</v>
      </c>
      <c r="W79" s="510">
        <v>817.61400000000003</v>
      </c>
      <c r="X79" s="526">
        <v>-0.03</v>
      </c>
      <c r="Y79" s="525"/>
      <c r="Z79" s="525"/>
      <c r="AA79" s="526"/>
      <c r="AB79" s="525"/>
      <c r="AC79" s="525"/>
      <c r="AD79" s="526"/>
      <c r="AE79" s="507">
        <v>9.1059999999999999</v>
      </c>
      <c r="AF79" s="507">
        <v>816.37599999999998</v>
      </c>
      <c r="AG79" s="509">
        <v>-0.66670000000000007</v>
      </c>
      <c r="AH79" s="516">
        <f t="shared" si="4"/>
        <v>16.396000000000001</v>
      </c>
      <c r="AJ79" s="516">
        <f t="shared" si="3"/>
        <v>14.5</v>
      </c>
      <c r="AK79" s="516">
        <f t="shared" si="5"/>
        <v>290</v>
      </c>
      <c r="AL79" s="516"/>
    </row>
    <row r="80" spans="2:38" ht="12.9" customHeight="1" x14ac:dyDescent="0.25">
      <c r="B80" s="507">
        <v>-7.5549999999999997</v>
      </c>
      <c r="C80" s="507">
        <v>817.61599999999999</v>
      </c>
      <c r="D80" s="511">
        <v>1</v>
      </c>
      <c r="E80" s="508"/>
      <c r="F80" s="508"/>
      <c r="G80" s="511"/>
      <c r="H80" s="508"/>
      <c r="I80" s="508"/>
      <c r="J80" s="511"/>
      <c r="K80" s="507">
        <v>-7.25</v>
      </c>
      <c r="L80" s="507">
        <v>817.31100000000004</v>
      </c>
      <c r="M80" s="511">
        <v>-0.03</v>
      </c>
      <c r="N80" s="512">
        <v>58</v>
      </c>
      <c r="O80" s="510" t="s">
        <v>75</v>
      </c>
      <c r="P80" s="513">
        <v>0</v>
      </c>
      <c r="Q80" s="514"/>
      <c r="R80" s="514"/>
      <c r="S80" s="513">
        <v>817.01800000000003</v>
      </c>
      <c r="T80" s="513">
        <v>817.529</v>
      </c>
      <c r="U80" s="524">
        <v>0.51099999999996726</v>
      </c>
      <c r="V80" s="525">
        <v>7.25</v>
      </c>
      <c r="W80" s="510">
        <v>817.31100000000004</v>
      </c>
      <c r="X80" s="526">
        <v>-0.03</v>
      </c>
      <c r="Y80" s="525"/>
      <c r="Z80" s="525"/>
      <c r="AA80" s="526"/>
      <c r="AB80" s="525"/>
      <c r="AC80" s="525"/>
      <c r="AD80" s="526"/>
      <c r="AE80" s="507">
        <v>8.3879999999999999</v>
      </c>
      <c r="AF80" s="507">
        <v>816.55200000000002</v>
      </c>
      <c r="AG80" s="509">
        <v>-0.66670000000000007</v>
      </c>
      <c r="AH80" s="516">
        <f t="shared" si="4"/>
        <v>15.943</v>
      </c>
      <c r="AJ80" s="516">
        <f t="shared" si="3"/>
        <v>14.5</v>
      </c>
      <c r="AK80" s="516">
        <f t="shared" si="5"/>
        <v>290</v>
      </c>
      <c r="AL80" s="516"/>
    </row>
    <row r="81" spans="2:39" ht="12.9" customHeight="1" x14ac:dyDescent="0.25">
      <c r="B81" s="507">
        <v>-7.5209999999999999</v>
      </c>
      <c r="C81" s="507">
        <v>817.29499999999996</v>
      </c>
      <c r="D81" s="511">
        <v>1</v>
      </c>
      <c r="E81" s="508"/>
      <c r="F81" s="508"/>
      <c r="G81" s="511"/>
      <c r="H81" s="508"/>
      <c r="I81" s="508"/>
      <c r="J81" s="511"/>
      <c r="K81" s="507">
        <v>-7.25</v>
      </c>
      <c r="L81" s="507">
        <v>817.02499999999998</v>
      </c>
      <c r="M81" s="511">
        <v>-0.03</v>
      </c>
      <c r="N81" s="512">
        <v>59</v>
      </c>
      <c r="O81" s="510" t="s">
        <v>75</v>
      </c>
      <c r="P81" s="513">
        <v>0</v>
      </c>
      <c r="Q81" s="514"/>
      <c r="R81" s="514"/>
      <c r="S81" s="513">
        <v>815.88099999999997</v>
      </c>
      <c r="T81" s="513">
        <v>817.24199999999996</v>
      </c>
      <c r="U81" s="524">
        <v>1.36099999999999</v>
      </c>
      <c r="V81" s="525">
        <v>7.25</v>
      </c>
      <c r="W81" s="510">
        <v>817.02499999999998</v>
      </c>
      <c r="X81" s="526">
        <v>-0.03</v>
      </c>
      <c r="Y81" s="525"/>
      <c r="Z81" s="525"/>
      <c r="AA81" s="526"/>
      <c r="AB81" s="525"/>
      <c r="AC81" s="525"/>
      <c r="AD81" s="526"/>
      <c r="AE81" s="507">
        <v>8.2810000000000006</v>
      </c>
      <c r="AF81" s="507">
        <v>816.33699999999999</v>
      </c>
      <c r="AG81" s="509">
        <v>-0.66670000000000007</v>
      </c>
      <c r="AH81" s="516">
        <f t="shared" si="4"/>
        <v>15.802</v>
      </c>
      <c r="AJ81" s="516">
        <f t="shared" si="3"/>
        <v>14.5</v>
      </c>
      <c r="AK81" s="516">
        <f t="shared" si="5"/>
        <v>290</v>
      </c>
      <c r="AL81" s="516"/>
    </row>
    <row r="82" spans="2:39" ht="12.9" customHeight="1" x14ac:dyDescent="0.25">
      <c r="B82" s="507">
        <v>-7.6239999999999997</v>
      </c>
      <c r="C82" s="507">
        <v>817.12900000000002</v>
      </c>
      <c r="D82" s="511">
        <v>1</v>
      </c>
      <c r="E82" s="508"/>
      <c r="F82" s="508"/>
      <c r="G82" s="511"/>
      <c r="H82" s="508"/>
      <c r="I82" s="508"/>
      <c r="J82" s="511"/>
      <c r="K82" s="507">
        <v>-7.25</v>
      </c>
      <c r="L82" s="507">
        <v>816.755</v>
      </c>
      <c r="M82" s="511">
        <v>-0.03</v>
      </c>
      <c r="N82" s="512">
        <v>60</v>
      </c>
      <c r="O82" s="510" t="s">
        <v>75</v>
      </c>
      <c r="P82" s="513">
        <v>0</v>
      </c>
      <c r="Q82" s="514"/>
      <c r="R82" s="514"/>
      <c r="S82" s="513">
        <v>816.54200000000003</v>
      </c>
      <c r="T82" s="513">
        <v>816.97299999999996</v>
      </c>
      <c r="U82" s="524">
        <v>0.43099999999992633</v>
      </c>
      <c r="V82" s="525">
        <v>7.25</v>
      </c>
      <c r="W82" s="510">
        <v>816.755</v>
      </c>
      <c r="X82" s="526">
        <v>-0.03</v>
      </c>
      <c r="Y82" s="525"/>
      <c r="Z82" s="525"/>
      <c r="AA82" s="526"/>
      <c r="AB82" s="525"/>
      <c r="AC82" s="525"/>
      <c r="AD82" s="526"/>
      <c r="AE82" s="507">
        <v>7.306</v>
      </c>
      <c r="AF82" s="507">
        <v>816.71699999999998</v>
      </c>
      <c r="AG82" s="509">
        <v>-0.66670000000000007</v>
      </c>
      <c r="AH82" s="516">
        <f t="shared" si="4"/>
        <v>14.93</v>
      </c>
      <c r="AJ82" s="516">
        <f t="shared" si="3"/>
        <v>14.5</v>
      </c>
      <c r="AK82" s="516">
        <f t="shared" si="5"/>
        <v>290</v>
      </c>
      <c r="AL82" s="516"/>
    </row>
    <row r="83" spans="2:39" ht="12.9" customHeight="1" x14ac:dyDescent="0.25">
      <c r="B83" s="507">
        <v>-7.7539999999999996</v>
      </c>
      <c r="C83" s="507">
        <v>817.00599999999997</v>
      </c>
      <c r="D83" s="511">
        <v>1</v>
      </c>
      <c r="E83" s="508"/>
      <c r="F83" s="508"/>
      <c r="G83" s="511"/>
      <c r="H83" s="508"/>
      <c r="I83" s="508"/>
      <c r="J83" s="511"/>
      <c r="K83" s="507">
        <v>-7.25</v>
      </c>
      <c r="L83" s="507">
        <v>816.50199999999995</v>
      </c>
      <c r="M83" s="511">
        <v>-0.03</v>
      </c>
      <c r="N83" s="512">
        <v>61</v>
      </c>
      <c r="O83" s="510" t="s">
        <v>75</v>
      </c>
      <c r="P83" s="513">
        <v>0</v>
      </c>
      <c r="Q83" s="514"/>
      <c r="R83" s="514"/>
      <c r="S83" s="513">
        <v>815.71100000000001</v>
      </c>
      <c r="T83" s="513">
        <v>816.71900000000005</v>
      </c>
      <c r="U83" s="524">
        <v>1.0080000000000382</v>
      </c>
      <c r="V83" s="525">
        <v>7.25</v>
      </c>
      <c r="W83" s="510">
        <v>816.50199999999995</v>
      </c>
      <c r="X83" s="526">
        <v>-0.03</v>
      </c>
      <c r="Y83" s="525"/>
      <c r="Z83" s="525"/>
      <c r="AA83" s="526"/>
      <c r="AB83" s="525"/>
      <c r="AC83" s="525"/>
      <c r="AD83" s="526"/>
      <c r="AE83" s="507">
        <v>7.2850000000000001</v>
      </c>
      <c r="AF83" s="507">
        <v>816.47900000000004</v>
      </c>
      <c r="AG83" s="509">
        <v>-0.66670000000000007</v>
      </c>
      <c r="AH83" s="516">
        <f t="shared" si="4"/>
        <v>15.039</v>
      </c>
      <c r="AJ83" s="516">
        <f t="shared" si="3"/>
        <v>14.5</v>
      </c>
      <c r="AK83" s="516">
        <f t="shared" si="5"/>
        <v>290</v>
      </c>
      <c r="AL83" s="516"/>
    </row>
    <row r="84" spans="2:39" ht="12.9" customHeight="1" x14ac:dyDescent="0.25">
      <c r="B84" s="507">
        <v>-8.0609999999999999</v>
      </c>
      <c r="C84" s="507">
        <v>817.077</v>
      </c>
      <c r="D84" s="511">
        <v>1</v>
      </c>
      <c r="E84" s="508"/>
      <c r="F84" s="508"/>
      <c r="G84" s="511"/>
      <c r="H84" s="508"/>
      <c r="I84" s="508"/>
      <c r="J84" s="511"/>
      <c r="K84" s="507">
        <v>-7.25</v>
      </c>
      <c r="L84" s="507">
        <v>816.26599999999996</v>
      </c>
      <c r="M84" s="511">
        <v>-0.03</v>
      </c>
      <c r="N84" s="512">
        <v>62</v>
      </c>
      <c r="O84" s="510" t="s">
        <v>75</v>
      </c>
      <c r="P84" s="513">
        <v>0</v>
      </c>
      <c r="Q84" s="514"/>
      <c r="R84" s="514"/>
      <c r="S84" s="513">
        <v>815.66600000000005</v>
      </c>
      <c r="T84" s="513">
        <v>816.48299999999995</v>
      </c>
      <c r="U84" s="524">
        <v>0.81699999999989359</v>
      </c>
      <c r="V84" s="525">
        <v>7.25</v>
      </c>
      <c r="W84" s="510">
        <v>816.26599999999996</v>
      </c>
      <c r="X84" s="526">
        <v>-0.03</v>
      </c>
      <c r="Y84" s="525"/>
      <c r="Z84" s="525"/>
      <c r="AA84" s="526"/>
      <c r="AB84" s="525"/>
      <c r="AC84" s="525"/>
      <c r="AD84" s="526"/>
      <c r="AE84" s="507">
        <v>7.899</v>
      </c>
      <c r="AF84" s="507">
        <v>815.83299999999997</v>
      </c>
      <c r="AG84" s="509">
        <v>-0.66670000000000007</v>
      </c>
      <c r="AH84" s="516">
        <f t="shared" si="4"/>
        <v>15.96</v>
      </c>
      <c r="AJ84" s="516">
        <f t="shared" si="3"/>
        <v>14.5</v>
      </c>
      <c r="AK84" s="516">
        <f t="shared" si="5"/>
        <v>290</v>
      </c>
      <c r="AL84" s="516"/>
    </row>
    <row r="85" spans="2:39" ht="12.9" customHeight="1" x14ac:dyDescent="0.25">
      <c r="B85" s="507">
        <v>-8.2349999999999994</v>
      </c>
      <c r="C85" s="507">
        <v>817.03099999999995</v>
      </c>
      <c r="D85" s="511">
        <v>1</v>
      </c>
      <c r="E85" s="508"/>
      <c r="F85" s="508"/>
      <c r="G85" s="511"/>
      <c r="H85" s="508"/>
      <c r="I85" s="508"/>
      <c r="J85" s="511"/>
      <c r="K85" s="507">
        <v>-7.25</v>
      </c>
      <c r="L85" s="507">
        <v>816.04600000000005</v>
      </c>
      <c r="M85" s="511">
        <v>-0.03</v>
      </c>
      <c r="N85" s="512">
        <v>63</v>
      </c>
      <c r="O85" s="510" t="s">
        <v>75</v>
      </c>
      <c r="P85" s="513">
        <v>0</v>
      </c>
      <c r="Q85" s="514"/>
      <c r="R85" s="514"/>
      <c r="S85" s="513">
        <v>815.38599999999997</v>
      </c>
      <c r="T85" s="513">
        <v>816.26300000000003</v>
      </c>
      <c r="U85" s="524">
        <v>0.87700000000006639</v>
      </c>
      <c r="V85" s="525">
        <v>7.25</v>
      </c>
      <c r="W85" s="510">
        <v>816.04600000000005</v>
      </c>
      <c r="X85" s="526">
        <v>-0.03</v>
      </c>
      <c r="Y85" s="525"/>
      <c r="Z85" s="525"/>
      <c r="AA85" s="526"/>
      <c r="AB85" s="525"/>
      <c r="AC85" s="525"/>
      <c r="AD85" s="526"/>
      <c r="AE85" s="507">
        <v>7.4269999999999996</v>
      </c>
      <c r="AF85" s="507">
        <v>816.22299999999996</v>
      </c>
      <c r="AG85" s="509">
        <v>1</v>
      </c>
      <c r="AH85" s="516">
        <f t="shared" si="4"/>
        <v>15.661999999999999</v>
      </c>
      <c r="AJ85" s="516">
        <f t="shared" si="3"/>
        <v>14.5</v>
      </c>
      <c r="AK85" s="516">
        <f t="shared" si="5"/>
        <v>290</v>
      </c>
      <c r="AL85" s="516"/>
    </row>
    <row r="86" spans="2:39" ht="12.9" customHeight="1" x14ac:dyDescent="0.25">
      <c r="B86" s="507">
        <v>-8.3520000000000003</v>
      </c>
      <c r="C86" s="507">
        <v>816.94500000000005</v>
      </c>
      <c r="D86" s="511">
        <v>1</v>
      </c>
      <c r="E86" s="508"/>
      <c r="F86" s="508"/>
      <c r="G86" s="511"/>
      <c r="H86" s="508"/>
      <c r="I86" s="508"/>
      <c r="J86" s="511"/>
      <c r="K86" s="507">
        <v>-7.25</v>
      </c>
      <c r="L86" s="507">
        <v>815.84299999999996</v>
      </c>
      <c r="M86" s="511">
        <v>-0.03</v>
      </c>
      <c r="N86" s="512">
        <v>64</v>
      </c>
      <c r="O86" s="510" t="s">
        <v>75</v>
      </c>
      <c r="P86" s="513">
        <v>0</v>
      </c>
      <c r="Q86" s="514"/>
      <c r="R86" s="514"/>
      <c r="S86" s="513">
        <v>815.27</v>
      </c>
      <c r="T86" s="513">
        <v>816.06</v>
      </c>
      <c r="U86" s="524">
        <v>0.78999999999996362</v>
      </c>
      <c r="V86" s="525">
        <v>7.25</v>
      </c>
      <c r="W86" s="510">
        <v>815.84299999999996</v>
      </c>
      <c r="X86" s="526">
        <v>-0.03</v>
      </c>
      <c r="Y86" s="525"/>
      <c r="Z86" s="525"/>
      <c r="AA86" s="526"/>
      <c r="AB86" s="525"/>
      <c r="AC86" s="525"/>
      <c r="AD86" s="526"/>
      <c r="AE86" s="507">
        <v>7.6239999999999997</v>
      </c>
      <c r="AF86" s="507">
        <v>815.59299999999996</v>
      </c>
      <c r="AG86" s="509">
        <v>-0.66670000000000007</v>
      </c>
      <c r="AH86" s="516">
        <f t="shared" si="4"/>
        <v>15.975999999999999</v>
      </c>
      <c r="AJ86" s="516">
        <f t="shared" si="3"/>
        <v>14.5</v>
      </c>
      <c r="AK86" s="516">
        <f t="shared" si="5"/>
        <v>290</v>
      </c>
      <c r="AL86" s="516"/>
    </row>
    <row r="87" spans="2:39" ht="12.9" customHeight="1" x14ac:dyDescent="0.25">
      <c r="B87" s="507">
        <v>-8.1210000000000004</v>
      </c>
      <c r="C87" s="507">
        <v>816.52700000000004</v>
      </c>
      <c r="D87" s="511">
        <v>1</v>
      </c>
      <c r="E87" s="508"/>
      <c r="F87" s="508"/>
      <c r="G87" s="511"/>
      <c r="H87" s="508"/>
      <c r="I87" s="508"/>
      <c r="J87" s="511"/>
      <c r="K87" s="507">
        <v>-7.25</v>
      </c>
      <c r="L87" s="507">
        <v>815.65599999999995</v>
      </c>
      <c r="M87" s="511">
        <v>-0.03</v>
      </c>
      <c r="N87" s="512">
        <v>65</v>
      </c>
      <c r="O87" s="510" t="s">
        <v>75</v>
      </c>
      <c r="P87" s="513">
        <v>0</v>
      </c>
      <c r="Q87" s="514"/>
      <c r="R87" s="514"/>
      <c r="S87" s="513">
        <v>815.04200000000003</v>
      </c>
      <c r="T87" s="513">
        <v>815.87400000000002</v>
      </c>
      <c r="U87" s="524">
        <v>0.83199999999999363</v>
      </c>
      <c r="V87" s="525">
        <v>7.25</v>
      </c>
      <c r="W87" s="510">
        <v>815.65599999999995</v>
      </c>
      <c r="X87" s="526">
        <v>-0.03</v>
      </c>
      <c r="Y87" s="525"/>
      <c r="Z87" s="525"/>
      <c r="AA87" s="526"/>
      <c r="AB87" s="525"/>
      <c r="AC87" s="525"/>
      <c r="AD87" s="526"/>
      <c r="AE87" s="507">
        <v>7.4470000000000001</v>
      </c>
      <c r="AF87" s="507">
        <v>815.85299999999995</v>
      </c>
      <c r="AG87" s="509">
        <v>1</v>
      </c>
      <c r="AH87" s="516">
        <f t="shared" si="4"/>
        <v>15.568000000000001</v>
      </c>
      <c r="AJ87" s="516">
        <f t="shared" si="3"/>
        <v>14.5</v>
      </c>
      <c r="AK87" s="516">
        <f t="shared" si="5"/>
        <v>290</v>
      </c>
      <c r="AL87" s="516"/>
    </row>
    <row r="88" spans="2:39" ht="12.9" customHeight="1" x14ac:dyDescent="0.25">
      <c r="B88" s="507">
        <v>-8.0510000000000002</v>
      </c>
      <c r="C88" s="507">
        <v>816.27700000000004</v>
      </c>
      <c r="D88" s="511">
        <v>1</v>
      </c>
      <c r="E88" s="508"/>
      <c r="F88" s="508"/>
      <c r="G88" s="511"/>
      <c r="H88" s="508"/>
      <c r="I88" s="508"/>
      <c r="J88" s="511"/>
      <c r="K88" s="507">
        <v>-7.25</v>
      </c>
      <c r="L88" s="507">
        <v>815.476</v>
      </c>
      <c r="M88" s="511">
        <v>-0.03</v>
      </c>
      <c r="N88" s="512">
        <v>66</v>
      </c>
      <c r="O88" s="510" t="s">
        <v>75</v>
      </c>
      <c r="P88" s="513">
        <v>0</v>
      </c>
      <c r="Q88" s="514"/>
      <c r="R88" s="514"/>
      <c r="S88" s="513">
        <v>814.91</v>
      </c>
      <c r="T88" s="513">
        <v>815.69299999999998</v>
      </c>
      <c r="U88" s="524">
        <v>0.78300000000001546</v>
      </c>
      <c r="V88" s="525">
        <v>7.25</v>
      </c>
      <c r="W88" s="510">
        <v>815.476</v>
      </c>
      <c r="X88" s="526">
        <v>-0.03</v>
      </c>
      <c r="Y88" s="525"/>
      <c r="Z88" s="525"/>
      <c r="AA88" s="526"/>
      <c r="AB88" s="525"/>
      <c r="AC88" s="525"/>
      <c r="AD88" s="526"/>
      <c r="AE88" s="507">
        <v>7.5650000000000004</v>
      </c>
      <c r="AF88" s="507">
        <v>815.79</v>
      </c>
      <c r="AG88" s="509">
        <v>1</v>
      </c>
      <c r="AH88" s="516">
        <f t="shared" si="4"/>
        <v>15.616</v>
      </c>
      <c r="AJ88" s="516">
        <f t="shared" si="3"/>
        <v>14.5</v>
      </c>
      <c r="AK88" s="516">
        <f t="shared" si="5"/>
        <v>290</v>
      </c>
      <c r="AL88" s="516"/>
    </row>
    <row r="89" spans="2:39" ht="12.9" customHeight="1" x14ac:dyDescent="0.25">
      <c r="B89" s="507">
        <v>-8.0129999999999999</v>
      </c>
      <c r="C89" s="507">
        <v>816.05799999999999</v>
      </c>
      <c r="D89" s="511">
        <v>1</v>
      </c>
      <c r="E89" s="508"/>
      <c r="F89" s="508"/>
      <c r="G89" s="511"/>
      <c r="H89" s="508"/>
      <c r="I89" s="508"/>
      <c r="J89" s="511"/>
      <c r="K89" s="507">
        <v>-7.25</v>
      </c>
      <c r="L89" s="507">
        <v>815.29499999999996</v>
      </c>
      <c r="M89" s="511">
        <v>-0.03</v>
      </c>
      <c r="N89" s="512">
        <v>67</v>
      </c>
      <c r="O89" s="510" t="s">
        <v>75</v>
      </c>
      <c r="P89" s="513">
        <v>0</v>
      </c>
      <c r="Q89" s="514"/>
      <c r="R89" s="514"/>
      <c r="S89" s="513">
        <v>814.77700000000004</v>
      </c>
      <c r="T89" s="513">
        <v>815.51300000000003</v>
      </c>
      <c r="U89" s="524">
        <v>0.73599999999999</v>
      </c>
      <c r="V89" s="525">
        <v>7.25</v>
      </c>
      <c r="W89" s="510">
        <v>815.29499999999996</v>
      </c>
      <c r="X89" s="526">
        <v>-0.03</v>
      </c>
      <c r="Y89" s="525"/>
      <c r="Z89" s="525"/>
      <c r="AA89" s="526"/>
      <c r="AB89" s="525"/>
      <c r="AC89" s="525"/>
      <c r="AD89" s="526"/>
      <c r="AE89" s="507">
        <v>7.4080000000000004</v>
      </c>
      <c r="AF89" s="507">
        <v>815.45399999999995</v>
      </c>
      <c r="AG89" s="509">
        <v>1</v>
      </c>
      <c r="AH89" s="516">
        <f t="shared" si="4"/>
        <v>15.420999999999999</v>
      </c>
      <c r="AJ89" s="516">
        <f t="shared" si="3"/>
        <v>14.5</v>
      </c>
      <c r="AK89" s="516">
        <f t="shared" si="5"/>
        <v>290</v>
      </c>
      <c r="AL89" s="516"/>
    </row>
    <row r="90" spans="2:39" s="520" customFormat="1" ht="12.9" customHeight="1" x14ac:dyDescent="0.25">
      <c r="B90" s="507">
        <v>-7.649</v>
      </c>
      <c r="C90" s="507">
        <v>815.51400000000001</v>
      </c>
      <c r="D90" s="511">
        <v>1</v>
      </c>
      <c r="E90" s="508"/>
      <c r="F90" s="508"/>
      <c r="G90" s="511"/>
      <c r="H90" s="508"/>
      <c r="I90" s="508"/>
      <c r="J90" s="511"/>
      <c r="K90" s="507">
        <v>-7.25</v>
      </c>
      <c r="L90" s="507">
        <v>815.11500000000001</v>
      </c>
      <c r="M90" s="511">
        <v>-0.03</v>
      </c>
      <c r="N90" s="512">
        <v>68</v>
      </c>
      <c r="O90" s="518" t="s">
        <v>75</v>
      </c>
      <c r="P90" s="513">
        <v>0</v>
      </c>
      <c r="Q90" s="519"/>
      <c r="R90" s="519"/>
      <c r="S90" s="513">
        <v>814.60500000000002</v>
      </c>
      <c r="T90" s="513">
        <v>815.33199999999999</v>
      </c>
      <c r="U90" s="524">
        <v>0.72699999999997544</v>
      </c>
      <c r="V90" s="525">
        <v>7.25</v>
      </c>
      <c r="W90" s="510">
        <v>815.11500000000001</v>
      </c>
      <c r="X90" s="526">
        <v>-0.03</v>
      </c>
      <c r="Y90" s="525"/>
      <c r="Z90" s="525"/>
      <c r="AA90" s="526"/>
      <c r="AB90" s="525"/>
      <c r="AC90" s="525"/>
      <c r="AD90" s="526"/>
      <c r="AE90" s="507">
        <v>7.3769999999999998</v>
      </c>
      <c r="AF90" s="507">
        <v>815.24199999999996</v>
      </c>
      <c r="AG90" s="509">
        <v>1</v>
      </c>
      <c r="AH90" s="516">
        <f t="shared" si="4"/>
        <v>15.026</v>
      </c>
      <c r="AJ90" s="516">
        <f t="shared" si="3"/>
        <v>14.5</v>
      </c>
      <c r="AK90" s="516">
        <f t="shared" si="5"/>
        <v>290</v>
      </c>
      <c r="AL90" s="521"/>
      <c r="AM90" s="521" t="e">
        <f>MEDIAN(AL7:AL90)</f>
        <v>#NUM!</v>
      </c>
    </row>
    <row r="91" spans="2:39" ht="12.9" customHeight="1" x14ac:dyDescent="0.25">
      <c r="B91" s="507">
        <v>-7.726</v>
      </c>
      <c r="C91" s="507">
        <v>815.41</v>
      </c>
      <c r="D91" s="511">
        <v>1</v>
      </c>
      <c r="E91" s="508"/>
      <c r="F91" s="508"/>
      <c r="G91" s="511"/>
      <c r="H91" s="508"/>
      <c r="I91" s="508"/>
      <c r="J91" s="511"/>
      <c r="K91" s="507">
        <v>-7.25</v>
      </c>
      <c r="L91" s="507">
        <v>814.93399999999997</v>
      </c>
      <c r="M91" s="511">
        <v>-0.03</v>
      </c>
      <c r="N91" s="512">
        <v>69</v>
      </c>
      <c r="O91" s="510" t="s">
        <v>75</v>
      </c>
      <c r="P91" s="513">
        <v>0</v>
      </c>
      <c r="Q91" s="514"/>
      <c r="R91" s="514"/>
      <c r="S91" s="513">
        <v>814.58699999999999</v>
      </c>
      <c r="T91" s="513">
        <v>815.15200000000004</v>
      </c>
      <c r="U91" s="524">
        <v>0.56500000000005457</v>
      </c>
      <c r="V91" s="525">
        <v>7.25</v>
      </c>
      <c r="W91" s="510">
        <v>814.93399999999997</v>
      </c>
      <c r="X91" s="526">
        <v>-0.03</v>
      </c>
      <c r="Y91" s="525"/>
      <c r="Z91" s="525"/>
      <c r="AA91" s="526"/>
      <c r="AB91" s="525"/>
      <c r="AC91" s="525"/>
      <c r="AD91" s="526"/>
      <c r="AE91" s="507">
        <v>7.6029999999999998</v>
      </c>
      <c r="AF91" s="507">
        <v>815.28700000000003</v>
      </c>
      <c r="AG91" s="509">
        <v>1</v>
      </c>
      <c r="AH91" s="516">
        <f t="shared" si="4"/>
        <v>15.329000000000001</v>
      </c>
      <c r="AJ91" s="516">
        <f t="shared" si="3"/>
        <v>14.5</v>
      </c>
      <c r="AK91" s="516">
        <f t="shared" si="5"/>
        <v>290</v>
      </c>
      <c r="AL91" s="516"/>
    </row>
    <row r="92" spans="2:39" ht="12.9" customHeight="1" x14ac:dyDescent="0.25">
      <c r="B92" s="507">
        <v>-7.7510000000000003</v>
      </c>
      <c r="C92" s="507">
        <v>815.255</v>
      </c>
      <c r="D92" s="511">
        <v>1</v>
      </c>
      <c r="E92" s="508"/>
      <c r="F92" s="508"/>
      <c r="G92" s="511"/>
      <c r="H92" s="508"/>
      <c r="I92" s="508"/>
      <c r="J92" s="511"/>
      <c r="K92" s="507">
        <v>-7.25</v>
      </c>
      <c r="L92" s="507">
        <v>814.75400000000002</v>
      </c>
      <c r="M92" s="511">
        <v>-0.03</v>
      </c>
      <c r="N92" s="512">
        <v>70</v>
      </c>
      <c r="O92" s="510" t="s">
        <v>75</v>
      </c>
      <c r="P92" s="513">
        <v>0</v>
      </c>
      <c r="Q92" s="514"/>
      <c r="R92" s="514"/>
      <c r="S92" s="513">
        <v>814.40899999999999</v>
      </c>
      <c r="T92" s="513">
        <v>814.97199999999998</v>
      </c>
      <c r="U92" s="524">
        <v>0.56299999999998818</v>
      </c>
      <c r="V92" s="525">
        <v>7.25</v>
      </c>
      <c r="W92" s="510">
        <v>814.75400000000002</v>
      </c>
      <c r="X92" s="526">
        <v>-0.03</v>
      </c>
      <c r="Y92" s="525"/>
      <c r="Z92" s="525"/>
      <c r="AA92" s="526"/>
      <c r="AB92" s="525"/>
      <c r="AC92" s="525"/>
      <c r="AD92" s="526"/>
      <c r="AE92" s="507">
        <v>7.5810000000000004</v>
      </c>
      <c r="AF92" s="507">
        <v>815.08500000000004</v>
      </c>
      <c r="AG92" s="509">
        <v>1</v>
      </c>
      <c r="AH92" s="516">
        <f t="shared" si="4"/>
        <v>15.332000000000001</v>
      </c>
      <c r="AJ92" s="516">
        <f t="shared" si="3"/>
        <v>14.5</v>
      </c>
      <c r="AK92" s="516">
        <f t="shared" si="5"/>
        <v>290</v>
      </c>
      <c r="AL92" s="516"/>
    </row>
    <row r="93" spans="2:39" ht="12.9" customHeight="1" x14ac:dyDescent="0.25">
      <c r="B93" s="507">
        <v>-7.8490000000000002</v>
      </c>
      <c r="C93" s="507">
        <v>815.173</v>
      </c>
      <c r="D93" s="511">
        <v>1</v>
      </c>
      <c r="E93" s="508"/>
      <c r="F93" s="508"/>
      <c r="G93" s="511"/>
      <c r="H93" s="508"/>
      <c r="I93" s="508"/>
      <c r="J93" s="511"/>
      <c r="K93" s="507">
        <v>-7.25</v>
      </c>
      <c r="L93" s="507">
        <v>814.57399999999996</v>
      </c>
      <c r="M93" s="511">
        <v>-0.03</v>
      </c>
      <c r="N93" s="512">
        <v>71</v>
      </c>
      <c r="O93" s="510" t="s">
        <v>75</v>
      </c>
      <c r="P93" s="513">
        <v>0</v>
      </c>
      <c r="Q93" s="514"/>
      <c r="R93" s="514"/>
      <c r="S93" s="513">
        <v>814.24800000000005</v>
      </c>
      <c r="T93" s="513">
        <v>814.79100000000005</v>
      </c>
      <c r="U93" s="524">
        <v>0.54300000000000637</v>
      </c>
      <c r="V93" s="525">
        <v>7.25</v>
      </c>
      <c r="W93" s="510">
        <v>814.57399999999996</v>
      </c>
      <c r="X93" s="526">
        <v>-0.03</v>
      </c>
      <c r="Y93" s="525"/>
      <c r="Z93" s="525"/>
      <c r="AA93" s="526"/>
      <c r="AB93" s="525"/>
      <c r="AC93" s="525"/>
      <c r="AD93" s="526"/>
      <c r="AE93" s="507">
        <v>7.6369999999999996</v>
      </c>
      <c r="AF93" s="507">
        <v>814.96</v>
      </c>
      <c r="AG93" s="509">
        <v>1</v>
      </c>
      <c r="AH93" s="516">
        <f t="shared" si="4"/>
        <v>15.486000000000001</v>
      </c>
      <c r="AJ93" s="516">
        <f t="shared" si="3"/>
        <v>14.5</v>
      </c>
      <c r="AK93" s="516">
        <f t="shared" si="5"/>
        <v>290</v>
      </c>
      <c r="AL93" s="516"/>
    </row>
    <row r="94" spans="2:39" ht="12.9" customHeight="1" x14ac:dyDescent="0.25">
      <c r="B94" s="507">
        <v>-7.5049999999999999</v>
      </c>
      <c r="C94" s="507">
        <v>814.64800000000002</v>
      </c>
      <c r="D94" s="511">
        <v>1</v>
      </c>
      <c r="E94" s="508"/>
      <c r="F94" s="508"/>
      <c r="G94" s="511"/>
      <c r="H94" s="508"/>
      <c r="I94" s="508"/>
      <c r="J94" s="511"/>
      <c r="K94" s="507">
        <v>-7.25</v>
      </c>
      <c r="L94" s="507">
        <v>814.39300000000003</v>
      </c>
      <c r="M94" s="511">
        <v>-0.03</v>
      </c>
      <c r="N94" s="512">
        <v>72</v>
      </c>
      <c r="O94" s="510" t="s">
        <v>75</v>
      </c>
      <c r="P94" s="513">
        <v>0</v>
      </c>
      <c r="Q94" s="514"/>
      <c r="R94" s="514"/>
      <c r="S94" s="513">
        <v>814.24800000000005</v>
      </c>
      <c r="T94" s="513">
        <v>814.61099999999999</v>
      </c>
      <c r="U94" s="524">
        <v>0.3629999999999427</v>
      </c>
      <c r="V94" s="525">
        <v>7.25</v>
      </c>
      <c r="W94" s="510">
        <v>814.40700000000004</v>
      </c>
      <c r="X94" s="526">
        <v>-2.7999999999999997E-2</v>
      </c>
      <c r="Y94" s="525"/>
      <c r="Z94" s="525"/>
      <c r="AA94" s="526"/>
      <c r="AB94" s="525"/>
      <c r="AC94" s="525"/>
      <c r="AD94" s="526"/>
      <c r="AE94" s="507">
        <v>7.6390000000000002</v>
      </c>
      <c r="AF94" s="507">
        <v>814.79600000000005</v>
      </c>
      <c r="AG94" s="509">
        <v>1</v>
      </c>
      <c r="AH94" s="516">
        <f t="shared" si="4"/>
        <v>15.144</v>
      </c>
      <c r="AJ94" s="516">
        <f t="shared" si="3"/>
        <v>14.5</v>
      </c>
      <c r="AK94" s="516">
        <f t="shared" si="5"/>
        <v>290</v>
      </c>
      <c r="AL94" s="516"/>
    </row>
    <row r="95" spans="2:39" ht="12.9" customHeight="1" x14ac:dyDescent="0.25">
      <c r="B95" s="507">
        <v>-7.9960000000000004</v>
      </c>
      <c r="C95" s="507">
        <v>814.95899999999995</v>
      </c>
      <c r="D95" s="511">
        <v>1</v>
      </c>
      <c r="E95" s="508"/>
      <c r="F95" s="508"/>
      <c r="G95" s="511"/>
      <c r="H95" s="508"/>
      <c r="I95" s="508"/>
      <c r="J95" s="511"/>
      <c r="K95" s="507">
        <v>-7.25</v>
      </c>
      <c r="L95" s="507">
        <v>814.21299999999997</v>
      </c>
      <c r="M95" s="511">
        <v>-0.03</v>
      </c>
      <c r="N95" s="512">
        <v>73</v>
      </c>
      <c r="O95" s="510" t="s">
        <v>75</v>
      </c>
      <c r="P95" s="513">
        <v>0</v>
      </c>
      <c r="Q95" s="514"/>
      <c r="R95" s="514"/>
      <c r="S95" s="513">
        <v>813.94</v>
      </c>
      <c r="T95" s="513">
        <v>814.43</v>
      </c>
      <c r="U95" s="524">
        <v>0.48999999999989541</v>
      </c>
      <c r="V95" s="525">
        <v>7.25</v>
      </c>
      <c r="W95" s="510">
        <v>814.27499999999998</v>
      </c>
      <c r="X95" s="526">
        <v>-2.1400000000000002E-2</v>
      </c>
      <c r="Y95" s="525"/>
      <c r="Z95" s="525"/>
      <c r="AA95" s="526"/>
      <c r="AB95" s="525"/>
      <c r="AC95" s="525"/>
      <c r="AD95" s="526"/>
      <c r="AE95" s="507">
        <v>7.4470000000000001</v>
      </c>
      <c r="AF95" s="507">
        <v>814.47199999999998</v>
      </c>
      <c r="AG95" s="509">
        <v>1</v>
      </c>
      <c r="AH95" s="516">
        <f t="shared" si="4"/>
        <v>15.443000000000001</v>
      </c>
      <c r="AJ95" s="516">
        <f t="shared" si="3"/>
        <v>14.5</v>
      </c>
      <c r="AK95" s="516">
        <f t="shared" si="5"/>
        <v>290</v>
      </c>
      <c r="AL95" s="516"/>
    </row>
    <row r="96" spans="2:39" ht="12.9" customHeight="1" x14ac:dyDescent="0.25">
      <c r="B96" s="507">
        <v>-7.2590000000000003</v>
      </c>
      <c r="C96" s="507">
        <v>814.02599999999995</v>
      </c>
      <c r="D96" s="511">
        <v>-0.66670000000000007</v>
      </c>
      <c r="E96" s="508"/>
      <c r="F96" s="508"/>
      <c r="G96" s="511"/>
      <c r="H96" s="508"/>
      <c r="I96" s="508"/>
      <c r="J96" s="511"/>
      <c r="K96" s="507">
        <v>-7.25</v>
      </c>
      <c r="L96" s="507">
        <v>814.03200000000004</v>
      </c>
      <c r="M96" s="511">
        <v>-0.03</v>
      </c>
      <c r="N96" s="512">
        <v>74</v>
      </c>
      <c r="O96" s="510" t="s">
        <v>75</v>
      </c>
      <c r="P96" s="513">
        <v>0</v>
      </c>
      <c r="Q96" s="514"/>
      <c r="R96" s="514"/>
      <c r="S96" s="513">
        <v>813.63400000000001</v>
      </c>
      <c r="T96" s="513">
        <v>814.25</v>
      </c>
      <c r="U96" s="524">
        <v>0.61599999999998545</v>
      </c>
      <c r="V96" s="525">
        <v>7.25</v>
      </c>
      <c r="W96" s="510">
        <v>814.14300000000003</v>
      </c>
      <c r="X96" s="526">
        <v>-1.47E-2</v>
      </c>
      <c r="Y96" s="525"/>
      <c r="Z96" s="525"/>
      <c r="AA96" s="526"/>
      <c r="AB96" s="525"/>
      <c r="AC96" s="525"/>
      <c r="AD96" s="526"/>
      <c r="AE96" s="507">
        <v>7.5060000000000002</v>
      </c>
      <c r="AF96" s="507">
        <v>814.4</v>
      </c>
      <c r="AG96" s="509">
        <v>1</v>
      </c>
      <c r="AH96" s="516">
        <f t="shared" si="4"/>
        <v>14.765000000000001</v>
      </c>
      <c r="AJ96" s="516">
        <f t="shared" si="3"/>
        <v>14.5</v>
      </c>
      <c r="AK96" s="516">
        <f t="shared" si="5"/>
        <v>290</v>
      </c>
      <c r="AL96" s="516"/>
    </row>
    <row r="97" spans="2:38" ht="12.9" customHeight="1" x14ac:dyDescent="0.25">
      <c r="B97" s="507">
        <v>-7.4660000000000002</v>
      </c>
      <c r="C97" s="507">
        <v>814.06799999999998</v>
      </c>
      <c r="D97" s="511">
        <v>1</v>
      </c>
      <c r="E97" s="508"/>
      <c r="F97" s="508"/>
      <c r="G97" s="511"/>
      <c r="H97" s="508"/>
      <c r="I97" s="508"/>
      <c r="J97" s="511"/>
      <c r="K97" s="507">
        <v>-7.25</v>
      </c>
      <c r="L97" s="507">
        <v>813.85199999999998</v>
      </c>
      <c r="M97" s="511">
        <v>-0.03</v>
      </c>
      <c r="N97" s="512">
        <v>75</v>
      </c>
      <c r="O97" s="510" t="s">
        <v>75</v>
      </c>
      <c r="P97" s="513">
        <v>0</v>
      </c>
      <c r="Q97" s="514"/>
      <c r="R97" s="514"/>
      <c r="S97" s="513">
        <v>813.38499999999999</v>
      </c>
      <c r="T97" s="513">
        <v>814.06899999999996</v>
      </c>
      <c r="U97" s="524">
        <v>0.68399999999996908</v>
      </c>
      <c r="V97" s="525">
        <v>7.25</v>
      </c>
      <c r="W97" s="510">
        <v>814.01099999999997</v>
      </c>
      <c r="X97" s="526">
        <v>-8.0000000000000002E-3</v>
      </c>
      <c r="Y97" s="525"/>
      <c r="Z97" s="525"/>
      <c r="AA97" s="526"/>
      <c r="AB97" s="525"/>
      <c r="AC97" s="525"/>
      <c r="AD97" s="526"/>
      <c r="AE97" s="507">
        <v>7.42</v>
      </c>
      <c r="AF97" s="507">
        <v>814.18200000000002</v>
      </c>
      <c r="AG97" s="509">
        <v>1</v>
      </c>
      <c r="AH97" s="516">
        <f t="shared" si="4"/>
        <v>14.885999999999999</v>
      </c>
      <c r="AJ97" s="516">
        <f t="shared" si="3"/>
        <v>14.5</v>
      </c>
      <c r="AK97" s="516">
        <f t="shared" si="5"/>
        <v>290</v>
      </c>
      <c r="AL97" s="516"/>
    </row>
    <row r="98" spans="2:38" ht="12.9" customHeight="1" x14ac:dyDescent="0.25">
      <c r="B98" s="507">
        <v>-7.8460000000000001</v>
      </c>
      <c r="C98" s="507">
        <v>814.26800000000003</v>
      </c>
      <c r="D98" s="511">
        <v>1</v>
      </c>
      <c r="E98" s="508"/>
      <c r="F98" s="508"/>
      <c r="G98" s="511"/>
      <c r="H98" s="508"/>
      <c r="I98" s="508"/>
      <c r="J98" s="511"/>
      <c r="K98" s="507">
        <v>-7.25</v>
      </c>
      <c r="L98" s="507">
        <v>813.67200000000003</v>
      </c>
      <c r="M98" s="511">
        <v>-0.03</v>
      </c>
      <c r="N98" s="512">
        <v>76</v>
      </c>
      <c r="O98" s="510" t="s">
        <v>75</v>
      </c>
      <c r="P98" s="513">
        <v>0</v>
      </c>
      <c r="Q98" s="514"/>
      <c r="R98" s="514"/>
      <c r="S98" s="513">
        <v>813.28899999999999</v>
      </c>
      <c r="T98" s="513">
        <v>813.88900000000001</v>
      </c>
      <c r="U98" s="524">
        <v>0.60000000000002274</v>
      </c>
      <c r="V98" s="525">
        <v>7.25</v>
      </c>
      <c r="W98" s="510">
        <v>813.87900000000002</v>
      </c>
      <c r="X98" s="526">
        <v>-1.4000000000000002E-3</v>
      </c>
      <c r="Y98" s="525"/>
      <c r="Z98" s="525"/>
      <c r="AA98" s="526"/>
      <c r="AB98" s="525"/>
      <c r="AC98" s="525"/>
      <c r="AD98" s="526"/>
      <c r="AE98" s="507">
        <v>7.3710000000000004</v>
      </c>
      <c r="AF98" s="507">
        <v>813.79899999999998</v>
      </c>
      <c r="AG98" s="509">
        <v>-0.66670000000000007</v>
      </c>
      <c r="AH98" s="516">
        <f t="shared" si="4"/>
        <v>15.217000000000001</v>
      </c>
      <c r="AJ98" s="516">
        <f t="shared" si="3"/>
        <v>14.5</v>
      </c>
      <c r="AK98" s="516">
        <f t="shared" si="5"/>
        <v>290</v>
      </c>
      <c r="AL98" s="516"/>
    </row>
    <row r="99" spans="2:38" ht="12.9" customHeight="1" x14ac:dyDescent="0.25">
      <c r="B99" s="507">
        <v>-8.0579999999999998</v>
      </c>
      <c r="C99" s="507">
        <v>814.44299999999998</v>
      </c>
      <c r="D99" s="511">
        <v>1</v>
      </c>
      <c r="E99" s="508"/>
      <c r="F99" s="508"/>
      <c r="G99" s="511"/>
      <c r="H99" s="508"/>
      <c r="I99" s="508"/>
      <c r="J99" s="511"/>
      <c r="K99" s="507">
        <v>-7.25</v>
      </c>
      <c r="L99" s="507">
        <v>813.63499999999999</v>
      </c>
      <c r="M99" s="511">
        <v>-0.03</v>
      </c>
      <c r="N99" s="512">
        <v>76</v>
      </c>
      <c r="O99" s="510" t="s">
        <v>75</v>
      </c>
      <c r="P99" s="513">
        <v>4.1029999999999998</v>
      </c>
      <c r="Q99" s="514"/>
      <c r="R99" s="514"/>
      <c r="S99" s="513">
        <v>813.22199999999998</v>
      </c>
      <c r="T99" s="513">
        <v>813.85199999999998</v>
      </c>
      <c r="U99" s="524">
        <v>0.62999999999999545</v>
      </c>
      <c r="V99" s="525">
        <v>7.25</v>
      </c>
      <c r="W99" s="510">
        <v>813.85199999999998</v>
      </c>
      <c r="X99" s="526">
        <v>0</v>
      </c>
      <c r="Y99" s="525"/>
      <c r="Z99" s="525"/>
      <c r="AA99" s="526"/>
      <c r="AB99" s="525"/>
      <c r="AC99" s="525"/>
      <c r="AD99" s="526"/>
      <c r="AE99" s="507">
        <v>7.5780000000000003</v>
      </c>
      <c r="AF99" s="507">
        <v>813.63300000000004</v>
      </c>
      <c r="AG99" s="509">
        <v>-0.66670000000000007</v>
      </c>
      <c r="AH99" s="516">
        <f t="shared" si="4"/>
        <v>15.635999999999999</v>
      </c>
      <c r="AJ99" s="516">
        <f t="shared" si="3"/>
        <v>14.5</v>
      </c>
      <c r="AK99" s="516">
        <f t="shared" si="5"/>
        <v>59.493499999999997</v>
      </c>
      <c r="AL99" s="516"/>
    </row>
    <row r="100" spans="2:38" ht="12.9" customHeight="1" x14ac:dyDescent="0.25">
      <c r="B100" s="507">
        <v>-7.5309999999999997</v>
      </c>
      <c r="C100" s="507">
        <v>813.79100000000005</v>
      </c>
      <c r="D100" s="511">
        <v>1</v>
      </c>
      <c r="E100" s="508"/>
      <c r="F100" s="508"/>
      <c r="G100" s="511"/>
      <c r="H100" s="508"/>
      <c r="I100" s="508"/>
      <c r="J100" s="511"/>
      <c r="K100" s="507">
        <v>-7.25</v>
      </c>
      <c r="L100" s="507">
        <v>813.51</v>
      </c>
      <c r="M100" s="511">
        <v>-2.7400000000000001E-2</v>
      </c>
      <c r="N100" s="512">
        <v>77</v>
      </c>
      <c r="O100" s="510" t="s">
        <v>75</v>
      </c>
      <c r="P100" s="513">
        <v>0</v>
      </c>
      <c r="Q100" s="514"/>
      <c r="R100" s="514"/>
      <c r="S100" s="513">
        <v>813.11699999999996</v>
      </c>
      <c r="T100" s="513">
        <v>813.70899999999995</v>
      </c>
      <c r="U100" s="524">
        <v>0.59199999999998454</v>
      </c>
      <c r="V100" s="525">
        <v>7.25</v>
      </c>
      <c r="W100" s="510">
        <v>813.74699999999996</v>
      </c>
      <c r="X100" s="526">
        <v>5.3E-3</v>
      </c>
      <c r="Y100" s="525"/>
      <c r="Z100" s="525"/>
      <c r="AA100" s="526"/>
      <c r="AB100" s="525"/>
      <c r="AC100" s="525"/>
      <c r="AD100" s="526"/>
      <c r="AE100" s="507">
        <v>7.3739999999999997</v>
      </c>
      <c r="AF100" s="507">
        <v>813.87099999999998</v>
      </c>
      <c r="AG100" s="509">
        <v>1</v>
      </c>
      <c r="AH100" s="516">
        <f t="shared" si="4"/>
        <v>14.904999999999999</v>
      </c>
      <c r="AJ100" s="516">
        <f t="shared" si="3"/>
        <v>14.5</v>
      </c>
      <c r="AK100" s="516">
        <f t="shared" si="5"/>
        <v>230.50650000000002</v>
      </c>
      <c r="AL100" s="516"/>
    </row>
    <row r="101" spans="2:38" ht="12.9" customHeight="1" x14ac:dyDescent="0.25">
      <c r="B101" s="507">
        <v>-8.0749999999999993</v>
      </c>
      <c r="C101" s="507">
        <v>814.17899999999997</v>
      </c>
      <c r="D101" s="511">
        <v>1</v>
      </c>
      <c r="E101" s="508"/>
      <c r="F101" s="508"/>
      <c r="G101" s="511"/>
      <c r="H101" s="508"/>
      <c r="I101" s="508"/>
      <c r="J101" s="511"/>
      <c r="K101" s="507">
        <v>-7.25</v>
      </c>
      <c r="L101" s="507">
        <v>813.35400000000004</v>
      </c>
      <c r="M101" s="511">
        <v>-2.4E-2</v>
      </c>
      <c r="N101" s="512">
        <v>78</v>
      </c>
      <c r="O101" s="510" t="s">
        <v>75</v>
      </c>
      <c r="P101" s="513">
        <v>0</v>
      </c>
      <c r="Q101" s="514"/>
      <c r="R101" s="514"/>
      <c r="S101" s="513">
        <v>813.11</v>
      </c>
      <c r="T101" s="513">
        <v>813.52800000000002</v>
      </c>
      <c r="U101" s="524">
        <v>0.41800000000000637</v>
      </c>
      <c r="V101" s="525">
        <v>7.25</v>
      </c>
      <c r="W101" s="510">
        <v>813.61500000000001</v>
      </c>
      <c r="X101" s="526">
        <v>1.2E-2</v>
      </c>
      <c r="Y101" s="525"/>
      <c r="Z101" s="525"/>
      <c r="AA101" s="526"/>
      <c r="AB101" s="525"/>
      <c r="AC101" s="525"/>
      <c r="AD101" s="526"/>
      <c r="AE101" s="507">
        <v>7.4630000000000001</v>
      </c>
      <c r="AF101" s="507">
        <v>813.47299999999996</v>
      </c>
      <c r="AG101" s="509">
        <v>-0.66670000000000007</v>
      </c>
      <c r="AH101" s="516">
        <f t="shared" si="4"/>
        <v>15.538</v>
      </c>
      <c r="AJ101" s="516">
        <f t="shared" si="3"/>
        <v>14.5</v>
      </c>
      <c r="AK101" s="516">
        <f t="shared" si="5"/>
        <v>290</v>
      </c>
      <c r="AL101" s="516"/>
    </row>
    <row r="102" spans="2:38" ht="12.9" customHeight="1" x14ac:dyDescent="0.25">
      <c r="B102" s="507">
        <v>-7.8029999999999999</v>
      </c>
      <c r="C102" s="507">
        <v>813.75099999999998</v>
      </c>
      <c r="D102" s="511">
        <v>1</v>
      </c>
      <c r="E102" s="508"/>
      <c r="F102" s="508"/>
      <c r="G102" s="511"/>
      <c r="H102" s="508"/>
      <c r="I102" s="508"/>
      <c r="J102" s="511"/>
      <c r="K102" s="507">
        <v>-7.25</v>
      </c>
      <c r="L102" s="507">
        <v>813.19799999999998</v>
      </c>
      <c r="M102" s="511">
        <v>-2.07E-2</v>
      </c>
      <c r="N102" s="512">
        <v>79</v>
      </c>
      <c r="O102" s="510" t="s">
        <v>75</v>
      </c>
      <c r="P102" s="513">
        <v>0</v>
      </c>
      <c r="Q102" s="514"/>
      <c r="R102" s="514"/>
      <c r="S102" s="513">
        <v>812.82299999999998</v>
      </c>
      <c r="T102" s="513">
        <v>813.34799999999996</v>
      </c>
      <c r="U102" s="524">
        <v>0.52499999999997726</v>
      </c>
      <c r="V102" s="525">
        <v>7.25</v>
      </c>
      <c r="W102" s="510">
        <v>813.48299999999995</v>
      </c>
      <c r="X102" s="526">
        <v>1.8600000000000002E-2</v>
      </c>
      <c r="Y102" s="525"/>
      <c r="Z102" s="525"/>
      <c r="AA102" s="526"/>
      <c r="AB102" s="525"/>
      <c r="AC102" s="525"/>
      <c r="AD102" s="526"/>
      <c r="AE102" s="507">
        <v>7.2949999999999999</v>
      </c>
      <c r="AF102" s="507">
        <v>813.52800000000002</v>
      </c>
      <c r="AG102" s="509">
        <v>1</v>
      </c>
      <c r="AH102" s="516">
        <f t="shared" si="4"/>
        <v>15.097999999999999</v>
      </c>
      <c r="AJ102" s="516">
        <f t="shared" si="3"/>
        <v>14.5</v>
      </c>
      <c r="AK102" s="516">
        <f t="shared" si="5"/>
        <v>290</v>
      </c>
      <c r="AL102" s="516"/>
    </row>
    <row r="103" spans="2:38" ht="12.9" customHeight="1" x14ac:dyDescent="0.25">
      <c r="B103" s="507">
        <v>-8.0220000000000002</v>
      </c>
      <c r="C103" s="507">
        <v>813.93799999999999</v>
      </c>
      <c r="D103" s="511">
        <v>1</v>
      </c>
      <c r="E103" s="508"/>
      <c r="F103" s="508"/>
      <c r="G103" s="511"/>
      <c r="H103" s="508"/>
      <c r="I103" s="508"/>
      <c r="J103" s="511"/>
      <c r="K103" s="507">
        <v>-7.25</v>
      </c>
      <c r="L103" s="507">
        <v>813.16600000000005</v>
      </c>
      <c r="M103" s="511">
        <v>-0.02</v>
      </c>
      <c r="N103" s="512">
        <v>79</v>
      </c>
      <c r="O103" s="510" t="s">
        <v>75</v>
      </c>
      <c r="P103" s="513">
        <v>4.1029999999999998</v>
      </c>
      <c r="Q103" s="514"/>
      <c r="R103" s="514"/>
      <c r="S103" s="513">
        <v>812.78</v>
      </c>
      <c r="T103" s="513">
        <v>813.31100000000004</v>
      </c>
      <c r="U103" s="524">
        <v>0.53100000000006276</v>
      </c>
      <c r="V103" s="525">
        <v>7.25</v>
      </c>
      <c r="W103" s="510">
        <v>813.45600000000002</v>
      </c>
      <c r="X103" s="526">
        <v>0.02</v>
      </c>
      <c r="Y103" s="525"/>
      <c r="Z103" s="525"/>
      <c r="AA103" s="526"/>
      <c r="AB103" s="525"/>
      <c r="AC103" s="525"/>
      <c r="AD103" s="526"/>
      <c r="AE103" s="507">
        <v>7.3710000000000004</v>
      </c>
      <c r="AF103" s="507">
        <v>813.375</v>
      </c>
      <c r="AG103" s="509">
        <v>-0.66670000000000007</v>
      </c>
      <c r="AH103" s="516">
        <f t="shared" si="4"/>
        <v>15.393000000000001</v>
      </c>
      <c r="AJ103" s="516">
        <f t="shared" si="3"/>
        <v>14.5</v>
      </c>
      <c r="AK103" s="516">
        <f t="shared" si="5"/>
        <v>59.493499999999997</v>
      </c>
      <c r="AL103" s="516"/>
    </row>
    <row r="104" spans="2:38" ht="12.9" customHeight="1" x14ac:dyDescent="0.25">
      <c r="B104" s="507">
        <v>-7.8810000000000002</v>
      </c>
      <c r="C104" s="507">
        <v>813.61500000000001</v>
      </c>
      <c r="D104" s="511">
        <v>1</v>
      </c>
      <c r="E104" s="508"/>
      <c r="F104" s="508"/>
      <c r="G104" s="511"/>
      <c r="H104" s="508"/>
      <c r="I104" s="508"/>
      <c r="J104" s="511"/>
      <c r="K104" s="507">
        <v>-7.25</v>
      </c>
      <c r="L104" s="507">
        <v>812.98400000000004</v>
      </c>
      <c r="M104" s="511">
        <v>-2.53E-2</v>
      </c>
      <c r="N104" s="512">
        <v>80</v>
      </c>
      <c r="O104" s="510" t="s">
        <v>75</v>
      </c>
      <c r="P104" s="513">
        <v>0</v>
      </c>
      <c r="Q104" s="514"/>
      <c r="R104" s="514"/>
      <c r="S104" s="513">
        <v>812.59400000000005</v>
      </c>
      <c r="T104" s="513">
        <v>813.16700000000003</v>
      </c>
      <c r="U104" s="524">
        <v>0.57299999999997908</v>
      </c>
      <c r="V104" s="525">
        <v>7.25</v>
      </c>
      <c r="W104" s="510">
        <v>813.351</v>
      </c>
      <c r="X104" s="526">
        <v>2.53E-2</v>
      </c>
      <c r="Y104" s="525"/>
      <c r="Z104" s="525"/>
      <c r="AA104" s="526"/>
      <c r="AB104" s="525"/>
      <c r="AC104" s="525"/>
      <c r="AD104" s="526"/>
      <c r="AE104" s="507">
        <v>7.29</v>
      </c>
      <c r="AF104" s="507">
        <v>813.39099999999996</v>
      </c>
      <c r="AG104" s="509">
        <v>1</v>
      </c>
      <c r="AH104" s="516">
        <f t="shared" si="4"/>
        <v>15.170999999999999</v>
      </c>
      <c r="AJ104" s="516">
        <f t="shared" si="3"/>
        <v>14.5</v>
      </c>
      <c r="AK104" s="516">
        <f t="shared" si="5"/>
        <v>230.50650000000002</v>
      </c>
      <c r="AL104" s="516"/>
    </row>
    <row r="105" spans="2:38" ht="12.9" customHeight="1" x14ac:dyDescent="0.25">
      <c r="B105" s="507">
        <v>-7.9210000000000003</v>
      </c>
      <c r="C105" s="507">
        <v>813.44100000000003</v>
      </c>
      <c r="D105" s="511">
        <v>1</v>
      </c>
      <c r="E105" s="508"/>
      <c r="F105" s="508"/>
      <c r="G105" s="511"/>
      <c r="H105" s="508"/>
      <c r="I105" s="508"/>
      <c r="J105" s="511"/>
      <c r="K105" s="507">
        <v>-7.25</v>
      </c>
      <c r="L105" s="507">
        <v>812.77</v>
      </c>
      <c r="M105" s="511">
        <v>-0.03</v>
      </c>
      <c r="N105" s="512">
        <v>81</v>
      </c>
      <c r="O105" s="510" t="s">
        <v>75</v>
      </c>
      <c r="P105" s="513">
        <v>0</v>
      </c>
      <c r="Q105" s="514"/>
      <c r="R105" s="514"/>
      <c r="S105" s="513">
        <v>812.23800000000006</v>
      </c>
      <c r="T105" s="513">
        <v>812.98699999999997</v>
      </c>
      <c r="U105" s="524">
        <v>0.74899999999990996</v>
      </c>
      <c r="V105" s="525">
        <v>7.25</v>
      </c>
      <c r="W105" s="510">
        <v>813.20500000000004</v>
      </c>
      <c r="X105" s="526">
        <v>0.03</v>
      </c>
      <c r="Y105" s="525"/>
      <c r="Z105" s="525"/>
      <c r="AA105" s="526"/>
      <c r="AB105" s="525"/>
      <c r="AC105" s="525"/>
      <c r="AD105" s="526"/>
      <c r="AE105" s="507">
        <v>7.9790000000000001</v>
      </c>
      <c r="AF105" s="507">
        <v>812.71900000000005</v>
      </c>
      <c r="AG105" s="509">
        <v>-0.66670000000000007</v>
      </c>
      <c r="AH105" s="516">
        <f t="shared" si="4"/>
        <v>15.9</v>
      </c>
      <c r="AJ105" s="516">
        <f t="shared" si="3"/>
        <v>14.5</v>
      </c>
      <c r="AK105" s="516">
        <f t="shared" si="5"/>
        <v>290</v>
      </c>
      <c r="AL105" s="516"/>
    </row>
    <row r="106" spans="2:38" ht="12.9" customHeight="1" x14ac:dyDescent="0.25">
      <c r="B106" s="507">
        <v>-7.6239999999999997</v>
      </c>
      <c r="C106" s="507">
        <v>812.96299999999997</v>
      </c>
      <c r="D106" s="511">
        <v>1</v>
      </c>
      <c r="E106" s="508"/>
      <c r="F106" s="508"/>
      <c r="G106" s="511"/>
      <c r="H106" s="508"/>
      <c r="I106" s="508"/>
      <c r="J106" s="511"/>
      <c r="K106" s="507">
        <v>-7.25</v>
      </c>
      <c r="L106" s="507">
        <v>812.58900000000006</v>
      </c>
      <c r="M106" s="511">
        <v>-0.03</v>
      </c>
      <c r="N106" s="512">
        <v>82</v>
      </c>
      <c r="O106" s="510" t="s">
        <v>75</v>
      </c>
      <c r="P106" s="513">
        <v>0</v>
      </c>
      <c r="Q106" s="514"/>
      <c r="R106" s="514"/>
      <c r="S106" s="513">
        <v>811.86800000000005</v>
      </c>
      <c r="T106" s="513">
        <v>812.80700000000002</v>
      </c>
      <c r="U106" s="524">
        <v>0.93899999999996453</v>
      </c>
      <c r="V106" s="525">
        <v>7.25</v>
      </c>
      <c r="W106" s="510">
        <v>813.024</v>
      </c>
      <c r="X106" s="526">
        <v>0.03</v>
      </c>
      <c r="Y106" s="525"/>
      <c r="Z106" s="525"/>
      <c r="AA106" s="526"/>
      <c r="AB106" s="525"/>
      <c r="AC106" s="525"/>
      <c r="AD106" s="526"/>
      <c r="AE106" s="507">
        <v>8.6760000000000002</v>
      </c>
      <c r="AF106" s="507">
        <v>812.07399999999996</v>
      </c>
      <c r="AG106" s="509">
        <v>-0.66670000000000007</v>
      </c>
      <c r="AH106" s="516">
        <f t="shared" si="4"/>
        <v>16.3</v>
      </c>
      <c r="AJ106" s="516">
        <f t="shared" si="3"/>
        <v>14.5</v>
      </c>
      <c r="AK106" s="516">
        <f t="shared" si="5"/>
        <v>290</v>
      </c>
      <c r="AL106" s="516"/>
    </row>
    <row r="107" spans="2:38" ht="12.9" customHeight="1" x14ac:dyDescent="0.25">
      <c r="B107" s="507">
        <v>-7.2670000000000003</v>
      </c>
      <c r="C107" s="507">
        <v>812.47</v>
      </c>
      <c r="D107" s="511">
        <v>-0.66670000000000007</v>
      </c>
      <c r="E107" s="508"/>
      <c r="F107" s="508"/>
      <c r="G107" s="511"/>
      <c r="H107" s="508"/>
      <c r="I107" s="508"/>
      <c r="J107" s="511"/>
      <c r="K107" s="507">
        <v>-7.25</v>
      </c>
      <c r="L107" s="507">
        <v>812.48199999999997</v>
      </c>
      <c r="M107" s="511">
        <v>-0.03</v>
      </c>
      <c r="N107" s="512">
        <v>82</v>
      </c>
      <c r="O107" s="510" t="s">
        <v>75</v>
      </c>
      <c r="P107" s="513">
        <v>11.914</v>
      </c>
      <c r="Q107" s="514"/>
      <c r="R107" s="514"/>
      <c r="S107" s="513">
        <v>811.76700000000005</v>
      </c>
      <c r="T107" s="513">
        <v>812.69899999999996</v>
      </c>
      <c r="U107" s="524">
        <v>0.93199999999990268</v>
      </c>
      <c r="V107" s="525">
        <v>7.25</v>
      </c>
      <c r="W107" s="510">
        <v>812.91700000000003</v>
      </c>
      <c r="X107" s="526">
        <v>0.03</v>
      </c>
      <c r="Y107" s="525"/>
      <c r="Z107" s="525"/>
      <c r="AA107" s="526"/>
      <c r="AB107" s="525"/>
      <c r="AC107" s="525"/>
      <c r="AD107" s="526"/>
      <c r="AE107" s="507">
        <v>8.0340000000000007</v>
      </c>
      <c r="AF107" s="507">
        <v>812.39400000000001</v>
      </c>
      <c r="AG107" s="509">
        <v>-0.66670000000000007</v>
      </c>
      <c r="AH107" s="516">
        <f t="shared" si="4"/>
        <v>15.301000000000002</v>
      </c>
      <c r="AJ107" s="516">
        <f t="shared" si="3"/>
        <v>14.5</v>
      </c>
      <c r="AK107" s="516">
        <f t="shared" si="5"/>
        <v>172.75299999999999</v>
      </c>
      <c r="AL107" s="516"/>
    </row>
    <row r="108" spans="2:38" ht="12.9" customHeight="1" x14ac:dyDescent="0.25">
      <c r="B108" s="507">
        <v>-7.3159999999999998</v>
      </c>
      <c r="C108" s="507">
        <v>812.36400000000003</v>
      </c>
      <c r="D108" s="511">
        <v>-0.66670000000000007</v>
      </c>
      <c r="E108" s="508"/>
      <c r="F108" s="508"/>
      <c r="G108" s="511"/>
      <c r="H108" s="508"/>
      <c r="I108" s="508"/>
      <c r="J108" s="511"/>
      <c r="K108" s="507">
        <v>-7.25</v>
      </c>
      <c r="L108" s="507">
        <v>812.40899999999999</v>
      </c>
      <c r="M108" s="511">
        <v>-0.03</v>
      </c>
      <c r="N108" s="512">
        <v>83</v>
      </c>
      <c r="O108" s="510" t="s">
        <v>75</v>
      </c>
      <c r="P108" s="513">
        <v>0</v>
      </c>
      <c r="Q108" s="514"/>
      <c r="R108" s="514"/>
      <c r="S108" s="513">
        <v>811.52599999999995</v>
      </c>
      <c r="T108" s="513">
        <v>812.62599999999998</v>
      </c>
      <c r="U108" s="524">
        <v>1.1000000000000227</v>
      </c>
      <c r="V108" s="525">
        <v>7.25</v>
      </c>
      <c r="W108" s="510">
        <v>812.84400000000005</v>
      </c>
      <c r="X108" s="526">
        <v>0.03</v>
      </c>
      <c r="Y108" s="525"/>
      <c r="Z108" s="525"/>
      <c r="AA108" s="526"/>
      <c r="AB108" s="525"/>
      <c r="AC108" s="525"/>
      <c r="AD108" s="526"/>
      <c r="AE108" s="507">
        <v>8.516</v>
      </c>
      <c r="AF108" s="507">
        <v>812</v>
      </c>
      <c r="AG108" s="509">
        <v>-0.66670000000000007</v>
      </c>
      <c r="AH108" s="516">
        <f t="shared" si="4"/>
        <v>15.832000000000001</v>
      </c>
      <c r="AJ108" s="516">
        <f t="shared" si="3"/>
        <v>14.5</v>
      </c>
      <c r="AK108" s="516">
        <f t="shared" si="5"/>
        <v>117.247</v>
      </c>
      <c r="AL108" s="516"/>
    </row>
    <row r="109" spans="2:38" ht="12.9" customHeight="1" x14ac:dyDescent="0.25">
      <c r="B109" s="507">
        <v>-7.4349999999999996</v>
      </c>
      <c r="C109" s="507">
        <v>812.10500000000002</v>
      </c>
      <c r="D109" s="511">
        <v>-0.66670000000000007</v>
      </c>
      <c r="E109" s="508"/>
      <c r="F109" s="508"/>
      <c r="G109" s="511"/>
      <c r="H109" s="508"/>
      <c r="I109" s="508"/>
      <c r="J109" s="511"/>
      <c r="K109" s="507">
        <v>-7.25</v>
      </c>
      <c r="L109" s="507">
        <v>812.22799999999995</v>
      </c>
      <c r="M109" s="511">
        <v>-0.03</v>
      </c>
      <c r="N109" s="512">
        <v>84</v>
      </c>
      <c r="O109" s="510" t="s">
        <v>75</v>
      </c>
      <c r="P109" s="513">
        <v>0</v>
      </c>
      <c r="Q109" s="514"/>
      <c r="R109" s="514"/>
      <c r="S109" s="513">
        <v>811.79</v>
      </c>
      <c r="T109" s="513">
        <v>812.44600000000003</v>
      </c>
      <c r="U109" s="524">
        <v>0.65600000000006276</v>
      </c>
      <c r="V109" s="525">
        <v>7.25</v>
      </c>
      <c r="W109" s="510">
        <v>812.66300000000001</v>
      </c>
      <c r="X109" s="526">
        <v>0.03</v>
      </c>
      <c r="Y109" s="525"/>
      <c r="Z109" s="525"/>
      <c r="AA109" s="526"/>
      <c r="AB109" s="525"/>
      <c r="AC109" s="525"/>
      <c r="AD109" s="526"/>
      <c r="AE109" s="507">
        <v>8.4700000000000006</v>
      </c>
      <c r="AF109" s="507">
        <v>811.85</v>
      </c>
      <c r="AG109" s="509">
        <v>-0.66670000000000007</v>
      </c>
      <c r="AH109" s="516">
        <f t="shared" si="4"/>
        <v>15.905000000000001</v>
      </c>
      <c r="AJ109" s="516">
        <f t="shared" si="3"/>
        <v>14.5</v>
      </c>
      <c r="AK109" s="516">
        <f t="shared" si="5"/>
        <v>290</v>
      </c>
      <c r="AL109" s="516"/>
    </row>
    <row r="110" spans="2:38" ht="12.9" customHeight="1" x14ac:dyDescent="0.25">
      <c r="B110" s="507">
        <v>-8.1489999999999991</v>
      </c>
      <c r="C110" s="507">
        <v>811.47400000000005</v>
      </c>
      <c r="D110" s="511">
        <v>-0.66670000000000007</v>
      </c>
      <c r="E110" s="508"/>
      <c r="F110" s="508"/>
      <c r="G110" s="511"/>
      <c r="H110" s="508"/>
      <c r="I110" s="508"/>
      <c r="J110" s="511"/>
      <c r="K110" s="507">
        <v>-7.25</v>
      </c>
      <c r="L110" s="507">
        <v>812.07299999999998</v>
      </c>
      <c r="M110" s="511">
        <v>-2.6600000000000002E-2</v>
      </c>
      <c r="N110" s="512">
        <v>85</v>
      </c>
      <c r="O110" s="510" t="s">
        <v>75</v>
      </c>
      <c r="P110" s="513">
        <v>0</v>
      </c>
      <c r="Q110" s="514"/>
      <c r="R110" s="514"/>
      <c r="S110" s="513">
        <v>811.60500000000002</v>
      </c>
      <c r="T110" s="513">
        <v>812.26499999999999</v>
      </c>
      <c r="U110" s="524">
        <v>0.65999999999996817</v>
      </c>
      <c r="V110" s="525">
        <v>7.25</v>
      </c>
      <c r="W110" s="510">
        <v>812.45799999999997</v>
      </c>
      <c r="X110" s="526">
        <v>2.6600000000000002E-2</v>
      </c>
      <c r="Y110" s="525"/>
      <c r="Z110" s="525"/>
      <c r="AA110" s="526"/>
      <c r="AB110" s="525"/>
      <c r="AC110" s="525"/>
      <c r="AD110" s="526"/>
      <c r="AE110" s="507">
        <v>8.6869999999999994</v>
      </c>
      <c r="AF110" s="507">
        <v>811.5</v>
      </c>
      <c r="AG110" s="509">
        <v>-0.66670000000000007</v>
      </c>
      <c r="AH110" s="516">
        <f t="shared" si="4"/>
        <v>16.835999999999999</v>
      </c>
      <c r="AJ110" s="516">
        <f t="shared" si="3"/>
        <v>14.5</v>
      </c>
      <c r="AK110" s="516">
        <f t="shared" si="5"/>
        <v>290</v>
      </c>
      <c r="AL110" s="516"/>
    </row>
    <row r="111" spans="2:38" ht="12.9" customHeight="1" x14ac:dyDescent="0.25">
      <c r="B111" s="507">
        <v>-8.1709999999999994</v>
      </c>
      <c r="C111" s="507">
        <v>811.32899999999995</v>
      </c>
      <c r="D111" s="511">
        <v>-0.66670000000000007</v>
      </c>
      <c r="E111" s="508"/>
      <c r="F111" s="508"/>
      <c r="G111" s="511"/>
      <c r="H111" s="508"/>
      <c r="I111" s="508"/>
      <c r="J111" s="511"/>
      <c r="K111" s="507">
        <v>-7.25</v>
      </c>
      <c r="L111" s="507">
        <v>811.94200000000001</v>
      </c>
      <c r="M111" s="511">
        <v>-0.02</v>
      </c>
      <c r="N111" s="512">
        <v>85</v>
      </c>
      <c r="O111" s="510" t="s">
        <v>75</v>
      </c>
      <c r="P111" s="513">
        <v>19.724</v>
      </c>
      <c r="Q111" s="514"/>
      <c r="R111" s="514"/>
      <c r="S111" s="513">
        <v>811.27700000000004</v>
      </c>
      <c r="T111" s="513">
        <v>812.08699999999999</v>
      </c>
      <c r="U111" s="524">
        <v>0.80999999999994543</v>
      </c>
      <c r="V111" s="525">
        <v>7.25</v>
      </c>
      <c r="W111" s="510">
        <v>812.23199999999997</v>
      </c>
      <c r="X111" s="526">
        <v>0.02</v>
      </c>
      <c r="Y111" s="525"/>
      <c r="Z111" s="525"/>
      <c r="AA111" s="526"/>
      <c r="AB111" s="525"/>
      <c r="AC111" s="525"/>
      <c r="AD111" s="526"/>
      <c r="AE111" s="507">
        <v>8.8109999999999999</v>
      </c>
      <c r="AF111" s="507">
        <v>811.19200000000001</v>
      </c>
      <c r="AG111" s="509">
        <v>-0.66670000000000007</v>
      </c>
      <c r="AH111" s="516">
        <f t="shared" si="4"/>
        <v>16.981999999999999</v>
      </c>
      <c r="AJ111" s="516">
        <f t="shared" si="3"/>
        <v>14.5</v>
      </c>
      <c r="AK111" s="516">
        <f t="shared" si="5"/>
        <v>285.99799999999999</v>
      </c>
      <c r="AL111" s="516"/>
    </row>
    <row r="112" spans="2:38" ht="12.9" customHeight="1" x14ac:dyDescent="0.25">
      <c r="B112" s="507">
        <v>-8.141</v>
      </c>
      <c r="C112" s="507">
        <v>811.346</v>
      </c>
      <c r="D112" s="511">
        <v>-0.66670000000000007</v>
      </c>
      <c r="E112" s="508"/>
      <c r="F112" s="508"/>
      <c r="G112" s="511"/>
      <c r="H112" s="508"/>
      <c r="I112" s="508"/>
      <c r="J112" s="511"/>
      <c r="K112" s="507">
        <v>-7.25</v>
      </c>
      <c r="L112" s="507">
        <v>811.94</v>
      </c>
      <c r="M112" s="511">
        <v>-0.02</v>
      </c>
      <c r="N112" s="512">
        <v>86</v>
      </c>
      <c r="O112" s="510" t="s">
        <v>75</v>
      </c>
      <c r="P112" s="513">
        <v>0</v>
      </c>
      <c r="Q112" s="514"/>
      <c r="R112" s="514"/>
      <c r="S112" s="513">
        <v>811.26800000000003</v>
      </c>
      <c r="T112" s="513">
        <v>812.08500000000004</v>
      </c>
      <c r="U112" s="524">
        <v>0.81700000000000728</v>
      </c>
      <c r="V112" s="525">
        <v>7.25</v>
      </c>
      <c r="W112" s="510">
        <v>812.22900000000004</v>
      </c>
      <c r="X112" s="526">
        <v>1.9900000000000001E-2</v>
      </c>
      <c r="Y112" s="525"/>
      <c r="Z112" s="525"/>
      <c r="AA112" s="526"/>
      <c r="AB112" s="525"/>
      <c r="AC112" s="525"/>
      <c r="AD112" s="526"/>
      <c r="AE112" s="507">
        <v>8.8149999999999995</v>
      </c>
      <c r="AF112" s="507">
        <v>811.18600000000004</v>
      </c>
      <c r="AG112" s="509">
        <v>-0.66670000000000007</v>
      </c>
      <c r="AH112" s="516">
        <f t="shared" si="4"/>
        <v>16.956</v>
      </c>
      <c r="AJ112" s="516">
        <f t="shared" si="3"/>
        <v>14.5</v>
      </c>
      <c r="AK112" s="516">
        <f t="shared" si="5"/>
        <v>4.0019999999999971</v>
      </c>
      <c r="AL112" s="516"/>
    </row>
    <row r="113" spans="2:39" ht="12.9" customHeight="1" x14ac:dyDescent="0.25">
      <c r="B113" s="507">
        <v>-7.875</v>
      </c>
      <c r="C113" s="507">
        <v>811.31899999999996</v>
      </c>
      <c r="D113" s="511">
        <v>-0.66670000000000007</v>
      </c>
      <c r="E113" s="508"/>
      <c r="F113" s="508"/>
      <c r="G113" s="511"/>
      <c r="H113" s="508"/>
      <c r="I113" s="508"/>
      <c r="J113" s="511"/>
      <c r="K113" s="507">
        <v>-7.25</v>
      </c>
      <c r="L113" s="507">
        <v>811.73500000000001</v>
      </c>
      <c r="M113" s="511">
        <v>-2.3399999999999997E-2</v>
      </c>
      <c r="N113" s="512">
        <v>87</v>
      </c>
      <c r="O113" s="510" t="s">
        <v>75</v>
      </c>
      <c r="P113" s="513">
        <v>0</v>
      </c>
      <c r="Q113" s="514"/>
      <c r="R113" s="514"/>
      <c r="S113" s="513">
        <v>810.46</v>
      </c>
      <c r="T113" s="513">
        <v>811.90499999999997</v>
      </c>
      <c r="U113" s="524">
        <v>1.4449999999999363</v>
      </c>
      <c r="V113" s="525">
        <v>7.25</v>
      </c>
      <c r="W113" s="510">
        <v>812.00099999999998</v>
      </c>
      <c r="X113" s="526">
        <v>1.32E-2</v>
      </c>
      <c r="Y113" s="525"/>
      <c r="Z113" s="525"/>
      <c r="AA113" s="526"/>
      <c r="AB113" s="525"/>
      <c r="AC113" s="525"/>
      <c r="AD113" s="526"/>
      <c r="AE113" s="507">
        <v>8.9109999999999996</v>
      </c>
      <c r="AF113" s="507">
        <v>810.89300000000003</v>
      </c>
      <c r="AG113" s="509">
        <v>-0.66670000000000007</v>
      </c>
      <c r="AH113" s="516">
        <f t="shared" si="4"/>
        <v>16.786000000000001</v>
      </c>
      <c r="AJ113" s="516">
        <f t="shared" si="3"/>
        <v>14.5</v>
      </c>
      <c r="AK113" s="516">
        <f t="shared" si="5"/>
        <v>290</v>
      </c>
      <c r="AL113" s="516"/>
    </row>
    <row r="114" spans="2:39" ht="12.9" customHeight="1" x14ac:dyDescent="0.25">
      <c r="B114" s="507">
        <v>-7.4630000000000001</v>
      </c>
      <c r="C114" s="507">
        <v>811.38900000000001</v>
      </c>
      <c r="D114" s="511">
        <v>-0.66670000000000007</v>
      </c>
      <c r="E114" s="508"/>
      <c r="F114" s="508"/>
      <c r="G114" s="511"/>
      <c r="H114" s="508"/>
      <c r="I114" s="508"/>
      <c r="J114" s="511"/>
      <c r="K114" s="507">
        <v>-7.25</v>
      </c>
      <c r="L114" s="507">
        <v>811.53099999999995</v>
      </c>
      <c r="M114" s="511">
        <v>-2.6699999999999998E-2</v>
      </c>
      <c r="N114" s="512">
        <v>88</v>
      </c>
      <c r="O114" s="510" t="s">
        <v>75</v>
      </c>
      <c r="P114" s="513">
        <v>0</v>
      </c>
      <c r="Q114" s="514"/>
      <c r="R114" s="514"/>
      <c r="S114" s="513">
        <v>810.03700000000003</v>
      </c>
      <c r="T114" s="513">
        <v>811.72400000000005</v>
      </c>
      <c r="U114" s="524">
        <v>1.6870000000000118</v>
      </c>
      <c r="V114" s="525">
        <v>7.25</v>
      </c>
      <c r="W114" s="510">
        <v>811.77200000000005</v>
      </c>
      <c r="X114" s="526">
        <v>6.6E-3</v>
      </c>
      <c r="Y114" s="525"/>
      <c r="Z114" s="525"/>
      <c r="AA114" s="526"/>
      <c r="AB114" s="525"/>
      <c r="AC114" s="525"/>
      <c r="AD114" s="526"/>
      <c r="AE114" s="507">
        <v>8.4760000000000009</v>
      </c>
      <c r="AF114" s="507">
        <v>810.95500000000004</v>
      </c>
      <c r="AG114" s="509">
        <v>-0.66670000000000007</v>
      </c>
      <c r="AH114" s="516">
        <f t="shared" si="4"/>
        <v>15.939</v>
      </c>
      <c r="AJ114" s="516">
        <f t="shared" si="3"/>
        <v>14.5</v>
      </c>
      <c r="AK114" s="516">
        <f t="shared" si="5"/>
        <v>290</v>
      </c>
      <c r="AL114" s="516"/>
    </row>
    <row r="115" spans="2:39" ht="12.9" customHeight="1" x14ac:dyDescent="0.25">
      <c r="B115" s="507">
        <v>-7.4749999999999996</v>
      </c>
      <c r="C115" s="507">
        <v>811.55399999999997</v>
      </c>
      <c r="D115" s="511">
        <v>1</v>
      </c>
      <c r="E115" s="508"/>
      <c r="F115" s="508"/>
      <c r="G115" s="511"/>
      <c r="H115" s="508"/>
      <c r="I115" s="508"/>
      <c r="J115" s="511"/>
      <c r="K115" s="507">
        <v>-7.25</v>
      </c>
      <c r="L115" s="507">
        <v>811.32899999999995</v>
      </c>
      <c r="M115" s="511">
        <v>-0.03</v>
      </c>
      <c r="N115" s="512">
        <v>88</v>
      </c>
      <c r="O115" s="510" t="s">
        <v>75</v>
      </c>
      <c r="P115" s="513">
        <v>19.724</v>
      </c>
      <c r="Q115" s="514"/>
      <c r="R115" s="514"/>
      <c r="S115" s="513">
        <v>809.97299999999996</v>
      </c>
      <c r="T115" s="513">
        <v>811.54600000000005</v>
      </c>
      <c r="U115" s="524">
        <v>1.5730000000000928</v>
      </c>
      <c r="V115" s="525">
        <v>7.25</v>
      </c>
      <c r="W115" s="510">
        <v>811.54600000000005</v>
      </c>
      <c r="X115" s="526">
        <v>0</v>
      </c>
      <c r="Y115" s="525"/>
      <c r="Z115" s="525"/>
      <c r="AA115" s="526"/>
      <c r="AB115" s="525"/>
      <c r="AC115" s="525"/>
      <c r="AD115" s="526"/>
      <c r="AE115" s="507">
        <v>8.3629999999999995</v>
      </c>
      <c r="AF115" s="507">
        <v>810.80399999999997</v>
      </c>
      <c r="AG115" s="509">
        <v>-0.66670000000000007</v>
      </c>
      <c r="AH115" s="516">
        <f t="shared" si="4"/>
        <v>15.837999999999999</v>
      </c>
      <c r="AJ115" s="516">
        <f t="shared" si="3"/>
        <v>14.5</v>
      </c>
      <c r="AK115" s="516">
        <f t="shared" si="5"/>
        <v>285.99799999999999</v>
      </c>
      <c r="AL115" s="516"/>
    </row>
    <row r="116" spans="2:39" ht="12.9" customHeight="1" x14ac:dyDescent="0.25">
      <c r="B116" s="507">
        <v>-7.4729999999999999</v>
      </c>
      <c r="C116" s="507">
        <v>811.54899999999998</v>
      </c>
      <c r="D116" s="511">
        <v>1</v>
      </c>
      <c r="E116" s="508"/>
      <c r="F116" s="508"/>
      <c r="G116" s="511"/>
      <c r="H116" s="508"/>
      <c r="I116" s="508"/>
      <c r="J116" s="511"/>
      <c r="K116" s="507">
        <v>-7.25</v>
      </c>
      <c r="L116" s="507">
        <v>811.32600000000002</v>
      </c>
      <c r="M116" s="511">
        <v>-0.03</v>
      </c>
      <c r="N116" s="512">
        <v>89</v>
      </c>
      <c r="O116" s="510" t="s">
        <v>75</v>
      </c>
      <c r="P116" s="513">
        <v>0</v>
      </c>
      <c r="Q116" s="514"/>
      <c r="R116" s="514"/>
      <c r="S116" s="513">
        <v>809.97400000000005</v>
      </c>
      <c r="T116" s="513">
        <v>811.54399999999998</v>
      </c>
      <c r="U116" s="524">
        <v>1.5699999999999363</v>
      </c>
      <c r="V116" s="525">
        <v>7.25</v>
      </c>
      <c r="W116" s="510">
        <v>811.54300000000001</v>
      </c>
      <c r="X116" s="526">
        <v>-1E-4</v>
      </c>
      <c r="Y116" s="525"/>
      <c r="Z116" s="525"/>
      <c r="AA116" s="526"/>
      <c r="AB116" s="525"/>
      <c r="AC116" s="525"/>
      <c r="AD116" s="526"/>
      <c r="AE116" s="507">
        <v>8.3550000000000004</v>
      </c>
      <c r="AF116" s="507">
        <v>810.80700000000002</v>
      </c>
      <c r="AG116" s="509">
        <v>-0.66670000000000007</v>
      </c>
      <c r="AH116" s="516">
        <f t="shared" si="4"/>
        <v>15.827999999999999</v>
      </c>
      <c r="AJ116" s="516">
        <f t="shared" si="3"/>
        <v>14.5</v>
      </c>
      <c r="AK116" s="516">
        <f t="shared" si="5"/>
        <v>4.0019999999999971</v>
      </c>
      <c r="AL116" s="516"/>
    </row>
    <row r="117" spans="2:39" ht="12.9" customHeight="1" x14ac:dyDescent="0.25">
      <c r="B117" s="507">
        <v>-7.4809999999999999</v>
      </c>
      <c r="C117" s="507">
        <v>810.99199999999996</v>
      </c>
      <c r="D117" s="511">
        <v>-0.66670000000000007</v>
      </c>
      <c r="E117" s="508"/>
      <c r="F117" s="508"/>
      <c r="G117" s="511"/>
      <c r="H117" s="508"/>
      <c r="I117" s="508"/>
      <c r="J117" s="511"/>
      <c r="K117" s="507">
        <v>-7.25</v>
      </c>
      <c r="L117" s="507">
        <v>811.14599999999996</v>
      </c>
      <c r="M117" s="511">
        <v>-0.03</v>
      </c>
      <c r="N117" s="512">
        <v>90</v>
      </c>
      <c r="O117" s="510" t="s">
        <v>75</v>
      </c>
      <c r="P117" s="513">
        <v>0</v>
      </c>
      <c r="Q117" s="514"/>
      <c r="R117" s="514"/>
      <c r="S117" s="513">
        <v>809.86</v>
      </c>
      <c r="T117" s="513">
        <v>811.36300000000006</v>
      </c>
      <c r="U117" s="524">
        <v>1.5030000000000427</v>
      </c>
      <c r="V117" s="525">
        <v>7.25</v>
      </c>
      <c r="W117" s="510">
        <v>811.31399999999996</v>
      </c>
      <c r="X117" s="526">
        <v>-6.8000000000000005E-3</v>
      </c>
      <c r="Y117" s="525"/>
      <c r="Z117" s="525"/>
      <c r="AA117" s="526"/>
      <c r="AB117" s="525"/>
      <c r="AC117" s="525"/>
      <c r="AD117" s="526"/>
      <c r="AE117" s="507">
        <v>9.0790000000000006</v>
      </c>
      <c r="AF117" s="507">
        <v>810.09500000000003</v>
      </c>
      <c r="AG117" s="509">
        <v>-0.66670000000000007</v>
      </c>
      <c r="AH117" s="516">
        <f t="shared" si="4"/>
        <v>16.560000000000002</v>
      </c>
      <c r="AJ117" s="516">
        <f t="shared" si="3"/>
        <v>14.5</v>
      </c>
      <c r="AK117" s="516">
        <f t="shared" si="5"/>
        <v>290</v>
      </c>
      <c r="AL117" s="516"/>
    </row>
    <row r="118" spans="2:39" ht="12.9" customHeight="1" x14ac:dyDescent="0.25">
      <c r="B118" s="507">
        <v>-7.3490000000000002</v>
      </c>
      <c r="C118" s="507">
        <v>810.899</v>
      </c>
      <c r="D118" s="511">
        <v>-0.66670000000000007</v>
      </c>
      <c r="E118" s="508"/>
      <c r="F118" s="508"/>
      <c r="G118" s="511"/>
      <c r="H118" s="508"/>
      <c r="I118" s="508"/>
      <c r="J118" s="511"/>
      <c r="K118" s="507">
        <v>-7.25</v>
      </c>
      <c r="L118" s="507">
        <v>810.96500000000003</v>
      </c>
      <c r="M118" s="511">
        <v>-0.03</v>
      </c>
      <c r="N118" s="512">
        <v>91</v>
      </c>
      <c r="O118" s="510" t="s">
        <v>75</v>
      </c>
      <c r="P118" s="513">
        <v>0</v>
      </c>
      <c r="Q118" s="514"/>
      <c r="R118" s="514"/>
      <c r="S118" s="513">
        <v>809.62400000000002</v>
      </c>
      <c r="T118" s="513">
        <v>811.18299999999999</v>
      </c>
      <c r="U118" s="524">
        <v>1.5589999999999691</v>
      </c>
      <c r="V118" s="525">
        <v>7.25</v>
      </c>
      <c r="W118" s="510">
        <v>811.08600000000001</v>
      </c>
      <c r="X118" s="526">
        <v>-1.34E-2</v>
      </c>
      <c r="Y118" s="525"/>
      <c r="Z118" s="525"/>
      <c r="AA118" s="526"/>
      <c r="AB118" s="525"/>
      <c r="AC118" s="525"/>
      <c r="AD118" s="526"/>
      <c r="AE118" s="507">
        <v>8.2479999999999993</v>
      </c>
      <c r="AF118" s="507">
        <v>810.42</v>
      </c>
      <c r="AG118" s="509">
        <v>-0.66670000000000007</v>
      </c>
      <c r="AH118" s="516">
        <f t="shared" si="4"/>
        <v>15.597</v>
      </c>
      <c r="AJ118" s="516">
        <f t="shared" si="3"/>
        <v>14.5</v>
      </c>
      <c r="AK118" s="516">
        <f t="shared" si="5"/>
        <v>290</v>
      </c>
      <c r="AL118" s="516"/>
    </row>
    <row r="119" spans="2:39" ht="12.9" customHeight="1" x14ac:dyDescent="0.25">
      <c r="B119" s="507">
        <v>-7.4859999999999998</v>
      </c>
      <c r="C119" s="507">
        <v>810.62800000000004</v>
      </c>
      <c r="D119" s="511">
        <v>-0.66670000000000007</v>
      </c>
      <c r="E119" s="508"/>
      <c r="F119" s="508"/>
      <c r="G119" s="511"/>
      <c r="H119" s="508"/>
      <c r="I119" s="508"/>
      <c r="J119" s="511"/>
      <c r="K119" s="507">
        <v>-7.25</v>
      </c>
      <c r="L119" s="507">
        <v>810.78499999999997</v>
      </c>
      <c r="M119" s="511">
        <v>-0.03</v>
      </c>
      <c r="N119" s="512">
        <v>92</v>
      </c>
      <c r="O119" s="510" t="s">
        <v>75</v>
      </c>
      <c r="P119" s="513">
        <v>0</v>
      </c>
      <c r="Q119" s="514"/>
      <c r="R119" s="514"/>
      <c r="S119" s="513">
        <v>809.50900000000001</v>
      </c>
      <c r="T119" s="513">
        <v>811.00300000000004</v>
      </c>
      <c r="U119" s="524">
        <v>1.4940000000000282</v>
      </c>
      <c r="V119" s="525">
        <v>7.25</v>
      </c>
      <c r="W119" s="510">
        <v>810.85699999999997</v>
      </c>
      <c r="X119" s="526">
        <v>-2.0099999999999996E-2</v>
      </c>
      <c r="Y119" s="525"/>
      <c r="Z119" s="525"/>
      <c r="AA119" s="526"/>
      <c r="AB119" s="525"/>
      <c r="AC119" s="525"/>
      <c r="AD119" s="526"/>
      <c r="AE119" s="507">
        <v>8.7040000000000006</v>
      </c>
      <c r="AF119" s="507">
        <v>809.88699999999994</v>
      </c>
      <c r="AG119" s="509">
        <v>-0.66670000000000007</v>
      </c>
      <c r="AH119" s="516">
        <f t="shared" si="4"/>
        <v>16.190000000000001</v>
      </c>
      <c r="AJ119" s="516">
        <f t="shared" si="3"/>
        <v>14.5</v>
      </c>
      <c r="AK119" s="516">
        <f t="shared" si="5"/>
        <v>290</v>
      </c>
      <c r="AL119" s="516"/>
    </row>
    <row r="120" spans="2:39" ht="12.9" customHeight="1" x14ac:dyDescent="0.25">
      <c r="B120" s="507">
        <v>-7.6070000000000002</v>
      </c>
      <c r="C120" s="507">
        <v>810.36599999999999</v>
      </c>
      <c r="D120" s="511">
        <v>-0.66670000000000007</v>
      </c>
      <c r="E120" s="508"/>
      <c r="F120" s="508"/>
      <c r="G120" s="511"/>
      <c r="H120" s="508"/>
      <c r="I120" s="508"/>
      <c r="J120" s="511"/>
      <c r="K120" s="507">
        <v>-7.25</v>
      </c>
      <c r="L120" s="507">
        <v>810.60500000000002</v>
      </c>
      <c r="M120" s="511">
        <v>-0.03</v>
      </c>
      <c r="N120" s="512">
        <v>93</v>
      </c>
      <c r="O120" s="510" t="s">
        <v>75</v>
      </c>
      <c r="P120" s="513">
        <v>0</v>
      </c>
      <c r="Q120" s="514"/>
      <c r="R120" s="514"/>
      <c r="S120" s="513">
        <v>809.38199999999995</v>
      </c>
      <c r="T120" s="513">
        <v>810.822</v>
      </c>
      <c r="U120" s="524">
        <v>1.4400000000000546</v>
      </c>
      <c r="V120" s="525">
        <v>7.25</v>
      </c>
      <c r="W120" s="510">
        <v>810.62800000000004</v>
      </c>
      <c r="X120" s="526">
        <v>-2.6800000000000001E-2</v>
      </c>
      <c r="Y120" s="525"/>
      <c r="Z120" s="525"/>
      <c r="AA120" s="526"/>
      <c r="AB120" s="525"/>
      <c r="AC120" s="525"/>
      <c r="AD120" s="526"/>
      <c r="AE120" s="507">
        <v>9.2370000000000001</v>
      </c>
      <c r="AF120" s="507">
        <v>809.303</v>
      </c>
      <c r="AG120" s="509">
        <v>-0.66670000000000007</v>
      </c>
      <c r="AH120" s="516">
        <f t="shared" si="4"/>
        <v>16.844000000000001</v>
      </c>
      <c r="AJ120" s="516">
        <f t="shared" si="3"/>
        <v>14.5</v>
      </c>
      <c r="AK120" s="516">
        <f t="shared" si="5"/>
        <v>290</v>
      </c>
      <c r="AL120" s="516"/>
    </row>
    <row r="121" spans="2:39" s="520" customFormat="1" ht="12.9" customHeight="1" x14ac:dyDescent="0.25">
      <c r="B121" s="507">
        <v>-7.4859999999999998</v>
      </c>
      <c r="C121" s="507">
        <v>810.26700000000005</v>
      </c>
      <c r="D121" s="511">
        <v>-0.66670000000000007</v>
      </c>
      <c r="E121" s="508"/>
      <c r="F121" s="508"/>
      <c r="G121" s="511"/>
      <c r="H121" s="508"/>
      <c r="I121" s="508"/>
      <c r="J121" s="511"/>
      <c r="K121" s="507">
        <v>-7.25</v>
      </c>
      <c r="L121" s="507">
        <v>810.42399999999998</v>
      </c>
      <c r="M121" s="511">
        <v>-0.03</v>
      </c>
      <c r="N121" s="512">
        <v>94</v>
      </c>
      <c r="O121" s="518" t="s">
        <v>75</v>
      </c>
      <c r="P121" s="513">
        <v>0</v>
      </c>
      <c r="Q121" s="519"/>
      <c r="R121" s="519"/>
      <c r="S121" s="513">
        <v>809.197</v>
      </c>
      <c r="T121" s="513">
        <v>810.64200000000005</v>
      </c>
      <c r="U121" s="524">
        <v>1.44500000000005</v>
      </c>
      <c r="V121" s="525">
        <v>7.25</v>
      </c>
      <c r="W121" s="510">
        <v>810.42399999999998</v>
      </c>
      <c r="X121" s="526">
        <v>-0.03</v>
      </c>
      <c r="Y121" s="525"/>
      <c r="Z121" s="525"/>
      <c r="AA121" s="526"/>
      <c r="AB121" s="525"/>
      <c r="AC121" s="525"/>
      <c r="AD121" s="526"/>
      <c r="AE121" s="507">
        <v>7.9980000000000002</v>
      </c>
      <c r="AF121" s="507">
        <v>809.92499999999995</v>
      </c>
      <c r="AG121" s="509">
        <v>-0.66670000000000007</v>
      </c>
      <c r="AH121" s="516">
        <f t="shared" si="4"/>
        <v>15.484</v>
      </c>
      <c r="AJ121" s="516">
        <f t="shared" si="3"/>
        <v>14.5</v>
      </c>
      <c r="AK121" s="516">
        <f t="shared" si="5"/>
        <v>290</v>
      </c>
      <c r="AL121" s="521"/>
      <c r="AM121" s="521" t="e">
        <f>MEDIAN(AL91:AL121)</f>
        <v>#NUM!</v>
      </c>
    </row>
    <row r="122" spans="2:39" ht="12.9" customHeight="1" x14ac:dyDescent="0.25">
      <c r="B122" s="507">
        <v>-7.33</v>
      </c>
      <c r="C122" s="507">
        <v>810.32399999999996</v>
      </c>
      <c r="D122" s="511">
        <v>1</v>
      </c>
      <c r="E122" s="508"/>
      <c r="F122" s="508"/>
      <c r="G122" s="511"/>
      <c r="H122" s="508"/>
      <c r="I122" s="508"/>
      <c r="J122" s="511"/>
      <c r="K122" s="507">
        <v>-7.25</v>
      </c>
      <c r="L122" s="507">
        <v>810.24400000000003</v>
      </c>
      <c r="M122" s="511">
        <v>-0.03</v>
      </c>
      <c r="N122" s="512">
        <v>95</v>
      </c>
      <c r="O122" s="510" t="s">
        <v>75</v>
      </c>
      <c r="P122" s="513">
        <v>0</v>
      </c>
      <c r="Q122" s="514"/>
      <c r="R122" s="514"/>
      <c r="S122" s="513">
        <v>809.08</v>
      </c>
      <c r="T122" s="513">
        <v>810.46100000000001</v>
      </c>
      <c r="U122" s="524">
        <v>1.3809999999999718</v>
      </c>
      <c r="V122" s="525">
        <v>7.25</v>
      </c>
      <c r="W122" s="510">
        <v>810.24400000000003</v>
      </c>
      <c r="X122" s="526">
        <v>-0.03</v>
      </c>
      <c r="Y122" s="525"/>
      <c r="Z122" s="525"/>
      <c r="AA122" s="526"/>
      <c r="AB122" s="525"/>
      <c r="AC122" s="525"/>
      <c r="AD122" s="526"/>
      <c r="AE122" s="507">
        <v>8.6359999999999992</v>
      </c>
      <c r="AF122" s="507">
        <v>809.32</v>
      </c>
      <c r="AG122" s="509">
        <v>-0.66670000000000007</v>
      </c>
      <c r="AH122" s="516">
        <f t="shared" si="4"/>
        <v>15.965999999999999</v>
      </c>
      <c r="AJ122" s="516">
        <f t="shared" si="3"/>
        <v>14.5</v>
      </c>
      <c r="AK122" s="516">
        <f t="shared" si="5"/>
        <v>290</v>
      </c>
      <c r="AL122" s="516"/>
    </row>
    <row r="123" spans="2:39" ht="12.9" customHeight="1" x14ac:dyDescent="0.25">
      <c r="B123" s="507">
        <v>-7.5819999999999999</v>
      </c>
      <c r="C123" s="507">
        <v>809.84199999999998</v>
      </c>
      <c r="D123" s="511">
        <v>-0.66670000000000007</v>
      </c>
      <c r="E123" s="508"/>
      <c r="F123" s="508"/>
      <c r="G123" s="511"/>
      <c r="H123" s="508"/>
      <c r="I123" s="508"/>
      <c r="J123" s="511"/>
      <c r="K123" s="507">
        <v>-7.25</v>
      </c>
      <c r="L123" s="507">
        <v>810.06299999999999</v>
      </c>
      <c r="M123" s="511">
        <v>-0.03</v>
      </c>
      <c r="N123" s="512">
        <v>96</v>
      </c>
      <c r="O123" s="510" t="s">
        <v>75</v>
      </c>
      <c r="P123" s="513">
        <v>0</v>
      </c>
      <c r="Q123" s="514"/>
      <c r="R123" s="514"/>
      <c r="S123" s="513">
        <v>809.65499999999997</v>
      </c>
      <c r="T123" s="513">
        <v>810.28099999999995</v>
      </c>
      <c r="U123" s="524">
        <v>0.62599999999997635</v>
      </c>
      <c r="V123" s="525">
        <v>7.25</v>
      </c>
      <c r="W123" s="510">
        <v>810.06299999999999</v>
      </c>
      <c r="X123" s="526">
        <v>-0.03</v>
      </c>
      <c r="Y123" s="525"/>
      <c r="Z123" s="525"/>
      <c r="AA123" s="526"/>
      <c r="AB123" s="525"/>
      <c r="AC123" s="525"/>
      <c r="AD123" s="526"/>
      <c r="AE123" s="507">
        <v>8.3539999999999992</v>
      </c>
      <c r="AF123" s="507">
        <v>809.327</v>
      </c>
      <c r="AG123" s="509">
        <v>-0.66670000000000007</v>
      </c>
      <c r="AH123" s="516">
        <f t="shared" si="4"/>
        <v>15.936</v>
      </c>
      <c r="AJ123" s="516">
        <f t="shared" si="3"/>
        <v>14.5</v>
      </c>
      <c r="AK123" s="516">
        <f t="shared" si="5"/>
        <v>290</v>
      </c>
      <c r="AL123" s="516"/>
    </row>
    <row r="124" spans="2:39" ht="12.9" customHeight="1" x14ac:dyDescent="0.25">
      <c r="B124" s="507">
        <v>-7.657</v>
      </c>
      <c r="C124" s="507">
        <v>809.61199999999997</v>
      </c>
      <c r="D124" s="511">
        <v>-0.66670000000000007</v>
      </c>
      <c r="E124" s="508"/>
      <c r="F124" s="508"/>
      <c r="G124" s="511"/>
      <c r="H124" s="508"/>
      <c r="I124" s="508"/>
      <c r="J124" s="511"/>
      <c r="K124" s="507">
        <v>-7.25</v>
      </c>
      <c r="L124" s="507">
        <v>809.88300000000004</v>
      </c>
      <c r="M124" s="511">
        <v>-0.03</v>
      </c>
      <c r="N124" s="512">
        <v>97</v>
      </c>
      <c r="O124" s="510" t="s">
        <v>75</v>
      </c>
      <c r="P124" s="513">
        <v>0</v>
      </c>
      <c r="Q124" s="514"/>
      <c r="R124" s="514"/>
      <c r="S124" s="513">
        <v>808.75099999999998</v>
      </c>
      <c r="T124" s="513">
        <v>810.101</v>
      </c>
      <c r="U124" s="524">
        <v>1.3500000000000227</v>
      </c>
      <c r="V124" s="525">
        <v>7.25</v>
      </c>
      <c r="W124" s="510">
        <v>809.88300000000004</v>
      </c>
      <c r="X124" s="526">
        <v>-0.03</v>
      </c>
      <c r="Y124" s="525"/>
      <c r="Z124" s="525"/>
      <c r="AA124" s="526"/>
      <c r="AB124" s="525"/>
      <c r="AC124" s="525"/>
      <c r="AD124" s="526"/>
      <c r="AE124" s="507">
        <v>7.9409999999999998</v>
      </c>
      <c r="AF124" s="507">
        <v>809.423</v>
      </c>
      <c r="AG124" s="509">
        <v>-0.66670000000000007</v>
      </c>
      <c r="AH124" s="516">
        <f t="shared" si="4"/>
        <v>15.597999999999999</v>
      </c>
      <c r="AJ124" s="516">
        <f t="shared" si="3"/>
        <v>14.5</v>
      </c>
      <c r="AK124" s="516">
        <f t="shared" si="5"/>
        <v>290</v>
      </c>
      <c r="AL124" s="516"/>
    </row>
    <row r="125" spans="2:39" ht="12.9" customHeight="1" x14ac:dyDescent="0.25">
      <c r="B125" s="507">
        <v>-7.4720000000000004</v>
      </c>
      <c r="C125" s="507">
        <v>809.55499999999995</v>
      </c>
      <c r="D125" s="511">
        <v>-0.66670000000000007</v>
      </c>
      <c r="E125" s="508"/>
      <c r="F125" s="508"/>
      <c r="G125" s="511"/>
      <c r="H125" s="508"/>
      <c r="I125" s="508"/>
      <c r="J125" s="511"/>
      <c r="K125" s="507">
        <v>-7.25</v>
      </c>
      <c r="L125" s="507">
        <v>809.70299999999997</v>
      </c>
      <c r="M125" s="511">
        <v>-0.03</v>
      </c>
      <c r="N125" s="512">
        <v>98</v>
      </c>
      <c r="O125" s="510" t="s">
        <v>75</v>
      </c>
      <c r="P125" s="513">
        <v>0</v>
      </c>
      <c r="Q125" s="514"/>
      <c r="R125" s="514"/>
      <c r="S125" s="513">
        <v>808.69</v>
      </c>
      <c r="T125" s="513">
        <v>809.92</v>
      </c>
      <c r="U125" s="524">
        <v>1.2299999999999045</v>
      </c>
      <c r="V125" s="525">
        <v>7.25</v>
      </c>
      <c r="W125" s="510">
        <v>809.70299999999997</v>
      </c>
      <c r="X125" s="526">
        <v>-0.03</v>
      </c>
      <c r="Y125" s="525"/>
      <c r="Z125" s="525"/>
      <c r="AA125" s="526"/>
      <c r="AB125" s="525"/>
      <c r="AC125" s="525"/>
      <c r="AD125" s="526"/>
      <c r="AE125" s="507">
        <v>7.9249999999999998</v>
      </c>
      <c r="AF125" s="507">
        <v>809.25300000000004</v>
      </c>
      <c r="AG125" s="509">
        <v>-0.66670000000000007</v>
      </c>
      <c r="AH125" s="516">
        <f t="shared" si="4"/>
        <v>15.397</v>
      </c>
      <c r="AJ125" s="516">
        <f t="shared" si="3"/>
        <v>14.5</v>
      </c>
      <c r="AK125" s="516">
        <f t="shared" si="5"/>
        <v>290</v>
      </c>
      <c r="AL125" s="516"/>
    </row>
    <row r="126" spans="2:39" ht="12.9" customHeight="1" x14ac:dyDescent="0.25">
      <c r="B126" s="507">
        <v>-7.9770000000000003</v>
      </c>
      <c r="C126" s="507">
        <v>809.03700000000003</v>
      </c>
      <c r="D126" s="511">
        <v>-0.66670000000000007</v>
      </c>
      <c r="E126" s="508"/>
      <c r="F126" s="508"/>
      <c r="G126" s="511"/>
      <c r="H126" s="508"/>
      <c r="I126" s="508"/>
      <c r="J126" s="511"/>
      <c r="K126" s="507">
        <v>-7.25</v>
      </c>
      <c r="L126" s="507">
        <v>809.52200000000005</v>
      </c>
      <c r="M126" s="511">
        <v>-0.03</v>
      </c>
      <c r="N126" s="512">
        <v>99</v>
      </c>
      <c r="O126" s="510" t="s">
        <v>75</v>
      </c>
      <c r="P126" s="513">
        <v>0</v>
      </c>
      <c r="Q126" s="514"/>
      <c r="R126" s="514"/>
      <c r="S126" s="513">
        <v>808.61800000000005</v>
      </c>
      <c r="T126" s="513">
        <v>809.74</v>
      </c>
      <c r="U126" s="524">
        <v>1.1219999999999573</v>
      </c>
      <c r="V126" s="525">
        <v>7.25</v>
      </c>
      <c r="W126" s="510">
        <v>809.52200000000005</v>
      </c>
      <c r="X126" s="526">
        <v>-0.03</v>
      </c>
      <c r="Y126" s="525"/>
      <c r="Z126" s="525"/>
      <c r="AA126" s="526"/>
      <c r="AB126" s="525"/>
      <c r="AC126" s="525"/>
      <c r="AD126" s="526"/>
      <c r="AE126" s="507">
        <v>8.4499999999999993</v>
      </c>
      <c r="AF126" s="507">
        <v>808.72199999999998</v>
      </c>
      <c r="AG126" s="509">
        <v>-0.66670000000000007</v>
      </c>
      <c r="AH126" s="516">
        <f t="shared" si="4"/>
        <v>16.427</v>
      </c>
      <c r="AJ126" s="516">
        <f t="shared" si="3"/>
        <v>14.5</v>
      </c>
      <c r="AK126" s="516">
        <f t="shared" si="5"/>
        <v>290</v>
      </c>
      <c r="AL126" s="516"/>
    </row>
    <row r="127" spans="2:39" ht="12.9" customHeight="1" x14ac:dyDescent="0.25">
      <c r="B127" s="507">
        <v>-7.4219999999999997</v>
      </c>
      <c r="C127" s="507">
        <v>809.51400000000001</v>
      </c>
      <c r="D127" s="511">
        <v>1</v>
      </c>
      <c r="E127" s="508"/>
      <c r="F127" s="508"/>
      <c r="G127" s="511"/>
      <c r="H127" s="508"/>
      <c r="I127" s="508"/>
      <c r="J127" s="511"/>
      <c r="K127" s="507">
        <v>-7.25</v>
      </c>
      <c r="L127" s="507">
        <v>809.34199999999998</v>
      </c>
      <c r="M127" s="511">
        <v>-0.03</v>
      </c>
      <c r="N127" s="512">
        <v>100</v>
      </c>
      <c r="O127" s="510" t="s">
        <v>75</v>
      </c>
      <c r="P127" s="513">
        <v>0</v>
      </c>
      <c r="Q127" s="514"/>
      <c r="R127" s="514"/>
      <c r="S127" s="513">
        <v>808.53099999999995</v>
      </c>
      <c r="T127" s="513">
        <v>809.55899999999997</v>
      </c>
      <c r="U127" s="524">
        <v>1.02800000000002</v>
      </c>
      <c r="V127" s="525">
        <v>7.25</v>
      </c>
      <c r="W127" s="510">
        <v>809.34199999999998</v>
      </c>
      <c r="X127" s="526">
        <v>-0.03</v>
      </c>
      <c r="Y127" s="525"/>
      <c r="Z127" s="525"/>
      <c r="AA127" s="526"/>
      <c r="AB127" s="525"/>
      <c r="AC127" s="525"/>
      <c r="AD127" s="526"/>
      <c r="AE127" s="507">
        <v>8.6340000000000003</v>
      </c>
      <c r="AF127" s="507">
        <v>808.41899999999998</v>
      </c>
      <c r="AG127" s="509">
        <v>-0.66670000000000007</v>
      </c>
      <c r="AH127" s="516">
        <f t="shared" si="4"/>
        <v>16.056000000000001</v>
      </c>
      <c r="AJ127" s="516">
        <f t="shared" si="3"/>
        <v>14.5</v>
      </c>
      <c r="AK127" s="516">
        <f t="shared" si="5"/>
        <v>290</v>
      </c>
      <c r="AL127" s="516"/>
    </row>
    <row r="128" spans="2:39" ht="12.9" customHeight="1" x14ac:dyDescent="0.25">
      <c r="B128" s="507">
        <v>-8.0530000000000008</v>
      </c>
      <c r="C128" s="507">
        <v>808.62599999999998</v>
      </c>
      <c r="D128" s="511">
        <v>-0.66670000000000007</v>
      </c>
      <c r="E128" s="508"/>
      <c r="F128" s="508"/>
      <c r="G128" s="511"/>
      <c r="H128" s="508"/>
      <c r="I128" s="508"/>
      <c r="J128" s="511"/>
      <c r="K128" s="507">
        <v>-7.25</v>
      </c>
      <c r="L128" s="507">
        <v>809.16099999999994</v>
      </c>
      <c r="M128" s="511">
        <v>-0.03</v>
      </c>
      <c r="N128" s="512">
        <v>101</v>
      </c>
      <c r="O128" s="510" t="s">
        <v>75</v>
      </c>
      <c r="P128" s="513">
        <v>0</v>
      </c>
      <c r="Q128" s="514"/>
      <c r="R128" s="514"/>
      <c r="S128" s="513">
        <v>808.76900000000001</v>
      </c>
      <c r="T128" s="513">
        <v>809.37900000000002</v>
      </c>
      <c r="U128" s="524">
        <v>0.61000000000001364</v>
      </c>
      <c r="V128" s="525">
        <v>7.25</v>
      </c>
      <c r="W128" s="510">
        <v>809.16099999999994</v>
      </c>
      <c r="X128" s="526">
        <v>-0.03</v>
      </c>
      <c r="Y128" s="525"/>
      <c r="Z128" s="525"/>
      <c r="AA128" s="526"/>
      <c r="AB128" s="525"/>
      <c r="AC128" s="525"/>
      <c r="AD128" s="526"/>
      <c r="AE128" s="507">
        <v>8.8740000000000006</v>
      </c>
      <c r="AF128" s="507">
        <v>808.07799999999997</v>
      </c>
      <c r="AG128" s="509">
        <v>-0.66670000000000007</v>
      </c>
      <c r="AH128" s="516">
        <f t="shared" si="4"/>
        <v>16.927</v>
      </c>
      <c r="AJ128" s="516">
        <f t="shared" si="3"/>
        <v>14.5</v>
      </c>
      <c r="AK128" s="516">
        <f t="shared" si="5"/>
        <v>290</v>
      </c>
      <c r="AL128" s="516"/>
    </row>
    <row r="129" spans="2:38" ht="12.9" customHeight="1" x14ac:dyDescent="0.25">
      <c r="B129" s="507">
        <v>-8.33</v>
      </c>
      <c r="C129" s="507">
        <v>808.26099999999997</v>
      </c>
      <c r="D129" s="511">
        <v>-0.66670000000000007</v>
      </c>
      <c r="E129" s="508"/>
      <c r="F129" s="508"/>
      <c r="G129" s="511"/>
      <c r="H129" s="508"/>
      <c r="I129" s="508"/>
      <c r="J129" s="511"/>
      <c r="K129" s="507">
        <v>-7.25</v>
      </c>
      <c r="L129" s="507">
        <v>808.98099999999999</v>
      </c>
      <c r="M129" s="511">
        <v>-0.03</v>
      </c>
      <c r="N129" s="512">
        <v>102</v>
      </c>
      <c r="O129" s="510" t="s">
        <v>75</v>
      </c>
      <c r="P129" s="513">
        <v>0</v>
      </c>
      <c r="Q129" s="514"/>
      <c r="R129" s="514"/>
      <c r="S129" s="513">
        <v>807.90099999999995</v>
      </c>
      <c r="T129" s="513">
        <v>809.19799999999998</v>
      </c>
      <c r="U129" s="524">
        <v>1.2970000000000255</v>
      </c>
      <c r="V129" s="525">
        <v>7.25</v>
      </c>
      <c r="W129" s="510">
        <v>808.98099999999999</v>
      </c>
      <c r="X129" s="526">
        <v>-0.03</v>
      </c>
      <c r="Y129" s="525"/>
      <c r="Z129" s="525"/>
      <c r="AA129" s="526"/>
      <c r="AB129" s="525"/>
      <c r="AC129" s="525"/>
      <c r="AD129" s="526"/>
      <c r="AE129" s="507">
        <v>8.6069999999999993</v>
      </c>
      <c r="AF129" s="507">
        <v>808.07600000000002</v>
      </c>
      <c r="AG129" s="509">
        <v>-0.66670000000000007</v>
      </c>
      <c r="AH129" s="516">
        <f t="shared" si="4"/>
        <v>16.936999999999998</v>
      </c>
      <c r="AJ129" s="516">
        <f t="shared" si="3"/>
        <v>14.5</v>
      </c>
      <c r="AK129" s="516">
        <f t="shared" si="5"/>
        <v>290</v>
      </c>
      <c r="AL129" s="516"/>
    </row>
    <row r="130" spans="2:38" ht="12.9" customHeight="1" x14ac:dyDescent="0.25">
      <c r="B130" s="507">
        <v>-8.7970000000000006</v>
      </c>
      <c r="C130" s="507">
        <v>807.779</v>
      </c>
      <c r="D130" s="511">
        <v>-0.66670000000000007</v>
      </c>
      <c r="E130" s="508"/>
      <c r="F130" s="508"/>
      <c r="G130" s="511"/>
      <c r="H130" s="508"/>
      <c r="I130" s="508"/>
      <c r="J130" s="511"/>
      <c r="K130" s="507">
        <v>-7.25</v>
      </c>
      <c r="L130" s="507">
        <v>808.81</v>
      </c>
      <c r="M130" s="511">
        <v>-2.87E-2</v>
      </c>
      <c r="N130" s="512">
        <v>103</v>
      </c>
      <c r="O130" s="510" t="s">
        <v>75</v>
      </c>
      <c r="P130" s="513">
        <v>0</v>
      </c>
      <c r="Q130" s="514"/>
      <c r="R130" s="514"/>
      <c r="S130" s="513">
        <v>808.53700000000003</v>
      </c>
      <c r="T130" s="513">
        <v>809.01800000000003</v>
      </c>
      <c r="U130" s="524">
        <v>0.48099999999999454</v>
      </c>
      <c r="V130" s="525">
        <v>7.25</v>
      </c>
      <c r="W130" s="510">
        <v>808.80100000000004</v>
      </c>
      <c r="X130" s="526">
        <v>-0.03</v>
      </c>
      <c r="Y130" s="525"/>
      <c r="Z130" s="525"/>
      <c r="AA130" s="526"/>
      <c r="AB130" s="525"/>
      <c r="AC130" s="525"/>
      <c r="AD130" s="526"/>
      <c r="AE130" s="507">
        <v>8.9640000000000004</v>
      </c>
      <c r="AF130" s="507">
        <v>807.65800000000002</v>
      </c>
      <c r="AG130" s="509">
        <v>-0.66670000000000007</v>
      </c>
      <c r="AH130" s="516">
        <f t="shared" si="4"/>
        <v>17.761000000000003</v>
      </c>
      <c r="AJ130" s="516">
        <f t="shared" si="3"/>
        <v>14.5</v>
      </c>
      <c r="AK130" s="516">
        <f t="shared" si="5"/>
        <v>290</v>
      </c>
      <c r="AL130" s="516"/>
    </row>
    <row r="131" spans="2:38" ht="12.9" customHeight="1" x14ac:dyDescent="0.25">
      <c r="B131" s="507">
        <v>-9.1489999999999991</v>
      </c>
      <c r="C131" s="507">
        <v>807.43700000000001</v>
      </c>
      <c r="D131" s="511">
        <v>-0.66670000000000007</v>
      </c>
      <c r="E131" s="508"/>
      <c r="F131" s="508"/>
      <c r="G131" s="511"/>
      <c r="H131" s="508"/>
      <c r="I131" s="508"/>
      <c r="J131" s="511"/>
      <c r="K131" s="507">
        <v>-7.25</v>
      </c>
      <c r="L131" s="507">
        <v>808.702</v>
      </c>
      <c r="M131" s="511">
        <v>-1.8700000000000001E-2</v>
      </c>
      <c r="N131" s="512">
        <v>104</v>
      </c>
      <c r="O131" s="510" t="s">
        <v>75</v>
      </c>
      <c r="P131" s="513">
        <v>0</v>
      </c>
      <c r="Q131" s="514"/>
      <c r="R131" s="514"/>
      <c r="S131" s="513">
        <v>807.85400000000004</v>
      </c>
      <c r="T131" s="513">
        <v>808.83799999999997</v>
      </c>
      <c r="U131" s="524">
        <v>0.9839999999999236</v>
      </c>
      <c r="V131" s="525">
        <v>7.25</v>
      </c>
      <c r="W131" s="510">
        <v>808.62</v>
      </c>
      <c r="X131" s="526">
        <v>-0.03</v>
      </c>
      <c r="Y131" s="525"/>
      <c r="Z131" s="525"/>
      <c r="AA131" s="526"/>
      <c r="AB131" s="525"/>
      <c r="AC131" s="525"/>
      <c r="AD131" s="526"/>
      <c r="AE131" s="507">
        <v>9.2260000000000009</v>
      </c>
      <c r="AF131" s="507">
        <v>807.303</v>
      </c>
      <c r="AG131" s="509">
        <v>-0.66670000000000007</v>
      </c>
      <c r="AH131" s="516">
        <f t="shared" si="4"/>
        <v>18.375</v>
      </c>
      <c r="AJ131" s="516">
        <f t="shared" si="3"/>
        <v>14.5</v>
      </c>
      <c r="AK131" s="516">
        <f t="shared" si="5"/>
        <v>290</v>
      </c>
      <c r="AL131" s="516"/>
    </row>
    <row r="132" spans="2:38" ht="12.9" customHeight="1" x14ac:dyDescent="0.25">
      <c r="B132" s="507">
        <v>-8.9169999999999998</v>
      </c>
      <c r="C132" s="507">
        <v>807.447</v>
      </c>
      <c r="D132" s="511">
        <v>-0.66670000000000007</v>
      </c>
      <c r="E132" s="508"/>
      <c r="F132" s="508"/>
      <c r="G132" s="511"/>
      <c r="H132" s="508"/>
      <c r="I132" s="508"/>
      <c r="J132" s="511"/>
      <c r="K132" s="507">
        <v>-7.25</v>
      </c>
      <c r="L132" s="507">
        <v>808.55899999999997</v>
      </c>
      <c r="M132" s="511">
        <v>-8.6999999999999994E-3</v>
      </c>
      <c r="N132" s="512">
        <v>105</v>
      </c>
      <c r="O132" s="510" t="s">
        <v>75</v>
      </c>
      <c r="P132" s="513">
        <v>0</v>
      </c>
      <c r="Q132" s="514"/>
      <c r="R132" s="514"/>
      <c r="S132" s="513">
        <v>807.51800000000003</v>
      </c>
      <c r="T132" s="513">
        <v>808.62199999999996</v>
      </c>
      <c r="U132" s="524">
        <v>1.1039999999999281</v>
      </c>
      <c r="V132" s="525">
        <v>7.25</v>
      </c>
      <c r="W132" s="510">
        <v>808.404</v>
      </c>
      <c r="X132" s="526">
        <v>-0.03</v>
      </c>
      <c r="Y132" s="525"/>
      <c r="Z132" s="525"/>
      <c r="AA132" s="526"/>
      <c r="AB132" s="525"/>
      <c r="AC132" s="525"/>
      <c r="AD132" s="526"/>
      <c r="AE132" s="507">
        <v>9.25</v>
      </c>
      <c r="AF132" s="507">
        <v>807.07100000000003</v>
      </c>
      <c r="AG132" s="509">
        <v>-0.66670000000000007</v>
      </c>
      <c r="AH132" s="516">
        <f t="shared" si="4"/>
        <v>18.167000000000002</v>
      </c>
      <c r="AJ132" s="516">
        <f t="shared" si="3"/>
        <v>14.5</v>
      </c>
      <c r="AK132" s="516">
        <f t="shared" si="5"/>
        <v>290</v>
      </c>
      <c r="AL132" s="516"/>
    </row>
    <row r="133" spans="2:38" ht="12.9" customHeight="1" x14ac:dyDescent="0.25">
      <c r="B133" s="507">
        <v>-8.4979999999999993</v>
      </c>
      <c r="C133" s="507">
        <v>807.53700000000003</v>
      </c>
      <c r="D133" s="511">
        <v>-0.66670000000000007</v>
      </c>
      <c r="E133" s="508"/>
      <c r="F133" s="508"/>
      <c r="G133" s="511"/>
      <c r="H133" s="508"/>
      <c r="I133" s="508"/>
      <c r="J133" s="511"/>
      <c r="K133" s="507">
        <v>-7.25</v>
      </c>
      <c r="L133" s="507">
        <v>808.36900000000003</v>
      </c>
      <c r="M133" s="511">
        <v>0</v>
      </c>
      <c r="N133" s="512">
        <v>105</v>
      </c>
      <c r="O133" s="510" t="s">
        <v>75</v>
      </c>
      <c r="P133" s="513">
        <v>17.311</v>
      </c>
      <c r="Q133" s="514"/>
      <c r="R133" s="514"/>
      <c r="S133" s="513">
        <v>807.21199999999999</v>
      </c>
      <c r="T133" s="513">
        <v>808.36900000000003</v>
      </c>
      <c r="U133" s="524">
        <v>1.1570000000000391</v>
      </c>
      <c r="V133" s="525">
        <v>7.25</v>
      </c>
      <c r="W133" s="510">
        <v>808.15099999999995</v>
      </c>
      <c r="X133" s="526">
        <v>-0.03</v>
      </c>
      <c r="Y133" s="525"/>
      <c r="Z133" s="525"/>
      <c r="AA133" s="526"/>
      <c r="AB133" s="525"/>
      <c r="AC133" s="525"/>
      <c r="AD133" s="526"/>
      <c r="AE133" s="507">
        <v>9.0589999999999993</v>
      </c>
      <c r="AF133" s="507">
        <v>806.94500000000005</v>
      </c>
      <c r="AG133" s="509">
        <v>-0.66670000000000007</v>
      </c>
      <c r="AH133" s="516">
        <f t="shared" si="4"/>
        <v>17.556999999999999</v>
      </c>
      <c r="AJ133" s="516">
        <f t="shared" si="3"/>
        <v>14.5</v>
      </c>
      <c r="AK133" s="516">
        <f t="shared" si="5"/>
        <v>251.0095</v>
      </c>
      <c r="AL133" s="516"/>
    </row>
    <row r="134" spans="2:38" ht="12.9" customHeight="1" x14ac:dyDescent="0.25">
      <c r="B134" s="507">
        <v>-8.4700000000000006</v>
      </c>
      <c r="C134" s="507">
        <v>807.52099999999996</v>
      </c>
      <c r="D134" s="511">
        <v>-0.66670000000000007</v>
      </c>
      <c r="E134" s="508"/>
      <c r="F134" s="508"/>
      <c r="G134" s="511"/>
      <c r="H134" s="508"/>
      <c r="I134" s="508"/>
      <c r="J134" s="511"/>
      <c r="K134" s="507">
        <v>-7.25</v>
      </c>
      <c r="L134" s="507">
        <v>808.33399999999995</v>
      </c>
      <c r="M134" s="511">
        <v>1.2999999999999999E-3</v>
      </c>
      <c r="N134" s="512">
        <v>106</v>
      </c>
      <c r="O134" s="510" t="s">
        <v>75</v>
      </c>
      <c r="P134" s="513">
        <v>0</v>
      </c>
      <c r="Q134" s="514"/>
      <c r="R134" s="514"/>
      <c r="S134" s="513">
        <v>807.18499999999995</v>
      </c>
      <c r="T134" s="513">
        <v>808.32399999999996</v>
      </c>
      <c r="U134" s="524">
        <v>1.13900000000001</v>
      </c>
      <c r="V134" s="525">
        <v>7.25</v>
      </c>
      <c r="W134" s="510">
        <v>808.11099999999999</v>
      </c>
      <c r="X134" s="526">
        <v>-2.9300000000000003E-2</v>
      </c>
      <c r="Y134" s="525"/>
      <c r="Z134" s="525"/>
      <c r="AA134" s="526"/>
      <c r="AB134" s="525"/>
      <c r="AC134" s="525"/>
      <c r="AD134" s="526"/>
      <c r="AE134" s="507">
        <v>9.0510000000000002</v>
      </c>
      <c r="AF134" s="507">
        <v>806.91</v>
      </c>
      <c r="AG134" s="509">
        <v>-0.66670000000000007</v>
      </c>
      <c r="AH134" s="516">
        <f t="shared" si="4"/>
        <v>17.521000000000001</v>
      </c>
      <c r="AJ134" s="516">
        <f t="shared" ref="AJ134:AJ197" si="6">-K134+V134</f>
        <v>14.5</v>
      </c>
      <c r="AK134" s="516">
        <f t="shared" si="5"/>
        <v>38.990499999999997</v>
      </c>
      <c r="AL134" s="516"/>
    </row>
    <row r="135" spans="2:38" ht="12.9" customHeight="1" x14ac:dyDescent="0.25">
      <c r="B135" s="507">
        <v>-8.157</v>
      </c>
      <c r="C135" s="507">
        <v>807.42200000000003</v>
      </c>
      <c r="D135" s="511">
        <v>-0.66670000000000007</v>
      </c>
      <c r="E135" s="508"/>
      <c r="F135" s="508"/>
      <c r="G135" s="511"/>
      <c r="H135" s="508"/>
      <c r="I135" s="508"/>
      <c r="J135" s="511"/>
      <c r="K135" s="507">
        <v>-7.25</v>
      </c>
      <c r="L135" s="507">
        <v>808.02700000000004</v>
      </c>
      <c r="M135" s="511">
        <v>1.1299999999999999E-2</v>
      </c>
      <c r="N135" s="512">
        <v>107</v>
      </c>
      <c r="O135" s="510" t="s">
        <v>75</v>
      </c>
      <c r="P135" s="513">
        <v>0</v>
      </c>
      <c r="Q135" s="514"/>
      <c r="R135" s="514"/>
      <c r="S135" s="513">
        <v>806.971</v>
      </c>
      <c r="T135" s="513">
        <v>807.94399999999996</v>
      </c>
      <c r="U135" s="524">
        <v>0.97299999999995634</v>
      </c>
      <c r="V135" s="525">
        <v>7.25</v>
      </c>
      <c r="W135" s="510">
        <v>807.76800000000003</v>
      </c>
      <c r="X135" s="526">
        <v>-2.4300000000000002E-2</v>
      </c>
      <c r="Y135" s="525"/>
      <c r="Z135" s="525"/>
      <c r="AA135" s="526"/>
      <c r="AB135" s="525"/>
      <c r="AC135" s="525"/>
      <c r="AD135" s="526"/>
      <c r="AE135" s="507">
        <v>8.9570000000000007</v>
      </c>
      <c r="AF135" s="507">
        <v>806.63</v>
      </c>
      <c r="AG135" s="509">
        <v>-0.66670000000000007</v>
      </c>
      <c r="AH135" s="516">
        <f t="shared" ref="AH135:AH198" si="7">-B135+AE135</f>
        <v>17.114000000000001</v>
      </c>
      <c r="AJ135" s="516">
        <f t="shared" si="6"/>
        <v>14.5</v>
      </c>
      <c r="AK135" s="516">
        <f t="shared" ref="AK135:AK198" si="8">(AJ134+AJ135)*((N135-N134)*20+(P135-P134))/2</f>
        <v>290</v>
      </c>
      <c r="AL135" s="516"/>
    </row>
    <row r="136" spans="2:38" ht="12.9" customHeight="1" x14ac:dyDescent="0.25">
      <c r="B136" s="507">
        <v>-8.7390000000000008</v>
      </c>
      <c r="C136" s="507">
        <v>806.702</v>
      </c>
      <c r="D136" s="511">
        <v>-0.66670000000000007</v>
      </c>
      <c r="E136" s="508"/>
      <c r="F136" s="508"/>
      <c r="G136" s="511"/>
      <c r="H136" s="508"/>
      <c r="I136" s="508"/>
      <c r="J136" s="511"/>
      <c r="K136" s="507">
        <v>-7.25</v>
      </c>
      <c r="L136" s="507">
        <v>807.69500000000005</v>
      </c>
      <c r="M136" s="511">
        <v>0.02</v>
      </c>
      <c r="N136" s="512">
        <v>107</v>
      </c>
      <c r="O136" s="510" t="s">
        <v>75</v>
      </c>
      <c r="P136" s="513">
        <v>17.311</v>
      </c>
      <c r="Q136" s="514"/>
      <c r="R136" s="514"/>
      <c r="S136" s="513">
        <v>806.83500000000004</v>
      </c>
      <c r="T136" s="513">
        <v>807.55</v>
      </c>
      <c r="U136" s="524">
        <v>0.71499999999991815</v>
      </c>
      <c r="V136" s="525">
        <v>7.25</v>
      </c>
      <c r="W136" s="510">
        <v>807.40499999999997</v>
      </c>
      <c r="X136" s="526">
        <v>-0.02</v>
      </c>
      <c r="Y136" s="525"/>
      <c r="Z136" s="525"/>
      <c r="AA136" s="526"/>
      <c r="AB136" s="525"/>
      <c r="AC136" s="525"/>
      <c r="AD136" s="526"/>
      <c r="AE136" s="507">
        <v>7.3390000000000004</v>
      </c>
      <c r="AF136" s="507">
        <v>807.49400000000003</v>
      </c>
      <c r="AG136" s="509">
        <v>1</v>
      </c>
      <c r="AH136" s="516">
        <f t="shared" si="7"/>
        <v>16.078000000000003</v>
      </c>
      <c r="AJ136" s="516">
        <f t="shared" si="6"/>
        <v>14.5</v>
      </c>
      <c r="AK136" s="516">
        <f t="shared" si="8"/>
        <v>251.0095</v>
      </c>
      <c r="AL136" s="516"/>
    </row>
    <row r="137" spans="2:38" ht="12.9" customHeight="1" x14ac:dyDescent="0.25">
      <c r="B137" s="507">
        <v>-9.0730000000000004</v>
      </c>
      <c r="C137" s="507">
        <v>806.42200000000003</v>
      </c>
      <c r="D137" s="511">
        <v>-0.66670000000000007</v>
      </c>
      <c r="E137" s="508"/>
      <c r="F137" s="508"/>
      <c r="G137" s="511"/>
      <c r="H137" s="508"/>
      <c r="I137" s="508"/>
      <c r="J137" s="511"/>
      <c r="K137" s="507">
        <v>-7.25</v>
      </c>
      <c r="L137" s="507">
        <v>807.63800000000003</v>
      </c>
      <c r="M137" s="511">
        <v>2.1299999999999999E-2</v>
      </c>
      <c r="N137" s="512">
        <v>108</v>
      </c>
      <c r="O137" s="510" t="s">
        <v>75</v>
      </c>
      <c r="P137" s="513">
        <v>0</v>
      </c>
      <c r="Q137" s="514"/>
      <c r="R137" s="514"/>
      <c r="S137" s="513">
        <v>805.82600000000002</v>
      </c>
      <c r="T137" s="513">
        <v>807.48299999999995</v>
      </c>
      <c r="U137" s="524">
        <v>1.6569999999999254</v>
      </c>
      <c r="V137" s="525">
        <v>7.25</v>
      </c>
      <c r="W137" s="510">
        <v>807.32799999999997</v>
      </c>
      <c r="X137" s="526">
        <v>-2.1299999999999999E-2</v>
      </c>
      <c r="Y137" s="525"/>
      <c r="Z137" s="525"/>
      <c r="AA137" s="526"/>
      <c r="AB137" s="525"/>
      <c r="AC137" s="525"/>
      <c r="AD137" s="526"/>
      <c r="AE137" s="507">
        <v>8.0809999999999995</v>
      </c>
      <c r="AF137" s="507">
        <v>806.774</v>
      </c>
      <c r="AG137" s="509">
        <v>-0.66670000000000007</v>
      </c>
      <c r="AH137" s="516">
        <f t="shared" si="7"/>
        <v>17.154</v>
      </c>
      <c r="AJ137" s="516">
        <f t="shared" si="6"/>
        <v>14.5</v>
      </c>
      <c r="AK137" s="516">
        <f t="shared" si="8"/>
        <v>38.990499999999997</v>
      </c>
      <c r="AL137" s="516"/>
    </row>
    <row r="138" spans="2:38" ht="12.9" customHeight="1" x14ac:dyDescent="0.25">
      <c r="B138" s="507">
        <v>-8.0399999999999991</v>
      </c>
      <c r="C138" s="507">
        <v>806.63</v>
      </c>
      <c r="D138" s="511">
        <v>-0.66670000000000007</v>
      </c>
      <c r="E138" s="508"/>
      <c r="F138" s="508"/>
      <c r="G138" s="511"/>
      <c r="H138" s="508"/>
      <c r="I138" s="508"/>
      <c r="J138" s="511"/>
      <c r="K138" s="507">
        <v>-7.25</v>
      </c>
      <c r="L138" s="507">
        <v>807.15700000000004</v>
      </c>
      <c r="M138" s="511">
        <v>0.03</v>
      </c>
      <c r="N138" s="512">
        <v>109</v>
      </c>
      <c r="O138" s="510" t="s">
        <v>75</v>
      </c>
      <c r="P138" s="513">
        <v>0</v>
      </c>
      <c r="Q138" s="514"/>
      <c r="R138" s="514"/>
      <c r="S138" s="513">
        <v>806.45600000000002</v>
      </c>
      <c r="T138" s="513">
        <v>806.93899999999996</v>
      </c>
      <c r="U138" s="524">
        <v>0.48299999999994725</v>
      </c>
      <c r="V138" s="525">
        <v>7.25</v>
      </c>
      <c r="W138" s="510">
        <v>806.72199999999998</v>
      </c>
      <c r="X138" s="526">
        <v>-0.03</v>
      </c>
      <c r="Y138" s="525"/>
      <c r="Z138" s="525"/>
      <c r="AA138" s="526"/>
      <c r="AB138" s="525"/>
      <c r="AC138" s="525"/>
      <c r="AD138" s="526"/>
      <c r="AE138" s="507">
        <v>8.1029999999999998</v>
      </c>
      <c r="AF138" s="507">
        <v>807.57500000000005</v>
      </c>
      <c r="AG138" s="509">
        <v>1</v>
      </c>
      <c r="AH138" s="516">
        <f t="shared" si="7"/>
        <v>16.143000000000001</v>
      </c>
      <c r="AJ138" s="516">
        <f t="shared" si="6"/>
        <v>14.5</v>
      </c>
      <c r="AK138" s="516">
        <f t="shared" si="8"/>
        <v>290</v>
      </c>
      <c r="AL138" s="516"/>
    </row>
    <row r="139" spans="2:38" ht="12.9" customHeight="1" x14ac:dyDescent="0.25">
      <c r="B139" s="507">
        <v>-7.4219999999999997</v>
      </c>
      <c r="C139" s="507">
        <v>806.41700000000003</v>
      </c>
      <c r="D139" s="511">
        <v>-0.66670000000000007</v>
      </c>
      <c r="E139" s="508"/>
      <c r="F139" s="508"/>
      <c r="G139" s="511"/>
      <c r="H139" s="508"/>
      <c r="I139" s="508"/>
      <c r="J139" s="511"/>
      <c r="K139" s="507">
        <v>-7.25</v>
      </c>
      <c r="L139" s="507">
        <v>806.53099999999995</v>
      </c>
      <c r="M139" s="511">
        <v>0.03</v>
      </c>
      <c r="N139" s="512">
        <v>110</v>
      </c>
      <c r="O139" s="510" t="s">
        <v>75</v>
      </c>
      <c r="P139" s="513">
        <v>0</v>
      </c>
      <c r="Q139" s="514"/>
      <c r="R139" s="514"/>
      <c r="S139" s="513">
        <v>806.22900000000004</v>
      </c>
      <c r="T139" s="513">
        <v>806.31399999999996</v>
      </c>
      <c r="U139" s="524">
        <v>8.4999999999922693E-2</v>
      </c>
      <c r="V139" s="525">
        <v>7.25</v>
      </c>
      <c r="W139" s="510">
        <v>806.096</v>
      </c>
      <c r="X139" s="526">
        <v>-0.03</v>
      </c>
      <c r="Y139" s="525"/>
      <c r="Z139" s="525"/>
      <c r="AA139" s="526"/>
      <c r="AB139" s="525"/>
      <c r="AC139" s="525"/>
      <c r="AD139" s="526"/>
      <c r="AE139" s="507">
        <v>7.3769999999999998</v>
      </c>
      <c r="AF139" s="507">
        <v>806.01199999999994</v>
      </c>
      <c r="AG139" s="509">
        <v>-0.66670000000000007</v>
      </c>
      <c r="AH139" s="516">
        <f t="shared" si="7"/>
        <v>14.798999999999999</v>
      </c>
      <c r="AJ139" s="516">
        <f t="shared" si="6"/>
        <v>14.5</v>
      </c>
      <c r="AK139" s="516">
        <f t="shared" si="8"/>
        <v>290</v>
      </c>
      <c r="AL139" s="516"/>
    </row>
    <row r="140" spans="2:38" ht="12.9" customHeight="1" x14ac:dyDescent="0.25">
      <c r="B140" s="507">
        <v>-7.3029999999999999</v>
      </c>
      <c r="C140" s="507">
        <v>805.78800000000001</v>
      </c>
      <c r="D140" s="511">
        <v>-0.66670000000000007</v>
      </c>
      <c r="E140" s="508"/>
      <c r="F140" s="508"/>
      <c r="G140" s="511"/>
      <c r="H140" s="508"/>
      <c r="I140" s="508"/>
      <c r="J140" s="511"/>
      <c r="K140" s="507">
        <v>-7.25</v>
      </c>
      <c r="L140" s="507">
        <v>805.82399999999996</v>
      </c>
      <c r="M140" s="511">
        <v>0.03</v>
      </c>
      <c r="N140" s="512">
        <v>111</v>
      </c>
      <c r="O140" s="510" t="s">
        <v>75</v>
      </c>
      <c r="P140" s="513">
        <v>0</v>
      </c>
      <c r="Q140" s="514"/>
      <c r="R140" s="514"/>
      <c r="S140" s="513">
        <v>805.63800000000003</v>
      </c>
      <c r="T140" s="513">
        <v>805.60599999999999</v>
      </c>
      <c r="U140" s="524">
        <v>-3.2000000000039108E-2</v>
      </c>
      <c r="V140" s="525">
        <v>7.25</v>
      </c>
      <c r="W140" s="510">
        <v>805.38900000000001</v>
      </c>
      <c r="X140" s="526">
        <v>-0.03</v>
      </c>
      <c r="Y140" s="525"/>
      <c r="Z140" s="525"/>
      <c r="AA140" s="526"/>
      <c r="AB140" s="525"/>
      <c r="AC140" s="525"/>
      <c r="AD140" s="526"/>
      <c r="AE140" s="507">
        <v>7.3840000000000003</v>
      </c>
      <c r="AF140" s="507">
        <v>805.52300000000002</v>
      </c>
      <c r="AG140" s="509">
        <v>1</v>
      </c>
      <c r="AH140" s="516">
        <f t="shared" si="7"/>
        <v>14.687000000000001</v>
      </c>
      <c r="AJ140" s="516">
        <f t="shared" si="6"/>
        <v>14.5</v>
      </c>
      <c r="AK140" s="516">
        <f t="shared" si="8"/>
        <v>290</v>
      </c>
      <c r="AL140" s="516"/>
    </row>
    <row r="141" spans="2:38" ht="12.9" customHeight="1" x14ac:dyDescent="0.25">
      <c r="B141" s="507">
        <v>-7.26</v>
      </c>
      <c r="C141" s="507">
        <v>805.02800000000002</v>
      </c>
      <c r="D141" s="511">
        <v>-0.66670000000000007</v>
      </c>
      <c r="E141" s="508"/>
      <c r="F141" s="508"/>
      <c r="G141" s="511"/>
      <c r="H141" s="508"/>
      <c r="I141" s="508"/>
      <c r="J141" s="511"/>
      <c r="K141" s="507">
        <v>-7.25</v>
      </c>
      <c r="L141" s="507">
        <v>805.03399999999999</v>
      </c>
      <c r="M141" s="511">
        <v>0.03</v>
      </c>
      <c r="N141" s="512">
        <v>112</v>
      </c>
      <c r="O141" s="510" t="s">
        <v>75</v>
      </c>
      <c r="P141" s="513">
        <v>0</v>
      </c>
      <c r="Q141" s="514"/>
      <c r="R141" s="514"/>
      <c r="S141" s="513">
        <v>804.928</v>
      </c>
      <c r="T141" s="513">
        <v>804.81700000000001</v>
      </c>
      <c r="U141" s="524">
        <v>-0.11099999999999</v>
      </c>
      <c r="V141" s="525">
        <v>7.25</v>
      </c>
      <c r="W141" s="510">
        <v>804.59900000000005</v>
      </c>
      <c r="X141" s="526">
        <v>-0.03</v>
      </c>
      <c r="Y141" s="525"/>
      <c r="Z141" s="525"/>
      <c r="AA141" s="526"/>
      <c r="AB141" s="525"/>
      <c r="AC141" s="525"/>
      <c r="AD141" s="526"/>
      <c r="AE141" s="507">
        <v>7.5839999999999996</v>
      </c>
      <c r="AF141" s="507">
        <v>804.93399999999997</v>
      </c>
      <c r="AG141" s="509">
        <v>1</v>
      </c>
      <c r="AH141" s="516">
        <f t="shared" si="7"/>
        <v>14.843999999999999</v>
      </c>
      <c r="AJ141" s="516">
        <f t="shared" si="6"/>
        <v>14.5</v>
      </c>
      <c r="AK141" s="516">
        <f t="shared" si="8"/>
        <v>290</v>
      </c>
      <c r="AL141" s="516"/>
    </row>
    <row r="142" spans="2:38" ht="12.9" customHeight="1" x14ac:dyDescent="0.25">
      <c r="B142" s="507">
        <v>-7.3</v>
      </c>
      <c r="C142" s="507">
        <v>804.79499999999996</v>
      </c>
      <c r="D142" s="511">
        <v>-0.66670000000000007</v>
      </c>
      <c r="E142" s="508"/>
      <c r="F142" s="508"/>
      <c r="G142" s="511"/>
      <c r="H142" s="508"/>
      <c r="I142" s="508"/>
      <c r="J142" s="511"/>
      <c r="K142" s="507">
        <v>-7.25</v>
      </c>
      <c r="L142" s="507">
        <v>804.82799999999997</v>
      </c>
      <c r="M142" s="511">
        <v>0.03</v>
      </c>
      <c r="N142" s="512">
        <v>112</v>
      </c>
      <c r="O142" s="510" t="s">
        <v>75</v>
      </c>
      <c r="P142" s="513">
        <v>4.9169999999999998</v>
      </c>
      <c r="Q142" s="514"/>
      <c r="R142" s="514"/>
      <c r="S142" s="513">
        <v>804.79899999999998</v>
      </c>
      <c r="T142" s="513">
        <v>804.61</v>
      </c>
      <c r="U142" s="524">
        <v>-0.18899999999996453</v>
      </c>
      <c r="V142" s="525">
        <v>7.25</v>
      </c>
      <c r="W142" s="510">
        <v>804.39300000000003</v>
      </c>
      <c r="X142" s="526">
        <v>-0.03</v>
      </c>
      <c r="Y142" s="525"/>
      <c r="Z142" s="525"/>
      <c r="AA142" s="526"/>
      <c r="AB142" s="525"/>
      <c r="AC142" s="525"/>
      <c r="AD142" s="526"/>
      <c r="AE142" s="507">
        <v>7.6840000000000002</v>
      </c>
      <c r="AF142" s="507">
        <v>804.827</v>
      </c>
      <c r="AG142" s="509">
        <v>1</v>
      </c>
      <c r="AH142" s="516">
        <f t="shared" si="7"/>
        <v>14.984</v>
      </c>
      <c r="AJ142" s="516">
        <f t="shared" si="6"/>
        <v>14.5</v>
      </c>
      <c r="AK142" s="516">
        <f t="shared" si="8"/>
        <v>71.296499999999995</v>
      </c>
      <c r="AL142" s="516"/>
    </row>
    <row r="143" spans="2:38" ht="12.9" customHeight="1" x14ac:dyDescent="0.25">
      <c r="B143" s="507">
        <v>-7.6180000000000003</v>
      </c>
      <c r="C143" s="507">
        <v>804.53099999999995</v>
      </c>
      <c r="D143" s="511">
        <v>1</v>
      </c>
      <c r="E143" s="508"/>
      <c r="F143" s="508"/>
      <c r="G143" s="511"/>
      <c r="H143" s="508"/>
      <c r="I143" s="508"/>
      <c r="J143" s="511"/>
      <c r="K143" s="507">
        <v>-7.25</v>
      </c>
      <c r="L143" s="507">
        <v>804.16300000000001</v>
      </c>
      <c r="M143" s="511">
        <v>0.03</v>
      </c>
      <c r="N143" s="512">
        <v>113</v>
      </c>
      <c r="O143" s="510" t="s">
        <v>75</v>
      </c>
      <c r="P143" s="513">
        <v>0</v>
      </c>
      <c r="Q143" s="514"/>
      <c r="R143" s="514"/>
      <c r="S143" s="513">
        <v>804.54</v>
      </c>
      <c r="T143" s="513">
        <v>803.94500000000005</v>
      </c>
      <c r="U143" s="524">
        <v>-0.5949999999999136</v>
      </c>
      <c r="V143" s="525">
        <v>7.25</v>
      </c>
      <c r="W143" s="510">
        <v>803.72799999999995</v>
      </c>
      <c r="X143" s="526">
        <v>-0.03</v>
      </c>
      <c r="Y143" s="525"/>
      <c r="Z143" s="525"/>
      <c r="AA143" s="526"/>
      <c r="AB143" s="525"/>
      <c r="AC143" s="525"/>
      <c r="AD143" s="526"/>
      <c r="AE143" s="507">
        <v>7.9660000000000002</v>
      </c>
      <c r="AF143" s="507">
        <v>804.44399999999996</v>
      </c>
      <c r="AG143" s="509">
        <v>1</v>
      </c>
      <c r="AH143" s="516">
        <f t="shared" si="7"/>
        <v>15.584</v>
      </c>
      <c r="AJ143" s="516">
        <f t="shared" si="6"/>
        <v>14.5</v>
      </c>
      <c r="AK143" s="516">
        <f t="shared" si="8"/>
        <v>218.70349999999999</v>
      </c>
      <c r="AL143" s="516"/>
    </row>
    <row r="144" spans="2:38" ht="12.9" customHeight="1" x14ac:dyDescent="0.25">
      <c r="B144" s="507">
        <v>-8.1859999999999999</v>
      </c>
      <c r="C144" s="507">
        <v>804.14499999999998</v>
      </c>
      <c r="D144" s="511">
        <v>1</v>
      </c>
      <c r="E144" s="508"/>
      <c r="F144" s="508"/>
      <c r="G144" s="511"/>
      <c r="H144" s="508"/>
      <c r="I144" s="508"/>
      <c r="J144" s="511"/>
      <c r="K144" s="507">
        <v>-7.25</v>
      </c>
      <c r="L144" s="507">
        <v>803.21</v>
      </c>
      <c r="M144" s="511">
        <v>0.03</v>
      </c>
      <c r="N144" s="512">
        <v>114</v>
      </c>
      <c r="O144" s="510" t="s">
        <v>75</v>
      </c>
      <c r="P144" s="513">
        <v>0</v>
      </c>
      <c r="Q144" s="514"/>
      <c r="R144" s="514"/>
      <c r="S144" s="513">
        <v>803.91700000000003</v>
      </c>
      <c r="T144" s="513">
        <v>802.99199999999996</v>
      </c>
      <c r="U144" s="524">
        <v>-0.92500000000006821</v>
      </c>
      <c r="V144" s="525">
        <v>7.25</v>
      </c>
      <c r="W144" s="510">
        <v>802.77499999999998</v>
      </c>
      <c r="X144" s="526">
        <v>-0.03</v>
      </c>
      <c r="Y144" s="525"/>
      <c r="Z144" s="525"/>
      <c r="AA144" s="526"/>
      <c r="AB144" s="525"/>
      <c r="AC144" s="525"/>
      <c r="AD144" s="526"/>
      <c r="AE144" s="507">
        <v>8.1679999999999993</v>
      </c>
      <c r="AF144" s="507">
        <v>803.69299999999998</v>
      </c>
      <c r="AG144" s="509">
        <v>1</v>
      </c>
      <c r="AH144" s="516">
        <f t="shared" si="7"/>
        <v>16.353999999999999</v>
      </c>
      <c r="AJ144" s="516">
        <f t="shared" si="6"/>
        <v>14.5</v>
      </c>
      <c r="AK144" s="516">
        <f t="shared" si="8"/>
        <v>290</v>
      </c>
      <c r="AL144" s="516"/>
    </row>
    <row r="145" spans="2:38" ht="12.9" customHeight="1" x14ac:dyDescent="0.25">
      <c r="B145" s="507">
        <v>-8.3420000000000005</v>
      </c>
      <c r="C145" s="507">
        <v>803.30200000000002</v>
      </c>
      <c r="D145" s="511">
        <v>1</v>
      </c>
      <c r="E145" s="508"/>
      <c r="F145" s="508"/>
      <c r="G145" s="511"/>
      <c r="H145" s="508"/>
      <c r="I145" s="508"/>
      <c r="J145" s="511"/>
      <c r="K145" s="507">
        <v>-7.25</v>
      </c>
      <c r="L145" s="507">
        <v>802.21</v>
      </c>
      <c r="M145" s="511">
        <v>0.03</v>
      </c>
      <c r="N145" s="512">
        <v>115</v>
      </c>
      <c r="O145" s="510" t="s">
        <v>75</v>
      </c>
      <c r="P145" s="513">
        <v>0</v>
      </c>
      <c r="Q145" s="514"/>
      <c r="R145" s="514"/>
      <c r="S145" s="513">
        <v>802.95899999999995</v>
      </c>
      <c r="T145" s="513">
        <v>801.99199999999996</v>
      </c>
      <c r="U145" s="524">
        <v>-0.96699999999998454</v>
      </c>
      <c r="V145" s="525">
        <v>7.25</v>
      </c>
      <c r="W145" s="510">
        <v>801.77499999999998</v>
      </c>
      <c r="X145" s="526">
        <v>-0.03</v>
      </c>
      <c r="Y145" s="525"/>
      <c r="Z145" s="525"/>
      <c r="AA145" s="526"/>
      <c r="AB145" s="525"/>
      <c r="AC145" s="525"/>
      <c r="AD145" s="526"/>
      <c r="AE145" s="507">
        <v>8.3279999999999994</v>
      </c>
      <c r="AF145" s="507">
        <v>802.85299999999995</v>
      </c>
      <c r="AG145" s="509">
        <v>1</v>
      </c>
      <c r="AH145" s="516">
        <f t="shared" si="7"/>
        <v>16.670000000000002</v>
      </c>
      <c r="AJ145" s="516">
        <f t="shared" si="6"/>
        <v>14.5</v>
      </c>
      <c r="AK145" s="516">
        <f t="shared" si="8"/>
        <v>290</v>
      </c>
      <c r="AL145" s="516"/>
    </row>
    <row r="146" spans="2:38" ht="12.9" customHeight="1" x14ac:dyDescent="0.25">
      <c r="B146" s="507">
        <v>-8.6720000000000006</v>
      </c>
      <c r="C146" s="507">
        <v>800.23500000000001</v>
      </c>
      <c r="D146" s="511">
        <v>-0.66670000000000007</v>
      </c>
      <c r="E146" s="508"/>
      <c r="F146" s="508"/>
      <c r="G146" s="511"/>
      <c r="H146" s="508"/>
      <c r="I146" s="508"/>
      <c r="J146" s="511"/>
      <c r="K146" s="507">
        <v>-7.25</v>
      </c>
      <c r="L146" s="507">
        <v>801.18299999999999</v>
      </c>
      <c r="M146" s="511">
        <v>2.63E-2</v>
      </c>
      <c r="N146" s="512">
        <v>116</v>
      </c>
      <c r="O146" s="510" t="s">
        <v>75</v>
      </c>
      <c r="P146" s="513">
        <v>0</v>
      </c>
      <c r="Q146" s="514"/>
      <c r="R146" s="514"/>
      <c r="S146" s="513">
        <v>801.505</v>
      </c>
      <c r="T146" s="513">
        <v>800.99199999999996</v>
      </c>
      <c r="U146" s="524">
        <v>-0.51300000000003365</v>
      </c>
      <c r="V146" s="525">
        <v>7.25</v>
      </c>
      <c r="W146" s="510">
        <v>800.80200000000002</v>
      </c>
      <c r="X146" s="526">
        <v>-2.63E-2</v>
      </c>
      <c r="Y146" s="525"/>
      <c r="Z146" s="525"/>
      <c r="AA146" s="526"/>
      <c r="AB146" s="525"/>
      <c r="AC146" s="525"/>
      <c r="AD146" s="526"/>
      <c r="AE146" s="507">
        <v>8.2780000000000005</v>
      </c>
      <c r="AF146" s="507">
        <v>801.83</v>
      </c>
      <c r="AG146" s="509">
        <v>1</v>
      </c>
      <c r="AH146" s="516">
        <f t="shared" si="7"/>
        <v>16.950000000000003</v>
      </c>
      <c r="AJ146" s="516">
        <f t="shared" si="6"/>
        <v>14.5</v>
      </c>
      <c r="AK146" s="516">
        <f t="shared" si="8"/>
        <v>290</v>
      </c>
      <c r="AL146" s="516"/>
    </row>
    <row r="147" spans="2:38" ht="12.9" customHeight="1" x14ac:dyDescent="0.25">
      <c r="B147" s="507">
        <v>-8.7720000000000002</v>
      </c>
      <c r="C147" s="507">
        <v>799.49599999999998</v>
      </c>
      <c r="D147" s="511">
        <v>-0.66670000000000007</v>
      </c>
      <c r="E147" s="508"/>
      <c r="F147" s="508"/>
      <c r="G147" s="511"/>
      <c r="H147" s="508"/>
      <c r="I147" s="508"/>
      <c r="J147" s="511"/>
      <c r="K147" s="507">
        <v>-7.25</v>
      </c>
      <c r="L147" s="507">
        <v>800.51099999999997</v>
      </c>
      <c r="M147" s="511">
        <v>0.02</v>
      </c>
      <c r="N147" s="512">
        <v>116</v>
      </c>
      <c r="O147" s="510" t="s">
        <v>75</v>
      </c>
      <c r="P147" s="513">
        <v>12.523999999999999</v>
      </c>
      <c r="Q147" s="514"/>
      <c r="R147" s="514"/>
      <c r="S147" s="513">
        <v>799.29499999999996</v>
      </c>
      <c r="T147" s="513">
        <v>800.36599999999999</v>
      </c>
      <c r="U147" s="524">
        <v>1.0710000000000264</v>
      </c>
      <c r="V147" s="525">
        <v>7.25</v>
      </c>
      <c r="W147" s="510">
        <v>800.221</v>
      </c>
      <c r="X147" s="526">
        <v>-0.02</v>
      </c>
      <c r="Y147" s="525"/>
      <c r="Z147" s="525"/>
      <c r="AA147" s="526"/>
      <c r="AB147" s="525"/>
      <c r="AC147" s="525"/>
      <c r="AD147" s="526"/>
      <c r="AE147" s="507">
        <v>8.1129999999999995</v>
      </c>
      <c r="AF147" s="507">
        <v>799.64499999999998</v>
      </c>
      <c r="AG147" s="509">
        <v>-0.66670000000000007</v>
      </c>
      <c r="AH147" s="516">
        <f t="shared" si="7"/>
        <v>16.884999999999998</v>
      </c>
      <c r="AJ147" s="516">
        <f t="shared" si="6"/>
        <v>14.5</v>
      </c>
      <c r="AK147" s="516">
        <f t="shared" si="8"/>
        <v>181.59799999999998</v>
      </c>
      <c r="AL147" s="516"/>
    </row>
    <row r="148" spans="2:38" ht="12.9" customHeight="1" x14ac:dyDescent="0.25">
      <c r="B148" s="507">
        <v>-8.6059999999999999</v>
      </c>
      <c r="C148" s="507">
        <v>799.22299999999996</v>
      </c>
      <c r="D148" s="511">
        <v>-0.66670000000000007</v>
      </c>
      <c r="E148" s="508"/>
      <c r="F148" s="508"/>
      <c r="G148" s="511"/>
      <c r="H148" s="508"/>
      <c r="I148" s="508"/>
      <c r="J148" s="511"/>
      <c r="K148" s="507">
        <v>-7.25</v>
      </c>
      <c r="L148" s="507">
        <v>800.12699999999995</v>
      </c>
      <c r="M148" s="511">
        <v>1.8600000000000002E-2</v>
      </c>
      <c r="N148" s="512">
        <v>117</v>
      </c>
      <c r="O148" s="510" t="s">
        <v>75</v>
      </c>
      <c r="P148" s="513">
        <v>0</v>
      </c>
      <c r="Q148" s="514"/>
      <c r="R148" s="514"/>
      <c r="S148" s="513">
        <v>798.86099999999999</v>
      </c>
      <c r="T148" s="513">
        <v>799.99199999999996</v>
      </c>
      <c r="U148" s="524">
        <v>1.1309999999999718</v>
      </c>
      <c r="V148" s="525">
        <v>7.25</v>
      </c>
      <c r="W148" s="510">
        <v>799.85799999999995</v>
      </c>
      <c r="X148" s="526">
        <v>-1.8600000000000002E-2</v>
      </c>
      <c r="Y148" s="525"/>
      <c r="Z148" s="525"/>
      <c r="AA148" s="526"/>
      <c r="AB148" s="525"/>
      <c r="AC148" s="525"/>
      <c r="AD148" s="526"/>
      <c r="AE148" s="507">
        <v>8.2669999999999995</v>
      </c>
      <c r="AF148" s="507">
        <v>799.18</v>
      </c>
      <c r="AG148" s="509">
        <v>-0.66670000000000007</v>
      </c>
      <c r="AH148" s="516">
        <f t="shared" si="7"/>
        <v>16.872999999999998</v>
      </c>
      <c r="AJ148" s="516">
        <f t="shared" si="6"/>
        <v>14.5</v>
      </c>
      <c r="AK148" s="516">
        <f t="shared" si="8"/>
        <v>108.40200000000002</v>
      </c>
      <c r="AL148" s="516"/>
    </row>
    <row r="149" spans="2:38" ht="12.9" customHeight="1" x14ac:dyDescent="0.25">
      <c r="B149" s="507">
        <v>-8.5790000000000006</v>
      </c>
      <c r="C149" s="507">
        <v>798.28200000000004</v>
      </c>
      <c r="D149" s="511">
        <v>-0.66670000000000007</v>
      </c>
      <c r="E149" s="508"/>
      <c r="F149" s="508"/>
      <c r="G149" s="511"/>
      <c r="H149" s="508"/>
      <c r="I149" s="508"/>
      <c r="J149" s="511"/>
      <c r="K149" s="507">
        <v>-7.25</v>
      </c>
      <c r="L149" s="507">
        <v>799.16800000000001</v>
      </c>
      <c r="M149" s="511">
        <v>1.4800000000000001E-2</v>
      </c>
      <c r="N149" s="512">
        <v>118</v>
      </c>
      <c r="O149" s="510" t="s">
        <v>75</v>
      </c>
      <c r="P149" s="513">
        <v>0</v>
      </c>
      <c r="Q149" s="514"/>
      <c r="R149" s="514"/>
      <c r="S149" s="513">
        <v>798.24599999999998</v>
      </c>
      <c r="T149" s="513">
        <v>799.06100000000004</v>
      </c>
      <c r="U149" s="524">
        <v>0.81500000000005457</v>
      </c>
      <c r="V149" s="525">
        <v>7.25</v>
      </c>
      <c r="W149" s="510">
        <v>798.95399999999995</v>
      </c>
      <c r="X149" s="526">
        <v>-1.4800000000000001E-2</v>
      </c>
      <c r="Y149" s="525"/>
      <c r="Z149" s="525"/>
      <c r="AA149" s="526"/>
      <c r="AB149" s="525"/>
      <c r="AC149" s="525"/>
      <c r="AD149" s="526"/>
      <c r="AE149" s="507">
        <v>7.8769999999999998</v>
      </c>
      <c r="AF149" s="507">
        <v>798.53599999999994</v>
      </c>
      <c r="AG149" s="509">
        <v>-0.66670000000000007</v>
      </c>
      <c r="AH149" s="516">
        <f t="shared" si="7"/>
        <v>16.456</v>
      </c>
      <c r="AJ149" s="516">
        <f t="shared" si="6"/>
        <v>14.5</v>
      </c>
      <c r="AK149" s="516">
        <f t="shared" si="8"/>
        <v>290</v>
      </c>
      <c r="AL149" s="516"/>
    </row>
    <row r="150" spans="2:38" ht="12.9" customHeight="1" x14ac:dyDescent="0.25">
      <c r="B150" s="507">
        <v>-9.2330000000000005</v>
      </c>
      <c r="C150" s="507">
        <v>797.31700000000001</v>
      </c>
      <c r="D150" s="511">
        <v>-0.66670000000000007</v>
      </c>
      <c r="E150" s="508"/>
      <c r="F150" s="508"/>
      <c r="G150" s="511"/>
      <c r="H150" s="508"/>
      <c r="I150" s="508"/>
      <c r="J150" s="511"/>
      <c r="K150" s="507">
        <v>-7.25</v>
      </c>
      <c r="L150" s="507">
        <v>798.63900000000001</v>
      </c>
      <c r="M150" s="511">
        <v>1.24E-2</v>
      </c>
      <c r="N150" s="512">
        <v>118</v>
      </c>
      <c r="O150" s="510" t="s">
        <v>75</v>
      </c>
      <c r="P150" s="513">
        <v>12.523999999999999</v>
      </c>
      <c r="Q150" s="514"/>
      <c r="R150" s="514"/>
      <c r="S150" s="513">
        <v>797.59199999999998</v>
      </c>
      <c r="T150" s="513">
        <v>798.55</v>
      </c>
      <c r="U150" s="524">
        <v>0.95799999999996999</v>
      </c>
      <c r="V150" s="525">
        <v>7.25</v>
      </c>
      <c r="W150" s="510">
        <v>798.46</v>
      </c>
      <c r="X150" s="526">
        <v>-1.24E-2</v>
      </c>
      <c r="Y150" s="525"/>
      <c r="Z150" s="525"/>
      <c r="AA150" s="526"/>
      <c r="AB150" s="525"/>
      <c r="AC150" s="525"/>
      <c r="AD150" s="526"/>
      <c r="AE150" s="507">
        <v>7.38</v>
      </c>
      <c r="AF150" s="507">
        <v>798.37300000000005</v>
      </c>
      <c r="AG150" s="509">
        <v>-0.66670000000000007</v>
      </c>
      <c r="AH150" s="516">
        <f t="shared" si="7"/>
        <v>16.613</v>
      </c>
      <c r="AJ150" s="516">
        <f t="shared" si="6"/>
        <v>14.5</v>
      </c>
      <c r="AK150" s="516">
        <f t="shared" si="8"/>
        <v>181.59799999999998</v>
      </c>
      <c r="AL150" s="516"/>
    </row>
    <row r="151" spans="2:38" ht="12.9" customHeight="1" x14ac:dyDescent="0.25">
      <c r="B151" s="507">
        <v>-9.6159999999999997</v>
      </c>
      <c r="C151" s="507">
        <v>796.77300000000002</v>
      </c>
      <c r="D151" s="511">
        <v>-0.66670000000000007</v>
      </c>
      <c r="E151" s="508"/>
      <c r="F151" s="508"/>
      <c r="G151" s="511"/>
      <c r="H151" s="508"/>
      <c r="I151" s="508"/>
      <c r="J151" s="511"/>
      <c r="K151" s="507">
        <v>-7.25</v>
      </c>
      <c r="L151" s="507">
        <v>798.35</v>
      </c>
      <c r="M151" s="511">
        <v>1.09E-2</v>
      </c>
      <c r="N151" s="512">
        <v>119</v>
      </c>
      <c r="O151" s="510" t="s">
        <v>75</v>
      </c>
      <c r="P151" s="513">
        <v>0</v>
      </c>
      <c r="Q151" s="514"/>
      <c r="R151" s="514"/>
      <c r="S151" s="513">
        <v>797.12099999999998</v>
      </c>
      <c r="T151" s="513">
        <v>798.27099999999996</v>
      </c>
      <c r="U151" s="524">
        <v>1.1499999999999773</v>
      </c>
      <c r="V151" s="525">
        <v>7.25</v>
      </c>
      <c r="W151" s="510">
        <v>798.19100000000003</v>
      </c>
      <c r="X151" s="526">
        <v>-1.09E-2</v>
      </c>
      <c r="Y151" s="525"/>
      <c r="Z151" s="525"/>
      <c r="AA151" s="526"/>
      <c r="AB151" s="525"/>
      <c r="AC151" s="525"/>
      <c r="AD151" s="526"/>
      <c r="AE151" s="507">
        <v>7.5510000000000002</v>
      </c>
      <c r="AF151" s="507">
        <v>797.99099999999999</v>
      </c>
      <c r="AG151" s="509">
        <v>-0.66670000000000007</v>
      </c>
      <c r="AH151" s="516">
        <f t="shared" si="7"/>
        <v>17.167000000000002</v>
      </c>
      <c r="AJ151" s="516">
        <f t="shared" si="6"/>
        <v>14.5</v>
      </c>
      <c r="AK151" s="516">
        <f t="shared" si="8"/>
        <v>108.40200000000002</v>
      </c>
      <c r="AL151" s="516"/>
    </row>
    <row r="152" spans="2:38" ht="12.9" customHeight="1" x14ac:dyDescent="0.25">
      <c r="B152" s="507">
        <v>-10.305</v>
      </c>
      <c r="C152" s="507">
        <v>795.63499999999999</v>
      </c>
      <c r="D152" s="511">
        <v>-0.66670000000000007</v>
      </c>
      <c r="E152" s="508"/>
      <c r="F152" s="508"/>
      <c r="G152" s="511"/>
      <c r="H152" s="508"/>
      <c r="I152" s="508"/>
      <c r="J152" s="511"/>
      <c r="K152" s="507">
        <v>-7.25</v>
      </c>
      <c r="L152" s="507">
        <v>797.67200000000003</v>
      </c>
      <c r="M152" s="511">
        <v>7.0999999999999995E-3</v>
      </c>
      <c r="N152" s="512">
        <v>120</v>
      </c>
      <c r="O152" s="510" t="s">
        <v>75</v>
      </c>
      <c r="P152" s="513">
        <v>0</v>
      </c>
      <c r="Q152" s="514"/>
      <c r="R152" s="514"/>
      <c r="S152" s="513">
        <v>795.97900000000004</v>
      </c>
      <c r="T152" s="513">
        <v>797.62</v>
      </c>
      <c r="U152" s="524">
        <v>1.6409999999999627</v>
      </c>
      <c r="V152" s="525">
        <v>7.25</v>
      </c>
      <c r="W152" s="510">
        <v>797.56899999999996</v>
      </c>
      <c r="X152" s="526">
        <v>-7.0999999999999995E-3</v>
      </c>
      <c r="Y152" s="525"/>
      <c r="Z152" s="525"/>
      <c r="AA152" s="526"/>
      <c r="AB152" s="525"/>
      <c r="AC152" s="525"/>
      <c r="AD152" s="526"/>
      <c r="AE152" s="507">
        <v>9.1150000000000002</v>
      </c>
      <c r="AF152" s="507">
        <v>796.32600000000002</v>
      </c>
      <c r="AG152" s="509">
        <v>-0.66670000000000007</v>
      </c>
      <c r="AH152" s="516">
        <f t="shared" si="7"/>
        <v>19.420000000000002</v>
      </c>
      <c r="AJ152" s="516">
        <f t="shared" si="6"/>
        <v>14.5</v>
      </c>
      <c r="AK152" s="516">
        <f t="shared" si="8"/>
        <v>290</v>
      </c>
      <c r="AL152" s="516"/>
    </row>
    <row r="153" spans="2:38" ht="12.9" customHeight="1" x14ac:dyDescent="0.25">
      <c r="B153" s="507">
        <v>-12.035</v>
      </c>
      <c r="C153" s="507">
        <v>793.94399999999996</v>
      </c>
      <c r="D153" s="511">
        <v>-0.66670000000000007</v>
      </c>
      <c r="E153" s="508"/>
      <c r="F153" s="508"/>
      <c r="G153" s="511"/>
      <c r="H153" s="508"/>
      <c r="I153" s="508"/>
      <c r="J153" s="511"/>
      <c r="K153" s="507">
        <v>-7.25</v>
      </c>
      <c r="L153" s="507">
        <v>797.13499999999999</v>
      </c>
      <c r="M153" s="511">
        <v>3.3E-3</v>
      </c>
      <c r="N153" s="512">
        <v>121</v>
      </c>
      <c r="O153" s="510" t="s">
        <v>75</v>
      </c>
      <c r="P153" s="513">
        <v>0</v>
      </c>
      <c r="Q153" s="514"/>
      <c r="R153" s="514"/>
      <c r="S153" s="513">
        <v>794.11800000000005</v>
      </c>
      <c r="T153" s="513">
        <v>797.11099999999999</v>
      </c>
      <c r="U153" s="524">
        <v>2.9929999999999382</v>
      </c>
      <c r="V153" s="525">
        <v>7.25</v>
      </c>
      <c r="W153" s="510">
        <v>797.08699999999999</v>
      </c>
      <c r="X153" s="526">
        <v>-3.3E-3</v>
      </c>
      <c r="Y153" s="525"/>
      <c r="Z153" s="525"/>
      <c r="AA153" s="526"/>
      <c r="AB153" s="525"/>
      <c r="AC153" s="525"/>
      <c r="AD153" s="526"/>
      <c r="AE153" s="507">
        <v>11.425000000000001</v>
      </c>
      <c r="AF153" s="507">
        <v>794.30399999999997</v>
      </c>
      <c r="AG153" s="509">
        <v>-0.66670000000000007</v>
      </c>
      <c r="AH153" s="516">
        <f t="shared" si="7"/>
        <v>23.46</v>
      </c>
      <c r="AJ153" s="516">
        <f t="shared" si="6"/>
        <v>14.5</v>
      </c>
      <c r="AK153" s="516">
        <f t="shared" si="8"/>
        <v>290</v>
      </c>
      <c r="AL153" s="516"/>
    </row>
    <row r="154" spans="2:38" ht="12.9" customHeight="1" x14ac:dyDescent="0.25">
      <c r="B154" s="507">
        <v>-15.744999999999999</v>
      </c>
      <c r="C154" s="507">
        <v>791.07399999999996</v>
      </c>
      <c r="D154" s="511">
        <v>-0.66670000000000007</v>
      </c>
      <c r="E154" s="508"/>
      <c r="F154" s="508"/>
      <c r="G154" s="511"/>
      <c r="H154" s="508"/>
      <c r="I154" s="508"/>
      <c r="J154" s="511"/>
      <c r="K154" s="507">
        <v>-7.25</v>
      </c>
      <c r="L154" s="507">
        <v>796.73800000000006</v>
      </c>
      <c r="M154" s="511">
        <v>-5.0000000000000001E-4</v>
      </c>
      <c r="N154" s="512">
        <v>122</v>
      </c>
      <c r="O154" s="510" t="s">
        <v>75</v>
      </c>
      <c r="P154" s="513">
        <v>0</v>
      </c>
      <c r="Q154" s="514"/>
      <c r="R154" s="514"/>
      <c r="S154" s="513">
        <v>792.03399999999999</v>
      </c>
      <c r="T154" s="513">
        <v>796.74099999999999</v>
      </c>
      <c r="U154" s="524">
        <v>4.7069999999999936</v>
      </c>
      <c r="V154" s="525">
        <v>7.25</v>
      </c>
      <c r="W154" s="510">
        <v>796.745</v>
      </c>
      <c r="X154" s="526">
        <v>5.0000000000000001E-4</v>
      </c>
      <c r="Y154" s="525"/>
      <c r="Z154" s="525"/>
      <c r="AA154" s="526"/>
      <c r="AB154" s="525"/>
      <c r="AC154" s="525"/>
      <c r="AD154" s="526"/>
      <c r="AE154" s="507">
        <v>13.438000000000001</v>
      </c>
      <c r="AF154" s="507">
        <v>792.62</v>
      </c>
      <c r="AG154" s="509">
        <v>-0.66670000000000007</v>
      </c>
      <c r="AH154" s="516">
        <f t="shared" si="7"/>
        <v>29.183</v>
      </c>
      <c r="AJ154" s="516">
        <f t="shared" si="6"/>
        <v>14.5</v>
      </c>
      <c r="AK154" s="516">
        <f t="shared" si="8"/>
        <v>290</v>
      </c>
      <c r="AL154" s="516"/>
    </row>
    <row r="155" spans="2:38" ht="12.9" customHeight="1" x14ac:dyDescent="0.25">
      <c r="B155" s="507">
        <v>-17.57</v>
      </c>
      <c r="C155" s="507">
        <v>789.601</v>
      </c>
      <c r="D155" s="511">
        <v>-0.66670000000000007</v>
      </c>
      <c r="E155" s="508"/>
      <c r="F155" s="508"/>
      <c r="G155" s="511"/>
      <c r="H155" s="508"/>
      <c r="I155" s="508"/>
      <c r="J155" s="511"/>
      <c r="K155" s="507">
        <v>-7.25</v>
      </c>
      <c r="L155" s="507">
        <v>796.48099999999999</v>
      </c>
      <c r="M155" s="511">
        <v>-4.3E-3</v>
      </c>
      <c r="N155" s="512">
        <v>123</v>
      </c>
      <c r="O155" s="510" t="s">
        <v>75</v>
      </c>
      <c r="P155" s="513">
        <v>0</v>
      </c>
      <c r="Q155" s="514"/>
      <c r="R155" s="514"/>
      <c r="S155" s="513">
        <v>789.49199999999996</v>
      </c>
      <c r="T155" s="513">
        <v>796.51300000000003</v>
      </c>
      <c r="U155" s="524">
        <v>7.0210000000000719</v>
      </c>
      <c r="V155" s="525">
        <v>7.25</v>
      </c>
      <c r="W155" s="510">
        <v>796.54399999999998</v>
      </c>
      <c r="X155" s="526">
        <v>4.3E-3</v>
      </c>
      <c r="Y155" s="525"/>
      <c r="Z155" s="525"/>
      <c r="AA155" s="526"/>
      <c r="AB155" s="525"/>
      <c r="AC155" s="525"/>
      <c r="AD155" s="526"/>
      <c r="AE155" s="507">
        <v>19.027000000000001</v>
      </c>
      <c r="AF155" s="507">
        <v>788.69299999999998</v>
      </c>
      <c r="AG155" s="509">
        <v>-0.66670000000000007</v>
      </c>
      <c r="AH155" s="516">
        <f t="shared" si="7"/>
        <v>36.597000000000001</v>
      </c>
      <c r="AJ155" s="516">
        <f t="shared" si="6"/>
        <v>14.5</v>
      </c>
      <c r="AK155" s="516">
        <f t="shared" si="8"/>
        <v>290</v>
      </c>
      <c r="AL155" s="516"/>
    </row>
    <row r="156" spans="2:38" ht="12.9" customHeight="1" x14ac:dyDescent="0.25">
      <c r="B156" s="507">
        <v>-13.226000000000001</v>
      </c>
      <c r="C156" s="507">
        <v>792.38099999999997</v>
      </c>
      <c r="D156" s="511">
        <v>-0.66670000000000007</v>
      </c>
      <c r="E156" s="508"/>
      <c r="F156" s="508"/>
      <c r="G156" s="511"/>
      <c r="H156" s="508"/>
      <c r="I156" s="508"/>
      <c r="J156" s="511"/>
      <c r="K156" s="507">
        <v>-7.25</v>
      </c>
      <c r="L156" s="507">
        <v>796.36500000000001</v>
      </c>
      <c r="M156" s="511">
        <v>-8.199999999999999E-3</v>
      </c>
      <c r="N156" s="512">
        <v>124</v>
      </c>
      <c r="O156" s="510" t="s">
        <v>75</v>
      </c>
      <c r="P156" s="513">
        <v>0</v>
      </c>
      <c r="Q156" s="514"/>
      <c r="R156" s="514"/>
      <c r="S156" s="513">
        <v>792.01800000000003</v>
      </c>
      <c r="T156" s="513">
        <v>796.42399999999998</v>
      </c>
      <c r="U156" s="524">
        <v>4.4059999999999491</v>
      </c>
      <c r="V156" s="525">
        <v>7.25</v>
      </c>
      <c r="W156" s="510">
        <v>796.48299999999995</v>
      </c>
      <c r="X156" s="526">
        <v>8.199999999999999E-3</v>
      </c>
      <c r="Y156" s="525"/>
      <c r="Z156" s="525"/>
      <c r="AA156" s="526"/>
      <c r="AB156" s="525"/>
      <c r="AC156" s="525"/>
      <c r="AD156" s="526"/>
      <c r="AE156" s="507">
        <v>15.301</v>
      </c>
      <c r="AF156" s="507">
        <v>791.11599999999999</v>
      </c>
      <c r="AG156" s="509">
        <v>-0.66670000000000007</v>
      </c>
      <c r="AH156" s="516">
        <f t="shared" si="7"/>
        <v>28.527000000000001</v>
      </c>
      <c r="AJ156" s="516">
        <f t="shared" si="6"/>
        <v>14.5</v>
      </c>
      <c r="AK156" s="516">
        <f t="shared" si="8"/>
        <v>290</v>
      </c>
      <c r="AL156" s="516"/>
    </row>
    <row r="157" spans="2:38" ht="12.9" customHeight="1" x14ac:dyDescent="0.25">
      <c r="B157" s="507">
        <v>-13.031000000000001</v>
      </c>
      <c r="C157" s="507">
        <v>792.50699999999995</v>
      </c>
      <c r="D157" s="511">
        <v>-0.66670000000000007</v>
      </c>
      <c r="E157" s="508"/>
      <c r="F157" s="508"/>
      <c r="G157" s="511"/>
      <c r="H157" s="508"/>
      <c r="I157" s="508"/>
      <c r="J157" s="511"/>
      <c r="K157" s="507">
        <v>-7.25</v>
      </c>
      <c r="L157" s="507">
        <v>796.36099999999999</v>
      </c>
      <c r="M157" s="511">
        <v>-8.5000000000000006E-3</v>
      </c>
      <c r="N157" s="512">
        <v>124</v>
      </c>
      <c r="O157" s="510" t="s">
        <v>75</v>
      </c>
      <c r="P157" s="513">
        <v>1.9390000000000001</v>
      </c>
      <c r="Q157" s="514"/>
      <c r="R157" s="514"/>
      <c r="S157" s="513">
        <v>792.07799999999997</v>
      </c>
      <c r="T157" s="513">
        <v>796.423</v>
      </c>
      <c r="U157" s="524">
        <v>4.3450000000000273</v>
      </c>
      <c r="V157" s="525">
        <v>7.25</v>
      </c>
      <c r="W157" s="510">
        <v>796.48500000000001</v>
      </c>
      <c r="X157" s="526">
        <v>8.5000000000000006E-3</v>
      </c>
      <c r="Y157" s="525"/>
      <c r="Z157" s="525"/>
      <c r="AA157" s="526"/>
      <c r="AB157" s="525"/>
      <c r="AC157" s="525"/>
      <c r="AD157" s="526"/>
      <c r="AE157" s="507">
        <v>15.132</v>
      </c>
      <c r="AF157" s="507">
        <v>791.23</v>
      </c>
      <c r="AG157" s="509">
        <v>-0.66670000000000007</v>
      </c>
      <c r="AH157" s="516">
        <f t="shared" si="7"/>
        <v>28.163</v>
      </c>
      <c r="AJ157" s="516">
        <f t="shared" si="6"/>
        <v>14.5</v>
      </c>
      <c r="AK157" s="516">
        <f t="shared" si="8"/>
        <v>28.115500000000001</v>
      </c>
      <c r="AL157" s="516"/>
    </row>
    <row r="158" spans="2:38" ht="12.9" customHeight="1" x14ac:dyDescent="0.25">
      <c r="B158" s="507">
        <v>-11.563000000000001</v>
      </c>
      <c r="C158" s="507">
        <v>793.51400000000001</v>
      </c>
      <c r="D158" s="511">
        <v>-0.66670000000000007</v>
      </c>
      <c r="E158" s="508"/>
      <c r="F158" s="508"/>
      <c r="G158" s="511"/>
      <c r="H158" s="508"/>
      <c r="I158" s="508"/>
      <c r="J158" s="511"/>
      <c r="K158" s="507">
        <v>-7.25</v>
      </c>
      <c r="L158" s="507">
        <v>796.38900000000001</v>
      </c>
      <c r="M158" s="511">
        <v>-1.2E-2</v>
      </c>
      <c r="N158" s="512">
        <v>125</v>
      </c>
      <c r="O158" s="510" t="s">
        <v>75</v>
      </c>
      <c r="P158" s="513">
        <v>0</v>
      </c>
      <c r="Q158" s="514"/>
      <c r="R158" s="514"/>
      <c r="S158" s="513">
        <v>792.755</v>
      </c>
      <c r="T158" s="513">
        <v>796.476</v>
      </c>
      <c r="U158" s="524">
        <v>3.7210000000000036</v>
      </c>
      <c r="V158" s="525">
        <v>7.25</v>
      </c>
      <c r="W158" s="510">
        <v>796.56299999999999</v>
      </c>
      <c r="X158" s="526">
        <v>1.2E-2</v>
      </c>
      <c r="Y158" s="525"/>
      <c r="Z158" s="525"/>
      <c r="AA158" s="526"/>
      <c r="AB158" s="525"/>
      <c r="AC158" s="525"/>
      <c r="AD158" s="526"/>
      <c r="AE158" s="507">
        <v>13.635</v>
      </c>
      <c r="AF158" s="507">
        <v>792.30600000000004</v>
      </c>
      <c r="AG158" s="509">
        <v>-0.66670000000000007</v>
      </c>
      <c r="AH158" s="516">
        <f t="shared" si="7"/>
        <v>25.198</v>
      </c>
      <c r="AJ158" s="516">
        <f t="shared" si="6"/>
        <v>14.5</v>
      </c>
      <c r="AK158" s="516">
        <f t="shared" si="8"/>
        <v>261.8845</v>
      </c>
      <c r="AL158" s="516"/>
    </row>
    <row r="159" spans="2:38" ht="12.9" customHeight="1" x14ac:dyDescent="0.25">
      <c r="B159" s="507">
        <v>-9.6980000000000004</v>
      </c>
      <c r="C159" s="507">
        <v>794.92200000000003</v>
      </c>
      <c r="D159" s="511">
        <v>-0.66670000000000007</v>
      </c>
      <c r="E159" s="508"/>
      <c r="F159" s="508"/>
      <c r="G159" s="511"/>
      <c r="H159" s="508"/>
      <c r="I159" s="508"/>
      <c r="J159" s="511"/>
      <c r="K159" s="507">
        <v>-7.25</v>
      </c>
      <c r="L159" s="507">
        <v>796.55399999999997</v>
      </c>
      <c r="M159" s="511">
        <v>-1.5800000000000002E-2</v>
      </c>
      <c r="N159" s="512">
        <v>126</v>
      </c>
      <c r="O159" s="510" t="s">
        <v>75</v>
      </c>
      <c r="P159" s="513">
        <v>0</v>
      </c>
      <c r="Q159" s="514"/>
      <c r="R159" s="514"/>
      <c r="S159" s="513">
        <v>794.30499999999995</v>
      </c>
      <c r="T159" s="513">
        <v>796.66899999999998</v>
      </c>
      <c r="U159" s="524">
        <v>2.3640000000000327</v>
      </c>
      <c r="V159" s="525">
        <v>7.25</v>
      </c>
      <c r="W159" s="510">
        <v>796.78300000000002</v>
      </c>
      <c r="X159" s="526">
        <v>1.5800000000000002E-2</v>
      </c>
      <c r="Y159" s="525"/>
      <c r="Z159" s="525"/>
      <c r="AA159" s="526"/>
      <c r="AB159" s="525"/>
      <c r="AC159" s="525"/>
      <c r="AD159" s="526"/>
      <c r="AE159" s="507">
        <v>12.156000000000001</v>
      </c>
      <c r="AF159" s="507">
        <v>793.51300000000003</v>
      </c>
      <c r="AG159" s="509">
        <v>-0.66670000000000007</v>
      </c>
      <c r="AH159" s="516">
        <f t="shared" si="7"/>
        <v>21.853999999999999</v>
      </c>
      <c r="AJ159" s="516">
        <f t="shared" si="6"/>
        <v>14.5</v>
      </c>
      <c r="AK159" s="516">
        <f t="shared" si="8"/>
        <v>290</v>
      </c>
      <c r="AL159" s="516"/>
    </row>
    <row r="160" spans="2:38" ht="12.9" customHeight="1" x14ac:dyDescent="0.25">
      <c r="B160" s="507">
        <v>-8.4939999999999998</v>
      </c>
      <c r="C160" s="507">
        <v>796.03</v>
      </c>
      <c r="D160" s="511">
        <v>-0.66670000000000007</v>
      </c>
      <c r="E160" s="508"/>
      <c r="F160" s="508"/>
      <c r="G160" s="511"/>
      <c r="H160" s="508"/>
      <c r="I160" s="508"/>
      <c r="J160" s="511"/>
      <c r="K160" s="507">
        <v>-7.25</v>
      </c>
      <c r="L160" s="507">
        <v>796.85900000000004</v>
      </c>
      <c r="M160" s="511">
        <v>-1.9599999999999999E-2</v>
      </c>
      <c r="N160" s="512">
        <v>127</v>
      </c>
      <c r="O160" s="510" t="s">
        <v>75</v>
      </c>
      <c r="P160" s="513">
        <v>0</v>
      </c>
      <c r="Q160" s="514"/>
      <c r="R160" s="514"/>
      <c r="S160" s="513">
        <v>795.20799999999997</v>
      </c>
      <c r="T160" s="513">
        <v>797.00199999999995</v>
      </c>
      <c r="U160" s="524">
        <v>1.7939999999999827</v>
      </c>
      <c r="V160" s="525">
        <v>7.25</v>
      </c>
      <c r="W160" s="510">
        <v>797.14400000000001</v>
      </c>
      <c r="X160" s="526">
        <v>1.9599999999999999E-2</v>
      </c>
      <c r="Y160" s="525"/>
      <c r="Z160" s="525"/>
      <c r="AA160" s="526"/>
      <c r="AB160" s="525"/>
      <c r="AC160" s="525"/>
      <c r="AD160" s="526"/>
      <c r="AE160" s="507">
        <v>11.631</v>
      </c>
      <c r="AF160" s="507">
        <v>794.22299999999996</v>
      </c>
      <c r="AG160" s="509">
        <v>-0.66670000000000007</v>
      </c>
      <c r="AH160" s="516">
        <f t="shared" si="7"/>
        <v>20.125</v>
      </c>
      <c r="AJ160" s="516">
        <f t="shared" si="6"/>
        <v>14.5</v>
      </c>
      <c r="AK160" s="516">
        <f t="shared" si="8"/>
        <v>290</v>
      </c>
      <c r="AL160" s="516"/>
    </row>
    <row r="161" spans="2:38" ht="12.9" customHeight="1" x14ac:dyDescent="0.25">
      <c r="B161" s="507">
        <v>-8.4190000000000005</v>
      </c>
      <c r="C161" s="507">
        <v>796.11699999999996</v>
      </c>
      <c r="D161" s="511">
        <v>-0.66670000000000007</v>
      </c>
      <c r="E161" s="508"/>
      <c r="F161" s="508"/>
      <c r="G161" s="511"/>
      <c r="H161" s="508"/>
      <c r="I161" s="508"/>
      <c r="J161" s="511"/>
      <c r="K161" s="507">
        <v>-7.25</v>
      </c>
      <c r="L161" s="507">
        <v>796.89599999999996</v>
      </c>
      <c r="M161" s="511">
        <v>-0.02</v>
      </c>
      <c r="N161" s="512">
        <v>127</v>
      </c>
      <c r="O161" s="510" t="s">
        <v>75</v>
      </c>
      <c r="P161" s="513">
        <v>1.9390000000000001</v>
      </c>
      <c r="Q161" s="514"/>
      <c r="R161" s="514"/>
      <c r="S161" s="513">
        <v>795.31100000000004</v>
      </c>
      <c r="T161" s="513">
        <v>797.04100000000005</v>
      </c>
      <c r="U161" s="524">
        <v>1.7300000000000182</v>
      </c>
      <c r="V161" s="525">
        <v>7.25</v>
      </c>
      <c r="W161" s="510">
        <v>797.18600000000004</v>
      </c>
      <c r="X161" s="526">
        <v>0.02</v>
      </c>
      <c r="Y161" s="525"/>
      <c r="Z161" s="525"/>
      <c r="AA161" s="526"/>
      <c r="AB161" s="525"/>
      <c r="AC161" s="525"/>
      <c r="AD161" s="526"/>
      <c r="AE161" s="507">
        <v>11.488</v>
      </c>
      <c r="AF161" s="507">
        <v>794.36099999999999</v>
      </c>
      <c r="AG161" s="509">
        <v>-0.66670000000000007</v>
      </c>
      <c r="AH161" s="516">
        <f t="shared" si="7"/>
        <v>19.907</v>
      </c>
      <c r="AJ161" s="516">
        <f t="shared" si="6"/>
        <v>14.5</v>
      </c>
      <c r="AK161" s="516">
        <f t="shared" si="8"/>
        <v>28.115500000000001</v>
      </c>
      <c r="AL161" s="516"/>
    </row>
    <row r="162" spans="2:38" ht="12.9" customHeight="1" x14ac:dyDescent="0.25">
      <c r="B162" s="507">
        <v>-8.0150000000000006</v>
      </c>
      <c r="C162" s="507">
        <v>796.77599999999995</v>
      </c>
      <c r="D162" s="511">
        <v>-0.66670000000000007</v>
      </c>
      <c r="E162" s="508"/>
      <c r="F162" s="508"/>
      <c r="G162" s="511"/>
      <c r="H162" s="508"/>
      <c r="I162" s="508"/>
      <c r="J162" s="511"/>
      <c r="K162" s="507">
        <v>-7.25</v>
      </c>
      <c r="L162" s="507">
        <v>797.28599999999994</v>
      </c>
      <c r="M162" s="511">
        <v>-2.6000000000000002E-2</v>
      </c>
      <c r="N162" s="512">
        <v>128</v>
      </c>
      <c r="O162" s="510" t="s">
        <v>75</v>
      </c>
      <c r="P162" s="513">
        <v>0</v>
      </c>
      <c r="Q162" s="514"/>
      <c r="R162" s="514"/>
      <c r="S162" s="513">
        <v>796.29600000000005</v>
      </c>
      <c r="T162" s="513">
        <v>797.47500000000002</v>
      </c>
      <c r="U162" s="524">
        <v>1.1789999999999736</v>
      </c>
      <c r="V162" s="525">
        <v>7.25</v>
      </c>
      <c r="W162" s="510">
        <v>797.66399999999999</v>
      </c>
      <c r="X162" s="526">
        <v>2.6000000000000002E-2</v>
      </c>
      <c r="Y162" s="525"/>
      <c r="Z162" s="525"/>
      <c r="AA162" s="526"/>
      <c r="AB162" s="525"/>
      <c r="AC162" s="525"/>
      <c r="AD162" s="526"/>
      <c r="AE162" s="507">
        <v>10.769</v>
      </c>
      <c r="AF162" s="507">
        <v>795.31700000000001</v>
      </c>
      <c r="AG162" s="509">
        <v>-0.66670000000000007</v>
      </c>
      <c r="AH162" s="516">
        <f t="shared" si="7"/>
        <v>18.783999999999999</v>
      </c>
      <c r="AJ162" s="516">
        <f t="shared" si="6"/>
        <v>14.5</v>
      </c>
      <c r="AK162" s="516">
        <f t="shared" si="8"/>
        <v>261.8845</v>
      </c>
      <c r="AL162" s="516"/>
    </row>
    <row r="163" spans="2:38" ht="12.9" customHeight="1" x14ac:dyDescent="0.25">
      <c r="B163" s="507">
        <v>-7.4610000000000003</v>
      </c>
      <c r="C163" s="507">
        <v>797.46900000000005</v>
      </c>
      <c r="D163" s="511">
        <v>-0.66670000000000007</v>
      </c>
      <c r="E163" s="508"/>
      <c r="F163" s="508"/>
      <c r="G163" s="511"/>
      <c r="H163" s="508"/>
      <c r="I163" s="508"/>
      <c r="J163" s="511"/>
      <c r="K163" s="507">
        <v>-7.25</v>
      </c>
      <c r="L163" s="507">
        <v>797.61</v>
      </c>
      <c r="M163" s="511">
        <v>-0.03</v>
      </c>
      <c r="N163" s="512">
        <v>128</v>
      </c>
      <c r="O163" s="510" t="s">
        <v>75</v>
      </c>
      <c r="P163" s="513">
        <v>12.952999999999999</v>
      </c>
      <c r="Q163" s="514"/>
      <c r="R163" s="514"/>
      <c r="S163" s="513">
        <v>797.12400000000002</v>
      </c>
      <c r="T163" s="513">
        <v>797.82799999999997</v>
      </c>
      <c r="U163" s="524">
        <v>0.70399999999995089</v>
      </c>
      <c r="V163" s="525">
        <v>7.25</v>
      </c>
      <c r="W163" s="510">
        <v>798.04499999999996</v>
      </c>
      <c r="X163" s="526">
        <v>0.03</v>
      </c>
      <c r="Y163" s="525"/>
      <c r="Z163" s="525"/>
      <c r="AA163" s="526"/>
      <c r="AB163" s="525"/>
      <c r="AC163" s="525"/>
      <c r="AD163" s="526"/>
      <c r="AE163" s="507">
        <v>9.5440000000000005</v>
      </c>
      <c r="AF163" s="507">
        <v>796.51599999999996</v>
      </c>
      <c r="AG163" s="509">
        <v>-0.66670000000000007</v>
      </c>
      <c r="AH163" s="516">
        <f t="shared" si="7"/>
        <v>17.005000000000003</v>
      </c>
      <c r="AJ163" s="516">
        <f t="shared" si="6"/>
        <v>14.5</v>
      </c>
      <c r="AK163" s="516">
        <f t="shared" si="8"/>
        <v>187.8185</v>
      </c>
      <c r="AL163" s="516"/>
    </row>
    <row r="164" spans="2:38" ht="12.9" customHeight="1" x14ac:dyDescent="0.25">
      <c r="B164" s="507">
        <v>-7.2910000000000004</v>
      </c>
      <c r="C164" s="507">
        <v>797.85699999999997</v>
      </c>
      <c r="D164" s="511">
        <v>1</v>
      </c>
      <c r="E164" s="508"/>
      <c r="F164" s="508"/>
      <c r="G164" s="511"/>
      <c r="H164" s="508"/>
      <c r="I164" s="508"/>
      <c r="J164" s="511"/>
      <c r="K164" s="507">
        <v>-7.25</v>
      </c>
      <c r="L164" s="507">
        <v>797.81700000000001</v>
      </c>
      <c r="M164" s="511">
        <v>-2.7999999999999997E-2</v>
      </c>
      <c r="N164" s="512">
        <v>129</v>
      </c>
      <c r="O164" s="510" t="s">
        <v>75</v>
      </c>
      <c r="P164" s="513">
        <v>0</v>
      </c>
      <c r="Q164" s="514"/>
      <c r="R164" s="514"/>
      <c r="S164" s="513">
        <v>797.553</v>
      </c>
      <c r="T164" s="513">
        <v>798.02</v>
      </c>
      <c r="U164" s="524">
        <v>0.46699999999998454</v>
      </c>
      <c r="V164" s="525">
        <v>7.25</v>
      </c>
      <c r="W164" s="510">
        <v>798.22299999999996</v>
      </c>
      <c r="X164" s="526">
        <v>2.7999999999999997E-2</v>
      </c>
      <c r="Y164" s="525"/>
      <c r="Z164" s="525"/>
      <c r="AA164" s="526"/>
      <c r="AB164" s="525"/>
      <c r="AC164" s="525"/>
      <c r="AD164" s="526"/>
      <c r="AE164" s="507">
        <v>9.36</v>
      </c>
      <c r="AF164" s="507">
        <v>796.81600000000003</v>
      </c>
      <c r="AG164" s="509">
        <v>-0.66670000000000007</v>
      </c>
      <c r="AH164" s="516">
        <f t="shared" si="7"/>
        <v>16.651</v>
      </c>
      <c r="AJ164" s="516">
        <f t="shared" si="6"/>
        <v>14.5</v>
      </c>
      <c r="AK164" s="516">
        <f t="shared" si="8"/>
        <v>102.18150000000001</v>
      </c>
      <c r="AL164" s="516"/>
    </row>
    <row r="165" spans="2:38" ht="12.9" customHeight="1" x14ac:dyDescent="0.25">
      <c r="B165" s="507">
        <v>-7.7949999999999999</v>
      </c>
      <c r="C165" s="507">
        <v>798.95500000000004</v>
      </c>
      <c r="D165" s="511">
        <v>1</v>
      </c>
      <c r="E165" s="508"/>
      <c r="F165" s="508"/>
      <c r="G165" s="511"/>
      <c r="H165" s="508"/>
      <c r="I165" s="508"/>
      <c r="J165" s="511"/>
      <c r="K165" s="507">
        <v>-7.25</v>
      </c>
      <c r="L165" s="507">
        <v>798.41</v>
      </c>
      <c r="M165" s="511">
        <v>-2.1299999999999999E-2</v>
      </c>
      <c r="N165" s="512">
        <v>130</v>
      </c>
      <c r="O165" s="510" t="s">
        <v>75</v>
      </c>
      <c r="P165" s="513">
        <v>0</v>
      </c>
      <c r="Q165" s="514"/>
      <c r="R165" s="514"/>
      <c r="S165" s="513">
        <v>798.52499999999998</v>
      </c>
      <c r="T165" s="513">
        <v>798.56500000000005</v>
      </c>
      <c r="U165" s="524">
        <v>4.0000000000077307E-2</v>
      </c>
      <c r="V165" s="525">
        <v>7.25</v>
      </c>
      <c r="W165" s="510">
        <v>798.71900000000005</v>
      </c>
      <c r="X165" s="526">
        <v>2.1299999999999999E-2</v>
      </c>
      <c r="Y165" s="525"/>
      <c r="Z165" s="525"/>
      <c r="AA165" s="526"/>
      <c r="AB165" s="525"/>
      <c r="AC165" s="525"/>
      <c r="AD165" s="526"/>
      <c r="AE165" s="507">
        <v>8.6820000000000004</v>
      </c>
      <c r="AF165" s="507">
        <v>797.76499999999999</v>
      </c>
      <c r="AG165" s="509">
        <v>-0.66670000000000007</v>
      </c>
      <c r="AH165" s="516">
        <f t="shared" si="7"/>
        <v>16.477</v>
      </c>
      <c r="AJ165" s="516">
        <f t="shared" si="6"/>
        <v>14.5</v>
      </c>
      <c r="AK165" s="516">
        <f t="shared" si="8"/>
        <v>290</v>
      </c>
      <c r="AL165" s="516"/>
    </row>
    <row r="166" spans="2:38" ht="12.9" customHeight="1" x14ac:dyDescent="0.25">
      <c r="B166" s="507">
        <v>-7.8920000000000003</v>
      </c>
      <c r="C166" s="507">
        <v>799.17</v>
      </c>
      <c r="D166" s="511">
        <v>1</v>
      </c>
      <c r="E166" s="508"/>
      <c r="F166" s="508"/>
      <c r="G166" s="511"/>
      <c r="H166" s="508"/>
      <c r="I166" s="508"/>
      <c r="J166" s="511"/>
      <c r="K166" s="507">
        <v>-7.25</v>
      </c>
      <c r="L166" s="507">
        <v>798.52800000000002</v>
      </c>
      <c r="M166" s="511">
        <v>-0.02</v>
      </c>
      <c r="N166" s="512">
        <v>130</v>
      </c>
      <c r="O166" s="510" t="s">
        <v>75</v>
      </c>
      <c r="P166" s="513">
        <v>3.968</v>
      </c>
      <c r="Q166" s="514"/>
      <c r="R166" s="514"/>
      <c r="S166" s="513">
        <v>798.72</v>
      </c>
      <c r="T166" s="513">
        <v>798.673</v>
      </c>
      <c r="U166" s="524">
        <v>-4.7000000000025466E-2</v>
      </c>
      <c r="V166" s="525">
        <v>7.25</v>
      </c>
      <c r="W166" s="510">
        <v>798.81799999999998</v>
      </c>
      <c r="X166" s="526">
        <v>0.02</v>
      </c>
      <c r="Y166" s="525"/>
      <c r="Z166" s="525"/>
      <c r="AA166" s="526"/>
      <c r="AB166" s="525"/>
      <c r="AC166" s="525"/>
      <c r="AD166" s="526"/>
      <c r="AE166" s="507">
        <v>8.35</v>
      </c>
      <c r="AF166" s="507">
        <v>798.08500000000004</v>
      </c>
      <c r="AG166" s="509">
        <v>-0.66670000000000007</v>
      </c>
      <c r="AH166" s="516">
        <f t="shared" si="7"/>
        <v>16.242000000000001</v>
      </c>
      <c r="AJ166" s="516">
        <f t="shared" si="6"/>
        <v>14.5</v>
      </c>
      <c r="AK166" s="516">
        <f t="shared" si="8"/>
        <v>57.536000000000001</v>
      </c>
      <c r="AL166" s="516"/>
    </row>
    <row r="167" spans="2:38" ht="12.9" customHeight="1" x14ac:dyDescent="0.25">
      <c r="B167" s="507">
        <v>-8.4329999999999998</v>
      </c>
      <c r="C167" s="507">
        <v>800.12800000000004</v>
      </c>
      <c r="D167" s="511">
        <v>1</v>
      </c>
      <c r="E167" s="508"/>
      <c r="F167" s="508"/>
      <c r="G167" s="511"/>
      <c r="H167" s="508"/>
      <c r="I167" s="508"/>
      <c r="J167" s="511"/>
      <c r="K167" s="507">
        <v>-7.25</v>
      </c>
      <c r="L167" s="507">
        <v>798.94500000000005</v>
      </c>
      <c r="M167" s="511">
        <v>-2.2700000000000001E-2</v>
      </c>
      <c r="N167" s="512">
        <v>131</v>
      </c>
      <c r="O167" s="510" t="s">
        <v>75</v>
      </c>
      <c r="P167" s="513">
        <v>0</v>
      </c>
      <c r="Q167" s="514"/>
      <c r="R167" s="514"/>
      <c r="S167" s="513">
        <v>799.45100000000002</v>
      </c>
      <c r="T167" s="513">
        <v>799.10900000000004</v>
      </c>
      <c r="U167" s="524">
        <v>-0.34199999999998454</v>
      </c>
      <c r="V167" s="525">
        <v>7.25</v>
      </c>
      <c r="W167" s="510">
        <v>799.21600000000001</v>
      </c>
      <c r="X167" s="526">
        <v>1.47E-2</v>
      </c>
      <c r="Y167" s="525"/>
      <c r="Z167" s="525"/>
      <c r="AA167" s="526"/>
      <c r="AB167" s="525"/>
      <c r="AC167" s="525"/>
      <c r="AD167" s="526"/>
      <c r="AE167" s="507">
        <v>7.5979999999999999</v>
      </c>
      <c r="AF167" s="507">
        <v>798.98400000000004</v>
      </c>
      <c r="AG167" s="509">
        <v>-0.66670000000000007</v>
      </c>
      <c r="AH167" s="516">
        <f t="shared" si="7"/>
        <v>16.030999999999999</v>
      </c>
      <c r="AJ167" s="516">
        <f t="shared" si="6"/>
        <v>14.5</v>
      </c>
      <c r="AK167" s="516">
        <f t="shared" si="8"/>
        <v>232.464</v>
      </c>
      <c r="AL167" s="516"/>
    </row>
    <row r="168" spans="2:38" ht="12.9" customHeight="1" x14ac:dyDescent="0.25">
      <c r="B168" s="507">
        <v>-9.1</v>
      </c>
      <c r="C168" s="507">
        <v>801.31600000000003</v>
      </c>
      <c r="D168" s="511">
        <v>1</v>
      </c>
      <c r="E168" s="508"/>
      <c r="F168" s="508"/>
      <c r="G168" s="511"/>
      <c r="H168" s="508"/>
      <c r="I168" s="508"/>
      <c r="J168" s="511"/>
      <c r="K168" s="507">
        <v>-7.25</v>
      </c>
      <c r="L168" s="507">
        <v>799.46600000000001</v>
      </c>
      <c r="M168" s="511">
        <v>-2.6000000000000002E-2</v>
      </c>
      <c r="N168" s="512">
        <v>132</v>
      </c>
      <c r="O168" s="510" t="s">
        <v>75</v>
      </c>
      <c r="P168" s="513">
        <v>0</v>
      </c>
      <c r="Q168" s="514"/>
      <c r="R168" s="514"/>
      <c r="S168" s="513">
        <v>800.45500000000004</v>
      </c>
      <c r="T168" s="513">
        <v>799.654</v>
      </c>
      <c r="U168" s="524">
        <v>-0.80100000000004457</v>
      </c>
      <c r="V168" s="525">
        <v>7.25</v>
      </c>
      <c r="W168" s="510">
        <v>799.71199999999999</v>
      </c>
      <c r="X168" s="526">
        <v>8.0000000000000002E-3</v>
      </c>
      <c r="Y168" s="525"/>
      <c r="Z168" s="525"/>
      <c r="AA168" s="526"/>
      <c r="AB168" s="525"/>
      <c r="AC168" s="525"/>
      <c r="AD168" s="526"/>
      <c r="AE168" s="507">
        <v>7.53</v>
      </c>
      <c r="AF168" s="507">
        <v>799.99199999999996</v>
      </c>
      <c r="AG168" s="509">
        <v>1</v>
      </c>
      <c r="AH168" s="516">
        <f t="shared" si="7"/>
        <v>16.63</v>
      </c>
      <c r="AJ168" s="516">
        <f t="shared" si="6"/>
        <v>14.5</v>
      </c>
      <c r="AK168" s="516">
        <f t="shared" si="8"/>
        <v>290</v>
      </c>
      <c r="AL168" s="516"/>
    </row>
    <row r="169" spans="2:38" ht="12.9" customHeight="1" x14ac:dyDescent="0.25">
      <c r="B169" s="507">
        <v>-9.4510000000000005</v>
      </c>
      <c r="C169" s="507">
        <v>802.18799999999999</v>
      </c>
      <c r="D169" s="511">
        <v>1</v>
      </c>
      <c r="E169" s="508"/>
      <c r="F169" s="508"/>
      <c r="G169" s="511"/>
      <c r="H169" s="508"/>
      <c r="I169" s="508"/>
      <c r="J169" s="511"/>
      <c r="K169" s="507">
        <v>-7.25</v>
      </c>
      <c r="L169" s="507">
        <v>799.98599999999999</v>
      </c>
      <c r="M169" s="511">
        <v>-2.9300000000000003E-2</v>
      </c>
      <c r="N169" s="512">
        <v>133</v>
      </c>
      <c r="O169" s="510" t="s">
        <v>75</v>
      </c>
      <c r="P169" s="513">
        <v>0</v>
      </c>
      <c r="Q169" s="514"/>
      <c r="R169" s="514"/>
      <c r="S169" s="513">
        <v>801.65899999999999</v>
      </c>
      <c r="T169" s="513">
        <v>800.19899999999996</v>
      </c>
      <c r="U169" s="524">
        <v>-1.4600000000000364</v>
      </c>
      <c r="V169" s="525">
        <v>7.25</v>
      </c>
      <c r="W169" s="510">
        <v>800.20899999999995</v>
      </c>
      <c r="X169" s="526">
        <v>1.2999999999999999E-3</v>
      </c>
      <c r="Y169" s="525"/>
      <c r="Z169" s="525"/>
      <c r="AA169" s="526"/>
      <c r="AB169" s="525"/>
      <c r="AC169" s="525"/>
      <c r="AD169" s="526"/>
      <c r="AE169" s="507">
        <v>8.3140000000000001</v>
      </c>
      <c r="AF169" s="507">
        <v>801.27300000000002</v>
      </c>
      <c r="AG169" s="509">
        <v>1</v>
      </c>
      <c r="AH169" s="516">
        <f t="shared" si="7"/>
        <v>17.765000000000001</v>
      </c>
      <c r="AJ169" s="516">
        <f t="shared" si="6"/>
        <v>14.5</v>
      </c>
      <c r="AK169" s="516">
        <f t="shared" si="8"/>
        <v>290</v>
      </c>
      <c r="AL169" s="516"/>
    </row>
    <row r="170" spans="2:38" ht="12.9" customHeight="1" x14ac:dyDescent="0.25">
      <c r="B170" s="507">
        <v>-9.5239999999999991</v>
      </c>
      <c r="C170" s="507">
        <v>802.36400000000003</v>
      </c>
      <c r="D170" s="511">
        <v>1</v>
      </c>
      <c r="E170" s="508"/>
      <c r="F170" s="508"/>
      <c r="G170" s="511"/>
      <c r="H170" s="508"/>
      <c r="I170" s="508"/>
      <c r="J170" s="511"/>
      <c r="K170" s="507">
        <v>-7.25</v>
      </c>
      <c r="L170" s="507">
        <v>800.09</v>
      </c>
      <c r="M170" s="511">
        <v>-0.03</v>
      </c>
      <c r="N170" s="512">
        <v>133</v>
      </c>
      <c r="O170" s="510" t="s">
        <v>75</v>
      </c>
      <c r="P170" s="513">
        <v>3.968</v>
      </c>
      <c r="Q170" s="514"/>
      <c r="R170" s="514"/>
      <c r="S170" s="513">
        <v>801.827</v>
      </c>
      <c r="T170" s="513">
        <v>800.30700000000002</v>
      </c>
      <c r="U170" s="524">
        <v>-1.5199999999999818</v>
      </c>
      <c r="V170" s="525">
        <v>7.25</v>
      </c>
      <c r="W170" s="510">
        <v>800.30700000000002</v>
      </c>
      <c r="X170" s="526">
        <v>0</v>
      </c>
      <c r="Y170" s="525"/>
      <c r="Z170" s="525"/>
      <c r="AA170" s="526"/>
      <c r="AB170" s="525"/>
      <c r="AC170" s="525"/>
      <c r="AD170" s="526"/>
      <c r="AE170" s="507">
        <v>8.4260000000000002</v>
      </c>
      <c r="AF170" s="507">
        <v>801.48299999999995</v>
      </c>
      <c r="AG170" s="509">
        <v>1</v>
      </c>
      <c r="AH170" s="516">
        <f t="shared" si="7"/>
        <v>17.95</v>
      </c>
      <c r="AJ170" s="516">
        <f t="shared" si="6"/>
        <v>14.5</v>
      </c>
      <c r="AK170" s="516">
        <f t="shared" si="8"/>
        <v>57.536000000000001</v>
      </c>
      <c r="AL170" s="516"/>
    </row>
    <row r="171" spans="2:38" ht="12.9" customHeight="1" x14ac:dyDescent="0.25">
      <c r="B171" s="507">
        <v>-9.7270000000000003</v>
      </c>
      <c r="C171" s="507">
        <v>803.00300000000004</v>
      </c>
      <c r="D171" s="511">
        <v>1</v>
      </c>
      <c r="E171" s="508"/>
      <c r="F171" s="508"/>
      <c r="G171" s="511"/>
      <c r="H171" s="508"/>
      <c r="I171" s="508"/>
      <c r="J171" s="511"/>
      <c r="K171" s="507">
        <v>-7.25</v>
      </c>
      <c r="L171" s="507">
        <v>800.52700000000004</v>
      </c>
      <c r="M171" s="511">
        <v>-0.03</v>
      </c>
      <c r="N171" s="512">
        <v>134</v>
      </c>
      <c r="O171" s="510" t="s">
        <v>75</v>
      </c>
      <c r="P171" s="513">
        <v>0</v>
      </c>
      <c r="Q171" s="514"/>
      <c r="R171" s="514"/>
      <c r="S171" s="513">
        <v>802.31899999999996</v>
      </c>
      <c r="T171" s="513">
        <v>800.74400000000003</v>
      </c>
      <c r="U171" s="524">
        <v>-1.5749999999999318</v>
      </c>
      <c r="V171" s="525">
        <v>7.25</v>
      </c>
      <c r="W171" s="510">
        <v>800.70500000000004</v>
      </c>
      <c r="X171" s="526">
        <v>-5.3E-3</v>
      </c>
      <c r="Y171" s="525"/>
      <c r="Z171" s="525"/>
      <c r="AA171" s="526"/>
      <c r="AB171" s="525"/>
      <c r="AC171" s="525"/>
      <c r="AD171" s="526"/>
      <c r="AE171" s="507">
        <v>8.3379999999999992</v>
      </c>
      <c r="AF171" s="507">
        <v>801.79300000000001</v>
      </c>
      <c r="AG171" s="509">
        <v>1</v>
      </c>
      <c r="AH171" s="516">
        <f t="shared" si="7"/>
        <v>18.064999999999998</v>
      </c>
      <c r="AJ171" s="516">
        <f t="shared" si="6"/>
        <v>14.5</v>
      </c>
      <c r="AK171" s="516">
        <f t="shared" si="8"/>
        <v>232.464</v>
      </c>
      <c r="AL171" s="516"/>
    </row>
    <row r="172" spans="2:38" ht="12.9" customHeight="1" x14ac:dyDescent="0.25">
      <c r="B172" s="507">
        <v>-9.6519999999999992</v>
      </c>
      <c r="C172" s="507">
        <v>803.47299999999996</v>
      </c>
      <c r="D172" s="511">
        <v>1</v>
      </c>
      <c r="E172" s="508"/>
      <c r="F172" s="508"/>
      <c r="G172" s="511"/>
      <c r="H172" s="508"/>
      <c r="I172" s="508"/>
      <c r="J172" s="511"/>
      <c r="K172" s="507">
        <v>-7.25</v>
      </c>
      <c r="L172" s="507">
        <v>801.07100000000003</v>
      </c>
      <c r="M172" s="511">
        <v>-0.03</v>
      </c>
      <c r="N172" s="512">
        <v>135</v>
      </c>
      <c r="O172" s="510" t="s">
        <v>75</v>
      </c>
      <c r="P172" s="513">
        <v>0</v>
      </c>
      <c r="Q172" s="514"/>
      <c r="R172" s="514"/>
      <c r="S172" s="513">
        <v>802.83299999999997</v>
      </c>
      <c r="T172" s="513">
        <v>801.28899999999999</v>
      </c>
      <c r="U172" s="524">
        <v>-1.5439999999999827</v>
      </c>
      <c r="V172" s="525">
        <v>7.25</v>
      </c>
      <c r="W172" s="510">
        <v>801.202</v>
      </c>
      <c r="X172" s="526">
        <v>-1.2E-2</v>
      </c>
      <c r="Y172" s="525"/>
      <c r="Z172" s="525"/>
      <c r="AA172" s="526"/>
      <c r="AB172" s="525"/>
      <c r="AC172" s="525"/>
      <c r="AD172" s="526"/>
      <c r="AE172" s="507">
        <v>8.5310000000000006</v>
      </c>
      <c r="AF172" s="507">
        <v>802.48299999999995</v>
      </c>
      <c r="AG172" s="509">
        <v>1</v>
      </c>
      <c r="AH172" s="516">
        <f t="shared" si="7"/>
        <v>18.183</v>
      </c>
      <c r="AJ172" s="516">
        <f t="shared" si="6"/>
        <v>14.5</v>
      </c>
      <c r="AK172" s="516">
        <f t="shared" si="8"/>
        <v>290</v>
      </c>
      <c r="AL172" s="516"/>
    </row>
    <row r="173" spans="2:38" ht="12.9" customHeight="1" x14ac:dyDescent="0.25">
      <c r="B173" s="507">
        <v>-9.43</v>
      </c>
      <c r="C173" s="507">
        <v>803.79600000000005</v>
      </c>
      <c r="D173" s="511">
        <v>1</v>
      </c>
      <c r="E173" s="508"/>
      <c r="F173" s="508"/>
      <c r="G173" s="511"/>
      <c r="H173" s="508"/>
      <c r="I173" s="508"/>
      <c r="J173" s="511"/>
      <c r="K173" s="507">
        <v>-7.25</v>
      </c>
      <c r="L173" s="507">
        <v>801.61599999999999</v>
      </c>
      <c r="M173" s="511">
        <v>-0.03</v>
      </c>
      <c r="N173" s="512">
        <v>136</v>
      </c>
      <c r="O173" s="510" t="s">
        <v>75</v>
      </c>
      <c r="P173" s="513">
        <v>0</v>
      </c>
      <c r="Q173" s="514"/>
      <c r="R173" s="514"/>
      <c r="S173" s="513">
        <v>803.21299999999997</v>
      </c>
      <c r="T173" s="513">
        <v>801.83399999999995</v>
      </c>
      <c r="U173" s="524">
        <v>-1.3790000000000191</v>
      </c>
      <c r="V173" s="525">
        <v>7.25</v>
      </c>
      <c r="W173" s="510">
        <v>801.69799999999998</v>
      </c>
      <c r="X173" s="526">
        <v>-1.8700000000000001E-2</v>
      </c>
      <c r="Y173" s="525"/>
      <c r="Z173" s="525"/>
      <c r="AA173" s="526"/>
      <c r="AB173" s="525"/>
      <c r="AC173" s="525"/>
      <c r="AD173" s="526"/>
      <c r="AE173" s="507">
        <v>8.3740000000000006</v>
      </c>
      <c r="AF173" s="507">
        <v>802.822</v>
      </c>
      <c r="AG173" s="509">
        <v>1</v>
      </c>
      <c r="AH173" s="516">
        <f t="shared" si="7"/>
        <v>17.804000000000002</v>
      </c>
      <c r="AJ173" s="516">
        <f t="shared" si="6"/>
        <v>14.5</v>
      </c>
      <c r="AK173" s="516">
        <f t="shared" si="8"/>
        <v>290</v>
      </c>
      <c r="AL173" s="516"/>
    </row>
    <row r="174" spans="2:38" ht="12.9" customHeight="1" x14ac:dyDescent="0.25">
      <c r="B174" s="507">
        <v>-9.1920000000000002</v>
      </c>
      <c r="C174" s="507">
        <v>804.10299999999995</v>
      </c>
      <c r="D174" s="511">
        <v>1</v>
      </c>
      <c r="E174" s="508"/>
      <c r="F174" s="508"/>
      <c r="G174" s="511"/>
      <c r="H174" s="508"/>
      <c r="I174" s="508"/>
      <c r="J174" s="511"/>
      <c r="K174" s="507">
        <v>-7.25</v>
      </c>
      <c r="L174" s="507">
        <v>802.16099999999994</v>
      </c>
      <c r="M174" s="511">
        <v>-0.03</v>
      </c>
      <c r="N174" s="512">
        <v>137</v>
      </c>
      <c r="O174" s="510" t="s">
        <v>75</v>
      </c>
      <c r="P174" s="513">
        <v>0</v>
      </c>
      <c r="Q174" s="514"/>
      <c r="R174" s="514"/>
      <c r="S174" s="513">
        <v>803.57399999999996</v>
      </c>
      <c r="T174" s="513">
        <v>802.37900000000002</v>
      </c>
      <c r="U174" s="524">
        <v>-1.1949999999999363</v>
      </c>
      <c r="V174" s="525">
        <v>7.25</v>
      </c>
      <c r="W174" s="510">
        <v>802.19500000000005</v>
      </c>
      <c r="X174" s="526">
        <v>-2.53E-2</v>
      </c>
      <c r="Y174" s="525"/>
      <c r="Z174" s="525"/>
      <c r="AA174" s="526"/>
      <c r="AB174" s="525"/>
      <c r="AC174" s="525"/>
      <c r="AD174" s="526"/>
      <c r="AE174" s="507">
        <v>8.2240000000000002</v>
      </c>
      <c r="AF174" s="507">
        <v>803.16899999999998</v>
      </c>
      <c r="AG174" s="509">
        <v>1</v>
      </c>
      <c r="AH174" s="516">
        <f t="shared" si="7"/>
        <v>17.416</v>
      </c>
      <c r="AJ174" s="516">
        <f t="shared" si="6"/>
        <v>14.5</v>
      </c>
      <c r="AK174" s="516">
        <f t="shared" si="8"/>
        <v>290</v>
      </c>
      <c r="AL174" s="516"/>
    </row>
    <row r="175" spans="2:38" ht="12.9" customHeight="1" x14ac:dyDescent="0.25">
      <c r="B175" s="507">
        <v>-8.968</v>
      </c>
      <c r="C175" s="507">
        <v>804.42399999999998</v>
      </c>
      <c r="D175" s="511">
        <v>1</v>
      </c>
      <c r="E175" s="508"/>
      <c r="F175" s="508"/>
      <c r="G175" s="511"/>
      <c r="H175" s="508"/>
      <c r="I175" s="508"/>
      <c r="J175" s="511"/>
      <c r="K175" s="507">
        <v>-7.25</v>
      </c>
      <c r="L175" s="507">
        <v>802.70600000000002</v>
      </c>
      <c r="M175" s="511">
        <v>-0.03</v>
      </c>
      <c r="N175" s="512">
        <v>138</v>
      </c>
      <c r="O175" s="510" t="s">
        <v>75</v>
      </c>
      <c r="P175" s="513">
        <v>0</v>
      </c>
      <c r="Q175" s="514"/>
      <c r="R175" s="514"/>
      <c r="S175" s="513">
        <v>803.88699999999994</v>
      </c>
      <c r="T175" s="513">
        <v>802.923</v>
      </c>
      <c r="U175" s="524">
        <v>-0.96399999999994179</v>
      </c>
      <c r="V175" s="525">
        <v>7.25</v>
      </c>
      <c r="W175" s="510">
        <v>802.70600000000002</v>
      </c>
      <c r="X175" s="526">
        <v>-0.03</v>
      </c>
      <c r="Y175" s="525"/>
      <c r="Z175" s="525"/>
      <c r="AA175" s="526"/>
      <c r="AB175" s="525"/>
      <c r="AC175" s="525"/>
      <c r="AD175" s="526"/>
      <c r="AE175" s="507">
        <v>8.0790000000000006</v>
      </c>
      <c r="AF175" s="507">
        <v>803.53499999999997</v>
      </c>
      <c r="AG175" s="509">
        <v>1</v>
      </c>
      <c r="AH175" s="516">
        <f t="shared" si="7"/>
        <v>17.047000000000001</v>
      </c>
      <c r="AJ175" s="516">
        <f t="shared" si="6"/>
        <v>14.5</v>
      </c>
      <c r="AK175" s="516">
        <f t="shared" si="8"/>
        <v>290</v>
      </c>
      <c r="AL175" s="516"/>
    </row>
    <row r="176" spans="2:38" ht="12.9" customHeight="1" x14ac:dyDescent="0.25">
      <c r="B176" s="507">
        <v>-8.7609999999999992</v>
      </c>
      <c r="C176" s="507">
        <v>804.76199999999994</v>
      </c>
      <c r="D176" s="511">
        <v>1</v>
      </c>
      <c r="E176" s="508"/>
      <c r="F176" s="508"/>
      <c r="G176" s="511"/>
      <c r="H176" s="508"/>
      <c r="I176" s="508"/>
      <c r="J176" s="511"/>
      <c r="K176" s="507">
        <v>-7.25</v>
      </c>
      <c r="L176" s="507">
        <v>803.25099999999998</v>
      </c>
      <c r="M176" s="511">
        <v>-0.03</v>
      </c>
      <c r="N176" s="512">
        <v>139</v>
      </c>
      <c r="O176" s="510" t="s">
        <v>75</v>
      </c>
      <c r="P176" s="513">
        <v>0</v>
      </c>
      <c r="Q176" s="514"/>
      <c r="R176" s="514"/>
      <c r="S176" s="513">
        <v>804.12800000000004</v>
      </c>
      <c r="T176" s="513">
        <v>803.46799999999996</v>
      </c>
      <c r="U176" s="524">
        <v>-0.66000000000008185</v>
      </c>
      <c r="V176" s="525">
        <v>7.25</v>
      </c>
      <c r="W176" s="510">
        <v>803.25099999999998</v>
      </c>
      <c r="X176" s="526">
        <v>-0.03</v>
      </c>
      <c r="Y176" s="525"/>
      <c r="Z176" s="525"/>
      <c r="AA176" s="526"/>
      <c r="AB176" s="525"/>
      <c r="AC176" s="525"/>
      <c r="AD176" s="526"/>
      <c r="AE176" s="507">
        <v>7.7930000000000001</v>
      </c>
      <c r="AF176" s="507">
        <v>803.79300000000001</v>
      </c>
      <c r="AG176" s="509">
        <v>1</v>
      </c>
      <c r="AH176" s="516">
        <f t="shared" si="7"/>
        <v>16.553999999999998</v>
      </c>
      <c r="AJ176" s="516">
        <f t="shared" si="6"/>
        <v>14.5</v>
      </c>
      <c r="AK176" s="516">
        <f t="shared" si="8"/>
        <v>290</v>
      </c>
      <c r="AL176" s="516"/>
    </row>
    <row r="177" spans="2:38" ht="12.9" customHeight="1" x14ac:dyDescent="0.25">
      <c r="B177" s="507">
        <v>-8.5640000000000001</v>
      </c>
      <c r="C177" s="507">
        <v>805.10500000000002</v>
      </c>
      <c r="D177" s="511">
        <v>1</v>
      </c>
      <c r="E177" s="508"/>
      <c r="F177" s="508"/>
      <c r="G177" s="511"/>
      <c r="H177" s="508"/>
      <c r="I177" s="508"/>
      <c r="J177" s="511"/>
      <c r="K177" s="507">
        <v>-7.25</v>
      </c>
      <c r="L177" s="507">
        <v>803.79100000000005</v>
      </c>
      <c r="M177" s="511">
        <v>-0.03</v>
      </c>
      <c r="N177" s="512">
        <v>140</v>
      </c>
      <c r="O177" s="510" t="s">
        <v>75</v>
      </c>
      <c r="P177" s="513">
        <v>0</v>
      </c>
      <c r="Q177" s="514"/>
      <c r="R177" s="514"/>
      <c r="S177" s="513">
        <v>804.51800000000003</v>
      </c>
      <c r="T177" s="513">
        <v>804.00900000000001</v>
      </c>
      <c r="U177" s="524">
        <v>-0.50900000000001455</v>
      </c>
      <c r="V177" s="525">
        <v>7.25</v>
      </c>
      <c r="W177" s="510">
        <v>803.79100000000005</v>
      </c>
      <c r="X177" s="526">
        <v>-0.03</v>
      </c>
      <c r="Y177" s="525"/>
      <c r="Z177" s="525"/>
      <c r="AA177" s="526"/>
      <c r="AB177" s="525"/>
      <c r="AC177" s="525"/>
      <c r="AD177" s="526"/>
      <c r="AE177" s="507">
        <v>7.6449999999999996</v>
      </c>
      <c r="AF177" s="507">
        <v>804.18700000000001</v>
      </c>
      <c r="AG177" s="509">
        <v>1</v>
      </c>
      <c r="AH177" s="516">
        <f t="shared" si="7"/>
        <v>16.209</v>
      </c>
      <c r="AJ177" s="516">
        <f t="shared" si="6"/>
        <v>14.5</v>
      </c>
      <c r="AK177" s="516">
        <f t="shared" si="8"/>
        <v>290</v>
      </c>
      <c r="AL177" s="516"/>
    </row>
    <row r="178" spans="2:38" ht="12.9" customHeight="1" x14ac:dyDescent="0.25">
      <c r="B178" s="507">
        <v>-8.3559999999999999</v>
      </c>
      <c r="C178" s="507">
        <v>805.40700000000004</v>
      </c>
      <c r="D178" s="511">
        <v>1</v>
      </c>
      <c r="E178" s="508"/>
      <c r="F178" s="508"/>
      <c r="G178" s="511"/>
      <c r="H178" s="508"/>
      <c r="I178" s="508"/>
      <c r="J178" s="511"/>
      <c r="K178" s="507">
        <v>-7.25</v>
      </c>
      <c r="L178" s="507">
        <v>804.30100000000004</v>
      </c>
      <c r="M178" s="511">
        <v>-0.03</v>
      </c>
      <c r="N178" s="512">
        <v>141</v>
      </c>
      <c r="O178" s="510" t="s">
        <v>75</v>
      </c>
      <c r="P178" s="513">
        <v>0</v>
      </c>
      <c r="Q178" s="514"/>
      <c r="R178" s="514"/>
      <c r="S178" s="513">
        <v>804.80799999999999</v>
      </c>
      <c r="T178" s="513">
        <v>804.51900000000001</v>
      </c>
      <c r="U178" s="524">
        <v>-0.28899999999998727</v>
      </c>
      <c r="V178" s="525">
        <v>7.25</v>
      </c>
      <c r="W178" s="510">
        <v>804.30100000000004</v>
      </c>
      <c r="X178" s="526">
        <v>-0.03</v>
      </c>
      <c r="Y178" s="525"/>
      <c r="Z178" s="525"/>
      <c r="AA178" s="526"/>
      <c r="AB178" s="525"/>
      <c r="AC178" s="525"/>
      <c r="AD178" s="526"/>
      <c r="AE178" s="507">
        <v>7.2960000000000003</v>
      </c>
      <c r="AF178" s="507">
        <v>804.34699999999998</v>
      </c>
      <c r="AG178" s="509">
        <v>1</v>
      </c>
      <c r="AH178" s="516">
        <f t="shared" si="7"/>
        <v>15.652000000000001</v>
      </c>
      <c r="AJ178" s="516">
        <f t="shared" si="6"/>
        <v>14.5</v>
      </c>
      <c r="AK178" s="516">
        <f t="shared" si="8"/>
        <v>290</v>
      </c>
      <c r="AL178" s="516"/>
    </row>
    <row r="179" spans="2:38" ht="12.9" customHeight="1" x14ac:dyDescent="0.25">
      <c r="B179" s="507">
        <v>-8.2390000000000008</v>
      </c>
      <c r="C179" s="507">
        <v>805.76300000000003</v>
      </c>
      <c r="D179" s="511">
        <v>1</v>
      </c>
      <c r="E179" s="508"/>
      <c r="F179" s="508"/>
      <c r="G179" s="511"/>
      <c r="H179" s="508"/>
      <c r="I179" s="508"/>
      <c r="J179" s="511"/>
      <c r="K179" s="507">
        <v>-7.25</v>
      </c>
      <c r="L179" s="507">
        <v>804.77499999999998</v>
      </c>
      <c r="M179" s="511">
        <v>-0.03</v>
      </c>
      <c r="N179" s="512">
        <v>142</v>
      </c>
      <c r="O179" s="510" t="s">
        <v>75</v>
      </c>
      <c r="P179" s="513">
        <v>0</v>
      </c>
      <c r="Q179" s="514"/>
      <c r="R179" s="514"/>
      <c r="S179" s="513">
        <v>805.14700000000005</v>
      </c>
      <c r="T179" s="513">
        <v>804.99199999999996</v>
      </c>
      <c r="U179" s="524">
        <v>-0.1550000000000864</v>
      </c>
      <c r="V179" s="525">
        <v>7.25</v>
      </c>
      <c r="W179" s="510">
        <v>804.77499999999998</v>
      </c>
      <c r="X179" s="526">
        <v>-0.03</v>
      </c>
      <c r="Y179" s="525"/>
      <c r="Z179" s="525"/>
      <c r="AA179" s="526"/>
      <c r="AB179" s="525"/>
      <c r="AC179" s="525"/>
      <c r="AD179" s="526"/>
      <c r="AE179" s="507">
        <v>7.35</v>
      </c>
      <c r="AF179" s="507">
        <v>804.70799999999997</v>
      </c>
      <c r="AG179" s="509">
        <v>-0.66670000000000007</v>
      </c>
      <c r="AH179" s="516">
        <f t="shared" si="7"/>
        <v>15.589</v>
      </c>
      <c r="AJ179" s="516">
        <f t="shared" si="6"/>
        <v>14.5</v>
      </c>
      <c r="AK179" s="516">
        <f t="shared" si="8"/>
        <v>290</v>
      </c>
      <c r="AL179" s="516"/>
    </row>
    <row r="180" spans="2:38" ht="12.9" customHeight="1" x14ac:dyDescent="0.25">
      <c r="B180" s="507">
        <v>-8.0960000000000001</v>
      </c>
      <c r="C180" s="507">
        <v>806.05799999999999</v>
      </c>
      <c r="D180" s="511">
        <v>1</v>
      </c>
      <c r="E180" s="508"/>
      <c r="F180" s="508"/>
      <c r="G180" s="511"/>
      <c r="H180" s="508"/>
      <c r="I180" s="508"/>
      <c r="J180" s="511"/>
      <c r="K180" s="507">
        <v>-7.25</v>
      </c>
      <c r="L180" s="507">
        <v>805.21199999999999</v>
      </c>
      <c r="M180" s="511">
        <v>-0.03</v>
      </c>
      <c r="N180" s="512">
        <v>143</v>
      </c>
      <c r="O180" s="510" t="s">
        <v>75</v>
      </c>
      <c r="P180" s="513">
        <v>0</v>
      </c>
      <c r="Q180" s="514"/>
      <c r="R180" s="514"/>
      <c r="S180" s="513">
        <v>805.43299999999999</v>
      </c>
      <c r="T180" s="513">
        <v>805.43</v>
      </c>
      <c r="U180" s="524">
        <v>-3.0000000000427463E-3</v>
      </c>
      <c r="V180" s="525">
        <v>7.25</v>
      </c>
      <c r="W180" s="510">
        <v>805.21199999999999</v>
      </c>
      <c r="X180" s="526">
        <v>-0.03</v>
      </c>
      <c r="Y180" s="525"/>
      <c r="Z180" s="525"/>
      <c r="AA180" s="526"/>
      <c r="AB180" s="525"/>
      <c r="AC180" s="525"/>
      <c r="AD180" s="526"/>
      <c r="AE180" s="507">
        <v>7.5259999999999998</v>
      </c>
      <c r="AF180" s="507">
        <v>805.02800000000002</v>
      </c>
      <c r="AG180" s="509">
        <v>-0.66670000000000007</v>
      </c>
      <c r="AH180" s="516">
        <f t="shared" si="7"/>
        <v>15.622</v>
      </c>
      <c r="AJ180" s="516">
        <f t="shared" si="6"/>
        <v>14.5</v>
      </c>
      <c r="AK180" s="516">
        <f t="shared" si="8"/>
        <v>290</v>
      </c>
      <c r="AL180" s="516"/>
    </row>
    <row r="181" spans="2:38" ht="12.9" customHeight="1" x14ac:dyDescent="0.25">
      <c r="B181" s="507">
        <v>-7.9550000000000001</v>
      </c>
      <c r="C181" s="507">
        <v>806.32</v>
      </c>
      <c r="D181" s="511">
        <v>1</v>
      </c>
      <c r="E181" s="508"/>
      <c r="F181" s="508"/>
      <c r="G181" s="511"/>
      <c r="H181" s="508"/>
      <c r="I181" s="508"/>
      <c r="J181" s="511"/>
      <c r="K181" s="507">
        <v>-7.25</v>
      </c>
      <c r="L181" s="507">
        <v>805.61400000000003</v>
      </c>
      <c r="M181" s="511">
        <v>-0.03</v>
      </c>
      <c r="N181" s="512">
        <v>144</v>
      </c>
      <c r="O181" s="510" t="s">
        <v>75</v>
      </c>
      <c r="P181" s="513">
        <v>0</v>
      </c>
      <c r="Q181" s="514"/>
      <c r="R181" s="514"/>
      <c r="S181" s="513">
        <v>805.70600000000002</v>
      </c>
      <c r="T181" s="513">
        <v>805.83199999999999</v>
      </c>
      <c r="U181" s="524">
        <v>0.12599999999997635</v>
      </c>
      <c r="V181" s="525">
        <v>7.25</v>
      </c>
      <c r="W181" s="510">
        <v>805.61400000000003</v>
      </c>
      <c r="X181" s="526">
        <v>-0.03</v>
      </c>
      <c r="Y181" s="525"/>
      <c r="Z181" s="525"/>
      <c r="AA181" s="526"/>
      <c r="AB181" s="525"/>
      <c r="AC181" s="525"/>
      <c r="AD181" s="526"/>
      <c r="AE181" s="507">
        <v>7.5110000000000001</v>
      </c>
      <c r="AF181" s="507">
        <v>805.44</v>
      </c>
      <c r="AG181" s="509">
        <v>-0.66670000000000007</v>
      </c>
      <c r="AH181" s="516">
        <f t="shared" si="7"/>
        <v>15.466000000000001</v>
      </c>
      <c r="AJ181" s="516">
        <f t="shared" si="6"/>
        <v>14.5</v>
      </c>
      <c r="AK181" s="516">
        <f t="shared" si="8"/>
        <v>290</v>
      </c>
      <c r="AL181" s="516"/>
    </row>
    <row r="182" spans="2:38" ht="12.9" customHeight="1" x14ac:dyDescent="0.25">
      <c r="B182" s="507">
        <v>-7.7990000000000004</v>
      </c>
      <c r="C182" s="507">
        <v>806.529</v>
      </c>
      <c r="D182" s="511">
        <v>1</v>
      </c>
      <c r="E182" s="508"/>
      <c r="F182" s="508"/>
      <c r="G182" s="511"/>
      <c r="H182" s="508"/>
      <c r="I182" s="508"/>
      <c r="J182" s="511"/>
      <c r="K182" s="507">
        <v>-7.25</v>
      </c>
      <c r="L182" s="507">
        <v>805.98</v>
      </c>
      <c r="M182" s="511">
        <v>-0.03</v>
      </c>
      <c r="N182" s="512">
        <v>145</v>
      </c>
      <c r="O182" s="510" t="s">
        <v>75</v>
      </c>
      <c r="P182" s="513">
        <v>0</v>
      </c>
      <c r="Q182" s="514"/>
      <c r="R182" s="514"/>
      <c r="S182" s="513">
        <v>806.00699999999995</v>
      </c>
      <c r="T182" s="513">
        <v>806.197</v>
      </c>
      <c r="U182" s="524">
        <v>0.19000000000005457</v>
      </c>
      <c r="V182" s="525">
        <v>7.25</v>
      </c>
      <c r="W182" s="510">
        <v>805.98</v>
      </c>
      <c r="X182" s="526">
        <v>-0.03</v>
      </c>
      <c r="Y182" s="525"/>
      <c r="Z182" s="525"/>
      <c r="AA182" s="526"/>
      <c r="AB182" s="525"/>
      <c r="AC182" s="525"/>
      <c r="AD182" s="526"/>
      <c r="AE182" s="507">
        <v>7.76</v>
      </c>
      <c r="AF182" s="507">
        <v>805.64</v>
      </c>
      <c r="AG182" s="509">
        <v>-0.66670000000000007</v>
      </c>
      <c r="AH182" s="516">
        <f t="shared" si="7"/>
        <v>15.559000000000001</v>
      </c>
      <c r="AJ182" s="516">
        <f t="shared" si="6"/>
        <v>14.5</v>
      </c>
      <c r="AK182" s="516">
        <f t="shared" si="8"/>
        <v>290</v>
      </c>
      <c r="AL182" s="516"/>
    </row>
    <row r="183" spans="2:38" ht="12.9" customHeight="1" x14ac:dyDescent="0.25">
      <c r="B183" s="507">
        <v>-7.7830000000000004</v>
      </c>
      <c r="C183" s="507">
        <v>806.84299999999996</v>
      </c>
      <c r="D183" s="511">
        <v>1</v>
      </c>
      <c r="E183" s="508"/>
      <c r="F183" s="508"/>
      <c r="G183" s="511"/>
      <c r="H183" s="508"/>
      <c r="I183" s="508"/>
      <c r="J183" s="511"/>
      <c r="K183" s="507">
        <v>-7.25</v>
      </c>
      <c r="L183" s="507">
        <v>806.31</v>
      </c>
      <c r="M183" s="511">
        <v>-0.03</v>
      </c>
      <c r="N183" s="512">
        <v>146</v>
      </c>
      <c r="O183" s="510" t="s">
        <v>75</v>
      </c>
      <c r="P183" s="513">
        <v>0</v>
      </c>
      <c r="Q183" s="514"/>
      <c r="R183" s="514"/>
      <c r="S183" s="513">
        <v>806.322</v>
      </c>
      <c r="T183" s="513">
        <v>806.52700000000004</v>
      </c>
      <c r="U183" s="524">
        <v>0.20500000000004093</v>
      </c>
      <c r="V183" s="525">
        <v>7.25</v>
      </c>
      <c r="W183" s="510">
        <v>806.31</v>
      </c>
      <c r="X183" s="526">
        <v>-0.03</v>
      </c>
      <c r="Y183" s="525"/>
      <c r="Z183" s="525"/>
      <c r="AA183" s="526"/>
      <c r="AB183" s="525"/>
      <c r="AC183" s="525"/>
      <c r="AD183" s="526"/>
      <c r="AE183" s="507">
        <v>7.8380000000000001</v>
      </c>
      <c r="AF183" s="507">
        <v>805.91800000000001</v>
      </c>
      <c r="AG183" s="509">
        <v>-0.66670000000000007</v>
      </c>
      <c r="AH183" s="516">
        <f t="shared" si="7"/>
        <v>15.621</v>
      </c>
      <c r="AJ183" s="516">
        <f t="shared" si="6"/>
        <v>14.5</v>
      </c>
      <c r="AK183" s="516">
        <f t="shared" si="8"/>
        <v>290</v>
      </c>
      <c r="AL183" s="516"/>
    </row>
    <row r="184" spans="2:38" ht="12.9" customHeight="1" x14ac:dyDescent="0.25">
      <c r="B184" s="507">
        <v>-7.7569999999999997</v>
      </c>
      <c r="C184" s="507">
        <v>807.11099999999999</v>
      </c>
      <c r="D184" s="511">
        <v>1</v>
      </c>
      <c r="E184" s="508"/>
      <c r="F184" s="508"/>
      <c r="G184" s="511"/>
      <c r="H184" s="508"/>
      <c r="I184" s="508"/>
      <c r="J184" s="511"/>
      <c r="K184" s="507">
        <v>-7.25</v>
      </c>
      <c r="L184" s="507">
        <v>806.60299999999995</v>
      </c>
      <c r="M184" s="511">
        <v>-0.03</v>
      </c>
      <c r="N184" s="512">
        <v>147</v>
      </c>
      <c r="O184" s="510" t="s">
        <v>75</v>
      </c>
      <c r="P184" s="513">
        <v>0</v>
      </c>
      <c r="Q184" s="514"/>
      <c r="R184" s="514"/>
      <c r="S184" s="513">
        <v>806.61300000000006</v>
      </c>
      <c r="T184" s="513">
        <v>806.82100000000003</v>
      </c>
      <c r="U184" s="524">
        <v>0.20799999999996999</v>
      </c>
      <c r="V184" s="525">
        <v>7.25</v>
      </c>
      <c r="W184" s="510">
        <v>806.60299999999995</v>
      </c>
      <c r="X184" s="526">
        <v>-0.03</v>
      </c>
      <c r="Y184" s="525"/>
      <c r="Z184" s="525"/>
      <c r="AA184" s="526"/>
      <c r="AB184" s="525"/>
      <c r="AC184" s="525"/>
      <c r="AD184" s="526"/>
      <c r="AE184" s="507">
        <v>7.91</v>
      </c>
      <c r="AF184" s="507">
        <v>806.16399999999999</v>
      </c>
      <c r="AG184" s="509">
        <v>-0.66670000000000007</v>
      </c>
      <c r="AH184" s="516">
        <f t="shared" si="7"/>
        <v>15.667</v>
      </c>
      <c r="AJ184" s="516">
        <f t="shared" si="6"/>
        <v>14.5</v>
      </c>
      <c r="AK184" s="516">
        <f t="shared" si="8"/>
        <v>290</v>
      </c>
      <c r="AL184" s="516"/>
    </row>
    <row r="185" spans="2:38" ht="12.9" customHeight="1" x14ac:dyDescent="0.25">
      <c r="B185" s="507">
        <v>-7.6589999999999998</v>
      </c>
      <c r="C185" s="507">
        <v>807.27</v>
      </c>
      <c r="D185" s="511">
        <v>1</v>
      </c>
      <c r="E185" s="508"/>
      <c r="F185" s="508"/>
      <c r="G185" s="511"/>
      <c r="H185" s="508"/>
      <c r="I185" s="508"/>
      <c r="J185" s="511"/>
      <c r="K185" s="507">
        <v>-7.25</v>
      </c>
      <c r="L185" s="507">
        <v>806.86099999999999</v>
      </c>
      <c r="M185" s="511">
        <v>-0.03</v>
      </c>
      <c r="N185" s="512">
        <v>148</v>
      </c>
      <c r="O185" s="510" t="s">
        <v>75</v>
      </c>
      <c r="P185" s="513">
        <v>0</v>
      </c>
      <c r="Q185" s="514"/>
      <c r="R185" s="514"/>
      <c r="S185" s="513">
        <v>806.75800000000004</v>
      </c>
      <c r="T185" s="513">
        <v>807.07899999999995</v>
      </c>
      <c r="U185" s="524">
        <v>0.32099999999991269</v>
      </c>
      <c r="V185" s="525">
        <v>7.25</v>
      </c>
      <c r="W185" s="510">
        <v>806.86099999999999</v>
      </c>
      <c r="X185" s="526">
        <v>-0.03</v>
      </c>
      <c r="Y185" s="525"/>
      <c r="Z185" s="525"/>
      <c r="AA185" s="526"/>
      <c r="AB185" s="525"/>
      <c r="AC185" s="525"/>
      <c r="AD185" s="526"/>
      <c r="AE185" s="507">
        <v>8.0630000000000006</v>
      </c>
      <c r="AF185" s="507">
        <v>806.31899999999996</v>
      </c>
      <c r="AG185" s="509">
        <v>-0.66670000000000007</v>
      </c>
      <c r="AH185" s="516">
        <f t="shared" si="7"/>
        <v>15.722000000000001</v>
      </c>
      <c r="AJ185" s="516">
        <f t="shared" si="6"/>
        <v>14.5</v>
      </c>
      <c r="AK185" s="516">
        <f t="shared" si="8"/>
        <v>290</v>
      </c>
      <c r="AL185" s="516"/>
    </row>
    <row r="186" spans="2:38" ht="12.9" customHeight="1" x14ac:dyDescent="0.25">
      <c r="B186" s="507">
        <v>-7.7060000000000004</v>
      </c>
      <c r="C186" s="507">
        <v>807.53899999999999</v>
      </c>
      <c r="D186" s="511">
        <v>1</v>
      </c>
      <c r="E186" s="508"/>
      <c r="F186" s="508"/>
      <c r="G186" s="511"/>
      <c r="H186" s="508"/>
      <c r="I186" s="508"/>
      <c r="J186" s="511"/>
      <c r="K186" s="507">
        <v>-7.25</v>
      </c>
      <c r="L186" s="507">
        <v>807.08299999999997</v>
      </c>
      <c r="M186" s="511">
        <v>-0.03</v>
      </c>
      <c r="N186" s="512">
        <v>149</v>
      </c>
      <c r="O186" s="510" t="s">
        <v>75</v>
      </c>
      <c r="P186" s="513">
        <v>0</v>
      </c>
      <c r="Q186" s="514"/>
      <c r="R186" s="514"/>
      <c r="S186" s="513">
        <v>806.93100000000004</v>
      </c>
      <c r="T186" s="513">
        <v>807.30100000000004</v>
      </c>
      <c r="U186" s="524">
        <v>0.37000000000000455</v>
      </c>
      <c r="V186" s="525">
        <v>7.25</v>
      </c>
      <c r="W186" s="510">
        <v>807.08299999999997</v>
      </c>
      <c r="X186" s="526">
        <v>-0.03</v>
      </c>
      <c r="Y186" s="525"/>
      <c r="Z186" s="525"/>
      <c r="AA186" s="526"/>
      <c r="AB186" s="525"/>
      <c r="AC186" s="525"/>
      <c r="AD186" s="526"/>
      <c r="AE186" s="507">
        <v>8.0559999999999992</v>
      </c>
      <c r="AF186" s="507">
        <v>806.54600000000005</v>
      </c>
      <c r="AG186" s="509">
        <v>-0.66670000000000007</v>
      </c>
      <c r="AH186" s="516">
        <f t="shared" si="7"/>
        <v>15.762</v>
      </c>
      <c r="AJ186" s="516">
        <f t="shared" si="6"/>
        <v>14.5</v>
      </c>
      <c r="AK186" s="516">
        <f t="shared" si="8"/>
        <v>290</v>
      </c>
      <c r="AL186" s="516"/>
    </row>
    <row r="187" spans="2:38" ht="12.9" customHeight="1" x14ac:dyDescent="0.25">
      <c r="B187" s="507">
        <v>-7.5439999999999996</v>
      </c>
      <c r="C187" s="507">
        <v>807.56299999999999</v>
      </c>
      <c r="D187" s="511">
        <v>1</v>
      </c>
      <c r="E187" s="508"/>
      <c r="F187" s="508"/>
      <c r="G187" s="511"/>
      <c r="H187" s="508"/>
      <c r="I187" s="508"/>
      <c r="J187" s="511"/>
      <c r="K187" s="507">
        <v>-7.25</v>
      </c>
      <c r="L187" s="507">
        <v>807.26900000000001</v>
      </c>
      <c r="M187" s="511">
        <v>-0.03</v>
      </c>
      <c r="N187" s="512">
        <v>150</v>
      </c>
      <c r="O187" s="510" t="s">
        <v>75</v>
      </c>
      <c r="P187" s="513">
        <v>0</v>
      </c>
      <c r="Q187" s="514"/>
      <c r="R187" s="514"/>
      <c r="S187" s="513">
        <v>807.14300000000003</v>
      </c>
      <c r="T187" s="513">
        <v>807.48599999999999</v>
      </c>
      <c r="U187" s="524">
        <v>0.34299999999996089</v>
      </c>
      <c r="V187" s="525">
        <v>7.25</v>
      </c>
      <c r="W187" s="510">
        <v>807.26900000000001</v>
      </c>
      <c r="X187" s="526">
        <v>-0.03</v>
      </c>
      <c r="Y187" s="525"/>
      <c r="Z187" s="525"/>
      <c r="AA187" s="526"/>
      <c r="AB187" s="525"/>
      <c r="AC187" s="525"/>
      <c r="AD187" s="526"/>
      <c r="AE187" s="507">
        <v>7.4550000000000001</v>
      </c>
      <c r="AF187" s="507">
        <v>807.13199999999995</v>
      </c>
      <c r="AG187" s="509">
        <v>-0.66670000000000007</v>
      </c>
      <c r="AH187" s="516">
        <f t="shared" si="7"/>
        <v>14.998999999999999</v>
      </c>
      <c r="AJ187" s="516">
        <f t="shared" si="6"/>
        <v>14.5</v>
      </c>
      <c r="AK187" s="516">
        <f t="shared" si="8"/>
        <v>290</v>
      </c>
      <c r="AL187" s="516"/>
    </row>
    <row r="188" spans="2:38" ht="12.9" customHeight="1" x14ac:dyDescent="0.25">
      <c r="B188" s="507">
        <v>-7.4859999999999998</v>
      </c>
      <c r="C188" s="507">
        <v>807.65499999999997</v>
      </c>
      <c r="D188" s="511">
        <v>1</v>
      </c>
      <c r="E188" s="508"/>
      <c r="F188" s="508"/>
      <c r="G188" s="511"/>
      <c r="H188" s="508"/>
      <c r="I188" s="508"/>
      <c r="J188" s="511"/>
      <c r="K188" s="507">
        <v>-7.25</v>
      </c>
      <c r="L188" s="507">
        <v>807.41899999999998</v>
      </c>
      <c r="M188" s="511">
        <v>-0.03</v>
      </c>
      <c r="N188" s="512">
        <v>151</v>
      </c>
      <c r="O188" s="510" t="s">
        <v>75</v>
      </c>
      <c r="P188" s="513">
        <v>0</v>
      </c>
      <c r="Q188" s="514"/>
      <c r="R188" s="514"/>
      <c r="S188" s="513">
        <v>807.197</v>
      </c>
      <c r="T188" s="513">
        <v>807.63599999999997</v>
      </c>
      <c r="U188" s="524">
        <v>0.43899999999996453</v>
      </c>
      <c r="V188" s="525">
        <v>7.25</v>
      </c>
      <c r="W188" s="510">
        <v>807.41899999999998</v>
      </c>
      <c r="X188" s="526">
        <v>-0.03</v>
      </c>
      <c r="Y188" s="525"/>
      <c r="Z188" s="525"/>
      <c r="AA188" s="526"/>
      <c r="AB188" s="525"/>
      <c r="AC188" s="525"/>
      <c r="AD188" s="526"/>
      <c r="AE188" s="507">
        <v>8.1120000000000001</v>
      </c>
      <c r="AF188" s="507">
        <v>806.84400000000005</v>
      </c>
      <c r="AG188" s="509">
        <v>-0.66670000000000007</v>
      </c>
      <c r="AH188" s="516">
        <f t="shared" si="7"/>
        <v>15.597999999999999</v>
      </c>
      <c r="AJ188" s="516">
        <f t="shared" si="6"/>
        <v>14.5</v>
      </c>
      <c r="AK188" s="516">
        <f t="shared" si="8"/>
        <v>290</v>
      </c>
      <c r="AL188" s="516"/>
    </row>
    <row r="189" spans="2:38" ht="12.9" customHeight="1" x14ac:dyDescent="0.25">
      <c r="B189" s="507">
        <v>-7.3869999999999996</v>
      </c>
      <c r="C189" s="507">
        <v>807.67</v>
      </c>
      <c r="D189" s="511">
        <v>1</v>
      </c>
      <c r="E189" s="508"/>
      <c r="F189" s="508"/>
      <c r="G189" s="511"/>
      <c r="H189" s="508"/>
      <c r="I189" s="508"/>
      <c r="J189" s="511"/>
      <c r="K189" s="507">
        <v>-7.25</v>
      </c>
      <c r="L189" s="507">
        <v>807.53300000000002</v>
      </c>
      <c r="M189" s="511">
        <v>-0.03</v>
      </c>
      <c r="N189" s="512">
        <v>152</v>
      </c>
      <c r="O189" s="510" t="s">
        <v>75</v>
      </c>
      <c r="P189" s="513">
        <v>0</v>
      </c>
      <c r="Q189" s="514"/>
      <c r="R189" s="514"/>
      <c r="S189" s="513">
        <v>807.19899999999996</v>
      </c>
      <c r="T189" s="513">
        <v>807.75</v>
      </c>
      <c r="U189" s="524">
        <v>0.55100000000004457</v>
      </c>
      <c r="V189" s="525">
        <v>7.25</v>
      </c>
      <c r="W189" s="510">
        <v>807.53300000000002</v>
      </c>
      <c r="X189" s="526">
        <v>-0.03</v>
      </c>
      <c r="Y189" s="525"/>
      <c r="Z189" s="525"/>
      <c r="AA189" s="526"/>
      <c r="AB189" s="525"/>
      <c r="AC189" s="525"/>
      <c r="AD189" s="526"/>
      <c r="AE189" s="507">
        <v>8.1920000000000002</v>
      </c>
      <c r="AF189" s="507">
        <v>806.90499999999997</v>
      </c>
      <c r="AG189" s="509">
        <v>-0.66670000000000007</v>
      </c>
      <c r="AH189" s="516">
        <f t="shared" si="7"/>
        <v>15.579000000000001</v>
      </c>
      <c r="AJ189" s="516">
        <f t="shared" si="6"/>
        <v>14.5</v>
      </c>
      <c r="AK189" s="516">
        <f t="shared" si="8"/>
        <v>290</v>
      </c>
      <c r="AL189" s="516"/>
    </row>
    <row r="190" spans="2:38" ht="12.9" customHeight="1" x14ac:dyDescent="0.25">
      <c r="B190" s="507">
        <v>-7.3719999999999999</v>
      </c>
      <c r="C190" s="507">
        <v>807.73299999999995</v>
      </c>
      <c r="D190" s="511">
        <v>1</v>
      </c>
      <c r="E190" s="508"/>
      <c r="F190" s="508"/>
      <c r="G190" s="511"/>
      <c r="H190" s="508"/>
      <c r="I190" s="508"/>
      <c r="J190" s="511"/>
      <c r="K190" s="507">
        <v>-7.25</v>
      </c>
      <c r="L190" s="507">
        <v>807.61099999999999</v>
      </c>
      <c r="M190" s="511">
        <v>-0.03</v>
      </c>
      <c r="N190" s="512">
        <v>153</v>
      </c>
      <c r="O190" s="510" t="s">
        <v>75</v>
      </c>
      <c r="P190" s="513">
        <v>0</v>
      </c>
      <c r="Q190" s="514"/>
      <c r="R190" s="514"/>
      <c r="S190" s="513">
        <v>807.37599999999998</v>
      </c>
      <c r="T190" s="513">
        <v>807.82799999999997</v>
      </c>
      <c r="U190" s="524">
        <v>0.45199999999999818</v>
      </c>
      <c r="V190" s="525">
        <v>7.25</v>
      </c>
      <c r="W190" s="510">
        <v>807.61099999999999</v>
      </c>
      <c r="X190" s="526">
        <v>-0.03</v>
      </c>
      <c r="Y190" s="525"/>
      <c r="Z190" s="525"/>
      <c r="AA190" s="526"/>
      <c r="AB190" s="525"/>
      <c r="AC190" s="525"/>
      <c r="AD190" s="526"/>
      <c r="AE190" s="507">
        <v>8.1739999999999995</v>
      </c>
      <c r="AF190" s="507">
        <v>806.995</v>
      </c>
      <c r="AG190" s="509">
        <v>-0.66670000000000007</v>
      </c>
      <c r="AH190" s="516">
        <f t="shared" si="7"/>
        <v>15.545999999999999</v>
      </c>
      <c r="AJ190" s="516">
        <f t="shared" si="6"/>
        <v>14.5</v>
      </c>
      <c r="AK190" s="516">
        <f t="shared" si="8"/>
        <v>290</v>
      </c>
      <c r="AL190" s="516"/>
    </row>
    <row r="191" spans="2:38" ht="12.9" customHeight="1" x14ac:dyDescent="0.25">
      <c r="B191" s="507">
        <v>-7.2569999999999997</v>
      </c>
      <c r="C191" s="507">
        <v>807.66</v>
      </c>
      <c r="D191" s="511">
        <v>1</v>
      </c>
      <c r="E191" s="508"/>
      <c r="F191" s="508"/>
      <c r="G191" s="511"/>
      <c r="H191" s="508"/>
      <c r="I191" s="508"/>
      <c r="J191" s="511"/>
      <c r="K191" s="507">
        <v>-7.25</v>
      </c>
      <c r="L191" s="507">
        <v>807.65300000000002</v>
      </c>
      <c r="M191" s="511">
        <v>-0.03</v>
      </c>
      <c r="N191" s="512">
        <v>154</v>
      </c>
      <c r="O191" s="510" t="s">
        <v>75</v>
      </c>
      <c r="P191" s="513">
        <v>0</v>
      </c>
      <c r="Q191" s="514"/>
      <c r="R191" s="514"/>
      <c r="S191" s="513">
        <v>807.33699999999999</v>
      </c>
      <c r="T191" s="513">
        <v>807.87</v>
      </c>
      <c r="U191" s="524">
        <v>0.53300000000001546</v>
      </c>
      <c r="V191" s="525">
        <v>7.25</v>
      </c>
      <c r="W191" s="510">
        <v>807.65300000000002</v>
      </c>
      <c r="X191" s="526">
        <v>-0.03</v>
      </c>
      <c r="Y191" s="525"/>
      <c r="Z191" s="525"/>
      <c r="AA191" s="526"/>
      <c r="AB191" s="525"/>
      <c r="AC191" s="525"/>
      <c r="AD191" s="526"/>
      <c r="AE191" s="507">
        <v>8.1430000000000007</v>
      </c>
      <c r="AF191" s="507">
        <v>807.05700000000002</v>
      </c>
      <c r="AG191" s="509">
        <v>-0.66670000000000007</v>
      </c>
      <c r="AH191" s="516">
        <f t="shared" si="7"/>
        <v>15.4</v>
      </c>
      <c r="AJ191" s="516">
        <f t="shared" si="6"/>
        <v>14.5</v>
      </c>
      <c r="AK191" s="516">
        <f t="shared" si="8"/>
        <v>290</v>
      </c>
      <c r="AL191" s="516"/>
    </row>
    <row r="192" spans="2:38" ht="12.9" customHeight="1" x14ac:dyDescent="0.25">
      <c r="B192" s="507">
        <v>-7.2590000000000003</v>
      </c>
      <c r="C192" s="507">
        <v>807.66800000000001</v>
      </c>
      <c r="D192" s="511">
        <v>1</v>
      </c>
      <c r="E192" s="508"/>
      <c r="F192" s="508"/>
      <c r="G192" s="511"/>
      <c r="H192" s="508"/>
      <c r="I192" s="508"/>
      <c r="J192" s="511"/>
      <c r="K192" s="507">
        <v>-7.25</v>
      </c>
      <c r="L192" s="507">
        <v>807.65899999999999</v>
      </c>
      <c r="M192" s="511">
        <v>-0.03</v>
      </c>
      <c r="N192" s="512">
        <v>155</v>
      </c>
      <c r="O192" s="510" t="s">
        <v>75</v>
      </c>
      <c r="P192" s="513">
        <v>0</v>
      </c>
      <c r="Q192" s="514"/>
      <c r="R192" s="514"/>
      <c r="S192" s="513">
        <v>807.33299999999997</v>
      </c>
      <c r="T192" s="513">
        <v>807.87599999999998</v>
      </c>
      <c r="U192" s="524">
        <v>0.54300000000000637</v>
      </c>
      <c r="V192" s="525">
        <v>7.25</v>
      </c>
      <c r="W192" s="510">
        <v>807.65899999999999</v>
      </c>
      <c r="X192" s="526">
        <v>-0.03</v>
      </c>
      <c r="Y192" s="525"/>
      <c r="Z192" s="525"/>
      <c r="AA192" s="526"/>
      <c r="AB192" s="525"/>
      <c r="AC192" s="525"/>
      <c r="AD192" s="526"/>
      <c r="AE192" s="507">
        <v>8.0920000000000005</v>
      </c>
      <c r="AF192" s="507">
        <v>807.09799999999996</v>
      </c>
      <c r="AG192" s="509">
        <v>-0.66670000000000007</v>
      </c>
      <c r="AH192" s="516">
        <f t="shared" si="7"/>
        <v>15.351000000000001</v>
      </c>
      <c r="AJ192" s="516">
        <f t="shared" si="6"/>
        <v>14.5</v>
      </c>
      <c r="AK192" s="516">
        <f t="shared" si="8"/>
        <v>290</v>
      </c>
      <c r="AL192" s="516"/>
    </row>
    <row r="193" spans="2:38" ht="12.9" customHeight="1" x14ac:dyDescent="0.25">
      <c r="B193" s="507">
        <v>-7.2869999999999999</v>
      </c>
      <c r="C193" s="507">
        <v>807.60400000000004</v>
      </c>
      <c r="D193" s="511">
        <v>-0.66670000000000007</v>
      </c>
      <c r="E193" s="508"/>
      <c r="F193" s="508"/>
      <c r="G193" s="511"/>
      <c r="H193" s="508"/>
      <c r="I193" s="508"/>
      <c r="J193" s="511"/>
      <c r="K193" s="507">
        <v>-7.25</v>
      </c>
      <c r="L193" s="507">
        <v>807.62900000000002</v>
      </c>
      <c r="M193" s="511">
        <v>-0.03</v>
      </c>
      <c r="N193" s="512">
        <v>156</v>
      </c>
      <c r="O193" s="510" t="s">
        <v>75</v>
      </c>
      <c r="P193" s="513">
        <v>0</v>
      </c>
      <c r="Q193" s="514"/>
      <c r="R193" s="514"/>
      <c r="S193" s="513">
        <v>807.28499999999997</v>
      </c>
      <c r="T193" s="513">
        <v>807.846</v>
      </c>
      <c r="U193" s="524">
        <v>0.56100000000003547</v>
      </c>
      <c r="V193" s="525">
        <v>7.25</v>
      </c>
      <c r="W193" s="510">
        <v>807.62900000000002</v>
      </c>
      <c r="X193" s="526">
        <v>-0.03</v>
      </c>
      <c r="Y193" s="525"/>
      <c r="Z193" s="525"/>
      <c r="AA193" s="526"/>
      <c r="AB193" s="525"/>
      <c r="AC193" s="525"/>
      <c r="AD193" s="526"/>
      <c r="AE193" s="507">
        <v>8.2110000000000003</v>
      </c>
      <c r="AF193" s="507">
        <v>806.98800000000006</v>
      </c>
      <c r="AG193" s="509">
        <v>-0.66670000000000007</v>
      </c>
      <c r="AH193" s="516">
        <f t="shared" si="7"/>
        <v>15.498000000000001</v>
      </c>
      <c r="AJ193" s="516">
        <f t="shared" si="6"/>
        <v>14.5</v>
      </c>
      <c r="AK193" s="516">
        <f t="shared" si="8"/>
        <v>290</v>
      </c>
      <c r="AL193" s="516"/>
    </row>
    <row r="194" spans="2:38" ht="12.9" customHeight="1" x14ac:dyDescent="0.25">
      <c r="B194" s="507">
        <v>-7.3419999999999996</v>
      </c>
      <c r="C194" s="507">
        <v>807.50099999999998</v>
      </c>
      <c r="D194" s="511">
        <v>-0.66670000000000007</v>
      </c>
      <c r="E194" s="508"/>
      <c r="F194" s="508"/>
      <c r="G194" s="511"/>
      <c r="H194" s="508"/>
      <c r="I194" s="508"/>
      <c r="J194" s="511"/>
      <c r="K194" s="507">
        <v>-7.25</v>
      </c>
      <c r="L194" s="507">
        <v>807.56299999999999</v>
      </c>
      <c r="M194" s="511">
        <v>-0.03</v>
      </c>
      <c r="N194" s="512">
        <v>157</v>
      </c>
      <c r="O194" s="510" t="s">
        <v>75</v>
      </c>
      <c r="P194" s="513">
        <v>0</v>
      </c>
      <c r="Q194" s="514"/>
      <c r="R194" s="514"/>
      <c r="S194" s="513">
        <v>807.18100000000004</v>
      </c>
      <c r="T194" s="513">
        <v>807.78</v>
      </c>
      <c r="U194" s="524">
        <v>0.5989999999999327</v>
      </c>
      <c r="V194" s="525">
        <v>7.25</v>
      </c>
      <c r="W194" s="510">
        <v>807.56299999999999</v>
      </c>
      <c r="X194" s="526">
        <v>-0.03</v>
      </c>
      <c r="Y194" s="525"/>
      <c r="Z194" s="525"/>
      <c r="AA194" s="526"/>
      <c r="AB194" s="525"/>
      <c r="AC194" s="525"/>
      <c r="AD194" s="526"/>
      <c r="AE194" s="507">
        <v>8.2270000000000003</v>
      </c>
      <c r="AF194" s="507">
        <v>806.91099999999994</v>
      </c>
      <c r="AG194" s="509">
        <v>-0.66670000000000007</v>
      </c>
      <c r="AH194" s="516">
        <f t="shared" si="7"/>
        <v>15.568999999999999</v>
      </c>
      <c r="AJ194" s="516">
        <f t="shared" si="6"/>
        <v>14.5</v>
      </c>
      <c r="AK194" s="516">
        <f t="shared" si="8"/>
        <v>290</v>
      </c>
      <c r="AL194" s="516"/>
    </row>
    <row r="195" spans="2:38" ht="12.9" customHeight="1" x14ac:dyDescent="0.25">
      <c r="B195" s="507">
        <v>-7.3010000000000002</v>
      </c>
      <c r="C195" s="507">
        <v>807.42700000000002</v>
      </c>
      <c r="D195" s="511">
        <v>-0.66670000000000007</v>
      </c>
      <c r="E195" s="508"/>
      <c r="F195" s="508"/>
      <c r="G195" s="511"/>
      <c r="H195" s="508"/>
      <c r="I195" s="508"/>
      <c r="J195" s="511"/>
      <c r="K195" s="507">
        <v>-7.25</v>
      </c>
      <c r="L195" s="507">
        <v>807.46100000000001</v>
      </c>
      <c r="M195" s="511">
        <v>-0.03</v>
      </c>
      <c r="N195" s="512">
        <v>158</v>
      </c>
      <c r="O195" s="510" t="s">
        <v>75</v>
      </c>
      <c r="P195" s="513">
        <v>0</v>
      </c>
      <c r="Q195" s="514"/>
      <c r="R195" s="514"/>
      <c r="S195" s="513">
        <v>807.09</v>
      </c>
      <c r="T195" s="513">
        <v>807.67899999999997</v>
      </c>
      <c r="U195" s="524">
        <v>0.58899999999994179</v>
      </c>
      <c r="V195" s="525">
        <v>7.25</v>
      </c>
      <c r="W195" s="510">
        <v>807.46100000000001</v>
      </c>
      <c r="X195" s="526">
        <v>-0.03</v>
      </c>
      <c r="Y195" s="525"/>
      <c r="Z195" s="525"/>
      <c r="AA195" s="526"/>
      <c r="AB195" s="525"/>
      <c r="AC195" s="525"/>
      <c r="AD195" s="526"/>
      <c r="AE195" s="507">
        <v>8.2100000000000009</v>
      </c>
      <c r="AF195" s="507">
        <v>806.82100000000003</v>
      </c>
      <c r="AG195" s="509">
        <v>-0.66670000000000007</v>
      </c>
      <c r="AH195" s="516">
        <f t="shared" si="7"/>
        <v>15.511000000000001</v>
      </c>
      <c r="AJ195" s="516">
        <f t="shared" si="6"/>
        <v>14.5</v>
      </c>
      <c r="AK195" s="516">
        <f t="shared" si="8"/>
        <v>290</v>
      </c>
      <c r="AL195" s="516"/>
    </row>
    <row r="196" spans="2:38" ht="12.9" customHeight="1" x14ac:dyDescent="0.25">
      <c r="B196" s="507">
        <v>-7.298</v>
      </c>
      <c r="C196" s="507">
        <v>807.29100000000005</v>
      </c>
      <c r="D196" s="511">
        <v>-0.66670000000000007</v>
      </c>
      <c r="E196" s="508"/>
      <c r="F196" s="508"/>
      <c r="G196" s="511"/>
      <c r="H196" s="508"/>
      <c r="I196" s="508"/>
      <c r="J196" s="511"/>
      <c r="K196" s="507">
        <v>-7.25</v>
      </c>
      <c r="L196" s="507">
        <v>807.32299999999998</v>
      </c>
      <c r="M196" s="511">
        <v>-0.03</v>
      </c>
      <c r="N196" s="512">
        <v>159</v>
      </c>
      <c r="O196" s="510" t="s">
        <v>75</v>
      </c>
      <c r="P196" s="513">
        <v>0</v>
      </c>
      <c r="Q196" s="514"/>
      <c r="R196" s="514"/>
      <c r="S196" s="513">
        <v>807.03700000000003</v>
      </c>
      <c r="T196" s="513">
        <v>807.54100000000005</v>
      </c>
      <c r="U196" s="524">
        <v>0.5040000000000191</v>
      </c>
      <c r="V196" s="525">
        <v>7.25</v>
      </c>
      <c r="W196" s="510">
        <v>807.32299999999998</v>
      </c>
      <c r="X196" s="526">
        <v>-0.03</v>
      </c>
      <c r="Y196" s="525"/>
      <c r="Z196" s="525"/>
      <c r="AA196" s="526"/>
      <c r="AB196" s="525"/>
      <c r="AC196" s="525"/>
      <c r="AD196" s="526"/>
      <c r="AE196" s="507">
        <v>8.3249999999999993</v>
      </c>
      <c r="AF196" s="507">
        <v>806.60699999999997</v>
      </c>
      <c r="AG196" s="509">
        <v>-0.66670000000000007</v>
      </c>
      <c r="AH196" s="516">
        <f t="shared" si="7"/>
        <v>15.622999999999999</v>
      </c>
      <c r="AJ196" s="516">
        <f t="shared" si="6"/>
        <v>14.5</v>
      </c>
      <c r="AK196" s="516">
        <f t="shared" si="8"/>
        <v>290</v>
      </c>
      <c r="AL196" s="516"/>
    </row>
    <row r="197" spans="2:38" ht="12.9" customHeight="1" x14ac:dyDescent="0.25">
      <c r="B197" s="507">
        <v>-7.3659999999999997</v>
      </c>
      <c r="C197" s="507">
        <v>807.27</v>
      </c>
      <c r="D197" s="511">
        <v>1</v>
      </c>
      <c r="E197" s="508"/>
      <c r="F197" s="508"/>
      <c r="G197" s="511"/>
      <c r="H197" s="508"/>
      <c r="I197" s="508"/>
      <c r="J197" s="511"/>
      <c r="K197" s="507">
        <v>-7.25</v>
      </c>
      <c r="L197" s="507">
        <v>807.154</v>
      </c>
      <c r="M197" s="511">
        <v>-0.03</v>
      </c>
      <c r="N197" s="512">
        <v>160</v>
      </c>
      <c r="O197" s="510" t="s">
        <v>75</v>
      </c>
      <c r="P197" s="513">
        <v>0</v>
      </c>
      <c r="Q197" s="514"/>
      <c r="R197" s="514"/>
      <c r="S197" s="513">
        <v>806.73900000000003</v>
      </c>
      <c r="T197" s="513">
        <v>807.37099999999998</v>
      </c>
      <c r="U197" s="524">
        <v>0.63199999999994816</v>
      </c>
      <c r="V197" s="525">
        <v>7.25</v>
      </c>
      <c r="W197" s="510">
        <v>807.154</v>
      </c>
      <c r="X197" s="526">
        <v>-0.03</v>
      </c>
      <c r="Y197" s="525"/>
      <c r="Z197" s="525"/>
      <c r="AA197" s="526"/>
      <c r="AB197" s="525"/>
      <c r="AC197" s="525"/>
      <c r="AD197" s="526"/>
      <c r="AE197" s="507">
        <v>8.2780000000000005</v>
      </c>
      <c r="AF197" s="507">
        <v>806.46900000000005</v>
      </c>
      <c r="AG197" s="509">
        <v>-0.66670000000000007</v>
      </c>
      <c r="AH197" s="516">
        <f t="shared" si="7"/>
        <v>15.644</v>
      </c>
      <c r="AJ197" s="516">
        <f t="shared" si="6"/>
        <v>14.5</v>
      </c>
      <c r="AK197" s="516">
        <f t="shared" si="8"/>
        <v>290</v>
      </c>
      <c r="AL197" s="516"/>
    </row>
    <row r="198" spans="2:38" ht="12.9" customHeight="1" x14ac:dyDescent="0.25">
      <c r="B198" s="507">
        <v>-7.34</v>
      </c>
      <c r="C198" s="507">
        <v>807.06899999999996</v>
      </c>
      <c r="D198" s="511">
        <v>1</v>
      </c>
      <c r="E198" s="508"/>
      <c r="F198" s="508"/>
      <c r="G198" s="511"/>
      <c r="H198" s="508"/>
      <c r="I198" s="508"/>
      <c r="J198" s="511"/>
      <c r="K198" s="507">
        <v>-7.25</v>
      </c>
      <c r="L198" s="507">
        <v>806.97900000000004</v>
      </c>
      <c r="M198" s="511">
        <v>-0.03</v>
      </c>
      <c r="N198" s="512">
        <v>161</v>
      </c>
      <c r="O198" s="510" t="s">
        <v>75</v>
      </c>
      <c r="P198" s="513">
        <v>0</v>
      </c>
      <c r="Q198" s="514"/>
      <c r="R198" s="514"/>
      <c r="S198" s="513">
        <v>806.74099999999999</v>
      </c>
      <c r="T198" s="513">
        <v>807.197</v>
      </c>
      <c r="U198" s="524">
        <v>0.45600000000001728</v>
      </c>
      <c r="V198" s="525">
        <v>7.25</v>
      </c>
      <c r="W198" s="510">
        <v>806.97900000000004</v>
      </c>
      <c r="X198" s="526">
        <v>-0.03</v>
      </c>
      <c r="Y198" s="525"/>
      <c r="Z198" s="525"/>
      <c r="AA198" s="526"/>
      <c r="AB198" s="525"/>
      <c r="AC198" s="525"/>
      <c r="AD198" s="526"/>
      <c r="AE198" s="507">
        <v>8.23</v>
      </c>
      <c r="AF198" s="507">
        <v>806.32600000000002</v>
      </c>
      <c r="AG198" s="509">
        <v>-0.66670000000000007</v>
      </c>
      <c r="AH198" s="516">
        <f t="shared" si="7"/>
        <v>15.57</v>
      </c>
      <c r="AJ198" s="516">
        <f t="shared" ref="AJ198:AJ261" si="9">-K198+V198</f>
        <v>14.5</v>
      </c>
      <c r="AK198" s="516">
        <f t="shared" si="8"/>
        <v>290</v>
      </c>
      <c r="AL198" s="516"/>
    </row>
    <row r="199" spans="2:38" ht="12.9" customHeight="1" x14ac:dyDescent="0.25">
      <c r="B199" s="507">
        <v>-7.3609999999999998</v>
      </c>
      <c r="C199" s="507">
        <v>806.91499999999996</v>
      </c>
      <c r="D199" s="511">
        <v>1</v>
      </c>
      <c r="E199" s="508"/>
      <c r="F199" s="508"/>
      <c r="G199" s="511"/>
      <c r="H199" s="508"/>
      <c r="I199" s="508"/>
      <c r="J199" s="511"/>
      <c r="K199" s="507">
        <v>-7.25</v>
      </c>
      <c r="L199" s="507">
        <v>806.80399999999997</v>
      </c>
      <c r="M199" s="511">
        <v>-0.03</v>
      </c>
      <c r="N199" s="512">
        <v>162</v>
      </c>
      <c r="O199" s="510" t="s">
        <v>75</v>
      </c>
      <c r="P199" s="513">
        <v>0</v>
      </c>
      <c r="Q199" s="514"/>
      <c r="R199" s="514"/>
      <c r="S199" s="513">
        <v>806.43899999999996</v>
      </c>
      <c r="T199" s="513">
        <v>807.02200000000005</v>
      </c>
      <c r="U199" s="524">
        <v>0.58300000000008367</v>
      </c>
      <c r="V199" s="525">
        <v>7.25</v>
      </c>
      <c r="W199" s="510">
        <v>806.80399999999997</v>
      </c>
      <c r="X199" s="526">
        <v>-0.03</v>
      </c>
      <c r="Y199" s="525"/>
      <c r="Z199" s="525"/>
      <c r="AA199" s="526"/>
      <c r="AB199" s="525"/>
      <c r="AC199" s="525"/>
      <c r="AD199" s="526"/>
      <c r="AE199" s="507">
        <v>8.2240000000000002</v>
      </c>
      <c r="AF199" s="507">
        <v>806.15499999999997</v>
      </c>
      <c r="AG199" s="509">
        <v>-0.66670000000000007</v>
      </c>
      <c r="AH199" s="516">
        <f t="shared" ref="AH199:AH262" si="10">-B199+AE199</f>
        <v>15.585000000000001</v>
      </c>
      <c r="AJ199" s="516">
        <f t="shared" si="9"/>
        <v>14.5</v>
      </c>
      <c r="AK199" s="516">
        <f t="shared" ref="AK199:AK262" si="11">(AJ198+AJ199)*((N199-N198)*20+(P199-P198))/2</f>
        <v>290</v>
      </c>
      <c r="AL199" s="516"/>
    </row>
    <row r="200" spans="2:38" ht="12.9" customHeight="1" x14ac:dyDescent="0.25">
      <c r="B200" s="507">
        <v>-7.3369999999999997</v>
      </c>
      <c r="C200" s="507">
        <v>806.71699999999998</v>
      </c>
      <c r="D200" s="511">
        <v>1</v>
      </c>
      <c r="E200" s="508"/>
      <c r="F200" s="508"/>
      <c r="G200" s="511"/>
      <c r="H200" s="508"/>
      <c r="I200" s="508"/>
      <c r="J200" s="511"/>
      <c r="K200" s="507">
        <v>-7.25</v>
      </c>
      <c r="L200" s="507">
        <v>806.63</v>
      </c>
      <c r="M200" s="511">
        <v>-0.03</v>
      </c>
      <c r="N200" s="512">
        <v>163</v>
      </c>
      <c r="O200" s="510" t="s">
        <v>75</v>
      </c>
      <c r="P200" s="513">
        <v>0</v>
      </c>
      <c r="Q200" s="514"/>
      <c r="R200" s="514"/>
      <c r="S200" s="513">
        <v>806.31700000000001</v>
      </c>
      <c r="T200" s="513">
        <v>806.84699999999998</v>
      </c>
      <c r="U200" s="524">
        <v>0.52999999999997272</v>
      </c>
      <c r="V200" s="525">
        <v>7.25</v>
      </c>
      <c r="W200" s="510">
        <v>806.63</v>
      </c>
      <c r="X200" s="526">
        <v>-0.03</v>
      </c>
      <c r="Y200" s="525"/>
      <c r="Z200" s="525"/>
      <c r="AA200" s="526"/>
      <c r="AB200" s="525"/>
      <c r="AC200" s="525"/>
      <c r="AD200" s="526"/>
      <c r="AE200" s="507">
        <v>8.3030000000000008</v>
      </c>
      <c r="AF200" s="507">
        <v>805.928</v>
      </c>
      <c r="AG200" s="509">
        <v>-0.66670000000000007</v>
      </c>
      <c r="AH200" s="516">
        <f t="shared" si="10"/>
        <v>15.64</v>
      </c>
      <c r="AJ200" s="516">
        <f t="shared" si="9"/>
        <v>14.5</v>
      </c>
      <c r="AK200" s="516">
        <f t="shared" si="11"/>
        <v>290</v>
      </c>
      <c r="AL200" s="516"/>
    </row>
    <row r="201" spans="2:38" ht="12.9" customHeight="1" x14ac:dyDescent="0.25">
      <c r="B201" s="507">
        <v>-7.2750000000000004</v>
      </c>
      <c r="C201" s="507">
        <v>806.51099999999997</v>
      </c>
      <c r="D201" s="511">
        <v>1</v>
      </c>
      <c r="E201" s="508"/>
      <c r="F201" s="508"/>
      <c r="G201" s="511"/>
      <c r="H201" s="508"/>
      <c r="I201" s="508"/>
      <c r="J201" s="511"/>
      <c r="K201" s="507">
        <v>-7.25</v>
      </c>
      <c r="L201" s="507">
        <v>806.48699999999997</v>
      </c>
      <c r="M201" s="511">
        <v>-2.5699999999999997E-2</v>
      </c>
      <c r="N201" s="512">
        <v>164</v>
      </c>
      <c r="O201" s="510" t="s">
        <v>75</v>
      </c>
      <c r="P201" s="513">
        <v>0</v>
      </c>
      <c r="Q201" s="514"/>
      <c r="R201" s="514"/>
      <c r="S201" s="513">
        <v>806.01800000000003</v>
      </c>
      <c r="T201" s="513">
        <v>806.673</v>
      </c>
      <c r="U201" s="524">
        <v>0.65499999999997272</v>
      </c>
      <c r="V201" s="525">
        <v>7.25</v>
      </c>
      <c r="W201" s="510">
        <v>806.45500000000004</v>
      </c>
      <c r="X201" s="526">
        <v>-0.03</v>
      </c>
      <c r="Y201" s="525"/>
      <c r="Z201" s="525"/>
      <c r="AA201" s="526"/>
      <c r="AB201" s="525"/>
      <c r="AC201" s="525"/>
      <c r="AD201" s="526"/>
      <c r="AE201" s="507">
        <v>8.5329999999999995</v>
      </c>
      <c r="AF201" s="507">
        <v>805.6</v>
      </c>
      <c r="AG201" s="509">
        <v>-0.66670000000000007</v>
      </c>
      <c r="AH201" s="516">
        <f t="shared" si="10"/>
        <v>15.808</v>
      </c>
      <c r="AJ201" s="516">
        <f t="shared" si="9"/>
        <v>14.5</v>
      </c>
      <c r="AK201" s="516">
        <f t="shared" si="11"/>
        <v>290</v>
      </c>
      <c r="AL201" s="516"/>
    </row>
    <row r="202" spans="2:38" ht="12.9" customHeight="1" x14ac:dyDescent="0.25">
      <c r="B202" s="507">
        <v>-7.4669999999999996</v>
      </c>
      <c r="C202" s="507">
        <v>806.24</v>
      </c>
      <c r="D202" s="511">
        <v>-0.66670000000000007</v>
      </c>
      <c r="E202" s="508"/>
      <c r="F202" s="508"/>
      <c r="G202" s="511"/>
      <c r="H202" s="508"/>
      <c r="I202" s="508"/>
      <c r="J202" s="511"/>
      <c r="K202" s="507">
        <v>-7.25</v>
      </c>
      <c r="L202" s="507">
        <v>806.38400000000001</v>
      </c>
      <c r="M202" s="511">
        <v>-1.5700000000000002E-2</v>
      </c>
      <c r="N202" s="512">
        <v>165</v>
      </c>
      <c r="O202" s="510" t="s">
        <v>75</v>
      </c>
      <c r="P202" s="513">
        <v>0</v>
      </c>
      <c r="Q202" s="514"/>
      <c r="R202" s="514"/>
      <c r="S202" s="513">
        <v>805.6</v>
      </c>
      <c r="T202" s="513">
        <v>806.49800000000005</v>
      </c>
      <c r="U202" s="524">
        <v>0.89800000000002456</v>
      </c>
      <c r="V202" s="525">
        <v>7.25</v>
      </c>
      <c r="W202" s="510">
        <v>806.28099999999995</v>
      </c>
      <c r="X202" s="526">
        <v>-0.03</v>
      </c>
      <c r="Y202" s="525"/>
      <c r="Z202" s="525"/>
      <c r="AA202" s="526"/>
      <c r="AB202" s="525"/>
      <c r="AC202" s="525"/>
      <c r="AD202" s="526"/>
      <c r="AE202" s="507">
        <v>8.8260000000000005</v>
      </c>
      <c r="AF202" s="507">
        <v>805.23</v>
      </c>
      <c r="AG202" s="509">
        <v>-0.66670000000000007</v>
      </c>
      <c r="AH202" s="516">
        <f t="shared" si="10"/>
        <v>16.292999999999999</v>
      </c>
      <c r="AJ202" s="516">
        <f t="shared" si="9"/>
        <v>14.5</v>
      </c>
      <c r="AK202" s="516">
        <f t="shared" si="11"/>
        <v>290</v>
      </c>
      <c r="AL202" s="516"/>
    </row>
    <row r="203" spans="2:38" ht="12.9" customHeight="1" x14ac:dyDescent="0.25">
      <c r="B203" s="507">
        <v>-7.8689999999999998</v>
      </c>
      <c r="C203" s="507">
        <v>805.87</v>
      </c>
      <c r="D203" s="511">
        <v>-0.66670000000000007</v>
      </c>
      <c r="E203" s="508"/>
      <c r="F203" s="508"/>
      <c r="G203" s="511"/>
      <c r="H203" s="508"/>
      <c r="I203" s="508"/>
      <c r="J203" s="511"/>
      <c r="K203" s="507">
        <v>-7.25</v>
      </c>
      <c r="L203" s="507">
        <v>806.28200000000004</v>
      </c>
      <c r="M203" s="511">
        <v>-5.6999999999999993E-3</v>
      </c>
      <c r="N203" s="512">
        <v>166</v>
      </c>
      <c r="O203" s="510" t="s">
        <v>75</v>
      </c>
      <c r="P203" s="513">
        <v>0</v>
      </c>
      <c r="Q203" s="514"/>
      <c r="R203" s="514"/>
      <c r="S203" s="513">
        <v>805.29499999999996</v>
      </c>
      <c r="T203" s="513">
        <v>806.32399999999996</v>
      </c>
      <c r="U203" s="524">
        <v>1.0289999999999964</v>
      </c>
      <c r="V203" s="525">
        <v>7.25</v>
      </c>
      <c r="W203" s="510">
        <v>806.10599999999999</v>
      </c>
      <c r="X203" s="526">
        <v>-0.03</v>
      </c>
      <c r="Y203" s="525"/>
      <c r="Z203" s="525"/>
      <c r="AA203" s="526"/>
      <c r="AB203" s="525"/>
      <c r="AC203" s="525"/>
      <c r="AD203" s="526"/>
      <c r="AE203" s="507">
        <v>8.9930000000000003</v>
      </c>
      <c r="AF203" s="507">
        <v>804.94500000000005</v>
      </c>
      <c r="AG203" s="509">
        <v>-0.66670000000000007</v>
      </c>
      <c r="AH203" s="516">
        <f t="shared" si="10"/>
        <v>16.862000000000002</v>
      </c>
      <c r="AJ203" s="516">
        <f t="shared" si="9"/>
        <v>14.5</v>
      </c>
      <c r="AK203" s="516">
        <f t="shared" si="11"/>
        <v>290</v>
      </c>
      <c r="AL203" s="516"/>
    </row>
    <row r="204" spans="2:38" ht="12.9" customHeight="1" x14ac:dyDescent="0.25">
      <c r="B204" s="507">
        <v>-8.1470000000000002</v>
      </c>
      <c r="C204" s="507">
        <v>805.62599999999998</v>
      </c>
      <c r="D204" s="511">
        <v>-0.66670000000000007</v>
      </c>
      <c r="E204" s="508"/>
      <c r="F204" s="508"/>
      <c r="G204" s="511"/>
      <c r="H204" s="508"/>
      <c r="I204" s="508"/>
      <c r="J204" s="511"/>
      <c r="K204" s="507">
        <v>-7.25</v>
      </c>
      <c r="L204" s="507">
        <v>806.22400000000005</v>
      </c>
      <c r="M204" s="511">
        <v>0</v>
      </c>
      <c r="N204" s="512">
        <v>166</v>
      </c>
      <c r="O204" s="510" t="s">
        <v>75</v>
      </c>
      <c r="P204" s="513">
        <v>11.393000000000001</v>
      </c>
      <c r="Q204" s="514"/>
      <c r="R204" s="514"/>
      <c r="S204" s="513">
        <v>805.06200000000001</v>
      </c>
      <c r="T204" s="513">
        <v>806.22400000000005</v>
      </c>
      <c r="U204" s="524">
        <v>1.1620000000000346</v>
      </c>
      <c r="V204" s="525">
        <v>7.25</v>
      </c>
      <c r="W204" s="510">
        <v>806.00699999999995</v>
      </c>
      <c r="X204" s="526">
        <v>-0.03</v>
      </c>
      <c r="Y204" s="525"/>
      <c r="Z204" s="525"/>
      <c r="AA204" s="526"/>
      <c r="AB204" s="525"/>
      <c r="AC204" s="525"/>
      <c r="AD204" s="526"/>
      <c r="AE204" s="507">
        <v>8.6620000000000008</v>
      </c>
      <c r="AF204" s="507">
        <v>805.06500000000005</v>
      </c>
      <c r="AG204" s="509">
        <v>-0.66670000000000007</v>
      </c>
      <c r="AH204" s="516">
        <f t="shared" si="10"/>
        <v>16.809000000000001</v>
      </c>
      <c r="AJ204" s="516">
        <f t="shared" si="9"/>
        <v>14.5</v>
      </c>
      <c r="AK204" s="516">
        <f t="shared" si="11"/>
        <v>165.19850000000002</v>
      </c>
      <c r="AL204" s="516"/>
    </row>
    <row r="205" spans="2:38" ht="12.9" customHeight="1" x14ac:dyDescent="0.25">
      <c r="B205" s="507">
        <v>-8.2379999999999995</v>
      </c>
      <c r="C205" s="507">
        <v>805.52200000000005</v>
      </c>
      <c r="D205" s="511">
        <v>-0.66670000000000007</v>
      </c>
      <c r="E205" s="508"/>
      <c r="F205" s="508"/>
      <c r="G205" s="511"/>
      <c r="H205" s="508"/>
      <c r="I205" s="508"/>
      <c r="J205" s="511"/>
      <c r="K205" s="507">
        <v>-7.25</v>
      </c>
      <c r="L205" s="507">
        <v>806.18</v>
      </c>
      <c r="M205" s="511">
        <v>4.3E-3</v>
      </c>
      <c r="N205" s="512">
        <v>167</v>
      </c>
      <c r="O205" s="510" t="s">
        <v>75</v>
      </c>
      <c r="P205" s="513">
        <v>0</v>
      </c>
      <c r="Q205" s="514"/>
      <c r="R205" s="514"/>
      <c r="S205" s="513">
        <v>804.89499999999998</v>
      </c>
      <c r="T205" s="513">
        <v>806.149</v>
      </c>
      <c r="U205" s="524">
        <v>1.2540000000000191</v>
      </c>
      <c r="V205" s="525">
        <v>7.25</v>
      </c>
      <c r="W205" s="510">
        <v>805.947</v>
      </c>
      <c r="X205" s="526">
        <v>-2.7799999999999998E-2</v>
      </c>
      <c r="Y205" s="525"/>
      <c r="Z205" s="525"/>
      <c r="AA205" s="526"/>
      <c r="AB205" s="525"/>
      <c r="AC205" s="525"/>
      <c r="AD205" s="526"/>
      <c r="AE205" s="507">
        <v>9.2219999999999995</v>
      </c>
      <c r="AF205" s="507">
        <v>804.63199999999995</v>
      </c>
      <c r="AG205" s="509">
        <v>-0.66670000000000007</v>
      </c>
      <c r="AH205" s="516">
        <f t="shared" si="10"/>
        <v>17.46</v>
      </c>
      <c r="AJ205" s="516">
        <f t="shared" si="9"/>
        <v>14.5</v>
      </c>
      <c r="AK205" s="516">
        <f t="shared" si="11"/>
        <v>124.80149999999999</v>
      </c>
      <c r="AL205" s="516"/>
    </row>
    <row r="206" spans="2:38" ht="12.9" customHeight="1" x14ac:dyDescent="0.25">
      <c r="B206" s="507">
        <v>-8.5909999999999993</v>
      </c>
      <c r="C206" s="507">
        <v>805.18399999999997</v>
      </c>
      <c r="D206" s="511">
        <v>-0.66670000000000007</v>
      </c>
      <c r="E206" s="508"/>
      <c r="F206" s="508"/>
      <c r="G206" s="511"/>
      <c r="H206" s="508"/>
      <c r="I206" s="508"/>
      <c r="J206" s="511"/>
      <c r="K206" s="507">
        <v>-7.25</v>
      </c>
      <c r="L206" s="507">
        <v>806.07799999999997</v>
      </c>
      <c r="M206" s="511">
        <v>1.43E-2</v>
      </c>
      <c r="N206" s="512">
        <v>168</v>
      </c>
      <c r="O206" s="510" t="s">
        <v>75</v>
      </c>
      <c r="P206" s="513">
        <v>0</v>
      </c>
      <c r="Q206" s="514"/>
      <c r="R206" s="514"/>
      <c r="S206" s="513">
        <v>804.548</v>
      </c>
      <c r="T206" s="513">
        <v>805.97500000000002</v>
      </c>
      <c r="U206" s="524">
        <v>1.4270000000000209</v>
      </c>
      <c r="V206" s="525">
        <v>7.25</v>
      </c>
      <c r="W206" s="510">
        <v>805.80899999999997</v>
      </c>
      <c r="X206" s="526">
        <v>-2.2799999999999997E-2</v>
      </c>
      <c r="Y206" s="525"/>
      <c r="Z206" s="525"/>
      <c r="AA206" s="526"/>
      <c r="AB206" s="525"/>
      <c r="AC206" s="525"/>
      <c r="AD206" s="526"/>
      <c r="AE206" s="507">
        <v>9.7949999999999999</v>
      </c>
      <c r="AF206" s="507">
        <v>804.11199999999997</v>
      </c>
      <c r="AG206" s="509">
        <v>-0.66670000000000007</v>
      </c>
      <c r="AH206" s="516">
        <f t="shared" si="10"/>
        <v>18.385999999999999</v>
      </c>
      <c r="AJ206" s="516">
        <f t="shared" si="9"/>
        <v>14.5</v>
      </c>
      <c r="AK206" s="516">
        <f t="shared" si="11"/>
        <v>290</v>
      </c>
      <c r="AL206" s="516"/>
    </row>
    <row r="207" spans="2:38" ht="12.9" customHeight="1" x14ac:dyDescent="0.25">
      <c r="B207" s="507">
        <v>-8.734</v>
      </c>
      <c r="C207" s="507">
        <v>805.03099999999995</v>
      </c>
      <c r="D207" s="511">
        <v>-0.66670000000000007</v>
      </c>
      <c r="E207" s="508"/>
      <c r="F207" s="508"/>
      <c r="G207" s="511"/>
      <c r="H207" s="508"/>
      <c r="I207" s="508"/>
      <c r="J207" s="511"/>
      <c r="K207" s="507">
        <v>-7.25</v>
      </c>
      <c r="L207" s="507">
        <v>806.02</v>
      </c>
      <c r="M207" s="511">
        <v>0.02</v>
      </c>
      <c r="N207" s="512">
        <v>168</v>
      </c>
      <c r="O207" s="510" t="s">
        <v>75</v>
      </c>
      <c r="P207" s="513">
        <v>11.393000000000001</v>
      </c>
      <c r="Q207" s="514"/>
      <c r="R207" s="514"/>
      <c r="S207" s="513">
        <v>804.24699999999996</v>
      </c>
      <c r="T207" s="513">
        <v>805.875</v>
      </c>
      <c r="U207" s="524">
        <v>1.6280000000000427</v>
      </c>
      <c r="V207" s="525">
        <v>7.25</v>
      </c>
      <c r="W207" s="510">
        <v>805.73</v>
      </c>
      <c r="X207" s="526">
        <v>-0.02</v>
      </c>
      <c r="Y207" s="525"/>
      <c r="Z207" s="525"/>
      <c r="AA207" s="526"/>
      <c r="AB207" s="525"/>
      <c r="AC207" s="525"/>
      <c r="AD207" s="526"/>
      <c r="AE207" s="507">
        <v>9.8230000000000004</v>
      </c>
      <c r="AF207" s="507">
        <v>804.01499999999999</v>
      </c>
      <c r="AG207" s="509">
        <v>-0.66670000000000007</v>
      </c>
      <c r="AH207" s="516">
        <f t="shared" si="10"/>
        <v>18.557000000000002</v>
      </c>
      <c r="AJ207" s="516">
        <f t="shared" si="9"/>
        <v>14.5</v>
      </c>
      <c r="AK207" s="516">
        <f t="shared" si="11"/>
        <v>165.19850000000002</v>
      </c>
      <c r="AL207" s="516"/>
    </row>
    <row r="208" spans="2:38" ht="12.9" customHeight="1" x14ac:dyDescent="0.25">
      <c r="B208" s="507">
        <v>-9.0709999999999997</v>
      </c>
      <c r="C208" s="507">
        <v>804.76199999999994</v>
      </c>
      <c r="D208" s="511">
        <v>-0.66670000000000007</v>
      </c>
      <c r="E208" s="508"/>
      <c r="F208" s="508"/>
      <c r="G208" s="511"/>
      <c r="H208" s="508"/>
      <c r="I208" s="508"/>
      <c r="J208" s="511"/>
      <c r="K208" s="507">
        <v>-7.25</v>
      </c>
      <c r="L208" s="507">
        <v>805.976</v>
      </c>
      <c r="M208" s="511">
        <v>2.4300000000000002E-2</v>
      </c>
      <c r="N208" s="512">
        <v>169</v>
      </c>
      <c r="O208" s="510" t="s">
        <v>75</v>
      </c>
      <c r="P208" s="513">
        <v>0</v>
      </c>
      <c r="Q208" s="514"/>
      <c r="R208" s="514"/>
      <c r="S208" s="513">
        <v>803.96100000000001</v>
      </c>
      <c r="T208" s="513">
        <v>805.8</v>
      </c>
      <c r="U208" s="524">
        <v>1.8389999999999418</v>
      </c>
      <c r="V208" s="525">
        <v>7.25</v>
      </c>
      <c r="W208" s="510">
        <v>805.62400000000002</v>
      </c>
      <c r="X208" s="526">
        <v>-2.4300000000000002E-2</v>
      </c>
      <c r="Y208" s="525"/>
      <c r="Z208" s="525"/>
      <c r="AA208" s="526"/>
      <c r="AB208" s="525"/>
      <c r="AC208" s="525"/>
      <c r="AD208" s="526"/>
      <c r="AE208" s="507">
        <v>9.8949999999999996</v>
      </c>
      <c r="AF208" s="507">
        <v>803.86</v>
      </c>
      <c r="AG208" s="509">
        <v>-0.66670000000000007</v>
      </c>
      <c r="AH208" s="516">
        <f t="shared" si="10"/>
        <v>18.966000000000001</v>
      </c>
      <c r="AJ208" s="516">
        <f t="shared" si="9"/>
        <v>14.5</v>
      </c>
      <c r="AK208" s="516">
        <f t="shared" si="11"/>
        <v>124.80149999999999</v>
      </c>
      <c r="AL208" s="516"/>
    </row>
    <row r="209" spans="2:38" ht="12.9" customHeight="1" x14ac:dyDescent="0.25">
      <c r="B209" s="507">
        <v>-9.4909999999999997</v>
      </c>
      <c r="C209" s="507">
        <v>804.34900000000005</v>
      </c>
      <c r="D209" s="511">
        <v>-0.66670000000000007</v>
      </c>
      <c r="E209" s="508"/>
      <c r="F209" s="508"/>
      <c r="G209" s="511"/>
      <c r="H209" s="508"/>
      <c r="I209" s="508"/>
      <c r="J209" s="511"/>
      <c r="K209" s="507">
        <v>-7.25</v>
      </c>
      <c r="L209" s="507">
        <v>805.84299999999996</v>
      </c>
      <c r="M209" s="511">
        <v>0.03</v>
      </c>
      <c r="N209" s="512">
        <v>170</v>
      </c>
      <c r="O209" s="510" t="s">
        <v>75</v>
      </c>
      <c r="P209" s="513">
        <v>0</v>
      </c>
      <c r="Q209" s="514"/>
      <c r="R209" s="514"/>
      <c r="S209" s="513">
        <v>803.52300000000002</v>
      </c>
      <c r="T209" s="513">
        <v>805.625</v>
      </c>
      <c r="U209" s="524">
        <v>2.1019999999999754</v>
      </c>
      <c r="V209" s="525">
        <v>7.25</v>
      </c>
      <c r="W209" s="510">
        <v>805.40800000000002</v>
      </c>
      <c r="X209" s="526">
        <v>-0.03</v>
      </c>
      <c r="Y209" s="525"/>
      <c r="Z209" s="525"/>
      <c r="AA209" s="526"/>
      <c r="AB209" s="525"/>
      <c r="AC209" s="525"/>
      <c r="AD209" s="526"/>
      <c r="AE209" s="507">
        <v>9.8989999999999991</v>
      </c>
      <c r="AF209" s="507">
        <v>803.64200000000005</v>
      </c>
      <c r="AG209" s="509">
        <v>-0.66670000000000007</v>
      </c>
      <c r="AH209" s="516">
        <f t="shared" si="10"/>
        <v>19.39</v>
      </c>
      <c r="AJ209" s="516">
        <f t="shared" si="9"/>
        <v>14.5</v>
      </c>
      <c r="AK209" s="516">
        <f t="shared" si="11"/>
        <v>290</v>
      </c>
      <c r="AL209" s="516"/>
    </row>
    <row r="210" spans="2:38" ht="12.9" customHeight="1" x14ac:dyDescent="0.25">
      <c r="B210" s="507">
        <v>-9.5670000000000002</v>
      </c>
      <c r="C210" s="507">
        <v>804.23599999999999</v>
      </c>
      <c r="D210" s="511">
        <v>-0.66670000000000007</v>
      </c>
      <c r="E210" s="508"/>
      <c r="F210" s="508"/>
      <c r="G210" s="511"/>
      <c r="H210" s="508"/>
      <c r="I210" s="508"/>
      <c r="J210" s="511"/>
      <c r="K210" s="507">
        <v>-7.25</v>
      </c>
      <c r="L210" s="507">
        <v>805.78099999999995</v>
      </c>
      <c r="M210" s="511">
        <v>0.03</v>
      </c>
      <c r="N210" s="512">
        <v>170</v>
      </c>
      <c r="O210" s="510" t="s">
        <v>75</v>
      </c>
      <c r="P210" s="513">
        <v>7.0739999999999998</v>
      </c>
      <c r="Q210" s="514"/>
      <c r="R210" s="514"/>
      <c r="S210" s="513">
        <v>803.41399999999999</v>
      </c>
      <c r="T210" s="513">
        <v>805.56399999999996</v>
      </c>
      <c r="U210" s="524">
        <v>2.1499999999999773</v>
      </c>
      <c r="V210" s="525">
        <v>7.25</v>
      </c>
      <c r="W210" s="510">
        <v>805.346</v>
      </c>
      <c r="X210" s="526">
        <v>-0.03</v>
      </c>
      <c r="Y210" s="525"/>
      <c r="Z210" s="525"/>
      <c r="AA210" s="526"/>
      <c r="AB210" s="525"/>
      <c r="AC210" s="525"/>
      <c r="AD210" s="526"/>
      <c r="AE210" s="507">
        <v>10.013</v>
      </c>
      <c r="AF210" s="507">
        <v>803.50400000000002</v>
      </c>
      <c r="AG210" s="509">
        <v>-0.66670000000000007</v>
      </c>
      <c r="AH210" s="516">
        <f t="shared" si="10"/>
        <v>19.579999999999998</v>
      </c>
      <c r="AJ210" s="516">
        <f t="shared" si="9"/>
        <v>14.5</v>
      </c>
      <c r="AK210" s="516">
        <f t="shared" si="11"/>
        <v>102.57299999999999</v>
      </c>
      <c r="AL210" s="516"/>
    </row>
    <row r="211" spans="2:38" ht="12.9" customHeight="1" x14ac:dyDescent="0.25">
      <c r="B211" s="507">
        <v>-9.7949999999999999</v>
      </c>
      <c r="C211" s="507">
        <v>803.97199999999998</v>
      </c>
      <c r="D211" s="511">
        <v>-0.66670000000000007</v>
      </c>
      <c r="E211" s="508"/>
      <c r="F211" s="508"/>
      <c r="G211" s="511"/>
      <c r="H211" s="508"/>
      <c r="I211" s="508"/>
      <c r="J211" s="511"/>
      <c r="K211" s="507">
        <v>-7.25</v>
      </c>
      <c r="L211" s="507">
        <v>805.66800000000001</v>
      </c>
      <c r="M211" s="511">
        <v>0.03</v>
      </c>
      <c r="N211" s="512">
        <v>171</v>
      </c>
      <c r="O211" s="510" t="s">
        <v>75</v>
      </c>
      <c r="P211" s="513">
        <v>0</v>
      </c>
      <c r="Q211" s="514"/>
      <c r="R211" s="514"/>
      <c r="S211" s="513">
        <v>803.096</v>
      </c>
      <c r="T211" s="513">
        <v>805.45100000000002</v>
      </c>
      <c r="U211" s="524">
        <v>2.3550000000000182</v>
      </c>
      <c r="V211" s="525">
        <v>7.25</v>
      </c>
      <c r="W211" s="510">
        <v>805.23299999999995</v>
      </c>
      <c r="X211" s="526">
        <v>-0.03</v>
      </c>
      <c r="Y211" s="525"/>
      <c r="Z211" s="525"/>
      <c r="AA211" s="526"/>
      <c r="AB211" s="525"/>
      <c r="AC211" s="525"/>
      <c r="AD211" s="526"/>
      <c r="AE211" s="507">
        <v>10.616</v>
      </c>
      <c r="AF211" s="507">
        <v>802.98900000000003</v>
      </c>
      <c r="AG211" s="509">
        <v>-0.66670000000000007</v>
      </c>
      <c r="AH211" s="516">
        <f t="shared" si="10"/>
        <v>20.411000000000001</v>
      </c>
      <c r="AJ211" s="516">
        <f t="shared" si="9"/>
        <v>14.5</v>
      </c>
      <c r="AK211" s="516">
        <f t="shared" si="11"/>
        <v>187.42699999999999</v>
      </c>
      <c r="AL211" s="516"/>
    </row>
    <row r="212" spans="2:38" ht="12.9" customHeight="1" x14ac:dyDescent="0.25">
      <c r="B212" s="507">
        <v>-10.012</v>
      </c>
      <c r="C212" s="507">
        <v>803.59</v>
      </c>
      <c r="D212" s="511">
        <v>-0.66670000000000007</v>
      </c>
      <c r="E212" s="508"/>
      <c r="F212" s="508"/>
      <c r="G212" s="511"/>
      <c r="H212" s="508"/>
      <c r="I212" s="508"/>
      <c r="J212" s="511"/>
      <c r="K212" s="507">
        <v>-7.25</v>
      </c>
      <c r="L212" s="507">
        <v>805.43100000000004</v>
      </c>
      <c r="M212" s="511">
        <v>2.1400000000000002E-2</v>
      </c>
      <c r="N212" s="512">
        <v>172</v>
      </c>
      <c r="O212" s="510" t="s">
        <v>75</v>
      </c>
      <c r="P212" s="513">
        <v>0</v>
      </c>
      <c r="Q212" s="514"/>
      <c r="R212" s="514"/>
      <c r="S212" s="513">
        <v>802.55200000000002</v>
      </c>
      <c r="T212" s="513">
        <v>805.27599999999995</v>
      </c>
      <c r="U212" s="524">
        <v>2.7239999999999327</v>
      </c>
      <c r="V212" s="525">
        <v>7.25</v>
      </c>
      <c r="W212" s="510">
        <v>805.12099999999998</v>
      </c>
      <c r="X212" s="526">
        <v>-2.1400000000000002E-2</v>
      </c>
      <c r="Y212" s="525"/>
      <c r="Z212" s="525"/>
      <c r="AA212" s="526"/>
      <c r="AB212" s="525"/>
      <c r="AC212" s="525"/>
      <c r="AD212" s="526"/>
      <c r="AE212" s="507">
        <v>11.083</v>
      </c>
      <c r="AF212" s="507">
        <v>802.56600000000003</v>
      </c>
      <c r="AG212" s="509">
        <v>-0.66670000000000007</v>
      </c>
      <c r="AH212" s="516">
        <f t="shared" si="10"/>
        <v>21.094999999999999</v>
      </c>
      <c r="AJ212" s="516">
        <f t="shared" si="9"/>
        <v>14.5</v>
      </c>
      <c r="AK212" s="516">
        <f t="shared" si="11"/>
        <v>290</v>
      </c>
      <c r="AL212" s="516"/>
    </row>
    <row r="213" spans="2:38" ht="12.9" customHeight="1" x14ac:dyDescent="0.25">
      <c r="B213" s="507">
        <v>-10.007999999999999</v>
      </c>
      <c r="C213" s="507">
        <v>803.55799999999999</v>
      </c>
      <c r="D213" s="511">
        <v>-0.66670000000000007</v>
      </c>
      <c r="E213" s="508"/>
      <c r="F213" s="508"/>
      <c r="G213" s="511"/>
      <c r="H213" s="508"/>
      <c r="I213" s="508"/>
      <c r="J213" s="511"/>
      <c r="K213" s="507">
        <v>-7.25</v>
      </c>
      <c r="L213" s="507">
        <v>805.39700000000005</v>
      </c>
      <c r="M213" s="511">
        <v>0.02</v>
      </c>
      <c r="N213" s="512">
        <v>172</v>
      </c>
      <c r="O213" s="510" t="s">
        <v>75</v>
      </c>
      <c r="P213" s="513">
        <v>2.754</v>
      </c>
      <c r="Q213" s="514"/>
      <c r="R213" s="514"/>
      <c r="S213" s="513">
        <v>802.47</v>
      </c>
      <c r="T213" s="513">
        <v>805.25199999999995</v>
      </c>
      <c r="U213" s="524">
        <v>2.7819999999999254</v>
      </c>
      <c r="V213" s="525">
        <v>7.25</v>
      </c>
      <c r="W213" s="510">
        <v>805.10699999999997</v>
      </c>
      <c r="X213" s="526">
        <v>-0.02</v>
      </c>
      <c r="Y213" s="525"/>
      <c r="Z213" s="525"/>
      <c r="AA213" s="526"/>
      <c r="AB213" s="525"/>
      <c r="AC213" s="525"/>
      <c r="AD213" s="526"/>
      <c r="AE213" s="507">
        <v>11.154999999999999</v>
      </c>
      <c r="AF213" s="507">
        <v>802.50400000000002</v>
      </c>
      <c r="AG213" s="509">
        <v>-0.66670000000000007</v>
      </c>
      <c r="AH213" s="516">
        <f t="shared" si="10"/>
        <v>21.162999999999997</v>
      </c>
      <c r="AJ213" s="516">
        <f t="shared" si="9"/>
        <v>14.5</v>
      </c>
      <c r="AK213" s="516">
        <f t="shared" si="11"/>
        <v>39.933</v>
      </c>
      <c r="AL213" s="516"/>
    </row>
    <row r="214" spans="2:38" ht="12.9" customHeight="1" x14ac:dyDescent="0.25">
      <c r="B214" s="507">
        <v>-9.9619999999999997</v>
      </c>
      <c r="C214" s="507">
        <v>803.37699999999995</v>
      </c>
      <c r="D214" s="511">
        <v>-0.66670000000000007</v>
      </c>
      <c r="E214" s="508"/>
      <c r="F214" s="508"/>
      <c r="G214" s="511"/>
      <c r="H214" s="508"/>
      <c r="I214" s="508"/>
      <c r="J214" s="511"/>
      <c r="K214" s="507">
        <v>-7.25</v>
      </c>
      <c r="L214" s="507">
        <v>805.18399999999997</v>
      </c>
      <c r="M214" s="511">
        <v>1.1399999999999999E-2</v>
      </c>
      <c r="N214" s="512">
        <v>173</v>
      </c>
      <c r="O214" s="510" t="s">
        <v>75</v>
      </c>
      <c r="P214" s="513">
        <v>0</v>
      </c>
      <c r="Q214" s="514"/>
      <c r="R214" s="514"/>
      <c r="S214" s="513">
        <v>801.99400000000003</v>
      </c>
      <c r="T214" s="513">
        <v>805.10199999999998</v>
      </c>
      <c r="U214" s="524">
        <v>3.1079999999999472</v>
      </c>
      <c r="V214" s="525">
        <v>7.25</v>
      </c>
      <c r="W214" s="510">
        <v>804.92600000000004</v>
      </c>
      <c r="X214" s="526">
        <v>-2.4300000000000002E-2</v>
      </c>
      <c r="Y214" s="525"/>
      <c r="Z214" s="525"/>
      <c r="AA214" s="526"/>
      <c r="AB214" s="525"/>
      <c r="AC214" s="525"/>
      <c r="AD214" s="526"/>
      <c r="AE214" s="507">
        <v>11.516</v>
      </c>
      <c r="AF214" s="507">
        <v>802.08199999999999</v>
      </c>
      <c r="AG214" s="509">
        <v>-0.66670000000000007</v>
      </c>
      <c r="AH214" s="516">
        <f t="shared" si="10"/>
        <v>21.478000000000002</v>
      </c>
      <c r="AJ214" s="516">
        <f t="shared" si="9"/>
        <v>14.5</v>
      </c>
      <c r="AK214" s="516">
        <f t="shared" si="11"/>
        <v>250.06699999999998</v>
      </c>
      <c r="AL214" s="516"/>
    </row>
    <row r="215" spans="2:38" ht="12.9" customHeight="1" x14ac:dyDescent="0.25">
      <c r="B215" s="507">
        <v>-10.343999999999999</v>
      </c>
      <c r="C215" s="507">
        <v>802.875</v>
      </c>
      <c r="D215" s="511">
        <v>-0.66670000000000007</v>
      </c>
      <c r="E215" s="508"/>
      <c r="F215" s="508"/>
      <c r="G215" s="511"/>
      <c r="H215" s="508"/>
      <c r="I215" s="508"/>
      <c r="J215" s="511"/>
      <c r="K215" s="507">
        <v>-7.25</v>
      </c>
      <c r="L215" s="507">
        <v>804.93700000000001</v>
      </c>
      <c r="M215" s="511">
        <v>1.4000000000000002E-3</v>
      </c>
      <c r="N215" s="512">
        <v>174</v>
      </c>
      <c r="O215" s="510" t="s">
        <v>75</v>
      </c>
      <c r="P215" s="513">
        <v>0</v>
      </c>
      <c r="Q215" s="514"/>
      <c r="R215" s="514"/>
      <c r="S215" s="513">
        <v>801.45100000000002</v>
      </c>
      <c r="T215" s="513">
        <v>804.92700000000002</v>
      </c>
      <c r="U215" s="524">
        <v>3.4759999999999991</v>
      </c>
      <c r="V215" s="525">
        <v>7.25</v>
      </c>
      <c r="W215" s="510">
        <v>804.71500000000003</v>
      </c>
      <c r="X215" s="526">
        <v>-2.9300000000000003E-2</v>
      </c>
      <c r="Y215" s="525"/>
      <c r="Z215" s="525"/>
      <c r="AA215" s="526"/>
      <c r="AB215" s="525"/>
      <c r="AC215" s="525"/>
      <c r="AD215" s="526"/>
      <c r="AE215" s="507">
        <v>11.954000000000001</v>
      </c>
      <c r="AF215" s="507">
        <v>801.57899999999995</v>
      </c>
      <c r="AG215" s="509">
        <v>-0.66670000000000007</v>
      </c>
      <c r="AH215" s="516">
        <f t="shared" si="10"/>
        <v>22.298000000000002</v>
      </c>
      <c r="AJ215" s="516">
        <f t="shared" si="9"/>
        <v>14.5</v>
      </c>
      <c r="AK215" s="516">
        <f t="shared" si="11"/>
        <v>290</v>
      </c>
      <c r="AL215" s="516"/>
    </row>
    <row r="216" spans="2:38" ht="12.9" customHeight="1" x14ac:dyDescent="0.25">
      <c r="B216" s="507">
        <v>-10.339</v>
      </c>
      <c r="C216" s="507">
        <v>802.84400000000005</v>
      </c>
      <c r="D216" s="511">
        <v>-0.66670000000000007</v>
      </c>
      <c r="E216" s="508"/>
      <c r="F216" s="508"/>
      <c r="G216" s="511"/>
      <c r="H216" s="508"/>
      <c r="I216" s="508"/>
      <c r="J216" s="511"/>
      <c r="K216" s="507">
        <v>-7.25</v>
      </c>
      <c r="L216" s="507">
        <v>804.90300000000002</v>
      </c>
      <c r="M216" s="511">
        <v>0</v>
      </c>
      <c r="N216" s="512">
        <v>174</v>
      </c>
      <c r="O216" s="510" t="s">
        <v>75</v>
      </c>
      <c r="P216" s="513">
        <v>2.754</v>
      </c>
      <c r="Q216" s="514"/>
      <c r="R216" s="514"/>
      <c r="S216" s="513">
        <v>801.41200000000003</v>
      </c>
      <c r="T216" s="513">
        <v>804.90300000000002</v>
      </c>
      <c r="U216" s="524">
        <v>3.4909999999999854</v>
      </c>
      <c r="V216" s="525">
        <v>7.25</v>
      </c>
      <c r="W216" s="510">
        <v>804.68600000000004</v>
      </c>
      <c r="X216" s="526">
        <v>-0.03</v>
      </c>
      <c r="Y216" s="525"/>
      <c r="Z216" s="525"/>
      <c r="AA216" s="526"/>
      <c r="AB216" s="525"/>
      <c r="AC216" s="525"/>
      <c r="AD216" s="526"/>
      <c r="AE216" s="507">
        <v>12.082000000000001</v>
      </c>
      <c r="AF216" s="507">
        <v>801.46400000000006</v>
      </c>
      <c r="AG216" s="509">
        <v>-0.66670000000000007</v>
      </c>
      <c r="AH216" s="516">
        <f t="shared" si="10"/>
        <v>22.420999999999999</v>
      </c>
      <c r="AJ216" s="516">
        <f t="shared" si="9"/>
        <v>14.5</v>
      </c>
      <c r="AK216" s="516">
        <f t="shared" si="11"/>
        <v>39.933</v>
      </c>
      <c r="AL216" s="516"/>
    </row>
    <row r="217" spans="2:38" ht="12.9" customHeight="1" x14ac:dyDescent="0.25">
      <c r="B217" s="507">
        <v>-10.467000000000001</v>
      </c>
      <c r="C217" s="507">
        <v>802.54499999999996</v>
      </c>
      <c r="D217" s="511">
        <v>-0.66670000000000007</v>
      </c>
      <c r="E217" s="508"/>
      <c r="F217" s="508"/>
      <c r="G217" s="511"/>
      <c r="H217" s="508"/>
      <c r="I217" s="508"/>
      <c r="J217" s="511"/>
      <c r="K217" s="507">
        <v>-7.25</v>
      </c>
      <c r="L217" s="507">
        <v>804.69</v>
      </c>
      <c r="M217" s="511">
        <v>-8.6E-3</v>
      </c>
      <c r="N217" s="512">
        <v>175</v>
      </c>
      <c r="O217" s="510" t="s">
        <v>75</v>
      </c>
      <c r="P217" s="513">
        <v>0</v>
      </c>
      <c r="Q217" s="514"/>
      <c r="R217" s="514"/>
      <c r="S217" s="513">
        <v>801.44600000000003</v>
      </c>
      <c r="T217" s="513">
        <v>804.75300000000004</v>
      </c>
      <c r="U217" s="524">
        <v>3.3070000000000164</v>
      </c>
      <c r="V217" s="525">
        <v>7.25</v>
      </c>
      <c r="W217" s="510">
        <v>804.53499999999997</v>
      </c>
      <c r="X217" s="526">
        <v>-0.03</v>
      </c>
      <c r="Y217" s="525"/>
      <c r="Z217" s="525"/>
      <c r="AA217" s="526"/>
      <c r="AB217" s="525"/>
      <c r="AC217" s="525"/>
      <c r="AD217" s="526"/>
      <c r="AE217" s="507">
        <v>12.545999999999999</v>
      </c>
      <c r="AF217" s="507">
        <v>801.00400000000002</v>
      </c>
      <c r="AG217" s="509">
        <v>-0.66670000000000007</v>
      </c>
      <c r="AH217" s="516">
        <f t="shared" si="10"/>
        <v>23.012999999999998</v>
      </c>
      <c r="AJ217" s="516">
        <f t="shared" si="9"/>
        <v>14.5</v>
      </c>
      <c r="AK217" s="516">
        <f t="shared" si="11"/>
        <v>250.06699999999998</v>
      </c>
      <c r="AL217" s="516"/>
    </row>
    <row r="218" spans="2:38" ht="12.9" customHeight="1" x14ac:dyDescent="0.25">
      <c r="B218" s="507">
        <v>-10.316000000000001</v>
      </c>
      <c r="C218" s="507">
        <v>802.399</v>
      </c>
      <c r="D218" s="511">
        <v>-0.66670000000000007</v>
      </c>
      <c r="E218" s="508"/>
      <c r="F218" s="508"/>
      <c r="G218" s="511"/>
      <c r="H218" s="508"/>
      <c r="I218" s="508"/>
      <c r="J218" s="511"/>
      <c r="K218" s="507">
        <v>-7.25</v>
      </c>
      <c r="L218" s="507">
        <v>804.44299999999998</v>
      </c>
      <c r="M218" s="511">
        <v>-1.8600000000000002E-2</v>
      </c>
      <c r="N218" s="512">
        <v>176</v>
      </c>
      <c r="O218" s="510" t="s">
        <v>75</v>
      </c>
      <c r="P218" s="513">
        <v>0</v>
      </c>
      <c r="Q218" s="514"/>
      <c r="R218" s="514"/>
      <c r="S218" s="513">
        <v>801.40800000000002</v>
      </c>
      <c r="T218" s="513">
        <v>804.57799999999997</v>
      </c>
      <c r="U218" s="524">
        <v>3.1699999999999591</v>
      </c>
      <c r="V218" s="525">
        <v>7.25</v>
      </c>
      <c r="W218" s="510">
        <v>804.36099999999999</v>
      </c>
      <c r="X218" s="526">
        <v>-0.03</v>
      </c>
      <c r="Y218" s="525"/>
      <c r="Z218" s="525"/>
      <c r="AA218" s="526"/>
      <c r="AB218" s="525"/>
      <c r="AC218" s="525"/>
      <c r="AD218" s="526"/>
      <c r="AE218" s="507">
        <v>12.706</v>
      </c>
      <c r="AF218" s="507">
        <v>800.72299999999996</v>
      </c>
      <c r="AG218" s="509">
        <v>-0.66670000000000007</v>
      </c>
      <c r="AH218" s="516">
        <f t="shared" si="10"/>
        <v>23.021999999999998</v>
      </c>
      <c r="AJ218" s="516">
        <f t="shared" si="9"/>
        <v>14.5</v>
      </c>
      <c r="AK218" s="516">
        <f t="shared" si="11"/>
        <v>290</v>
      </c>
      <c r="AL218" s="516"/>
    </row>
    <row r="219" spans="2:38" ht="12.9" customHeight="1" x14ac:dyDescent="0.25">
      <c r="B219" s="507">
        <v>-10.205</v>
      </c>
      <c r="C219" s="507">
        <v>802.226</v>
      </c>
      <c r="D219" s="511">
        <v>-0.66670000000000007</v>
      </c>
      <c r="E219" s="508"/>
      <c r="F219" s="508"/>
      <c r="G219" s="511"/>
      <c r="H219" s="508"/>
      <c r="I219" s="508"/>
      <c r="J219" s="511"/>
      <c r="K219" s="507">
        <v>-7.25</v>
      </c>
      <c r="L219" s="507">
        <v>804.19600000000003</v>
      </c>
      <c r="M219" s="511">
        <v>-2.86E-2</v>
      </c>
      <c r="N219" s="512">
        <v>177</v>
      </c>
      <c r="O219" s="510" t="s">
        <v>75</v>
      </c>
      <c r="P219" s="513">
        <v>0</v>
      </c>
      <c r="Q219" s="514"/>
      <c r="R219" s="514"/>
      <c r="S219" s="513">
        <v>801.26199999999994</v>
      </c>
      <c r="T219" s="513">
        <v>804.404</v>
      </c>
      <c r="U219" s="524">
        <v>3.1420000000000528</v>
      </c>
      <c r="V219" s="525">
        <v>7.25</v>
      </c>
      <c r="W219" s="510">
        <v>804.18600000000004</v>
      </c>
      <c r="X219" s="526">
        <v>-0.03</v>
      </c>
      <c r="Y219" s="525"/>
      <c r="Z219" s="525"/>
      <c r="AA219" s="526"/>
      <c r="AB219" s="525"/>
      <c r="AC219" s="525"/>
      <c r="AD219" s="526"/>
      <c r="AE219" s="507">
        <v>12.468</v>
      </c>
      <c r="AF219" s="507">
        <v>800.70699999999999</v>
      </c>
      <c r="AG219" s="509">
        <v>-0.66670000000000007</v>
      </c>
      <c r="AH219" s="516">
        <f t="shared" si="10"/>
        <v>22.673000000000002</v>
      </c>
      <c r="AJ219" s="516">
        <f t="shared" si="9"/>
        <v>14.5</v>
      </c>
      <c r="AK219" s="516">
        <f t="shared" si="11"/>
        <v>290</v>
      </c>
      <c r="AL219" s="516"/>
    </row>
    <row r="220" spans="2:38" ht="12.9" customHeight="1" x14ac:dyDescent="0.25">
      <c r="B220" s="507">
        <v>-9.9410000000000007</v>
      </c>
      <c r="C220" s="507">
        <v>802.21699999999998</v>
      </c>
      <c r="D220" s="511">
        <v>-0.66670000000000007</v>
      </c>
      <c r="E220" s="508"/>
      <c r="F220" s="508"/>
      <c r="G220" s="511"/>
      <c r="H220" s="508"/>
      <c r="I220" s="508"/>
      <c r="J220" s="511"/>
      <c r="K220" s="507">
        <v>-7.25</v>
      </c>
      <c r="L220" s="507">
        <v>804.01099999999997</v>
      </c>
      <c r="M220" s="511">
        <v>-0.03</v>
      </c>
      <c r="N220" s="512">
        <v>178</v>
      </c>
      <c r="O220" s="510" t="s">
        <v>75</v>
      </c>
      <c r="P220" s="513">
        <v>0</v>
      </c>
      <c r="Q220" s="514"/>
      <c r="R220" s="514"/>
      <c r="S220" s="513">
        <v>801.22699999999998</v>
      </c>
      <c r="T220" s="513">
        <v>804.22900000000004</v>
      </c>
      <c r="U220" s="524">
        <v>3.0020000000000664</v>
      </c>
      <c r="V220" s="525">
        <v>7.25</v>
      </c>
      <c r="W220" s="510">
        <v>804.01099999999997</v>
      </c>
      <c r="X220" s="526">
        <v>-0.03</v>
      </c>
      <c r="Y220" s="525"/>
      <c r="Z220" s="525"/>
      <c r="AA220" s="526"/>
      <c r="AB220" s="525"/>
      <c r="AC220" s="525"/>
      <c r="AD220" s="526"/>
      <c r="AE220" s="507">
        <v>12.138</v>
      </c>
      <c r="AF220" s="507">
        <v>800.75300000000004</v>
      </c>
      <c r="AG220" s="509">
        <v>-0.66670000000000007</v>
      </c>
      <c r="AH220" s="516">
        <f t="shared" si="10"/>
        <v>22.079000000000001</v>
      </c>
      <c r="AJ220" s="516">
        <f t="shared" si="9"/>
        <v>14.5</v>
      </c>
      <c r="AK220" s="516">
        <f t="shared" si="11"/>
        <v>290</v>
      </c>
      <c r="AL220" s="516"/>
    </row>
    <row r="221" spans="2:38" ht="12.9" customHeight="1" x14ac:dyDescent="0.25">
      <c r="B221" s="507">
        <v>-9.4849999999999994</v>
      </c>
      <c r="C221" s="507">
        <v>802.34699999999998</v>
      </c>
      <c r="D221" s="511">
        <v>-0.66670000000000007</v>
      </c>
      <c r="E221" s="508"/>
      <c r="F221" s="508"/>
      <c r="G221" s="511"/>
      <c r="H221" s="508"/>
      <c r="I221" s="508"/>
      <c r="J221" s="511"/>
      <c r="K221" s="507">
        <v>-7.25</v>
      </c>
      <c r="L221" s="507">
        <v>803.83699999999999</v>
      </c>
      <c r="M221" s="511">
        <v>-0.03</v>
      </c>
      <c r="N221" s="512">
        <v>179</v>
      </c>
      <c r="O221" s="510" t="s">
        <v>75</v>
      </c>
      <c r="P221" s="513">
        <v>0</v>
      </c>
      <c r="Q221" s="514"/>
      <c r="R221" s="514"/>
      <c r="S221" s="513">
        <v>801.43899999999996</v>
      </c>
      <c r="T221" s="513">
        <v>804.05399999999997</v>
      </c>
      <c r="U221" s="524">
        <v>2.6150000000000091</v>
      </c>
      <c r="V221" s="525">
        <v>7.25</v>
      </c>
      <c r="W221" s="510">
        <v>803.83699999999999</v>
      </c>
      <c r="X221" s="526">
        <v>-0.03</v>
      </c>
      <c r="Y221" s="525"/>
      <c r="Z221" s="525"/>
      <c r="AA221" s="526"/>
      <c r="AB221" s="525"/>
      <c r="AC221" s="525"/>
      <c r="AD221" s="526"/>
      <c r="AE221" s="507">
        <v>11.702</v>
      </c>
      <c r="AF221" s="507">
        <v>800.86900000000003</v>
      </c>
      <c r="AG221" s="509">
        <v>-0.66670000000000007</v>
      </c>
      <c r="AH221" s="516">
        <f t="shared" si="10"/>
        <v>21.186999999999998</v>
      </c>
      <c r="AJ221" s="516">
        <f t="shared" si="9"/>
        <v>14.5</v>
      </c>
      <c r="AK221" s="516">
        <f t="shared" si="11"/>
        <v>290</v>
      </c>
      <c r="AL221" s="516"/>
    </row>
    <row r="222" spans="2:38" ht="12.9" customHeight="1" x14ac:dyDescent="0.25">
      <c r="B222" s="507">
        <v>-9.4039999999999999</v>
      </c>
      <c r="C222" s="507">
        <v>802.226</v>
      </c>
      <c r="D222" s="511">
        <v>-0.66670000000000007</v>
      </c>
      <c r="E222" s="508"/>
      <c r="F222" s="508"/>
      <c r="G222" s="511"/>
      <c r="H222" s="508"/>
      <c r="I222" s="508"/>
      <c r="J222" s="511"/>
      <c r="K222" s="507">
        <v>-7.25</v>
      </c>
      <c r="L222" s="507">
        <v>803.66200000000003</v>
      </c>
      <c r="M222" s="511">
        <v>-0.03</v>
      </c>
      <c r="N222" s="512">
        <v>180</v>
      </c>
      <c r="O222" s="510" t="s">
        <v>75</v>
      </c>
      <c r="P222" s="513">
        <v>0</v>
      </c>
      <c r="Q222" s="514"/>
      <c r="R222" s="514"/>
      <c r="S222" s="513">
        <v>801.55899999999997</v>
      </c>
      <c r="T222" s="513">
        <v>803.88</v>
      </c>
      <c r="U222" s="524">
        <v>2.3210000000000264</v>
      </c>
      <c r="V222" s="525">
        <v>7.25</v>
      </c>
      <c r="W222" s="510">
        <v>803.66200000000003</v>
      </c>
      <c r="X222" s="526">
        <v>-0.03</v>
      </c>
      <c r="Y222" s="525"/>
      <c r="Z222" s="525"/>
      <c r="AA222" s="526"/>
      <c r="AB222" s="525"/>
      <c r="AC222" s="525"/>
      <c r="AD222" s="526"/>
      <c r="AE222" s="507">
        <v>10.997</v>
      </c>
      <c r="AF222" s="507">
        <v>801.16399999999999</v>
      </c>
      <c r="AG222" s="509">
        <v>-0.66670000000000007</v>
      </c>
      <c r="AH222" s="516">
        <f t="shared" si="10"/>
        <v>20.401</v>
      </c>
      <c r="AJ222" s="516">
        <f t="shared" si="9"/>
        <v>14.5</v>
      </c>
      <c r="AK222" s="516">
        <f t="shared" si="11"/>
        <v>290</v>
      </c>
      <c r="AL222" s="516"/>
    </row>
    <row r="223" spans="2:38" ht="12.9" customHeight="1" x14ac:dyDescent="0.25">
      <c r="B223" s="507">
        <v>-8.9600000000000009</v>
      </c>
      <c r="C223" s="507">
        <v>802.404</v>
      </c>
      <c r="D223" s="511">
        <v>-0.66670000000000007</v>
      </c>
      <c r="E223" s="508"/>
      <c r="F223" s="508"/>
      <c r="G223" s="511"/>
      <c r="H223" s="508"/>
      <c r="I223" s="508"/>
      <c r="J223" s="511"/>
      <c r="K223" s="507">
        <v>-7.25</v>
      </c>
      <c r="L223" s="507">
        <v>803.54399999999998</v>
      </c>
      <c r="M223" s="511">
        <v>-0.03</v>
      </c>
      <c r="N223" s="512">
        <v>180</v>
      </c>
      <c r="O223" s="510" t="s">
        <v>75</v>
      </c>
      <c r="P223" s="513">
        <v>13.561999999999999</v>
      </c>
      <c r="Q223" s="514"/>
      <c r="R223" s="514"/>
      <c r="S223" s="513">
        <v>801.78800000000001</v>
      </c>
      <c r="T223" s="513">
        <v>803.76199999999994</v>
      </c>
      <c r="U223" s="524">
        <v>1.9739999999999327</v>
      </c>
      <c r="V223" s="525">
        <v>7.25</v>
      </c>
      <c r="W223" s="510">
        <v>803.54399999999998</v>
      </c>
      <c r="X223" s="526">
        <v>-0.03</v>
      </c>
      <c r="Y223" s="525"/>
      <c r="Z223" s="525"/>
      <c r="AA223" s="526"/>
      <c r="AB223" s="525"/>
      <c r="AC223" s="525"/>
      <c r="AD223" s="526"/>
      <c r="AE223" s="507">
        <v>10.566000000000001</v>
      </c>
      <c r="AF223" s="507">
        <v>801.33299999999997</v>
      </c>
      <c r="AG223" s="509">
        <v>-0.66670000000000007</v>
      </c>
      <c r="AH223" s="516">
        <f t="shared" si="10"/>
        <v>19.526000000000003</v>
      </c>
      <c r="AJ223" s="516">
        <f t="shared" si="9"/>
        <v>14.5</v>
      </c>
      <c r="AK223" s="516">
        <f t="shared" si="11"/>
        <v>196.649</v>
      </c>
      <c r="AL223" s="516"/>
    </row>
    <row r="224" spans="2:38" ht="12.9" customHeight="1" x14ac:dyDescent="0.25">
      <c r="B224" s="507">
        <v>-8.8089999999999993</v>
      </c>
      <c r="C224" s="507">
        <v>802.44799999999998</v>
      </c>
      <c r="D224" s="511">
        <v>-0.66670000000000007</v>
      </c>
      <c r="E224" s="508"/>
      <c r="F224" s="508"/>
      <c r="G224" s="511"/>
      <c r="H224" s="508"/>
      <c r="I224" s="508"/>
      <c r="J224" s="511"/>
      <c r="K224" s="507">
        <v>-7.25</v>
      </c>
      <c r="L224" s="507">
        <v>803.48800000000006</v>
      </c>
      <c r="M224" s="511">
        <v>-0.03</v>
      </c>
      <c r="N224" s="512">
        <v>181</v>
      </c>
      <c r="O224" s="510" t="s">
        <v>75</v>
      </c>
      <c r="P224" s="513">
        <v>0</v>
      </c>
      <c r="Q224" s="514"/>
      <c r="R224" s="514"/>
      <c r="S224" s="513">
        <v>801.86300000000006</v>
      </c>
      <c r="T224" s="513">
        <v>803.70500000000004</v>
      </c>
      <c r="U224" s="524">
        <v>1.8419999999999845</v>
      </c>
      <c r="V224" s="525">
        <v>7.25</v>
      </c>
      <c r="W224" s="510">
        <v>803.48800000000006</v>
      </c>
      <c r="X224" s="526">
        <v>-0.03</v>
      </c>
      <c r="Y224" s="525"/>
      <c r="Z224" s="525"/>
      <c r="AA224" s="526"/>
      <c r="AB224" s="525"/>
      <c r="AC224" s="525"/>
      <c r="AD224" s="526"/>
      <c r="AE224" s="507">
        <v>10.529</v>
      </c>
      <c r="AF224" s="507">
        <v>801.30200000000002</v>
      </c>
      <c r="AG224" s="509">
        <v>-0.66670000000000007</v>
      </c>
      <c r="AH224" s="516">
        <f t="shared" si="10"/>
        <v>19.338000000000001</v>
      </c>
      <c r="AJ224" s="516">
        <f t="shared" si="9"/>
        <v>14.5</v>
      </c>
      <c r="AK224" s="516">
        <f t="shared" si="11"/>
        <v>93.351000000000013</v>
      </c>
      <c r="AL224" s="516"/>
    </row>
    <row r="225" spans="2:38" ht="12.9" customHeight="1" x14ac:dyDescent="0.25">
      <c r="B225" s="507">
        <v>-8.5549999999999997</v>
      </c>
      <c r="C225" s="507">
        <v>802.44299999999998</v>
      </c>
      <c r="D225" s="511">
        <v>-0.66670000000000007</v>
      </c>
      <c r="E225" s="508"/>
      <c r="F225" s="508"/>
      <c r="G225" s="511"/>
      <c r="H225" s="508"/>
      <c r="I225" s="508"/>
      <c r="J225" s="511"/>
      <c r="K225" s="507">
        <v>-7.25</v>
      </c>
      <c r="L225" s="507">
        <v>803.31299999999999</v>
      </c>
      <c r="M225" s="511">
        <v>-0.03</v>
      </c>
      <c r="N225" s="512">
        <v>182</v>
      </c>
      <c r="O225" s="510" t="s">
        <v>75</v>
      </c>
      <c r="P225" s="513">
        <v>0</v>
      </c>
      <c r="Q225" s="514"/>
      <c r="R225" s="514"/>
      <c r="S225" s="513">
        <v>802.09400000000005</v>
      </c>
      <c r="T225" s="513">
        <v>803.53099999999995</v>
      </c>
      <c r="U225" s="524">
        <v>1.4369999999998981</v>
      </c>
      <c r="V225" s="525">
        <v>7.25</v>
      </c>
      <c r="W225" s="510">
        <v>803.31299999999999</v>
      </c>
      <c r="X225" s="526">
        <v>-0.03</v>
      </c>
      <c r="Y225" s="525"/>
      <c r="Z225" s="525"/>
      <c r="AA225" s="526"/>
      <c r="AB225" s="525"/>
      <c r="AC225" s="525"/>
      <c r="AD225" s="526"/>
      <c r="AE225" s="507">
        <v>9.3620000000000001</v>
      </c>
      <c r="AF225" s="507">
        <v>801.90499999999997</v>
      </c>
      <c r="AG225" s="509">
        <v>-0.66670000000000007</v>
      </c>
      <c r="AH225" s="516">
        <f t="shared" si="10"/>
        <v>17.917000000000002</v>
      </c>
      <c r="AJ225" s="516">
        <f t="shared" si="9"/>
        <v>14.5</v>
      </c>
      <c r="AK225" s="516">
        <f t="shared" si="11"/>
        <v>290</v>
      </c>
      <c r="AL225" s="516"/>
    </row>
    <row r="226" spans="2:38" ht="12.9" customHeight="1" x14ac:dyDescent="0.25">
      <c r="B226" s="507">
        <v>-8.0809999999999995</v>
      </c>
      <c r="C226" s="507">
        <v>802.58500000000004</v>
      </c>
      <c r="D226" s="511">
        <v>-0.66670000000000007</v>
      </c>
      <c r="E226" s="508"/>
      <c r="F226" s="508"/>
      <c r="G226" s="511"/>
      <c r="H226" s="508"/>
      <c r="I226" s="508"/>
      <c r="J226" s="511"/>
      <c r="K226" s="507">
        <v>-7.25</v>
      </c>
      <c r="L226" s="507">
        <v>803.13900000000001</v>
      </c>
      <c r="M226" s="511">
        <v>-0.03</v>
      </c>
      <c r="N226" s="512">
        <v>183</v>
      </c>
      <c r="O226" s="510" t="s">
        <v>75</v>
      </c>
      <c r="P226" s="513">
        <v>0</v>
      </c>
      <c r="Q226" s="514"/>
      <c r="R226" s="514"/>
      <c r="S226" s="513">
        <v>802.28599999999994</v>
      </c>
      <c r="T226" s="513">
        <v>803.35599999999999</v>
      </c>
      <c r="U226" s="524">
        <v>1.07000000000005</v>
      </c>
      <c r="V226" s="525">
        <v>7.25</v>
      </c>
      <c r="W226" s="510">
        <v>803.13900000000001</v>
      </c>
      <c r="X226" s="526">
        <v>-0.03</v>
      </c>
      <c r="Y226" s="525"/>
      <c r="Z226" s="525"/>
      <c r="AA226" s="526"/>
      <c r="AB226" s="525"/>
      <c r="AC226" s="525"/>
      <c r="AD226" s="526"/>
      <c r="AE226" s="507">
        <v>9.1110000000000007</v>
      </c>
      <c r="AF226" s="507">
        <v>801.89800000000002</v>
      </c>
      <c r="AG226" s="509">
        <v>-0.66670000000000007</v>
      </c>
      <c r="AH226" s="516">
        <f t="shared" si="10"/>
        <v>17.192</v>
      </c>
      <c r="AJ226" s="516">
        <f t="shared" si="9"/>
        <v>14.5</v>
      </c>
      <c r="AK226" s="516">
        <f t="shared" si="11"/>
        <v>290</v>
      </c>
      <c r="AL226" s="516"/>
    </row>
    <row r="227" spans="2:38" ht="12.9" customHeight="1" x14ac:dyDescent="0.25">
      <c r="B227" s="507">
        <v>-8.0229999999999997</v>
      </c>
      <c r="C227" s="507">
        <v>802.59199999999998</v>
      </c>
      <c r="D227" s="511">
        <v>-0.66670000000000007</v>
      </c>
      <c r="E227" s="508"/>
      <c r="F227" s="508"/>
      <c r="G227" s="511"/>
      <c r="H227" s="508"/>
      <c r="I227" s="508"/>
      <c r="J227" s="511"/>
      <c r="K227" s="507">
        <v>-7.25</v>
      </c>
      <c r="L227" s="507">
        <v>803.10799999999995</v>
      </c>
      <c r="M227" s="511">
        <v>-0.03</v>
      </c>
      <c r="N227" s="512">
        <v>183</v>
      </c>
      <c r="O227" s="510" t="s">
        <v>75</v>
      </c>
      <c r="P227" s="513">
        <v>3.5619999999999998</v>
      </c>
      <c r="Q227" s="514"/>
      <c r="R227" s="514"/>
      <c r="S227" s="513">
        <v>802.31899999999996</v>
      </c>
      <c r="T227" s="513">
        <v>803.32500000000005</v>
      </c>
      <c r="U227" s="524">
        <v>1.0060000000000855</v>
      </c>
      <c r="V227" s="525">
        <v>7.25</v>
      </c>
      <c r="W227" s="510">
        <v>803.10799999999995</v>
      </c>
      <c r="X227" s="526">
        <v>-0.03</v>
      </c>
      <c r="Y227" s="525"/>
      <c r="Z227" s="525"/>
      <c r="AA227" s="526"/>
      <c r="AB227" s="525"/>
      <c r="AC227" s="525"/>
      <c r="AD227" s="526"/>
      <c r="AE227" s="507">
        <v>8.9429999999999996</v>
      </c>
      <c r="AF227" s="507">
        <v>801.97900000000004</v>
      </c>
      <c r="AG227" s="509">
        <v>-0.66670000000000007</v>
      </c>
      <c r="AH227" s="516">
        <f t="shared" si="10"/>
        <v>16.966000000000001</v>
      </c>
      <c r="AJ227" s="516">
        <f t="shared" si="9"/>
        <v>14.5</v>
      </c>
      <c r="AK227" s="516">
        <f t="shared" si="11"/>
        <v>51.649000000000001</v>
      </c>
      <c r="AL227" s="516"/>
    </row>
    <row r="228" spans="2:38" ht="12.9" customHeight="1" x14ac:dyDescent="0.25">
      <c r="B228" s="507">
        <v>-7.6749999999999998</v>
      </c>
      <c r="C228" s="507">
        <v>802.68100000000004</v>
      </c>
      <c r="D228" s="511">
        <v>-0.66670000000000007</v>
      </c>
      <c r="E228" s="508"/>
      <c r="F228" s="508"/>
      <c r="G228" s="511"/>
      <c r="H228" s="508"/>
      <c r="I228" s="508"/>
      <c r="J228" s="511"/>
      <c r="K228" s="507">
        <v>-7.25</v>
      </c>
      <c r="L228" s="507">
        <v>802.96400000000006</v>
      </c>
      <c r="M228" s="511">
        <v>-0.03</v>
      </c>
      <c r="N228" s="512">
        <v>184</v>
      </c>
      <c r="O228" s="510" t="s">
        <v>75</v>
      </c>
      <c r="P228" s="513">
        <v>0</v>
      </c>
      <c r="Q228" s="514"/>
      <c r="R228" s="514"/>
      <c r="S228" s="513">
        <v>802.41399999999999</v>
      </c>
      <c r="T228" s="513">
        <v>803.18200000000002</v>
      </c>
      <c r="U228" s="524">
        <v>0.7680000000000291</v>
      </c>
      <c r="V228" s="525">
        <v>7.25</v>
      </c>
      <c r="W228" s="510">
        <v>802.96400000000006</v>
      </c>
      <c r="X228" s="526">
        <v>-0.03</v>
      </c>
      <c r="Y228" s="525"/>
      <c r="Z228" s="525"/>
      <c r="AA228" s="526"/>
      <c r="AB228" s="525"/>
      <c r="AC228" s="525"/>
      <c r="AD228" s="526"/>
      <c r="AE228" s="507">
        <v>8.3040000000000003</v>
      </c>
      <c r="AF228" s="507">
        <v>802.26099999999997</v>
      </c>
      <c r="AG228" s="509">
        <v>-0.66670000000000007</v>
      </c>
      <c r="AH228" s="516">
        <f t="shared" si="10"/>
        <v>15.978999999999999</v>
      </c>
      <c r="AJ228" s="516">
        <f t="shared" si="9"/>
        <v>14.5</v>
      </c>
      <c r="AK228" s="516">
        <f t="shared" si="11"/>
        <v>238.35099999999997</v>
      </c>
      <c r="AL228" s="516"/>
    </row>
    <row r="229" spans="2:38" ht="12.9" customHeight="1" x14ac:dyDescent="0.25">
      <c r="B229" s="507">
        <v>-7.36</v>
      </c>
      <c r="C229" s="507">
        <v>802.755</v>
      </c>
      <c r="D229" s="511">
        <v>-0.66670000000000007</v>
      </c>
      <c r="E229" s="508"/>
      <c r="F229" s="508"/>
      <c r="G229" s="511"/>
      <c r="H229" s="508"/>
      <c r="I229" s="508"/>
      <c r="J229" s="511"/>
      <c r="K229" s="507">
        <v>-7.25</v>
      </c>
      <c r="L229" s="507">
        <v>802.82899999999995</v>
      </c>
      <c r="M229" s="511">
        <v>-0.03</v>
      </c>
      <c r="N229" s="512">
        <v>184</v>
      </c>
      <c r="O229" s="510" t="s">
        <v>75</v>
      </c>
      <c r="P229" s="513">
        <v>15.516</v>
      </c>
      <c r="Q229" s="514"/>
      <c r="R229" s="514"/>
      <c r="S229" s="513">
        <v>802.375</v>
      </c>
      <c r="T229" s="513">
        <v>803.04600000000005</v>
      </c>
      <c r="U229" s="524">
        <v>0.67100000000004911</v>
      </c>
      <c r="V229" s="525">
        <v>7.25</v>
      </c>
      <c r="W229" s="510">
        <v>802.82899999999995</v>
      </c>
      <c r="X229" s="526">
        <v>-0.03</v>
      </c>
      <c r="Y229" s="525"/>
      <c r="Z229" s="525"/>
      <c r="AA229" s="526"/>
      <c r="AB229" s="525"/>
      <c r="AC229" s="525"/>
      <c r="AD229" s="526"/>
      <c r="AE229" s="507">
        <v>8.0540000000000003</v>
      </c>
      <c r="AF229" s="507">
        <v>802.29300000000001</v>
      </c>
      <c r="AG229" s="509">
        <v>-0.66670000000000007</v>
      </c>
      <c r="AH229" s="516">
        <f t="shared" si="10"/>
        <v>15.414000000000001</v>
      </c>
      <c r="AJ229" s="516">
        <f t="shared" si="9"/>
        <v>14.5</v>
      </c>
      <c r="AK229" s="516">
        <f t="shared" si="11"/>
        <v>224.982</v>
      </c>
      <c r="AL229" s="516"/>
    </row>
    <row r="230" spans="2:38" ht="12.9" customHeight="1" x14ac:dyDescent="0.25">
      <c r="B230" s="507">
        <v>-7.4429999999999996</v>
      </c>
      <c r="C230" s="507">
        <v>802.66099999999994</v>
      </c>
      <c r="D230" s="511">
        <v>-0.66670000000000007</v>
      </c>
      <c r="E230" s="508"/>
      <c r="F230" s="508"/>
      <c r="G230" s="511"/>
      <c r="H230" s="508"/>
      <c r="I230" s="508"/>
      <c r="J230" s="511"/>
      <c r="K230" s="507">
        <v>-7.25</v>
      </c>
      <c r="L230" s="507">
        <v>802.79</v>
      </c>
      <c r="M230" s="511">
        <v>-0.03</v>
      </c>
      <c r="N230" s="512">
        <v>185</v>
      </c>
      <c r="O230" s="510" t="s">
        <v>75</v>
      </c>
      <c r="P230" s="513">
        <v>0</v>
      </c>
      <c r="Q230" s="514"/>
      <c r="R230" s="514"/>
      <c r="S230" s="513">
        <v>802.45899999999995</v>
      </c>
      <c r="T230" s="513">
        <v>803.00699999999995</v>
      </c>
      <c r="U230" s="524">
        <v>0.54800000000000182</v>
      </c>
      <c r="V230" s="525">
        <v>7.25</v>
      </c>
      <c r="W230" s="510">
        <v>802.79</v>
      </c>
      <c r="X230" s="526">
        <v>-0.03</v>
      </c>
      <c r="Y230" s="525"/>
      <c r="Z230" s="525"/>
      <c r="AA230" s="526"/>
      <c r="AB230" s="525"/>
      <c r="AC230" s="525"/>
      <c r="AD230" s="526"/>
      <c r="AE230" s="507">
        <v>7.976</v>
      </c>
      <c r="AF230" s="507">
        <v>802.30499999999995</v>
      </c>
      <c r="AG230" s="509">
        <v>-0.66670000000000007</v>
      </c>
      <c r="AH230" s="516">
        <f t="shared" si="10"/>
        <v>15.419</v>
      </c>
      <c r="AJ230" s="516">
        <f t="shared" si="9"/>
        <v>14.5</v>
      </c>
      <c r="AK230" s="516">
        <f t="shared" si="11"/>
        <v>65.018000000000001</v>
      </c>
      <c r="AL230" s="516"/>
    </row>
    <row r="231" spans="2:38" ht="12.9" customHeight="1" x14ac:dyDescent="0.25">
      <c r="B231" s="507">
        <v>-7.298</v>
      </c>
      <c r="C231" s="507">
        <v>802.66300000000001</v>
      </c>
      <c r="D231" s="511">
        <v>1</v>
      </c>
      <c r="E231" s="508"/>
      <c r="F231" s="508"/>
      <c r="G231" s="511"/>
      <c r="H231" s="508"/>
      <c r="I231" s="508"/>
      <c r="J231" s="511"/>
      <c r="K231" s="507">
        <v>-7.25</v>
      </c>
      <c r="L231" s="507">
        <v>802.61500000000001</v>
      </c>
      <c r="M231" s="511">
        <v>-0.03</v>
      </c>
      <c r="N231" s="512">
        <v>186</v>
      </c>
      <c r="O231" s="510" t="s">
        <v>75</v>
      </c>
      <c r="P231" s="513">
        <v>0</v>
      </c>
      <c r="Q231" s="514"/>
      <c r="R231" s="514"/>
      <c r="S231" s="513">
        <v>802.59699999999998</v>
      </c>
      <c r="T231" s="513">
        <v>802.83299999999997</v>
      </c>
      <c r="U231" s="524">
        <v>0.23599999999999</v>
      </c>
      <c r="V231" s="525">
        <v>7.25</v>
      </c>
      <c r="W231" s="510">
        <v>802.61500000000001</v>
      </c>
      <c r="X231" s="526">
        <v>-0.03</v>
      </c>
      <c r="Y231" s="525"/>
      <c r="Z231" s="525"/>
      <c r="AA231" s="526"/>
      <c r="AB231" s="525"/>
      <c r="AC231" s="525"/>
      <c r="AD231" s="526"/>
      <c r="AE231" s="507">
        <v>7.8090000000000002</v>
      </c>
      <c r="AF231" s="507">
        <v>802.24300000000005</v>
      </c>
      <c r="AG231" s="509">
        <v>-0.66670000000000007</v>
      </c>
      <c r="AH231" s="516">
        <f t="shared" si="10"/>
        <v>15.106999999999999</v>
      </c>
      <c r="AJ231" s="516">
        <f t="shared" si="9"/>
        <v>14.5</v>
      </c>
      <c r="AK231" s="516">
        <f t="shared" si="11"/>
        <v>290</v>
      </c>
      <c r="AL231" s="516"/>
    </row>
    <row r="232" spans="2:38" ht="12.9" customHeight="1" x14ac:dyDescent="0.25">
      <c r="B232" s="507">
        <v>-7.2779999999999996</v>
      </c>
      <c r="C232" s="507">
        <v>802.577</v>
      </c>
      <c r="D232" s="511">
        <v>1</v>
      </c>
      <c r="E232" s="508"/>
      <c r="F232" s="508"/>
      <c r="G232" s="511"/>
      <c r="H232" s="508"/>
      <c r="I232" s="508"/>
      <c r="J232" s="511"/>
      <c r="K232" s="507">
        <v>-7.25</v>
      </c>
      <c r="L232" s="507">
        <v>802.55</v>
      </c>
      <c r="M232" s="511">
        <v>-0.03</v>
      </c>
      <c r="N232" s="512">
        <v>186</v>
      </c>
      <c r="O232" s="510" t="s">
        <v>75</v>
      </c>
      <c r="P232" s="513">
        <v>7.4710000000000001</v>
      </c>
      <c r="Q232" s="514"/>
      <c r="R232" s="514"/>
      <c r="S232" s="513">
        <v>802.50300000000004</v>
      </c>
      <c r="T232" s="513">
        <v>802.76700000000005</v>
      </c>
      <c r="U232" s="524">
        <v>0.26400000000001</v>
      </c>
      <c r="V232" s="525">
        <v>7.25</v>
      </c>
      <c r="W232" s="510">
        <v>802.55</v>
      </c>
      <c r="X232" s="526">
        <v>-0.03</v>
      </c>
      <c r="Y232" s="525"/>
      <c r="Z232" s="525"/>
      <c r="AA232" s="526"/>
      <c r="AB232" s="525"/>
      <c r="AC232" s="525"/>
      <c r="AD232" s="526"/>
      <c r="AE232" s="507">
        <v>7.7919999999999998</v>
      </c>
      <c r="AF232" s="507">
        <v>802.18899999999996</v>
      </c>
      <c r="AG232" s="509">
        <v>-0.66670000000000007</v>
      </c>
      <c r="AH232" s="516">
        <f t="shared" si="10"/>
        <v>15.07</v>
      </c>
      <c r="AJ232" s="516">
        <f t="shared" si="9"/>
        <v>14.5</v>
      </c>
      <c r="AK232" s="516">
        <f t="shared" si="11"/>
        <v>108.3295</v>
      </c>
      <c r="AL232" s="516"/>
    </row>
    <row r="233" spans="2:38" ht="12.9" customHeight="1" x14ac:dyDescent="0.25">
      <c r="B233" s="507">
        <v>-7.3550000000000004</v>
      </c>
      <c r="C233" s="507">
        <v>802.54499999999996</v>
      </c>
      <c r="D233" s="511">
        <v>1</v>
      </c>
      <c r="E233" s="508"/>
      <c r="F233" s="508"/>
      <c r="G233" s="511"/>
      <c r="H233" s="508"/>
      <c r="I233" s="508"/>
      <c r="J233" s="511"/>
      <c r="K233" s="507">
        <v>-7.25</v>
      </c>
      <c r="L233" s="507">
        <v>802.44</v>
      </c>
      <c r="M233" s="511">
        <v>-0.03</v>
      </c>
      <c r="N233" s="512">
        <v>187</v>
      </c>
      <c r="O233" s="510" t="s">
        <v>75</v>
      </c>
      <c r="P233" s="513">
        <v>0</v>
      </c>
      <c r="Q233" s="514"/>
      <c r="R233" s="514"/>
      <c r="S233" s="513">
        <v>802.43499999999995</v>
      </c>
      <c r="T233" s="513">
        <v>802.65800000000002</v>
      </c>
      <c r="U233" s="524">
        <v>0.22300000000007003</v>
      </c>
      <c r="V233" s="525">
        <v>7.25</v>
      </c>
      <c r="W233" s="510">
        <v>802.44</v>
      </c>
      <c r="X233" s="526">
        <v>-0.03</v>
      </c>
      <c r="Y233" s="525"/>
      <c r="Z233" s="525"/>
      <c r="AA233" s="526"/>
      <c r="AB233" s="525"/>
      <c r="AC233" s="525"/>
      <c r="AD233" s="526"/>
      <c r="AE233" s="507">
        <v>7.7409999999999997</v>
      </c>
      <c r="AF233" s="507">
        <v>802.11300000000006</v>
      </c>
      <c r="AG233" s="509">
        <v>-0.66670000000000007</v>
      </c>
      <c r="AH233" s="516">
        <f t="shared" si="10"/>
        <v>15.096</v>
      </c>
      <c r="AJ233" s="516">
        <f t="shared" si="9"/>
        <v>14.5</v>
      </c>
      <c r="AK233" s="516">
        <f t="shared" si="11"/>
        <v>181.6705</v>
      </c>
      <c r="AL233" s="516"/>
    </row>
    <row r="234" spans="2:38" ht="12.9" customHeight="1" x14ac:dyDescent="0.25">
      <c r="B234" s="507">
        <v>-7.4550000000000001</v>
      </c>
      <c r="C234" s="507">
        <v>802.471</v>
      </c>
      <c r="D234" s="511">
        <v>1</v>
      </c>
      <c r="E234" s="508"/>
      <c r="F234" s="508"/>
      <c r="G234" s="511"/>
      <c r="H234" s="508"/>
      <c r="I234" s="508"/>
      <c r="J234" s="511"/>
      <c r="K234" s="507">
        <v>-7.25</v>
      </c>
      <c r="L234" s="507">
        <v>802.26599999999996</v>
      </c>
      <c r="M234" s="511">
        <v>-0.03</v>
      </c>
      <c r="N234" s="512">
        <v>188</v>
      </c>
      <c r="O234" s="510" t="s">
        <v>75</v>
      </c>
      <c r="P234" s="513">
        <v>0</v>
      </c>
      <c r="Q234" s="514"/>
      <c r="R234" s="514"/>
      <c r="S234" s="513">
        <v>801.99800000000005</v>
      </c>
      <c r="T234" s="513">
        <v>802.48299999999995</v>
      </c>
      <c r="U234" s="524">
        <v>0.48499999999989996</v>
      </c>
      <c r="V234" s="525">
        <v>7.25</v>
      </c>
      <c r="W234" s="510">
        <v>802.26599999999996</v>
      </c>
      <c r="X234" s="526">
        <v>-0.03</v>
      </c>
      <c r="Y234" s="525"/>
      <c r="Z234" s="525"/>
      <c r="AA234" s="526"/>
      <c r="AB234" s="525"/>
      <c r="AC234" s="525"/>
      <c r="AD234" s="526"/>
      <c r="AE234" s="507">
        <v>7.5940000000000003</v>
      </c>
      <c r="AF234" s="507">
        <v>802.03700000000003</v>
      </c>
      <c r="AG234" s="509">
        <v>-0.66670000000000007</v>
      </c>
      <c r="AH234" s="516">
        <f t="shared" si="10"/>
        <v>15.048999999999999</v>
      </c>
      <c r="AJ234" s="516">
        <f t="shared" si="9"/>
        <v>14.5</v>
      </c>
      <c r="AK234" s="516">
        <f t="shared" si="11"/>
        <v>290</v>
      </c>
      <c r="AL234" s="516"/>
    </row>
    <row r="235" spans="2:38" ht="12.9" customHeight="1" x14ac:dyDescent="0.25">
      <c r="B235" s="507">
        <v>-7.3129999999999997</v>
      </c>
      <c r="C235" s="507">
        <v>802.17600000000004</v>
      </c>
      <c r="D235" s="511">
        <v>1</v>
      </c>
      <c r="E235" s="508"/>
      <c r="F235" s="508"/>
      <c r="G235" s="511"/>
      <c r="H235" s="508"/>
      <c r="I235" s="508"/>
      <c r="J235" s="511"/>
      <c r="K235" s="507">
        <v>-7.25</v>
      </c>
      <c r="L235" s="507">
        <v>802.11300000000006</v>
      </c>
      <c r="M235" s="511">
        <v>-0.03</v>
      </c>
      <c r="N235" s="512">
        <v>188</v>
      </c>
      <c r="O235" s="510" t="s">
        <v>75</v>
      </c>
      <c r="P235" s="513">
        <v>17.471</v>
      </c>
      <c r="Q235" s="514"/>
      <c r="R235" s="514"/>
      <c r="S235" s="513">
        <v>801.93</v>
      </c>
      <c r="T235" s="513">
        <v>802.33100000000002</v>
      </c>
      <c r="U235" s="524">
        <v>0.4010000000000673</v>
      </c>
      <c r="V235" s="525">
        <v>7.25</v>
      </c>
      <c r="W235" s="510">
        <v>802.11300000000006</v>
      </c>
      <c r="X235" s="526">
        <v>-0.03</v>
      </c>
      <c r="Y235" s="525"/>
      <c r="Z235" s="525"/>
      <c r="AA235" s="526"/>
      <c r="AB235" s="525"/>
      <c r="AC235" s="525"/>
      <c r="AD235" s="526"/>
      <c r="AE235" s="507">
        <v>7.31</v>
      </c>
      <c r="AF235" s="507">
        <v>802.17399999999998</v>
      </c>
      <c r="AG235" s="509">
        <v>1</v>
      </c>
      <c r="AH235" s="516">
        <f t="shared" si="10"/>
        <v>14.622999999999999</v>
      </c>
      <c r="AJ235" s="516">
        <f t="shared" si="9"/>
        <v>14.5</v>
      </c>
      <c r="AK235" s="516">
        <f t="shared" si="11"/>
        <v>253.3295</v>
      </c>
      <c r="AL235" s="516"/>
    </row>
    <row r="236" spans="2:38" ht="12.9" customHeight="1" x14ac:dyDescent="0.25">
      <c r="B236" s="507">
        <v>-7.3540000000000001</v>
      </c>
      <c r="C236" s="507">
        <v>802.19500000000005</v>
      </c>
      <c r="D236" s="511">
        <v>1</v>
      </c>
      <c r="E236" s="508"/>
      <c r="F236" s="508"/>
      <c r="G236" s="511"/>
      <c r="H236" s="508"/>
      <c r="I236" s="508"/>
      <c r="J236" s="511"/>
      <c r="K236" s="507">
        <v>-7.25</v>
      </c>
      <c r="L236" s="507">
        <v>802.09100000000001</v>
      </c>
      <c r="M236" s="511">
        <v>-0.03</v>
      </c>
      <c r="N236" s="512">
        <v>189</v>
      </c>
      <c r="O236" s="510" t="s">
        <v>75</v>
      </c>
      <c r="P236" s="513">
        <v>0</v>
      </c>
      <c r="Q236" s="514"/>
      <c r="R236" s="514"/>
      <c r="S236" s="513">
        <v>801.947</v>
      </c>
      <c r="T236" s="513">
        <v>802.30899999999997</v>
      </c>
      <c r="U236" s="524">
        <v>0.36199999999996635</v>
      </c>
      <c r="V236" s="525">
        <v>7.25</v>
      </c>
      <c r="W236" s="510">
        <v>802.09100000000001</v>
      </c>
      <c r="X236" s="526">
        <v>-0.03</v>
      </c>
      <c r="Y236" s="525"/>
      <c r="Z236" s="525"/>
      <c r="AA236" s="526"/>
      <c r="AB236" s="525"/>
      <c r="AC236" s="525"/>
      <c r="AD236" s="526"/>
      <c r="AE236" s="507">
        <v>7.306</v>
      </c>
      <c r="AF236" s="507">
        <v>802.14800000000002</v>
      </c>
      <c r="AG236" s="509">
        <v>1</v>
      </c>
      <c r="AH236" s="516">
        <f t="shared" si="10"/>
        <v>14.66</v>
      </c>
      <c r="AJ236" s="516">
        <f t="shared" si="9"/>
        <v>14.5</v>
      </c>
      <c r="AK236" s="516">
        <f t="shared" si="11"/>
        <v>36.670499999999997</v>
      </c>
      <c r="AL236" s="516"/>
    </row>
    <row r="237" spans="2:38" ht="12.9" customHeight="1" x14ac:dyDescent="0.25">
      <c r="B237" s="507">
        <v>-7.7610000000000001</v>
      </c>
      <c r="C237" s="507">
        <v>802.42700000000002</v>
      </c>
      <c r="D237" s="511">
        <v>1</v>
      </c>
      <c r="E237" s="508"/>
      <c r="F237" s="508"/>
      <c r="G237" s="511"/>
      <c r="H237" s="508"/>
      <c r="I237" s="508"/>
      <c r="J237" s="511"/>
      <c r="K237" s="507">
        <v>-7.25</v>
      </c>
      <c r="L237" s="507">
        <v>801.91700000000003</v>
      </c>
      <c r="M237" s="511">
        <v>-0.03</v>
      </c>
      <c r="N237" s="512">
        <v>190</v>
      </c>
      <c r="O237" s="510" t="s">
        <v>75</v>
      </c>
      <c r="P237" s="513">
        <v>0</v>
      </c>
      <c r="Q237" s="514"/>
      <c r="R237" s="514"/>
      <c r="S237" s="513">
        <v>801.39300000000003</v>
      </c>
      <c r="T237" s="513">
        <v>802.13400000000001</v>
      </c>
      <c r="U237" s="524">
        <v>0.74099999999998545</v>
      </c>
      <c r="V237" s="525">
        <v>7.25</v>
      </c>
      <c r="W237" s="510">
        <v>801.91700000000003</v>
      </c>
      <c r="X237" s="526">
        <v>-0.03</v>
      </c>
      <c r="Y237" s="525"/>
      <c r="Z237" s="525"/>
      <c r="AA237" s="526"/>
      <c r="AB237" s="525"/>
      <c r="AC237" s="525"/>
      <c r="AD237" s="526"/>
      <c r="AE237" s="507">
        <v>7.806</v>
      </c>
      <c r="AF237" s="507">
        <v>801.54600000000005</v>
      </c>
      <c r="AG237" s="509">
        <v>-0.66670000000000007</v>
      </c>
      <c r="AH237" s="516">
        <f t="shared" si="10"/>
        <v>15.567</v>
      </c>
      <c r="AJ237" s="516">
        <f t="shared" si="9"/>
        <v>14.5</v>
      </c>
      <c r="AK237" s="516">
        <f t="shared" si="11"/>
        <v>290</v>
      </c>
      <c r="AL237" s="516"/>
    </row>
    <row r="238" spans="2:38" ht="12.9" customHeight="1" x14ac:dyDescent="0.25">
      <c r="B238" s="507">
        <v>-7.3239999999999998</v>
      </c>
      <c r="C238" s="507">
        <v>801.69299999999998</v>
      </c>
      <c r="D238" s="511">
        <v>-0.66670000000000007</v>
      </c>
      <c r="E238" s="508"/>
      <c r="F238" s="508"/>
      <c r="G238" s="511"/>
      <c r="H238" s="508"/>
      <c r="I238" s="508"/>
      <c r="J238" s="511"/>
      <c r="K238" s="507">
        <v>-7.25</v>
      </c>
      <c r="L238" s="507">
        <v>801.74199999999996</v>
      </c>
      <c r="M238" s="511">
        <v>-0.03</v>
      </c>
      <c r="N238" s="512">
        <v>191</v>
      </c>
      <c r="O238" s="510" t="s">
        <v>75</v>
      </c>
      <c r="P238" s="513">
        <v>0</v>
      </c>
      <c r="Q238" s="514"/>
      <c r="R238" s="514"/>
      <c r="S238" s="513">
        <v>801.39300000000003</v>
      </c>
      <c r="T238" s="513">
        <v>801.96</v>
      </c>
      <c r="U238" s="524">
        <v>0.56700000000000728</v>
      </c>
      <c r="V238" s="525">
        <v>7.25</v>
      </c>
      <c r="W238" s="510">
        <v>801.74199999999996</v>
      </c>
      <c r="X238" s="526">
        <v>-0.03</v>
      </c>
      <c r="Y238" s="525"/>
      <c r="Z238" s="525"/>
      <c r="AA238" s="526"/>
      <c r="AB238" s="525"/>
      <c r="AC238" s="525"/>
      <c r="AD238" s="526"/>
      <c r="AE238" s="507">
        <v>8.4019999999999992</v>
      </c>
      <c r="AF238" s="507">
        <v>800.97400000000005</v>
      </c>
      <c r="AG238" s="509">
        <v>-0.66670000000000007</v>
      </c>
      <c r="AH238" s="516">
        <f t="shared" si="10"/>
        <v>15.725999999999999</v>
      </c>
      <c r="AJ238" s="516">
        <f t="shared" si="9"/>
        <v>14.5</v>
      </c>
      <c r="AK238" s="516">
        <f t="shared" si="11"/>
        <v>290</v>
      </c>
      <c r="AL238" s="516"/>
    </row>
    <row r="239" spans="2:38" ht="12.9" customHeight="1" x14ac:dyDescent="0.25">
      <c r="B239" s="507">
        <v>-7.4370000000000003</v>
      </c>
      <c r="C239" s="507">
        <v>801.44299999999998</v>
      </c>
      <c r="D239" s="511">
        <v>-0.66670000000000007</v>
      </c>
      <c r="E239" s="508"/>
      <c r="F239" s="508"/>
      <c r="G239" s="511"/>
      <c r="H239" s="508"/>
      <c r="I239" s="508"/>
      <c r="J239" s="511"/>
      <c r="K239" s="507">
        <v>-7.25</v>
      </c>
      <c r="L239" s="507">
        <v>801.56799999999998</v>
      </c>
      <c r="M239" s="511">
        <v>-0.03</v>
      </c>
      <c r="N239" s="512">
        <v>192</v>
      </c>
      <c r="O239" s="510" t="s">
        <v>75</v>
      </c>
      <c r="P239" s="513">
        <v>0</v>
      </c>
      <c r="Q239" s="514"/>
      <c r="R239" s="514"/>
      <c r="S239" s="513">
        <v>801.06399999999996</v>
      </c>
      <c r="T239" s="513">
        <v>801.78499999999997</v>
      </c>
      <c r="U239" s="524">
        <v>0.72100000000000364</v>
      </c>
      <c r="V239" s="525">
        <v>7.25</v>
      </c>
      <c r="W239" s="510">
        <v>801.56799999999998</v>
      </c>
      <c r="X239" s="526">
        <v>-0.03</v>
      </c>
      <c r="Y239" s="525"/>
      <c r="Z239" s="525"/>
      <c r="AA239" s="526"/>
      <c r="AB239" s="525"/>
      <c r="AC239" s="525"/>
      <c r="AD239" s="526"/>
      <c r="AE239" s="507">
        <v>8.5459999999999994</v>
      </c>
      <c r="AF239" s="507">
        <v>800.70299999999997</v>
      </c>
      <c r="AG239" s="509">
        <v>-0.66670000000000007</v>
      </c>
      <c r="AH239" s="516">
        <f t="shared" si="10"/>
        <v>15.983000000000001</v>
      </c>
      <c r="AJ239" s="516">
        <f t="shared" si="9"/>
        <v>14.5</v>
      </c>
      <c r="AK239" s="516">
        <f t="shared" si="11"/>
        <v>290</v>
      </c>
      <c r="AL239" s="516"/>
    </row>
    <row r="240" spans="2:38" ht="12.9" customHeight="1" x14ac:dyDescent="0.25">
      <c r="B240" s="507">
        <v>-7.4349999999999996</v>
      </c>
      <c r="C240" s="507">
        <v>801.27</v>
      </c>
      <c r="D240" s="511">
        <v>-0.66670000000000007</v>
      </c>
      <c r="E240" s="508"/>
      <c r="F240" s="508"/>
      <c r="G240" s="511"/>
      <c r="H240" s="508"/>
      <c r="I240" s="508"/>
      <c r="J240" s="511"/>
      <c r="K240" s="507">
        <v>-7.25</v>
      </c>
      <c r="L240" s="507">
        <v>801.39300000000003</v>
      </c>
      <c r="M240" s="511">
        <v>-0.03</v>
      </c>
      <c r="N240" s="512">
        <v>193</v>
      </c>
      <c r="O240" s="510" t="s">
        <v>75</v>
      </c>
      <c r="P240" s="513">
        <v>0</v>
      </c>
      <c r="Q240" s="514"/>
      <c r="R240" s="514"/>
      <c r="S240" s="513">
        <v>800.51499999999999</v>
      </c>
      <c r="T240" s="513">
        <v>801.61099999999999</v>
      </c>
      <c r="U240" s="524">
        <v>1.0960000000000036</v>
      </c>
      <c r="V240" s="525">
        <v>7.25</v>
      </c>
      <c r="W240" s="510">
        <v>801.39300000000003</v>
      </c>
      <c r="X240" s="526">
        <v>-0.03</v>
      </c>
      <c r="Y240" s="525"/>
      <c r="Z240" s="525"/>
      <c r="AA240" s="526"/>
      <c r="AB240" s="525"/>
      <c r="AC240" s="525"/>
      <c r="AD240" s="526"/>
      <c r="AE240" s="507">
        <v>8.9060000000000006</v>
      </c>
      <c r="AF240" s="507">
        <v>800.28899999999999</v>
      </c>
      <c r="AG240" s="509">
        <v>-0.66670000000000007</v>
      </c>
      <c r="AH240" s="516">
        <f t="shared" si="10"/>
        <v>16.341000000000001</v>
      </c>
      <c r="AJ240" s="516">
        <f t="shared" si="9"/>
        <v>14.5</v>
      </c>
      <c r="AK240" s="516">
        <f t="shared" si="11"/>
        <v>290</v>
      </c>
      <c r="AL240" s="516"/>
    </row>
    <row r="241" spans="2:38" ht="12.9" customHeight="1" x14ac:dyDescent="0.25">
      <c r="B241" s="507">
        <v>-7.2619999999999996</v>
      </c>
      <c r="C241" s="507">
        <v>801.21100000000001</v>
      </c>
      <c r="D241" s="511">
        <v>-0.66670000000000007</v>
      </c>
      <c r="E241" s="508"/>
      <c r="F241" s="508"/>
      <c r="G241" s="511"/>
      <c r="H241" s="508"/>
      <c r="I241" s="508"/>
      <c r="J241" s="511"/>
      <c r="K241" s="507">
        <v>-7.25</v>
      </c>
      <c r="L241" s="507">
        <v>801.21900000000005</v>
      </c>
      <c r="M241" s="511">
        <v>-0.03</v>
      </c>
      <c r="N241" s="512">
        <v>194</v>
      </c>
      <c r="O241" s="510" t="s">
        <v>75</v>
      </c>
      <c r="P241" s="513">
        <v>0</v>
      </c>
      <c r="Q241" s="514"/>
      <c r="R241" s="514"/>
      <c r="S241" s="513">
        <v>800.327</v>
      </c>
      <c r="T241" s="513">
        <v>801.43600000000004</v>
      </c>
      <c r="U241" s="524">
        <v>1.1090000000000373</v>
      </c>
      <c r="V241" s="525">
        <v>7.25</v>
      </c>
      <c r="W241" s="510">
        <v>801.21900000000005</v>
      </c>
      <c r="X241" s="526">
        <v>-0.03</v>
      </c>
      <c r="Y241" s="525"/>
      <c r="Z241" s="525"/>
      <c r="AA241" s="526"/>
      <c r="AB241" s="525"/>
      <c r="AC241" s="525"/>
      <c r="AD241" s="526"/>
      <c r="AE241" s="507">
        <v>9.2270000000000003</v>
      </c>
      <c r="AF241" s="507">
        <v>799.9</v>
      </c>
      <c r="AG241" s="509">
        <v>-0.66670000000000007</v>
      </c>
      <c r="AH241" s="516">
        <f t="shared" si="10"/>
        <v>16.489000000000001</v>
      </c>
      <c r="AJ241" s="516">
        <f t="shared" si="9"/>
        <v>14.5</v>
      </c>
      <c r="AK241" s="516">
        <f t="shared" si="11"/>
        <v>290</v>
      </c>
      <c r="AL241" s="516"/>
    </row>
    <row r="242" spans="2:38" ht="12.9" customHeight="1" x14ac:dyDescent="0.25">
      <c r="B242" s="507">
        <v>-7.4690000000000003</v>
      </c>
      <c r="C242" s="507">
        <v>800.86500000000001</v>
      </c>
      <c r="D242" s="511">
        <v>-0.66670000000000007</v>
      </c>
      <c r="E242" s="508"/>
      <c r="F242" s="508"/>
      <c r="G242" s="511"/>
      <c r="H242" s="508"/>
      <c r="I242" s="508"/>
      <c r="J242" s="511"/>
      <c r="K242" s="507">
        <v>-7.25</v>
      </c>
      <c r="L242" s="507">
        <v>801.01099999999997</v>
      </c>
      <c r="M242" s="511">
        <v>-0.03</v>
      </c>
      <c r="N242" s="512">
        <v>195</v>
      </c>
      <c r="O242" s="510" t="s">
        <v>75</v>
      </c>
      <c r="P242" s="513">
        <v>0</v>
      </c>
      <c r="Q242" s="514"/>
      <c r="R242" s="514"/>
      <c r="S242" s="513">
        <v>800.03700000000003</v>
      </c>
      <c r="T242" s="513">
        <v>801.22900000000004</v>
      </c>
      <c r="U242" s="524">
        <v>1.1920000000000073</v>
      </c>
      <c r="V242" s="525">
        <v>7.25</v>
      </c>
      <c r="W242" s="510">
        <v>801.01099999999997</v>
      </c>
      <c r="X242" s="526">
        <v>-0.03</v>
      </c>
      <c r="Y242" s="525"/>
      <c r="Z242" s="525"/>
      <c r="AA242" s="526"/>
      <c r="AB242" s="525"/>
      <c r="AC242" s="525"/>
      <c r="AD242" s="526"/>
      <c r="AE242" s="507">
        <v>9.3829999999999991</v>
      </c>
      <c r="AF242" s="507">
        <v>799.58900000000006</v>
      </c>
      <c r="AG242" s="509">
        <v>-0.66670000000000007</v>
      </c>
      <c r="AH242" s="516">
        <f t="shared" si="10"/>
        <v>16.852</v>
      </c>
      <c r="AJ242" s="516">
        <f t="shared" si="9"/>
        <v>14.5</v>
      </c>
      <c r="AK242" s="516">
        <f t="shared" si="11"/>
        <v>290</v>
      </c>
      <c r="AL242" s="516"/>
    </row>
    <row r="243" spans="2:38" ht="12.9" customHeight="1" x14ac:dyDescent="0.25">
      <c r="B243" s="507">
        <v>-7.4169999999999998</v>
      </c>
      <c r="C243" s="507">
        <v>800.58799999999997</v>
      </c>
      <c r="D243" s="511">
        <v>-0.66670000000000007</v>
      </c>
      <c r="E243" s="508"/>
      <c r="F243" s="508"/>
      <c r="G243" s="511"/>
      <c r="H243" s="508"/>
      <c r="I243" s="508"/>
      <c r="J243" s="511"/>
      <c r="K243" s="507">
        <v>-7.25</v>
      </c>
      <c r="L243" s="507">
        <v>800.69899999999996</v>
      </c>
      <c r="M243" s="511">
        <v>-0.03</v>
      </c>
      <c r="N243" s="512">
        <v>196</v>
      </c>
      <c r="O243" s="510" t="s">
        <v>75</v>
      </c>
      <c r="P243" s="513">
        <v>0</v>
      </c>
      <c r="Q243" s="514"/>
      <c r="R243" s="514"/>
      <c r="S243" s="513">
        <v>799.58299999999997</v>
      </c>
      <c r="T243" s="513">
        <v>800.91700000000003</v>
      </c>
      <c r="U243" s="524">
        <v>1.33400000000006</v>
      </c>
      <c r="V243" s="525">
        <v>7.25</v>
      </c>
      <c r="W243" s="510">
        <v>800.69899999999996</v>
      </c>
      <c r="X243" s="526">
        <v>-0.03</v>
      </c>
      <c r="Y243" s="525"/>
      <c r="Z243" s="525"/>
      <c r="AA243" s="526"/>
      <c r="AB243" s="525"/>
      <c r="AC243" s="525"/>
      <c r="AD243" s="526"/>
      <c r="AE243" s="507">
        <v>9.5459999999999994</v>
      </c>
      <c r="AF243" s="507">
        <v>799.16899999999998</v>
      </c>
      <c r="AG243" s="509">
        <v>-0.66670000000000007</v>
      </c>
      <c r="AH243" s="516">
        <f t="shared" si="10"/>
        <v>16.963000000000001</v>
      </c>
      <c r="AJ243" s="516">
        <f t="shared" si="9"/>
        <v>14.5</v>
      </c>
      <c r="AK243" s="516">
        <f t="shared" si="11"/>
        <v>290</v>
      </c>
      <c r="AL243" s="516"/>
    </row>
    <row r="244" spans="2:38" ht="12.9" customHeight="1" x14ac:dyDescent="0.25">
      <c r="B244" s="507">
        <v>-7.3460000000000001</v>
      </c>
      <c r="C244" s="507">
        <v>800.21699999999998</v>
      </c>
      <c r="D244" s="511">
        <v>-0.66670000000000007</v>
      </c>
      <c r="E244" s="508"/>
      <c r="F244" s="508"/>
      <c r="G244" s="511"/>
      <c r="H244" s="508"/>
      <c r="I244" s="508"/>
      <c r="J244" s="511"/>
      <c r="K244" s="507">
        <v>-7.25</v>
      </c>
      <c r="L244" s="507">
        <v>800.28099999999995</v>
      </c>
      <c r="M244" s="511">
        <v>-0.03</v>
      </c>
      <c r="N244" s="512">
        <v>197</v>
      </c>
      <c r="O244" s="510" t="s">
        <v>75</v>
      </c>
      <c r="P244" s="513">
        <v>0</v>
      </c>
      <c r="Q244" s="514"/>
      <c r="R244" s="514"/>
      <c r="S244" s="513">
        <v>799.33299999999997</v>
      </c>
      <c r="T244" s="513">
        <v>800.49800000000005</v>
      </c>
      <c r="U244" s="524">
        <v>1.1650000000000773</v>
      </c>
      <c r="V244" s="525">
        <v>7.25</v>
      </c>
      <c r="W244" s="510">
        <v>800.28099999999995</v>
      </c>
      <c r="X244" s="526">
        <v>-0.03</v>
      </c>
      <c r="Y244" s="525"/>
      <c r="Z244" s="525"/>
      <c r="AA244" s="526"/>
      <c r="AB244" s="525"/>
      <c r="AC244" s="525"/>
      <c r="AD244" s="526"/>
      <c r="AE244" s="507">
        <v>9.1639999999999997</v>
      </c>
      <c r="AF244" s="507">
        <v>799.005</v>
      </c>
      <c r="AG244" s="509">
        <v>-0.66670000000000007</v>
      </c>
      <c r="AH244" s="516">
        <f t="shared" si="10"/>
        <v>16.509999999999998</v>
      </c>
      <c r="AJ244" s="516">
        <f t="shared" si="9"/>
        <v>14.5</v>
      </c>
      <c r="AK244" s="516">
        <f t="shared" si="11"/>
        <v>290</v>
      </c>
      <c r="AL244" s="516"/>
    </row>
    <row r="245" spans="2:38" ht="12.9" customHeight="1" x14ac:dyDescent="0.25">
      <c r="B245" s="507">
        <v>-7.5010000000000003</v>
      </c>
      <c r="C245" s="507">
        <v>800.00699999999995</v>
      </c>
      <c r="D245" s="511">
        <v>1</v>
      </c>
      <c r="E245" s="508"/>
      <c r="F245" s="508"/>
      <c r="G245" s="511"/>
      <c r="H245" s="508"/>
      <c r="I245" s="508"/>
      <c r="J245" s="511"/>
      <c r="K245" s="507">
        <v>-7.25</v>
      </c>
      <c r="L245" s="507">
        <v>799.75599999999997</v>
      </c>
      <c r="M245" s="511">
        <v>-0.03</v>
      </c>
      <c r="N245" s="512">
        <v>198</v>
      </c>
      <c r="O245" s="510" t="s">
        <v>75</v>
      </c>
      <c r="P245" s="513">
        <v>0</v>
      </c>
      <c r="Q245" s="514"/>
      <c r="R245" s="514"/>
      <c r="S245" s="513">
        <v>799.12099999999998</v>
      </c>
      <c r="T245" s="513">
        <v>799.97299999999996</v>
      </c>
      <c r="U245" s="524">
        <v>0.85199999999997544</v>
      </c>
      <c r="V245" s="525">
        <v>7.25</v>
      </c>
      <c r="W245" s="510">
        <v>799.75599999999997</v>
      </c>
      <c r="X245" s="526">
        <v>-0.03</v>
      </c>
      <c r="Y245" s="525"/>
      <c r="Z245" s="525"/>
      <c r="AA245" s="526"/>
      <c r="AB245" s="525"/>
      <c r="AC245" s="525"/>
      <c r="AD245" s="526"/>
      <c r="AE245" s="507">
        <v>9.0990000000000002</v>
      </c>
      <c r="AF245" s="507">
        <v>798.52300000000002</v>
      </c>
      <c r="AG245" s="509">
        <v>-0.66670000000000007</v>
      </c>
      <c r="AH245" s="516">
        <f t="shared" si="10"/>
        <v>16.600000000000001</v>
      </c>
      <c r="AJ245" s="516">
        <f t="shared" si="9"/>
        <v>14.5</v>
      </c>
      <c r="AK245" s="516">
        <f t="shared" si="11"/>
        <v>290</v>
      </c>
      <c r="AL245" s="516"/>
    </row>
    <row r="246" spans="2:38" ht="12.9" customHeight="1" x14ac:dyDescent="0.25">
      <c r="B246" s="507">
        <v>-7.8460000000000001</v>
      </c>
      <c r="C246" s="507">
        <v>799.72</v>
      </c>
      <c r="D246" s="511">
        <v>1</v>
      </c>
      <c r="E246" s="508"/>
      <c r="F246" s="508"/>
      <c r="G246" s="511"/>
      <c r="H246" s="508"/>
      <c r="I246" s="508"/>
      <c r="J246" s="511"/>
      <c r="K246" s="507">
        <v>-7.25</v>
      </c>
      <c r="L246" s="507">
        <v>799.12400000000002</v>
      </c>
      <c r="M246" s="511">
        <v>-0.03</v>
      </c>
      <c r="N246" s="512">
        <v>199</v>
      </c>
      <c r="O246" s="510" t="s">
        <v>75</v>
      </c>
      <c r="P246" s="513">
        <v>0</v>
      </c>
      <c r="Q246" s="514"/>
      <c r="R246" s="514"/>
      <c r="S246" s="513">
        <v>798.81399999999996</v>
      </c>
      <c r="T246" s="513">
        <v>799.34199999999998</v>
      </c>
      <c r="U246" s="524">
        <v>0.52800000000002001</v>
      </c>
      <c r="V246" s="525">
        <v>7.25</v>
      </c>
      <c r="W246" s="510">
        <v>799.12400000000002</v>
      </c>
      <c r="X246" s="526">
        <v>-0.03</v>
      </c>
      <c r="Y246" s="525"/>
      <c r="Z246" s="525"/>
      <c r="AA246" s="526"/>
      <c r="AB246" s="525"/>
      <c r="AC246" s="525"/>
      <c r="AD246" s="526"/>
      <c r="AE246" s="507">
        <v>8.5340000000000007</v>
      </c>
      <c r="AF246" s="507">
        <v>798.26800000000003</v>
      </c>
      <c r="AG246" s="509">
        <v>-0.66670000000000007</v>
      </c>
      <c r="AH246" s="516">
        <f t="shared" si="10"/>
        <v>16.380000000000003</v>
      </c>
      <c r="AJ246" s="516">
        <f t="shared" si="9"/>
        <v>14.5</v>
      </c>
      <c r="AK246" s="516">
        <f t="shared" si="11"/>
        <v>290</v>
      </c>
      <c r="AL246" s="516"/>
    </row>
    <row r="247" spans="2:38" ht="12.9" customHeight="1" x14ac:dyDescent="0.25">
      <c r="B247" s="507">
        <v>-8.4190000000000005</v>
      </c>
      <c r="C247" s="507">
        <v>799.55499999999995</v>
      </c>
      <c r="D247" s="511">
        <v>1</v>
      </c>
      <c r="E247" s="508"/>
      <c r="F247" s="508"/>
      <c r="G247" s="511"/>
      <c r="H247" s="508"/>
      <c r="I247" s="508"/>
      <c r="J247" s="511"/>
      <c r="K247" s="507">
        <v>-7.25</v>
      </c>
      <c r="L247" s="507">
        <v>798.38599999999997</v>
      </c>
      <c r="M247" s="511">
        <v>-0.03</v>
      </c>
      <c r="N247" s="512">
        <v>200</v>
      </c>
      <c r="O247" s="510" t="s">
        <v>75</v>
      </c>
      <c r="P247" s="513">
        <v>0</v>
      </c>
      <c r="Q247" s="514"/>
      <c r="R247" s="514"/>
      <c r="S247" s="513">
        <v>798.72500000000002</v>
      </c>
      <c r="T247" s="513">
        <v>798.60299999999995</v>
      </c>
      <c r="U247" s="524">
        <v>-0.12200000000007094</v>
      </c>
      <c r="V247" s="525">
        <v>7.25</v>
      </c>
      <c r="W247" s="510">
        <v>798.38599999999997</v>
      </c>
      <c r="X247" s="526">
        <v>-0.03</v>
      </c>
      <c r="Y247" s="525"/>
      <c r="Z247" s="525"/>
      <c r="AA247" s="526"/>
      <c r="AB247" s="525"/>
      <c r="AC247" s="525"/>
      <c r="AD247" s="526"/>
      <c r="AE247" s="507">
        <v>7.6230000000000002</v>
      </c>
      <c r="AF247" s="507">
        <v>798.13699999999994</v>
      </c>
      <c r="AG247" s="509">
        <v>-0.66670000000000007</v>
      </c>
      <c r="AH247" s="516">
        <f t="shared" si="10"/>
        <v>16.042000000000002</v>
      </c>
      <c r="AJ247" s="516">
        <f t="shared" si="9"/>
        <v>14.5</v>
      </c>
      <c r="AK247" s="516">
        <f t="shared" si="11"/>
        <v>290</v>
      </c>
      <c r="AL247" s="516"/>
    </row>
    <row r="248" spans="2:38" ht="12.9" customHeight="1" x14ac:dyDescent="0.25">
      <c r="B248" s="507">
        <v>-9.1010000000000009</v>
      </c>
      <c r="C248" s="507">
        <v>799.39200000000005</v>
      </c>
      <c r="D248" s="511">
        <v>1</v>
      </c>
      <c r="E248" s="508"/>
      <c r="F248" s="508"/>
      <c r="G248" s="511"/>
      <c r="H248" s="508"/>
      <c r="I248" s="508"/>
      <c r="J248" s="511"/>
      <c r="K248" s="507">
        <v>-7.25</v>
      </c>
      <c r="L248" s="507">
        <v>797.54100000000005</v>
      </c>
      <c r="M248" s="511">
        <v>-0.03</v>
      </c>
      <c r="N248" s="512">
        <v>201</v>
      </c>
      <c r="O248" s="510" t="s">
        <v>75</v>
      </c>
      <c r="P248" s="513">
        <v>0</v>
      </c>
      <c r="Q248" s="514"/>
      <c r="R248" s="514"/>
      <c r="S248" s="513">
        <v>798.428</v>
      </c>
      <c r="T248" s="513">
        <v>797.75800000000004</v>
      </c>
      <c r="U248" s="524">
        <v>-0.66999999999995907</v>
      </c>
      <c r="V248" s="525">
        <v>7.25</v>
      </c>
      <c r="W248" s="510">
        <v>797.54100000000005</v>
      </c>
      <c r="X248" s="526">
        <v>-0.03</v>
      </c>
      <c r="Y248" s="525"/>
      <c r="Z248" s="525"/>
      <c r="AA248" s="526"/>
      <c r="AB248" s="525"/>
      <c r="AC248" s="525"/>
      <c r="AD248" s="526"/>
      <c r="AE248" s="507">
        <v>7.6219999999999999</v>
      </c>
      <c r="AF248" s="507">
        <v>797.91300000000001</v>
      </c>
      <c r="AG248" s="509">
        <v>1</v>
      </c>
      <c r="AH248" s="516">
        <f t="shared" si="10"/>
        <v>16.722999999999999</v>
      </c>
      <c r="AJ248" s="516">
        <f t="shared" si="9"/>
        <v>14.5</v>
      </c>
      <c r="AK248" s="516">
        <f t="shared" si="11"/>
        <v>290</v>
      </c>
      <c r="AL248" s="516"/>
    </row>
    <row r="249" spans="2:38" ht="12.9" customHeight="1" x14ac:dyDescent="0.25">
      <c r="B249" s="507">
        <v>-9.8219999999999992</v>
      </c>
      <c r="C249" s="507">
        <v>799.16099999999994</v>
      </c>
      <c r="D249" s="511">
        <v>1</v>
      </c>
      <c r="E249" s="508"/>
      <c r="F249" s="508"/>
      <c r="G249" s="511"/>
      <c r="H249" s="508"/>
      <c r="I249" s="508"/>
      <c r="J249" s="511"/>
      <c r="K249" s="507">
        <v>-7.25</v>
      </c>
      <c r="L249" s="507">
        <v>796.58900000000006</v>
      </c>
      <c r="M249" s="511">
        <v>-0.03</v>
      </c>
      <c r="N249" s="512">
        <v>202</v>
      </c>
      <c r="O249" s="510" t="s">
        <v>75</v>
      </c>
      <c r="P249" s="513">
        <v>0</v>
      </c>
      <c r="Q249" s="514"/>
      <c r="R249" s="514"/>
      <c r="S249" s="513">
        <v>798.21600000000001</v>
      </c>
      <c r="T249" s="513">
        <v>796.80700000000002</v>
      </c>
      <c r="U249" s="524">
        <v>-1.4089999999999918</v>
      </c>
      <c r="V249" s="525">
        <v>7.25</v>
      </c>
      <c r="W249" s="510">
        <v>796.58900000000006</v>
      </c>
      <c r="X249" s="526">
        <v>-0.03</v>
      </c>
      <c r="Y249" s="525"/>
      <c r="Z249" s="525"/>
      <c r="AA249" s="526"/>
      <c r="AB249" s="525"/>
      <c r="AC249" s="525"/>
      <c r="AD249" s="526"/>
      <c r="AE249" s="507">
        <v>8.5039999999999996</v>
      </c>
      <c r="AF249" s="507">
        <v>797.84299999999996</v>
      </c>
      <c r="AG249" s="509">
        <v>1</v>
      </c>
      <c r="AH249" s="516">
        <f t="shared" si="10"/>
        <v>18.326000000000001</v>
      </c>
      <c r="AJ249" s="516">
        <f t="shared" si="9"/>
        <v>14.5</v>
      </c>
      <c r="AK249" s="516">
        <f t="shared" si="11"/>
        <v>290</v>
      </c>
      <c r="AL249" s="516"/>
    </row>
    <row r="250" spans="2:38" ht="12.9" customHeight="1" x14ac:dyDescent="0.25">
      <c r="B250" s="507">
        <v>-10.680999999999999</v>
      </c>
      <c r="C250" s="507">
        <v>798.98199999999997</v>
      </c>
      <c r="D250" s="511">
        <v>1</v>
      </c>
      <c r="E250" s="508"/>
      <c r="F250" s="508"/>
      <c r="G250" s="511"/>
      <c r="H250" s="508"/>
      <c r="I250" s="508"/>
      <c r="J250" s="511"/>
      <c r="K250" s="507">
        <v>-7.25</v>
      </c>
      <c r="L250" s="507">
        <v>795.55100000000004</v>
      </c>
      <c r="M250" s="511">
        <v>-2.7300000000000001E-2</v>
      </c>
      <c r="N250" s="512">
        <v>203</v>
      </c>
      <c r="O250" s="510" t="s">
        <v>75</v>
      </c>
      <c r="P250" s="513">
        <v>0</v>
      </c>
      <c r="Q250" s="514"/>
      <c r="R250" s="514"/>
      <c r="S250" s="513">
        <v>797.86099999999999</v>
      </c>
      <c r="T250" s="513">
        <v>795.74900000000002</v>
      </c>
      <c r="U250" s="524">
        <v>-2.1119999999999663</v>
      </c>
      <c r="V250" s="525">
        <v>7.25</v>
      </c>
      <c r="W250" s="510">
        <v>795.53099999999995</v>
      </c>
      <c r="X250" s="526">
        <v>-0.03</v>
      </c>
      <c r="Y250" s="525"/>
      <c r="Z250" s="525"/>
      <c r="AA250" s="526"/>
      <c r="AB250" s="525"/>
      <c r="AC250" s="525"/>
      <c r="AD250" s="526"/>
      <c r="AE250" s="507">
        <v>9.3010000000000002</v>
      </c>
      <c r="AF250" s="507">
        <v>797.58199999999999</v>
      </c>
      <c r="AG250" s="509">
        <v>1</v>
      </c>
      <c r="AH250" s="516">
        <f t="shared" si="10"/>
        <v>19.981999999999999</v>
      </c>
      <c r="AJ250" s="516">
        <f t="shared" si="9"/>
        <v>14.5</v>
      </c>
      <c r="AK250" s="516">
        <f t="shared" si="11"/>
        <v>290</v>
      </c>
      <c r="AL250" s="516"/>
    </row>
    <row r="251" spans="2:38" ht="12.9" customHeight="1" x14ac:dyDescent="0.25">
      <c r="B251" s="507">
        <v>-11.458</v>
      </c>
      <c r="C251" s="507">
        <v>798.66600000000005</v>
      </c>
      <c r="D251" s="511">
        <v>1</v>
      </c>
      <c r="E251" s="508"/>
      <c r="F251" s="508"/>
      <c r="G251" s="511"/>
      <c r="H251" s="508"/>
      <c r="I251" s="508"/>
      <c r="J251" s="511"/>
      <c r="K251" s="507">
        <v>-7.25</v>
      </c>
      <c r="L251" s="507">
        <v>794.45799999999997</v>
      </c>
      <c r="M251" s="511">
        <v>-1.7299999999999999E-2</v>
      </c>
      <c r="N251" s="512">
        <v>204</v>
      </c>
      <c r="O251" s="510" t="s">
        <v>75</v>
      </c>
      <c r="P251" s="513">
        <v>0</v>
      </c>
      <c r="Q251" s="514"/>
      <c r="R251" s="514"/>
      <c r="S251" s="513">
        <v>797.52800000000002</v>
      </c>
      <c r="T251" s="513">
        <v>794.58399999999995</v>
      </c>
      <c r="U251" s="524">
        <v>-2.9440000000000737</v>
      </c>
      <c r="V251" s="525">
        <v>7.25</v>
      </c>
      <c r="W251" s="510">
        <v>794.36599999999999</v>
      </c>
      <c r="X251" s="526">
        <v>-0.03</v>
      </c>
      <c r="Y251" s="525"/>
      <c r="Z251" s="525"/>
      <c r="AA251" s="526"/>
      <c r="AB251" s="525"/>
      <c r="AC251" s="525"/>
      <c r="AD251" s="526"/>
      <c r="AE251" s="507">
        <v>10.082000000000001</v>
      </c>
      <c r="AF251" s="507">
        <v>797.19799999999998</v>
      </c>
      <c r="AG251" s="509">
        <v>1</v>
      </c>
      <c r="AH251" s="516">
        <f t="shared" si="10"/>
        <v>21.54</v>
      </c>
      <c r="AJ251" s="516">
        <f t="shared" si="9"/>
        <v>14.5</v>
      </c>
      <c r="AK251" s="516">
        <f t="shared" si="11"/>
        <v>290</v>
      </c>
      <c r="AL251" s="516"/>
    </row>
    <row r="252" spans="2:38" ht="12.9" customHeight="1" x14ac:dyDescent="0.25">
      <c r="B252" s="507">
        <v>-12.534000000000001</v>
      </c>
      <c r="C252" s="507">
        <v>798.577</v>
      </c>
      <c r="D252" s="511">
        <v>1</v>
      </c>
      <c r="E252" s="508"/>
      <c r="F252" s="508"/>
      <c r="G252" s="511"/>
      <c r="H252" s="508"/>
      <c r="I252" s="508"/>
      <c r="J252" s="511"/>
      <c r="K252" s="507">
        <v>-7.25</v>
      </c>
      <c r="L252" s="507">
        <v>793.29200000000003</v>
      </c>
      <c r="M252" s="511">
        <v>-7.3000000000000001E-3</v>
      </c>
      <c r="N252" s="512">
        <v>205</v>
      </c>
      <c r="O252" s="510" t="s">
        <v>75</v>
      </c>
      <c r="P252" s="513">
        <v>0</v>
      </c>
      <c r="Q252" s="514"/>
      <c r="R252" s="514"/>
      <c r="S252" s="513">
        <v>797.28499999999997</v>
      </c>
      <c r="T252" s="513">
        <v>793.34500000000003</v>
      </c>
      <c r="U252" s="524">
        <v>-3.9399999999999409</v>
      </c>
      <c r="V252" s="525">
        <v>7.25</v>
      </c>
      <c r="W252" s="510">
        <v>793.12800000000004</v>
      </c>
      <c r="X252" s="526">
        <v>-0.03</v>
      </c>
      <c r="Y252" s="525"/>
      <c r="Z252" s="525"/>
      <c r="AA252" s="526"/>
      <c r="AB252" s="525"/>
      <c r="AC252" s="525"/>
      <c r="AD252" s="526"/>
      <c r="AE252" s="507">
        <v>10.917999999999999</v>
      </c>
      <c r="AF252" s="507">
        <v>796.79600000000005</v>
      </c>
      <c r="AG252" s="509">
        <v>1</v>
      </c>
      <c r="AH252" s="516">
        <f t="shared" si="10"/>
        <v>23.451999999999998</v>
      </c>
      <c r="AJ252" s="516">
        <f t="shared" si="9"/>
        <v>14.5</v>
      </c>
      <c r="AK252" s="516">
        <f t="shared" si="11"/>
        <v>290</v>
      </c>
      <c r="AL252" s="516"/>
    </row>
    <row r="253" spans="2:38" ht="12.9" customHeight="1" x14ac:dyDescent="0.25">
      <c r="B253" s="507">
        <v>-13.347</v>
      </c>
      <c r="C253" s="507">
        <v>798.54</v>
      </c>
      <c r="D253" s="511">
        <v>1</v>
      </c>
      <c r="E253" s="508"/>
      <c r="F253" s="508"/>
      <c r="G253" s="511"/>
      <c r="H253" s="508"/>
      <c r="I253" s="508"/>
      <c r="J253" s="511"/>
      <c r="K253" s="507">
        <v>-7.25</v>
      </c>
      <c r="L253" s="507">
        <v>792.44200000000001</v>
      </c>
      <c r="M253" s="511">
        <v>0</v>
      </c>
      <c r="N253" s="512">
        <v>205</v>
      </c>
      <c r="O253" s="510" t="s">
        <v>75</v>
      </c>
      <c r="P253" s="513">
        <v>14.548</v>
      </c>
      <c r="Q253" s="514"/>
      <c r="R253" s="514"/>
      <c r="S253" s="513">
        <v>796.98800000000006</v>
      </c>
      <c r="T253" s="513">
        <v>792.44200000000001</v>
      </c>
      <c r="U253" s="524">
        <v>-4.5460000000000491</v>
      </c>
      <c r="V253" s="525">
        <v>7.25</v>
      </c>
      <c r="W253" s="510">
        <v>792.22500000000002</v>
      </c>
      <c r="X253" s="526">
        <v>-0.03</v>
      </c>
      <c r="Y253" s="525"/>
      <c r="Z253" s="525"/>
      <c r="AA253" s="526"/>
      <c r="AB253" s="525"/>
      <c r="AC253" s="525"/>
      <c r="AD253" s="526"/>
      <c r="AE253" s="507">
        <v>11.515000000000001</v>
      </c>
      <c r="AF253" s="507">
        <v>796.49</v>
      </c>
      <c r="AG253" s="509">
        <v>1</v>
      </c>
      <c r="AH253" s="516">
        <f t="shared" si="10"/>
        <v>24.862000000000002</v>
      </c>
      <c r="AJ253" s="516">
        <f t="shared" si="9"/>
        <v>14.5</v>
      </c>
      <c r="AK253" s="516">
        <f t="shared" si="11"/>
        <v>210.946</v>
      </c>
      <c r="AL253" s="516"/>
    </row>
    <row r="254" spans="2:38" ht="12.9" customHeight="1" x14ac:dyDescent="0.25">
      <c r="B254" s="507">
        <v>-13.353999999999999</v>
      </c>
      <c r="C254" s="507">
        <v>798.22799999999995</v>
      </c>
      <c r="D254" s="511">
        <v>1</v>
      </c>
      <c r="E254" s="508"/>
      <c r="F254" s="508"/>
      <c r="G254" s="511"/>
      <c r="H254" s="508"/>
      <c r="I254" s="508"/>
      <c r="J254" s="511"/>
      <c r="K254" s="507">
        <v>-7.25</v>
      </c>
      <c r="L254" s="507">
        <v>792.12400000000002</v>
      </c>
      <c r="M254" s="511">
        <v>2.7000000000000001E-3</v>
      </c>
      <c r="N254" s="512">
        <v>206</v>
      </c>
      <c r="O254" s="510" t="s">
        <v>75</v>
      </c>
      <c r="P254" s="513">
        <v>0</v>
      </c>
      <c r="Q254" s="514"/>
      <c r="R254" s="514"/>
      <c r="S254" s="513">
        <v>797.02599999999995</v>
      </c>
      <c r="T254" s="513">
        <v>792.10400000000004</v>
      </c>
      <c r="U254" s="524">
        <v>-4.9219999999999118</v>
      </c>
      <c r="V254" s="525">
        <v>7.25</v>
      </c>
      <c r="W254" s="510">
        <v>791.89599999999996</v>
      </c>
      <c r="X254" s="526">
        <v>-2.86E-2</v>
      </c>
      <c r="Y254" s="525"/>
      <c r="Z254" s="525"/>
      <c r="AA254" s="526"/>
      <c r="AB254" s="525"/>
      <c r="AC254" s="525"/>
      <c r="AD254" s="526"/>
      <c r="AE254" s="507">
        <v>11.725</v>
      </c>
      <c r="AF254" s="507">
        <v>796.37099999999998</v>
      </c>
      <c r="AG254" s="509">
        <v>1</v>
      </c>
      <c r="AH254" s="516">
        <f t="shared" si="10"/>
        <v>25.079000000000001</v>
      </c>
      <c r="AJ254" s="516">
        <f t="shared" si="9"/>
        <v>14.5</v>
      </c>
      <c r="AK254" s="516">
        <f t="shared" si="11"/>
        <v>79.054000000000002</v>
      </c>
      <c r="AL254" s="516"/>
    </row>
    <row r="255" spans="2:38" ht="12.9" customHeight="1" x14ac:dyDescent="0.25">
      <c r="B255" s="507">
        <v>-14.048999999999999</v>
      </c>
      <c r="C255" s="507">
        <v>797.75400000000002</v>
      </c>
      <c r="D255" s="511">
        <v>1</v>
      </c>
      <c r="E255" s="508"/>
      <c r="F255" s="508"/>
      <c r="G255" s="511"/>
      <c r="H255" s="508"/>
      <c r="I255" s="508"/>
      <c r="J255" s="511"/>
      <c r="K255" s="507">
        <v>-7.25</v>
      </c>
      <c r="L255" s="507">
        <v>790.95500000000004</v>
      </c>
      <c r="M255" s="511">
        <v>1.2699999999999999E-2</v>
      </c>
      <c r="N255" s="512">
        <v>207</v>
      </c>
      <c r="O255" s="510" t="s">
        <v>75</v>
      </c>
      <c r="P255" s="513">
        <v>0</v>
      </c>
      <c r="Q255" s="514"/>
      <c r="R255" s="514"/>
      <c r="S255" s="513">
        <v>796.69399999999996</v>
      </c>
      <c r="T255" s="513">
        <v>790.86300000000006</v>
      </c>
      <c r="U255" s="524">
        <v>-5.8309999999999036</v>
      </c>
      <c r="V255" s="525">
        <v>7.25</v>
      </c>
      <c r="W255" s="510">
        <v>790.69200000000001</v>
      </c>
      <c r="X255" s="526">
        <v>-2.3599999999999999E-2</v>
      </c>
      <c r="Y255" s="525"/>
      <c r="Z255" s="525"/>
      <c r="AA255" s="526"/>
      <c r="AB255" s="525"/>
      <c r="AC255" s="525"/>
      <c r="AD255" s="526"/>
      <c r="AE255" s="507">
        <v>12.454000000000001</v>
      </c>
      <c r="AF255" s="507">
        <v>795.89599999999996</v>
      </c>
      <c r="AG255" s="509">
        <v>1</v>
      </c>
      <c r="AH255" s="516">
        <f t="shared" si="10"/>
        <v>26.503</v>
      </c>
      <c r="AJ255" s="516">
        <f t="shared" si="9"/>
        <v>14.5</v>
      </c>
      <c r="AK255" s="516">
        <f t="shared" si="11"/>
        <v>290</v>
      </c>
      <c r="AL255" s="516"/>
    </row>
    <row r="256" spans="2:38" ht="12.9" customHeight="1" x14ac:dyDescent="0.25">
      <c r="B256" s="507">
        <v>-14.603999999999999</v>
      </c>
      <c r="C256" s="507">
        <v>797.45899999999995</v>
      </c>
      <c r="D256" s="511">
        <v>1</v>
      </c>
      <c r="E256" s="508"/>
      <c r="F256" s="508"/>
      <c r="G256" s="511"/>
      <c r="H256" s="508"/>
      <c r="I256" s="508"/>
      <c r="J256" s="511"/>
      <c r="K256" s="507">
        <v>-7.25</v>
      </c>
      <c r="L256" s="507">
        <v>790.10500000000002</v>
      </c>
      <c r="M256" s="511">
        <v>0.02</v>
      </c>
      <c r="N256" s="512">
        <v>207</v>
      </c>
      <c r="O256" s="510" t="s">
        <v>75</v>
      </c>
      <c r="P256" s="513">
        <v>14.548</v>
      </c>
      <c r="Q256" s="514"/>
      <c r="R256" s="514"/>
      <c r="S256" s="513">
        <v>796.375</v>
      </c>
      <c r="T256" s="513">
        <v>789.96</v>
      </c>
      <c r="U256" s="524">
        <v>-6.4149999999999636</v>
      </c>
      <c r="V256" s="525">
        <v>7.25</v>
      </c>
      <c r="W256" s="510">
        <v>789.81500000000005</v>
      </c>
      <c r="X256" s="526">
        <v>-0.02</v>
      </c>
      <c r="Y256" s="525"/>
      <c r="Z256" s="525"/>
      <c r="AA256" s="526"/>
      <c r="AB256" s="525"/>
      <c r="AC256" s="525"/>
      <c r="AD256" s="526"/>
      <c r="AE256" s="507">
        <v>12.993</v>
      </c>
      <c r="AF256" s="507">
        <v>795.55899999999997</v>
      </c>
      <c r="AG256" s="509">
        <v>1</v>
      </c>
      <c r="AH256" s="516">
        <f t="shared" si="10"/>
        <v>27.597000000000001</v>
      </c>
      <c r="AJ256" s="516">
        <f t="shared" si="9"/>
        <v>14.5</v>
      </c>
      <c r="AK256" s="516">
        <f t="shared" si="11"/>
        <v>210.946</v>
      </c>
      <c r="AL256" s="516"/>
    </row>
    <row r="257" spans="2:38" ht="12.9" customHeight="1" x14ac:dyDescent="0.25">
      <c r="B257" s="507">
        <v>-14.678000000000001</v>
      </c>
      <c r="C257" s="507">
        <v>797.21400000000006</v>
      </c>
      <c r="D257" s="511">
        <v>1</v>
      </c>
      <c r="E257" s="508"/>
      <c r="F257" s="508"/>
      <c r="G257" s="511"/>
      <c r="H257" s="508"/>
      <c r="I257" s="508"/>
      <c r="J257" s="511"/>
      <c r="K257" s="507">
        <v>-7.25</v>
      </c>
      <c r="L257" s="507">
        <v>789.78700000000003</v>
      </c>
      <c r="M257" s="511">
        <v>2.2700000000000001E-2</v>
      </c>
      <c r="N257" s="512">
        <v>208</v>
      </c>
      <c r="O257" s="510" t="s">
        <v>75</v>
      </c>
      <c r="P257" s="513">
        <v>0</v>
      </c>
      <c r="Q257" s="514"/>
      <c r="R257" s="514"/>
      <c r="S257" s="513">
        <v>796.24699999999996</v>
      </c>
      <c r="T257" s="513">
        <v>789.62199999999996</v>
      </c>
      <c r="U257" s="524">
        <v>-6.625</v>
      </c>
      <c r="V257" s="525">
        <v>7.25</v>
      </c>
      <c r="W257" s="510">
        <v>789.45699999999999</v>
      </c>
      <c r="X257" s="526">
        <v>-2.2700000000000001E-2</v>
      </c>
      <c r="Y257" s="525"/>
      <c r="Z257" s="525"/>
      <c r="AA257" s="526"/>
      <c r="AB257" s="525"/>
      <c r="AC257" s="525"/>
      <c r="AD257" s="526"/>
      <c r="AE257" s="507">
        <v>13.237</v>
      </c>
      <c r="AF257" s="507">
        <v>795.44399999999996</v>
      </c>
      <c r="AG257" s="509">
        <v>1</v>
      </c>
      <c r="AH257" s="516">
        <f t="shared" si="10"/>
        <v>27.914999999999999</v>
      </c>
      <c r="AJ257" s="516">
        <f t="shared" si="9"/>
        <v>14.5</v>
      </c>
      <c r="AK257" s="516">
        <f t="shared" si="11"/>
        <v>79.054000000000002</v>
      </c>
      <c r="AL257" s="516"/>
    </row>
    <row r="258" spans="2:38" ht="12.9" customHeight="1" x14ac:dyDescent="0.25">
      <c r="B258" s="507">
        <v>-14.86</v>
      </c>
      <c r="C258" s="507">
        <v>796.20899999999995</v>
      </c>
      <c r="D258" s="511">
        <v>1</v>
      </c>
      <c r="E258" s="508"/>
      <c r="F258" s="508"/>
      <c r="G258" s="511"/>
      <c r="H258" s="508"/>
      <c r="I258" s="508"/>
      <c r="J258" s="511"/>
      <c r="K258" s="507">
        <v>-7.25</v>
      </c>
      <c r="L258" s="507">
        <v>788.59799999999996</v>
      </c>
      <c r="M258" s="511">
        <v>0.03</v>
      </c>
      <c r="N258" s="512">
        <v>209</v>
      </c>
      <c r="O258" s="510" t="s">
        <v>75</v>
      </c>
      <c r="P258" s="513">
        <v>0</v>
      </c>
      <c r="Q258" s="514"/>
      <c r="R258" s="514"/>
      <c r="S258" s="513">
        <v>795.75300000000004</v>
      </c>
      <c r="T258" s="513">
        <v>788.38099999999997</v>
      </c>
      <c r="U258" s="524">
        <v>-7.3720000000000709</v>
      </c>
      <c r="V258" s="525">
        <v>7.25</v>
      </c>
      <c r="W258" s="510">
        <v>788.16300000000001</v>
      </c>
      <c r="X258" s="526">
        <v>-0.03</v>
      </c>
      <c r="Y258" s="525"/>
      <c r="Z258" s="525"/>
      <c r="AA258" s="526"/>
      <c r="AB258" s="525"/>
      <c r="AC258" s="525"/>
      <c r="AD258" s="526"/>
      <c r="AE258" s="507">
        <v>13.829000000000001</v>
      </c>
      <c r="AF258" s="507">
        <v>794.74300000000005</v>
      </c>
      <c r="AG258" s="509">
        <v>1</v>
      </c>
      <c r="AH258" s="516">
        <f t="shared" si="10"/>
        <v>28.689</v>
      </c>
      <c r="AJ258" s="516">
        <f t="shared" si="9"/>
        <v>14.5</v>
      </c>
      <c r="AK258" s="516">
        <f t="shared" si="11"/>
        <v>290</v>
      </c>
      <c r="AL258" s="516"/>
    </row>
    <row r="259" spans="2:38" ht="12.9" customHeight="1" x14ac:dyDescent="0.25">
      <c r="B259" s="507">
        <v>-18.344999999999999</v>
      </c>
      <c r="C259" s="507">
        <v>795.952</v>
      </c>
      <c r="D259" s="511">
        <v>1</v>
      </c>
      <c r="E259" s="508">
        <v>-17.75</v>
      </c>
      <c r="F259" s="508">
        <v>795.35699999999997</v>
      </c>
      <c r="G259" s="511">
        <v>0</v>
      </c>
      <c r="H259" s="508">
        <v>-15.25</v>
      </c>
      <c r="I259" s="508">
        <v>795.35699999999997</v>
      </c>
      <c r="J259" s="511">
        <v>0.1</v>
      </c>
      <c r="K259" s="507">
        <v>-7.25</v>
      </c>
      <c r="L259" s="507">
        <v>787.35699999999997</v>
      </c>
      <c r="M259" s="511">
        <v>0.03</v>
      </c>
      <c r="N259" s="512">
        <v>210</v>
      </c>
      <c r="O259" s="510" t="s">
        <v>75</v>
      </c>
      <c r="P259" s="513">
        <v>0</v>
      </c>
      <c r="Q259" s="514"/>
      <c r="R259" s="514"/>
      <c r="S259" s="513">
        <v>795.13800000000003</v>
      </c>
      <c r="T259" s="513">
        <v>787.14</v>
      </c>
      <c r="U259" s="524">
        <v>-7.9980000000000473</v>
      </c>
      <c r="V259" s="525">
        <v>7.25</v>
      </c>
      <c r="W259" s="510">
        <v>786.92200000000003</v>
      </c>
      <c r="X259" s="526">
        <v>-0.03</v>
      </c>
      <c r="Y259" s="525"/>
      <c r="Z259" s="525"/>
      <c r="AA259" s="526"/>
      <c r="AB259" s="525"/>
      <c r="AC259" s="525"/>
      <c r="AD259" s="526"/>
      <c r="AE259" s="507">
        <v>14.201000000000001</v>
      </c>
      <c r="AF259" s="507">
        <v>793.87400000000002</v>
      </c>
      <c r="AG259" s="509">
        <v>1</v>
      </c>
      <c r="AH259" s="516">
        <f t="shared" si="10"/>
        <v>32.545999999999999</v>
      </c>
      <c r="AJ259" s="516">
        <f t="shared" si="9"/>
        <v>14.5</v>
      </c>
      <c r="AK259" s="516">
        <f t="shared" si="11"/>
        <v>290</v>
      </c>
      <c r="AL259" s="516"/>
    </row>
    <row r="260" spans="2:38" ht="12.9" customHeight="1" x14ac:dyDescent="0.25">
      <c r="B260" s="507">
        <v>-18.835999999999999</v>
      </c>
      <c r="C260" s="507">
        <v>795.20299999999997</v>
      </c>
      <c r="D260" s="511">
        <v>1</v>
      </c>
      <c r="E260" s="508">
        <v>-17.75</v>
      </c>
      <c r="F260" s="508">
        <v>794.11599999999999</v>
      </c>
      <c r="G260" s="511">
        <v>0</v>
      </c>
      <c r="H260" s="508">
        <v>-15.25</v>
      </c>
      <c r="I260" s="508">
        <v>794.11599999999999</v>
      </c>
      <c r="J260" s="511">
        <v>0.1</v>
      </c>
      <c r="K260" s="507">
        <v>-7.25</v>
      </c>
      <c r="L260" s="507">
        <v>786.11599999999999</v>
      </c>
      <c r="M260" s="511">
        <v>0.03</v>
      </c>
      <c r="N260" s="512">
        <v>211</v>
      </c>
      <c r="O260" s="510" t="s">
        <v>75</v>
      </c>
      <c r="P260" s="513">
        <v>0</v>
      </c>
      <c r="Q260" s="514"/>
      <c r="R260" s="514"/>
      <c r="S260" s="513">
        <v>793.77499999999998</v>
      </c>
      <c r="T260" s="513">
        <v>785.899</v>
      </c>
      <c r="U260" s="524">
        <v>-7.8759999999999764</v>
      </c>
      <c r="V260" s="525">
        <v>7.25</v>
      </c>
      <c r="W260" s="510">
        <v>785.68100000000004</v>
      </c>
      <c r="X260" s="526">
        <v>-0.03</v>
      </c>
      <c r="Y260" s="525"/>
      <c r="Z260" s="525"/>
      <c r="AA260" s="526"/>
      <c r="AB260" s="525"/>
      <c r="AC260" s="525"/>
      <c r="AD260" s="526"/>
      <c r="AE260" s="507">
        <v>14.167999999999999</v>
      </c>
      <c r="AF260" s="507">
        <v>792.59900000000005</v>
      </c>
      <c r="AG260" s="509">
        <v>1</v>
      </c>
      <c r="AH260" s="516">
        <f t="shared" si="10"/>
        <v>33.003999999999998</v>
      </c>
      <c r="AJ260" s="516">
        <f t="shared" si="9"/>
        <v>14.5</v>
      </c>
      <c r="AK260" s="516">
        <f t="shared" si="11"/>
        <v>290</v>
      </c>
      <c r="AL260" s="516"/>
    </row>
    <row r="261" spans="2:38" ht="12.9" customHeight="1" x14ac:dyDescent="0.25">
      <c r="B261" s="507">
        <v>-19.140999999999998</v>
      </c>
      <c r="C261" s="507">
        <v>794.26700000000005</v>
      </c>
      <c r="D261" s="511">
        <v>1</v>
      </c>
      <c r="E261" s="508">
        <v>-17.75</v>
      </c>
      <c r="F261" s="508">
        <v>792.875</v>
      </c>
      <c r="G261" s="511">
        <v>0</v>
      </c>
      <c r="H261" s="508">
        <v>-15.25</v>
      </c>
      <c r="I261" s="508">
        <v>792.875</v>
      </c>
      <c r="J261" s="511">
        <v>0.1</v>
      </c>
      <c r="K261" s="507">
        <v>-7.25</v>
      </c>
      <c r="L261" s="507">
        <v>784.875</v>
      </c>
      <c r="M261" s="511">
        <v>0.03</v>
      </c>
      <c r="N261" s="512">
        <v>212</v>
      </c>
      <c r="O261" s="510" t="s">
        <v>75</v>
      </c>
      <c r="P261" s="513">
        <v>0</v>
      </c>
      <c r="Q261" s="514"/>
      <c r="R261" s="514"/>
      <c r="S261" s="513">
        <v>793.04700000000003</v>
      </c>
      <c r="T261" s="513">
        <v>784.65800000000002</v>
      </c>
      <c r="U261" s="524">
        <v>-8.38900000000001</v>
      </c>
      <c r="V261" s="525">
        <v>7.25</v>
      </c>
      <c r="W261" s="510">
        <v>784.44</v>
      </c>
      <c r="X261" s="526">
        <v>-0.03</v>
      </c>
      <c r="Y261" s="525"/>
      <c r="Z261" s="525"/>
      <c r="AA261" s="526"/>
      <c r="AB261" s="525"/>
      <c r="AC261" s="525"/>
      <c r="AD261" s="526"/>
      <c r="AE261" s="507">
        <v>14.744999999999999</v>
      </c>
      <c r="AF261" s="507">
        <v>791.93499999999995</v>
      </c>
      <c r="AG261" s="509">
        <v>1</v>
      </c>
      <c r="AH261" s="516">
        <f t="shared" si="10"/>
        <v>33.885999999999996</v>
      </c>
      <c r="AJ261" s="516">
        <f t="shared" si="9"/>
        <v>14.5</v>
      </c>
      <c r="AK261" s="516">
        <f t="shared" si="11"/>
        <v>290</v>
      </c>
      <c r="AL261" s="516"/>
    </row>
    <row r="262" spans="2:38" ht="12.9" customHeight="1" x14ac:dyDescent="0.25">
      <c r="B262" s="507">
        <v>-19.134</v>
      </c>
      <c r="C262" s="507">
        <v>794.06799999999998</v>
      </c>
      <c r="D262" s="511">
        <v>1</v>
      </c>
      <c r="E262" s="508">
        <v>-17.75</v>
      </c>
      <c r="F262" s="508">
        <v>792.68399999999997</v>
      </c>
      <c r="G262" s="511">
        <v>0</v>
      </c>
      <c r="H262" s="508">
        <v>-15.25</v>
      </c>
      <c r="I262" s="508">
        <v>792.68399999999997</v>
      </c>
      <c r="J262" s="511">
        <v>0.1</v>
      </c>
      <c r="K262" s="507">
        <v>-7.25</v>
      </c>
      <c r="L262" s="507">
        <v>784.68399999999997</v>
      </c>
      <c r="M262" s="511">
        <v>0.03</v>
      </c>
      <c r="N262" s="512">
        <v>212</v>
      </c>
      <c r="O262" s="510" t="s">
        <v>75</v>
      </c>
      <c r="P262" s="513">
        <v>3.0819999999999999</v>
      </c>
      <c r="Q262" s="514"/>
      <c r="R262" s="514"/>
      <c r="S262" s="513">
        <v>792.923</v>
      </c>
      <c r="T262" s="513">
        <v>784.46699999999998</v>
      </c>
      <c r="U262" s="524">
        <v>-8.4560000000000173</v>
      </c>
      <c r="V262" s="525">
        <v>7.25</v>
      </c>
      <c r="W262" s="510">
        <v>784.24900000000002</v>
      </c>
      <c r="X262" s="526">
        <v>-0.03</v>
      </c>
      <c r="Y262" s="525"/>
      <c r="Z262" s="525"/>
      <c r="AA262" s="526"/>
      <c r="AB262" s="525"/>
      <c r="AC262" s="525"/>
      <c r="AD262" s="526"/>
      <c r="AE262" s="507">
        <v>14.788</v>
      </c>
      <c r="AF262" s="507">
        <v>791.78700000000003</v>
      </c>
      <c r="AG262" s="509">
        <v>1</v>
      </c>
      <c r="AH262" s="516">
        <f t="shared" si="10"/>
        <v>33.921999999999997</v>
      </c>
      <c r="AJ262" s="516">
        <f t="shared" ref="AJ262:AJ325" si="12">-K262+V262</f>
        <v>14.5</v>
      </c>
      <c r="AK262" s="516">
        <f t="shared" si="11"/>
        <v>44.689</v>
      </c>
      <c r="AL262" s="516"/>
    </row>
    <row r="263" spans="2:38" ht="12.9" customHeight="1" x14ac:dyDescent="0.25">
      <c r="B263" s="507">
        <v>-18.934000000000001</v>
      </c>
      <c r="C263" s="507">
        <v>792.82100000000003</v>
      </c>
      <c r="D263" s="511">
        <v>1</v>
      </c>
      <c r="E263" s="508">
        <v>-17.75</v>
      </c>
      <c r="F263" s="508">
        <v>791.63699999999994</v>
      </c>
      <c r="G263" s="511">
        <v>0</v>
      </c>
      <c r="H263" s="508">
        <v>-15.25</v>
      </c>
      <c r="I263" s="508">
        <v>791.63699999999994</v>
      </c>
      <c r="J263" s="511">
        <v>0.1</v>
      </c>
      <c r="K263" s="507">
        <v>-7.25</v>
      </c>
      <c r="L263" s="507">
        <v>783.63699999999994</v>
      </c>
      <c r="M263" s="511">
        <v>0.03</v>
      </c>
      <c r="N263" s="512">
        <v>213</v>
      </c>
      <c r="O263" s="510" t="s">
        <v>75</v>
      </c>
      <c r="P263" s="513">
        <v>0</v>
      </c>
      <c r="Q263" s="514"/>
      <c r="R263" s="514"/>
      <c r="S263" s="513">
        <v>791.78</v>
      </c>
      <c r="T263" s="513">
        <v>783.41899999999998</v>
      </c>
      <c r="U263" s="524">
        <v>-8.36099999999999</v>
      </c>
      <c r="V263" s="525">
        <v>7.25</v>
      </c>
      <c r="W263" s="510">
        <v>783.202</v>
      </c>
      <c r="X263" s="526">
        <v>-0.03</v>
      </c>
      <c r="Y263" s="525"/>
      <c r="Z263" s="525"/>
      <c r="AA263" s="526"/>
      <c r="AB263" s="525"/>
      <c r="AC263" s="525"/>
      <c r="AD263" s="526"/>
      <c r="AE263" s="507">
        <v>14.784000000000001</v>
      </c>
      <c r="AF263" s="507">
        <v>790.73599999999999</v>
      </c>
      <c r="AG263" s="509">
        <v>1</v>
      </c>
      <c r="AH263" s="516">
        <f t="shared" ref="AH263:AH326" si="13">-B263+AE263</f>
        <v>33.718000000000004</v>
      </c>
      <c r="AJ263" s="516">
        <f t="shared" si="12"/>
        <v>14.5</v>
      </c>
      <c r="AK263" s="516">
        <f t="shared" ref="AK263:AK326" si="14">(AJ262+AJ263)*((N263-N262)*20+(P263-P262))/2</f>
        <v>245.31099999999998</v>
      </c>
      <c r="AL263" s="516"/>
    </row>
    <row r="264" spans="2:38" ht="12.9" customHeight="1" x14ac:dyDescent="0.25">
      <c r="B264" s="507">
        <v>-18.314</v>
      </c>
      <c r="C264" s="507">
        <v>791.08199999999999</v>
      </c>
      <c r="D264" s="511">
        <v>1</v>
      </c>
      <c r="E264" s="508">
        <v>-17.75</v>
      </c>
      <c r="F264" s="508">
        <v>790.51800000000003</v>
      </c>
      <c r="G264" s="511">
        <v>0</v>
      </c>
      <c r="H264" s="508">
        <v>-15.25</v>
      </c>
      <c r="I264" s="508">
        <v>790.51800000000003</v>
      </c>
      <c r="J264" s="511">
        <v>0.1</v>
      </c>
      <c r="K264" s="507">
        <v>-7.25</v>
      </c>
      <c r="L264" s="507">
        <v>782.51800000000003</v>
      </c>
      <c r="M264" s="511">
        <v>0.03</v>
      </c>
      <c r="N264" s="512">
        <v>214</v>
      </c>
      <c r="O264" s="510" t="s">
        <v>75</v>
      </c>
      <c r="P264" s="513">
        <v>0</v>
      </c>
      <c r="Q264" s="514"/>
      <c r="R264" s="514"/>
      <c r="S264" s="513">
        <v>790.28200000000004</v>
      </c>
      <c r="T264" s="513">
        <v>782.30100000000004</v>
      </c>
      <c r="U264" s="524">
        <v>-7.9809999999999945</v>
      </c>
      <c r="V264" s="525">
        <v>7.25</v>
      </c>
      <c r="W264" s="510">
        <v>782.08299999999997</v>
      </c>
      <c r="X264" s="526">
        <v>-0.03</v>
      </c>
      <c r="Y264" s="525"/>
      <c r="Z264" s="525"/>
      <c r="AA264" s="526"/>
      <c r="AB264" s="525"/>
      <c r="AC264" s="525"/>
      <c r="AD264" s="526"/>
      <c r="AE264" s="507">
        <v>14.481</v>
      </c>
      <c r="AF264" s="507">
        <v>789.31500000000005</v>
      </c>
      <c r="AG264" s="509">
        <v>1</v>
      </c>
      <c r="AH264" s="516">
        <f t="shared" si="13"/>
        <v>32.795000000000002</v>
      </c>
      <c r="AJ264" s="516">
        <f t="shared" si="12"/>
        <v>14.5</v>
      </c>
      <c r="AK264" s="516">
        <f t="shared" si="14"/>
        <v>290</v>
      </c>
      <c r="AL264" s="516"/>
    </row>
    <row r="265" spans="2:38" ht="12.9" customHeight="1" x14ac:dyDescent="0.25">
      <c r="B265" s="507">
        <v>-14.971</v>
      </c>
      <c r="C265" s="507">
        <v>789.30799999999999</v>
      </c>
      <c r="D265" s="511">
        <v>1</v>
      </c>
      <c r="E265" s="508"/>
      <c r="F265" s="508"/>
      <c r="G265" s="511"/>
      <c r="H265" s="508"/>
      <c r="I265" s="508"/>
      <c r="J265" s="511"/>
      <c r="K265" s="507">
        <v>-7.25</v>
      </c>
      <c r="L265" s="507">
        <v>781.58699999999999</v>
      </c>
      <c r="M265" s="511">
        <v>0.03</v>
      </c>
      <c r="N265" s="512">
        <v>215</v>
      </c>
      <c r="O265" s="510" t="s">
        <v>75</v>
      </c>
      <c r="P265" s="513">
        <v>0</v>
      </c>
      <c r="Q265" s="514"/>
      <c r="R265" s="514"/>
      <c r="S265" s="513">
        <v>788.899</v>
      </c>
      <c r="T265" s="513">
        <v>781.36900000000003</v>
      </c>
      <c r="U265" s="524">
        <v>-7.5299999999999727</v>
      </c>
      <c r="V265" s="525">
        <v>7.25</v>
      </c>
      <c r="W265" s="510">
        <v>781.15200000000004</v>
      </c>
      <c r="X265" s="526">
        <v>-0.03</v>
      </c>
      <c r="Y265" s="525"/>
      <c r="Z265" s="525"/>
      <c r="AA265" s="526"/>
      <c r="AB265" s="525"/>
      <c r="AC265" s="525"/>
      <c r="AD265" s="526"/>
      <c r="AE265" s="507">
        <v>14.254</v>
      </c>
      <c r="AF265" s="507">
        <v>788.15499999999997</v>
      </c>
      <c r="AG265" s="509">
        <v>1</v>
      </c>
      <c r="AH265" s="516">
        <f t="shared" si="13"/>
        <v>29.225000000000001</v>
      </c>
      <c r="AJ265" s="516">
        <f t="shared" si="12"/>
        <v>14.5</v>
      </c>
      <c r="AK265" s="516">
        <f t="shared" si="14"/>
        <v>290</v>
      </c>
      <c r="AL265" s="516"/>
    </row>
    <row r="266" spans="2:38" ht="12.9" customHeight="1" x14ac:dyDescent="0.25">
      <c r="B266" s="507">
        <v>-14.488</v>
      </c>
      <c r="C266" s="507">
        <v>788.04899999999998</v>
      </c>
      <c r="D266" s="511">
        <v>1</v>
      </c>
      <c r="E266" s="508"/>
      <c r="F266" s="508"/>
      <c r="G266" s="511"/>
      <c r="H266" s="508"/>
      <c r="I266" s="508"/>
      <c r="J266" s="511"/>
      <c r="K266" s="507">
        <v>-7.25</v>
      </c>
      <c r="L266" s="507">
        <v>780.81100000000004</v>
      </c>
      <c r="M266" s="511">
        <v>2.58E-2</v>
      </c>
      <c r="N266" s="512">
        <v>216</v>
      </c>
      <c r="O266" s="510" t="s">
        <v>75</v>
      </c>
      <c r="P266" s="513">
        <v>0</v>
      </c>
      <c r="Q266" s="514"/>
      <c r="R266" s="514"/>
      <c r="S266" s="513">
        <v>787.28200000000004</v>
      </c>
      <c r="T266" s="513">
        <v>780.62400000000002</v>
      </c>
      <c r="U266" s="524">
        <v>-6.6580000000000155</v>
      </c>
      <c r="V266" s="525">
        <v>7.25</v>
      </c>
      <c r="W266" s="510">
        <v>780.43600000000004</v>
      </c>
      <c r="X266" s="526">
        <v>-2.58E-2</v>
      </c>
      <c r="Y266" s="525"/>
      <c r="Z266" s="525"/>
      <c r="AA266" s="526"/>
      <c r="AB266" s="525"/>
      <c r="AC266" s="525"/>
      <c r="AD266" s="526"/>
      <c r="AE266" s="507">
        <v>13.59</v>
      </c>
      <c r="AF266" s="507">
        <v>786.77599999999995</v>
      </c>
      <c r="AG266" s="509">
        <v>1</v>
      </c>
      <c r="AH266" s="516">
        <f t="shared" si="13"/>
        <v>28.077999999999999</v>
      </c>
      <c r="AJ266" s="516">
        <f t="shared" si="12"/>
        <v>14.5</v>
      </c>
      <c r="AK266" s="516">
        <f t="shared" si="14"/>
        <v>290</v>
      </c>
      <c r="AL266" s="516"/>
    </row>
    <row r="267" spans="2:38" ht="12.9" customHeight="1" x14ac:dyDescent="0.25">
      <c r="B267" s="507">
        <v>-14.048</v>
      </c>
      <c r="C267" s="507">
        <v>787.21900000000005</v>
      </c>
      <c r="D267" s="511">
        <v>1</v>
      </c>
      <c r="E267" s="508"/>
      <c r="F267" s="508"/>
      <c r="G267" s="511"/>
      <c r="H267" s="508"/>
      <c r="I267" s="508"/>
      <c r="J267" s="511"/>
      <c r="K267" s="507">
        <v>-7.25</v>
      </c>
      <c r="L267" s="507">
        <v>780.42100000000005</v>
      </c>
      <c r="M267" s="511">
        <v>0.02</v>
      </c>
      <c r="N267" s="512">
        <v>216</v>
      </c>
      <c r="O267" s="510" t="s">
        <v>75</v>
      </c>
      <c r="P267" s="513">
        <v>11.615</v>
      </c>
      <c r="Q267" s="514"/>
      <c r="R267" s="514"/>
      <c r="S267" s="513">
        <v>786.27</v>
      </c>
      <c r="T267" s="513">
        <v>780.27599999999995</v>
      </c>
      <c r="U267" s="524">
        <v>-5.9940000000000282</v>
      </c>
      <c r="V267" s="525">
        <v>7.25</v>
      </c>
      <c r="W267" s="510">
        <v>780.13099999999997</v>
      </c>
      <c r="X267" s="526">
        <v>-0.02</v>
      </c>
      <c r="Y267" s="525"/>
      <c r="Z267" s="525"/>
      <c r="AA267" s="526"/>
      <c r="AB267" s="525"/>
      <c r="AC267" s="525"/>
      <c r="AD267" s="526"/>
      <c r="AE267" s="507">
        <v>12.481999999999999</v>
      </c>
      <c r="AF267" s="507">
        <v>785.36300000000006</v>
      </c>
      <c r="AG267" s="509">
        <v>1</v>
      </c>
      <c r="AH267" s="516">
        <f t="shared" si="13"/>
        <v>26.53</v>
      </c>
      <c r="AJ267" s="516">
        <f t="shared" si="12"/>
        <v>14.5</v>
      </c>
      <c r="AK267" s="516">
        <f t="shared" si="14"/>
        <v>168.41749999999999</v>
      </c>
      <c r="AL267" s="516"/>
    </row>
    <row r="268" spans="2:38" ht="12.9" customHeight="1" x14ac:dyDescent="0.25">
      <c r="B268" s="507">
        <v>-13.551</v>
      </c>
      <c r="C268" s="507">
        <v>786.48</v>
      </c>
      <c r="D268" s="511">
        <v>1</v>
      </c>
      <c r="E268" s="508"/>
      <c r="F268" s="508"/>
      <c r="G268" s="511"/>
      <c r="H268" s="508"/>
      <c r="I268" s="508"/>
      <c r="J268" s="511"/>
      <c r="K268" s="507">
        <v>-7.25</v>
      </c>
      <c r="L268" s="507">
        <v>780.17899999999997</v>
      </c>
      <c r="M268" s="511">
        <v>1.5800000000000002E-2</v>
      </c>
      <c r="N268" s="512">
        <v>217</v>
      </c>
      <c r="O268" s="510" t="s">
        <v>75</v>
      </c>
      <c r="P268" s="513">
        <v>0</v>
      </c>
      <c r="Q268" s="514"/>
      <c r="R268" s="514"/>
      <c r="S268" s="513">
        <v>785.02700000000004</v>
      </c>
      <c r="T268" s="513">
        <v>780.06399999999996</v>
      </c>
      <c r="U268" s="524">
        <v>-4.9630000000000791</v>
      </c>
      <c r="V268" s="525">
        <v>7.25</v>
      </c>
      <c r="W268" s="510">
        <v>779.904</v>
      </c>
      <c r="X268" s="526">
        <v>-2.2099999999999998E-2</v>
      </c>
      <c r="Y268" s="525"/>
      <c r="Z268" s="525"/>
      <c r="AA268" s="526"/>
      <c r="AB268" s="525"/>
      <c r="AC268" s="525"/>
      <c r="AD268" s="526"/>
      <c r="AE268" s="507">
        <v>11.427</v>
      </c>
      <c r="AF268" s="507">
        <v>784.08100000000002</v>
      </c>
      <c r="AG268" s="509">
        <v>1</v>
      </c>
      <c r="AH268" s="516">
        <f t="shared" si="13"/>
        <v>24.978000000000002</v>
      </c>
      <c r="AJ268" s="516">
        <f t="shared" si="12"/>
        <v>14.5</v>
      </c>
      <c r="AK268" s="516">
        <f t="shared" si="14"/>
        <v>121.5825</v>
      </c>
      <c r="AL268" s="516"/>
    </row>
    <row r="269" spans="2:38" ht="12.9" customHeight="1" x14ac:dyDescent="0.25">
      <c r="B269" s="507">
        <v>-9.8339999999999996</v>
      </c>
      <c r="C269" s="507">
        <v>782.31799999999998</v>
      </c>
      <c r="D269" s="511">
        <v>1</v>
      </c>
      <c r="E269" s="508"/>
      <c r="F269" s="508"/>
      <c r="G269" s="511"/>
      <c r="H269" s="508"/>
      <c r="I269" s="508"/>
      <c r="J269" s="511"/>
      <c r="K269" s="507">
        <v>-7.25</v>
      </c>
      <c r="L269" s="507">
        <v>779.73400000000004</v>
      </c>
      <c r="M269" s="511">
        <v>5.7999999999999996E-3</v>
      </c>
      <c r="N269" s="512">
        <v>218</v>
      </c>
      <c r="O269" s="510" t="s">
        <v>75</v>
      </c>
      <c r="P269" s="513">
        <v>0</v>
      </c>
      <c r="Q269" s="514"/>
      <c r="R269" s="514"/>
      <c r="S269" s="513">
        <v>781.85500000000002</v>
      </c>
      <c r="T269" s="513">
        <v>779.69200000000001</v>
      </c>
      <c r="U269" s="524">
        <v>-2.1630000000000109</v>
      </c>
      <c r="V269" s="525">
        <v>7.25</v>
      </c>
      <c r="W269" s="510">
        <v>779.495</v>
      </c>
      <c r="X269" s="526">
        <v>-2.7099999999999999E-2</v>
      </c>
      <c r="Y269" s="525"/>
      <c r="Z269" s="525"/>
      <c r="AA269" s="526"/>
      <c r="AB269" s="525"/>
      <c r="AC269" s="525"/>
      <c r="AD269" s="526"/>
      <c r="AE269" s="507">
        <v>9.016</v>
      </c>
      <c r="AF269" s="507">
        <v>781.26099999999997</v>
      </c>
      <c r="AG269" s="509">
        <v>1</v>
      </c>
      <c r="AH269" s="516">
        <f t="shared" si="13"/>
        <v>18.850000000000001</v>
      </c>
      <c r="AJ269" s="516">
        <f t="shared" si="12"/>
        <v>14.5</v>
      </c>
      <c r="AK269" s="516">
        <f t="shared" si="14"/>
        <v>290</v>
      </c>
      <c r="AL269" s="516"/>
    </row>
    <row r="270" spans="2:38" ht="12.9" customHeight="1" x14ac:dyDescent="0.25">
      <c r="B270" s="507">
        <v>-7.5060000000000002</v>
      </c>
      <c r="C270" s="507">
        <v>779.81700000000001</v>
      </c>
      <c r="D270" s="511">
        <v>1</v>
      </c>
      <c r="E270" s="508"/>
      <c r="F270" s="508"/>
      <c r="G270" s="511"/>
      <c r="H270" s="508"/>
      <c r="I270" s="508"/>
      <c r="J270" s="511"/>
      <c r="K270" s="507">
        <v>-7.25</v>
      </c>
      <c r="L270" s="507">
        <v>779.56100000000004</v>
      </c>
      <c r="M270" s="511">
        <v>0</v>
      </c>
      <c r="N270" s="512">
        <v>218</v>
      </c>
      <c r="O270" s="510" t="s">
        <v>75</v>
      </c>
      <c r="P270" s="513">
        <v>11.615</v>
      </c>
      <c r="Q270" s="514"/>
      <c r="R270" s="514"/>
      <c r="S270" s="513">
        <v>779.32600000000002</v>
      </c>
      <c r="T270" s="513">
        <v>779.56100000000004</v>
      </c>
      <c r="U270" s="524">
        <v>0.23500000000001364</v>
      </c>
      <c r="V270" s="525">
        <v>7.25</v>
      </c>
      <c r="W270" s="510">
        <v>779.34299999999996</v>
      </c>
      <c r="X270" s="526">
        <v>-0.03</v>
      </c>
      <c r="Y270" s="525"/>
      <c r="Z270" s="525"/>
      <c r="AA270" s="526"/>
      <c r="AB270" s="525"/>
      <c r="AC270" s="525"/>
      <c r="AD270" s="526"/>
      <c r="AE270" s="507">
        <v>8.734</v>
      </c>
      <c r="AF270" s="507">
        <v>778.35400000000004</v>
      </c>
      <c r="AG270" s="509">
        <v>-0.66670000000000007</v>
      </c>
      <c r="AH270" s="516">
        <f t="shared" si="13"/>
        <v>16.240000000000002</v>
      </c>
      <c r="AJ270" s="516">
        <f t="shared" si="12"/>
        <v>14.5</v>
      </c>
      <c r="AK270" s="516">
        <f t="shared" si="14"/>
        <v>168.41749999999999</v>
      </c>
      <c r="AL270" s="516"/>
    </row>
    <row r="271" spans="2:38" ht="12.9" customHeight="1" x14ac:dyDescent="0.25">
      <c r="B271" s="507">
        <v>-9.2899999999999991</v>
      </c>
      <c r="C271" s="507">
        <v>778.11500000000001</v>
      </c>
      <c r="D271" s="511">
        <v>-0.66670000000000007</v>
      </c>
      <c r="E271" s="508"/>
      <c r="F271" s="508"/>
      <c r="G271" s="511"/>
      <c r="H271" s="508"/>
      <c r="I271" s="508"/>
      <c r="J271" s="511"/>
      <c r="K271" s="507">
        <v>-7.25</v>
      </c>
      <c r="L271" s="507">
        <v>779.47500000000002</v>
      </c>
      <c r="M271" s="511">
        <v>-4.1999999999999997E-3</v>
      </c>
      <c r="N271" s="512">
        <v>219</v>
      </c>
      <c r="O271" s="510" t="s">
        <v>75</v>
      </c>
      <c r="P271" s="513">
        <v>0</v>
      </c>
      <c r="Q271" s="514"/>
      <c r="R271" s="514"/>
      <c r="S271" s="513">
        <v>777.52700000000004</v>
      </c>
      <c r="T271" s="513">
        <v>779.505</v>
      </c>
      <c r="U271" s="524">
        <v>1.9779999999999518</v>
      </c>
      <c r="V271" s="525">
        <v>7.25</v>
      </c>
      <c r="W271" s="510">
        <v>779.28800000000001</v>
      </c>
      <c r="X271" s="526">
        <v>-0.03</v>
      </c>
      <c r="Y271" s="525"/>
      <c r="Z271" s="525"/>
      <c r="AA271" s="526"/>
      <c r="AB271" s="525"/>
      <c r="AC271" s="525"/>
      <c r="AD271" s="526"/>
      <c r="AE271" s="507">
        <v>12.260999999999999</v>
      </c>
      <c r="AF271" s="507">
        <v>775.947</v>
      </c>
      <c r="AG271" s="509">
        <v>-0.66670000000000007</v>
      </c>
      <c r="AH271" s="516">
        <f t="shared" si="13"/>
        <v>21.550999999999998</v>
      </c>
      <c r="AJ271" s="516">
        <f t="shared" si="12"/>
        <v>14.5</v>
      </c>
      <c r="AK271" s="516">
        <f t="shared" si="14"/>
        <v>121.5825</v>
      </c>
      <c r="AL271" s="516"/>
    </row>
    <row r="272" spans="2:38" ht="12.9" customHeight="1" x14ac:dyDescent="0.25">
      <c r="B272" s="507">
        <v>-10.601000000000001</v>
      </c>
      <c r="C272" s="507">
        <v>777.20500000000004</v>
      </c>
      <c r="D272" s="511">
        <v>-0.66670000000000007</v>
      </c>
      <c r="E272" s="508"/>
      <c r="F272" s="508"/>
      <c r="G272" s="511"/>
      <c r="H272" s="508"/>
      <c r="I272" s="508"/>
      <c r="J272" s="511"/>
      <c r="K272" s="507">
        <v>-7.25</v>
      </c>
      <c r="L272" s="507">
        <v>779.43899999999996</v>
      </c>
      <c r="M272" s="511">
        <v>-6.7000000000000002E-3</v>
      </c>
      <c r="N272" s="512">
        <v>219</v>
      </c>
      <c r="O272" s="510" t="s">
        <v>75</v>
      </c>
      <c r="P272" s="513">
        <v>5</v>
      </c>
      <c r="Q272" s="514"/>
      <c r="R272" s="514"/>
      <c r="S272" s="513">
        <v>776.53399999999999</v>
      </c>
      <c r="T272" s="513">
        <v>779.48800000000006</v>
      </c>
      <c r="U272" s="524">
        <v>2.9540000000000646</v>
      </c>
      <c r="V272" s="525">
        <v>7.25</v>
      </c>
      <c r="W272" s="510">
        <v>779.27</v>
      </c>
      <c r="X272" s="526">
        <v>-0.03</v>
      </c>
      <c r="Y272" s="525"/>
      <c r="Z272" s="525"/>
      <c r="AA272" s="526"/>
      <c r="AB272" s="525"/>
      <c r="AC272" s="525"/>
      <c r="AD272" s="526"/>
      <c r="AE272" s="507">
        <v>18.184999999999999</v>
      </c>
      <c r="AF272" s="507">
        <v>771.98099999999999</v>
      </c>
      <c r="AG272" s="509">
        <v>-0.66670000000000007</v>
      </c>
      <c r="AH272" s="516">
        <f t="shared" si="13"/>
        <v>28.786000000000001</v>
      </c>
      <c r="AJ272" s="516">
        <f t="shared" si="12"/>
        <v>14.5</v>
      </c>
      <c r="AK272" s="516">
        <f t="shared" si="14"/>
        <v>72.5</v>
      </c>
      <c r="AL272" s="516"/>
    </row>
    <row r="273" spans="2:39" ht="12.9" customHeight="1" x14ac:dyDescent="0.25">
      <c r="B273" s="507">
        <v>-10.601000000000001</v>
      </c>
      <c r="C273" s="507">
        <v>777.2</v>
      </c>
      <c r="D273" s="511">
        <v>-0.66670000000000007</v>
      </c>
      <c r="E273" s="508"/>
      <c r="F273" s="508"/>
      <c r="G273" s="511"/>
      <c r="H273" s="508"/>
      <c r="I273" s="508"/>
      <c r="J273" s="511"/>
      <c r="K273" s="507">
        <v>-7.25</v>
      </c>
      <c r="L273" s="507">
        <v>779.43399999999997</v>
      </c>
      <c r="M273" s="511">
        <v>-6.7000000000000002E-3</v>
      </c>
      <c r="N273" s="512">
        <v>220</v>
      </c>
      <c r="O273" s="510" t="s">
        <v>75</v>
      </c>
      <c r="P273" s="513">
        <v>0</v>
      </c>
      <c r="Q273" s="514"/>
      <c r="R273" s="514"/>
      <c r="S273" s="513">
        <v>771.56399999999996</v>
      </c>
      <c r="T273" s="513">
        <v>779.48199999999997</v>
      </c>
      <c r="U273" s="524">
        <v>7.9180000000000064</v>
      </c>
      <c r="V273" s="525">
        <v>7.25</v>
      </c>
      <c r="W273" s="510">
        <v>779.26499999999999</v>
      </c>
      <c r="X273" s="526">
        <v>-0.03</v>
      </c>
      <c r="Y273" s="525"/>
      <c r="Z273" s="525"/>
      <c r="AA273" s="526"/>
      <c r="AB273" s="525"/>
      <c r="AC273" s="525"/>
      <c r="AD273" s="526"/>
      <c r="AE273" s="507">
        <v>18.184999999999999</v>
      </c>
      <c r="AF273" s="507">
        <v>771.97500000000002</v>
      </c>
      <c r="AG273" s="509">
        <v>-0.66670000000000007</v>
      </c>
      <c r="AH273" s="516">
        <f t="shared" si="13"/>
        <v>28.786000000000001</v>
      </c>
      <c r="AJ273" s="516">
        <f t="shared" si="12"/>
        <v>14.5</v>
      </c>
      <c r="AK273" s="516">
        <f t="shared" si="14"/>
        <v>217.5</v>
      </c>
      <c r="AL273" s="516"/>
    </row>
    <row r="274" spans="2:39" ht="12.9" customHeight="1" x14ac:dyDescent="0.25">
      <c r="B274" s="507">
        <v>-19.757999999999999</v>
      </c>
      <c r="C274" s="507">
        <v>770.96799999999996</v>
      </c>
      <c r="D274" s="511">
        <v>-0.66670000000000007</v>
      </c>
      <c r="E274" s="508"/>
      <c r="F274" s="508"/>
      <c r="G274" s="511"/>
      <c r="H274" s="508"/>
      <c r="I274" s="508"/>
      <c r="J274" s="511"/>
      <c r="K274" s="507">
        <v>-7.25</v>
      </c>
      <c r="L274" s="507">
        <v>779.30700000000002</v>
      </c>
      <c r="M274" s="511">
        <v>-2.4199999999999999E-2</v>
      </c>
      <c r="N274" s="512">
        <v>221</v>
      </c>
      <c r="O274" s="510" t="s">
        <v>75</v>
      </c>
      <c r="P274" s="513">
        <v>0</v>
      </c>
      <c r="Q274" s="514"/>
      <c r="R274" s="514"/>
      <c r="S274" s="513">
        <v>775.245</v>
      </c>
      <c r="T274" s="513">
        <v>779.48199999999997</v>
      </c>
      <c r="U274" s="524">
        <v>4.2369999999999663</v>
      </c>
      <c r="V274" s="525">
        <v>7.25</v>
      </c>
      <c r="W274" s="510">
        <v>779.26499999999999</v>
      </c>
      <c r="X274" s="526">
        <v>-0.03</v>
      </c>
      <c r="Y274" s="525"/>
      <c r="Z274" s="525"/>
      <c r="AA274" s="526"/>
      <c r="AB274" s="525"/>
      <c r="AC274" s="525"/>
      <c r="AD274" s="526"/>
      <c r="AE274" s="507">
        <v>11.882999999999999</v>
      </c>
      <c r="AF274" s="507">
        <v>776.17600000000004</v>
      </c>
      <c r="AG274" s="509">
        <v>-0.66670000000000007</v>
      </c>
      <c r="AH274" s="516">
        <f t="shared" si="13"/>
        <v>31.640999999999998</v>
      </c>
      <c r="AJ274" s="516">
        <f t="shared" si="12"/>
        <v>14.5</v>
      </c>
      <c r="AK274" s="516">
        <f t="shared" si="14"/>
        <v>290</v>
      </c>
      <c r="AL274" s="516"/>
    </row>
    <row r="275" spans="2:39" ht="12.9" customHeight="1" x14ac:dyDescent="0.25">
      <c r="B275" s="507">
        <v>-19.661000000000001</v>
      </c>
      <c r="C275" s="507">
        <v>771.02</v>
      </c>
      <c r="D275" s="511">
        <v>-0.66670000000000007</v>
      </c>
      <c r="E275" s="508"/>
      <c r="F275" s="508"/>
      <c r="G275" s="511"/>
      <c r="H275" s="508"/>
      <c r="I275" s="508"/>
      <c r="J275" s="511"/>
      <c r="K275" s="507">
        <v>-7.25</v>
      </c>
      <c r="L275" s="507">
        <v>779.29399999999998</v>
      </c>
      <c r="M275" s="511">
        <v>-2.6699999999999998E-2</v>
      </c>
      <c r="N275" s="512">
        <v>221</v>
      </c>
      <c r="O275" s="510" t="s">
        <v>75</v>
      </c>
      <c r="P275" s="513">
        <v>5</v>
      </c>
      <c r="Q275" s="514"/>
      <c r="R275" s="514"/>
      <c r="S275" s="513">
        <v>775.60500000000002</v>
      </c>
      <c r="T275" s="513">
        <v>779.48800000000006</v>
      </c>
      <c r="U275" s="524">
        <v>3.8830000000000382</v>
      </c>
      <c r="V275" s="525">
        <v>7.25</v>
      </c>
      <c r="W275" s="510">
        <v>779.27</v>
      </c>
      <c r="X275" s="526">
        <v>-0.03</v>
      </c>
      <c r="Y275" s="525"/>
      <c r="Z275" s="525"/>
      <c r="AA275" s="526"/>
      <c r="AB275" s="525"/>
      <c r="AC275" s="525"/>
      <c r="AD275" s="526"/>
      <c r="AE275" s="507">
        <v>11.454000000000001</v>
      </c>
      <c r="AF275" s="507">
        <v>776.46799999999996</v>
      </c>
      <c r="AG275" s="509">
        <v>-0.66670000000000007</v>
      </c>
      <c r="AH275" s="516">
        <f t="shared" si="13"/>
        <v>31.115000000000002</v>
      </c>
      <c r="AJ275" s="516">
        <f t="shared" si="12"/>
        <v>14.5</v>
      </c>
      <c r="AK275" s="516">
        <f t="shared" si="14"/>
        <v>72.5</v>
      </c>
      <c r="AL275" s="516"/>
    </row>
    <row r="276" spans="2:39" ht="12.9" customHeight="1" x14ac:dyDescent="0.25">
      <c r="B276" s="507">
        <v>-12.018000000000001</v>
      </c>
      <c r="C276" s="507">
        <v>776.17600000000004</v>
      </c>
      <c r="D276" s="511">
        <v>-0.66670000000000007</v>
      </c>
      <c r="E276" s="508"/>
      <c r="F276" s="508"/>
      <c r="G276" s="511"/>
      <c r="H276" s="508"/>
      <c r="I276" s="508"/>
      <c r="J276" s="511"/>
      <c r="K276" s="507">
        <v>-7.25</v>
      </c>
      <c r="L276" s="507">
        <v>779.35400000000004</v>
      </c>
      <c r="M276" s="511">
        <v>-0.03</v>
      </c>
      <c r="N276" s="512">
        <v>222</v>
      </c>
      <c r="O276" s="510" t="s">
        <v>75</v>
      </c>
      <c r="P276" s="513">
        <v>0</v>
      </c>
      <c r="Q276" s="514"/>
      <c r="R276" s="514"/>
      <c r="S276" s="513">
        <v>776.72</v>
      </c>
      <c r="T276" s="513">
        <v>779.572</v>
      </c>
      <c r="U276" s="524">
        <v>2.8519999999999754</v>
      </c>
      <c r="V276" s="525">
        <v>7.25</v>
      </c>
      <c r="W276" s="510">
        <v>779.35400000000004</v>
      </c>
      <c r="X276" s="526">
        <v>-0.03</v>
      </c>
      <c r="Y276" s="525"/>
      <c r="Z276" s="525"/>
      <c r="AA276" s="526"/>
      <c r="AB276" s="525"/>
      <c r="AC276" s="525"/>
      <c r="AD276" s="526"/>
      <c r="AE276" s="507">
        <v>10.28</v>
      </c>
      <c r="AF276" s="507">
        <v>777.33399999999995</v>
      </c>
      <c r="AG276" s="509">
        <v>-0.66670000000000007</v>
      </c>
      <c r="AH276" s="516">
        <f t="shared" si="13"/>
        <v>22.298000000000002</v>
      </c>
      <c r="AJ276" s="516">
        <f t="shared" si="12"/>
        <v>14.5</v>
      </c>
      <c r="AK276" s="516">
        <f t="shared" si="14"/>
        <v>217.5</v>
      </c>
      <c r="AL276" s="516"/>
    </row>
    <row r="277" spans="2:39" ht="12.9" customHeight="1" x14ac:dyDescent="0.25">
      <c r="B277" s="507">
        <v>-9.9169999999999998</v>
      </c>
      <c r="C277" s="507">
        <v>777.84500000000003</v>
      </c>
      <c r="D277" s="511">
        <v>-0.66670000000000007</v>
      </c>
      <c r="E277" s="508"/>
      <c r="F277" s="508"/>
      <c r="G277" s="511"/>
      <c r="H277" s="508"/>
      <c r="I277" s="508"/>
      <c r="J277" s="511"/>
      <c r="K277" s="507">
        <v>-7.25</v>
      </c>
      <c r="L277" s="507">
        <v>779.62300000000005</v>
      </c>
      <c r="M277" s="511">
        <v>-0.03</v>
      </c>
      <c r="N277" s="512">
        <v>223</v>
      </c>
      <c r="O277" s="510" t="s">
        <v>75</v>
      </c>
      <c r="P277" s="513">
        <v>0</v>
      </c>
      <c r="Q277" s="514"/>
      <c r="R277" s="514"/>
      <c r="S277" s="513">
        <v>778.54300000000001</v>
      </c>
      <c r="T277" s="513">
        <v>779.84100000000001</v>
      </c>
      <c r="U277" s="524">
        <v>1.2980000000000018</v>
      </c>
      <c r="V277" s="525">
        <v>7.25</v>
      </c>
      <c r="W277" s="510">
        <v>779.62300000000005</v>
      </c>
      <c r="X277" s="526">
        <v>-0.03</v>
      </c>
      <c r="Y277" s="525"/>
      <c r="Z277" s="525"/>
      <c r="AA277" s="526"/>
      <c r="AB277" s="525"/>
      <c r="AC277" s="525"/>
      <c r="AD277" s="526"/>
      <c r="AE277" s="507">
        <v>8.1969999999999992</v>
      </c>
      <c r="AF277" s="507">
        <v>778.99199999999996</v>
      </c>
      <c r="AG277" s="509">
        <v>-0.66670000000000007</v>
      </c>
      <c r="AH277" s="516">
        <f t="shared" si="13"/>
        <v>18.113999999999997</v>
      </c>
      <c r="AJ277" s="516">
        <f t="shared" si="12"/>
        <v>14.5</v>
      </c>
      <c r="AK277" s="516">
        <f t="shared" si="14"/>
        <v>290</v>
      </c>
      <c r="AL277" s="516"/>
    </row>
    <row r="278" spans="2:39" ht="12.9" customHeight="1" x14ac:dyDescent="0.25">
      <c r="B278" s="507">
        <v>-7.7279999999999998</v>
      </c>
      <c r="C278" s="507">
        <v>779.75199999999995</v>
      </c>
      <c r="D278" s="511">
        <v>-0.66670000000000007</v>
      </c>
      <c r="E278" s="508"/>
      <c r="F278" s="508"/>
      <c r="G278" s="511"/>
      <c r="H278" s="508"/>
      <c r="I278" s="508"/>
      <c r="J278" s="511"/>
      <c r="K278" s="507">
        <v>-7.25</v>
      </c>
      <c r="L278" s="507">
        <v>780.07100000000003</v>
      </c>
      <c r="M278" s="511">
        <v>-0.03</v>
      </c>
      <c r="N278" s="512">
        <v>224</v>
      </c>
      <c r="O278" s="510" t="s">
        <v>75</v>
      </c>
      <c r="P278" s="513">
        <v>0</v>
      </c>
      <c r="Q278" s="514"/>
      <c r="R278" s="514"/>
      <c r="S278" s="513">
        <v>780.31399999999996</v>
      </c>
      <c r="T278" s="513">
        <v>780.28899999999999</v>
      </c>
      <c r="U278" s="524">
        <v>-2.4999999999977263E-2</v>
      </c>
      <c r="V278" s="525">
        <v>7.25</v>
      </c>
      <c r="W278" s="510">
        <v>780.07100000000003</v>
      </c>
      <c r="X278" s="526">
        <v>-0.03</v>
      </c>
      <c r="Y278" s="525"/>
      <c r="Z278" s="525"/>
      <c r="AA278" s="526"/>
      <c r="AB278" s="525"/>
      <c r="AC278" s="525"/>
      <c r="AD278" s="526"/>
      <c r="AE278" s="507">
        <v>8.3320000000000007</v>
      </c>
      <c r="AF278" s="507">
        <v>781.15300000000002</v>
      </c>
      <c r="AG278" s="509">
        <v>1</v>
      </c>
      <c r="AH278" s="516">
        <f t="shared" si="13"/>
        <v>16.060000000000002</v>
      </c>
      <c r="AJ278" s="516">
        <f t="shared" si="12"/>
        <v>14.5</v>
      </c>
      <c r="AK278" s="516">
        <f t="shared" si="14"/>
        <v>290</v>
      </c>
      <c r="AL278" s="516"/>
    </row>
    <row r="279" spans="2:39" ht="12.9" customHeight="1" x14ac:dyDescent="0.25">
      <c r="B279" s="507">
        <v>-9.6219999999999999</v>
      </c>
      <c r="C279" s="507">
        <v>783.07100000000003</v>
      </c>
      <c r="D279" s="511">
        <v>1</v>
      </c>
      <c r="E279" s="508"/>
      <c r="F279" s="508"/>
      <c r="G279" s="511"/>
      <c r="H279" s="508"/>
      <c r="I279" s="508"/>
      <c r="J279" s="511"/>
      <c r="K279" s="507">
        <v>-7.25</v>
      </c>
      <c r="L279" s="507">
        <v>780.69899999999996</v>
      </c>
      <c r="M279" s="511">
        <v>-0.03</v>
      </c>
      <c r="N279" s="512">
        <v>225</v>
      </c>
      <c r="O279" s="510" t="s">
        <v>75</v>
      </c>
      <c r="P279" s="513">
        <v>0</v>
      </c>
      <c r="Q279" s="514"/>
      <c r="R279" s="514"/>
      <c r="S279" s="513">
        <v>784.30700000000002</v>
      </c>
      <c r="T279" s="513">
        <v>780.91600000000005</v>
      </c>
      <c r="U279" s="524">
        <v>-3.3909999999999627</v>
      </c>
      <c r="V279" s="525">
        <v>7.25</v>
      </c>
      <c r="W279" s="510">
        <v>780.69899999999996</v>
      </c>
      <c r="X279" s="526">
        <v>-0.03</v>
      </c>
      <c r="Y279" s="525"/>
      <c r="Z279" s="525"/>
      <c r="AA279" s="526"/>
      <c r="AB279" s="525"/>
      <c r="AC279" s="525"/>
      <c r="AD279" s="526"/>
      <c r="AE279" s="507">
        <v>12.448</v>
      </c>
      <c r="AF279" s="507">
        <v>785.89700000000005</v>
      </c>
      <c r="AG279" s="509">
        <v>1</v>
      </c>
      <c r="AH279" s="516">
        <f t="shared" si="13"/>
        <v>22.07</v>
      </c>
      <c r="AJ279" s="516">
        <f t="shared" si="12"/>
        <v>14.5</v>
      </c>
      <c r="AK279" s="516">
        <f t="shared" si="14"/>
        <v>290</v>
      </c>
      <c r="AL279" s="516"/>
    </row>
    <row r="280" spans="2:39" ht="12.9" customHeight="1" x14ac:dyDescent="0.25">
      <c r="B280" s="507">
        <v>-12.282999999999999</v>
      </c>
      <c r="C280" s="507">
        <v>786.53800000000001</v>
      </c>
      <c r="D280" s="511">
        <v>1</v>
      </c>
      <c r="E280" s="508"/>
      <c r="F280" s="508"/>
      <c r="G280" s="511"/>
      <c r="H280" s="508"/>
      <c r="I280" s="508"/>
      <c r="J280" s="511"/>
      <c r="K280" s="507">
        <v>-7.25</v>
      </c>
      <c r="L280" s="507">
        <v>781.50599999999997</v>
      </c>
      <c r="M280" s="511">
        <v>-0.03</v>
      </c>
      <c r="N280" s="512">
        <v>226</v>
      </c>
      <c r="O280" s="510" t="s">
        <v>75</v>
      </c>
      <c r="P280" s="513">
        <v>0</v>
      </c>
      <c r="Q280" s="514"/>
      <c r="R280" s="514"/>
      <c r="S280" s="513">
        <v>787.97299999999996</v>
      </c>
      <c r="T280" s="513">
        <v>781.72299999999996</v>
      </c>
      <c r="U280" s="524">
        <v>-6.25</v>
      </c>
      <c r="V280" s="525">
        <v>7.25</v>
      </c>
      <c r="W280" s="510">
        <v>781.50599999999997</v>
      </c>
      <c r="X280" s="526">
        <v>-0.03</v>
      </c>
      <c r="Y280" s="525"/>
      <c r="Z280" s="525"/>
      <c r="AA280" s="526"/>
      <c r="AB280" s="525"/>
      <c r="AC280" s="525"/>
      <c r="AD280" s="526"/>
      <c r="AE280" s="507">
        <v>15.22</v>
      </c>
      <c r="AF280" s="507">
        <v>789.476</v>
      </c>
      <c r="AG280" s="509">
        <v>1</v>
      </c>
      <c r="AH280" s="516">
        <f t="shared" si="13"/>
        <v>27.503</v>
      </c>
      <c r="AJ280" s="516">
        <f t="shared" si="12"/>
        <v>14.5</v>
      </c>
      <c r="AK280" s="516">
        <f t="shared" si="14"/>
        <v>290</v>
      </c>
      <c r="AL280" s="516"/>
    </row>
    <row r="281" spans="2:39" ht="12.9" customHeight="1" x14ac:dyDescent="0.25">
      <c r="B281" s="507">
        <v>-13.273999999999999</v>
      </c>
      <c r="C281" s="507">
        <v>788.51599999999996</v>
      </c>
      <c r="D281" s="511">
        <v>1</v>
      </c>
      <c r="E281" s="508"/>
      <c r="F281" s="508"/>
      <c r="G281" s="511"/>
      <c r="H281" s="508"/>
      <c r="I281" s="508"/>
      <c r="J281" s="511"/>
      <c r="K281" s="507">
        <v>-7.25</v>
      </c>
      <c r="L281" s="507">
        <v>782.49199999999996</v>
      </c>
      <c r="M281" s="511">
        <v>-0.03</v>
      </c>
      <c r="N281" s="512">
        <v>227</v>
      </c>
      <c r="O281" s="510" t="s">
        <v>75</v>
      </c>
      <c r="P281" s="513">
        <v>0</v>
      </c>
      <c r="Q281" s="514"/>
      <c r="R281" s="514"/>
      <c r="S281" s="513">
        <v>790.30399999999997</v>
      </c>
      <c r="T281" s="513">
        <v>782.70899999999995</v>
      </c>
      <c r="U281" s="524">
        <v>-7.5950000000000273</v>
      </c>
      <c r="V281" s="525">
        <v>7.25</v>
      </c>
      <c r="W281" s="510">
        <v>782.49199999999996</v>
      </c>
      <c r="X281" s="526">
        <v>-0.03</v>
      </c>
      <c r="Y281" s="525">
        <v>15.25</v>
      </c>
      <c r="Z281" s="525">
        <v>790.49199999999996</v>
      </c>
      <c r="AA281" s="526">
        <v>0</v>
      </c>
      <c r="AB281" s="525">
        <v>17.75</v>
      </c>
      <c r="AC281" s="525">
        <v>790.49199999999996</v>
      </c>
      <c r="AD281" s="526">
        <v>0</v>
      </c>
      <c r="AE281" s="507">
        <v>19.225000000000001</v>
      </c>
      <c r="AF281" s="507">
        <v>791.96699999999998</v>
      </c>
      <c r="AG281" s="509">
        <v>1</v>
      </c>
      <c r="AH281" s="516">
        <f t="shared" si="13"/>
        <v>32.499000000000002</v>
      </c>
      <c r="AJ281" s="516">
        <f t="shared" si="12"/>
        <v>14.5</v>
      </c>
      <c r="AK281" s="516">
        <f t="shared" si="14"/>
        <v>290</v>
      </c>
      <c r="AL281" s="516"/>
    </row>
    <row r="282" spans="2:39" ht="12.9" customHeight="1" x14ac:dyDescent="0.25">
      <c r="B282" s="507">
        <v>-13.731999999999999</v>
      </c>
      <c r="C282" s="507">
        <v>790.13900000000001</v>
      </c>
      <c r="D282" s="511">
        <v>1</v>
      </c>
      <c r="E282" s="508"/>
      <c r="F282" s="508"/>
      <c r="G282" s="511"/>
      <c r="H282" s="508"/>
      <c r="I282" s="508"/>
      <c r="J282" s="511"/>
      <c r="K282" s="507">
        <v>-7.25</v>
      </c>
      <c r="L282" s="507">
        <v>783.65700000000004</v>
      </c>
      <c r="M282" s="511">
        <v>-0.03</v>
      </c>
      <c r="N282" s="512">
        <v>228</v>
      </c>
      <c r="O282" s="510" t="s">
        <v>75</v>
      </c>
      <c r="P282" s="513">
        <v>0</v>
      </c>
      <c r="Q282" s="514"/>
      <c r="R282" s="514"/>
      <c r="S282" s="513">
        <v>791.40099999999995</v>
      </c>
      <c r="T282" s="513">
        <v>783.87400000000002</v>
      </c>
      <c r="U282" s="524">
        <v>-7.52699999999993</v>
      </c>
      <c r="V282" s="525">
        <v>7.25</v>
      </c>
      <c r="W282" s="510">
        <v>783.65700000000004</v>
      </c>
      <c r="X282" s="526">
        <v>-0.03</v>
      </c>
      <c r="Y282" s="525">
        <v>15.25</v>
      </c>
      <c r="Z282" s="525">
        <v>791.65700000000004</v>
      </c>
      <c r="AA282" s="526">
        <v>0</v>
      </c>
      <c r="AB282" s="525">
        <v>17.75</v>
      </c>
      <c r="AC282" s="525">
        <v>791.65700000000004</v>
      </c>
      <c r="AD282" s="526">
        <v>0</v>
      </c>
      <c r="AE282" s="507">
        <v>19.454000000000001</v>
      </c>
      <c r="AF282" s="507">
        <v>793.36099999999999</v>
      </c>
      <c r="AG282" s="509">
        <v>1</v>
      </c>
      <c r="AH282" s="516">
        <f t="shared" si="13"/>
        <v>33.186</v>
      </c>
      <c r="AJ282" s="516">
        <f t="shared" si="12"/>
        <v>14.5</v>
      </c>
      <c r="AK282" s="516">
        <f t="shared" si="14"/>
        <v>290</v>
      </c>
      <c r="AL282" s="516"/>
    </row>
    <row r="283" spans="2:39" ht="12.9" customHeight="1" x14ac:dyDescent="0.25">
      <c r="B283" s="507">
        <v>-14.121</v>
      </c>
      <c r="C283" s="507">
        <v>791.76900000000001</v>
      </c>
      <c r="D283" s="511">
        <v>1</v>
      </c>
      <c r="E283" s="508"/>
      <c r="F283" s="508"/>
      <c r="G283" s="511"/>
      <c r="H283" s="508"/>
      <c r="I283" s="508"/>
      <c r="J283" s="511"/>
      <c r="K283" s="507">
        <v>-7.25</v>
      </c>
      <c r="L283" s="507">
        <v>784.89800000000002</v>
      </c>
      <c r="M283" s="511">
        <v>-0.03</v>
      </c>
      <c r="N283" s="512">
        <v>229</v>
      </c>
      <c r="O283" s="510" t="s">
        <v>75</v>
      </c>
      <c r="P283" s="513">
        <v>0</v>
      </c>
      <c r="Q283" s="514"/>
      <c r="R283" s="514"/>
      <c r="S283" s="513">
        <v>792.80600000000004</v>
      </c>
      <c r="T283" s="513">
        <v>785.11599999999999</v>
      </c>
      <c r="U283" s="524">
        <v>-7.6900000000000546</v>
      </c>
      <c r="V283" s="525">
        <v>7.25</v>
      </c>
      <c r="W283" s="510">
        <v>784.89800000000002</v>
      </c>
      <c r="X283" s="526">
        <v>-0.03</v>
      </c>
      <c r="Y283" s="525">
        <v>15.25</v>
      </c>
      <c r="Z283" s="525">
        <v>792.89800000000002</v>
      </c>
      <c r="AA283" s="526">
        <v>0</v>
      </c>
      <c r="AB283" s="525">
        <v>17.75</v>
      </c>
      <c r="AC283" s="525">
        <v>792.89800000000002</v>
      </c>
      <c r="AD283" s="526">
        <v>0</v>
      </c>
      <c r="AE283" s="507">
        <v>19.298999999999999</v>
      </c>
      <c r="AF283" s="507">
        <v>794.447</v>
      </c>
      <c r="AG283" s="509">
        <v>1</v>
      </c>
      <c r="AH283" s="516">
        <f t="shared" si="13"/>
        <v>33.42</v>
      </c>
      <c r="AJ283" s="516">
        <f t="shared" si="12"/>
        <v>14.5</v>
      </c>
      <c r="AK283" s="516">
        <f t="shared" si="14"/>
        <v>290</v>
      </c>
      <c r="AL283" s="516"/>
    </row>
    <row r="284" spans="2:39" s="520" customFormat="1" ht="12.9" customHeight="1" x14ac:dyDescent="0.25">
      <c r="B284" s="507">
        <v>-13.643000000000001</v>
      </c>
      <c r="C284" s="507">
        <v>792.53300000000002</v>
      </c>
      <c r="D284" s="511">
        <v>1</v>
      </c>
      <c r="E284" s="508"/>
      <c r="F284" s="508"/>
      <c r="G284" s="511"/>
      <c r="H284" s="508"/>
      <c r="I284" s="508"/>
      <c r="J284" s="511"/>
      <c r="K284" s="507">
        <v>-7.25</v>
      </c>
      <c r="L284" s="507">
        <v>786.14</v>
      </c>
      <c r="M284" s="511">
        <v>-0.03</v>
      </c>
      <c r="N284" s="512">
        <v>230</v>
      </c>
      <c r="O284" s="518" t="s">
        <v>75</v>
      </c>
      <c r="P284" s="513">
        <v>0</v>
      </c>
      <c r="Q284" s="519"/>
      <c r="R284" s="519"/>
      <c r="S284" s="513">
        <v>793.91300000000001</v>
      </c>
      <c r="T284" s="513">
        <v>786.35799999999995</v>
      </c>
      <c r="U284" s="524">
        <v>-7.5550000000000637</v>
      </c>
      <c r="V284" s="525">
        <v>7.25</v>
      </c>
      <c r="W284" s="510">
        <v>786.14</v>
      </c>
      <c r="X284" s="526">
        <v>-0.03</v>
      </c>
      <c r="Y284" s="525">
        <v>15.25</v>
      </c>
      <c r="Z284" s="525">
        <v>794.14</v>
      </c>
      <c r="AA284" s="526">
        <v>0</v>
      </c>
      <c r="AB284" s="525">
        <v>17.75</v>
      </c>
      <c r="AC284" s="525">
        <v>794.14</v>
      </c>
      <c r="AD284" s="526">
        <v>0</v>
      </c>
      <c r="AE284" s="507">
        <v>19.241</v>
      </c>
      <c r="AF284" s="507">
        <v>795.63099999999997</v>
      </c>
      <c r="AG284" s="509">
        <v>1</v>
      </c>
      <c r="AH284" s="516">
        <f t="shared" si="13"/>
        <v>32.884</v>
      </c>
      <c r="AJ284" s="516">
        <f t="shared" si="12"/>
        <v>14.5</v>
      </c>
      <c r="AK284" s="516">
        <f t="shared" si="14"/>
        <v>290</v>
      </c>
      <c r="AL284" s="521"/>
      <c r="AM284" s="521" t="e">
        <f>MEDIAN(AL122:AL284)</f>
        <v>#NUM!</v>
      </c>
    </row>
    <row r="285" spans="2:39" ht="12.9" customHeight="1" x14ac:dyDescent="0.25">
      <c r="B285" s="507">
        <v>-13.377000000000001</v>
      </c>
      <c r="C285" s="507">
        <v>793.50900000000001</v>
      </c>
      <c r="D285" s="511">
        <v>1</v>
      </c>
      <c r="E285" s="508"/>
      <c r="F285" s="508"/>
      <c r="G285" s="511"/>
      <c r="H285" s="508"/>
      <c r="I285" s="508"/>
      <c r="J285" s="511"/>
      <c r="K285" s="507">
        <v>-7.25</v>
      </c>
      <c r="L285" s="507">
        <v>787.38199999999995</v>
      </c>
      <c r="M285" s="511">
        <v>-0.03</v>
      </c>
      <c r="N285" s="512">
        <v>231</v>
      </c>
      <c r="O285" s="510" t="s">
        <v>75</v>
      </c>
      <c r="P285" s="513">
        <v>0</v>
      </c>
      <c r="Q285" s="514"/>
      <c r="R285" s="514"/>
      <c r="S285" s="513">
        <v>794.79600000000005</v>
      </c>
      <c r="T285" s="513">
        <v>787.59900000000005</v>
      </c>
      <c r="U285" s="524">
        <v>-7.1970000000000027</v>
      </c>
      <c r="V285" s="525">
        <v>7.25</v>
      </c>
      <c r="W285" s="510">
        <v>787.38199999999995</v>
      </c>
      <c r="X285" s="526">
        <v>-0.03</v>
      </c>
      <c r="Y285" s="525">
        <v>15.25</v>
      </c>
      <c r="Z285" s="525">
        <v>795.38199999999995</v>
      </c>
      <c r="AA285" s="526">
        <v>0</v>
      </c>
      <c r="AB285" s="525">
        <v>17.75</v>
      </c>
      <c r="AC285" s="525">
        <v>795.38199999999995</v>
      </c>
      <c r="AD285" s="526">
        <v>0</v>
      </c>
      <c r="AE285" s="507">
        <v>18.905000000000001</v>
      </c>
      <c r="AF285" s="507">
        <v>796.53700000000003</v>
      </c>
      <c r="AG285" s="509">
        <v>1</v>
      </c>
      <c r="AH285" s="516">
        <f t="shared" si="13"/>
        <v>32.282000000000004</v>
      </c>
      <c r="AJ285" s="516">
        <f t="shared" si="12"/>
        <v>14.5</v>
      </c>
      <c r="AK285" s="516">
        <f t="shared" si="14"/>
        <v>290</v>
      </c>
      <c r="AL285" s="516"/>
    </row>
    <row r="286" spans="2:39" ht="12.9" customHeight="1" x14ac:dyDescent="0.25">
      <c r="B286" s="507">
        <v>-12.916</v>
      </c>
      <c r="C286" s="507">
        <v>794.28899999999999</v>
      </c>
      <c r="D286" s="511">
        <v>1</v>
      </c>
      <c r="E286" s="508"/>
      <c r="F286" s="508"/>
      <c r="G286" s="511"/>
      <c r="H286" s="508"/>
      <c r="I286" s="508"/>
      <c r="J286" s="511"/>
      <c r="K286" s="507">
        <v>-7.25</v>
      </c>
      <c r="L286" s="507">
        <v>788.62300000000005</v>
      </c>
      <c r="M286" s="511">
        <v>-0.03</v>
      </c>
      <c r="N286" s="512">
        <v>232</v>
      </c>
      <c r="O286" s="510" t="s">
        <v>75</v>
      </c>
      <c r="P286" s="513">
        <v>0</v>
      </c>
      <c r="Q286" s="514"/>
      <c r="R286" s="514"/>
      <c r="S286" s="513">
        <v>795.67</v>
      </c>
      <c r="T286" s="513">
        <v>788.84100000000001</v>
      </c>
      <c r="U286" s="524">
        <v>-6.8289999999999509</v>
      </c>
      <c r="V286" s="525">
        <v>7.25</v>
      </c>
      <c r="W286" s="510">
        <v>788.62300000000005</v>
      </c>
      <c r="X286" s="526">
        <v>-0.03</v>
      </c>
      <c r="Y286" s="525">
        <v>15.25</v>
      </c>
      <c r="Z286" s="525">
        <v>796.62300000000005</v>
      </c>
      <c r="AA286" s="526">
        <v>0</v>
      </c>
      <c r="AB286" s="525">
        <v>17.75</v>
      </c>
      <c r="AC286" s="525">
        <v>796.62300000000005</v>
      </c>
      <c r="AD286" s="526">
        <v>0</v>
      </c>
      <c r="AE286" s="507">
        <v>18.384</v>
      </c>
      <c r="AF286" s="507">
        <v>797.25800000000004</v>
      </c>
      <c r="AG286" s="509">
        <v>1</v>
      </c>
      <c r="AH286" s="516">
        <f t="shared" si="13"/>
        <v>31.3</v>
      </c>
      <c r="AJ286" s="516">
        <f t="shared" si="12"/>
        <v>14.5</v>
      </c>
      <c r="AK286" s="516">
        <f t="shared" si="14"/>
        <v>290</v>
      </c>
      <c r="AL286" s="516"/>
    </row>
    <row r="287" spans="2:39" ht="12.9" customHeight="1" x14ac:dyDescent="0.25">
      <c r="B287" s="507">
        <v>-12.8</v>
      </c>
      <c r="C287" s="507">
        <v>795.41499999999996</v>
      </c>
      <c r="D287" s="511">
        <v>1</v>
      </c>
      <c r="E287" s="508"/>
      <c r="F287" s="508"/>
      <c r="G287" s="511"/>
      <c r="H287" s="508"/>
      <c r="I287" s="508"/>
      <c r="J287" s="511"/>
      <c r="K287" s="507">
        <v>-7.25</v>
      </c>
      <c r="L287" s="507">
        <v>789.86500000000001</v>
      </c>
      <c r="M287" s="511">
        <v>-0.03</v>
      </c>
      <c r="N287" s="512">
        <v>233</v>
      </c>
      <c r="O287" s="510" t="s">
        <v>75</v>
      </c>
      <c r="P287" s="513">
        <v>0</v>
      </c>
      <c r="Q287" s="514"/>
      <c r="R287" s="514"/>
      <c r="S287" s="513">
        <v>796.48900000000003</v>
      </c>
      <c r="T287" s="513">
        <v>790.08299999999997</v>
      </c>
      <c r="U287" s="524">
        <v>-6.4060000000000628</v>
      </c>
      <c r="V287" s="525">
        <v>7.25</v>
      </c>
      <c r="W287" s="510">
        <v>789.86500000000001</v>
      </c>
      <c r="X287" s="526">
        <v>-0.03</v>
      </c>
      <c r="Y287" s="525"/>
      <c r="Z287" s="525"/>
      <c r="AA287" s="526"/>
      <c r="AB287" s="525"/>
      <c r="AC287" s="525"/>
      <c r="AD287" s="526"/>
      <c r="AE287" s="507">
        <v>15.192</v>
      </c>
      <c r="AF287" s="507">
        <v>797.80700000000002</v>
      </c>
      <c r="AG287" s="509">
        <v>1</v>
      </c>
      <c r="AH287" s="516">
        <f t="shared" si="13"/>
        <v>27.992000000000001</v>
      </c>
      <c r="AJ287" s="516">
        <f t="shared" si="12"/>
        <v>14.5</v>
      </c>
      <c r="AK287" s="516">
        <f t="shared" si="14"/>
        <v>290</v>
      </c>
      <c r="AL287" s="516"/>
    </row>
    <row r="288" spans="2:39" ht="12.9" customHeight="1" x14ac:dyDescent="0.25">
      <c r="B288" s="507">
        <v>-11.608000000000001</v>
      </c>
      <c r="C288" s="507">
        <v>795.51700000000005</v>
      </c>
      <c r="D288" s="511">
        <v>1</v>
      </c>
      <c r="E288" s="508"/>
      <c r="F288" s="508"/>
      <c r="G288" s="511"/>
      <c r="H288" s="508"/>
      <c r="I288" s="508"/>
      <c r="J288" s="511"/>
      <c r="K288" s="507">
        <v>-7.25</v>
      </c>
      <c r="L288" s="507">
        <v>791.15899999999999</v>
      </c>
      <c r="M288" s="511">
        <v>-2.2799999999999997E-2</v>
      </c>
      <c r="N288" s="512">
        <v>234</v>
      </c>
      <c r="O288" s="510" t="s">
        <v>75</v>
      </c>
      <c r="P288" s="513">
        <v>0</v>
      </c>
      <c r="Q288" s="514"/>
      <c r="R288" s="514"/>
      <c r="S288" s="513">
        <v>797.048</v>
      </c>
      <c r="T288" s="513">
        <v>791.32399999999996</v>
      </c>
      <c r="U288" s="524">
        <v>-5.7240000000000464</v>
      </c>
      <c r="V288" s="525">
        <v>7.25</v>
      </c>
      <c r="W288" s="510">
        <v>791.10699999999997</v>
      </c>
      <c r="X288" s="526">
        <v>-0.03</v>
      </c>
      <c r="Y288" s="525"/>
      <c r="Z288" s="525"/>
      <c r="AA288" s="526"/>
      <c r="AB288" s="525"/>
      <c r="AC288" s="525"/>
      <c r="AD288" s="526"/>
      <c r="AE288" s="507">
        <v>14.756</v>
      </c>
      <c r="AF288" s="507">
        <v>798.61300000000006</v>
      </c>
      <c r="AG288" s="509">
        <v>1</v>
      </c>
      <c r="AH288" s="516">
        <f t="shared" si="13"/>
        <v>26.364000000000001</v>
      </c>
      <c r="AJ288" s="516">
        <f t="shared" si="12"/>
        <v>14.5</v>
      </c>
      <c r="AK288" s="516">
        <f t="shared" si="14"/>
        <v>290</v>
      </c>
      <c r="AL288" s="516"/>
    </row>
    <row r="289" spans="2:38" ht="12.9" customHeight="1" x14ac:dyDescent="0.25">
      <c r="B289" s="507">
        <v>-10.737</v>
      </c>
      <c r="C289" s="507">
        <v>795.96</v>
      </c>
      <c r="D289" s="511">
        <v>1</v>
      </c>
      <c r="E289" s="508"/>
      <c r="F289" s="508"/>
      <c r="G289" s="511"/>
      <c r="H289" s="508"/>
      <c r="I289" s="508"/>
      <c r="J289" s="511"/>
      <c r="K289" s="507">
        <v>-7.25</v>
      </c>
      <c r="L289" s="507">
        <v>792.47299999999996</v>
      </c>
      <c r="M289" s="511">
        <v>-1.2800000000000001E-2</v>
      </c>
      <c r="N289" s="512">
        <v>235</v>
      </c>
      <c r="O289" s="510" t="s">
        <v>75</v>
      </c>
      <c r="P289" s="513">
        <v>0</v>
      </c>
      <c r="Q289" s="514"/>
      <c r="R289" s="514"/>
      <c r="S289" s="513">
        <v>797.62599999999998</v>
      </c>
      <c r="T289" s="513">
        <v>792.56600000000003</v>
      </c>
      <c r="U289" s="524">
        <v>-5.0599999999999454</v>
      </c>
      <c r="V289" s="525">
        <v>7.25</v>
      </c>
      <c r="W289" s="510">
        <v>792.34799999999996</v>
      </c>
      <c r="X289" s="526">
        <v>-0.03</v>
      </c>
      <c r="Y289" s="525"/>
      <c r="Z289" s="525"/>
      <c r="AA289" s="526"/>
      <c r="AB289" s="525"/>
      <c r="AC289" s="525"/>
      <c r="AD289" s="526"/>
      <c r="AE289" s="507">
        <v>14.231</v>
      </c>
      <c r="AF289" s="507">
        <v>799.33</v>
      </c>
      <c r="AG289" s="509">
        <v>1</v>
      </c>
      <c r="AH289" s="516">
        <f t="shared" si="13"/>
        <v>24.968</v>
      </c>
      <c r="AJ289" s="516">
        <f t="shared" si="12"/>
        <v>14.5</v>
      </c>
      <c r="AK289" s="516">
        <f t="shared" si="14"/>
        <v>290</v>
      </c>
      <c r="AL289" s="516"/>
    </row>
    <row r="290" spans="2:38" ht="12.9" customHeight="1" x14ac:dyDescent="0.25">
      <c r="B290" s="507">
        <v>-10.941000000000001</v>
      </c>
      <c r="C290" s="507">
        <v>797.47799999999995</v>
      </c>
      <c r="D290" s="511">
        <v>1</v>
      </c>
      <c r="E290" s="508"/>
      <c r="F290" s="508"/>
      <c r="G290" s="511"/>
      <c r="H290" s="508"/>
      <c r="I290" s="508"/>
      <c r="J290" s="511"/>
      <c r="K290" s="507">
        <v>-7.25</v>
      </c>
      <c r="L290" s="507">
        <v>793.78700000000003</v>
      </c>
      <c r="M290" s="511">
        <v>-2.8000000000000004E-3</v>
      </c>
      <c r="N290" s="512">
        <v>236</v>
      </c>
      <c r="O290" s="510" t="s">
        <v>75</v>
      </c>
      <c r="P290" s="513">
        <v>0</v>
      </c>
      <c r="Q290" s="514"/>
      <c r="R290" s="514"/>
      <c r="S290" s="513">
        <v>798.13</v>
      </c>
      <c r="T290" s="513">
        <v>793.80799999999999</v>
      </c>
      <c r="U290" s="524">
        <v>-4.3220000000000027</v>
      </c>
      <c r="V290" s="525">
        <v>7.25</v>
      </c>
      <c r="W290" s="510">
        <v>793.59</v>
      </c>
      <c r="X290" s="526">
        <v>-0.03</v>
      </c>
      <c r="Y290" s="525"/>
      <c r="Z290" s="525"/>
      <c r="AA290" s="526"/>
      <c r="AB290" s="525"/>
      <c r="AC290" s="525"/>
      <c r="AD290" s="526"/>
      <c r="AE290" s="507">
        <v>12.337</v>
      </c>
      <c r="AF290" s="507">
        <v>798.67700000000002</v>
      </c>
      <c r="AG290" s="509">
        <v>1</v>
      </c>
      <c r="AH290" s="516">
        <f t="shared" si="13"/>
        <v>23.277999999999999</v>
      </c>
      <c r="AJ290" s="516">
        <f t="shared" si="12"/>
        <v>14.5</v>
      </c>
      <c r="AK290" s="516">
        <f t="shared" si="14"/>
        <v>290</v>
      </c>
      <c r="AL290" s="516"/>
    </row>
    <row r="291" spans="2:38" ht="12.9" customHeight="1" x14ac:dyDescent="0.25">
      <c r="B291" s="507">
        <v>-11.198</v>
      </c>
      <c r="C291" s="507">
        <v>798.10699999999997</v>
      </c>
      <c r="D291" s="511">
        <v>1</v>
      </c>
      <c r="E291" s="508"/>
      <c r="F291" s="508"/>
      <c r="G291" s="511"/>
      <c r="H291" s="508"/>
      <c r="I291" s="508"/>
      <c r="J291" s="511"/>
      <c r="K291" s="507">
        <v>-7.25</v>
      </c>
      <c r="L291" s="507">
        <v>794.15899999999999</v>
      </c>
      <c r="M291" s="511">
        <v>0</v>
      </c>
      <c r="N291" s="512">
        <v>236</v>
      </c>
      <c r="O291" s="510" t="s">
        <v>75</v>
      </c>
      <c r="P291" s="513">
        <v>5.6550000000000002</v>
      </c>
      <c r="Q291" s="514"/>
      <c r="R291" s="514"/>
      <c r="S291" s="513">
        <v>798.51099999999997</v>
      </c>
      <c r="T291" s="513">
        <v>794.15899999999999</v>
      </c>
      <c r="U291" s="524">
        <v>-4.3519999999999754</v>
      </c>
      <c r="V291" s="525">
        <v>7.25</v>
      </c>
      <c r="W291" s="510">
        <v>793.94100000000003</v>
      </c>
      <c r="X291" s="526">
        <v>-0.03</v>
      </c>
      <c r="Y291" s="525"/>
      <c r="Z291" s="525"/>
      <c r="AA291" s="526"/>
      <c r="AB291" s="525"/>
      <c r="AC291" s="525"/>
      <c r="AD291" s="526"/>
      <c r="AE291" s="507">
        <v>11.321999999999999</v>
      </c>
      <c r="AF291" s="507">
        <v>798.01300000000003</v>
      </c>
      <c r="AG291" s="509">
        <v>1</v>
      </c>
      <c r="AH291" s="516">
        <f t="shared" si="13"/>
        <v>22.52</v>
      </c>
      <c r="AJ291" s="516">
        <f t="shared" si="12"/>
        <v>14.5</v>
      </c>
      <c r="AK291" s="516">
        <f t="shared" si="14"/>
        <v>81.997500000000002</v>
      </c>
      <c r="AL291" s="516"/>
    </row>
    <row r="292" spans="2:38" ht="12.9" customHeight="1" x14ac:dyDescent="0.25">
      <c r="B292" s="507">
        <v>-10.988</v>
      </c>
      <c r="C292" s="507">
        <v>798.84</v>
      </c>
      <c r="D292" s="511">
        <v>1</v>
      </c>
      <c r="E292" s="508"/>
      <c r="F292" s="508"/>
      <c r="G292" s="511"/>
      <c r="H292" s="508"/>
      <c r="I292" s="508"/>
      <c r="J292" s="511"/>
      <c r="K292" s="507">
        <v>-7.25</v>
      </c>
      <c r="L292" s="507">
        <v>795.101</v>
      </c>
      <c r="M292" s="511">
        <v>7.1999999999999998E-3</v>
      </c>
      <c r="N292" s="512">
        <v>237</v>
      </c>
      <c r="O292" s="510" t="s">
        <v>75</v>
      </c>
      <c r="P292" s="513">
        <v>0</v>
      </c>
      <c r="Q292" s="514"/>
      <c r="R292" s="514"/>
      <c r="S292" s="513">
        <v>799.47299999999996</v>
      </c>
      <c r="T292" s="513">
        <v>795.04899999999998</v>
      </c>
      <c r="U292" s="524">
        <v>-4.4239999999999782</v>
      </c>
      <c r="V292" s="525">
        <v>7.25</v>
      </c>
      <c r="W292" s="510">
        <v>794.85799999999995</v>
      </c>
      <c r="X292" s="526">
        <v>-2.64E-2</v>
      </c>
      <c r="Y292" s="525"/>
      <c r="Z292" s="525"/>
      <c r="AA292" s="526"/>
      <c r="AB292" s="525"/>
      <c r="AC292" s="525"/>
      <c r="AD292" s="526"/>
      <c r="AE292" s="507">
        <v>12.621</v>
      </c>
      <c r="AF292" s="507">
        <v>800.22900000000004</v>
      </c>
      <c r="AG292" s="509">
        <v>1</v>
      </c>
      <c r="AH292" s="516">
        <f t="shared" si="13"/>
        <v>23.609000000000002</v>
      </c>
      <c r="AJ292" s="516">
        <f t="shared" si="12"/>
        <v>14.5</v>
      </c>
      <c r="AK292" s="516">
        <f t="shared" si="14"/>
        <v>208.0025</v>
      </c>
      <c r="AL292" s="516"/>
    </row>
    <row r="293" spans="2:38" ht="12.9" customHeight="1" x14ac:dyDescent="0.25">
      <c r="B293" s="507">
        <v>-10.645</v>
      </c>
      <c r="C293" s="507">
        <v>799.81</v>
      </c>
      <c r="D293" s="511">
        <v>1</v>
      </c>
      <c r="E293" s="508"/>
      <c r="F293" s="508"/>
      <c r="G293" s="511"/>
      <c r="H293" s="508"/>
      <c r="I293" s="508"/>
      <c r="J293" s="511"/>
      <c r="K293" s="507">
        <v>-7.25</v>
      </c>
      <c r="L293" s="507">
        <v>796.41499999999996</v>
      </c>
      <c r="M293" s="511">
        <v>1.72E-2</v>
      </c>
      <c r="N293" s="512">
        <v>238</v>
      </c>
      <c r="O293" s="510" t="s">
        <v>75</v>
      </c>
      <c r="P293" s="513">
        <v>0</v>
      </c>
      <c r="Q293" s="514"/>
      <c r="R293" s="514"/>
      <c r="S293" s="513">
        <v>800.57500000000005</v>
      </c>
      <c r="T293" s="513">
        <v>796.29100000000005</v>
      </c>
      <c r="U293" s="524">
        <v>-4.2839999999999918</v>
      </c>
      <c r="V293" s="525">
        <v>7.25</v>
      </c>
      <c r="W293" s="510">
        <v>796.13599999999997</v>
      </c>
      <c r="X293" s="526">
        <v>-2.1400000000000002E-2</v>
      </c>
      <c r="Y293" s="525"/>
      <c r="Z293" s="525"/>
      <c r="AA293" s="526"/>
      <c r="AB293" s="525"/>
      <c r="AC293" s="525"/>
      <c r="AD293" s="526"/>
      <c r="AE293" s="507">
        <v>12.547000000000001</v>
      </c>
      <c r="AF293" s="507">
        <v>801.43299999999999</v>
      </c>
      <c r="AG293" s="509">
        <v>1</v>
      </c>
      <c r="AH293" s="516">
        <f t="shared" si="13"/>
        <v>23.192</v>
      </c>
      <c r="AJ293" s="516">
        <f t="shared" si="12"/>
        <v>14.5</v>
      </c>
      <c r="AK293" s="516">
        <f t="shared" si="14"/>
        <v>290</v>
      </c>
      <c r="AL293" s="516"/>
    </row>
    <row r="294" spans="2:38" ht="12.9" customHeight="1" x14ac:dyDescent="0.25">
      <c r="B294" s="507">
        <v>-10.467000000000001</v>
      </c>
      <c r="C294" s="507">
        <v>800.00400000000002</v>
      </c>
      <c r="D294" s="511">
        <v>1</v>
      </c>
      <c r="E294" s="508"/>
      <c r="F294" s="508"/>
      <c r="G294" s="511"/>
      <c r="H294" s="508"/>
      <c r="I294" s="508"/>
      <c r="J294" s="511"/>
      <c r="K294" s="507">
        <v>-7.25</v>
      </c>
      <c r="L294" s="507">
        <v>796.78700000000003</v>
      </c>
      <c r="M294" s="511">
        <v>0.02</v>
      </c>
      <c r="N294" s="512">
        <v>238</v>
      </c>
      <c r="O294" s="510" t="s">
        <v>75</v>
      </c>
      <c r="P294" s="513">
        <v>5.6550000000000002</v>
      </c>
      <c r="Q294" s="514"/>
      <c r="R294" s="514"/>
      <c r="S294" s="513">
        <v>800.77599999999995</v>
      </c>
      <c r="T294" s="513">
        <v>796.64200000000005</v>
      </c>
      <c r="U294" s="524">
        <v>-4.1339999999999009</v>
      </c>
      <c r="V294" s="525">
        <v>7.25</v>
      </c>
      <c r="W294" s="510">
        <v>796.49699999999996</v>
      </c>
      <c r="X294" s="526">
        <v>-0.02</v>
      </c>
      <c r="Y294" s="525"/>
      <c r="Z294" s="525"/>
      <c r="AA294" s="526"/>
      <c r="AB294" s="525"/>
      <c r="AC294" s="525"/>
      <c r="AD294" s="526"/>
      <c r="AE294" s="507">
        <v>12.401999999999999</v>
      </c>
      <c r="AF294" s="507">
        <v>801.649</v>
      </c>
      <c r="AG294" s="509">
        <v>1</v>
      </c>
      <c r="AH294" s="516">
        <f t="shared" si="13"/>
        <v>22.869</v>
      </c>
      <c r="AJ294" s="516">
        <f t="shared" si="12"/>
        <v>14.5</v>
      </c>
      <c r="AK294" s="516">
        <f t="shared" si="14"/>
        <v>81.997500000000002</v>
      </c>
      <c r="AL294" s="516"/>
    </row>
    <row r="295" spans="2:38" ht="12.9" customHeight="1" x14ac:dyDescent="0.25">
      <c r="B295" s="507">
        <v>-10.321999999999999</v>
      </c>
      <c r="C295" s="507">
        <v>800.80200000000002</v>
      </c>
      <c r="D295" s="511">
        <v>1</v>
      </c>
      <c r="E295" s="508"/>
      <c r="F295" s="508"/>
      <c r="G295" s="511"/>
      <c r="H295" s="508"/>
      <c r="I295" s="508"/>
      <c r="J295" s="511"/>
      <c r="K295" s="507">
        <v>-7.25</v>
      </c>
      <c r="L295" s="507">
        <v>797.72900000000004</v>
      </c>
      <c r="M295" s="511">
        <v>2.7200000000000002E-2</v>
      </c>
      <c r="N295" s="512">
        <v>239</v>
      </c>
      <c r="O295" s="510" t="s">
        <v>75</v>
      </c>
      <c r="P295" s="513">
        <v>0</v>
      </c>
      <c r="Q295" s="514"/>
      <c r="R295" s="514"/>
      <c r="S295" s="513">
        <v>801.55200000000002</v>
      </c>
      <c r="T295" s="513">
        <v>797.53200000000004</v>
      </c>
      <c r="U295" s="524">
        <v>-4.0199999999999818</v>
      </c>
      <c r="V295" s="525">
        <v>7.25</v>
      </c>
      <c r="W295" s="510">
        <v>797.33500000000004</v>
      </c>
      <c r="X295" s="526">
        <v>-2.7200000000000002E-2</v>
      </c>
      <c r="Y295" s="525"/>
      <c r="Z295" s="525"/>
      <c r="AA295" s="526"/>
      <c r="AB295" s="525"/>
      <c r="AC295" s="525"/>
      <c r="AD295" s="526"/>
      <c r="AE295" s="507">
        <v>11.775</v>
      </c>
      <c r="AF295" s="507">
        <v>801.86</v>
      </c>
      <c r="AG295" s="509">
        <v>1</v>
      </c>
      <c r="AH295" s="516">
        <f t="shared" si="13"/>
        <v>22.097000000000001</v>
      </c>
      <c r="AJ295" s="516">
        <f t="shared" si="12"/>
        <v>14.5</v>
      </c>
      <c r="AK295" s="516">
        <f t="shared" si="14"/>
        <v>208.0025</v>
      </c>
      <c r="AL295" s="516"/>
    </row>
    <row r="296" spans="2:38" ht="12.9" customHeight="1" x14ac:dyDescent="0.25">
      <c r="B296" s="507">
        <v>-10.395</v>
      </c>
      <c r="C296" s="507">
        <v>802.13699999999994</v>
      </c>
      <c r="D296" s="511">
        <v>1</v>
      </c>
      <c r="E296" s="508"/>
      <c r="F296" s="508"/>
      <c r="G296" s="511"/>
      <c r="H296" s="508"/>
      <c r="I296" s="508"/>
      <c r="J296" s="511"/>
      <c r="K296" s="507">
        <v>-7.25</v>
      </c>
      <c r="L296" s="507">
        <v>798.99199999999996</v>
      </c>
      <c r="M296" s="511">
        <v>0.03</v>
      </c>
      <c r="N296" s="512">
        <v>240</v>
      </c>
      <c r="O296" s="510" t="s">
        <v>75</v>
      </c>
      <c r="P296" s="513">
        <v>0</v>
      </c>
      <c r="Q296" s="514"/>
      <c r="R296" s="514"/>
      <c r="S296" s="513">
        <v>802.92600000000004</v>
      </c>
      <c r="T296" s="513">
        <v>798.774</v>
      </c>
      <c r="U296" s="524">
        <v>-4.1520000000000437</v>
      </c>
      <c r="V296" s="525">
        <v>7.25</v>
      </c>
      <c r="W296" s="510">
        <v>798.55700000000002</v>
      </c>
      <c r="X296" s="526">
        <v>-0.03</v>
      </c>
      <c r="Y296" s="525"/>
      <c r="Z296" s="525"/>
      <c r="AA296" s="526"/>
      <c r="AB296" s="525"/>
      <c r="AC296" s="525"/>
      <c r="AD296" s="526"/>
      <c r="AE296" s="507">
        <v>12.398</v>
      </c>
      <c r="AF296" s="507">
        <v>803.70500000000004</v>
      </c>
      <c r="AG296" s="509">
        <v>1</v>
      </c>
      <c r="AH296" s="516">
        <f t="shared" si="13"/>
        <v>22.792999999999999</v>
      </c>
      <c r="AJ296" s="516">
        <f t="shared" si="12"/>
        <v>14.5</v>
      </c>
      <c r="AK296" s="516">
        <f t="shared" si="14"/>
        <v>290</v>
      </c>
      <c r="AL296" s="516"/>
    </row>
    <row r="297" spans="2:38" ht="12.9" customHeight="1" x14ac:dyDescent="0.25">
      <c r="B297" s="507">
        <v>-10.701000000000001</v>
      </c>
      <c r="C297" s="507">
        <v>803.68399999999997</v>
      </c>
      <c r="D297" s="511">
        <v>1</v>
      </c>
      <c r="E297" s="508"/>
      <c r="F297" s="508"/>
      <c r="G297" s="511"/>
      <c r="H297" s="508"/>
      <c r="I297" s="508"/>
      <c r="J297" s="511"/>
      <c r="K297" s="507">
        <v>-7.25</v>
      </c>
      <c r="L297" s="507">
        <v>800.23299999999995</v>
      </c>
      <c r="M297" s="511">
        <v>0.03</v>
      </c>
      <c r="N297" s="512">
        <v>241</v>
      </c>
      <c r="O297" s="510" t="s">
        <v>75</v>
      </c>
      <c r="P297" s="513">
        <v>0</v>
      </c>
      <c r="Q297" s="514"/>
      <c r="R297" s="514"/>
      <c r="S297" s="513">
        <v>804.43899999999996</v>
      </c>
      <c r="T297" s="513">
        <v>800.01599999999996</v>
      </c>
      <c r="U297" s="524">
        <v>-4.4230000000000018</v>
      </c>
      <c r="V297" s="525">
        <v>7.25</v>
      </c>
      <c r="W297" s="510">
        <v>799.798</v>
      </c>
      <c r="X297" s="526">
        <v>-0.03</v>
      </c>
      <c r="Y297" s="525"/>
      <c r="Z297" s="525"/>
      <c r="AA297" s="526"/>
      <c r="AB297" s="525"/>
      <c r="AC297" s="525"/>
      <c r="AD297" s="526"/>
      <c r="AE297" s="507">
        <v>12.519</v>
      </c>
      <c r="AF297" s="507">
        <v>805.06700000000001</v>
      </c>
      <c r="AG297" s="509">
        <v>1</v>
      </c>
      <c r="AH297" s="516">
        <f t="shared" si="13"/>
        <v>23.22</v>
      </c>
      <c r="AJ297" s="516">
        <f t="shared" si="12"/>
        <v>14.5</v>
      </c>
      <c r="AK297" s="516">
        <f t="shared" si="14"/>
        <v>290</v>
      </c>
      <c r="AL297" s="516"/>
    </row>
    <row r="298" spans="2:38" ht="12.9" customHeight="1" x14ac:dyDescent="0.25">
      <c r="B298" s="507">
        <v>-10.443</v>
      </c>
      <c r="C298" s="507">
        <v>804.66800000000001</v>
      </c>
      <c r="D298" s="511">
        <v>1</v>
      </c>
      <c r="E298" s="508"/>
      <c r="F298" s="508"/>
      <c r="G298" s="511"/>
      <c r="H298" s="508"/>
      <c r="I298" s="508"/>
      <c r="J298" s="511"/>
      <c r="K298" s="507">
        <v>-7.25</v>
      </c>
      <c r="L298" s="507">
        <v>801.47500000000002</v>
      </c>
      <c r="M298" s="511">
        <v>0.03</v>
      </c>
      <c r="N298" s="512">
        <v>242</v>
      </c>
      <c r="O298" s="510" t="s">
        <v>75</v>
      </c>
      <c r="P298" s="513">
        <v>0</v>
      </c>
      <c r="Q298" s="514"/>
      <c r="R298" s="514"/>
      <c r="S298" s="513">
        <v>804.702</v>
      </c>
      <c r="T298" s="513">
        <v>801.25699999999995</v>
      </c>
      <c r="U298" s="524">
        <v>-3.44500000000005</v>
      </c>
      <c r="V298" s="525">
        <v>7.25</v>
      </c>
      <c r="W298" s="510">
        <v>801.04</v>
      </c>
      <c r="X298" s="526">
        <v>-0.03</v>
      </c>
      <c r="Y298" s="525"/>
      <c r="Z298" s="525"/>
      <c r="AA298" s="526"/>
      <c r="AB298" s="525"/>
      <c r="AC298" s="525"/>
      <c r="AD298" s="526"/>
      <c r="AE298" s="507">
        <v>12.27</v>
      </c>
      <c r="AF298" s="507">
        <v>806.06</v>
      </c>
      <c r="AG298" s="509">
        <v>1</v>
      </c>
      <c r="AH298" s="516">
        <f t="shared" si="13"/>
        <v>22.713000000000001</v>
      </c>
      <c r="AJ298" s="516">
        <f t="shared" si="12"/>
        <v>14.5</v>
      </c>
      <c r="AK298" s="516">
        <f t="shared" si="14"/>
        <v>290</v>
      </c>
      <c r="AL298" s="516"/>
    </row>
    <row r="299" spans="2:38" ht="12.9" customHeight="1" x14ac:dyDescent="0.25">
      <c r="B299" s="507">
        <v>-11.066000000000001</v>
      </c>
      <c r="C299" s="507">
        <v>806.53300000000002</v>
      </c>
      <c r="D299" s="511">
        <v>1</v>
      </c>
      <c r="E299" s="508"/>
      <c r="F299" s="508"/>
      <c r="G299" s="511"/>
      <c r="H299" s="508"/>
      <c r="I299" s="508"/>
      <c r="J299" s="511"/>
      <c r="K299" s="507">
        <v>-7.25</v>
      </c>
      <c r="L299" s="507">
        <v>802.71699999999998</v>
      </c>
      <c r="M299" s="511">
        <v>0.03</v>
      </c>
      <c r="N299" s="512">
        <v>243</v>
      </c>
      <c r="O299" s="510" t="s">
        <v>75</v>
      </c>
      <c r="P299" s="513">
        <v>0</v>
      </c>
      <c r="Q299" s="514"/>
      <c r="R299" s="514"/>
      <c r="S299" s="513">
        <v>807.08900000000006</v>
      </c>
      <c r="T299" s="513">
        <v>802.49900000000002</v>
      </c>
      <c r="U299" s="524">
        <v>-4.5900000000000318</v>
      </c>
      <c r="V299" s="525">
        <v>7.25</v>
      </c>
      <c r="W299" s="510">
        <v>802.28200000000004</v>
      </c>
      <c r="X299" s="526">
        <v>-0.03</v>
      </c>
      <c r="Y299" s="525"/>
      <c r="Z299" s="525"/>
      <c r="AA299" s="526"/>
      <c r="AB299" s="525"/>
      <c r="AC299" s="525"/>
      <c r="AD299" s="526"/>
      <c r="AE299" s="507">
        <v>12.388999999999999</v>
      </c>
      <c r="AF299" s="507">
        <v>807.42</v>
      </c>
      <c r="AG299" s="509">
        <v>1</v>
      </c>
      <c r="AH299" s="516">
        <f t="shared" si="13"/>
        <v>23.454999999999998</v>
      </c>
      <c r="AJ299" s="516">
        <f t="shared" si="12"/>
        <v>14.5</v>
      </c>
      <c r="AK299" s="516">
        <f t="shared" si="14"/>
        <v>290</v>
      </c>
      <c r="AL299" s="516"/>
    </row>
    <row r="300" spans="2:38" ht="12.9" customHeight="1" x14ac:dyDescent="0.25">
      <c r="B300" s="507">
        <v>-11.057</v>
      </c>
      <c r="C300" s="507">
        <v>806.69</v>
      </c>
      <c r="D300" s="511">
        <v>1</v>
      </c>
      <c r="E300" s="508"/>
      <c r="F300" s="508"/>
      <c r="G300" s="511"/>
      <c r="H300" s="508"/>
      <c r="I300" s="508"/>
      <c r="J300" s="511"/>
      <c r="K300" s="507">
        <v>-7.25</v>
      </c>
      <c r="L300" s="507">
        <v>802.88300000000004</v>
      </c>
      <c r="M300" s="511">
        <v>0.03</v>
      </c>
      <c r="N300" s="512">
        <v>243</v>
      </c>
      <c r="O300" s="510" t="s">
        <v>75</v>
      </c>
      <c r="P300" s="513">
        <v>2.6789999999999998</v>
      </c>
      <c r="Q300" s="514"/>
      <c r="R300" s="514"/>
      <c r="S300" s="513">
        <v>807.255</v>
      </c>
      <c r="T300" s="513">
        <v>802.66499999999996</v>
      </c>
      <c r="U300" s="524">
        <v>-4.5900000000000318</v>
      </c>
      <c r="V300" s="525">
        <v>7.25</v>
      </c>
      <c r="W300" s="510">
        <v>802.44799999999998</v>
      </c>
      <c r="X300" s="526">
        <v>-0.03</v>
      </c>
      <c r="Y300" s="525"/>
      <c r="Z300" s="525"/>
      <c r="AA300" s="526"/>
      <c r="AB300" s="525"/>
      <c r="AC300" s="525"/>
      <c r="AD300" s="526"/>
      <c r="AE300" s="507">
        <v>12.379</v>
      </c>
      <c r="AF300" s="507">
        <v>807.577</v>
      </c>
      <c r="AG300" s="509">
        <v>1</v>
      </c>
      <c r="AH300" s="516">
        <f t="shared" si="13"/>
        <v>23.436</v>
      </c>
      <c r="AJ300" s="516">
        <f t="shared" si="12"/>
        <v>14.5</v>
      </c>
      <c r="AK300" s="516">
        <f t="shared" si="14"/>
        <v>38.845499999999994</v>
      </c>
      <c r="AL300" s="516"/>
    </row>
    <row r="301" spans="2:38" ht="12.9" customHeight="1" x14ac:dyDescent="0.25">
      <c r="B301" s="507">
        <v>-11.093999999999999</v>
      </c>
      <c r="C301" s="507">
        <v>807.803</v>
      </c>
      <c r="D301" s="511">
        <v>1</v>
      </c>
      <c r="E301" s="508"/>
      <c r="F301" s="508"/>
      <c r="G301" s="511"/>
      <c r="H301" s="508"/>
      <c r="I301" s="508"/>
      <c r="J301" s="511"/>
      <c r="K301" s="507">
        <v>-7.25</v>
      </c>
      <c r="L301" s="507">
        <v>803.95799999999997</v>
      </c>
      <c r="M301" s="511">
        <v>0.03</v>
      </c>
      <c r="N301" s="512">
        <v>244</v>
      </c>
      <c r="O301" s="510" t="s">
        <v>75</v>
      </c>
      <c r="P301" s="513">
        <v>0</v>
      </c>
      <c r="Q301" s="514"/>
      <c r="R301" s="514"/>
      <c r="S301" s="513">
        <v>808.20899999999995</v>
      </c>
      <c r="T301" s="513">
        <v>803.74099999999999</v>
      </c>
      <c r="U301" s="524">
        <v>-4.4679999999999609</v>
      </c>
      <c r="V301" s="525">
        <v>7.25</v>
      </c>
      <c r="W301" s="510">
        <v>803.52300000000002</v>
      </c>
      <c r="X301" s="526">
        <v>-0.03</v>
      </c>
      <c r="Y301" s="525"/>
      <c r="Z301" s="525"/>
      <c r="AA301" s="526"/>
      <c r="AB301" s="525"/>
      <c r="AC301" s="525"/>
      <c r="AD301" s="526"/>
      <c r="AE301" s="507">
        <v>12.349</v>
      </c>
      <c r="AF301" s="507">
        <v>808.62199999999996</v>
      </c>
      <c r="AG301" s="509">
        <v>1</v>
      </c>
      <c r="AH301" s="516">
        <f t="shared" si="13"/>
        <v>23.442999999999998</v>
      </c>
      <c r="AJ301" s="516">
        <f t="shared" si="12"/>
        <v>14.5</v>
      </c>
      <c r="AK301" s="516">
        <f t="shared" si="14"/>
        <v>251.15450000000001</v>
      </c>
      <c r="AL301" s="516"/>
    </row>
    <row r="302" spans="2:38" ht="12.9" customHeight="1" x14ac:dyDescent="0.25">
      <c r="B302" s="507">
        <v>-11.22</v>
      </c>
      <c r="C302" s="507">
        <v>809.17</v>
      </c>
      <c r="D302" s="511">
        <v>1</v>
      </c>
      <c r="E302" s="508"/>
      <c r="F302" s="508"/>
      <c r="G302" s="511"/>
      <c r="H302" s="508"/>
      <c r="I302" s="508"/>
      <c r="J302" s="511"/>
      <c r="K302" s="507">
        <v>-7.25</v>
      </c>
      <c r="L302" s="507">
        <v>805.2</v>
      </c>
      <c r="M302" s="511">
        <v>0.03</v>
      </c>
      <c r="N302" s="512">
        <v>245</v>
      </c>
      <c r="O302" s="510" t="s">
        <v>75</v>
      </c>
      <c r="P302" s="513">
        <v>0</v>
      </c>
      <c r="Q302" s="514"/>
      <c r="R302" s="514"/>
      <c r="S302" s="513">
        <v>809.471</v>
      </c>
      <c r="T302" s="513">
        <v>804.98199999999997</v>
      </c>
      <c r="U302" s="524">
        <v>-4.4890000000000327</v>
      </c>
      <c r="V302" s="525">
        <v>7.25</v>
      </c>
      <c r="W302" s="510">
        <v>804.76499999999999</v>
      </c>
      <c r="X302" s="526">
        <v>-0.03</v>
      </c>
      <c r="Y302" s="525"/>
      <c r="Z302" s="525"/>
      <c r="AA302" s="526"/>
      <c r="AB302" s="525"/>
      <c r="AC302" s="525"/>
      <c r="AD302" s="526"/>
      <c r="AE302" s="507">
        <v>12.342000000000001</v>
      </c>
      <c r="AF302" s="507">
        <v>809.85699999999997</v>
      </c>
      <c r="AG302" s="509">
        <v>1</v>
      </c>
      <c r="AH302" s="516">
        <f t="shared" si="13"/>
        <v>23.562000000000001</v>
      </c>
      <c r="AJ302" s="516">
        <f t="shared" si="12"/>
        <v>14.5</v>
      </c>
      <c r="AK302" s="516">
        <f t="shared" si="14"/>
        <v>290</v>
      </c>
      <c r="AL302" s="516"/>
    </row>
    <row r="303" spans="2:38" ht="12.9" customHeight="1" x14ac:dyDescent="0.25">
      <c r="B303" s="507">
        <v>-11.403</v>
      </c>
      <c r="C303" s="507">
        <v>810.59500000000003</v>
      </c>
      <c r="D303" s="511">
        <v>1</v>
      </c>
      <c r="E303" s="508"/>
      <c r="F303" s="508"/>
      <c r="G303" s="511"/>
      <c r="H303" s="508"/>
      <c r="I303" s="508"/>
      <c r="J303" s="511"/>
      <c r="K303" s="507">
        <v>-7.25</v>
      </c>
      <c r="L303" s="507">
        <v>806.44200000000001</v>
      </c>
      <c r="M303" s="511">
        <v>0.03</v>
      </c>
      <c r="N303" s="512">
        <v>246</v>
      </c>
      <c r="O303" s="510" t="s">
        <v>75</v>
      </c>
      <c r="P303" s="513">
        <v>0</v>
      </c>
      <c r="Q303" s="514"/>
      <c r="R303" s="514"/>
      <c r="S303" s="513">
        <v>810.89300000000003</v>
      </c>
      <c r="T303" s="513">
        <v>806.22400000000005</v>
      </c>
      <c r="U303" s="524">
        <v>-4.6689999999999827</v>
      </c>
      <c r="V303" s="525">
        <v>7.25</v>
      </c>
      <c r="W303" s="510">
        <v>806.00699999999995</v>
      </c>
      <c r="X303" s="526">
        <v>-0.03</v>
      </c>
      <c r="Y303" s="525"/>
      <c r="Z303" s="525"/>
      <c r="AA303" s="526"/>
      <c r="AB303" s="525"/>
      <c r="AC303" s="525"/>
      <c r="AD303" s="526"/>
      <c r="AE303" s="507">
        <v>12.407</v>
      </c>
      <c r="AF303" s="507">
        <v>811.16300000000001</v>
      </c>
      <c r="AG303" s="509">
        <v>1</v>
      </c>
      <c r="AH303" s="516">
        <f t="shared" si="13"/>
        <v>23.810000000000002</v>
      </c>
      <c r="AJ303" s="516">
        <f t="shared" si="12"/>
        <v>14.5</v>
      </c>
      <c r="AK303" s="516">
        <f t="shared" si="14"/>
        <v>290</v>
      </c>
      <c r="AL303" s="516"/>
    </row>
    <row r="304" spans="2:38" ht="12.9" customHeight="1" x14ac:dyDescent="0.25">
      <c r="B304" s="507">
        <v>-11.601000000000001</v>
      </c>
      <c r="C304" s="507">
        <v>812.03399999999999</v>
      </c>
      <c r="D304" s="511">
        <v>1</v>
      </c>
      <c r="E304" s="508"/>
      <c r="F304" s="508"/>
      <c r="G304" s="511"/>
      <c r="H304" s="508"/>
      <c r="I304" s="508"/>
      <c r="J304" s="511"/>
      <c r="K304" s="507">
        <v>-7.25</v>
      </c>
      <c r="L304" s="507">
        <v>807.68200000000002</v>
      </c>
      <c r="M304" s="511">
        <v>2.9900000000000003E-2</v>
      </c>
      <c r="N304" s="512">
        <v>247</v>
      </c>
      <c r="O304" s="510" t="s">
        <v>75</v>
      </c>
      <c r="P304" s="513">
        <v>0</v>
      </c>
      <c r="Q304" s="514"/>
      <c r="R304" s="514"/>
      <c r="S304" s="513">
        <v>812.24800000000005</v>
      </c>
      <c r="T304" s="513">
        <v>807.46600000000001</v>
      </c>
      <c r="U304" s="524">
        <v>-4.7820000000000391</v>
      </c>
      <c r="V304" s="525">
        <v>7.25</v>
      </c>
      <c r="W304" s="510">
        <v>807.24900000000002</v>
      </c>
      <c r="X304" s="526">
        <v>-2.9900000000000003E-2</v>
      </c>
      <c r="Y304" s="525"/>
      <c r="Z304" s="525"/>
      <c r="AA304" s="526"/>
      <c r="AB304" s="525"/>
      <c r="AC304" s="525"/>
      <c r="AD304" s="526"/>
      <c r="AE304" s="507">
        <v>12.504</v>
      </c>
      <c r="AF304" s="507">
        <v>812.50400000000002</v>
      </c>
      <c r="AG304" s="509">
        <v>1</v>
      </c>
      <c r="AH304" s="516">
        <f t="shared" si="13"/>
        <v>24.105</v>
      </c>
      <c r="AJ304" s="516">
        <f t="shared" si="12"/>
        <v>14.5</v>
      </c>
      <c r="AK304" s="516">
        <f t="shared" si="14"/>
        <v>290</v>
      </c>
      <c r="AL304" s="516"/>
    </row>
    <row r="305" spans="2:38" ht="12.9" customHeight="1" x14ac:dyDescent="0.25">
      <c r="B305" s="507">
        <v>-11.933999999999999</v>
      </c>
      <c r="C305" s="507">
        <v>813.51800000000003</v>
      </c>
      <c r="D305" s="511">
        <v>1</v>
      </c>
      <c r="E305" s="508"/>
      <c r="F305" s="508"/>
      <c r="G305" s="511"/>
      <c r="H305" s="508"/>
      <c r="I305" s="508"/>
      <c r="J305" s="511"/>
      <c r="K305" s="507">
        <v>-7.25</v>
      </c>
      <c r="L305" s="507">
        <v>808.83399999999995</v>
      </c>
      <c r="M305" s="511">
        <v>0.02</v>
      </c>
      <c r="N305" s="512">
        <v>247</v>
      </c>
      <c r="O305" s="510" t="s">
        <v>75</v>
      </c>
      <c r="P305" s="513">
        <v>19.702999999999999</v>
      </c>
      <c r="Q305" s="514"/>
      <c r="R305" s="514"/>
      <c r="S305" s="513">
        <v>813.60699999999997</v>
      </c>
      <c r="T305" s="513">
        <v>808.68899999999996</v>
      </c>
      <c r="U305" s="524">
        <v>-4.9180000000000064</v>
      </c>
      <c r="V305" s="525">
        <v>7.25</v>
      </c>
      <c r="W305" s="510">
        <v>808.54399999999998</v>
      </c>
      <c r="X305" s="526">
        <v>-0.02</v>
      </c>
      <c r="Y305" s="525"/>
      <c r="Z305" s="525"/>
      <c r="AA305" s="526"/>
      <c r="AB305" s="525"/>
      <c r="AC305" s="525"/>
      <c r="AD305" s="526"/>
      <c r="AE305" s="507">
        <v>12.486000000000001</v>
      </c>
      <c r="AF305" s="507">
        <v>813.78</v>
      </c>
      <c r="AG305" s="509">
        <v>1</v>
      </c>
      <c r="AH305" s="516">
        <f t="shared" si="13"/>
        <v>24.42</v>
      </c>
      <c r="AJ305" s="516">
        <f t="shared" si="12"/>
        <v>14.5</v>
      </c>
      <c r="AK305" s="516">
        <f t="shared" si="14"/>
        <v>285.69349999999997</v>
      </c>
      <c r="AL305" s="516"/>
    </row>
    <row r="306" spans="2:38" ht="12.9" customHeight="1" x14ac:dyDescent="0.25">
      <c r="B306" s="507">
        <v>-11.94</v>
      </c>
      <c r="C306" s="507">
        <v>813.54100000000005</v>
      </c>
      <c r="D306" s="511">
        <v>1</v>
      </c>
      <c r="E306" s="508"/>
      <c r="F306" s="508"/>
      <c r="G306" s="511"/>
      <c r="H306" s="508"/>
      <c r="I306" s="508"/>
      <c r="J306" s="511"/>
      <c r="K306" s="507">
        <v>-7.25</v>
      </c>
      <c r="L306" s="507">
        <v>808.851</v>
      </c>
      <c r="M306" s="511">
        <v>1.9900000000000001E-2</v>
      </c>
      <c r="N306" s="512">
        <v>248</v>
      </c>
      <c r="O306" s="510" t="s">
        <v>75</v>
      </c>
      <c r="P306" s="513">
        <v>0</v>
      </c>
      <c r="Q306" s="514"/>
      <c r="R306" s="514"/>
      <c r="S306" s="513">
        <v>813.62900000000002</v>
      </c>
      <c r="T306" s="513">
        <v>808.70699999999999</v>
      </c>
      <c r="U306" s="524">
        <v>-4.9220000000000255</v>
      </c>
      <c r="V306" s="525">
        <v>7.25</v>
      </c>
      <c r="W306" s="510">
        <v>808.56200000000001</v>
      </c>
      <c r="X306" s="526">
        <v>-2.0099999999999996E-2</v>
      </c>
      <c r="Y306" s="525"/>
      <c r="Z306" s="525"/>
      <c r="AA306" s="526"/>
      <c r="AB306" s="525"/>
      <c r="AC306" s="525"/>
      <c r="AD306" s="526"/>
      <c r="AE306" s="507">
        <v>12.486000000000001</v>
      </c>
      <c r="AF306" s="507">
        <v>813.798</v>
      </c>
      <c r="AG306" s="509">
        <v>1</v>
      </c>
      <c r="AH306" s="516">
        <f t="shared" si="13"/>
        <v>24.426000000000002</v>
      </c>
      <c r="AJ306" s="516">
        <f t="shared" si="12"/>
        <v>14.5</v>
      </c>
      <c r="AK306" s="516">
        <f t="shared" si="14"/>
        <v>4.3065000000000087</v>
      </c>
      <c r="AL306" s="516"/>
    </row>
    <row r="307" spans="2:38" ht="12.9" customHeight="1" x14ac:dyDescent="0.25">
      <c r="B307" s="507">
        <v>-12.224</v>
      </c>
      <c r="C307" s="507">
        <v>814.995</v>
      </c>
      <c r="D307" s="511">
        <v>1</v>
      </c>
      <c r="E307" s="508"/>
      <c r="F307" s="508"/>
      <c r="G307" s="511"/>
      <c r="H307" s="508"/>
      <c r="I307" s="508"/>
      <c r="J307" s="511"/>
      <c r="K307" s="507">
        <v>-7.25</v>
      </c>
      <c r="L307" s="507">
        <v>810.02</v>
      </c>
      <c r="M307" s="511">
        <v>9.8999999999999991E-3</v>
      </c>
      <c r="N307" s="512">
        <v>249</v>
      </c>
      <c r="O307" s="510" t="s">
        <v>75</v>
      </c>
      <c r="P307" s="513">
        <v>0</v>
      </c>
      <c r="Q307" s="514"/>
      <c r="R307" s="514"/>
      <c r="S307" s="513">
        <v>815.06399999999996</v>
      </c>
      <c r="T307" s="513">
        <v>809.94899999999996</v>
      </c>
      <c r="U307" s="524">
        <v>-5.1150000000000091</v>
      </c>
      <c r="V307" s="525">
        <v>7.25</v>
      </c>
      <c r="W307" s="510">
        <v>809.76700000000005</v>
      </c>
      <c r="X307" s="526">
        <v>-2.5099999999999997E-2</v>
      </c>
      <c r="Y307" s="525"/>
      <c r="Z307" s="525"/>
      <c r="AA307" s="526"/>
      <c r="AB307" s="525"/>
      <c r="AC307" s="525"/>
      <c r="AD307" s="526"/>
      <c r="AE307" s="507">
        <v>12.545999999999999</v>
      </c>
      <c r="AF307" s="507">
        <v>815.06299999999999</v>
      </c>
      <c r="AG307" s="509">
        <v>1</v>
      </c>
      <c r="AH307" s="516">
        <f t="shared" si="13"/>
        <v>24.77</v>
      </c>
      <c r="AJ307" s="516">
        <f t="shared" si="12"/>
        <v>14.5</v>
      </c>
      <c r="AK307" s="516">
        <f t="shared" si="14"/>
        <v>290</v>
      </c>
      <c r="AL307" s="516"/>
    </row>
    <row r="308" spans="2:38" ht="12.9" customHeight="1" x14ac:dyDescent="0.25">
      <c r="B308" s="507">
        <v>-12.393000000000001</v>
      </c>
      <c r="C308" s="507">
        <v>816.31500000000005</v>
      </c>
      <c r="D308" s="511">
        <v>1</v>
      </c>
      <c r="E308" s="508"/>
      <c r="F308" s="508"/>
      <c r="G308" s="511"/>
      <c r="H308" s="508"/>
      <c r="I308" s="508"/>
      <c r="J308" s="511"/>
      <c r="K308" s="507">
        <v>-7.25</v>
      </c>
      <c r="L308" s="507">
        <v>811.17200000000003</v>
      </c>
      <c r="M308" s="511">
        <v>0</v>
      </c>
      <c r="N308" s="512">
        <v>249</v>
      </c>
      <c r="O308" s="510" t="s">
        <v>75</v>
      </c>
      <c r="P308" s="513">
        <v>19.702999999999999</v>
      </c>
      <c r="Q308" s="514"/>
      <c r="R308" s="514"/>
      <c r="S308" s="513">
        <v>816.39700000000005</v>
      </c>
      <c r="T308" s="513">
        <v>811.17200000000003</v>
      </c>
      <c r="U308" s="524">
        <v>-5.2250000000000227</v>
      </c>
      <c r="V308" s="525">
        <v>7.25</v>
      </c>
      <c r="W308" s="510">
        <v>810.95500000000004</v>
      </c>
      <c r="X308" s="526">
        <v>-0.03</v>
      </c>
      <c r="Y308" s="525"/>
      <c r="Z308" s="525"/>
      <c r="AA308" s="526"/>
      <c r="AB308" s="525"/>
      <c r="AC308" s="525"/>
      <c r="AD308" s="526"/>
      <c r="AE308" s="507">
        <v>12.728999999999999</v>
      </c>
      <c r="AF308" s="507">
        <v>816.43399999999997</v>
      </c>
      <c r="AG308" s="509">
        <v>1</v>
      </c>
      <c r="AH308" s="516">
        <f t="shared" si="13"/>
        <v>25.122</v>
      </c>
      <c r="AJ308" s="516">
        <f t="shared" si="12"/>
        <v>14.5</v>
      </c>
      <c r="AK308" s="516">
        <f t="shared" si="14"/>
        <v>285.69349999999997</v>
      </c>
      <c r="AL308" s="516"/>
    </row>
    <row r="309" spans="2:38" ht="12.9" customHeight="1" x14ac:dyDescent="0.25">
      <c r="B309" s="507">
        <v>-12.396000000000001</v>
      </c>
      <c r="C309" s="507">
        <v>816.33600000000001</v>
      </c>
      <c r="D309" s="511">
        <v>1</v>
      </c>
      <c r="E309" s="508"/>
      <c r="F309" s="508"/>
      <c r="G309" s="511"/>
      <c r="H309" s="508"/>
      <c r="I309" s="508"/>
      <c r="J309" s="511"/>
      <c r="K309" s="507">
        <v>-7.25</v>
      </c>
      <c r="L309" s="507">
        <v>811.19</v>
      </c>
      <c r="M309" s="511">
        <v>-1E-4</v>
      </c>
      <c r="N309" s="512">
        <v>250</v>
      </c>
      <c r="O309" s="510" t="s">
        <v>75</v>
      </c>
      <c r="P309" s="513">
        <v>0</v>
      </c>
      <c r="Q309" s="514"/>
      <c r="R309" s="514"/>
      <c r="S309" s="513">
        <v>816.41800000000001</v>
      </c>
      <c r="T309" s="513">
        <v>811.19100000000003</v>
      </c>
      <c r="U309" s="524">
        <v>-5.2269999999999754</v>
      </c>
      <c r="V309" s="525">
        <v>7.25</v>
      </c>
      <c r="W309" s="510">
        <v>810.97299999999996</v>
      </c>
      <c r="X309" s="526">
        <v>-0.03</v>
      </c>
      <c r="Y309" s="525"/>
      <c r="Z309" s="525"/>
      <c r="AA309" s="526"/>
      <c r="AB309" s="525"/>
      <c r="AC309" s="525"/>
      <c r="AD309" s="526"/>
      <c r="AE309" s="507">
        <v>12.731999999999999</v>
      </c>
      <c r="AF309" s="507">
        <v>816.45500000000004</v>
      </c>
      <c r="AG309" s="509">
        <v>1</v>
      </c>
      <c r="AH309" s="516">
        <f t="shared" si="13"/>
        <v>25.128</v>
      </c>
      <c r="AJ309" s="516">
        <f t="shared" si="12"/>
        <v>14.5</v>
      </c>
      <c r="AK309" s="516">
        <f t="shared" si="14"/>
        <v>4.3065000000000087</v>
      </c>
      <c r="AL309" s="516"/>
    </row>
    <row r="310" spans="2:38" ht="12.9" customHeight="1" x14ac:dyDescent="0.25">
      <c r="B310" s="507">
        <v>-12.608000000000001</v>
      </c>
      <c r="C310" s="507">
        <v>817.71600000000001</v>
      </c>
      <c r="D310" s="511">
        <v>1</v>
      </c>
      <c r="E310" s="508"/>
      <c r="F310" s="508"/>
      <c r="G310" s="511"/>
      <c r="H310" s="508"/>
      <c r="I310" s="508"/>
      <c r="J310" s="511"/>
      <c r="K310" s="507">
        <v>-7.25</v>
      </c>
      <c r="L310" s="507">
        <v>812.35900000000004</v>
      </c>
      <c r="M310" s="511">
        <v>-1.01E-2</v>
      </c>
      <c r="N310" s="512">
        <v>251</v>
      </c>
      <c r="O310" s="510" t="s">
        <v>75</v>
      </c>
      <c r="P310" s="513">
        <v>0</v>
      </c>
      <c r="Q310" s="514"/>
      <c r="R310" s="514"/>
      <c r="S310" s="513">
        <v>817.80399999999997</v>
      </c>
      <c r="T310" s="513">
        <v>812.43200000000002</v>
      </c>
      <c r="U310" s="524">
        <v>-5.3719999999999573</v>
      </c>
      <c r="V310" s="525">
        <v>7.25</v>
      </c>
      <c r="W310" s="510">
        <v>812.21500000000003</v>
      </c>
      <c r="X310" s="526">
        <v>-0.03</v>
      </c>
      <c r="Y310" s="525"/>
      <c r="Z310" s="525"/>
      <c r="AA310" s="526"/>
      <c r="AB310" s="525"/>
      <c r="AC310" s="525"/>
      <c r="AD310" s="526"/>
      <c r="AE310" s="507">
        <v>13.032999999999999</v>
      </c>
      <c r="AF310" s="507">
        <v>817.99800000000005</v>
      </c>
      <c r="AG310" s="509">
        <v>1</v>
      </c>
      <c r="AH310" s="516">
        <f t="shared" si="13"/>
        <v>25.640999999999998</v>
      </c>
      <c r="AJ310" s="516">
        <f t="shared" si="12"/>
        <v>14.5</v>
      </c>
      <c r="AK310" s="516">
        <f t="shared" si="14"/>
        <v>290</v>
      </c>
      <c r="AL310" s="516"/>
    </row>
    <row r="311" spans="2:38" ht="12.9" customHeight="1" x14ac:dyDescent="0.25">
      <c r="B311" s="507">
        <v>-12.701000000000001</v>
      </c>
      <c r="C311" s="507">
        <v>818.97799999999995</v>
      </c>
      <c r="D311" s="511">
        <v>1</v>
      </c>
      <c r="E311" s="508"/>
      <c r="F311" s="508"/>
      <c r="G311" s="511"/>
      <c r="H311" s="508"/>
      <c r="I311" s="508"/>
      <c r="J311" s="511"/>
      <c r="K311" s="507">
        <v>-7.25</v>
      </c>
      <c r="L311" s="507">
        <v>813.52800000000002</v>
      </c>
      <c r="M311" s="511">
        <v>-2.0099999999999996E-2</v>
      </c>
      <c r="N311" s="512">
        <v>252</v>
      </c>
      <c r="O311" s="510" t="s">
        <v>75</v>
      </c>
      <c r="P311" s="513">
        <v>0</v>
      </c>
      <c r="Q311" s="514"/>
      <c r="R311" s="514"/>
      <c r="S311" s="513">
        <v>818.995</v>
      </c>
      <c r="T311" s="513">
        <v>813.67399999999998</v>
      </c>
      <c r="U311" s="524">
        <v>-5.3210000000000264</v>
      </c>
      <c r="V311" s="525">
        <v>7.25</v>
      </c>
      <c r="W311" s="510">
        <v>813.45600000000002</v>
      </c>
      <c r="X311" s="526">
        <v>-0.03</v>
      </c>
      <c r="Y311" s="525"/>
      <c r="Z311" s="525"/>
      <c r="AA311" s="526"/>
      <c r="AB311" s="525"/>
      <c r="AC311" s="525"/>
      <c r="AD311" s="526"/>
      <c r="AE311" s="507">
        <v>12.837</v>
      </c>
      <c r="AF311" s="507">
        <v>819.04300000000001</v>
      </c>
      <c r="AG311" s="509">
        <v>1</v>
      </c>
      <c r="AH311" s="516">
        <f t="shared" si="13"/>
        <v>25.538</v>
      </c>
      <c r="AJ311" s="516">
        <f t="shared" si="12"/>
        <v>14.5</v>
      </c>
      <c r="AK311" s="516">
        <f t="shared" si="14"/>
        <v>290</v>
      </c>
      <c r="AL311" s="516"/>
    </row>
    <row r="312" spans="2:38" ht="12.9" customHeight="1" x14ac:dyDescent="0.25">
      <c r="B312" s="507">
        <v>-12.705</v>
      </c>
      <c r="C312" s="507">
        <v>820.15300000000002</v>
      </c>
      <c r="D312" s="511">
        <v>1</v>
      </c>
      <c r="E312" s="508"/>
      <c r="F312" s="508"/>
      <c r="G312" s="511"/>
      <c r="H312" s="508"/>
      <c r="I312" s="508"/>
      <c r="J312" s="511"/>
      <c r="K312" s="507">
        <v>-7.25</v>
      </c>
      <c r="L312" s="507">
        <v>814.69799999999998</v>
      </c>
      <c r="M312" s="511">
        <v>-0.03</v>
      </c>
      <c r="N312" s="512">
        <v>253</v>
      </c>
      <c r="O312" s="510" t="s">
        <v>75</v>
      </c>
      <c r="P312" s="513">
        <v>0</v>
      </c>
      <c r="Q312" s="514"/>
      <c r="R312" s="514"/>
      <c r="S312" s="513">
        <v>820.10699999999997</v>
      </c>
      <c r="T312" s="513">
        <v>814.91600000000005</v>
      </c>
      <c r="U312" s="524">
        <v>-5.1909999999999172</v>
      </c>
      <c r="V312" s="525">
        <v>7.25</v>
      </c>
      <c r="W312" s="510">
        <v>814.69799999999998</v>
      </c>
      <c r="X312" s="526">
        <v>-0.03</v>
      </c>
      <c r="Y312" s="525"/>
      <c r="Z312" s="525"/>
      <c r="AA312" s="526"/>
      <c r="AB312" s="525"/>
      <c r="AC312" s="525"/>
      <c r="AD312" s="526"/>
      <c r="AE312" s="507">
        <v>12.654</v>
      </c>
      <c r="AF312" s="507">
        <v>820.10199999999998</v>
      </c>
      <c r="AG312" s="509">
        <v>1</v>
      </c>
      <c r="AH312" s="516">
        <f t="shared" si="13"/>
        <v>25.359000000000002</v>
      </c>
      <c r="AJ312" s="516">
        <f t="shared" si="12"/>
        <v>14.5</v>
      </c>
      <c r="AK312" s="516">
        <f t="shared" si="14"/>
        <v>290</v>
      </c>
      <c r="AL312" s="516"/>
    </row>
    <row r="313" spans="2:38" ht="12.9" customHeight="1" x14ac:dyDescent="0.25">
      <c r="B313" s="507">
        <v>-12.686999999999999</v>
      </c>
      <c r="C313" s="507">
        <v>820.69299999999998</v>
      </c>
      <c r="D313" s="511">
        <v>1</v>
      </c>
      <c r="E313" s="508"/>
      <c r="F313" s="508"/>
      <c r="G313" s="511"/>
      <c r="H313" s="508"/>
      <c r="I313" s="508"/>
      <c r="J313" s="511"/>
      <c r="K313" s="507">
        <v>-7.25</v>
      </c>
      <c r="L313" s="507">
        <v>815.25599999999997</v>
      </c>
      <c r="M313" s="511">
        <v>-0.03</v>
      </c>
      <c r="N313" s="512">
        <v>253</v>
      </c>
      <c r="O313" s="510" t="s">
        <v>75</v>
      </c>
      <c r="P313" s="513">
        <v>8.9879999999999995</v>
      </c>
      <c r="Q313" s="514"/>
      <c r="R313" s="514"/>
      <c r="S313" s="513">
        <v>820.61599999999999</v>
      </c>
      <c r="T313" s="513">
        <v>815.47400000000005</v>
      </c>
      <c r="U313" s="524">
        <v>-5.1419999999999391</v>
      </c>
      <c r="V313" s="525">
        <v>7.25</v>
      </c>
      <c r="W313" s="510">
        <v>815.25599999999997</v>
      </c>
      <c r="X313" s="526">
        <v>-0.03</v>
      </c>
      <c r="Y313" s="525"/>
      <c r="Z313" s="525"/>
      <c r="AA313" s="526"/>
      <c r="AB313" s="525"/>
      <c r="AC313" s="525"/>
      <c r="AD313" s="526"/>
      <c r="AE313" s="507">
        <v>12.603999999999999</v>
      </c>
      <c r="AF313" s="507">
        <v>820.61</v>
      </c>
      <c r="AG313" s="509">
        <v>1</v>
      </c>
      <c r="AH313" s="516">
        <f t="shared" si="13"/>
        <v>25.290999999999997</v>
      </c>
      <c r="AJ313" s="516">
        <f t="shared" si="12"/>
        <v>14.5</v>
      </c>
      <c r="AK313" s="516">
        <f t="shared" si="14"/>
        <v>130.32599999999999</v>
      </c>
      <c r="AL313" s="516"/>
    </row>
    <row r="314" spans="2:38" ht="12.9" customHeight="1" x14ac:dyDescent="0.25">
      <c r="B314" s="507">
        <v>-12.616</v>
      </c>
      <c r="C314" s="507">
        <v>821.30600000000004</v>
      </c>
      <c r="D314" s="511">
        <v>1</v>
      </c>
      <c r="E314" s="508"/>
      <c r="F314" s="508"/>
      <c r="G314" s="511"/>
      <c r="H314" s="508"/>
      <c r="I314" s="508"/>
      <c r="J314" s="511"/>
      <c r="K314" s="507">
        <v>-7.25</v>
      </c>
      <c r="L314" s="507">
        <v>815.94</v>
      </c>
      <c r="M314" s="511">
        <v>-0.03</v>
      </c>
      <c r="N314" s="512">
        <v>254</v>
      </c>
      <c r="O314" s="510" t="s">
        <v>75</v>
      </c>
      <c r="P314" s="513">
        <v>0</v>
      </c>
      <c r="Q314" s="514"/>
      <c r="R314" s="514"/>
      <c r="S314" s="513">
        <v>821.26800000000003</v>
      </c>
      <c r="T314" s="513">
        <v>816.15700000000004</v>
      </c>
      <c r="U314" s="524">
        <v>-5.11099999999999</v>
      </c>
      <c r="V314" s="525">
        <v>7.25</v>
      </c>
      <c r="W314" s="510">
        <v>815.94</v>
      </c>
      <c r="X314" s="526">
        <v>-0.03</v>
      </c>
      <c r="Y314" s="525"/>
      <c r="Z314" s="525"/>
      <c r="AA314" s="526"/>
      <c r="AB314" s="525"/>
      <c r="AC314" s="525"/>
      <c r="AD314" s="526"/>
      <c r="AE314" s="507">
        <v>12.576000000000001</v>
      </c>
      <c r="AF314" s="507">
        <v>821.26599999999996</v>
      </c>
      <c r="AG314" s="509">
        <v>1</v>
      </c>
      <c r="AH314" s="516">
        <f t="shared" si="13"/>
        <v>25.192</v>
      </c>
      <c r="AJ314" s="516">
        <f t="shared" si="12"/>
        <v>14.5</v>
      </c>
      <c r="AK314" s="516">
        <f t="shared" si="14"/>
        <v>159.67400000000001</v>
      </c>
      <c r="AL314" s="516"/>
    </row>
    <row r="315" spans="2:38" ht="12.9" customHeight="1" x14ac:dyDescent="0.25">
      <c r="B315" s="507">
        <v>-12.382</v>
      </c>
      <c r="C315" s="507">
        <v>822.31299999999999</v>
      </c>
      <c r="D315" s="511">
        <v>1</v>
      </c>
      <c r="E315" s="508"/>
      <c r="F315" s="508"/>
      <c r="G315" s="511"/>
      <c r="H315" s="508"/>
      <c r="I315" s="508"/>
      <c r="J315" s="511"/>
      <c r="K315" s="507">
        <v>-7.25</v>
      </c>
      <c r="L315" s="507">
        <v>817.18100000000004</v>
      </c>
      <c r="M315" s="511">
        <v>-0.03</v>
      </c>
      <c r="N315" s="512">
        <v>255</v>
      </c>
      <c r="O315" s="510" t="s">
        <v>75</v>
      </c>
      <c r="P315" s="513">
        <v>0</v>
      </c>
      <c r="Q315" s="514"/>
      <c r="R315" s="514"/>
      <c r="S315" s="513">
        <v>822.35500000000002</v>
      </c>
      <c r="T315" s="513">
        <v>817.399</v>
      </c>
      <c r="U315" s="524">
        <v>-4.9560000000000173</v>
      </c>
      <c r="V315" s="525">
        <v>7.25</v>
      </c>
      <c r="W315" s="510">
        <v>817.18100000000004</v>
      </c>
      <c r="X315" s="526">
        <v>-0.03</v>
      </c>
      <c r="Y315" s="525"/>
      <c r="Z315" s="525"/>
      <c r="AA315" s="526"/>
      <c r="AB315" s="525"/>
      <c r="AC315" s="525"/>
      <c r="AD315" s="526"/>
      <c r="AE315" s="507">
        <v>12.438000000000001</v>
      </c>
      <c r="AF315" s="507">
        <v>822.36900000000003</v>
      </c>
      <c r="AG315" s="509">
        <v>1</v>
      </c>
      <c r="AH315" s="516">
        <f t="shared" si="13"/>
        <v>24.82</v>
      </c>
      <c r="AJ315" s="516">
        <f t="shared" si="12"/>
        <v>14.5</v>
      </c>
      <c r="AK315" s="516">
        <f t="shared" si="14"/>
        <v>290</v>
      </c>
      <c r="AL315" s="516"/>
    </row>
    <row r="316" spans="2:38" ht="12.9" customHeight="1" x14ac:dyDescent="0.25">
      <c r="B316" s="507">
        <v>-12.098000000000001</v>
      </c>
      <c r="C316" s="507">
        <v>823.27099999999996</v>
      </c>
      <c r="D316" s="511">
        <v>1</v>
      </c>
      <c r="E316" s="508"/>
      <c r="F316" s="508"/>
      <c r="G316" s="511"/>
      <c r="H316" s="508"/>
      <c r="I316" s="508"/>
      <c r="J316" s="511"/>
      <c r="K316" s="507">
        <v>-7.25</v>
      </c>
      <c r="L316" s="507">
        <v>818.423</v>
      </c>
      <c r="M316" s="511">
        <v>-0.03</v>
      </c>
      <c r="N316" s="512">
        <v>256</v>
      </c>
      <c r="O316" s="510" t="s">
        <v>75</v>
      </c>
      <c r="P316" s="513">
        <v>0</v>
      </c>
      <c r="Q316" s="514"/>
      <c r="R316" s="514"/>
      <c r="S316" s="513">
        <v>823.30100000000004</v>
      </c>
      <c r="T316" s="513">
        <v>818.64099999999996</v>
      </c>
      <c r="U316" s="524">
        <v>-4.6600000000000819</v>
      </c>
      <c r="V316" s="525">
        <v>7.25</v>
      </c>
      <c r="W316" s="510">
        <v>818.423</v>
      </c>
      <c r="X316" s="526">
        <v>-0.03</v>
      </c>
      <c r="Y316" s="525"/>
      <c r="Z316" s="525"/>
      <c r="AA316" s="526"/>
      <c r="AB316" s="525"/>
      <c r="AC316" s="525"/>
      <c r="AD316" s="526"/>
      <c r="AE316" s="507">
        <v>12.138999999999999</v>
      </c>
      <c r="AF316" s="507">
        <v>823.31200000000001</v>
      </c>
      <c r="AG316" s="509">
        <v>1</v>
      </c>
      <c r="AH316" s="516">
        <f t="shared" si="13"/>
        <v>24.237000000000002</v>
      </c>
      <c r="AJ316" s="516">
        <f t="shared" si="12"/>
        <v>14.5</v>
      </c>
      <c r="AK316" s="516">
        <f t="shared" si="14"/>
        <v>290</v>
      </c>
      <c r="AL316" s="516"/>
    </row>
    <row r="317" spans="2:38" ht="12.9" customHeight="1" x14ac:dyDescent="0.25">
      <c r="B317" s="507">
        <v>-11.763999999999999</v>
      </c>
      <c r="C317" s="507">
        <v>824.17899999999997</v>
      </c>
      <c r="D317" s="511">
        <v>1</v>
      </c>
      <c r="E317" s="508"/>
      <c r="F317" s="508"/>
      <c r="G317" s="511"/>
      <c r="H317" s="508"/>
      <c r="I317" s="508"/>
      <c r="J317" s="511"/>
      <c r="K317" s="507">
        <v>-7.25</v>
      </c>
      <c r="L317" s="507">
        <v>819.66499999999996</v>
      </c>
      <c r="M317" s="511">
        <v>-0.03</v>
      </c>
      <c r="N317" s="512">
        <v>257</v>
      </c>
      <c r="O317" s="510" t="s">
        <v>75</v>
      </c>
      <c r="P317" s="513">
        <v>0</v>
      </c>
      <c r="Q317" s="514"/>
      <c r="R317" s="514"/>
      <c r="S317" s="513">
        <v>824.23099999999999</v>
      </c>
      <c r="T317" s="513">
        <v>819.88199999999995</v>
      </c>
      <c r="U317" s="524">
        <v>-4.3490000000000464</v>
      </c>
      <c r="V317" s="525">
        <v>7.25</v>
      </c>
      <c r="W317" s="510">
        <v>819.66499999999996</v>
      </c>
      <c r="X317" s="526">
        <v>-0.03</v>
      </c>
      <c r="Y317" s="525"/>
      <c r="Z317" s="525"/>
      <c r="AA317" s="526"/>
      <c r="AB317" s="525"/>
      <c r="AC317" s="525"/>
      <c r="AD317" s="526"/>
      <c r="AE317" s="507">
        <v>11.801</v>
      </c>
      <c r="AF317" s="507">
        <v>824.21600000000001</v>
      </c>
      <c r="AG317" s="509">
        <v>1</v>
      </c>
      <c r="AH317" s="516">
        <f t="shared" si="13"/>
        <v>23.564999999999998</v>
      </c>
      <c r="AJ317" s="516">
        <f t="shared" si="12"/>
        <v>14.5</v>
      </c>
      <c r="AK317" s="516">
        <f t="shared" si="14"/>
        <v>290</v>
      </c>
      <c r="AL317" s="516"/>
    </row>
    <row r="318" spans="2:38" ht="12.9" customHeight="1" x14ac:dyDescent="0.25">
      <c r="B318" s="507">
        <v>-11.349</v>
      </c>
      <c r="C318" s="507">
        <v>825.005</v>
      </c>
      <c r="D318" s="511">
        <v>1</v>
      </c>
      <c r="E318" s="508"/>
      <c r="F318" s="508"/>
      <c r="G318" s="511"/>
      <c r="H318" s="508"/>
      <c r="I318" s="508"/>
      <c r="J318" s="511"/>
      <c r="K318" s="507">
        <v>-7.25</v>
      </c>
      <c r="L318" s="507">
        <v>820.90599999999995</v>
      </c>
      <c r="M318" s="511">
        <v>-0.03</v>
      </c>
      <c r="N318" s="512">
        <v>258</v>
      </c>
      <c r="O318" s="510" t="s">
        <v>75</v>
      </c>
      <c r="P318" s="513">
        <v>0</v>
      </c>
      <c r="Q318" s="514"/>
      <c r="R318" s="514"/>
      <c r="S318" s="513">
        <v>825.05499999999995</v>
      </c>
      <c r="T318" s="513">
        <v>821.12400000000002</v>
      </c>
      <c r="U318" s="524">
        <v>-3.9309999999999263</v>
      </c>
      <c r="V318" s="525">
        <v>7.25</v>
      </c>
      <c r="W318" s="510">
        <v>820.90599999999995</v>
      </c>
      <c r="X318" s="526">
        <v>-0.03</v>
      </c>
      <c r="Y318" s="525"/>
      <c r="Z318" s="525"/>
      <c r="AA318" s="526"/>
      <c r="AB318" s="525"/>
      <c r="AC318" s="525"/>
      <c r="AD318" s="526"/>
      <c r="AE318" s="507">
        <v>11.452</v>
      </c>
      <c r="AF318" s="507">
        <v>825.10900000000004</v>
      </c>
      <c r="AG318" s="509">
        <v>1</v>
      </c>
      <c r="AH318" s="516">
        <f t="shared" si="13"/>
        <v>22.801000000000002</v>
      </c>
      <c r="AJ318" s="516">
        <f t="shared" si="12"/>
        <v>14.5</v>
      </c>
      <c r="AK318" s="516">
        <f t="shared" si="14"/>
        <v>290</v>
      </c>
      <c r="AL318" s="516"/>
    </row>
    <row r="319" spans="2:38" ht="12.9" customHeight="1" x14ac:dyDescent="0.25">
      <c r="B319" s="507">
        <v>-10.958</v>
      </c>
      <c r="C319" s="507">
        <v>825.83699999999999</v>
      </c>
      <c r="D319" s="511">
        <v>1</v>
      </c>
      <c r="E319" s="508"/>
      <c r="F319" s="508"/>
      <c r="G319" s="511"/>
      <c r="H319" s="508"/>
      <c r="I319" s="508"/>
      <c r="J319" s="511"/>
      <c r="K319" s="507">
        <v>-7.25</v>
      </c>
      <c r="L319" s="507">
        <v>822.12900000000002</v>
      </c>
      <c r="M319" s="511">
        <v>-0.03</v>
      </c>
      <c r="N319" s="512">
        <v>259</v>
      </c>
      <c r="O319" s="510" t="s">
        <v>75</v>
      </c>
      <c r="P319" s="513">
        <v>0</v>
      </c>
      <c r="Q319" s="514"/>
      <c r="R319" s="514"/>
      <c r="S319" s="513">
        <v>825.83199999999999</v>
      </c>
      <c r="T319" s="513">
        <v>822.346</v>
      </c>
      <c r="U319" s="524">
        <v>-3.48599999999999</v>
      </c>
      <c r="V319" s="525">
        <v>7.25</v>
      </c>
      <c r="W319" s="510">
        <v>822.12900000000002</v>
      </c>
      <c r="X319" s="526">
        <v>-0.03</v>
      </c>
      <c r="Y319" s="525"/>
      <c r="Z319" s="525"/>
      <c r="AA319" s="526"/>
      <c r="AB319" s="525"/>
      <c r="AC319" s="525"/>
      <c r="AD319" s="526"/>
      <c r="AE319" s="507">
        <v>10.936999999999999</v>
      </c>
      <c r="AF319" s="507">
        <v>825.81500000000005</v>
      </c>
      <c r="AG319" s="509">
        <v>1</v>
      </c>
      <c r="AH319" s="516">
        <f t="shared" si="13"/>
        <v>21.895</v>
      </c>
      <c r="AJ319" s="516">
        <f t="shared" si="12"/>
        <v>14.5</v>
      </c>
      <c r="AK319" s="516">
        <f t="shared" si="14"/>
        <v>290</v>
      </c>
      <c r="AL319" s="516"/>
    </row>
    <row r="320" spans="2:38" ht="12.9" customHeight="1" x14ac:dyDescent="0.25">
      <c r="B320" s="507">
        <v>-10.624000000000001</v>
      </c>
      <c r="C320" s="507">
        <v>826.572</v>
      </c>
      <c r="D320" s="511">
        <v>1</v>
      </c>
      <c r="E320" s="508"/>
      <c r="F320" s="508"/>
      <c r="G320" s="511"/>
      <c r="H320" s="508"/>
      <c r="I320" s="508"/>
      <c r="J320" s="511"/>
      <c r="K320" s="507">
        <v>-7.25</v>
      </c>
      <c r="L320" s="507">
        <v>823.19799999999998</v>
      </c>
      <c r="M320" s="511">
        <v>-0.03</v>
      </c>
      <c r="N320" s="512">
        <v>259</v>
      </c>
      <c r="O320" s="510" t="s">
        <v>75</v>
      </c>
      <c r="P320" s="513">
        <v>18.648</v>
      </c>
      <c r="Q320" s="514"/>
      <c r="R320" s="514"/>
      <c r="S320" s="513">
        <v>826.39099999999996</v>
      </c>
      <c r="T320" s="513">
        <v>823.41499999999996</v>
      </c>
      <c r="U320" s="524">
        <v>-2.9759999999999991</v>
      </c>
      <c r="V320" s="525">
        <v>7.25</v>
      </c>
      <c r="W320" s="510">
        <v>823.19799999999998</v>
      </c>
      <c r="X320" s="526">
        <v>-0.03</v>
      </c>
      <c r="Y320" s="525"/>
      <c r="Z320" s="525"/>
      <c r="AA320" s="526"/>
      <c r="AB320" s="525"/>
      <c r="AC320" s="525"/>
      <c r="AD320" s="526"/>
      <c r="AE320" s="507">
        <v>10.416</v>
      </c>
      <c r="AF320" s="507">
        <v>826.36400000000003</v>
      </c>
      <c r="AG320" s="509">
        <v>1</v>
      </c>
      <c r="AH320" s="516">
        <f t="shared" si="13"/>
        <v>21.04</v>
      </c>
      <c r="AJ320" s="516">
        <f t="shared" si="12"/>
        <v>14.5</v>
      </c>
      <c r="AK320" s="516">
        <f t="shared" si="14"/>
        <v>270.39600000000002</v>
      </c>
      <c r="AL320" s="516"/>
    </row>
    <row r="321" spans="2:39" ht="12.9" customHeight="1" x14ac:dyDescent="0.25">
      <c r="B321" s="507">
        <v>-10.595000000000001</v>
      </c>
      <c r="C321" s="507">
        <v>826.61800000000005</v>
      </c>
      <c r="D321" s="511">
        <v>1</v>
      </c>
      <c r="E321" s="508"/>
      <c r="F321" s="508"/>
      <c r="G321" s="511"/>
      <c r="H321" s="508"/>
      <c r="I321" s="508"/>
      <c r="J321" s="511"/>
      <c r="K321" s="507">
        <v>-7.25</v>
      </c>
      <c r="L321" s="507">
        <v>823.27200000000005</v>
      </c>
      <c r="M321" s="511">
        <v>-0.03</v>
      </c>
      <c r="N321" s="512">
        <v>260</v>
      </c>
      <c r="O321" s="510" t="s">
        <v>75</v>
      </c>
      <c r="P321" s="513">
        <v>0</v>
      </c>
      <c r="Q321" s="514"/>
      <c r="R321" s="514"/>
      <c r="S321" s="513">
        <v>826.428</v>
      </c>
      <c r="T321" s="513">
        <v>823.49</v>
      </c>
      <c r="U321" s="524">
        <v>-2.9379999999999882</v>
      </c>
      <c r="V321" s="525">
        <v>7.25</v>
      </c>
      <c r="W321" s="510">
        <v>823.27200000000005</v>
      </c>
      <c r="X321" s="526">
        <v>-0.03</v>
      </c>
      <c r="Y321" s="525"/>
      <c r="Z321" s="525"/>
      <c r="AA321" s="526"/>
      <c r="AB321" s="525"/>
      <c r="AC321" s="525"/>
      <c r="AD321" s="526"/>
      <c r="AE321" s="507">
        <v>10.38</v>
      </c>
      <c r="AF321" s="507">
        <v>826.40200000000004</v>
      </c>
      <c r="AG321" s="509">
        <v>1</v>
      </c>
      <c r="AH321" s="516">
        <f t="shared" si="13"/>
        <v>20.975000000000001</v>
      </c>
      <c r="AJ321" s="516">
        <f t="shared" si="12"/>
        <v>14.5</v>
      </c>
      <c r="AK321" s="516">
        <f t="shared" si="14"/>
        <v>19.604000000000006</v>
      </c>
      <c r="AL321" s="516"/>
    </row>
    <row r="322" spans="2:39" ht="12.9" customHeight="1" x14ac:dyDescent="0.25">
      <c r="B322" s="507">
        <v>-10.252000000000001</v>
      </c>
      <c r="C322" s="507">
        <v>827.33600000000001</v>
      </c>
      <c r="D322" s="511">
        <v>1</v>
      </c>
      <c r="E322" s="508"/>
      <c r="F322" s="508"/>
      <c r="G322" s="511"/>
      <c r="H322" s="508"/>
      <c r="I322" s="508"/>
      <c r="J322" s="511"/>
      <c r="K322" s="507">
        <v>-7.25</v>
      </c>
      <c r="L322" s="507">
        <v>824.33399999999995</v>
      </c>
      <c r="M322" s="511">
        <v>-0.03</v>
      </c>
      <c r="N322" s="512">
        <v>261</v>
      </c>
      <c r="O322" s="510" t="s">
        <v>75</v>
      </c>
      <c r="P322" s="513">
        <v>0</v>
      </c>
      <c r="Q322" s="514"/>
      <c r="R322" s="514"/>
      <c r="S322" s="513">
        <v>827.11199999999997</v>
      </c>
      <c r="T322" s="513">
        <v>824.55100000000004</v>
      </c>
      <c r="U322" s="524">
        <v>-2.5609999999999218</v>
      </c>
      <c r="V322" s="525">
        <v>7.25</v>
      </c>
      <c r="W322" s="510">
        <v>824.33399999999995</v>
      </c>
      <c r="X322" s="526">
        <v>-0.03</v>
      </c>
      <c r="Y322" s="525"/>
      <c r="Z322" s="525"/>
      <c r="AA322" s="526"/>
      <c r="AB322" s="525"/>
      <c r="AC322" s="525"/>
      <c r="AD322" s="526"/>
      <c r="AE322" s="507">
        <v>9.9019999999999992</v>
      </c>
      <c r="AF322" s="507">
        <v>826.98500000000001</v>
      </c>
      <c r="AG322" s="509">
        <v>1</v>
      </c>
      <c r="AH322" s="516">
        <f t="shared" si="13"/>
        <v>20.154</v>
      </c>
      <c r="AJ322" s="516">
        <f t="shared" si="12"/>
        <v>14.5</v>
      </c>
      <c r="AK322" s="516">
        <f t="shared" si="14"/>
        <v>290</v>
      </c>
      <c r="AL322" s="516"/>
    </row>
    <row r="323" spans="2:39" ht="12.9" customHeight="1" x14ac:dyDescent="0.25">
      <c r="B323" s="507">
        <v>-9.9559999999999995</v>
      </c>
      <c r="C323" s="507">
        <v>828.01800000000003</v>
      </c>
      <c r="D323" s="511">
        <v>1</v>
      </c>
      <c r="E323" s="508"/>
      <c r="F323" s="508"/>
      <c r="G323" s="511"/>
      <c r="H323" s="508"/>
      <c r="I323" s="508"/>
      <c r="J323" s="511"/>
      <c r="K323" s="507">
        <v>-7.25</v>
      </c>
      <c r="L323" s="507">
        <v>825.31200000000001</v>
      </c>
      <c r="M323" s="511">
        <v>-0.03</v>
      </c>
      <c r="N323" s="512">
        <v>262</v>
      </c>
      <c r="O323" s="510" t="s">
        <v>75</v>
      </c>
      <c r="P323" s="513">
        <v>0</v>
      </c>
      <c r="Q323" s="514"/>
      <c r="R323" s="514"/>
      <c r="S323" s="513">
        <v>827.84199999999998</v>
      </c>
      <c r="T323" s="513">
        <v>825.529</v>
      </c>
      <c r="U323" s="524">
        <v>-2.3129999999999882</v>
      </c>
      <c r="V323" s="525">
        <v>7.25</v>
      </c>
      <c r="W323" s="510">
        <v>825.31200000000001</v>
      </c>
      <c r="X323" s="526">
        <v>-0.03</v>
      </c>
      <c r="Y323" s="525"/>
      <c r="Z323" s="525"/>
      <c r="AA323" s="526"/>
      <c r="AB323" s="525"/>
      <c r="AC323" s="525"/>
      <c r="AD323" s="526"/>
      <c r="AE323" s="507">
        <v>9.5969999999999995</v>
      </c>
      <c r="AF323" s="507">
        <v>827.65800000000002</v>
      </c>
      <c r="AG323" s="509">
        <v>1</v>
      </c>
      <c r="AH323" s="516">
        <f t="shared" si="13"/>
        <v>19.552999999999997</v>
      </c>
      <c r="AJ323" s="516">
        <f t="shared" si="12"/>
        <v>14.5</v>
      </c>
      <c r="AK323" s="516">
        <f t="shared" si="14"/>
        <v>290</v>
      </c>
      <c r="AL323" s="516"/>
    </row>
    <row r="324" spans="2:39" s="520" customFormat="1" ht="12.9" customHeight="1" x14ac:dyDescent="0.25">
      <c r="B324" s="507">
        <v>-9.5540000000000003</v>
      </c>
      <c r="C324" s="507">
        <v>828.51199999999994</v>
      </c>
      <c r="D324" s="511">
        <v>1</v>
      </c>
      <c r="E324" s="508"/>
      <c r="F324" s="508"/>
      <c r="G324" s="511"/>
      <c r="H324" s="508"/>
      <c r="I324" s="508"/>
      <c r="J324" s="511"/>
      <c r="K324" s="507">
        <v>-7.25</v>
      </c>
      <c r="L324" s="507">
        <v>826.20799999999997</v>
      </c>
      <c r="M324" s="511">
        <v>-0.03</v>
      </c>
      <c r="N324" s="512">
        <v>263</v>
      </c>
      <c r="O324" s="518" t="s">
        <v>75</v>
      </c>
      <c r="P324" s="513">
        <v>0</v>
      </c>
      <c r="Q324" s="519"/>
      <c r="R324" s="519"/>
      <c r="S324" s="513">
        <v>828.38499999999999</v>
      </c>
      <c r="T324" s="513">
        <v>826.42499999999995</v>
      </c>
      <c r="U324" s="524">
        <v>-1.9600000000000364</v>
      </c>
      <c r="V324" s="525">
        <v>7.25</v>
      </c>
      <c r="W324" s="510">
        <v>826.20799999999997</v>
      </c>
      <c r="X324" s="526">
        <v>-0.03</v>
      </c>
      <c r="Y324" s="525"/>
      <c r="Z324" s="525"/>
      <c r="AA324" s="526"/>
      <c r="AB324" s="525"/>
      <c r="AC324" s="525"/>
      <c r="AD324" s="526"/>
      <c r="AE324" s="507">
        <v>9.2189999999999994</v>
      </c>
      <c r="AF324" s="507">
        <v>828.17600000000004</v>
      </c>
      <c r="AG324" s="509">
        <v>1</v>
      </c>
      <c r="AH324" s="516">
        <f t="shared" si="13"/>
        <v>18.773</v>
      </c>
      <c r="AJ324" s="516">
        <f t="shared" si="12"/>
        <v>14.5</v>
      </c>
      <c r="AK324" s="516">
        <f t="shared" si="14"/>
        <v>290</v>
      </c>
      <c r="AL324" s="521"/>
      <c r="AM324" s="521" t="e">
        <f>MEDIAN(AL285:AL324)</f>
        <v>#NUM!</v>
      </c>
    </row>
    <row r="325" spans="2:39" ht="12.9" customHeight="1" x14ac:dyDescent="0.25">
      <c r="B325" s="507">
        <v>-9.2390000000000008</v>
      </c>
      <c r="C325" s="507">
        <v>829.01</v>
      </c>
      <c r="D325" s="511">
        <v>1</v>
      </c>
      <c r="E325" s="508"/>
      <c r="F325" s="508"/>
      <c r="G325" s="511"/>
      <c r="H325" s="508"/>
      <c r="I325" s="508"/>
      <c r="J325" s="511"/>
      <c r="K325" s="507">
        <v>-7.25</v>
      </c>
      <c r="L325" s="507">
        <v>827.02099999999996</v>
      </c>
      <c r="M325" s="511">
        <v>-0.03</v>
      </c>
      <c r="N325" s="512">
        <v>264</v>
      </c>
      <c r="O325" s="510" t="s">
        <v>75</v>
      </c>
      <c r="P325" s="513">
        <v>0</v>
      </c>
      <c r="Q325" s="514"/>
      <c r="R325" s="514"/>
      <c r="S325" s="513">
        <v>828.84299999999996</v>
      </c>
      <c r="T325" s="513">
        <v>827.23800000000006</v>
      </c>
      <c r="U325" s="524">
        <v>-1.6049999999999045</v>
      </c>
      <c r="V325" s="525">
        <v>7.25</v>
      </c>
      <c r="W325" s="510">
        <v>827.02099999999996</v>
      </c>
      <c r="X325" s="526">
        <v>-0.03</v>
      </c>
      <c r="Y325" s="525"/>
      <c r="Z325" s="525"/>
      <c r="AA325" s="526"/>
      <c r="AB325" s="525"/>
      <c r="AC325" s="525"/>
      <c r="AD325" s="526"/>
      <c r="AE325" s="507">
        <v>8.8330000000000002</v>
      </c>
      <c r="AF325" s="507">
        <v>828.60400000000004</v>
      </c>
      <c r="AG325" s="509">
        <v>1</v>
      </c>
      <c r="AH325" s="516">
        <f t="shared" si="13"/>
        <v>18.072000000000003</v>
      </c>
      <c r="AJ325" s="516">
        <f t="shared" si="12"/>
        <v>14.5</v>
      </c>
      <c r="AK325" s="516">
        <f t="shared" si="14"/>
        <v>290</v>
      </c>
      <c r="AL325" s="516"/>
    </row>
    <row r="326" spans="2:39" ht="12.9" customHeight="1" x14ac:dyDescent="0.25">
      <c r="B326" s="507">
        <v>-8.9280000000000008</v>
      </c>
      <c r="C326" s="507">
        <v>829.42899999999997</v>
      </c>
      <c r="D326" s="511">
        <v>1</v>
      </c>
      <c r="E326" s="508"/>
      <c r="F326" s="508"/>
      <c r="G326" s="511"/>
      <c r="H326" s="508"/>
      <c r="I326" s="508"/>
      <c r="J326" s="511"/>
      <c r="K326" s="507">
        <v>-7.25</v>
      </c>
      <c r="L326" s="507">
        <v>827.75099999999998</v>
      </c>
      <c r="M326" s="511">
        <v>-0.03</v>
      </c>
      <c r="N326" s="512">
        <v>265</v>
      </c>
      <c r="O326" s="510" t="s">
        <v>75</v>
      </c>
      <c r="P326" s="513">
        <v>0</v>
      </c>
      <c r="Q326" s="514"/>
      <c r="R326" s="514"/>
      <c r="S326" s="513">
        <v>829.24</v>
      </c>
      <c r="T326" s="513">
        <v>827.96900000000005</v>
      </c>
      <c r="U326" s="524">
        <v>-1.2709999999999582</v>
      </c>
      <c r="V326" s="525">
        <v>7.25</v>
      </c>
      <c r="W326" s="510">
        <v>827.75099999999998</v>
      </c>
      <c r="X326" s="526">
        <v>-0.03</v>
      </c>
      <c r="Y326" s="525"/>
      <c r="Z326" s="525"/>
      <c r="AA326" s="526"/>
      <c r="AB326" s="525"/>
      <c r="AC326" s="525"/>
      <c r="AD326" s="526"/>
      <c r="AE326" s="507">
        <v>8.484</v>
      </c>
      <c r="AF326" s="507">
        <v>828.98500000000001</v>
      </c>
      <c r="AG326" s="509">
        <v>1</v>
      </c>
      <c r="AH326" s="516">
        <f t="shared" si="13"/>
        <v>17.411999999999999</v>
      </c>
      <c r="AJ326" s="516">
        <f t="shared" ref="AJ326:AJ353" si="15">-K326+V326</f>
        <v>14.5</v>
      </c>
      <c r="AK326" s="516">
        <f t="shared" si="14"/>
        <v>290</v>
      </c>
      <c r="AL326" s="516"/>
    </row>
    <row r="327" spans="2:39" ht="12.9" customHeight="1" x14ac:dyDescent="0.25">
      <c r="B327" s="507">
        <v>-8.7040000000000006</v>
      </c>
      <c r="C327" s="507">
        <v>829.85299999999995</v>
      </c>
      <c r="D327" s="511">
        <v>1</v>
      </c>
      <c r="E327" s="508"/>
      <c r="F327" s="508"/>
      <c r="G327" s="511"/>
      <c r="H327" s="508"/>
      <c r="I327" s="508"/>
      <c r="J327" s="511"/>
      <c r="K327" s="507">
        <v>-7.25</v>
      </c>
      <c r="L327" s="507">
        <v>828.399</v>
      </c>
      <c r="M327" s="511">
        <v>-0.03</v>
      </c>
      <c r="N327" s="512">
        <v>266</v>
      </c>
      <c r="O327" s="510" t="s">
        <v>75</v>
      </c>
      <c r="P327" s="513">
        <v>0</v>
      </c>
      <c r="Q327" s="514"/>
      <c r="R327" s="514"/>
      <c r="S327" s="513">
        <v>829.64</v>
      </c>
      <c r="T327" s="513">
        <v>828.61599999999999</v>
      </c>
      <c r="U327" s="524">
        <v>-1.0240000000000009</v>
      </c>
      <c r="V327" s="525">
        <v>7.25</v>
      </c>
      <c r="W327" s="510">
        <v>828.399</v>
      </c>
      <c r="X327" s="526">
        <v>-0.03</v>
      </c>
      <c r="Y327" s="525"/>
      <c r="Z327" s="525"/>
      <c r="AA327" s="526"/>
      <c r="AB327" s="525"/>
      <c r="AC327" s="525"/>
      <c r="AD327" s="526"/>
      <c r="AE327" s="507">
        <v>8.2439999999999998</v>
      </c>
      <c r="AF327" s="507">
        <v>829.39300000000003</v>
      </c>
      <c r="AG327" s="509">
        <v>1</v>
      </c>
      <c r="AH327" s="516">
        <f t="shared" ref="AH327:AH353" si="16">-B327+AE327</f>
        <v>16.948</v>
      </c>
      <c r="AJ327" s="516">
        <f t="shared" si="15"/>
        <v>14.5</v>
      </c>
      <c r="AK327" s="516">
        <f t="shared" ref="AK327:AK353" si="17">(AJ326+AJ327)*((N327-N326)*20+(P327-P326))/2</f>
        <v>290</v>
      </c>
      <c r="AL327" s="516"/>
    </row>
    <row r="328" spans="2:39" ht="12.9" customHeight="1" x14ac:dyDescent="0.25">
      <c r="B328" s="507">
        <v>-8.6219999999999999</v>
      </c>
      <c r="C328" s="507">
        <v>830.01499999999999</v>
      </c>
      <c r="D328" s="511">
        <v>1</v>
      </c>
      <c r="E328" s="508"/>
      <c r="F328" s="508"/>
      <c r="G328" s="511"/>
      <c r="H328" s="508"/>
      <c r="I328" s="508"/>
      <c r="J328" s="511"/>
      <c r="K328" s="507">
        <v>-7.25</v>
      </c>
      <c r="L328" s="507">
        <v>828.64400000000001</v>
      </c>
      <c r="M328" s="511">
        <v>-0.03</v>
      </c>
      <c r="N328" s="512">
        <v>266</v>
      </c>
      <c r="O328" s="510" t="s">
        <v>75</v>
      </c>
      <c r="P328" s="513">
        <v>8.3070000000000004</v>
      </c>
      <c r="Q328" s="514"/>
      <c r="R328" s="514"/>
      <c r="S328" s="513">
        <v>829.80799999999999</v>
      </c>
      <c r="T328" s="513">
        <v>828.86099999999999</v>
      </c>
      <c r="U328" s="524">
        <v>-0.94700000000000273</v>
      </c>
      <c r="V328" s="525">
        <v>7.25</v>
      </c>
      <c r="W328" s="510">
        <v>828.64400000000001</v>
      </c>
      <c r="X328" s="526">
        <v>-0.03</v>
      </c>
      <c r="Y328" s="525"/>
      <c r="Z328" s="525"/>
      <c r="AA328" s="526"/>
      <c r="AB328" s="525"/>
      <c r="AC328" s="525"/>
      <c r="AD328" s="526"/>
      <c r="AE328" s="507">
        <v>8.1389999999999993</v>
      </c>
      <c r="AF328" s="507">
        <v>829.53300000000002</v>
      </c>
      <c r="AG328" s="509">
        <v>1</v>
      </c>
      <c r="AH328" s="516">
        <f t="shared" si="16"/>
        <v>16.760999999999999</v>
      </c>
      <c r="AJ328" s="516">
        <f t="shared" si="15"/>
        <v>14.5</v>
      </c>
      <c r="AK328" s="516">
        <f t="shared" si="17"/>
        <v>120.45150000000001</v>
      </c>
      <c r="AL328" s="516"/>
    </row>
    <row r="329" spans="2:39" ht="12.9" customHeight="1" x14ac:dyDescent="0.25">
      <c r="B329" s="507">
        <v>-8.5210000000000008</v>
      </c>
      <c r="C329" s="507">
        <v>830.23500000000001</v>
      </c>
      <c r="D329" s="511">
        <v>1</v>
      </c>
      <c r="E329" s="508"/>
      <c r="F329" s="508"/>
      <c r="G329" s="511"/>
      <c r="H329" s="508"/>
      <c r="I329" s="508"/>
      <c r="J329" s="511"/>
      <c r="K329" s="507">
        <v>-7.25</v>
      </c>
      <c r="L329" s="507">
        <v>828.96400000000006</v>
      </c>
      <c r="M329" s="511">
        <v>-0.03</v>
      </c>
      <c r="N329" s="512">
        <v>267</v>
      </c>
      <c r="O329" s="510" t="s">
        <v>75</v>
      </c>
      <c r="P329" s="513">
        <v>0</v>
      </c>
      <c r="Q329" s="514"/>
      <c r="R329" s="514"/>
      <c r="S329" s="513">
        <v>829.98900000000003</v>
      </c>
      <c r="T329" s="513">
        <v>829.18100000000004</v>
      </c>
      <c r="U329" s="524">
        <v>-0.80799999999999272</v>
      </c>
      <c r="V329" s="525">
        <v>7.25</v>
      </c>
      <c r="W329" s="510">
        <v>828.96400000000006</v>
      </c>
      <c r="X329" s="526">
        <v>-0.03</v>
      </c>
      <c r="Y329" s="525"/>
      <c r="Z329" s="525"/>
      <c r="AA329" s="526"/>
      <c r="AB329" s="525"/>
      <c r="AC329" s="525"/>
      <c r="AD329" s="526"/>
      <c r="AE329" s="507">
        <v>7.9880000000000004</v>
      </c>
      <c r="AF329" s="507">
        <v>829.702</v>
      </c>
      <c r="AG329" s="509">
        <v>1</v>
      </c>
      <c r="AH329" s="516">
        <f t="shared" si="16"/>
        <v>16.509</v>
      </c>
      <c r="AJ329" s="516">
        <f t="shared" si="15"/>
        <v>14.5</v>
      </c>
      <c r="AK329" s="516">
        <f t="shared" si="17"/>
        <v>169.54849999999999</v>
      </c>
      <c r="AL329" s="516"/>
    </row>
    <row r="330" spans="2:39" ht="12.9" customHeight="1" x14ac:dyDescent="0.25">
      <c r="B330" s="507">
        <v>-8.2989999999999995</v>
      </c>
      <c r="C330" s="507">
        <v>830.495</v>
      </c>
      <c r="D330" s="511">
        <v>1</v>
      </c>
      <c r="E330" s="508"/>
      <c r="F330" s="508"/>
      <c r="G330" s="511"/>
      <c r="H330" s="508"/>
      <c r="I330" s="508"/>
      <c r="J330" s="511"/>
      <c r="K330" s="507">
        <v>-7.25</v>
      </c>
      <c r="L330" s="507">
        <v>829.44600000000003</v>
      </c>
      <c r="M330" s="511">
        <v>-0.03</v>
      </c>
      <c r="N330" s="512">
        <v>268</v>
      </c>
      <c r="O330" s="510" t="s">
        <v>75</v>
      </c>
      <c r="P330" s="513">
        <v>0</v>
      </c>
      <c r="Q330" s="514"/>
      <c r="R330" s="514"/>
      <c r="S330" s="513">
        <v>830.23299999999995</v>
      </c>
      <c r="T330" s="513">
        <v>829.66399999999999</v>
      </c>
      <c r="U330" s="524">
        <v>-0.56899999999995998</v>
      </c>
      <c r="V330" s="525">
        <v>7.25</v>
      </c>
      <c r="W330" s="510">
        <v>829.44600000000003</v>
      </c>
      <c r="X330" s="526">
        <v>-0.03</v>
      </c>
      <c r="Y330" s="525"/>
      <c r="Z330" s="525"/>
      <c r="AA330" s="526"/>
      <c r="AB330" s="525"/>
      <c r="AC330" s="525"/>
      <c r="AD330" s="526"/>
      <c r="AE330" s="507">
        <v>7.7670000000000003</v>
      </c>
      <c r="AF330" s="507">
        <v>829.96400000000006</v>
      </c>
      <c r="AG330" s="509">
        <v>1</v>
      </c>
      <c r="AH330" s="516">
        <f t="shared" si="16"/>
        <v>16.065999999999999</v>
      </c>
      <c r="AJ330" s="516">
        <f t="shared" si="15"/>
        <v>14.5</v>
      </c>
      <c r="AK330" s="516">
        <f t="shared" si="17"/>
        <v>290</v>
      </c>
      <c r="AL330" s="516"/>
    </row>
    <row r="331" spans="2:39" ht="12.9" customHeight="1" x14ac:dyDescent="0.25">
      <c r="B331" s="507">
        <v>-8.1739999999999995</v>
      </c>
      <c r="C331" s="507">
        <v>830.77</v>
      </c>
      <c r="D331" s="511">
        <v>1</v>
      </c>
      <c r="E331" s="508"/>
      <c r="F331" s="508"/>
      <c r="G331" s="511"/>
      <c r="H331" s="508"/>
      <c r="I331" s="508"/>
      <c r="J331" s="511"/>
      <c r="K331" s="507">
        <v>-7.25</v>
      </c>
      <c r="L331" s="507">
        <v>829.846</v>
      </c>
      <c r="M331" s="511">
        <v>-0.03</v>
      </c>
      <c r="N331" s="512">
        <v>269</v>
      </c>
      <c r="O331" s="510" t="s">
        <v>75</v>
      </c>
      <c r="P331" s="513">
        <v>0</v>
      </c>
      <c r="Q331" s="514"/>
      <c r="R331" s="514"/>
      <c r="S331" s="513">
        <v>830.50199999999995</v>
      </c>
      <c r="T331" s="513">
        <v>830.06399999999996</v>
      </c>
      <c r="U331" s="524">
        <v>-0.43799999999998818</v>
      </c>
      <c r="V331" s="525">
        <v>7.25</v>
      </c>
      <c r="W331" s="510">
        <v>829.846</v>
      </c>
      <c r="X331" s="526">
        <v>-0.03</v>
      </c>
      <c r="Y331" s="525"/>
      <c r="Z331" s="525"/>
      <c r="AA331" s="526"/>
      <c r="AB331" s="525"/>
      <c r="AC331" s="525"/>
      <c r="AD331" s="526"/>
      <c r="AE331" s="507">
        <v>7.6360000000000001</v>
      </c>
      <c r="AF331" s="507">
        <v>830.23199999999997</v>
      </c>
      <c r="AG331" s="509">
        <v>1</v>
      </c>
      <c r="AH331" s="516">
        <f t="shared" si="16"/>
        <v>15.809999999999999</v>
      </c>
      <c r="AJ331" s="516">
        <f t="shared" si="15"/>
        <v>14.5</v>
      </c>
      <c r="AK331" s="516">
        <f t="shared" si="17"/>
        <v>290</v>
      </c>
      <c r="AL331" s="516"/>
    </row>
    <row r="332" spans="2:39" ht="12.9" customHeight="1" x14ac:dyDescent="0.25">
      <c r="B332" s="507">
        <v>-8.1170000000000009</v>
      </c>
      <c r="C332" s="507">
        <v>831.048</v>
      </c>
      <c r="D332" s="511">
        <v>1</v>
      </c>
      <c r="E332" s="508"/>
      <c r="F332" s="508"/>
      <c r="G332" s="511"/>
      <c r="H332" s="508"/>
      <c r="I332" s="508"/>
      <c r="J332" s="511"/>
      <c r="K332" s="507">
        <v>-7.25</v>
      </c>
      <c r="L332" s="507">
        <v>830.18100000000004</v>
      </c>
      <c r="M332" s="511">
        <v>-0.03</v>
      </c>
      <c r="N332" s="512">
        <v>270</v>
      </c>
      <c r="O332" s="510" t="s">
        <v>75</v>
      </c>
      <c r="P332" s="513">
        <v>0</v>
      </c>
      <c r="Q332" s="514"/>
      <c r="R332" s="514"/>
      <c r="S332" s="513">
        <v>830.80200000000002</v>
      </c>
      <c r="T332" s="513">
        <v>830.39800000000002</v>
      </c>
      <c r="U332" s="524">
        <v>-0.40399999999999636</v>
      </c>
      <c r="V332" s="525">
        <v>7.25</v>
      </c>
      <c r="W332" s="510">
        <v>830.18100000000004</v>
      </c>
      <c r="X332" s="526">
        <v>-0.03</v>
      </c>
      <c r="Y332" s="525"/>
      <c r="Z332" s="525"/>
      <c r="AA332" s="526"/>
      <c r="AB332" s="525"/>
      <c r="AC332" s="525"/>
      <c r="AD332" s="526"/>
      <c r="AE332" s="507">
        <v>7.7080000000000002</v>
      </c>
      <c r="AF332" s="507">
        <v>830.63900000000001</v>
      </c>
      <c r="AG332" s="509">
        <v>1</v>
      </c>
      <c r="AH332" s="516">
        <f t="shared" si="16"/>
        <v>15.825000000000001</v>
      </c>
      <c r="AJ332" s="516">
        <f t="shared" si="15"/>
        <v>14.5</v>
      </c>
      <c r="AK332" s="516">
        <f t="shared" si="17"/>
        <v>290</v>
      </c>
      <c r="AL332" s="516"/>
    </row>
    <row r="333" spans="2:39" ht="12.9" customHeight="1" x14ac:dyDescent="0.25">
      <c r="B333" s="507">
        <v>-8.0410000000000004</v>
      </c>
      <c r="C333" s="507">
        <v>831.30200000000002</v>
      </c>
      <c r="D333" s="511">
        <v>1</v>
      </c>
      <c r="E333" s="508"/>
      <c r="F333" s="508"/>
      <c r="G333" s="511"/>
      <c r="H333" s="508"/>
      <c r="I333" s="508"/>
      <c r="J333" s="511"/>
      <c r="K333" s="507">
        <v>-7.25</v>
      </c>
      <c r="L333" s="507">
        <v>830.51099999999997</v>
      </c>
      <c r="M333" s="511">
        <v>-0.03</v>
      </c>
      <c r="N333" s="512">
        <v>271</v>
      </c>
      <c r="O333" s="510" t="s">
        <v>75</v>
      </c>
      <c r="P333" s="513">
        <v>0</v>
      </c>
      <c r="Q333" s="514"/>
      <c r="R333" s="514"/>
      <c r="S333" s="513">
        <v>831.005</v>
      </c>
      <c r="T333" s="513">
        <v>830.72799999999995</v>
      </c>
      <c r="U333" s="524">
        <v>-0.27700000000004366</v>
      </c>
      <c r="V333" s="525">
        <v>7.25</v>
      </c>
      <c r="W333" s="510">
        <v>830.51099999999997</v>
      </c>
      <c r="X333" s="526">
        <v>-0.03</v>
      </c>
      <c r="Y333" s="525"/>
      <c r="Z333" s="525"/>
      <c r="AA333" s="526"/>
      <c r="AB333" s="525"/>
      <c r="AC333" s="525"/>
      <c r="AD333" s="526"/>
      <c r="AE333" s="507">
        <v>7.5069999999999997</v>
      </c>
      <c r="AF333" s="507">
        <v>830.76800000000003</v>
      </c>
      <c r="AG333" s="509">
        <v>1</v>
      </c>
      <c r="AH333" s="516">
        <f t="shared" si="16"/>
        <v>15.548</v>
      </c>
      <c r="AJ333" s="516">
        <f t="shared" si="15"/>
        <v>14.5</v>
      </c>
      <c r="AK333" s="516">
        <f t="shared" si="17"/>
        <v>290</v>
      </c>
      <c r="AL333" s="516"/>
    </row>
    <row r="334" spans="2:39" ht="12.9" customHeight="1" x14ac:dyDescent="0.25">
      <c r="B334" s="507">
        <v>-7.8890000000000002</v>
      </c>
      <c r="C334" s="507">
        <v>831.48</v>
      </c>
      <c r="D334" s="511">
        <v>1</v>
      </c>
      <c r="E334" s="508"/>
      <c r="F334" s="508"/>
      <c r="G334" s="511"/>
      <c r="H334" s="508"/>
      <c r="I334" s="508"/>
      <c r="J334" s="511"/>
      <c r="K334" s="507">
        <v>-7.25</v>
      </c>
      <c r="L334" s="507">
        <v>830.84100000000001</v>
      </c>
      <c r="M334" s="511">
        <v>-0.03</v>
      </c>
      <c r="N334" s="512">
        <v>272</v>
      </c>
      <c r="O334" s="510" t="s">
        <v>75</v>
      </c>
      <c r="P334" s="513">
        <v>0</v>
      </c>
      <c r="Q334" s="514"/>
      <c r="R334" s="514"/>
      <c r="S334" s="513">
        <v>831.18299999999999</v>
      </c>
      <c r="T334" s="513">
        <v>831.05799999999999</v>
      </c>
      <c r="U334" s="524">
        <v>-0.125</v>
      </c>
      <c r="V334" s="525">
        <v>7.25</v>
      </c>
      <c r="W334" s="510">
        <v>830.84100000000001</v>
      </c>
      <c r="X334" s="526">
        <v>-0.03</v>
      </c>
      <c r="Y334" s="525"/>
      <c r="Z334" s="525"/>
      <c r="AA334" s="526"/>
      <c r="AB334" s="525"/>
      <c r="AC334" s="525"/>
      <c r="AD334" s="526"/>
      <c r="AE334" s="507">
        <v>7.3140000000000001</v>
      </c>
      <c r="AF334" s="507">
        <v>830.90499999999997</v>
      </c>
      <c r="AG334" s="509">
        <v>1</v>
      </c>
      <c r="AH334" s="516">
        <f t="shared" si="16"/>
        <v>15.202999999999999</v>
      </c>
      <c r="AJ334" s="516">
        <f t="shared" si="15"/>
        <v>14.5</v>
      </c>
      <c r="AK334" s="516">
        <f t="shared" si="17"/>
        <v>290</v>
      </c>
      <c r="AL334" s="516"/>
    </row>
    <row r="335" spans="2:39" ht="12.9" customHeight="1" x14ac:dyDescent="0.25">
      <c r="B335" s="507">
        <v>-7.6989999999999998</v>
      </c>
      <c r="C335" s="507">
        <v>831.61900000000003</v>
      </c>
      <c r="D335" s="511">
        <v>1</v>
      </c>
      <c r="E335" s="508"/>
      <c r="F335" s="508"/>
      <c r="G335" s="511"/>
      <c r="H335" s="508"/>
      <c r="I335" s="508"/>
      <c r="J335" s="511"/>
      <c r="K335" s="507">
        <v>-7.25</v>
      </c>
      <c r="L335" s="507">
        <v>831.17100000000005</v>
      </c>
      <c r="M335" s="511">
        <v>-0.03</v>
      </c>
      <c r="N335" s="512">
        <v>273</v>
      </c>
      <c r="O335" s="510" t="s">
        <v>75</v>
      </c>
      <c r="P335" s="513">
        <v>0</v>
      </c>
      <c r="Q335" s="514"/>
      <c r="R335" s="514"/>
      <c r="S335" s="513">
        <v>831.375</v>
      </c>
      <c r="T335" s="513">
        <v>831.38800000000003</v>
      </c>
      <c r="U335" s="524">
        <v>1.3000000000033651E-2</v>
      </c>
      <c r="V335" s="525">
        <v>7.25</v>
      </c>
      <c r="W335" s="510">
        <v>831.17499999999995</v>
      </c>
      <c r="X335" s="526">
        <v>-2.9500000000000002E-2</v>
      </c>
      <c r="Y335" s="525"/>
      <c r="Z335" s="525"/>
      <c r="AA335" s="526"/>
      <c r="AB335" s="525"/>
      <c r="AC335" s="525"/>
      <c r="AD335" s="526"/>
      <c r="AE335" s="507">
        <v>7.3849999999999998</v>
      </c>
      <c r="AF335" s="507">
        <v>831.08500000000004</v>
      </c>
      <c r="AG335" s="509">
        <v>-0.66670000000000007</v>
      </c>
      <c r="AH335" s="516">
        <f t="shared" si="16"/>
        <v>15.084</v>
      </c>
      <c r="AJ335" s="516">
        <f t="shared" si="15"/>
        <v>14.5</v>
      </c>
      <c r="AK335" s="516">
        <f t="shared" si="17"/>
        <v>290</v>
      </c>
      <c r="AL335" s="516"/>
    </row>
    <row r="336" spans="2:39" ht="12.9" customHeight="1" x14ac:dyDescent="0.25">
      <c r="B336" s="507">
        <v>-7.5289999999999999</v>
      </c>
      <c r="C336" s="507">
        <v>831.31500000000005</v>
      </c>
      <c r="D336" s="511">
        <v>-0.66670000000000007</v>
      </c>
      <c r="E336" s="508"/>
      <c r="F336" s="508"/>
      <c r="G336" s="511"/>
      <c r="H336" s="508"/>
      <c r="I336" s="508"/>
      <c r="J336" s="511"/>
      <c r="K336" s="507">
        <v>-7.25</v>
      </c>
      <c r="L336" s="507">
        <v>831.50099999999998</v>
      </c>
      <c r="M336" s="511">
        <v>-0.03</v>
      </c>
      <c r="N336" s="512">
        <v>274</v>
      </c>
      <c r="O336" s="510" t="s">
        <v>75</v>
      </c>
      <c r="P336" s="513">
        <v>0</v>
      </c>
      <c r="Q336" s="514"/>
      <c r="R336" s="514"/>
      <c r="S336" s="513">
        <v>831.21299999999997</v>
      </c>
      <c r="T336" s="513">
        <v>831.71799999999996</v>
      </c>
      <c r="U336" s="524">
        <v>0.50499999999999545</v>
      </c>
      <c r="V336" s="525">
        <v>7.25</v>
      </c>
      <c r="W336" s="510">
        <v>831.577</v>
      </c>
      <c r="X336" s="526">
        <v>-1.95E-2</v>
      </c>
      <c r="Y336" s="525"/>
      <c r="Z336" s="525"/>
      <c r="AA336" s="526"/>
      <c r="AB336" s="525"/>
      <c r="AC336" s="525"/>
      <c r="AD336" s="526"/>
      <c r="AE336" s="507">
        <v>7.952</v>
      </c>
      <c r="AF336" s="507">
        <v>831.10900000000004</v>
      </c>
      <c r="AG336" s="509">
        <v>-0.66670000000000007</v>
      </c>
      <c r="AH336" s="516">
        <f t="shared" si="16"/>
        <v>15.481</v>
      </c>
      <c r="AJ336" s="516">
        <f t="shared" si="15"/>
        <v>14.5</v>
      </c>
      <c r="AK336" s="516">
        <f t="shared" si="17"/>
        <v>290</v>
      </c>
      <c r="AL336" s="516"/>
    </row>
    <row r="337" spans="2:38" ht="12.9" customHeight="1" x14ac:dyDescent="0.25">
      <c r="B337" s="507">
        <v>-8.2449999999999992</v>
      </c>
      <c r="C337" s="507">
        <v>831.16800000000001</v>
      </c>
      <c r="D337" s="511">
        <v>-0.66670000000000007</v>
      </c>
      <c r="E337" s="508"/>
      <c r="F337" s="508"/>
      <c r="G337" s="511"/>
      <c r="H337" s="508"/>
      <c r="I337" s="508"/>
      <c r="J337" s="511"/>
      <c r="K337" s="507">
        <v>-7.25</v>
      </c>
      <c r="L337" s="507">
        <v>831.83100000000002</v>
      </c>
      <c r="M337" s="511">
        <v>-0.03</v>
      </c>
      <c r="N337" s="512">
        <v>275</v>
      </c>
      <c r="O337" s="510" t="s">
        <v>75</v>
      </c>
      <c r="P337" s="513">
        <v>0</v>
      </c>
      <c r="Q337" s="514"/>
      <c r="R337" s="514"/>
      <c r="S337" s="513">
        <v>830.98099999999999</v>
      </c>
      <c r="T337" s="513">
        <v>832.048</v>
      </c>
      <c r="U337" s="524">
        <v>1.0670000000000073</v>
      </c>
      <c r="V337" s="525">
        <v>7.25</v>
      </c>
      <c r="W337" s="510">
        <v>831.98</v>
      </c>
      <c r="X337" s="526">
        <v>-9.4999999999999998E-3</v>
      </c>
      <c r="Y337" s="525"/>
      <c r="Z337" s="525"/>
      <c r="AA337" s="526"/>
      <c r="AB337" s="525"/>
      <c r="AC337" s="525"/>
      <c r="AD337" s="526"/>
      <c r="AE337" s="507">
        <v>8.641</v>
      </c>
      <c r="AF337" s="507">
        <v>831.053</v>
      </c>
      <c r="AG337" s="509">
        <v>-0.66670000000000007</v>
      </c>
      <c r="AH337" s="516">
        <f t="shared" si="16"/>
        <v>16.885999999999999</v>
      </c>
      <c r="AJ337" s="516">
        <f t="shared" si="15"/>
        <v>14.5</v>
      </c>
      <c r="AK337" s="516">
        <f t="shared" si="17"/>
        <v>290</v>
      </c>
      <c r="AL337" s="516"/>
    </row>
    <row r="338" spans="2:38" ht="12.9" customHeight="1" x14ac:dyDescent="0.25">
      <c r="B338" s="507">
        <v>-8.9290000000000003</v>
      </c>
      <c r="C338" s="507">
        <v>831.024</v>
      </c>
      <c r="D338" s="511">
        <v>-0.66670000000000007</v>
      </c>
      <c r="E338" s="508"/>
      <c r="F338" s="508"/>
      <c r="G338" s="511"/>
      <c r="H338" s="508"/>
      <c r="I338" s="508"/>
      <c r="J338" s="511"/>
      <c r="K338" s="507">
        <v>-7.25</v>
      </c>
      <c r="L338" s="507">
        <v>832.14300000000003</v>
      </c>
      <c r="M338" s="511">
        <v>-0.03</v>
      </c>
      <c r="N338" s="512">
        <v>275</v>
      </c>
      <c r="O338" s="510" t="s">
        <v>75</v>
      </c>
      <c r="P338" s="513">
        <v>18.923999999999999</v>
      </c>
      <c r="Q338" s="514"/>
      <c r="R338" s="514"/>
      <c r="S338" s="513">
        <v>830.99599999999998</v>
      </c>
      <c r="T338" s="513">
        <v>832.36099999999999</v>
      </c>
      <c r="U338" s="524">
        <v>1.3650000000000091</v>
      </c>
      <c r="V338" s="525">
        <v>7.25</v>
      </c>
      <c r="W338" s="510">
        <v>832.36099999999999</v>
      </c>
      <c r="X338" s="526">
        <v>0</v>
      </c>
      <c r="Y338" s="525"/>
      <c r="Z338" s="525"/>
      <c r="AA338" s="526"/>
      <c r="AB338" s="525"/>
      <c r="AC338" s="525"/>
      <c r="AD338" s="526"/>
      <c r="AE338" s="507">
        <v>9.4960000000000004</v>
      </c>
      <c r="AF338" s="507">
        <v>830.86300000000006</v>
      </c>
      <c r="AG338" s="509">
        <v>-0.66670000000000007</v>
      </c>
      <c r="AH338" s="516">
        <f t="shared" si="16"/>
        <v>18.425000000000001</v>
      </c>
      <c r="AJ338" s="516">
        <f t="shared" si="15"/>
        <v>14.5</v>
      </c>
      <c r="AK338" s="516">
        <f t="shared" si="17"/>
        <v>274.39799999999997</v>
      </c>
      <c r="AL338" s="516"/>
    </row>
    <row r="339" spans="2:38" ht="12.9" customHeight="1" x14ac:dyDescent="0.25">
      <c r="B339" s="507">
        <v>-8.968</v>
      </c>
      <c r="C339" s="507">
        <v>831.01800000000003</v>
      </c>
      <c r="D339" s="511">
        <v>-0.66670000000000007</v>
      </c>
      <c r="E339" s="508"/>
      <c r="F339" s="508"/>
      <c r="G339" s="511"/>
      <c r="H339" s="508"/>
      <c r="I339" s="508"/>
      <c r="J339" s="511"/>
      <c r="K339" s="507">
        <v>-7.25</v>
      </c>
      <c r="L339" s="507">
        <v>832.16300000000001</v>
      </c>
      <c r="M339" s="511">
        <v>-2.9700000000000001E-2</v>
      </c>
      <c r="N339" s="512">
        <v>276</v>
      </c>
      <c r="O339" s="510" t="s">
        <v>75</v>
      </c>
      <c r="P339" s="513">
        <v>0</v>
      </c>
      <c r="Q339" s="514"/>
      <c r="R339" s="514"/>
      <c r="S339" s="513">
        <v>830.99400000000003</v>
      </c>
      <c r="T339" s="513">
        <v>832.37800000000004</v>
      </c>
      <c r="U339" s="524">
        <v>1.3840000000000146</v>
      </c>
      <c r="V339" s="525">
        <v>7.25</v>
      </c>
      <c r="W339" s="510">
        <v>832.38199999999995</v>
      </c>
      <c r="X339" s="526">
        <v>5.0000000000000001E-4</v>
      </c>
      <c r="Y339" s="525"/>
      <c r="Z339" s="525"/>
      <c r="AA339" s="526"/>
      <c r="AB339" s="525"/>
      <c r="AC339" s="525"/>
      <c r="AD339" s="526"/>
      <c r="AE339" s="507">
        <v>9.6980000000000004</v>
      </c>
      <c r="AF339" s="507">
        <v>830.75</v>
      </c>
      <c r="AG339" s="509">
        <v>-0.66670000000000007</v>
      </c>
      <c r="AH339" s="516">
        <f t="shared" si="16"/>
        <v>18.666</v>
      </c>
      <c r="AJ339" s="516">
        <f t="shared" si="15"/>
        <v>14.5</v>
      </c>
      <c r="AK339" s="516">
        <f t="shared" si="17"/>
        <v>15.602000000000007</v>
      </c>
      <c r="AL339" s="516"/>
    </row>
    <row r="340" spans="2:38" ht="12.9" customHeight="1" x14ac:dyDescent="0.25">
      <c r="B340" s="507">
        <v>-9.2780000000000005</v>
      </c>
      <c r="C340" s="507">
        <v>831.17700000000002</v>
      </c>
      <c r="D340" s="511">
        <v>-0.66670000000000007</v>
      </c>
      <c r="E340" s="508"/>
      <c r="F340" s="508"/>
      <c r="G340" s="511"/>
      <c r="H340" s="508"/>
      <c r="I340" s="508"/>
      <c r="J340" s="511"/>
      <c r="K340" s="507">
        <v>-7.25</v>
      </c>
      <c r="L340" s="507">
        <v>832.529</v>
      </c>
      <c r="M340" s="511">
        <v>-2.4700000000000003E-2</v>
      </c>
      <c r="N340" s="512">
        <v>277</v>
      </c>
      <c r="O340" s="510" t="s">
        <v>75</v>
      </c>
      <c r="P340" s="513">
        <v>0</v>
      </c>
      <c r="Q340" s="514"/>
      <c r="R340" s="514"/>
      <c r="S340" s="513">
        <v>830.45899999999995</v>
      </c>
      <c r="T340" s="513">
        <v>832.70799999999997</v>
      </c>
      <c r="U340" s="524">
        <v>2.2490000000000236</v>
      </c>
      <c r="V340" s="525">
        <v>7.25</v>
      </c>
      <c r="W340" s="510">
        <v>832.78499999999997</v>
      </c>
      <c r="X340" s="526">
        <v>1.0500000000000001E-2</v>
      </c>
      <c r="Y340" s="525"/>
      <c r="Z340" s="525"/>
      <c r="AA340" s="526"/>
      <c r="AB340" s="525"/>
      <c r="AC340" s="525"/>
      <c r="AD340" s="526"/>
      <c r="AE340" s="507">
        <v>11.327999999999999</v>
      </c>
      <c r="AF340" s="507">
        <v>830.06600000000003</v>
      </c>
      <c r="AG340" s="509">
        <v>-0.66670000000000007</v>
      </c>
      <c r="AH340" s="516">
        <f t="shared" si="16"/>
        <v>20.606000000000002</v>
      </c>
      <c r="AJ340" s="516">
        <f t="shared" si="15"/>
        <v>14.5</v>
      </c>
      <c r="AK340" s="516">
        <f t="shared" si="17"/>
        <v>290</v>
      </c>
      <c r="AL340" s="516"/>
    </row>
    <row r="341" spans="2:38" ht="12.9" customHeight="1" x14ac:dyDescent="0.25">
      <c r="B341" s="507">
        <v>-8.3469999999999995</v>
      </c>
      <c r="C341" s="507">
        <v>832.14400000000001</v>
      </c>
      <c r="D341" s="511">
        <v>-0.66670000000000007</v>
      </c>
      <c r="E341" s="508"/>
      <c r="F341" s="508"/>
      <c r="G341" s="511"/>
      <c r="H341" s="508"/>
      <c r="I341" s="508"/>
      <c r="J341" s="511"/>
      <c r="K341" s="507">
        <v>-7.25</v>
      </c>
      <c r="L341" s="507">
        <v>832.87599999999998</v>
      </c>
      <c r="M341" s="511">
        <v>-0.02</v>
      </c>
      <c r="N341" s="512">
        <v>277</v>
      </c>
      <c r="O341" s="510" t="s">
        <v>75</v>
      </c>
      <c r="P341" s="513">
        <v>18.923999999999999</v>
      </c>
      <c r="Q341" s="514"/>
      <c r="R341" s="514"/>
      <c r="S341" s="513">
        <v>831.02499999999998</v>
      </c>
      <c r="T341" s="513">
        <v>833.02099999999996</v>
      </c>
      <c r="U341" s="524">
        <v>1.9959999999999809</v>
      </c>
      <c r="V341" s="525">
        <v>7.25</v>
      </c>
      <c r="W341" s="510">
        <v>833.16600000000005</v>
      </c>
      <c r="X341" s="526">
        <v>0.02</v>
      </c>
      <c r="Y341" s="525"/>
      <c r="Z341" s="525"/>
      <c r="AA341" s="526"/>
      <c r="AB341" s="525"/>
      <c r="AC341" s="525"/>
      <c r="AD341" s="526"/>
      <c r="AE341" s="507">
        <v>12.061999999999999</v>
      </c>
      <c r="AF341" s="507">
        <v>829.95799999999997</v>
      </c>
      <c r="AG341" s="509">
        <v>-0.66670000000000007</v>
      </c>
      <c r="AH341" s="516">
        <f t="shared" si="16"/>
        <v>20.408999999999999</v>
      </c>
      <c r="AJ341" s="516">
        <f t="shared" si="15"/>
        <v>14.5</v>
      </c>
      <c r="AK341" s="516">
        <f t="shared" si="17"/>
        <v>274.39799999999997</v>
      </c>
      <c r="AL341" s="516"/>
    </row>
    <row r="342" spans="2:38" ht="12.9" customHeight="1" x14ac:dyDescent="0.25">
      <c r="B342" s="507">
        <v>-8.2880000000000003</v>
      </c>
      <c r="C342" s="507">
        <v>832.197</v>
      </c>
      <c r="D342" s="511">
        <v>-0.66670000000000007</v>
      </c>
      <c r="E342" s="508"/>
      <c r="F342" s="508"/>
      <c r="G342" s="511"/>
      <c r="H342" s="508"/>
      <c r="I342" s="508"/>
      <c r="J342" s="511"/>
      <c r="K342" s="507">
        <v>-7.25</v>
      </c>
      <c r="L342" s="507">
        <v>832.89</v>
      </c>
      <c r="M342" s="511">
        <v>-2.0499999999999997E-2</v>
      </c>
      <c r="N342" s="512">
        <v>278</v>
      </c>
      <c r="O342" s="510" t="s">
        <v>75</v>
      </c>
      <c r="P342" s="513">
        <v>0</v>
      </c>
      <c r="Q342" s="514"/>
      <c r="R342" s="514"/>
      <c r="S342" s="513">
        <v>831.08</v>
      </c>
      <c r="T342" s="513">
        <v>833.03800000000001</v>
      </c>
      <c r="U342" s="524">
        <v>1.95799999999997</v>
      </c>
      <c r="V342" s="525">
        <v>7.25</v>
      </c>
      <c r="W342" s="510">
        <v>833.18700000000001</v>
      </c>
      <c r="X342" s="526">
        <v>2.0499999999999997E-2</v>
      </c>
      <c r="Y342" s="525"/>
      <c r="Z342" s="525"/>
      <c r="AA342" s="526"/>
      <c r="AB342" s="525"/>
      <c r="AC342" s="525"/>
      <c r="AD342" s="526"/>
      <c r="AE342" s="507">
        <v>12.096</v>
      </c>
      <c r="AF342" s="507">
        <v>829.95699999999999</v>
      </c>
      <c r="AG342" s="509">
        <v>-0.66670000000000007</v>
      </c>
      <c r="AH342" s="516">
        <f t="shared" si="16"/>
        <v>20.384</v>
      </c>
      <c r="AJ342" s="516">
        <f t="shared" si="15"/>
        <v>14.5</v>
      </c>
      <c r="AK342" s="516">
        <f t="shared" si="17"/>
        <v>15.602000000000007</v>
      </c>
      <c r="AL342" s="516"/>
    </row>
    <row r="343" spans="2:38" ht="12.9" customHeight="1" x14ac:dyDescent="0.25">
      <c r="B343" s="507">
        <v>-8.2560000000000002</v>
      </c>
      <c r="C343" s="507">
        <v>832.48</v>
      </c>
      <c r="D343" s="511">
        <v>-0.66670000000000007</v>
      </c>
      <c r="E343" s="508"/>
      <c r="F343" s="508"/>
      <c r="G343" s="511"/>
      <c r="H343" s="508"/>
      <c r="I343" s="508"/>
      <c r="J343" s="511"/>
      <c r="K343" s="507">
        <v>-7.25</v>
      </c>
      <c r="L343" s="507">
        <v>833.15099999999995</v>
      </c>
      <c r="M343" s="511">
        <v>-0.03</v>
      </c>
      <c r="N343" s="512">
        <v>279</v>
      </c>
      <c r="O343" s="510" t="s">
        <v>75</v>
      </c>
      <c r="P343" s="513">
        <v>0</v>
      </c>
      <c r="Q343" s="514"/>
      <c r="R343" s="514"/>
      <c r="S343" s="513">
        <v>832.08</v>
      </c>
      <c r="T343" s="513">
        <v>833.36800000000005</v>
      </c>
      <c r="U343" s="524">
        <v>1.2880000000000109</v>
      </c>
      <c r="V343" s="525">
        <v>7.25</v>
      </c>
      <c r="W343" s="510">
        <v>833.58600000000001</v>
      </c>
      <c r="X343" s="526">
        <v>0.03</v>
      </c>
      <c r="Y343" s="525"/>
      <c r="Z343" s="525"/>
      <c r="AA343" s="526"/>
      <c r="AB343" s="525"/>
      <c r="AC343" s="525"/>
      <c r="AD343" s="526"/>
      <c r="AE343" s="507">
        <v>11.75</v>
      </c>
      <c r="AF343" s="507">
        <v>830.58600000000001</v>
      </c>
      <c r="AG343" s="509">
        <v>-0.66670000000000007</v>
      </c>
      <c r="AH343" s="516">
        <f t="shared" si="16"/>
        <v>20.006</v>
      </c>
      <c r="AJ343" s="516">
        <f t="shared" si="15"/>
        <v>14.5</v>
      </c>
      <c r="AK343" s="516">
        <f t="shared" si="17"/>
        <v>290</v>
      </c>
      <c r="AL343" s="516"/>
    </row>
    <row r="344" spans="2:38" ht="12.9" customHeight="1" x14ac:dyDescent="0.25">
      <c r="B344" s="507">
        <v>-8.2759999999999998</v>
      </c>
      <c r="C344" s="507">
        <v>832.79700000000003</v>
      </c>
      <c r="D344" s="511">
        <v>-0.66670000000000007</v>
      </c>
      <c r="E344" s="508"/>
      <c r="F344" s="508"/>
      <c r="G344" s="511"/>
      <c r="H344" s="508"/>
      <c r="I344" s="508"/>
      <c r="J344" s="511"/>
      <c r="K344" s="507">
        <v>-7.25</v>
      </c>
      <c r="L344" s="507">
        <v>833.48099999999999</v>
      </c>
      <c r="M344" s="511">
        <v>-0.03</v>
      </c>
      <c r="N344" s="512">
        <v>280</v>
      </c>
      <c r="O344" s="510" t="s">
        <v>75</v>
      </c>
      <c r="P344" s="513">
        <v>0</v>
      </c>
      <c r="Q344" s="514"/>
      <c r="R344" s="514"/>
      <c r="S344" s="513">
        <v>832.35199999999998</v>
      </c>
      <c r="T344" s="513">
        <v>833.69799999999998</v>
      </c>
      <c r="U344" s="524">
        <v>1.3460000000000036</v>
      </c>
      <c r="V344" s="525">
        <v>7.25</v>
      </c>
      <c r="W344" s="510">
        <v>833.91600000000005</v>
      </c>
      <c r="X344" s="526">
        <v>0.03</v>
      </c>
      <c r="Y344" s="525"/>
      <c r="Z344" s="525"/>
      <c r="AA344" s="526"/>
      <c r="AB344" s="525"/>
      <c r="AC344" s="525"/>
      <c r="AD344" s="526"/>
      <c r="AE344" s="507">
        <v>11.002000000000001</v>
      </c>
      <c r="AF344" s="507">
        <v>831.41499999999996</v>
      </c>
      <c r="AG344" s="509">
        <v>-0.66670000000000007</v>
      </c>
      <c r="AH344" s="516">
        <f t="shared" si="16"/>
        <v>19.277999999999999</v>
      </c>
      <c r="AJ344" s="516">
        <f t="shared" si="15"/>
        <v>14.5</v>
      </c>
      <c r="AK344" s="516">
        <f t="shared" si="17"/>
        <v>290</v>
      </c>
      <c r="AL344" s="516"/>
    </row>
    <row r="345" spans="2:38" ht="12.9" customHeight="1" x14ac:dyDescent="0.25">
      <c r="B345" s="507">
        <v>-7.8780000000000001</v>
      </c>
      <c r="C345" s="507">
        <v>833.24199999999996</v>
      </c>
      <c r="D345" s="511">
        <v>-0.66670000000000007</v>
      </c>
      <c r="E345" s="508"/>
      <c r="F345" s="508"/>
      <c r="G345" s="511"/>
      <c r="H345" s="508"/>
      <c r="I345" s="508"/>
      <c r="J345" s="511"/>
      <c r="K345" s="507">
        <v>-7.25</v>
      </c>
      <c r="L345" s="507">
        <v>833.66099999999994</v>
      </c>
      <c r="M345" s="511">
        <v>-0.03</v>
      </c>
      <c r="N345" s="512">
        <v>280</v>
      </c>
      <c r="O345" s="510" t="s">
        <v>75</v>
      </c>
      <c r="P345" s="513">
        <v>10.907</v>
      </c>
      <c r="Q345" s="514"/>
      <c r="R345" s="514"/>
      <c r="S345" s="513">
        <v>832.81200000000001</v>
      </c>
      <c r="T345" s="513">
        <v>833.87800000000004</v>
      </c>
      <c r="U345" s="524">
        <v>1.0660000000000309</v>
      </c>
      <c r="V345" s="525">
        <v>7.25</v>
      </c>
      <c r="W345" s="510">
        <v>834.096</v>
      </c>
      <c r="X345" s="526">
        <v>0.03</v>
      </c>
      <c r="Y345" s="525"/>
      <c r="Z345" s="525"/>
      <c r="AA345" s="526"/>
      <c r="AB345" s="525"/>
      <c r="AC345" s="525"/>
      <c r="AD345" s="526"/>
      <c r="AE345" s="507">
        <v>10.138999999999999</v>
      </c>
      <c r="AF345" s="507">
        <v>832.17</v>
      </c>
      <c r="AG345" s="509">
        <v>-0.66670000000000007</v>
      </c>
      <c r="AH345" s="516">
        <f t="shared" si="16"/>
        <v>18.016999999999999</v>
      </c>
      <c r="AJ345" s="516">
        <f t="shared" si="15"/>
        <v>14.5</v>
      </c>
      <c r="AK345" s="516">
        <f t="shared" si="17"/>
        <v>158.1515</v>
      </c>
      <c r="AL345" s="516"/>
    </row>
    <row r="346" spans="2:38" ht="12.9" customHeight="1" x14ac:dyDescent="0.25">
      <c r="B346" s="507">
        <v>-8.1150000000000002</v>
      </c>
      <c r="C346" s="507">
        <v>833.23400000000004</v>
      </c>
      <c r="D346" s="511">
        <v>-0.66670000000000007</v>
      </c>
      <c r="E346" s="508"/>
      <c r="F346" s="508"/>
      <c r="G346" s="511"/>
      <c r="H346" s="508"/>
      <c r="I346" s="508"/>
      <c r="J346" s="511"/>
      <c r="K346" s="507">
        <v>-7.25</v>
      </c>
      <c r="L346" s="507">
        <v>833.81100000000004</v>
      </c>
      <c r="M346" s="511">
        <v>-0.03</v>
      </c>
      <c r="N346" s="512">
        <v>281</v>
      </c>
      <c r="O346" s="510" t="s">
        <v>75</v>
      </c>
      <c r="P346" s="513">
        <v>0</v>
      </c>
      <c r="Q346" s="514"/>
      <c r="R346" s="514"/>
      <c r="S346" s="513">
        <v>832.75800000000004</v>
      </c>
      <c r="T346" s="513">
        <v>834.02800000000002</v>
      </c>
      <c r="U346" s="524">
        <v>1.2699999999999818</v>
      </c>
      <c r="V346" s="525">
        <v>7.25</v>
      </c>
      <c r="W346" s="510">
        <v>834.24599999999998</v>
      </c>
      <c r="X346" s="526">
        <v>0.03</v>
      </c>
      <c r="Y346" s="525"/>
      <c r="Z346" s="525"/>
      <c r="AA346" s="526"/>
      <c r="AB346" s="525"/>
      <c r="AC346" s="525"/>
      <c r="AD346" s="526"/>
      <c r="AE346" s="507">
        <v>10.237</v>
      </c>
      <c r="AF346" s="507">
        <v>832.255</v>
      </c>
      <c r="AG346" s="509">
        <v>-0.66670000000000007</v>
      </c>
      <c r="AH346" s="516">
        <f t="shared" si="16"/>
        <v>18.352</v>
      </c>
      <c r="AJ346" s="516">
        <f t="shared" si="15"/>
        <v>14.5</v>
      </c>
      <c r="AK346" s="516">
        <f t="shared" si="17"/>
        <v>131.8485</v>
      </c>
      <c r="AL346" s="516"/>
    </row>
    <row r="347" spans="2:38" ht="12.9" customHeight="1" x14ac:dyDescent="0.25">
      <c r="B347" s="507">
        <v>-8.0329999999999995</v>
      </c>
      <c r="C347" s="507">
        <v>833.61900000000003</v>
      </c>
      <c r="D347" s="511">
        <v>-0.66670000000000007</v>
      </c>
      <c r="E347" s="508"/>
      <c r="F347" s="508"/>
      <c r="G347" s="511"/>
      <c r="H347" s="508"/>
      <c r="I347" s="508"/>
      <c r="J347" s="511"/>
      <c r="K347" s="507">
        <v>-7.25</v>
      </c>
      <c r="L347" s="507">
        <v>834.14099999999996</v>
      </c>
      <c r="M347" s="511">
        <v>-0.03</v>
      </c>
      <c r="N347" s="512">
        <v>282</v>
      </c>
      <c r="O347" s="510" t="s">
        <v>75</v>
      </c>
      <c r="P347" s="513">
        <v>0</v>
      </c>
      <c r="Q347" s="514"/>
      <c r="R347" s="514"/>
      <c r="S347" s="513">
        <v>833.23500000000001</v>
      </c>
      <c r="T347" s="513">
        <v>834.35799999999995</v>
      </c>
      <c r="U347" s="524">
        <v>1.1229999999999336</v>
      </c>
      <c r="V347" s="525">
        <v>7.25</v>
      </c>
      <c r="W347" s="510">
        <v>834.57600000000002</v>
      </c>
      <c r="X347" s="526">
        <v>0.03</v>
      </c>
      <c r="Y347" s="525"/>
      <c r="Z347" s="525"/>
      <c r="AA347" s="526"/>
      <c r="AB347" s="525"/>
      <c r="AC347" s="525"/>
      <c r="AD347" s="526"/>
      <c r="AE347" s="507">
        <v>9.9580000000000002</v>
      </c>
      <c r="AF347" s="507">
        <v>832.77099999999996</v>
      </c>
      <c r="AG347" s="509">
        <v>-0.66670000000000007</v>
      </c>
      <c r="AH347" s="516">
        <f t="shared" si="16"/>
        <v>17.991</v>
      </c>
      <c r="AJ347" s="516">
        <f t="shared" si="15"/>
        <v>14.5</v>
      </c>
      <c r="AK347" s="516">
        <f t="shared" si="17"/>
        <v>290</v>
      </c>
      <c r="AL347" s="516"/>
    </row>
    <row r="348" spans="2:38" ht="12.9" customHeight="1" x14ac:dyDescent="0.25">
      <c r="B348" s="507">
        <v>-7.9669999999999996</v>
      </c>
      <c r="C348" s="507">
        <v>834.05499999999995</v>
      </c>
      <c r="D348" s="511">
        <v>-0.66670000000000007</v>
      </c>
      <c r="E348" s="508"/>
      <c r="F348" s="508"/>
      <c r="G348" s="511"/>
      <c r="H348" s="508"/>
      <c r="I348" s="508"/>
      <c r="J348" s="511"/>
      <c r="K348" s="507">
        <v>-7.25</v>
      </c>
      <c r="L348" s="507">
        <v>834.53300000000002</v>
      </c>
      <c r="M348" s="511">
        <v>-2.1400000000000002E-2</v>
      </c>
      <c r="N348" s="512">
        <v>283</v>
      </c>
      <c r="O348" s="510" t="s">
        <v>75</v>
      </c>
      <c r="P348" s="513">
        <v>0</v>
      </c>
      <c r="Q348" s="514"/>
      <c r="R348" s="514"/>
      <c r="S348" s="513">
        <v>833.67499999999995</v>
      </c>
      <c r="T348" s="513">
        <v>834.68799999999999</v>
      </c>
      <c r="U348" s="524">
        <v>1.0130000000000337</v>
      </c>
      <c r="V348" s="525">
        <v>7.25</v>
      </c>
      <c r="W348" s="510">
        <v>834.84400000000005</v>
      </c>
      <c r="X348" s="526">
        <v>2.1400000000000002E-2</v>
      </c>
      <c r="Y348" s="525"/>
      <c r="Z348" s="525"/>
      <c r="AA348" s="526"/>
      <c r="AB348" s="525"/>
      <c r="AC348" s="525"/>
      <c r="AD348" s="526"/>
      <c r="AE348" s="507">
        <v>9.6929999999999996</v>
      </c>
      <c r="AF348" s="507">
        <v>833.21500000000003</v>
      </c>
      <c r="AG348" s="509">
        <v>-0.66670000000000007</v>
      </c>
      <c r="AH348" s="516">
        <f t="shared" si="16"/>
        <v>17.66</v>
      </c>
      <c r="AJ348" s="516">
        <f t="shared" si="15"/>
        <v>14.5</v>
      </c>
      <c r="AK348" s="516">
        <f t="shared" si="17"/>
        <v>290</v>
      </c>
      <c r="AL348" s="516"/>
    </row>
    <row r="349" spans="2:38" ht="12.9" customHeight="1" x14ac:dyDescent="0.25">
      <c r="B349" s="507">
        <v>-7.9729999999999999</v>
      </c>
      <c r="C349" s="507">
        <v>834.10900000000004</v>
      </c>
      <c r="D349" s="511">
        <v>-0.66670000000000007</v>
      </c>
      <c r="E349" s="508"/>
      <c r="F349" s="508"/>
      <c r="G349" s="511"/>
      <c r="H349" s="508"/>
      <c r="I349" s="508"/>
      <c r="J349" s="511"/>
      <c r="K349" s="507">
        <v>-7.25</v>
      </c>
      <c r="L349" s="507">
        <v>834.59100000000001</v>
      </c>
      <c r="M349" s="511">
        <v>-0.02</v>
      </c>
      <c r="N349" s="512">
        <v>283</v>
      </c>
      <c r="O349" s="510" t="s">
        <v>75</v>
      </c>
      <c r="P349" s="513">
        <v>2.89</v>
      </c>
      <c r="Q349" s="514"/>
      <c r="R349" s="514"/>
      <c r="S349" s="513">
        <v>833.73</v>
      </c>
      <c r="T349" s="513">
        <v>834.73599999999999</v>
      </c>
      <c r="U349" s="524">
        <v>1.0059999999999718</v>
      </c>
      <c r="V349" s="525">
        <v>7.25</v>
      </c>
      <c r="W349" s="510">
        <v>834.88099999999997</v>
      </c>
      <c r="X349" s="526">
        <v>0.02</v>
      </c>
      <c r="Y349" s="525"/>
      <c r="Z349" s="525"/>
      <c r="AA349" s="526"/>
      <c r="AB349" s="525"/>
      <c r="AC349" s="525"/>
      <c r="AD349" s="526"/>
      <c r="AE349" s="507">
        <v>9.6590000000000007</v>
      </c>
      <c r="AF349" s="507">
        <v>833.27499999999998</v>
      </c>
      <c r="AG349" s="509">
        <v>-0.66670000000000007</v>
      </c>
      <c r="AH349" s="516">
        <f t="shared" si="16"/>
        <v>17.632000000000001</v>
      </c>
      <c r="AJ349" s="516">
        <f t="shared" si="15"/>
        <v>14.5</v>
      </c>
      <c r="AK349" s="516">
        <f t="shared" si="17"/>
        <v>41.905000000000001</v>
      </c>
      <c r="AL349" s="516"/>
    </row>
    <row r="350" spans="2:38" ht="12.9" customHeight="1" x14ac:dyDescent="0.25">
      <c r="B350" s="507">
        <v>-7.827</v>
      </c>
      <c r="C350" s="507">
        <v>834.45799999999997</v>
      </c>
      <c r="D350" s="511">
        <v>-0.66670000000000007</v>
      </c>
      <c r="E350" s="508"/>
      <c r="F350" s="508"/>
      <c r="G350" s="511"/>
      <c r="H350" s="508"/>
      <c r="I350" s="508"/>
      <c r="J350" s="511"/>
      <c r="K350" s="507">
        <v>-7.25</v>
      </c>
      <c r="L350" s="507">
        <v>834.84199999999998</v>
      </c>
      <c r="M350" s="511">
        <v>-2.4300000000000002E-2</v>
      </c>
      <c r="N350" s="512">
        <v>284</v>
      </c>
      <c r="O350" s="510" t="s">
        <v>75</v>
      </c>
      <c r="P350" s="513">
        <v>0</v>
      </c>
      <c r="Q350" s="514"/>
      <c r="R350" s="514"/>
      <c r="S350" s="513">
        <v>834.11699999999996</v>
      </c>
      <c r="T350" s="513">
        <v>835.01800000000003</v>
      </c>
      <c r="U350" s="524">
        <v>0.9010000000000673</v>
      </c>
      <c r="V350" s="525">
        <v>7.25</v>
      </c>
      <c r="W350" s="510">
        <v>835.101</v>
      </c>
      <c r="X350" s="526">
        <v>1.1399999999999999E-2</v>
      </c>
      <c r="Y350" s="525"/>
      <c r="Z350" s="525"/>
      <c r="AA350" s="526"/>
      <c r="AB350" s="525"/>
      <c r="AC350" s="525"/>
      <c r="AD350" s="526"/>
      <c r="AE350" s="507">
        <v>9.2710000000000008</v>
      </c>
      <c r="AF350" s="507">
        <v>833.75400000000002</v>
      </c>
      <c r="AG350" s="509">
        <v>-0.66670000000000007</v>
      </c>
      <c r="AH350" s="516">
        <f t="shared" si="16"/>
        <v>17.097999999999999</v>
      </c>
      <c r="AJ350" s="516">
        <f t="shared" si="15"/>
        <v>14.5</v>
      </c>
      <c r="AK350" s="516">
        <f t="shared" si="17"/>
        <v>248.095</v>
      </c>
      <c r="AL350" s="516"/>
    </row>
    <row r="351" spans="2:38" ht="12.9" customHeight="1" x14ac:dyDescent="0.25">
      <c r="B351" s="507">
        <v>-7.3090000000000002</v>
      </c>
      <c r="C351" s="507">
        <v>835.09699999999998</v>
      </c>
      <c r="D351" s="511">
        <v>-0.66670000000000007</v>
      </c>
      <c r="E351" s="508"/>
      <c r="F351" s="508"/>
      <c r="G351" s="511"/>
      <c r="H351" s="508"/>
      <c r="I351" s="508"/>
      <c r="J351" s="511"/>
      <c r="K351" s="507">
        <v>-7.25</v>
      </c>
      <c r="L351" s="507">
        <v>835.13599999999997</v>
      </c>
      <c r="M351" s="511">
        <v>-2.9300000000000003E-2</v>
      </c>
      <c r="N351" s="512">
        <v>285</v>
      </c>
      <c r="O351" s="510" t="s">
        <v>75</v>
      </c>
      <c r="P351" s="513">
        <v>0</v>
      </c>
      <c r="Q351" s="514"/>
      <c r="R351" s="514"/>
      <c r="S351" s="513">
        <v>834.75800000000004</v>
      </c>
      <c r="T351" s="513">
        <v>835.34799999999996</v>
      </c>
      <c r="U351" s="524">
        <v>0.58999999999991815</v>
      </c>
      <c r="V351" s="525">
        <v>7.25</v>
      </c>
      <c r="W351" s="510">
        <v>835.35900000000004</v>
      </c>
      <c r="X351" s="526">
        <v>1.4000000000000002E-3</v>
      </c>
      <c r="Y351" s="525"/>
      <c r="Z351" s="525"/>
      <c r="AA351" s="526"/>
      <c r="AB351" s="525"/>
      <c r="AC351" s="525"/>
      <c r="AD351" s="526"/>
      <c r="AE351" s="507">
        <v>8.6780000000000008</v>
      </c>
      <c r="AF351" s="507">
        <v>834.40700000000004</v>
      </c>
      <c r="AG351" s="509">
        <v>-0.66670000000000007</v>
      </c>
      <c r="AH351" s="516">
        <f t="shared" si="16"/>
        <v>15.987000000000002</v>
      </c>
      <c r="AJ351" s="516">
        <f t="shared" si="15"/>
        <v>14.5</v>
      </c>
      <c r="AK351" s="516">
        <f t="shared" si="17"/>
        <v>290</v>
      </c>
      <c r="AL351" s="516"/>
    </row>
    <row r="352" spans="2:38" ht="12.9" customHeight="1" x14ac:dyDescent="0.25">
      <c r="B352" s="507">
        <v>-7.2679999999999998</v>
      </c>
      <c r="C352" s="507">
        <v>835.19600000000003</v>
      </c>
      <c r="D352" s="511">
        <v>1</v>
      </c>
      <c r="E352" s="508"/>
      <c r="F352" s="508"/>
      <c r="G352" s="511"/>
      <c r="H352" s="508"/>
      <c r="I352" s="508"/>
      <c r="J352" s="511"/>
      <c r="K352" s="507">
        <v>-7.25</v>
      </c>
      <c r="L352" s="507">
        <v>835.17899999999997</v>
      </c>
      <c r="M352" s="511">
        <v>-0.03</v>
      </c>
      <c r="N352" s="512">
        <v>285</v>
      </c>
      <c r="O352" s="510" t="s">
        <v>75</v>
      </c>
      <c r="P352" s="513">
        <v>2.89</v>
      </c>
      <c r="Q352" s="514"/>
      <c r="R352" s="514"/>
      <c r="S352" s="513">
        <v>834.86</v>
      </c>
      <c r="T352" s="513">
        <v>835.39599999999996</v>
      </c>
      <c r="U352" s="524">
        <v>0.53599999999994452</v>
      </c>
      <c r="V352" s="525">
        <v>7.25</v>
      </c>
      <c r="W352" s="510">
        <v>835.39599999999996</v>
      </c>
      <c r="X352" s="526">
        <v>0</v>
      </c>
      <c r="Y352" s="525"/>
      <c r="Z352" s="525"/>
      <c r="AA352" s="526"/>
      <c r="AB352" s="525"/>
      <c r="AC352" s="525"/>
      <c r="AD352" s="526"/>
      <c r="AE352" s="507">
        <v>8.5869999999999997</v>
      </c>
      <c r="AF352" s="507">
        <v>834.505</v>
      </c>
      <c r="AG352" s="509">
        <v>-0.66670000000000007</v>
      </c>
      <c r="AH352" s="516">
        <f t="shared" si="16"/>
        <v>15.855</v>
      </c>
      <c r="AJ352" s="516">
        <f t="shared" si="15"/>
        <v>14.5</v>
      </c>
      <c r="AK352" s="516">
        <f t="shared" si="17"/>
        <v>41.905000000000001</v>
      </c>
      <c r="AL352" s="516"/>
    </row>
    <row r="353" spans="2:40" ht="12.9" customHeight="1" x14ac:dyDescent="0.25">
      <c r="B353" s="507">
        <v>-7.3940000000000001</v>
      </c>
      <c r="C353" s="507">
        <v>835.60500000000002</v>
      </c>
      <c r="D353" s="511">
        <v>1</v>
      </c>
      <c r="E353" s="508"/>
      <c r="F353" s="508"/>
      <c r="G353" s="511"/>
      <c r="H353" s="508"/>
      <c r="I353" s="508"/>
      <c r="J353" s="511"/>
      <c r="K353" s="507">
        <v>-7.25</v>
      </c>
      <c r="L353" s="507">
        <v>835.46100000000001</v>
      </c>
      <c r="M353" s="511">
        <v>-0.03</v>
      </c>
      <c r="N353" s="512">
        <v>286</v>
      </c>
      <c r="O353" s="510" t="s">
        <v>75</v>
      </c>
      <c r="P353" s="513">
        <v>0</v>
      </c>
      <c r="Q353" s="514"/>
      <c r="R353" s="514"/>
      <c r="S353" s="513">
        <v>835.41899999999998</v>
      </c>
      <c r="T353" s="513">
        <v>835.678</v>
      </c>
      <c r="U353" s="524">
        <v>0.25900000000001455</v>
      </c>
      <c r="V353" s="525">
        <v>7.25</v>
      </c>
      <c r="W353" s="510">
        <v>835.61599999999999</v>
      </c>
      <c r="X353" s="526">
        <v>-8.6E-3</v>
      </c>
      <c r="Y353" s="525"/>
      <c r="Z353" s="525"/>
      <c r="AA353" s="526"/>
      <c r="AB353" s="525"/>
      <c r="AC353" s="525"/>
      <c r="AD353" s="526"/>
      <c r="AE353" s="507">
        <v>7.8579999999999997</v>
      </c>
      <c r="AF353" s="507">
        <v>835.21100000000001</v>
      </c>
      <c r="AG353" s="509">
        <v>-0.66670000000000007</v>
      </c>
      <c r="AH353" s="516">
        <f t="shared" si="16"/>
        <v>15.251999999999999</v>
      </c>
      <c r="AJ353" s="516">
        <f t="shared" si="15"/>
        <v>14.5</v>
      </c>
      <c r="AK353" s="516">
        <f t="shared" si="17"/>
        <v>248.095</v>
      </c>
      <c r="AL353" s="516"/>
    </row>
    <row r="354" spans="2:40" x14ac:dyDescent="0.25">
      <c r="X354" s="522"/>
      <c r="AK354" s="527">
        <f>SUM(AK6:AK353)</f>
        <v>82110.190344999995</v>
      </c>
    </row>
    <row r="355" spans="2:40" x14ac:dyDescent="0.25">
      <c r="X355" s="522"/>
    </row>
    <row r="356" spans="2:40" x14ac:dyDescent="0.25">
      <c r="X356" s="522"/>
    </row>
    <row r="357" spans="2:40" s="522" customFormat="1" x14ac:dyDescent="0.25">
      <c r="AH357" s="494"/>
      <c r="AI357" s="494"/>
      <c r="AJ357" s="494"/>
      <c r="AK357" s="494"/>
      <c r="AL357" s="494"/>
      <c r="AM357" s="494"/>
      <c r="AN357" s="494"/>
    </row>
    <row r="358" spans="2:40" s="522" customFormat="1" x14ac:dyDescent="0.25">
      <c r="AH358" s="494"/>
      <c r="AI358" s="494"/>
      <c r="AJ358" s="494"/>
      <c r="AK358" s="494"/>
      <c r="AL358" s="494"/>
      <c r="AM358" s="494"/>
      <c r="AN358" s="494"/>
    </row>
    <row r="359" spans="2:40" s="522" customFormat="1" x14ac:dyDescent="0.25">
      <c r="AH359" s="494"/>
      <c r="AI359" s="494"/>
      <c r="AJ359" s="494"/>
      <c r="AK359" s="494"/>
      <c r="AL359" s="494"/>
      <c r="AM359" s="494"/>
      <c r="AN359" s="494"/>
    </row>
    <row r="360" spans="2:40" s="522" customFormat="1" x14ac:dyDescent="0.25">
      <c r="AH360" s="494"/>
      <c r="AI360" s="494"/>
      <c r="AJ360" s="494"/>
      <c r="AK360" s="494"/>
      <c r="AL360" s="494"/>
      <c r="AM360" s="494"/>
      <c r="AN360" s="494"/>
    </row>
    <row r="361" spans="2:40" s="522" customFormat="1" x14ac:dyDescent="0.25">
      <c r="AH361" s="494"/>
      <c r="AI361" s="494"/>
      <c r="AJ361" s="494"/>
      <c r="AK361" s="494"/>
      <c r="AL361" s="494"/>
      <c r="AM361" s="494"/>
      <c r="AN361" s="494"/>
    </row>
    <row r="362" spans="2:40" s="522" customFormat="1" x14ac:dyDescent="0.25">
      <c r="AH362" s="494"/>
      <c r="AI362" s="494"/>
      <c r="AJ362" s="494"/>
      <c r="AK362" s="494"/>
      <c r="AL362" s="494"/>
      <c r="AM362" s="494"/>
      <c r="AN362" s="494"/>
    </row>
    <row r="363" spans="2:40" s="522" customFormat="1" x14ac:dyDescent="0.25">
      <c r="AH363" s="494"/>
      <c r="AI363" s="494"/>
      <c r="AJ363" s="494"/>
      <c r="AK363" s="494"/>
      <c r="AL363" s="494"/>
      <c r="AM363" s="494"/>
      <c r="AN363" s="494"/>
    </row>
    <row r="364" spans="2:40" s="522" customFormat="1" x14ac:dyDescent="0.25">
      <c r="AH364" s="494"/>
      <c r="AI364" s="494"/>
      <c r="AJ364" s="494"/>
      <c r="AK364" s="494"/>
      <c r="AL364" s="494"/>
      <c r="AM364" s="494"/>
      <c r="AN364" s="494"/>
    </row>
    <row r="365" spans="2:40" s="522" customFormat="1" x14ac:dyDescent="0.25">
      <c r="AH365" s="494"/>
      <c r="AI365" s="494"/>
      <c r="AJ365" s="494"/>
      <c r="AK365" s="494"/>
      <c r="AL365" s="494"/>
      <c r="AM365" s="494"/>
      <c r="AN365" s="494"/>
    </row>
    <row r="366" spans="2:40" s="522" customFormat="1" x14ac:dyDescent="0.25">
      <c r="AH366" s="494"/>
      <c r="AI366" s="494"/>
      <c r="AJ366" s="494"/>
      <c r="AK366" s="494"/>
      <c r="AL366" s="494"/>
      <c r="AM366" s="494"/>
      <c r="AN366" s="494"/>
    </row>
    <row r="367" spans="2:40" s="522" customFormat="1" x14ac:dyDescent="0.25">
      <c r="AH367" s="494"/>
      <c r="AI367" s="494"/>
      <c r="AJ367" s="494"/>
      <c r="AK367" s="494"/>
      <c r="AL367" s="494"/>
      <c r="AM367" s="494"/>
      <c r="AN367" s="494"/>
    </row>
    <row r="368" spans="2:40" s="522" customFormat="1" x14ac:dyDescent="0.25">
      <c r="AH368" s="494"/>
      <c r="AI368" s="494"/>
      <c r="AJ368" s="494"/>
      <c r="AK368" s="494"/>
      <c r="AL368" s="494"/>
      <c r="AM368" s="494"/>
      <c r="AN368" s="494"/>
    </row>
    <row r="369" spans="34:40" s="522" customFormat="1" x14ac:dyDescent="0.25">
      <c r="AH369" s="494"/>
      <c r="AI369" s="494"/>
      <c r="AJ369" s="494"/>
      <c r="AK369" s="494"/>
      <c r="AL369" s="494"/>
      <c r="AM369" s="494"/>
      <c r="AN369" s="494"/>
    </row>
    <row r="370" spans="34:40" s="522" customFormat="1" x14ac:dyDescent="0.25">
      <c r="AH370" s="494"/>
      <c r="AI370" s="494"/>
      <c r="AJ370" s="494"/>
      <c r="AK370" s="494"/>
      <c r="AL370" s="494"/>
      <c r="AM370" s="494"/>
      <c r="AN370" s="494"/>
    </row>
    <row r="371" spans="34:40" s="522" customFormat="1" x14ac:dyDescent="0.25">
      <c r="AH371" s="494"/>
      <c r="AI371" s="494"/>
      <c r="AJ371" s="494"/>
      <c r="AK371" s="494"/>
      <c r="AL371" s="494"/>
      <c r="AM371" s="494"/>
      <c r="AN371" s="494"/>
    </row>
    <row r="372" spans="34:40" s="522" customFormat="1" x14ac:dyDescent="0.25">
      <c r="AH372" s="494"/>
      <c r="AI372" s="494"/>
      <c r="AJ372" s="494"/>
      <c r="AK372" s="494"/>
      <c r="AL372" s="494"/>
      <c r="AM372" s="494"/>
      <c r="AN372" s="494"/>
    </row>
    <row r="373" spans="34:40" s="522" customFormat="1" x14ac:dyDescent="0.25">
      <c r="AH373" s="494"/>
      <c r="AI373" s="494"/>
      <c r="AJ373" s="494"/>
      <c r="AK373" s="494"/>
      <c r="AL373" s="494"/>
      <c r="AM373" s="494"/>
      <c r="AN373" s="494"/>
    </row>
    <row r="374" spans="34:40" s="522" customFormat="1" x14ac:dyDescent="0.25">
      <c r="AH374" s="494"/>
      <c r="AI374" s="494"/>
      <c r="AJ374" s="494"/>
      <c r="AK374" s="494"/>
      <c r="AL374" s="494"/>
      <c r="AM374" s="494"/>
      <c r="AN374" s="494"/>
    </row>
    <row r="375" spans="34:40" s="522" customFormat="1" x14ac:dyDescent="0.25">
      <c r="AH375" s="494"/>
      <c r="AI375" s="494"/>
      <c r="AJ375" s="494"/>
      <c r="AK375" s="494"/>
      <c r="AL375" s="494"/>
      <c r="AM375" s="494"/>
      <c r="AN375" s="494"/>
    </row>
    <row r="376" spans="34:40" s="522" customFormat="1" x14ac:dyDescent="0.25">
      <c r="AH376" s="494"/>
      <c r="AI376" s="494"/>
      <c r="AJ376" s="494"/>
      <c r="AK376" s="494"/>
      <c r="AL376" s="494"/>
      <c r="AM376" s="494"/>
      <c r="AN376" s="494"/>
    </row>
    <row r="377" spans="34:40" s="522" customFormat="1" x14ac:dyDescent="0.25">
      <c r="AH377" s="494"/>
      <c r="AI377" s="494"/>
      <c r="AJ377" s="494"/>
      <c r="AK377" s="494"/>
      <c r="AL377" s="494"/>
      <c r="AM377" s="494"/>
      <c r="AN377" s="494"/>
    </row>
    <row r="378" spans="34:40" s="522" customFormat="1" x14ac:dyDescent="0.25">
      <c r="AH378" s="494"/>
      <c r="AI378" s="494"/>
      <c r="AJ378" s="494"/>
      <c r="AK378" s="494"/>
      <c r="AL378" s="494"/>
      <c r="AM378" s="494"/>
      <c r="AN378" s="494"/>
    </row>
    <row r="379" spans="34:40" s="522" customFormat="1" x14ac:dyDescent="0.25">
      <c r="AH379" s="494"/>
      <c r="AI379" s="494"/>
      <c r="AJ379" s="494"/>
      <c r="AK379" s="494"/>
      <c r="AL379" s="494"/>
      <c r="AM379" s="494"/>
      <c r="AN379" s="494"/>
    </row>
    <row r="380" spans="34:40" s="522" customFormat="1" x14ac:dyDescent="0.25">
      <c r="AH380" s="494"/>
      <c r="AI380" s="494"/>
      <c r="AJ380" s="494"/>
      <c r="AK380" s="494"/>
      <c r="AL380" s="494"/>
      <c r="AM380" s="494"/>
      <c r="AN380" s="494"/>
    </row>
    <row r="381" spans="34:40" s="522" customFormat="1" x14ac:dyDescent="0.25">
      <c r="AH381" s="494"/>
      <c r="AI381" s="494"/>
      <c r="AJ381" s="494"/>
      <c r="AK381" s="494"/>
      <c r="AL381" s="494"/>
      <c r="AM381" s="494"/>
      <c r="AN381" s="494"/>
    </row>
    <row r="382" spans="34:40" s="522" customFormat="1" x14ac:dyDescent="0.25">
      <c r="AH382" s="494"/>
      <c r="AI382" s="494"/>
      <c r="AJ382" s="494"/>
      <c r="AK382" s="494"/>
      <c r="AL382" s="494"/>
      <c r="AM382" s="494"/>
      <c r="AN382" s="494"/>
    </row>
    <row r="383" spans="34:40" s="522" customFormat="1" x14ac:dyDescent="0.25">
      <c r="AH383" s="494"/>
      <c r="AI383" s="494"/>
      <c r="AJ383" s="494"/>
      <c r="AK383" s="494"/>
      <c r="AL383" s="494"/>
      <c r="AM383" s="494"/>
      <c r="AN383" s="494"/>
    </row>
    <row r="384" spans="34:40" s="522" customFormat="1" x14ac:dyDescent="0.25">
      <c r="AH384" s="494"/>
      <c r="AI384" s="494"/>
      <c r="AJ384" s="494"/>
      <c r="AK384" s="494"/>
      <c r="AL384" s="494"/>
      <c r="AM384" s="494"/>
      <c r="AN384" s="494"/>
    </row>
    <row r="385" spans="34:40" s="522" customFormat="1" x14ac:dyDescent="0.25">
      <c r="AH385" s="494"/>
      <c r="AI385" s="494"/>
      <c r="AJ385" s="494"/>
      <c r="AK385" s="494"/>
      <c r="AL385" s="494"/>
      <c r="AM385" s="494"/>
      <c r="AN385" s="494"/>
    </row>
    <row r="386" spans="34:40" s="522" customFormat="1" x14ac:dyDescent="0.25">
      <c r="AH386" s="494"/>
      <c r="AI386" s="494"/>
      <c r="AJ386" s="494"/>
      <c r="AK386" s="494"/>
      <c r="AL386" s="494"/>
      <c r="AM386" s="494"/>
      <c r="AN386" s="494"/>
    </row>
    <row r="387" spans="34:40" s="522" customFormat="1" x14ac:dyDescent="0.25">
      <c r="AH387" s="494"/>
      <c r="AI387" s="494"/>
      <c r="AJ387" s="494"/>
      <c r="AK387" s="494"/>
      <c r="AL387" s="494"/>
      <c r="AM387" s="494"/>
      <c r="AN387" s="494"/>
    </row>
    <row r="388" spans="34:40" s="522" customFormat="1" x14ac:dyDescent="0.25">
      <c r="AH388" s="494"/>
      <c r="AI388" s="494"/>
      <c r="AJ388" s="494"/>
      <c r="AK388" s="494"/>
      <c r="AL388" s="494"/>
      <c r="AM388" s="494"/>
      <c r="AN388" s="494"/>
    </row>
    <row r="389" spans="34:40" s="522" customFormat="1" x14ac:dyDescent="0.25">
      <c r="AH389" s="494"/>
      <c r="AI389" s="494"/>
      <c r="AJ389" s="494"/>
      <c r="AK389" s="494"/>
      <c r="AL389" s="494"/>
      <c r="AM389" s="494"/>
      <c r="AN389" s="494"/>
    </row>
    <row r="390" spans="34:40" s="522" customFormat="1" x14ac:dyDescent="0.25">
      <c r="AH390" s="494"/>
      <c r="AI390" s="494"/>
      <c r="AJ390" s="494"/>
      <c r="AK390" s="494"/>
      <c r="AL390" s="494"/>
      <c r="AM390" s="494"/>
      <c r="AN390" s="494"/>
    </row>
    <row r="391" spans="34:40" s="522" customFormat="1" x14ac:dyDescent="0.25">
      <c r="AH391" s="494"/>
      <c r="AI391" s="494"/>
      <c r="AJ391" s="494"/>
      <c r="AK391" s="494"/>
      <c r="AL391" s="494"/>
      <c r="AM391" s="494"/>
      <c r="AN391" s="494"/>
    </row>
    <row r="392" spans="34:40" s="522" customFormat="1" x14ac:dyDescent="0.25">
      <c r="AH392" s="494"/>
      <c r="AI392" s="494"/>
      <c r="AJ392" s="494"/>
      <c r="AK392" s="494"/>
      <c r="AL392" s="494"/>
      <c r="AM392" s="494"/>
      <c r="AN392" s="494"/>
    </row>
    <row r="393" spans="34:40" s="522" customFormat="1" x14ac:dyDescent="0.25">
      <c r="AH393" s="494"/>
      <c r="AI393" s="494"/>
      <c r="AJ393" s="494"/>
      <c r="AK393" s="494"/>
      <c r="AL393" s="494"/>
      <c r="AM393" s="494"/>
      <c r="AN393" s="494"/>
    </row>
    <row r="394" spans="34:40" s="522" customFormat="1" x14ac:dyDescent="0.25">
      <c r="AH394" s="494"/>
      <c r="AI394" s="494"/>
      <c r="AJ394" s="494"/>
      <c r="AK394" s="494"/>
      <c r="AL394" s="494"/>
      <c r="AM394" s="494"/>
      <c r="AN394" s="494"/>
    </row>
    <row r="395" spans="34:40" s="522" customFormat="1" x14ac:dyDescent="0.25">
      <c r="AH395" s="494"/>
      <c r="AI395" s="494"/>
      <c r="AJ395" s="494"/>
      <c r="AK395" s="494"/>
      <c r="AL395" s="494"/>
      <c r="AM395" s="494"/>
      <c r="AN395" s="494"/>
    </row>
    <row r="396" spans="34:40" s="522" customFormat="1" x14ac:dyDescent="0.25">
      <c r="AH396" s="494"/>
      <c r="AI396" s="494"/>
      <c r="AJ396" s="494"/>
      <c r="AK396" s="494"/>
      <c r="AL396" s="494"/>
      <c r="AM396" s="494"/>
      <c r="AN396" s="494"/>
    </row>
    <row r="397" spans="34:40" s="522" customFormat="1" x14ac:dyDescent="0.25">
      <c r="AH397" s="494"/>
      <c r="AI397" s="494"/>
      <c r="AJ397" s="494"/>
      <c r="AK397" s="494"/>
      <c r="AL397" s="494"/>
      <c r="AM397" s="494"/>
      <c r="AN397" s="494"/>
    </row>
    <row r="398" spans="34:40" s="522" customFormat="1" x14ac:dyDescent="0.25">
      <c r="AH398" s="494"/>
      <c r="AI398" s="494"/>
      <c r="AJ398" s="494"/>
      <c r="AK398" s="494"/>
      <c r="AL398" s="494"/>
      <c r="AM398" s="494"/>
      <c r="AN398" s="494"/>
    </row>
    <row r="399" spans="34:40" s="522" customFormat="1" x14ac:dyDescent="0.25">
      <c r="AH399" s="494"/>
      <c r="AI399" s="494"/>
      <c r="AJ399" s="494"/>
      <c r="AK399" s="494"/>
      <c r="AL399" s="494"/>
      <c r="AM399" s="494"/>
      <c r="AN399" s="494"/>
    </row>
    <row r="400" spans="34:40" s="522" customFormat="1" x14ac:dyDescent="0.25">
      <c r="AH400" s="494"/>
      <c r="AI400" s="494"/>
      <c r="AJ400" s="494"/>
      <c r="AK400" s="494"/>
      <c r="AL400" s="494"/>
      <c r="AM400" s="494"/>
      <c r="AN400" s="494"/>
    </row>
    <row r="401" spans="34:40" s="522" customFormat="1" x14ac:dyDescent="0.25">
      <c r="AH401" s="494"/>
      <c r="AI401" s="494"/>
      <c r="AJ401" s="494"/>
      <c r="AK401" s="494"/>
      <c r="AL401" s="494"/>
      <c r="AM401" s="494"/>
      <c r="AN401" s="494"/>
    </row>
    <row r="402" spans="34:40" s="522" customFormat="1" x14ac:dyDescent="0.25">
      <c r="AH402" s="494"/>
      <c r="AI402" s="494"/>
      <c r="AJ402" s="494"/>
      <c r="AK402" s="494"/>
      <c r="AL402" s="494"/>
      <c r="AM402" s="494"/>
      <c r="AN402" s="494"/>
    </row>
    <row r="403" spans="34:40" s="522" customFormat="1" x14ac:dyDescent="0.25">
      <c r="AH403" s="494"/>
      <c r="AI403" s="494"/>
      <c r="AJ403" s="494"/>
      <c r="AK403" s="494"/>
      <c r="AL403" s="494"/>
      <c r="AM403" s="494"/>
      <c r="AN403" s="494"/>
    </row>
    <row r="404" spans="34:40" s="522" customFormat="1" x14ac:dyDescent="0.25">
      <c r="AH404" s="494"/>
      <c r="AI404" s="494"/>
      <c r="AJ404" s="494"/>
      <c r="AK404" s="494"/>
      <c r="AL404" s="494"/>
      <c r="AM404" s="494"/>
      <c r="AN404" s="494"/>
    </row>
    <row r="405" spans="34:40" s="522" customFormat="1" x14ac:dyDescent="0.25">
      <c r="AH405" s="494"/>
      <c r="AI405" s="494"/>
      <c r="AJ405" s="494"/>
      <c r="AK405" s="494"/>
      <c r="AL405" s="494"/>
      <c r="AM405" s="494"/>
      <c r="AN405" s="494"/>
    </row>
    <row r="406" spans="34:40" s="522" customFormat="1" x14ac:dyDescent="0.25">
      <c r="AH406" s="494"/>
      <c r="AI406" s="494"/>
      <c r="AJ406" s="494"/>
      <c r="AK406" s="494"/>
      <c r="AL406" s="494"/>
      <c r="AM406" s="494"/>
      <c r="AN406" s="494"/>
    </row>
    <row r="407" spans="34:40" s="522" customFormat="1" x14ac:dyDescent="0.25">
      <c r="AH407" s="494"/>
      <c r="AI407" s="494"/>
      <c r="AJ407" s="494"/>
      <c r="AK407" s="494"/>
      <c r="AL407" s="494"/>
      <c r="AM407" s="494"/>
      <c r="AN407" s="494"/>
    </row>
    <row r="408" spans="34:40" s="522" customFormat="1" x14ac:dyDescent="0.25">
      <c r="AH408" s="494"/>
      <c r="AI408" s="494"/>
      <c r="AJ408" s="494"/>
      <c r="AK408" s="494"/>
      <c r="AL408" s="494"/>
      <c r="AM408" s="494"/>
      <c r="AN408" s="494"/>
    </row>
    <row r="409" spans="34:40" s="522" customFormat="1" x14ac:dyDescent="0.25">
      <c r="AH409" s="494"/>
      <c r="AI409" s="494"/>
      <c r="AJ409" s="494"/>
      <c r="AK409" s="494"/>
      <c r="AL409" s="494"/>
      <c r="AM409" s="494"/>
      <c r="AN409" s="494"/>
    </row>
    <row r="410" spans="34:40" s="522" customFormat="1" x14ac:dyDescent="0.25">
      <c r="AH410" s="494"/>
      <c r="AI410" s="494"/>
      <c r="AJ410" s="494"/>
      <c r="AK410" s="494"/>
      <c r="AL410" s="494"/>
      <c r="AM410" s="494"/>
      <c r="AN410" s="494"/>
    </row>
    <row r="411" spans="34:40" s="522" customFormat="1" x14ac:dyDescent="0.25">
      <c r="AH411" s="494"/>
      <c r="AI411" s="494"/>
      <c r="AJ411" s="494"/>
      <c r="AK411" s="494"/>
      <c r="AL411" s="494"/>
      <c r="AM411" s="494"/>
      <c r="AN411" s="494"/>
    </row>
    <row r="412" spans="34:40" s="522" customFormat="1" x14ac:dyDescent="0.25">
      <c r="AH412" s="494"/>
      <c r="AI412" s="494"/>
      <c r="AJ412" s="494"/>
      <c r="AK412" s="494"/>
      <c r="AL412" s="494"/>
      <c r="AM412" s="494"/>
      <c r="AN412" s="494"/>
    </row>
    <row r="413" spans="34:40" s="522" customFormat="1" x14ac:dyDescent="0.25">
      <c r="AH413" s="494"/>
      <c r="AI413" s="494"/>
      <c r="AJ413" s="494"/>
      <c r="AK413" s="494"/>
      <c r="AL413" s="494"/>
      <c r="AM413" s="494"/>
      <c r="AN413" s="494"/>
    </row>
    <row r="414" spans="34:40" s="522" customFormat="1" x14ac:dyDescent="0.25">
      <c r="AH414" s="494"/>
      <c r="AI414" s="494"/>
      <c r="AJ414" s="494"/>
      <c r="AK414" s="494"/>
      <c r="AL414" s="494"/>
      <c r="AM414" s="494"/>
      <c r="AN414" s="494"/>
    </row>
    <row r="415" spans="34:40" s="522" customFormat="1" x14ac:dyDescent="0.25">
      <c r="AH415" s="494"/>
      <c r="AI415" s="494"/>
      <c r="AJ415" s="494"/>
      <c r="AK415" s="494"/>
      <c r="AL415" s="494"/>
      <c r="AM415" s="494"/>
      <c r="AN415" s="494"/>
    </row>
    <row r="416" spans="34:40" s="522" customFormat="1" x14ac:dyDescent="0.25">
      <c r="AH416" s="494"/>
      <c r="AI416" s="494"/>
      <c r="AJ416" s="494"/>
      <c r="AK416" s="494"/>
      <c r="AL416" s="494"/>
      <c r="AM416" s="494"/>
      <c r="AN416" s="494"/>
    </row>
    <row r="417" spans="34:40" s="522" customFormat="1" x14ac:dyDescent="0.25">
      <c r="AH417" s="494"/>
      <c r="AI417" s="494"/>
      <c r="AJ417" s="494"/>
      <c r="AK417" s="494"/>
      <c r="AL417" s="494"/>
      <c r="AM417" s="494"/>
      <c r="AN417" s="494"/>
    </row>
    <row r="418" spans="34:40" s="522" customFormat="1" x14ac:dyDescent="0.25">
      <c r="AH418" s="494"/>
      <c r="AI418" s="494"/>
      <c r="AJ418" s="494"/>
      <c r="AK418" s="494"/>
      <c r="AL418" s="494"/>
      <c r="AM418" s="494"/>
      <c r="AN418" s="494"/>
    </row>
    <row r="419" spans="34:40" s="522" customFormat="1" x14ac:dyDescent="0.25">
      <c r="AH419" s="494"/>
      <c r="AI419" s="494"/>
      <c r="AJ419" s="494"/>
      <c r="AK419" s="494"/>
      <c r="AL419" s="494"/>
      <c r="AM419" s="494"/>
      <c r="AN419" s="494"/>
    </row>
    <row r="420" spans="34:40" s="522" customFormat="1" x14ac:dyDescent="0.25">
      <c r="AH420" s="494"/>
      <c r="AI420" s="494"/>
      <c r="AJ420" s="494"/>
      <c r="AK420" s="494"/>
      <c r="AL420" s="494"/>
      <c r="AM420" s="494"/>
      <c r="AN420" s="494"/>
    </row>
    <row r="421" spans="34:40" s="522" customFormat="1" x14ac:dyDescent="0.25">
      <c r="AH421" s="494"/>
      <c r="AI421" s="494"/>
      <c r="AJ421" s="494"/>
      <c r="AK421" s="494"/>
      <c r="AL421" s="494"/>
      <c r="AM421" s="494"/>
      <c r="AN421" s="494"/>
    </row>
    <row r="422" spans="34:40" s="522" customFormat="1" x14ac:dyDescent="0.25">
      <c r="AH422" s="494"/>
      <c r="AI422" s="494"/>
      <c r="AJ422" s="494"/>
      <c r="AK422" s="494"/>
      <c r="AL422" s="494"/>
      <c r="AM422" s="494"/>
      <c r="AN422" s="494"/>
    </row>
    <row r="423" spans="34:40" s="522" customFormat="1" x14ac:dyDescent="0.25">
      <c r="AH423" s="494"/>
      <c r="AI423" s="494"/>
      <c r="AJ423" s="494"/>
      <c r="AK423" s="494"/>
      <c r="AL423" s="494"/>
      <c r="AM423" s="494"/>
      <c r="AN423" s="494"/>
    </row>
    <row r="424" spans="34:40" s="522" customFormat="1" x14ac:dyDescent="0.25">
      <c r="AH424" s="494"/>
      <c r="AI424" s="494"/>
      <c r="AJ424" s="494"/>
      <c r="AK424" s="494"/>
      <c r="AL424" s="494"/>
      <c r="AM424" s="494"/>
      <c r="AN424" s="494"/>
    </row>
    <row r="425" spans="34:40" s="522" customFormat="1" x14ac:dyDescent="0.25">
      <c r="AH425" s="494"/>
      <c r="AI425" s="494"/>
      <c r="AJ425" s="494"/>
      <c r="AK425" s="494"/>
      <c r="AL425" s="494"/>
      <c r="AM425" s="494"/>
      <c r="AN425" s="494"/>
    </row>
    <row r="426" spans="34:40" s="522" customFormat="1" x14ac:dyDescent="0.25">
      <c r="AH426" s="494"/>
      <c r="AI426" s="494"/>
      <c r="AJ426" s="494"/>
      <c r="AK426" s="494"/>
      <c r="AL426" s="494"/>
      <c r="AM426" s="494"/>
      <c r="AN426" s="494"/>
    </row>
    <row r="427" spans="34:40" s="522" customFormat="1" x14ac:dyDescent="0.25">
      <c r="AH427" s="494"/>
      <c r="AI427" s="494"/>
      <c r="AJ427" s="494"/>
      <c r="AK427" s="494"/>
      <c r="AL427" s="494"/>
      <c r="AM427" s="494"/>
      <c r="AN427" s="494"/>
    </row>
    <row r="428" spans="34:40" s="522" customFormat="1" x14ac:dyDescent="0.25">
      <c r="AH428" s="494"/>
      <c r="AI428" s="494"/>
      <c r="AJ428" s="494"/>
      <c r="AK428" s="494"/>
      <c r="AL428" s="494"/>
      <c r="AM428" s="494"/>
      <c r="AN428" s="494"/>
    </row>
    <row r="429" spans="34:40" s="522" customFormat="1" x14ac:dyDescent="0.25">
      <c r="AH429" s="494"/>
      <c r="AI429" s="494"/>
      <c r="AJ429" s="494"/>
      <c r="AK429" s="494"/>
      <c r="AL429" s="494"/>
      <c r="AM429" s="494"/>
      <c r="AN429" s="494"/>
    </row>
    <row r="430" spans="34:40" s="522" customFormat="1" x14ac:dyDescent="0.25">
      <c r="AH430" s="494"/>
      <c r="AI430" s="494"/>
      <c r="AJ430" s="494"/>
      <c r="AK430" s="494"/>
      <c r="AL430" s="494"/>
      <c r="AM430" s="494"/>
      <c r="AN430" s="494"/>
    </row>
    <row r="431" spans="34:40" s="522" customFormat="1" x14ac:dyDescent="0.25">
      <c r="AH431" s="494"/>
      <c r="AI431" s="494"/>
      <c r="AJ431" s="494"/>
      <c r="AK431" s="494"/>
      <c r="AL431" s="494"/>
      <c r="AM431" s="494"/>
      <c r="AN431" s="494"/>
    </row>
    <row r="432" spans="34:40" s="522" customFormat="1" x14ac:dyDescent="0.25">
      <c r="AH432" s="494"/>
      <c r="AI432" s="494"/>
      <c r="AJ432" s="494"/>
      <c r="AK432" s="494"/>
      <c r="AL432" s="494"/>
      <c r="AM432" s="494"/>
      <c r="AN432" s="494"/>
    </row>
    <row r="433" spans="34:40" s="522" customFormat="1" x14ac:dyDescent="0.25">
      <c r="AH433" s="494"/>
      <c r="AI433" s="494"/>
      <c r="AJ433" s="494"/>
      <c r="AK433" s="494"/>
      <c r="AL433" s="494"/>
      <c r="AM433" s="494"/>
      <c r="AN433" s="494"/>
    </row>
    <row r="434" spans="34:40" s="522" customFormat="1" x14ac:dyDescent="0.25">
      <c r="AH434" s="494"/>
      <c r="AI434" s="494"/>
      <c r="AJ434" s="494"/>
      <c r="AK434" s="494"/>
      <c r="AL434" s="494"/>
      <c r="AM434" s="494"/>
      <c r="AN434" s="494"/>
    </row>
    <row r="435" spans="34:40" s="522" customFormat="1" x14ac:dyDescent="0.25">
      <c r="AH435" s="494"/>
      <c r="AI435" s="494"/>
      <c r="AJ435" s="494"/>
      <c r="AK435" s="494"/>
      <c r="AL435" s="494"/>
      <c r="AM435" s="494"/>
      <c r="AN435" s="494"/>
    </row>
    <row r="436" spans="34:40" s="522" customFormat="1" x14ac:dyDescent="0.25">
      <c r="AH436" s="494"/>
      <c r="AI436" s="494"/>
      <c r="AJ436" s="494"/>
      <c r="AK436" s="494"/>
      <c r="AL436" s="494"/>
      <c r="AM436" s="494"/>
      <c r="AN436" s="494"/>
    </row>
    <row r="437" spans="34:40" s="522" customFormat="1" x14ac:dyDescent="0.25">
      <c r="AH437" s="494"/>
      <c r="AI437" s="494"/>
      <c r="AJ437" s="494"/>
      <c r="AK437" s="494"/>
      <c r="AL437" s="494"/>
      <c r="AM437" s="494"/>
      <c r="AN437" s="494"/>
    </row>
    <row r="438" spans="34:40" s="522" customFormat="1" x14ac:dyDescent="0.25">
      <c r="AH438" s="494"/>
      <c r="AI438" s="494"/>
      <c r="AJ438" s="494"/>
      <c r="AK438" s="494"/>
      <c r="AL438" s="494"/>
      <c r="AM438" s="494"/>
      <c r="AN438" s="494"/>
    </row>
    <row r="439" spans="34:40" s="522" customFormat="1" x14ac:dyDescent="0.25">
      <c r="AH439" s="494"/>
      <c r="AI439" s="494"/>
      <c r="AJ439" s="494"/>
      <c r="AK439" s="494"/>
      <c r="AL439" s="494"/>
      <c r="AM439" s="494"/>
      <c r="AN439" s="494"/>
    </row>
    <row r="440" spans="34:40" s="522" customFormat="1" x14ac:dyDescent="0.25">
      <c r="AH440" s="494"/>
      <c r="AI440" s="494"/>
      <c r="AJ440" s="494"/>
      <c r="AK440" s="494"/>
      <c r="AL440" s="494"/>
      <c r="AM440" s="494"/>
      <c r="AN440" s="494"/>
    </row>
    <row r="441" spans="34:40" s="522" customFormat="1" x14ac:dyDescent="0.25">
      <c r="AH441" s="494"/>
      <c r="AI441" s="494"/>
      <c r="AJ441" s="494"/>
      <c r="AK441" s="494"/>
      <c r="AL441" s="494"/>
      <c r="AM441" s="494"/>
      <c r="AN441" s="494"/>
    </row>
    <row r="442" spans="34:40" s="522" customFormat="1" x14ac:dyDescent="0.25">
      <c r="AH442" s="494"/>
      <c r="AI442" s="494"/>
      <c r="AJ442" s="494"/>
      <c r="AK442" s="494"/>
      <c r="AL442" s="494"/>
      <c r="AM442" s="494"/>
      <c r="AN442" s="494"/>
    </row>
    <row r="443" spans="34:40" s="522" customFormat="1" x14ac:dyDescent="0.25">
      <c r="AH443" s="494"/>
      <c r="AI443" s="494"/>
      <c r="AJ443" s="494"/>
      <c r="AK443" s="494"/>
      <c r="AL443" s="494"/>
      <c r="AM443" s="494"/>
      <c r="AN443" s="494"/>
    </row>
    <row r="444" spans="34:40" s="522" customFormat="1" x14ac:dyDescent="0.25">
      <c r="AH444" s="494"/>
      <c r="AI444" s="494"/>
      <c r="AJ444" s="494"/>
      <c r="AK444" s="494"/>
      <c r="AL444" s="494"/>
      <c r="AM444" s="494"/>
      <c r="AN444" s="494"/>
    </row>
    <row r="445" spans="34:40" s="522" customFormat="1" x14ac:dyDescent="0.25">
      <c r="AH445" s="494"/>
      <c r="AI445" s="494"/>
      <c r="AJ445" s="494"/>
      <c r="AK445" s="494"/>
      <c r="AL445" s="494"/>
      <c r="AM445" s="494"/>
      <c r="AN445" s="494"/>
    </row>
    <row r="446" spans="34:40" s="522" customFormat="1" x14ac:dyDescent="0.25">
      <c r="AH446" s="494"/>
      <c r="AI446" s="494"/>
      <c r="AJ446" s="494"/>
      <c r="AK446" s="494"/>
      <c r="AL446" s="494"/>
      <c r="AM446" s="494"/>
      <c r="AN446" s="494"/>
    </row>
    <row r="447" spans="34:40" s="522" customFormat="1" x14ac:dyDescent="0.25">
      <c r="AH447" s="494"/>
      <c r="AI447" s="494"/>
      <c r="AJ447" s="494"/>
      <c r="AK447" s="494"/>
      <c r="AL447" s="494"/>
      <c r="AM447" s="494"/>
      <c r="AN447" s="494"/>
    </row>
    <row r="448" spans="34:40" s="522" customFormat="1" x14ac:dyDescent="0.25">
      <c r="AH448" s="494"/>
      <c r="AI448" s="494"/>
      <c r="AJ448" s="494"/>
      <c r="AK448" s="494"/>
      <c r="AL448" s="494"/>
      <c r="AM448" s="494"/>
      <c r="AN448" s="494"/>
    </row>
    <row r="449" spans="34:40" s="522" customFormat="1" x14ac:dyDescent="0.25">
      <c r="AH449" s="494"/>
      <c r="AI449" s="494"/>
      <c r="AJ449" s="494"/>
      <c r="AK449" s="494"/>
      <c r="AL449" s="494"/>
      <c r="AM449" s="494"/>
      <c r="AN449" s="494"/>
    </row>
    <row r="450" spans="34:40" s="522" customFormat="1" x14ac:dyDescent="0.25">
      <c r="AH450" s="494"/>
      <c r="AI450" s="494"/>
      <c r="AJ450" s="494"/>
      <c r="AK450" s="494"/>
      <c r="AL450" s="494"/>
      <c r="AM450" s="494"/>
      <c r="AN450" s="494"/>
    </row>
    <row r="451" spans="34:40" s="522" customFormat="1" x14ac:dyDescent="0.25">
      <c r="AH451" s="494"/>
      <c r="AI451" s="494"/>
      <c r="AJ451" s="494"/>
      <c r="AK451" s="494"/>
      <c r="AL451" s="494"/>
      <c r="AM451" s="494"/>
      <c r="AN451" s="494"/>
    </row>
    <row r="452" spans="34:40" s="522" customFormat="1" x14ac:dyDescent="0.25">
      <c r="AH452" s="494"/>
      <c r="AI452" s="494"/>
      <c r="AJ452" s="494"/>
      <c r="AK452" s="494"/>
      <c r="AL452" s="494"/>
      <c r="AM452" s="494"/>
      <c r="AN452" s="494"/>
    </row>
    <row r="453" spans="34:40" s="522" customFormat="1" x14ac:dyDescent="0.25">
      <c r="AH453" s="494"/>
      <c r="AI453" s="494"/>
      <c r="AJ453" s="494"/>
      <c r="AK453" s="494"/>
      <c r="AL453" s="494"/>
      <c r="AM453" s="494"/>
      <c r="AN453" s="494"/>
    </row>
    <row r="454" spans="34:40" s="522" customFormat="1" x14ac:dyDescent="0.25">
      <c r="AH454" s="494"/>
      <c r="AI454" s="494"/>
      <c r="AJ454" s="494"/>
      <c r="AK454" s="494"/>
      <c r="AL454" s="494"/>
      <c r="AM454" s="494"/>
      <c r="AN454" s="494"/>
    </row>
    <row r="455" spans="34:40" s="522" customFormat="1" x14ac:dyDescent="0.25">
      <c r="AH455" s="494"/>
      <c r="AI455" s="494"/>
      <c r="AJ455" s="494"/>
      <c r="AK455" s="494"/>
      <c r="AL455" s="494"/>
      <c r="AM455" s="494"/>
      <c r="AN455" s="494"/>
    </row>
    <row r="456" spans="34:40" s="522" customFormat="1" x14ac:dyDescent="0.25">
      <c r="AH456" s="494"/>
      <c r="AI456" s="494"/>
      <c r="AJ456" s="494"/>
      <c r="AK456" s="494"/>
      <c r="AL456" s="494"/>
      <c r="AM456" s="494"/>
      <c r="AN456" s="494"/>
    </row>
    <row r="457" spans="34:40" s="522" customFormat="1" x14ac:dyDescent="0.25">
      <c r="AH457" s="494"/>
      <c r="AI457" s="494"/>
      <c r="AJ457" s="494"/>
      <c r="AK457" s="494"/>
      <c r="AL457" s="494"/>
      <c r="AM457" s="494"/>
      <c r="AN457" s="494"/>
    </row>
    <row r="458" spans="34:40" s="522" customFormat="1" x14ac:dyDescent="0.25">
      <c r="AH458" s="494"/>
      <c r="AI458" s="494"/>
      <c r="AJ458" s="494"/>
      <c r="AK458" s="494"/>
      <c r="AL458" s="494"/>
      <c r="AM458" s="494"/>
      <c r="AN458" s="494"/>
    </row>
    <row r="459" spans="34:40" s="522" customFormat="1" x14ac:dyDescent="0.25">
      <c r="AH459" s="494"/>
      <c r="AI459" s="494"/>
      <c r="AJ459" s="494"/>
      <c r="AK459" s="494"/>
      <c r="AL459" s="494"/>
      <c r="AM459" s="494"/>
      <c r="AN459" s="494"/>
    </row>
    <row r="460" spans="34:40" s="522" customFormat="1" x14ac:dyDescent="0.25">
      <c r="AH460" s="494"/>
      <c r="AI460" s="494"/>
      <c r="AJ460" s="494"/>
      <c r="AK460" s="494"/>
      <c r="AL460" s="494"/>
      <c r="AM460" s="494"/>
      <c r="AN460" s="494"/>
    </row>
    <row r="461" spans="34:40" s="522" customFormat="1" x14ac:dyDescent="0.25">
      <c r="AH461" s="494"/>
      <c r="AI461" s="494"/>
      <c r="AJ461" s="494"/>
      <c r="AK461" s="494"/>
      <c r="AL461" s="494"/>
      <c r="AM461" s="494"/>
      <c r="AN461" s="494"/>
    </row>
    <row r="462" spans="34:40" s="522" customFormat="1" x14ac:dyDescent="0.25">
      <c r="AH462" s="494"/>
      <c r="AI462" s="494"/>
      <c r="AJ462" s="494"/>
      <c r="AK462" s="494"/>
      <c r="AL462" s="494"/>
      <c r="AM462" s="494"/>
      <c r="AN462" s="494"/>
    </row>
    <row r="463" spans="34:40" s="522" customFormat="1" x14ac:dyDescent="0.25">
      <c r="AH463" s="494"/>
      <c r="AI463" s="494"/>
      <c r="AJ463" s="494"/>
      <c r="AK463" s="494"/>
      <c r="AL463" s="494"/>
      <c r="AM463" s="494"/>
      <c r="AN463" s="494"/>
    </row>
    <row r="464" spans="34:40" s="522" customFormat="1" x14ac:dyDescent="0.25">
      <c r="AH464" s="494"/>
      <c r="AI464" s="494"/>
      <c r="AJ464" s="494"/>
      <c r="AK464" s="494"/>
      <c r="AL464" s="494"/>
      <c r="AM464" s="494"/>
      <c r="AN464" s="494"/>
    </row>
    <row r="465" spans="34:40" s="522" customFormat="1" x14ac:dyDescent="0.25">
      <c r="AH465" s="494"/>
      <c r="AI465" s="494"/>
      <c r="AJ465" s="494"/>
      <c r="AK465" s="494"/>
      <c r="AL465" s="494"/>
      <c r="AM465" s="494"/>
      <c r="AN465" s="494"/>
    </row>
    <row r="466" spans="34:40" s="522" customFormat="1" x14ac:dyDescent="0.25">
      <c r="AH466" s="494"/>
      <c r="AI466" s="494"/>
      <c r="AJ466" s="494"/>
      <c r="AK466" s="494"/>
      <c r="AL466" s="494"/>
      <c r="AM466" s="494"/>
      <c r="AN466" s="494"/>
    </row>
    <row r="467" spans="34:40" s="522" customFormat="1" x14ac:dyDescent="0.25">
      <c r="AH467" s="494"/>
      <c r="AI467" s="494"/>
      <c r="AJ467" s="494"/>
      <c r="AK467" s="494"/>
      <c r="AL467" s="494"/>
      <c r="AM467" s="494"/>
      <c r="AN467" s="494"/>
    </row>
    <row r="468" spans="34:40" s="522" customFormat="1" x14ac:dyDescent="0.25">
      <c r="AH468" s="494"/>
      <c r="AI468" s="494"/>
      <c r="AJ468" s="494"/>
      <c r="AK468" s="494"/>
      <c r="AL468" s="494"/>
      <c r="AM468" s="494"/>
      <c r="AN468" s="494"/>
    </row>
    <row r="469" spans="34:40" s="522" customFormat="1" x14ac:dyDescent="0.25">
      <c r="AH469" s="494"/>
      <c r="AI469" s="494"/>
      <c r="AJ469" s="494"/>
      <c r="AK469" s="494"/>
      <c r="AL469" s="494"/>
      <c r="AM469" s="494"/>
      <c r="AN469" s="494"/>
    </row>
    <row r="470" spans="34:40" s="522" customFormat="1" x14ac:dyDescent="0.25">
      <c r="AH470" s="494"/>
      <c r="AI470" s="494"/>
      <c r="AJ470" s="494"/>
      <c r="AK470" s="494"/>
      <c r="AL470" s="494"/>
      <c r="AM470" s="494"/>
      <c r="AN470" s="494"/>
    </row>
    <row r="471" spans="34:40" s="522" customFormat="1" x14ac:dyDescent="0.25">
      <c r="AH471" s="494"/>
      <c r="AI471" s="494"/>
      <c r="AJ471" s="494"/>
      <c r="AK471" s="494"/>
      <c r="AL471" s="494"/>
      <c r="AM471" s="494"/>
      <c r="AN471" s="494"/>
    </row>
    <row r="472" spans="34:40" s="522" customFormat="1" x14ac:dyDescent="0.25">
      <c r="AH472" s="494"/>
      <c r="AI472" s="494"/>
      <c r="AJ472" s="494"/>
      <c r="AK472" s="494"/>
      <c r="AL472" s="494"/>
      <c r="AM472" s="494"/>
      <c r="AN472" s="494"/>
    </row>
    <row r="473" spans="34:40" s="522" customFormat="1" x14ac:dyDescent="0.25">
      <c r="AH473" s="494"/>
      <c r="AI473" s="494"/>
      <c r="AJ473" s="494"/>
      <c r="AK473" s="494"/>
      <c r="AL473" s="494"/>
      <c r="AM473" s="494"/>
      <c r="AN473" s="494"/>
    </row>
    <row r="474" spans="34:40" s="522" customFormat="1" x14ac:dyDescent="0.25">
      <c r="AH474" s="494"/>
      <c r="AI474" s="494"/>
      <c r="AJ474" s="494"/>
      <c r="AK474" s="494"/>
      <c r="AL474" s="494"/>
      <c r="AM474" s="494"/>
      <c r="AN474" s="494"/>
    </row>
    <row r="475" spans="34:40" s="522" customFormat="1" x14ac:dyDescent="0.25">
      <c r="AH475" s="494"/>
      <c r="AI475" s="494"/>
      <c r="AJ475" s="494"/>
      <c r="AK475" s="494"/>
      <c r="AL475" s="494"/>
      <c r="AM475" s="494"/>
      <c r="AN475" s="494"/>
    </row>
    <row r="476" spans="34:40" s="522" customFormat="1" x14ac:dyDescent="0.25">
      <c r="AH476" s="494"/>
      <c r="AI476" s="494"/>
      <c r="AJ476" s="494"/>
      <c r="AK476" s="494"/>
      <c r="AL476" s="494"/>
      <c r="AM476" s="494"/>
      <c r="AN476" s="494"/>
    </row>
    <row r="477" spans="34:40" s="522" customFormat="1" x14ac:dyDescent="0.25">
      <c r="AH477" s="494"/>
      <c r="AI477" s="494"/>
      <c r="AJ477" s="494"/>
      <c r="AK477" s="494"/>
      <c r="AL477" s="494"/>
      <c r="AM477" s="494"/>
      <c r="AN477" s="494"/>
    </row>
    <row r="478" spans="34:40" s="522" customFormat="1" x14ac:dyDescent="0.25">
      <c r="AH478" s="494"/>
      <c r="AI478" s="494"/>
      <c r="AJ478" s="494"/>
      <c r="AK478" s="494"/>
      <c r="AL478" s="494"/>
      <c r="AM478" s="494"/>
      <c r="AN478" s="494"/>
    </row>
    <row r="479" spans="34:40" s="522" customFormat="1" x14ac:dyDescent="0.25">
      <c r="AH479" s="494"/>
      <c r="AI479" s="494"/>
      <c r="AJ479" s="494"/>
      <c r="AK479" s="494"/>
      <c r="AL479" s="494"/>
      <c r="AM479" s="494"/>
      <c r="AN479" s="494"/>
    </row>
    <row r="480" spans="34:40" s="522" customFormat="1" x14ac:dyDescent="0.25">
      <c r="AH480" s="494"/>
      <c r="AI480" s="494"/>
      <c r="AJ480" s="494"/>
      <c r="AK480" s="494"/>
      <c r="AL480" s="494"/>
      <c r="AM480" s="494"/>
      <c r="AN480" s="494"/>
    </row>
    <row r="481" spans="34:40" s="522" customFormat="1" x14ac:dyDescent="0.25">
      <c r="AH481" s="494"/>
      <c r="AI481" s="494"/>
      <c r="AJ481" s="494"/>
      <c r="AK481" s="494"/>
      <c r="AL481" s="494"/>
      <c r="AM481" s="494"/>
      <c r="AN481" s="494"/>
    </row>
    <row r="482" spans="34:40" s="522" customFormat="1" x14ac:dyDescent="0.25">
      <c r="AH482" s="494"/>
      <c r="AI482" s="494"/>
      <c r="AJ482" s="494"/>
      <c r="AK482" s="494"/>
      <c r="AL482" s="494"/>
      <c r="AM482" s="494"/>
      <c r="AN482" s="494"/>
    </row>
    <row r="483" spans="34:40" s="522" customFormat="1" x14ac:dyDescent="0.25">
      <c r="AH483" s="494"/>
      <c r="AI483" s="494"/>
      <c r="AJ483" s="494"/>
      <c r="AK483" s="494"/>
      <c r="AL483" s="494"/>
      <c r="AM483" s="494"/>
      <c r="AN483" s="494"/>
    </row>
    <row r="484" spans="34:40" s="522" customFormat="1" x14ac:dyDescent="0.25">
      <c r="AH484" s="494"/>
      <c r="AI484" s="494"/>
      <c r="AJ484" s="494"/>
      <c r="AK484" s="494"/>
      <c r="AL484" s="494"/>
      <c r="AM484" s="494"/>
      <c r="AN484" s="494"/>
    </row>
    <row r="485" spans="34:40" s="522" customFormat="1" x14ac:dyDescent="0.25">
      <c r="AH485" s="494"/>
      <c r="AI485" s="494"/>
      <c r="AJ485" s="494"/>
      <c r="AK485" s="494"/>
      <c r="AL485" s="494"/>
      <c r="AM485" s="494"/>
      <c r="AN485" s="494"/>
    </row>
    <row r="486" spans="34:40" s="522" customFormat="1" x14ac:dyDescent="0.25">
      <c r="AH486" s="494"/>
      <c r="AI486" s="494"/>
      <c r="AJ486" s="494"/>
      <c r="AK486" s="494"/>
      <c r="AL486" s="494"/>
      <c r="AM486" s="494"/>
      <c r="AN486" s="494"/>
    </row>
    <row r="487" spans="34:40" s="522" customFormat="1" x14ac:dyDescent="0.25">
      <c r="AH487" s="494"/>
      <c r="AI487" s="494"/>
      <c r="AJ487" s="494"/>
      <c r="AK487" s="494"/>
      <c r="AL487" s="494"/>
      <c r="AM487" s="494"/>
      <c r="AN487" s="494"/>
    </row>
    <row r="488" spans="34:40" s="522" customFormat="1" x14ac:dyDescent="0.25">
      <c r="AH488" s="494"/>
      <c r="AI488" s="494"/>
      <c r="AJ488" s="494"/>
      <c r="AK488" s="494"/>
      <c r="AL488" s="494"/>
      <c r="AM488" s="494"/>
      <c r="AN488" s="494"/>
    </row>
    <row r="489" spans="34:40" s="522" customFormat="1" x14ac:dyDescent="0.25">
      <c r="AH489" s="494"/>
      <c r="AI489" s="494"/>
      <c r="AJ489" s="494"/>
      <c r="AK489" s="494"/>
      <c r="AL489" s="494"/>
      <c r="AM489" s="494"/>
      <c r="AN489" s="494"/>
    </row>
    <row r="490" spans="34:40" s="522" customFormat="1" x14ac:dyDescent="0.25">
      <c r="AH490" s="494"/>
      <c r="AI490" s="494"/>
      <c r="AJ490" s="494"/>
      <c r="AK490" s="494"/>
      <c r="AL490" s="494"/>
      <c r="AM490" s="494"/>
      <c r="AN490" s="494"/>
    </row>
    <row r="491" spans="34:40" s="522" customFormat="1" x14ac:dyDescent="0.25">
      <c r="AH491" s="494"/>
      <c r="AI491" s="494"/>
      <c r="AJ491" s="494"/>
      <c r="AK491" s="494"/>
      <c r="AL491" s="494"/>
      <c r="AM491" s="494"/>
      <c r="AN491" s="494"/>
    </row>
    <row r="492" spans="34:40" s="522" customFormat="1" x14ac:dyDescent="0.25">
      <c r="AH492" s="494"/>
      <c r="AI492" s="494"/>
      <c r="AJ492" s="494"/>
      <c r="AK492" s="494"/>
      <c r="AL492" s="494"/>
      <c r="AM492" s="494"/>
      <c r="AN492" s="494"/>
    </row>
    <row r="493" spans="34:40" s="522" customFormat="1" x14ac:dyDescent="0.25">
      <c r="AH493" s="494"/>
      <c r="AI493" s="494"/>
      <c r="AJ493" s="494"/>
      <c r="AK493" s="494"/>
      <c r="AL493" s="494"/>
      <c r="AM493" s="494"/>
      <c r="AN493" s="494"/>
    </row>
    <row r="494" spans="34:40" s="522" customFormat="1" x14ac:dyDescent="0.25">
      <c r="AH494" s="494"/>
      <c r="AI494" s="494"/>
      <c r="AJ494" s="494"/>
      <c r="AK494" s="494"/>
      <c r="AL494" s="494"/>
      <c r="AM494" s="494"/>
      <c r="AN494" s="494"/>
    </row>
    <row r="495" spans="34:40" s="522" customFormat="1" x14ac:dyDescent="0.25">
      <c r="AH495" s="494"/>
      <c r="AI495" s="494"/>
      <c r="AJ495" s="494"/>
      <c r="AK495" s="494"/>
      <c r="AL495" s="494"/>
      <c r="AM495" s="494"/>
      <c r="AN495" s="494"/>
    </row>
    <row r="496" spans="34:40" s="522" customFormat="1" x14ac:dyDescent="0.25">
      <c r="AH496" s="494"/>
      <c r="AI496" s="494"/>
      <c r="AJ496" s="494"/>
      <c r="AK496" s="494"/>
      <c r="AL496" s="494"/>
      <c r="AM496" s="494"/>
      <c r="AN496" s="494"/>
    </row>
    <row r="497" spans="34:40" s="522" customFormat="1" x14ac:dyDescent="0.25">
      <c r="AH497" s="494"/>
      <c r="AI497" s="494"/>
      <c r="AJ497" s="494"/>
      <c r="AK497" s="494"/>
      <c r="AL497" s="494"/>
      <c r="AM497" s="494"/>
      <c r="AN497" s="494"/>
    </row>
    <row r="498" spans="34:40" s="522" customFormat="1" x14ac:dyDescent="0.25">
      <c r="AH498" s="494"/>
      <c r="AI498" s="494"/>
      <c r="AJ498" s="494"/>
      <c r="AK498" s="494"/>
      <c r="AL498" s="494"/>
      <c r="AM498" s="494"/>
      <c r="AN498" s="494"/>
    </row>
    <row r="499" spans="34:40" s="522" customFormat="1" x14ac:dyDescent="0.25">
      <c r="AH499" s="494"/>
      <c r="AI499" s="494"/>
      <c r="AJ499" s="494"/>
      <c r="AK499" s="494"/>
      <c r="AL499" s="494"/>
      <c r="AM499" s="494"/>
      <c r="AN499" s="494"/>
    </row>
    <row r="500" spans="34:40" s="522" customFormat="1" x14ac:dyDescent="0.25">
      <c r="AH500" s="494"/>
      <c r="AI500" s="494"/>
      <c r="AJ500" s="494"/>
      <c r="AK500" s="494"/>
      <c r="AL500" s="494"/>
      <c r="AM500" s="494"/>
      <c r="AN500" s="494"/>
    </row>
    <row r="501" spans="34:40" s="522" customFormat="1" x14ac:dyDescent="0.25">
      <c r="AH501" s="494"/>
      <c r="AI501" s="494"/>
      <c r="AJ501" s="494"/>
      <c r="AK501" s="494"/>
      <c r="AL501" s="494"/>
      <c r="AM501" s="494"/>
      <c r="AN501" s="494"/>
    </row>
    <row r="502" spans="34:40" s="522" customFormat="1" x14ac:dyDescent="0.25">
      <c r="AH502" s="494"/>
      <c r="AI502" s="494"/>
      <c r="AJ502" s="494"/>
      <c r="AK502" s="494"/>
      <c r="AL502" s="494"/>
      <c r="AM502" s="494"/>
      <c r="AN502" s="494"/>
    </row>
    <row r="503" spans="34:40" s="522" customFormat="1" x14ac:dyDescent="0.25">
      <c r="AH503" s="494"/>
      <c r="AI503" s="494"/>
      <c r="AJ503" s="494"/>
      <c r="AK503" s="494"/>
      <c r="AL503" s="494"/>
      <c r="AM503" s="494"/>
      <c r="AN503" s="494"/>
    </row>
    <row r="504" spans="34:40" s="522" customFormat="1" x14ac:dyDescent="0.25">
      <c r="AH504" s="494"/>
      <c r="AI504" s="494"/>
      <c r="AJ504" s="494"/>
      <c r="AK504" s="494"/>
      <c r="AL504" s="494"/>
      <c r="AM504" s="494"/>
      <c r="AN504" s="494"/>
    </row>
    <row r="505" spans="34:40" s="522" customFormat="1" x14ac:dyDescent="0.25">
      <c r="AH505" s="494"/>
      <c r="AI505" s="494"/>
      <c r="AJ505" s="494"/>
      <c r="AK505" s="494"/>
      <c r="AL505" s="494"/>
      <c r="AM505" s="494"/>
      <c r="AN505" s="494"/>
    </row>
    <row r="506" spans="34:40" s="522" customFormat="1" x14ac:dyDescent="0.25">
      <c r="AH506" s="494"/>
      <c r="AI506" s="494"/>
      <c r="AJ506" s="494"/>
      <c r="AK506" s="494"/>
      <c r="AL506" s="494"/>
      <c r="AM506" s="494"/>
      <c r="AN506" s="494"/>
    </row>
    <row r="507" spans="34:40" s="522" customFormat="1" x14ac:dyDescent="0.25">
      <c r="AH507" s="494"/>
      <c r="AI507" s="494"/>
      <c r="AJ507" s="494"/>
      <c r="AK507" s="494"/>
      <c r="AL507" s="494"/>
      <c r="AM507" s="494"/>
      <c r="AN507" s="494"/>
    </row>
    <row r="508" spans="34:40" s="522" customFormat="1" x14ac:dyDescent="0.25">
      <c r="AH508" s="494"/>
      <c r="AI508" s="494"/>
      <c r="AJ508" s="494"/>
      <c r="AK508" s="494"/>
      <c r="AL508" s="494"/>
      <c r="AM508" s="494"/>
      <c r="AN508" s="494"/>
    </row>
    <row r="509" spans="34:40" s="522" customFormat="1" x14ac:dyDescent="0.25">
      <c r="AH509" s="494"/>
      <c r="AI509" s="494"/>
      <c r="AJ509" s="494"/>
      <c r="AK509" s="494"/>
      <c r="AL509" s="494"/>
      <c r="AM509" s="494"/>
      <c r="AN509" s="494"/>
    </row>
    <row r="510" spans="34:40" s="522" customFormat="1" x14ac:dyDescent="0.25">
      <c r="AH510" s="494"/>
      <c r="AI510" s="494"/>
      <c r="AJ510" s="494"/>
      <c r="AK510" s="494"/>
      <c r="AL510" s="494"/>
      <c r="AM510" s="494"/>
      <c r="AN510" s="494"/>
    </row>
    <row r="511" spans="34:40" s="522" customFormat="1" x14ac:dyDescent="0.25">
      <c r="AH511" s="494"/>
      <c r="AI511" s="494"/>
      <c r="AJ511" s="494"/>
      <c r="AK511" s="494"/>
      <c r="AL511" s="494"/>
      <c r="AM511" s="494"/>
      <c r="AN511" s="494"/>
    </row>
    <row r="512" spans="34:40" s="522" customFormat="1" x14ac:dyDescent="0.25">
      <c r="AH512" s="494"/>
      <c r="AI512" s="494"/>
      <c r="AJ512" s="494"/>
      <c r="AK512" s="494"/>
      <c r="AL512" s="494"/>
      <c r="AM512" s="494"/>
      <c r="AN512" s="494"/>
    </row>
    <row r="513" spans="34:40" s="522" customFormat="1" x14ac:dyDescent="0.25">
      <c r="AH513" s="494"/>
      <c r="AI513" s="494"/>
      <c r="AJ513" s="494"/>
      <c r="AK513" s="494"/>
      <c r="AL513" s="494"/>
      <c r="AM513" s="494"/>
      <c r="AN513" s="494"/>
    </row>
    <row r="514" spans="34:40" s="522" customFormat="1" x14ac:dyDescent="0.25">
      <c r="AH514" s="494"/>
      <c r="AI514" s="494"/>
      <c r="AJ514" s="494"/>
      <c r="AK514" s="494"/>
      <c r="AL514" s="494"/>
      <c r="AM514" s="494"/>
      <c r="AN514" s="494"/>
    </row>
    <row r="515" spans="34:40" s="522" customFormat="1" x14ac:dyDescent="0.25">
      <c r="AH515" s="494"/>
      <c r="AI515" s="494"/>
      <c r="AJ515" s="494"/>
      <c r="AK515" s="494"/>
      <c r="AL515" s="494"/>
      <c r="AM515" s="494"/>
      <c r="AN515" s="494"/>
    </row>
    <row r="516" spans="34:40" s="522" customFormat="1" x14ac:dyDescent="0.25">
      <c r="AH516" s="494"/>
      <c r="AI516" s="494"/>
      <c r="AJ516" s="494"/>
      <c r="AK516" s="494"/>
      <c r="AL516" s="494"/>
      <c r="AM516" s="494"/>
      <c r="AN516" s="494"/>
    </row>
    <row r="517" spans="34:40" s="522" customFormat="1" x14ac:dyDescent="0.25">
      <c r="AH517" s="494"/>
      <c r="AI517" s="494"/>
      <c r="AJ517" s="494"/>
      <c r="AK517" s="494"/>
      <c r="AL517" s="494"/>
      <c r="AM517" s="494"/>
      <c r="AN517" s="494"/>
    </row>
    <row r="518" spans="34:40" s="522" customFormat="1" x14ac:dyDescent="0.25">
      <c r="AH518" s="494"/>
      <c r="AI518" s="494"/>
      <c r="AJ518" s="494"/>
      <c r="AK518" s="494"/>
      <c r="AL518" s="494"/>
      <c r="AM518" s="494"/>
      <c r="AN518" s="494"/>
    </row>
    <row r="519" spans="34:40" s="522" customFormat="1" x14ac:dyDescent="0.25">
      <c r="AH519" s="494"/>
      <c r="AI519" s="494"/>
      <c r="AJ519" s="494"/>
      <c r="AK519" s="494"/>
      <c r="AL519" s="494"/>
      <c r="AM519" s="494"/>
      <c r="AN519" s="494"/>
    </row>
    <row r="520" spans="34:40" s="522" customFormat="1" x14ac:dyDescent="0.25">
      <c r="AH520" s="494"/>
      <c r="AI520" s="494"/>
      <c r="AJ520" s="494"/>
      <c r="AK520" s="494"/>
      <c r="AL520" s="494"/>
      <c r="AM520" s="494"/>
      <c r="AN520" s="494"/>
    </row>
    <row r="521" spans="34:40" s="522" customFormat="1" x14ac:dyDescent="0.25">
      <c r="AH521" s="494"/>
      <c r="AI521" s="494"/>
      <c r="AJ521" s="494"/>
      <c r="AK521" s="494"/>
      <c r="AL521" s="494"/>
      <c r="AM521" s="494"/>
      <c r="AN521" s="494"/>
    </row>
    <row r="522" spans="34:40" s="522" customFormat="1" x14ac:dyDescent="0.25">
      <c r="AH522" s="494"/>
      <c r="AI522" s="494"/>
      <c r="AJ522" s="494"/>
      <c r="AK522" s="494"/>
      <c r="AL522" s="494"/>
      <c r="AM522" s="494"/>
      <c r="AN522" s="494"/>
    </row>
    <row r="523" spans="34:40" s="522" customFormat="1" x14ac:dyDescent="0.25">
      <c r="AH523" s="494"/>
      <c r="AI523" s="494"/>
      <c r="AJ523" s="494"/>
      <c r="AK523" s="494"/>
      <c r="AL523" s="494"/>
      <c r="AM523" s="494"/>
      <c r="AN523" s="494"/>
    </row>
    <row r="524" spans="34:40" s="522" customFormat="1" x14ac:dyDescent="0.25">
      <c r="AH524" s="494"/>
      <c r="AI524" s="494"/>
      <c r="AJ524" s="494"/>
      <c r="AK524" s="494"/>
      <c r="AL524" s="494"/>
      <c r="AM524" s="494"/>
      <c r="AN524" s="494"/>
    </row>
    <row r="525" spans="34:40" s="522" customFormat="1" x14ac:dyDescent="0.25">
      <c r="AH525" s="494"/>
      <c r="AI525" s="494"/>
      <c r="AJ525" s="494"/>
      <c r="AK525" s="494"/>
      <c r="AL525" s="494"/>
      <c r="AM525" s="494"/>
      <c r="AN525" s="494"/>
    </row>
    <row r="526" spans="34:40" s="522" customFormat="1" x14ac:dyDescent="0.25">
      <c r="AH526" s="494"/>
      <c r="AI526" s="494"/>
      <c r="AJ526" s="494"/>
      <c r="AK526" s="494"/>
      <c r="AL526" s="494"/>
      <c r="AM526" s="494"/>
      <c r="AN526" s="494"/>
    </row>
    <row r="527" spans="34:40" s="522" customFormat="1" x14ac:dyDescent="0.25">
      <c r="AH527" s="494"/>
      <c r="AI527" s="494"/>
      <c r="AJ527" s="494"/>
      <c r="AK527" s="494"/>
      <c r="AL527" s="494"/>
      <c r="AM527" s="494"/>
      <c r="AN527" s="494"/>
    </row>
    <row r="528" spans="34:40" s="522" customFormat="1" x14ac:dyDescent="0.25">
      <c r="AH528" s="494"/>
      <c r="AI528" s="494"/>
      <c r="AJ528" s="494"/>
      <c r="AK528" s="494"/>
      <c r="AL528" s="494"/>
      <c r="AM528" s="494"/>
      <c r="AN528" s="494"/>
    </row>
    <row r="529" spans="34:40" s="522" customFormat="1" x14ac:dyDescent="0.25">
      <c r="AH529" s="494"/>
      <c r="AI529" s="494"/>
      <c r="AJ529" s="494"/>
      <c r="AK529" s="494"/>
      <c r="AL529" s="494"/>
      <c r="AM529" s="494"/>
      <c r="AN529" s="494"/>
    </row>
    <row r="530" spans="34:40" s="522" customFormat="1" x14ac:dyDescent="0.25">
      <c r="AH530" s="494"/>
      <c r="AI530" s="494"/>
      <c r="AJ530" s="494"/>
      <c r="AK530" s="494"/>
      <c r="AL530" s="494"/>
      <c r="AM530" s="494"/>
      <c r="AN530" s="494"/>
    </row>
    <row r="531" spans="34:40" s="522" customFormat="1" x14ac:dyDescent="0.25">
      <c r="AH531" s="494"/>
      <c r="AI531" s="494"/>
      <c r="AJ531" s="494"/>
      <c r="AK531" s="494"/>
      <c r="AL531" s="494"/>
      <c r="AM531" s="494"/>
      <c r="AN531" s="494"/>
    </row>
    <row r="532" spans="34:40" s="522" customFormat="1" x14ac:dyDescent="0.25">
      <c r="AH532" s="494"/>
      <c r="AI532" s="494"/>
      <c r="AJ532" s="494"/>
      <c r="AK532" s="494"/>
      <c r="AL532" s="494"/>
      <c r="AM532" s="494"/>
      <c r="AN532" s="494"/>
    </row>
    <row r="533" spans="34:40" s="522" customFormat="1" x14ac:dyDescent="0.25">
      <c r="AH533" s="494"/>
      <c r="AI533" s="494"/>
      <c r="AJ533" s="494"/>
      <c r="AK533" s="494"/>
      <c r="AL533" s="494"/>
      <c r="AM533" s="494"/>
      <c r="AN533" s="494"/>
    </row>
    <row r="534" spans="34:40" s="522" customFormat="1" x14ac:dyDescent="0.25">
      <c r="AH534" s="494"/>
      <c r="AI534" s="494"/>
      <c r="AJ534" s="494"/>
      <c r="AK534" s="494"/>
      <c r="AL534" s="494"/>
      <c r="AM534" s="494"/>
      <c r="AN534" s="494"/>
    </row>
    <row r="535" spans="34:40" s="522" customFormat="1" x14ac:dyDescent="0.25">
      <c r="AH535" s="494"/>
      <c r="AI535" s="494"/>
      <c r="AJ535" s="494"/>
      <c r="AK535" s="494"/>
      <c r="AL535" s="494"/>
      <c r="AM535" s="494"/>
      <c r="AN535" s="494"/>
    </row>
    <row r="536" spans="34:40" s="522" customFormat="1" x14ac:dyDescent="0.25">
      <c r="AH536" s="494"/>
      <c r="AI536" s="494"/>
      <c r="AJ536" s="494"/>
      <c r="AK536" s="494"/>
      <c r="AL536" s="494"/>
      <c r="AM536" s="494"/>
      <c r="AN536" s="494"/>
    </row>
    <row r="537" spans="34:40" s="522" customFormat="1" x14ac:dyDescent="0.25">
      <c r="AH537" s="494"/>
      <c r="AI537" s="494"/>
      <c r="AJ537" s="494"/>
      <c r="AK537" s="494"/>
      <c r="AL537" s="494"/>
      <c r="AM537" s="494"/>
      <c r="AN537" s="494"/>
    </row>
    <row r="538" spans="34:40" s="522" customFormat="1" x14ac:dyDescent="0.25">
      <c r="AH538" s="494"/>
      <c r="AI538" s="494"/>
      <c r="AJ538" s="494"/>
      <c r="AK538" s="494"/>
      <c r="AL538" s="494"/>
      <c r="AM538" s="494"/>
      <c r="AN538" s="494"/>
    </row>
    <row r="539" spans="34:40" s="522" customFormat="1" x14ac:dyDescent="0.25">
      <c r="AH539" s="494"/>
      <c r="AI539" s="494"/>
      <c r="AJ539" s="494"/>
      <c r="AK539" s="494"/>
      <c r="AL539" s="494"/>
      <c r="AM539" s="494"/>
      <c r="AN539" s="494"/>
    </row>
    <row r="540" spans="34:40" s="522" customFormat="1" x14ac:dyDescent="0.25">
      <c r="AH540" s="494"/>
      <c r="AI540" s="494"/>
      <c r="AJ540" s="494"/>
      <c r="AK540" s="494"/>
      <c r="AL540" s="494"/>
      <c r="AM540" s="494"/>
      <c r="AN540" s="494"/>
    </row>
    <row r="541" spans="34:40" s="522" customFormat="1" x14ac:dyDescent="0.25">
      <c r="AH541" s="494"/>
      <c r="AI541" s="494"/>
      <c r="AJ541" s="494"/>
      <c r="AK541" s="494"/>
      <c r="AL541" s="494"/>
      <c r="AM541" s="494"/>
      <c r="AN541" s="494"/>
    </row>
    <row r="542" spans="34:40" s="522" customFormat="1" x14ac:dyDescent="0.25">
      <c r="AH542" s="494"/>
      <c r="AI542" s="494"/>
      <c r="AJ542" s="494"/>
      <c r="AK542" s="494"/>
      <c r="AL542" s="494"/>
      <c r="AM542" s="494"/>
      <c r="AN542" s="494"/>
    </row>
    <row r="543" spans="34:40" s="522" customFormat="1" x14ac:dyDescent="0.25">
      <c r="AH543" s="494"/>
      <c r="AI543" s="494"/>
      <c r="AJ543" s="494"/>
      <c r="AK543" s="494"/>
      <c r="AL543" s="494"/>
      <c r="AM543" s="494"/>
      <c r="AN543" s="494"/>
    </row>
    <row r="544" spans="34:40" s="522" customFormat="1" x14ac:dyDescent="0.25">
      <c r="AH544" s="494"/>
      <c r="AI544" s="494"/>
      <c r="AJ544" s="494"/>
      <c r="AK544" s="494"/>
      <c r="AL544" s="494"/>
      <c r="AM544" s="494"/>
      <c r="AN544" s="494"/>
    </row>
    <row r="545" spans="34:40" s="522" customFormat="1" x14ac:dyDescent="0.25">
      <c r="AH545" s="494"/>
      <c r="AI545" s="494"/>
      <c r="AJ545" s="494"/>
      <c r="AK545" s="494"/>
      <c r="AL545" s="494"/>
      <c r="AM545" s="494"/>
      <c r="AN545" s="494"/>
    </row>
    <row r="546" spans="34:40" s="522" customFormat="1" x14ac:dyDescent="0.25">
      <c r="AH546" s="494"/>
      <c r="AI546" s="494"/>
      <c r="AJ546" s="494"/>
      <c r="AK546" s="494"/>
      <c r="AL546" s="494"/>
      <c r="AM546" s="494"/>
      <c r="AN546" s="494"/>
    </row>
    <row r="547" spans="34:40" s="522" customFormat="1" x14ac:dyDescent="0.25">
      <c r="AH547" s="494"/>
      <c r="AI547" s="494"/>
      <c r="AJ547" s="494"/>
      <c r="AK547" s="494"/>
      <c r="AL547" s="494"/>
      <c r="AM547" s="494"/>
      <c r="AN547" s="494"/>
    </row>
    <row r="548" spans="34:40" s="522" customFormat="1" x14ac:dyDescent="0.25">
      <c r="AH548" s="494"/>
      <c r="AI548" s="494"/>
      <c r="AJ548" s="494"/>
      <c r="AK548" s="494"/>
      <c r="AL548" s="494"/>
      <c r="AM548" s="494"/>
      <c r="AN548" s="494"/>
    </row>
    <row r="549" spans="34:40" s="522" customFormat="1" x14ac:dyDescent="0.25">
      <c r="AH549" s="494"/>
      <c r="AI549" s="494"/>
      <c r="AJ549" s="494"/>
      <c r="AK549" s="494"/>
      <c r="AL549" s="494"/>
      <c r="AM549" s="494"/>
      <c r="AN549" s="494"/>
    </row>
    <row r="550" spans="34:40" s="522" customFormat="1" x14ac:dyDescent="0.25">
      <c r="AH550" s="494"/>
      <c r="AI550" s="494"/>
      <c r="AJ550" s="494"/>
      <c r="AK550" s="494"/>
      <c r="AL550" s="494"/>
      <c r="AM550" s="494"/>
      <c r="AN550" s="494"/>
    </row>
    <row r="551" spans="34:40" s="522" customFormat="1" x14ac:dyDescent="0.25">
      <c r="AH551" s="494"/>
      <c r="AI551" s="494"/>
      <c r="AJ551" s="494"/>
      <c r="AK551" s="494"/>
      <c r="AL551" s="494"/>
      <c r="AM551" s="494"/>
      <c r="AN551" s="494"/>
    </row>
    <row r="552" spans="34:40" s="522" customFormat="1" x14ac:dyDescent="0.25">
      <c r="AH552" s="494"/>
      <c r="AI552" s="494"/>
      <c r="AJ552" s="494"/>
      <c r="AK552" s="494"/>
      <c r="AL552" s="494"/>
      <c r="AM552" s="494"/>
      <c r="AN552" s="494"/>
    </row>
    <row r="553" spans="34:40" s="522" customFormat="1" x14ac:dyDescent="0.25">
      <c r="AH553" s="494"/>
      <c r="AI553" s="494"/>
      <c r="AJ553" s="494"/>
      <c r="AK553" s="494"/>
      <c r="AL553" s="494"/>
      <c r="AM553" s="494"/>
      <c r="AN553" s="494"/>
    </row>
    <row r="554" spans="34:40" s="522" customFormat="1" x14ac:dyDescent="0.25">
      <c r="AH554" s="494"/>
      <c r="AI554" s="494"/>
      <c r="AJ554" s="494"/>
      <c r="AK554" s="494"/>
      <c r="AL554" s="494"/>
      <c r="AM554" s="494"/>
      <c r="AN554" s="494"/>
    </row>
    <row r="555" spans="34:40" s="522" customFormat="1" x14ac:dyDescent="0.25">
      <c r="AH555" s="494"/>
      <c r="AI555" s="494"/>
      <c r="AJ555" s="494"/>
      <c r="AK555" s="494"/>
      <c r="AL555" s="494"/>
      <c r="AM555" s="494"/>
      <c r="AN555" s="494"/>
    </row>
    <row r="556" spans="34:40" s="522" customFormat="1" x14ac:dyDescent="0.25">
      <c r="AH556" s="494"/>
      <c r="AI556" s="494"/>
      <c r="AJ556" s="494"/>
      <c r="AK556" s="494"/>
      <c r="AL556" s="494"/>
      <c r="AM556" s="494"/>
      <c r="AN556" s="494"/>
    </row>
    <row r="557" spans="34:40" s="522" customFormat="1" x14ac:dyDescent="0.25">
      <c r="AH557" s="494"/>
      <c r="AI557" s="494"/>
      <c r="AJ557" s="494"/>
      <c r="AK557" s="494"/>
      <c r="AL557" s="494"/>
      <c r="AM557" s="494"/>
      <c r="AN557" s="494"/>
    </row>
    <row r="558" spans="34:40" s="522" customFormat="1" x14ac:dyDescent="0.25">
      <c r="AH558" s="494"/>
      <c r="AI558" s="494"/>
      <c r="AJ558" s="494"/>
      <c r="AK558" s="494"/>
      <c r="AL558" s="494"/>
      <c r="AM558" s="494"/>
      <c r="AN558" s="494"/>
    </row>
    <row r="559" spans="34:40" s="522" customFormat="1" x14ac:dyDescent="0.25">
      <c r="AH559" s="494"/>
      <c r="AI559" s="494"/>
      <c r="AJ559" s="494"/>
      <c r="AK559" s="494"/>
      <c r="AL559" s="494"/>
      <c r="AM559" s="494"/>
      <c r="AN559" s="494"/>
    </row>
    <row r="560" spans="34:40" s="522" customFormat="1" x14ac:dyDescent="0.25">
      <c r="AH560" s="494"/>
      <c r="AI560" s="494"/>
      <c r="AJ560" s="494"/>
      <c r="AK560" s="494"/>
      <c r="AL560" s="494"/>
      <c r="AM560" s="494"/>
      <c r="AN560" s="494"/>
    </row>
    <row r="561" spans="34:40" s="522" customFormat="1" x14ac:dyDescent="0.25">
      <c r="AH561" s="494"/>
      <c r="AI561" s="494"/>
      <c r="AJ561" s="494"/>
      <c r="AK561" s="494"/>
      <c r="AL561" s="494"/>
      <c r="AM561" s="494"/>
      <c r="AN561" s="494"/>
    </row>
    <row r="562" spans="34:40" s="522" customFormat="1" x14ac:dyDescent="0.25">
      <c r="AH562" s="494"/>
      <c r="AI562" s="494"/>
      <c r="AJ562" s="494"/>
      <c r="AK562" s="494"/>
      <c r="AL562" s="494"/>
      <c r="AM562" s="494"/>
      <c r="AN562" s="494"/>
    </row>
    <row r="563" spans="34:40" s="522" customFormat="1" x14ac:dyDescent="0.25">
      <c r="AH563" s="494"/>
      <c r="AI563" s="494"/>
      <c r="AJ563" s="494"/>
      <c r="AK563" s="494"/>
      <c r="AL563" s="494"/>
      <c r="AM563" s="494"/>
      <c r="AN563" s="494"/>
    </row>
    <row r="564" spans="34:40" s="522" customFormat="1" x14ac:dyDescent="0.25">
      <c r="AH564" s="494"/>
      <c r="AI564" s="494"/>
      <c r="AJ564" s="494"/>
      <c r="AK564" s="494"/>
      <c r="AL564" s="494"/>
      <c r="AM564" s="494"/>
      <c r="AN564" s="494"/>
    </row>
    <row r="565" spans="34:40" s="522" customFormat="1" x14ac:dyDescent="0.25">
      <c r="AH565" s="494"/>
      <c r="AI565" s="494"/>
      <c r="AJ565" s="494"/>
      <c r="AK565" s="494"/>
      <c r="AL565" s="494"/>
      <c r="AM565" s="494"/>
      <c r="AN565" s="494"/>
    </row>
    <row r="566" spans="34:40" s="522" customFormat="1" x14ac:dyDescent="0.25">
      <c r="AH566" s="494"/>
      <c r="AI566" s="494"/>
      <c r="AJ566" s="494"/>
      <c r="AK566" s="494"/>
      <c r="AL566" s="494"/>
      <c r="AM566" s="494"/>
      <c r="AN566" s="494"/>
    </row>
    <row r="567" spans="34:40" s="522" customFormat="1" x14ac:dyDescent="0.25">
      <c r="AH567" s="494"/>
      <c r="AI567" s="494"/>
      <c r="AJ567" s="494"/>
      <c r="AK567" s="494"/>
      <c r="AL567" s="494"/>
      <c r="AM567" s="494"/>
      <c r="AN567" s="494"/>
    </row>
    <row r="568" spans="34:40" s="522" customFormat="1" x14ac:dyDescent="0.25">
      <c r="AH568" s="494"/>
      <c r="AI568" s="494"/>
      <c r="AJ568" s="494"/>
      <c r="AK568" s="494"/>
      <c r="AL568" s="494"/>
      <c r="AM568" s="494"/>
      <c r="AN568" s="494"/>
    </row>
    <row r="569" spans="34:40" s="522" customFormat="1" x14ac:dyDescent="0.25">
      <c r="AH569" s="494"/>
      <c r="AI569" s="494"/>
      <c r="AJ569" s="494"/>
      <c r="AK569" s="494"/>
      <c r="AL569" s="494"/>
      <c r="AM569" s="494"/>
      <c r="AN569" s="494"/>
    </row>
    <row r="570" spans="34:40" s="522" customFormat="1" x14ac:dyDescent="0.25">
      <c r="AH570" s="494"/>
      <c r="AI570" s="494"/>
      <c r="AJ570" s="494"/>
      <c r="AK570" s="494"/>
      <c r="AL570" s="494"/>
      <c r="AM570" s="494"/>
      <c r="AN570" s="494"/>
    </row>
    <row r="571" spans="34:40" s="522" customFormat="1" x14ac:dyDescent="0.25">
      <c r="AH571" s="494"/>
      <c r="AI571" s="494"/>
      <c r="AJ571" s="494"/>
      <c r="AK571" s="494"/>
      <c r="AL571" s="494"/>
      <c r="AM571" s="494"/>
      <c r="AN571" s="494"/>
    </row>
    <row r="572" spans="34:40" s="522" customFormat="1" x14ac:dyDescent="0.25">
      <c r="AH572" s="494"/>
      <c r="AI572" s="494"/>
      <c r="AJ572" s="494"/>
      <c r="AK572" s="494"/>
      <c r="AL572" s="494"/>
      <c r="AM572" s="494"/>
      <c r="AN572" s="494"/>
    </row>
    <row r="573" spans="34:40" s="522" customFormat="1" x14ac:dyDescent="0.25">
      <c r="AH573" s="494"/>
      <c r="AI573" s="494"/>
      <c r="AJ573" s="494"/>
      <c r="AK573" s="494"/>
      <c r="AL573" s="494"/>
      <c r="AM573" s="494"/>
      <c r="AN573" s="494"/>
    </row>
    <row r="574" spans="34:40" s="522" customFormat="1" x14ac:dyDescent="0.25">
      <c r="AH574" s="494"/>
      <c r="AI574" s="494"/>
      <c r="AJ574" s="494"/>
      <c r="AK574" s="494"/>
      <c r="AL574" s="494"/>
      <c r="AM574" s="494"/>
      <c r="AN574" s="494"/>
    </row>
    <row r="575" spans="34:40" s="522" customFormat="1" x14ac:dyDescent="0.25">
      <c r="AH575" s="494"/>
      <c r="AI575" s="494"/>
      <c r="AJ575" s="494"/>
      <c r="AK575" s="494"/>
      <c r="AL575" s="494"/>
      <c r="AM575" s="494"/>
      <c r="AN575" s="494"/>
    </row>
    <row r="576" spans="34:40" s="522" customFormat="1" x14ac:dyDescent="0.25">
      <c r="AH576" s="494"/>
      <c r="AI576" s="494"/>
      <c r="AJ576" s="494"/>
      <c r="AK576" s="494"/>
      <c r="AL576" s="494"/>
      <c r="AM576" s="494"/>
      <c r="AN576" s="494"/>
    </row>
    <row r="577" spans="34:40" s="522" customFormat="1" x14ac:dyDescent="0.25">
      <c r="AH577" s="494"/>
      <c r="AI577" s="494"/>
      <c r="AJ577" s="494"/>
      <c r="AK577" s="494"/>
      <c r="AL577" s="494"/>
      <c r="AM577" s="494"/>
      <c r="AN577" s="494"/>
    </row>
    <row r="578" spans="34:40" s="522" customFormat="1" x14ac:dyDescent="0.25">
      <c r="AH578" s="494"/>
      <c r="AI578" s="494"/>
      <c r="AJ578" s="494"/>
      <c r="AK578" s="494"/>
      <c r="AL578" s="494"/>
      <c r="AM578" s="494"/>
      <c r="AN578" s="494"/>
    </row>
    <row r="579" spans="34:40" s="522" customFormat="1" x14ac:dyDescent="0.25">
      <c r="AH579" s="494"/>
      <c r="AI579" s="494"/>
      <c r="AJ579" s="494"/>
      <c r="AK579" s="494"/>
      <c r="AL579" s="494"/>
      <c r="AM579" s="494"/>
      <c r="AN579" s="494"/>
    </row>
    <row r="580" spans="34:40" s="522" customFormat="1" x14ac:dyDescent="0.25">
      <c r="AH580" s="494"/>
      <c r="AI580" s="494"/>
      <c r="AJ580" s="494"/>
      <c r="AK580" s="494"/>
      <c r="AL580" s="494"/>
      <c r="AM580" s="494"/>
      <c r="AN580" s="494"/>
    </row>
    <row r="581" spans="34:40" s="522" customFormat="1" x14ac:dyDescent="0.25">
      <c r="AH581" s="494"/>
      <c r="AI581" s="494"/>
      <c r="AJ581" s="494"/>
      <c r="AK581" s="494"/>
      <c r="AL581" s="494"/>
      <c r="AM581" s="494"/>
      <c r="AN581" s="494"/>
    </row>
    <row r="582" spans="34:40" s="522" customFormat="1" x14ac:dyDescent="0.25">
      <c r="AH582" s="494"/>
      <c r="AI582" s="494"/>
      <c r="AJ582" s="494"/>
      <c r="AK582" s="494"/>
      <c r="AL582" s="494"/>
      <c r="AM582" s="494"/>
      <c r="AN582" s="494"/>
    </row>
    <row r="583" spans="34:40" s="522" customFormat="1" x14ac:dyDescent="0.25">
      <c r="AH583" s="494"/>
      <c r="AI583" s="494"/>
      <c r="AJ583" s="494"/>
      <c r="AK583" s="494"/>
      <c r="AL583" s="494"/>
      <c r="AM583" s="494"/>
      <c r="AN583" s="494"/>
    </row>
    <row r="584" spans="34:40" s="522" customFormat="1" x14ac:dyDescent="0.25">
      <c r="AH584" s="494"/>
      <c r="AI584" s="494"/>
      <c r="AJ584" s="494"/>
      <c r="AK584" s="494"/>
      <c r="AL584" s="494"/>
      <c r="AM584" s="494"/>
      <c r="AN584" s="494"/>
    </row>
    <row r="585" spans="34:40" s="522" customFormat="1" x14ac:dyDescent="0.25">
      <c r="AH585" s="494"/>
      <c r="AI585" s="494"/>
      <c r="AJ585" s="494"/>
      <c r="AK585" s="494"/>
      <c r="AL585" s="494"/>
      <c r="AM585" s="494"/>
      <c r="AN585" s="494"/>
    </row>
    <row r="586" spans="34:40" s="522" customFormat="1" x14ac:dyDescent="0.25">
      <c r="AH586" s="494"/>
      <c r="AI586" s="494"/>
      <c r="AJ586" s="494"/>
      <c r="AK586" s="494"/>
      <c r="AL586" s="494"/>
      <c r="AM586" s="494"/>
      <c r="AN586" s="494"/>
    </row>
    <row r="587" spans="34:40" s="522" customFormat="1" x14ac:dyDescent="0.25">
      <c r="AH587" s="494"/>
      <c r="AI587" s="494"/>
      <c r="AJ587" s="494"/>
      <c r="AK587" s="494"/>
      <c r="AL587" s="494"/>
      <c r="AM587" s="494"/>
      <c r="AN587" s="494"/>
    </row>
    <row r="588" spans="34:40" s="522" customFormat="1" x14ac:dyDescent="0.25">
      <c r="AH588" s="494"/>
      <c r="AI588" s="494"/>
      <c r="AJ588" s="494"/>
      <c r="AK588" s="494"/>
      <c r="AL588" s="494"/>
      <c r="AM588" s="494"/>
      <c r="AN588" s="494"/>
    </row>
    <row r="589" spans="34:40" s="522" customFormat="1" x14ac:dyDescent="0.25">
      <c r="AH589" s="494"/>
      <c r="AI589" s="494"/>
      <c r="AJ589" s="494"/>
      <c r="AK589" s="494"/>
      <c r="AL589" s="494"/>
      <c r="AM589" s="494"/>
      <c r="AN589" s="494"/>
    </row>
    <row r="590" spans="34:40" s="522" customFormat="1" x14ac:dyDescent="0.25">
      <c r="AH590" s="494"/>
      <c r="AI590" s="494"/>
      <c r="AJ590" s="494"/>
      <c r="AK590" s="494"/>
      <c r="AL590" s="494"/>
      <c r="AM590" s="494"/>
      <c r="AN590" s="494"/>
    </row>
    <row r="591" spans="34:40" s="522" customFormat="1" x14ac:dyDescent="0.25">
      <c r="AH591" s="494"/>
      <c r="AI591" s="494"/>
      <c r="AJ591" s="494"/>
      <c r="AK591" s="494"/>
      <c r="AL591" s="494"/>
      <c r="AM591" s="494"/>
      <c r="AN591" s="494"/>
    </row>
    <row r="592" spans="34:40" s="522" customFormat="1" x14ac:dyDescent="0.25">
      <c r="AH592" s="494"/>
      <c r="AI592" s="494"/>
      <c r="AJ592" s="494"/>
      <c r="AK592" s="494"/>
      <c r="AL592" s="494"/>
      <c r="AM592" s="494"/>
      <c r="AN592" s="494"/>
    </row>
    <row r="593" spans="34:40" s="522" customFormat="1" x14ac:dyDescent="0.25">
      <c r="AH593" s="494"/>
      <c r="AI593" s="494"/>
      <c r="AJ593" s="494"/>
      <c r="AK593" s="494"/>
      <c r="AL593" s="494"/>
      <c r="AM593" s="494"/>
      <c r="AN593" s="494"/>
    </row>
    <row r="594" spans="34:40" s="522" customFormat="1" x14ac:dyDescent="0.25">
      <c r="AH594" s="494"/>
      <c r="AI594" s="494"/>
      <c r="AJ594" s="494"/>
      <c r="AK594" s="494"/>
      <c r="AL594" s="494"/>
      <c r="AM594" s="494"/>
      <c r="AN594" s="494"/>
    </row>
    <row r="595" spans="34:40" s="522" customFormat="1" x14ac:dyDescent="0.25">
      <c r="AH595" s="494"/>
      <c r="AI595" s="494"/>
      <c r="AJ595" s="494"/>
      <c r="AK595" s="494"/>
      <c r="AL595" s="494"/>
      <c r="AM595" s="494"/>
      <c r="AN595" s="494"/>
    </row>
    <row r="596" spans="34:40" s="522" customFormat="1" x14ac:dyDescent="0.25">
      <c r="AH596" s="494"/>
      <c r="AI596" s="494"/>
      <c r="AJ596" s="494"/>
      <c r="AK596" s="494"/>
      <c r="AL596" s="494"/>
      <c r="AM596" s="494"/>
      <c r="AN596" s="494"/>
    </row>
    <row r="597" spans="34:40" s="522" customFormat="1" x14ac:dyDescent="0.25">
      <c r="AH597" s="494"/>
      <c r="AI597" s="494"/>
      <c r="AJ597" s="494"/>
      <c r="AK597" s="494"/>
      <c r="AL597" s="494"/>
      <c r="AM597" s="494"/>
      <c r="AN597" s="494"/>
    </row>
    <row r="598" spans="34:40" s="522" customFormat="1" x14ac:dyDescent="0.25">
      <c r="AH598" s="494"/>
      <c r="AI598" s="494"/>
      <c r="AJ598" s="494"/>
      <c r="AK598" s="494"/>
      <c r="AL598" s="494"/>
      <c r="AM598" s="494"/>
      <c r="AN598" s="494"/>
    </row>
    <row r="599" spans="34:40" s="522" customFormat="1" x14ac:dyDescent="0.25">
      <c r="AH599" s="494"/>
      <c r="AI599" s="494"/>
      <c r="AJ599" s="494"/>
      <c r="AK599" s="494"/>
      <c r="AL599" s="494"/>
      <c r="AM599" s="494"/>
      <c r="AN599" s="494"/>
    </row>
    <row r="600" spans="34:40" s="522" customFormat="1" x14ac:dyDescent="0.25">
      <c r="AH600" s="494"/>
      <c r="AI600" s="494"/>
      <c r="AJ600" s="494"/>
      <c r="AK600" s="494"/>
      <c r="AL600" s="494"/>
      <c r="AM600" s="494"/>
      <c r="AN600" s="494"/>
    </row>
    <row r="601" spans="34:40" s="522" customFormat="1" x14ac:dyDescent="0.25">
      <c r="AH601" s="494"/>
      <c r="AI601" s="494"/>
      <c r="AJ601" s="494"/>
      <c r="AK601" s="494"/>
      <c r="AL601" s="494"/>
      <c r="AM601" s="494"/>
      <c r="AN601" s="494"/>
    </row>
    <row r="602" spans="34:40" s="522" customFormat="1" x14ac:dyDescent="0.25">
      <c r="AH602" s="494"/>
      <c r="AI602" s="494"/>
      <c r="AJ602" s="494"/>
      <c r="AK602" s="494"/>
      <c r="AL602" s="494"/>
      <c r="AM602" s="494"/>
      <c r="AN602" s="494"/>
    </row>
    <row r="603" spans="34:40" s="522" customFormat="1" x14ac:dyDescent="0.25">
      <c r="AH603" s="494"/>
      <c r="AI603" s="494"/>
      <c r="AJ603" s="494"/>
      <c r="AK603" s="494"/>
      <c r="AL603" s="494"/>
      <c r="AM603" s="494"/>
      <c r="AN603" s="494"/>
    </row>
    <row r="604" spans="34:40" s="522" customFormat="1" x14ac:dyDescent="0.25">
      <c r="AH604" s="494"/>
      <c r="AI604" s="494"/>
      <c r="AJ604" s="494"/>
      <c r="AK604" s="494"/>
      <c r="AL604" s="494"/>
      <c r="AM604" s="494"/>
      <c r="AN604" s="494"/>
    </row>
    <row r="605" spans="34:40" s="522" customFormat="1" x14ac:dyDescent="0.25">
      <c r="AH605" s="494"/>
      <c r="AI605" s="494"/>
      <c r="AJ605" s="494"/>
      <c r="AK605" s="494"/>
      <c r="AL605" s="494"/>
      <c r="AM605" s="494"/>
      <c r="AN605" s="494"/>
    </row>
    <row r="606" spans="34:40" s="522" customFormat="1" x14ac:dyDescent="0.25">
      <c r="AH606" s="494"/>
      <c r="AI606" s="494"/>
      <c r="AJ606" s="494"/>
      <c r="AK606" s="494"/>
      <c r="AL606" s="494"/>
      <c r="AM606" s="494"/>
      <c r="AN606" s="494"/>
    </row>
    <row r="607" spans="34:40" s="522" customFormat="1" x14ac:dyDescent="0.25">
      <c r="AH607" s="494"/>
      <c r="AI607" s="494"/>
      <c r="AJ607" s="494"/>
      <c r="AK607" s="494"/>
      <c r="AL607" s="494"/>
      <c r="AM607" s="494"/>
      <c r="AN607" s="494"/>
    </row>
    <row r="608" spans="34:40" s="522" customFormat="1" x14ac:dyDescent="0.25">
      <c r="AH608" s="494"/>
      <c r="AI608" s="494"/>
      <c r="AJ608" s="494"/>
      <c r="AK608" s="494"/>
      <c r="AL608" s="494"/>
      <c r="AM608" s="494"/>
      <c r="AN608" s="494"/>
    </row>
    <row r="609" spans="34:40" s="522" customFormat="1" x14ac:dyDescent="0.25">
      <c r="AH609" s="494"/>
      <c r="AI609" s="494"/>
      <c r="AJ609" s="494"/>
      <c r="AK609" s="494"/>
      <c r="AL609" s="494"/>
      <c r="AM609" s="494"/>
      <c r="AN609" s="494"/>
    </row>
    <row r="610" spans="34:40" s="522" customFormat="1" x14ac:dyDescent="0.25">
      <c r="AH610" s="494"/>
      <c r="AI610" s="494"/>
      <c r="AJ610" s="494"/>
      <c r="AK610" s="494"/>
      <c r="AL610" s="494"/>
      <c r="AM610" s="494"/>
      <c r="AN610" s="494"/>
    </row>
    <row r="611" spans="34:40" s="522" customFormat="1" x14ac:dyDescent="0.25">
      <c r="AH611" s="494"/>
      <c r="AI611" s="494"/>
      <c r="AJ611" s="494"/>
      <c r="AK611" s="494"/>
      <c r="AL611" s="494"/>
      <c r="AM611" s="494"/>
      <c r="AN611" s="494"/>
    </row>
    <row r="612" spans="34:40" s="522" customFormat="1" x14ac:dyDescent="0.25">
      <c r="AH612" s="494"/>
      <c r="AI612" s="494"/>
      <c r="AJ612" s="494"/>
      <c r="AK612" s="494"/>
      <c r="AL612" s="494"/>
      <c r="AM612" s="494"/>
      <c r="AN612" s="494"/>
    </row>
    <row r="613" spans="34:40" s="522" customFormat="1" x14ac:dyDescent="0.25">
      <c r="AH613" s="494"/>
      <c r="AI613" s="494"/>
      <c r="AJ613" s="494"/>
      <c r="AK613" s="494"/>
      <c r="AL613" s="494"/>
      <c r="AM613" s="494"/>
      <c r="AN613" s="494"/>
    </row>
    <row r="614" spans="34:40" s="522" customFormat="1" x14ac:dyDescent="0.25">
      <c r="AH614" s="494"/>
      <c r="AI614" s="494"/>
      <c r="AJ614" s="494"/>
      <c r="AK614" s="494"/>
      <c r="AL614" s="494"/>
      <c r="AM614" s="494"/>
      <c r="AN614" s="494"/>
    </row>
    <row r="615" spans="34:40" s="522" customFormat="1" x14ac:dyDescent="0.25">
      <c r="AH615" s="494"/>
      <c r="AI615" s="494"/>
      <c r="AJ615" s="494"/>
      <c r="AK615" s="494"/>
      <c r="AL615" s="494"/>
      <c r="AM615" s="494"/>
      <c r="AN615" s="494"/>
    </row>
    <row r="616" spans="34:40" s="522" customFormat="1" x14ac:dyDescent="0.25">
      <c r="AH616" s="494"/>
      <c r="AI616" s="494"/>
      <c r="AJ616" s="494"/>
      <c r="AK616" s="494"/>
      <c r="AL616" s="494"/>
      <c r="AM616" s="494"/>
      <c r="AN616" s="494"/>
    </row>
    <row r="617" spans="34:40" s="522" customFormat="1" x14ac:dyDescent="0.25">
      <c r="AH617" s="494"/>
      <c r="AI617" s="494"/>
      <c r="AJ617" s="494"/>
      <c r="AK617" s="494"/>
      <c r="AL617" s="494"/>
      <c r="AM617" s="494"/>
      <c r="AN617" s="494"/>
    </row>
    <row r="618" spans="34:40" s="522" customFormat="1" x14ac:dyDescent="0.25">
      <c r="AH618" s="494"/>
      <c r="AI618" s="494"/>
      <c r="AJ618" s="494"/>
      <c r="AK618" s="494"/>
      <c r="AL618" s="494"/>
      <c r="AM618" s="494"/>
      <c r="AN618" s="494"/>
    </row>
    <row r="619" spans="34:40" s="522" customFormat="1" x14ac:dyDescent="0.25">
      <c r="AH619" s="494"/>
      <c r="AI619" s="494"/>
      <c r="AJ619" s="494"/>
      <c r="AK619" s="494"/>
      <c r="AL619" s="494"/>
      <c r="AM619" s="494"/>
      <c r="AN619" s="494"/>
    </row>
    <row r="620" spans="34:40" s="522" customFormat="1" x14ac:dyDescent="0.25">
      <c r="AH620" s="494"/>
      <c r="AI620" s="494"/>
      <c r="AJ620" s="494"/>
      <c r="AK620" s="494"/>
      <c r="AL620" s="494"/>
      <c r="AM620" s="494"/>
      <c r="AN620" s="494"/>
    </row>
    <row r="621" spans="34:40" s="522" customFormat="1" x14ac:dyDescent="0.25">
      <c r="AH621" s="494"/>
      <c r="AI621" s="494"/>
      <c r="AJ621" s="494"/>
      <c r="AK621" s="494"/>
      <c r="AL621" s="494"/>
      <c r="AM621" s="494"/>
      <c r="AN621" s="494"/>
    </row>
    <row r="622" spans="34:40" s="522" customFormat="1" x14ac:dyDescent="0.25">
      <c r="AH622" s="494"/>
      <c r="AI622" s="494"/>
      <c r="AJ622" s="494"/>
      <c r="AK622" s="494"/>
      <c r="AL622" s="494"/>
      <c r="AM622" s="494"/>
      <c r="AN622" s="494"/>
    </row>
    <row r="623" spans="34:40" s="522" customFormat="1" x14ac:dyDescent="0.25">
      <c r="AH623" s="494"/>
      <c r="AI623" s="494"/>
      <c r="AJ623" s="494"/>
      <c r="AK623" s="494"/>
      <c r="AL623" s="494"/>
      <c r="AM623" s="494"/>
      <c r="AN623" s="494"/>
    </row>
    <row r="624" spans="34:40" s="522" customFormat="1" x14ac:dyDescent="0.25">
      <c r="AH624" s="494"/>
      <c r="AI624" s="494"/>
      <c r="AJ624" s="494"/>
      <c r="AK624" s="494"/>
      <c r="AL624" s="494"/>
      <c r="AM624" s="494"/>
      <c r="AN624" s="494"/>
    </row>
    <row r="625" spans="34:40" s="522" customFormat="1" x14ac:dyDescent="0.25">
      <c r="AH625" s="494"/>
      <c r="AI625" s="494"/>
      <c r="AJ625" s="494"/>
      <c r="AK625" s="494"/>
      <c r="AL625" s="494"/>
      <c r="AM625" s="494"/>
      <c r="AN625" s="494"/>
    </row>
    <row r="626" spans="34:40" s="522" customFormat="1" x14ac:dyDescent="0.25">
      <c r="AH626" s="494"/>
      <c r="AI626" s="494"/>
      <c r="AJ626" s="494"/>
      <c r="AK626" s="494"/>
      <c r="AL626" s="494"/>
      <c r="AM626" s="494"/>
      <c r="AN626" s="494"/>
    </row>
    <row r="627" spans="34:40" s="522" customFormat="1" x14ac:dyDescent="0.25">
      <c r="AH627" s="494"/>
      <c r="AI627" s="494"/>
      <c r="AJ627" s="494"/>
      <c r="AK627" s="494"/>
      <c r="AL627" s="494"/>
      <c r="AM627" s="494"/>
      <c r="AN627" s="494"/>
    </row>
    <row r="628" spans="34:40" s="522" customFormat="1" x14ac:dyDescent="0.25">
      <c r="AH628" s="494"/>
      <c r="AI628" s="494"/>
      <c r="AJ628" s="494"/>
      <c r="AK628" s="494"/>
      <c r="AL628" s="494"/>
      <c r="AM628" s="494"/>
      <c r="AN628" s="494"/>
    </row>
    <row r="629" spans="34:40" s="522" customFormat="1" x14ac:dyDescent="0.25">
      <c r="AH629" s="494"/>
      <c r="AI629" s="494"/>
      <c r="AJ629" s="494"/>
      <c r="AK629" s="494"/>
      <c r="AL629" s="494"/>
      <c r="AM629" s="494"/>
      <c r="AN629" s="494"/>
    </row>
    <row r="630" spans="34:40" s="522" customFormat="1" x14ac:dyDescent="0.25">
      <c r="AH630" s="494"/>
      <c r="AI630" s="494"/>
      <c r="AJ630" s="494"/>
      <c r="AK630" s="494"/>
      <c r="AL630" s="494"/>
      <c r="AM630" s="494"/>
      <c r="AN630" s="494"/>
    </row>
    <row r="631" spans="34:40" s="522" customFormat="1" x14ac:dyDescent="0.25">
      <c r="AH631" s="494"/>
      <c r="AI631" s="494"/>
      <c r="AJ631" s="494"/>
      <c r="AK631" s="494"/>
      <c r="AL631" s="494"/>
      <c r="AM631" s="494"/>
      <c r="AN631" s="494"/>
    </row>
    <row r="632" spans="34:40" s="522" customFormat="1" x14ac:dyDescent="0.25">
      <c r="AH632" s="494"/>
      <c r="AI632" s="494"/>
      <c r="AJ632" s="494"/>
      <c r="AK632" s="494"/>
      <c r="AL632" s="494"/>
      <c r="AM632" s="494"/>
      <c r="AN632" s="494"/>
    </row>
    <row r="633" spans="34:40" s="522" customFormat="1" x14ac:dyDescent="0.25">
      <c r="AH633" s="494"/>
      <c r="AI633" s="494"/>
      <c r="AJ633" s="494"/>
      <c r="AK633" s="494"/>
      <c r="AL633" s="494"/>
      <c r="AM633" s="494"/>
      <c r="AN633" s="494"/>
    </row>
    <row r="634" spans="34:40" s="522" customFormat="1" x14ac:dyDescent="0.25">
      <c r="AH634" s="494"/>
      <c r="AI634" s="494"/>
      <c r="AJ634" s="494"/>
      <c r="AK634" s="494"/>
      <c r="AL634" s="494"/>
      <c r="AM634" s="494"/>
      <c r="AN634" s="494"/>
    </row>
    <row r="635" spans="34:40" s="522" customFormat="1" x14ac:dyDescent="0.25">
      <c r="AH635" s="494"/>
      <c r="AI635" s="494"/>
      <c r="AJ635" s="494"/>
      <c r="AK635" s="494"/>
      <c r="AL635" s="494"/>
      <c r="AM635" s="494"/>
      <c r="AN635" s="494"/>
    </row>
    <row r="636" spans="34:40" s="522" customFormat="1" x14ac:dyDescent="0.25">
      <c r="AH636" s="494"/>
      <c r="AI636" s="494"/>
      <c r="AJ636" s="494"/>
      <c r="AK636" s="494"/>
      <c r="AL636" s="494"/>
      <c r="AM636" s="494"/>
      <c r="AN636" s="494"/>
    </row>
    <row r="637" spans="34:40" s="522" customFormat="1" x14ac:dyDescent="0.25">
      <c r="AH637" s="494"/>
      <c r="AI637" s="494"/>
      <c r="AJ637" s="494"/>
      <c r="AK637" s="494"/>
      <c r="AL637" s="494"/>
      <c r="AM637" s="494"/>
      <c r="AN637" s="494"/>
    </row>
    <row r="638" spans="34:40" s="522" customFormat="1" x14ac:dyDescent="0.25">
      <c r="AH638" s="494"/>
      <c r="AI638" s="494"/>
      <c r="AJ638" s="494"/>
      <c r="AK638" s="494"/>
      <c r="AL638" s="494"/>
      <c r="AM638" s="494"/>
      <c r="AN638" s="494"/>
    </row>
    <row r="639" spans="34:40" s="522" customFormat="1" x14ac:dyDescent="0.25">
      <c r="AH639" s="494"/>
      <c r="AI639" s="494"/>
      <c r="AJ639" s="494"/>
      <c r="AK639" s="494"/>
      <c r="AL639" s="494"/>
      <c r="AM639" s="494"/>
      <c r="AN639" s="494"/>
    </row>
    <row r="640" spans="34:40" s="522" customFormat="1" x14ac:dyDescent="0.25">
      <c r="AH640" s="494"/>
      <c r="AI640" s="494"/>
      <c r="AJ640" s="494"/>
      <c r="AK640" s="494"/>
      <c r="AL640" s="494"/>
      <c r="AM640" s="494"/>
      <c r="AN640" s="494"/>
    </row>
    <row r="641" spans="34:40" s="522" customFormat="1" x14ac:dyDescent="0.25">
      <c r="AH641" s="494"/>
      <c r="AI641" s="494"/>
      <c r="AJ641" s="494"/>
      <c r="AK641" s="494"/>
      <c r="AL641" s="494"/>
      <c r="AM641" s="494"/>
      <c r="AN641" s="494"/>
    </row>
    <row r="642" spans="34:40" s="522" customFormat="1" x14ac:dyDescent="0.25">
      <c r="AH642" s="494"/>
      <c r="AI642" s="494"/>
      <c r="AJ642" s="494"/>
      <c r="AK642" s="494"/>
      <c r="AL642" s="494"/>
      <c r="AM642" s="494"/>
      <c r="AN642" s="494"/>
    </row>
    <row r="643" spans="34:40" s="522" customFormat="1" x14ac:dyDescent="0.25">
      <c r="AH643" s="494"/>
      <c r="AI643" s="494"/>
      <c r="AJ643" s="494"/>
      <c r="AK643" s="494"/>
      <c r="AL643" s="494"/>
      <c r="AM643" s="494"/>
      <c r="AN643" s="494"/>
    </row>
    <row r="644" spans="34:40" s="522" customFormat="1" x14ac:dyDescent="0.25">
      <c r="AH644" s="494"/>
      <c r="AI644" s="494"/>
      <c r="AJ644" s="494"/>
      <c r="AK644" s="494"/>
      <c r="AL644" s="494"/>
      <c r="AM644" s="494"/>
      <c r="AN644" s="494"/>
    </row>
    <row r="645" spans="34:40" s="522" customFormat="1" x14ac:dyDescent="0.25">
      <c r="AH645" s="494"/>
      <c r="AI645" s="494"/>
      <c r="AJ645" s="494"/>
      <c r="AK645" s="494"/>
      <c r="AL645" s="494"/>
      <c r="AM645" s="494"/>
      <c r="AN645" s="494"/>
    </row>
    <row r="646" spans="34:40" s="522" customFormat="1" x14ac:dyDescent="0.25">
      <c r="AH646" s="494"/>
      <c r="AI646" s="494"/>
      <c r="AJ646" s="494"/>
      <c r="AK646" s="494"/>
      <c r="AL646" s="494"/>
      <c r="AM646" s="494"/>
      <c r="AN646" s="494"/>
    </row>
    <row r="647" spans="34:40" s="522" customFormat="1" x14ac:dyDescent="0.25">
      <c r="AH647" s="494"/>
      <c r="AI647" s="494"/>
      <c r="AJ647" s="494"/>
      <c r="AK647" s="494"/>
      <c r="AL647" s="494"/>
      <c r="AM647" s="494"/>
      <c r="AN647" s="494"/>
    </row>
    <row r="648" spans="34:40" s="522" customFormat="1" x14ac:dyDescent="0.25">
      <c r="AH648" s="494"/>
      <c r="AI648" s="494"/>
      <c r="AJ648" s="494"/>
      <c r="AK648" s="494"/>
      <c r="AL648" s="494"/>
      <c r="AM648" s="494"/>
      <c r="AN648" s="494"/>
    </row>
    <row r="649" spans="34:40" s="522" customFormat="1" x14ac:dyDescent="0.25">
      <c r="AH649" s="494"/>
      <c r="AI649" s="494"/>
      <c r="AJ649" s="494"/>
      <c r="AK649" s="494"/>
      <c r="AL649" s="494"/>
      <c r="AM649" s="494"/>
      <c r="AN649" s="494"/>
    </row>
    <row r="650" spans="34:40" s="522" customFormat="1" x14ac:dyDescent="0.25">
      <c r="AH650" s="494"/>
      <c r="AI650" s="494"/>
      <c r="AJ650" s="494"/>
      <c r="AK650" s="494"/>
      <c r="AL650" s="494"/>
      <c r="AM650" s="494"/>
      <c r="AN650" s="494"/>
    </row>
    <row r="651" spans="34:40" s="522" customFormat="1" x14ac:dyDescent="0.25">
      <c r="AH651" s="494"/>
      <c r="AI651" s="494"/>
      <c r="AJ651" s="494"/>
      <c r="AK651" s="494"/>
      <c r="AL651" s="494"/>
      <c r="AM651" s="494"/>
      <c r="AN651" s="494"/>
    </row>
    <row r="652" spans="34:40" s="522" customFormat="1" x14ac:dyDescent="0.25">
      <c r="AH652" s="494"/>
      <c r="AI652" s="494"/>
      <c r="AJ652" s="494"/>
      <c r="AK652" s="494"/>
      <c r="AL652" s="494"/>
      <c r="AM652" s="494"/>
      <c r="AN652" s="494"/>
    </row>
    <row r="653" spans="34:40" s="522" customFormat="1" x14ac:dyDescent="0.25">
      <c r="AH653" s="494"/>
      <c r="AI653" s="494"/>
      <c r="AJ653" s="494"/>
      <c r="AK653" s="494"/>
      <c r="AL653" s="494"/>
      <c r="AM653" s="494"/>
      <c r="AN653" s="494"/>
    </row>
    <row r="654" spans="34:40" s="522" customFormat="1" x14ac:dyDescent="0.25">
      <c r="AH654" s="494"/>
      <c r="AI654" s="494"/>
      <c r="AJ654" s="494"/>
      <c r="AK654" s="494"/>
      <c r="AL654" s="494"/>
      <c r="AM654" s="494"/>
      <c r="AN654" s="494"/>
    </row>
    <row r="655" spans="34:40" s="522" customFormat="1" x14ac:dyDescent="0.25">
      <c r="AH655" s="494"/>
      <c r="AI655" s="494"/>
      <c r="AJ655" s="494"/>
      <c r="AK655" s="494"/>
      <c r="AL655" s="494"/>
      <c r="AM655" s="494"/>
      <c r="AN655" s="494"/>
    </row>
    <row r="656" spans="34:40" s="522" customFormat="1" x14ac:dyDescent="0.25">
      <c r="AH656" s="494"/>
      <c r="AI656" s="494"/>
      <c r="AJ656" s="494"/>
      <c r="AK656" s="494"/>
      <c r="AL656" s="494"/>
      <c r="AM656" s="494"/>
      <c r="AN656" s="494"/>
    </row>
    <row r="657" spans="34:40" s="522" customFormat="1" x14ac:dyDescent="0.25">
      <c r="AH657" s="494"/>
      <c r="AI657" s="494"/>
      <c r="AJ657" s="494"/>
      <c r="AK657" s="494"/>
      <c r="AL657" s="494"/>
      <c r="AM657" s="494"/>
      <c r="AN657" s="494"/>
    </row>
    <row r="658" spans="34:40" s="522" customFormat="1" x14ac:dyDescent="0.25">
      <c r="AH658" s="494"/>
      <c r="AI658" s="494"/>
      <c r="AJ658" s="494"/>
      <c r="AK658" s="494"/>
      <c r="AL658" s="494"/>
      <c r="AM658" s="494"/>
      <c r="AN658" s="494"/>
    </row>
    <row r="659" spans="34:40" s="522" customFormat="1" x14ac:dyDescent="0.25">
      <c r="AH659" s="494"/>
      <c r="AI659" s="494"/>
      <c r="AJ659" s="494"/>
      <c r="AK659" s="494"/>
      <c r="AL659" s="494"/>
      <c r="AM659" s="494"/>
      <c r="AN659" s="494"/>
    </row>
    <row r="660" spans="34:40" s="522" customFormat="1" x14ac:dyDescent="0.25">
      <c r="AH660" s="494"/>
      <c r="AI660" s="494"/>
      <c r="AJ660" s="494"/>
      <c r="AK660" s="494"/>
      <c r="AL660" s="494"/>
      <c r="AM660" s="494"/>
      <c r="AN660" s="494"/>
    </row>
    <row r="661" spans="34:40" s="522" customFormat="1" x14ac:dyDescent="0.25">
      <c r="AH661" s="494"/>
      <c r="AI661" s="494"/>
      <c r="AJ661" s="494"/>
      <c r="AK661" s="494"/>
      <c r="AL661" s="494"/>
      <c r="AM661" s="494"/>
      <c r="AN661" s="494"/>
    </row>
    <row r="662" spans="34:40" s="522" customFormat="1" x14ac:dyDescent="0.25">
      <c r="AH662" s="494"/>
      <c r="AI662" s="494"/>
      <c r="AJ662" s="494"/>
      <c r="AK662" s="494"/>
      <c r="AL662" s="494"/>
      <c r="AM662" s="494"/>
      <c r="AN662" s="494"/>
    </row>
    <row r="663" spans="34:40" s="522" customFormat="1" x14ac:dyDescent="0.25">
      <c r="AH663" s="494"/>
      <c r="AI663" s="494"/>
      <c r="AJ663" s="494"/>
      <c r="AK663" s="494"/>
      <c r="AL663" s="494"/>
      <c r="AM663" s="494"/>
      <c r="AN663" s="494"/>
    </row>
    <row r="664" spans="34:40" s="522" customFormat="1" x14ac:dyDescent="0.25">
      <c r="AH664" s="494"/>
      <c r="AI664" s="494"/>
      <c r="AJ664" s="494"/>
      <c r="AK664" s="494"/>
      <c r="AL664" s="494"/>
      <c r="AM664" s="494"/>
      <c r="AN664" s="494"/>
    </row>
    <row r="665" spans="34:40" s="522" customFormat="1" x14ac:dyDescent="0.25">
      <c r="AH665" s="494"/>
      <c r="AI665" s="494"/>
      <c r="AJ665" s="494"/>
      <c r="AK665" s="494"/>
      <c r="AL665" s="494"/>
      <c r="AM665" s="494"/>
      <c r="AN665" s="494"/>
    </row>
    <row r="666" spans="34:40" s="522" customFormat="1" x14ac:dyDescent="0.25">
      <c r="AH666" s="494"/>
      <c r="AI666" s="494"/>
      <c r="AJ666" s="494"/>
      <c r="AK666" s="494"/>
      <c r="AL666" s="494"/>
      <c r="AM666" s="494"/>
      <c r="AN666" s="494"/>
    </row>
    <row r="667" spans="34:40" s="522" customFormat="1" x14ac:dyDescent="0.25">
      <c r="AH667" s="494"/>
      <c r="AI667" s="494"/>
      <c r="AJ667" s="494"/>
      <c r="AK667" s="494"/>
      <c r="AL667" s="494"/>
      <c r="AM667" s="494"/>
      <c r="AN667" s="494"/>
    </row>
    <row r="668" spans="34:40" s="522" customFormat="1" x14ac:dyDescent="0.25">
      <c r="AH668" s="494"/>
      <c r="AI668" s="494"/>
      <c r="AJ668" s="494"/>
      <c r="AK668" s="494"/>
      <c r="AL668" s="494"/>
      <c r="AM668" s="494"/>
      <c r="AN668" s="494"/>
    </row>
    <row r="669" spans="34:40" s="522" customFormat="1" x14ac:dyDescent="0.25">
      <c r="AH669" s="494"/>
      <c r="AI669" s="494"/>
      <c r="AJ669" s="494"/>
      <c r="AK669" s="494"/>
      <c r="AL669" s="494"/>
      <c r="AM669" s="494"/>
      <c r="AN669" s="494"/>
    </row>
    <row r="670" spans="34:40" s="522" customFormat="1" x14ac:dyDescent="0.25">
      <c r="AH670" s="494"/>
      <c r="AI670" s="494"/>
      <c r="AJ670" s="494"/>
      <c r="AK670" s="494"/>
      <c r="AL670" s="494"/>
      <c r="AM670" s="494"/>
      <c r="AN670" s="494"/>
    </row>
    <row r="671" spans="34:40" s="522" customFormat="1" x14ac:dyDescent="0.25">
      <c r="AH671" s="494"/>
      <c r="AI671" s="494"/>
      <c r="AJ671" s="494"/>
      <c r="AK671" s="494"/>
      <c r="AL671" s="494"/>
      <c r="AM671" s="494"/>
      <c r="AN671" s="494"/>
    </row>
    <row r="672" spans="34:40" s="522" customFormat="1" x14ac:dyDescent="0.25">
      <c r="AH672" s="494"/>
      <c r="AI672" s="494"/>
      <c r="AJ672" s="494"/>
      <c r="AK672" s="494"/>
      <c r="AL672" s="494"/>
      <c r="AM672" s="494"/>
      <c r="AN672" s="494"/>
    </row>
    <row r="673" spans="34:40" s="522" customFormat="1" x14ac:dyDescent="0.25">
      <c r="AH673" s="494"/>
      <c r="AI673" s="494"/>
      <c r="AJ673" s="494"/>
      <c r="AK673" s="494"/>
      <c r="AL673" s="494"/>
      <c r="AM673" s="494"/>
      <c r="AN673" s="494"/>
    </row>
    <row r="674" spans="34:40" s="522" customFormat="1" x14ac:dyDescent="0.25">
      <c r="AH674" s="494"/>
      <c r="AI674" s="494"/>
      <c r="AJ674" s="494"/>
      <c r="AK674" s="494"/>
      <c r="AL674" s="494"/>
      <c r="AM674" s="494"/>
      <c r="AN674" s="494"/>
    </row>
    <row r="675" spans="34:40" s="522" customFormat="1" x14ac:dyDescent="0.25">
      <c r="AH675" s="494"/>
      <c r="AI675" s="494"/>
      <c r="AJ675" s="494"/>
      <c r="AK675" s="494"/>
      <c r="AL675" s="494"/>
      <c r="AM675" s="494"/>
      <c r="AN675" s="494"/>
    </row>
    <row r="676" spans="34:40" s="522" customFormat="1" x14ac:dyDescent="0.25">
      <c r="AH676" s="494"/>
      <c r="AI676" s="494"/>
      <c r="AJ676" s="494"/>
      <c r="AK676" s="494"/>
      <c r="AL676" s="494"/>
      <c r="AM676" s="494"/>
      <c r="AN676" s="494"/>
    </row>
    <row r="677" spans="34:40" s="522" customFormat="1" x14ac:dyDescent="0.25">
      <c r="AH677" s="494"/>
      <c r="AI677" s="494"/>
      <c r="AJ677" s="494"/>
      <c r="AK677" s="494"/>
      <c r="AL677" s="494"/>
      <c r="AM677" s="494"/>
      <c r="AN677" s="494"/>
    </row>
    <row r="678" spans="34:40" s="522" customFormat="1" x14ac:dyDescent="0.25">
      <c r="AH678" s="494"/>
      <c r="AI678" s="494"/>
      <c r="AJ678" s="494"/>
      <c r="AK678" s="494"/>
      <c r="AL678" s="494"/>
      <c r="AM678" s="494"/>
      <c r="AN678" s="494"/>
    </row>
    <row r="679" spans="34:40" s="522" customFormat="1" x14ac:dyDescent="0.25">
      <c r="AH679" s="494"/>
      <c r="AI679" s="494"/>
      <c r="AJ679" s="494"/>
      <c r="AK679" s="494"/>
      <c r="AL679" s="494"/>
      <c r="AM679" s="494"/>
      <c r="AN679" s="494"/>
    </row>
    <row r="680" spans="34:40" s="522" customFormat="1" x14ac:dyDescent="0.25">
      <c r="AH680" s="494"/>
      <c r="AI680" s="494"/>
      <c r="AJ680" s="494"/>
      <c r="AK680" s="494"/>
      <c r="AL680" s="494"/>
      <c r="AM680" s="494"/>
      <c r="AN680" s="494"/>
    </row>
    <row r="681" spans="34:40" s="522" customFormat="1" x14ac:dyDescent="0.25">
      <c r="AH681" s="494"/>
      <c r="AI681" s="494"/>
      <c r="AJ681" s="494"/>
      <c r="AK681" s="494"/>
      <c r="AL681" s="494"/>
      <c r="AM681" s="494"/>
      <c r="AN681" s="494"/>
    </row>
    <row r="682" spans="34:40" s="522" customFormat="1" x14ac:dyDescent="0.25">
      <c r="AH682" s="494"/>
      <c r="AI682" s="494"/>
      <c r="AJ682" s="494"/>
      <c r="AK682" s="494"/>
      <c r="AL682" s="494"/>
      <c r="AM682" s="494"/>
      <c r="AN682" s="494"/>
    </row>
    <row r="683" spans="34:40" s="522" customFormat="1" x14ac:dyDescent="0.25">
      <c r="AH683" s="494"/>
      <c r="AI683" s="494"/>
      <c r="AJ683" s="494"/>
      <c r="AK683" s="494"/>
      <c r="AL683" s="494"/>
      <c r="AM683" s="494"/>
      <c r="AN683" s="494"/>
    </row>
    <row r="684" spans="34:40" s="522" customFormat="1" x14ac:dyDescent="0.25">
      <c r="AH684" s="494"/>
      <c r="AI684" s="494"/>
      <c r="AJ684" s="494"/>
      <c r="AK684" s="494"/>
      <c r="AL684" s="494"/>
      <c r="AM684" s="494"/>
      <c r="AN684" s="494"/>
    </row>
    <row r="685" spans="34:40" s="522" customFormat="1" x14ac:dyDescent="0.25">
      <c r="AH685" s="494"/>
      <c r="AI685" s="494"/>
      <c r="AJ685" s="494"/>
      <c r="AK685" s="494"/>
      <c r="AL685" s="494"/>
      <c r="AM685" s="494"/>
      <c r="AN685" s="494"/>
    </row>
    <row r="686" spans="34:40" s="522" customFormat="1" x14ac:dyDescent="0.25">
      <c r="AH686" s="494"/>
      <c r="AI686" s="494"/>
      <c r="AJ686" s="494"/>
      <c r="AK686" s="494"/>
      <c r="AL686" s="494"/>
      <c r="AM686" s="494"/>
      <c r="AN686" s="494"/>
    </row>
    <row r="687" spans="34:40" s="522" customFormat="1" x14ac:dyDescent="0.25">
      <c r="AH687" s="494"/>
      <c r="AI687" s="494"/>
      <c r="AJ687" s="494"/>
      <c r="AK687" s="494"/>
      <c r="AL687" s="494"/>
      <c r="AM687" s="494"/>
      <c r="AN687" s="494"/>
    </row>
    <row r="688" spans="34:40" s="522" customFormat="1" x14ac:dyDescent="0.25">
      <c r="AH688" s="494"/>
      <c r="AI688" s="494"/>
      <c r="AJ688" s="494"/>
      <c r="AK688" s="494"/>
      <c r="AL688" s="494"/>
      <c r="AM688" s="494"/>
      <c r="AN688" s="494"/>
    </row>
    <row r="689" spans="34:40" s="522" customFormat="1" x14ac:dyDescent="0.25">
      <c r="AH689" s="494"/>
      <c r="AI689" s="494"/>
      <c r="AJ689" s="494"/>
      <c r="AK689" s="494"/>
      <c r="AL689" s="494"/>
      <c r="AM689" s="494"/>
      <c r="AN689" s="494"/>
    </row>
    <row r="690" spans="34:40" s="522" customFormat="1" x14ac:dyDescent="0.25">
      <c r="AH690" s="494"/>
      <c r="AI690" s="494"/>
      <c r="AJ690" s="494"/>
      <c r="AK690" s="494"/>
      <c r="AL690" s="494"/>
      <c r="AM690" s="494"/>
      <c r="AN690" s="494"/>
    </row>
    <row r="691" spans="34:40" s="522" customFormat="1" x14ac:dyDescent="0.25">
      <c r="AH691" s="494"/>
      <c r="AI691" s="494"/>
      <c r="AJ691" s="494"/>
      <c r="AK691" s="494"/>
      <c r="AL691" s="494"/>
      <c r="AM691" s="494"/>
      <c r="AN691" s="494"/>
    </row>
    <row r="692" spans="34:40" s="522" customFormat="1" x14ac:dyDescent="0.25">
      <c r="AH692" s="494"/>
      <c r="AI692" s="494"/>
      <c r="AJ692" s="494"/>
      <c r="AK692" s="494"/>
      <c r="AL692" s="494"/>
      <c r="AM692" s="494"/>
      <c r="AN692" s="494"/>
    </row>
    <row r="693" spans="34:40" s="522" customFormat="1" x14ac:dyDescent="0.25">
      <c r="AH693" s="494"/>
      <c r="AI693" s="494"/>
      <c r="AJ693" s="494"/>
      <c r="AK693" s="494"/>
      <c r="AL693" s="494"/>
      <c r="AM693" s="494"/>
      <c r="AN693" s="494"/>
    </row>
    <row r="694" spans="34:40" s="522" customFormat="1" x14ac:dyDescent="0.25">
      <c r="AH694" s="494"/>
      <c r="AI694" s="494"/>
      <c r="AJ694" s="494"/>
      <c r="AK694" s="494"/>
      <c r="AL694" s="494"/>
      <c r="AM694" s="494"/>
      <c r="AN694" s="494"/>
    </row>
    <row r="695" spans="34:40" s="522" customFormat="1" x14ac:dyDescent="0.25">
      <c r="AH695" s="494"/>
      <c r="AI695" s="494"/>
      <c r="AJ695" s="494"/>
      <c r="AK695" s="494"/>
      <c r="AL695" s="494"/>
      <c r="AM695" s="494"/>
      <c r="AN695" s="494"/>
    </row>
    <row r="696" spans="34:40" s="522" customFormat="1" x14ac:dyDescent="0.25">
      <c r="AH696" s="494"/>
      <c r="AI696" s="494"/>
      <c r="AJ696" s="494"/>
      <c r="AK696" s="494"/>
      <c r="AL696" s="494"/>
      <c r="AM696" s="494"/>
      <c r="AN696" s="494"/>
    </row>
    <row r="697" spans="34:40" s="522" customFormat="1" x14ac:dyDescent="0.25">
      <c r="AH697" s="494"/>
      <c r="AI697" s="494"/>
      <c r="AJ697" s="494"/>
      <c r="AK697" s="494"/>
      <c r="AL697" s="494"/>
      <c r="AM697" s="494"/>
      <c r="AN697" s="494"/>
    </row>
    <row r="698" spans="34:40" s="522" customFormat="1" x14ac:dyDescent="0.25">
      <c r="AH698" s="494"/>
      <c r="AI698" s="494"/>
      <c r="AJ698" s="494"/>
      <c r="AK698" s="494"/>
      <c r="AL698" s="494"/>
      <c r="AM698" s="494"/>
      <c r="AN698" s="494"/>
    </row>
    <row r="699" spans="34:40" s="522" customFormat="1" x14ac:dyDescent="0.25">
      <c r="AH699" s="494"/>
      <c r="AI699" s="494"/>
      <c r="AJ699" s="494"/>
      <c r="AK699" s="494"/>
      <c r="AL699" s="494"/>
      <c r="AM699" s="494"/>
      <c r="AN699" s="494"/>
    </row>
    <row r="700" spans="34:40" s="522" customFormat="1" x14ac:dyDescent="0.25">
      <c r="AH700" s="494"/>
      <c r="AI700" s="494"/>
      <c r="AJ700" s="494"/>
      <c r="AK700" s="494"/>
      <c r="AL700" s="494"/>
      <c r="AM700" s="494"/>
      <c r="AN700" s="494"/>
    </row>
    <row r="701" spans="34:40" s="522" customFormat="1" x14ac:dyDescent="0.25">
      <c r="AH701" s="494"/>
      <c r="AI701" s="494"/>
      <c r="AJ701" s="494"/>
      <c r="AK701" s="494"/>
      <c r="AL701" s="494"/>
      <c r="AM701" s="494"/>
      <c r="AN701" s="494"/>
    </row>
    <row r="702" spans="34:40" s="522" customFormat="1" x14ac:dyDescent="0.25">
      <c r="AH702" s="494"/>
      <c r="AI702" s="494"/>
      <c r="AJ702" s="494"/>
      <c r="AK702" s="494"/>
      <c r="AL702" s="494"/>
      <c r="AM702" s="494"/>
      <c r="AN702" s="494"/>
    </row>
    <row r="703" spans="34:40" s="522" customFormat="1" x14ac:dyDescent="0.25">
      <c r="AH703" s="494"/>
      <c r="AI703" s="494"/>
      <c r="AJ703" s="494"/>
      <c r="AK703" s="494"/>
      <c r="AL703" s="494"/>
      <c r="AM703" s="494"/>
      <c r="AN703" s="494"/>
    </row>
    <row r="704" spans="34:40" s="522" customFormat="1" x14ac:dyDescent="0.25">
      <c r="AH704" s="494"/>
      <c r="AI704" s="494"/>
      <c r="AJ704" s="494"/>
      <c r="AK704" s="494"/>
      <c r="AL704" s="494"/>
      <c r="AM704" s="494"/>
      <c r="AN704" s="494"/>
    </row>
    <row r="705" spans="34:40" s="522" customFormat="1" x14ac:dyDescent="0.25">
      <c r="AH705" s="494"/>
      <c r="AI705" s="494"/>
      <c r="AJ705" s="494"/>
      <c r="AK705" s="494"/>
      <c r="AL705" s="494"/>
      <c r="AM705" s="494"/>
      <c r="AN705" s="494"/>
    </row>
    <row r="706" spans="34:40" s="522" customFormat="1" x14ac:dyDescent="0.25">
      <c r="AH706" s="494"/>
      <c r="AI706" s="494"/>
      <c r="AJ706" s="494"/>
      <c r="AK706" s="494"/>
      <c r="AL706" s="494"/>
      <c r="AM706" s="494"/>
      <c r="AN706" s="494"/>
    </row>
    <row r="707" spans="34:40" s="522" customFormat="1" x14ac:dyDescent="0.25">
      <c r="AH707" s="494"/>
      <c r="AI707" s="494"/>
      <c r="AJ707" s="494"/>
      <c r="AK707" s="494"/>
      <c r="AL707" s="494"/>
      <c r="AM707" s="494"/>
      <c r="AN707" s="494"/>
    </row>
    <row r="708" spans="34:40" s="522" customFormat="1" x14ac:dyDescent="0.25">
      <c r="AH708" s="494"/>
      <c r="AI708" s="494"/>
      <c r="AJ708" s="494"/>
      <c r="AK708" s="494"/>
      <c r="AL708" s="494"/>
      <c r="AM708" s="494"/>
      <c r="AN708" s="494"/>
    </row>
    <row r="709" spans="34:40" s="522" customFormat="1" x14ac:dyDescent="0.25">
      <c r="AH709" s="494"/>
      <c r="AI709" s="494"/>
      <c r="AJ709" s="494"/>
      <c r="AK709" s="494"/>
      <c r="AL709" s="494"/>
      <c r="AM709" s="494"/>
      <c r="AN709" s="494"/>
    </row>
    <row r="710" spans="34:40" s="522" customFormat="1" x14ac:dyDescent="0.25">
      <c r="AH710" s="494"/>
      <c r="AI710" s="494"/>
      <c r="AJ710" s="494"/>
      <c r="AK710" s="494"/>
      <c r="AL710" s="494"/>
      <c r="AM710" s="494"/>
      <c r="AN710" s="494"/>
    </row>
    <row r="711" spans="34:40" s="522" customFormat="1" x14ac:dyDescent="0.25">
      <c r="AH711" s="494"/>
      <c r="AI711" s="494"/>
      <c r="AJ711" s="494"/>
      <c r="AK711" s="494"/>
      <c r="AL711" s="494"/>
      <c r="AM711" s="494"/>
      <c r="AN711" s="494"/>
    </row>
    <row r="712" spans="34:40" s="522" customFormat="1" x14ac:dyDescent="0.25">
      <c r="AH712" s="494"/>
      <c r="AI712" s="494"/>
      <c r="AJ712" s="494"/>
      <c r="AK712" s="494"/>
      <c r="AL712" s="494"/>
      <c r="AM712" s="494"/>
      <c r="AN712" s="494"/>
    </row>
    <row r="713" spans="34:40" s="522" customFormat="1" x14ac:dyDescent="0.25">
      <c r="AH713" s="494"/>
      <c r="AI713" s="494"/>
      <c r="AJ713" s="494"/>
      <c r="AK713" s="494"/>
      <c r="AL713" s="494"/>
      <c r="AM713" s="494"/>
      <c r="AN713" s="494"/>
    </row>
    <row r="714" spans="34:40" s="522" customFormat="1" x14ac:dyDescent="0.25">
      <c r="AH714" s="494"/>
      <c r="AI714" s="494"/>
      <c r="AJ714" s="494"/>
      <c r="AK714" s="494"/>
      <c r="AL714" s="494"/>
      <c r="AM714" s="494"/>
      <c r="AN714" s="494"/>
    </row>
    <row r="715" spans="34:40" s="522" customFormat="1" x14ac:dyDescent="0.25">
      <c r="AH715" s="494"/>
      <c r="AI715" s="494"/>
      <c r="AJ715" s="494"/>
      <c r="AK715" s="494"/>
      <c r="AL715" s="494"/>
      <c r="AM715" s="494"/>
      <c r="AN715" s="494"/>
    </row>
    <row r="716" spans="34:40" s="522" customFormat="1" x14ac:dyDescent="0.25">
      <c r="AH716" s="494"/>
      <c r="AI716" s="494"/>
      <c r="AJ716" s="494"/>
      <c r="AK716" s="494"/>
      <c r="AL716" s="494"/>
      <c r="AM716" s="494"/>
      <c r="AN716" s="494"/>
    </row>
    <row r="717" spans="34:40" s="522" customFormat="1" x14ac:dyDescent="0.25">
      <c r="AH717" s="494"/>
      <c r="AI717" s="494"/>
      <c r="AJ717" s="494"/>
      <c r="AK717" s="494"/>
      <c r="AL717" s="494"/>
      <c r="AM717" s="494"/>
      <c r="AN717" s="494"/>
    </row>
    <row r="718" spans="34:40" s="522" customFormat="1" x14ac:dyDescent="0.25">
      <c r="AH718" s="494"/>
      <c r="AI718" s="494"/>
      <c r="AJ718" s="494"/>
      <c r="AK718" s="494"/>
      <c r="AL718" s="494"/>
      <c r="AM718" s="494"/>
      <c r="AN718" s="494"/>
    </row>
    <row r="719" spans="34:40" s="522" customFormat="1" x14ac:dyDescent="0.25">
      <c r="AH719" s="494"/>
      <c r="AI719" s="494"/>
      <c r="AJ719" s="494"/>
      <c r="AK719" s="494"/>
      <c r="AL719" s="494"/>
      <c r="AM719" s="494"/>
      <c r="AN719" s="494"/>
    </row>
    <row r="720" spans="34:40" s="522" customFormat="1" x14ac:dyDescent="0.25">
      <c r="AH720" s="494"/>
      <c r="AI720" s="494"/>
      <c r="AJ720" s="494"/>
      <c r="AK720" s="494"/>
      <c r="AL720" s="494"/>
      <c r="AM720" s="494"/>
      <c r="AN720" s="494"/>
    </row>
    <row r="721" spans="34:40" s="522" customFormat="1" x14ac:dyDescent="0.25">
      <c r="AH721" s="494"/>
      <c r="AI721" s="494"/>
      <c r="AJ721" s="494"/>
      <c r="AK721" s="494"/>
      <c r="AL721" s="494"/>
      <c r="AM721" s="494"/>
      <c r="AN721" s="494"/>
    </row>
    <row r="722" spans="34:40" s="522" customFormat="1" x14ac:dyDescent="0.25">
      <c r="AH722" s="494"/>
      <c r="AI722" s="494"/>
      <c r="AJ722" s="494"/>
      <c r="AK722" s="494"/>
      <c r="AL722" s="494"/>
      <c r="AM722" s="494"/>
      <c r="AN722" s="494"/>
    </row>
    <row r="723" spans="34:40" s="522" customFormat="1" x14ac:dyDescent="0.25">
      <c r="AH723" s="494"/>
      <c r="AI723" s="494"/>
      <c r="AJ723" s="494"/>
      <c r="AK723" s="494"/>
      <c r="AL723" s="494"/>
      <c r="AM723" s="494"/>
      <c r="AN723" s="494"/>
    </row>
    <row r="724" spans="34:40" s="522" customFormat="1" x14ac:dyDescent="0.25">
      <c r="AH724" s="494"/>
      <c r="AI724" s="494"/>
      <c r="AJ724" s="494"/>
      <c r="AK724" s="494"/>
      <c r="AL724" s="494"/>
      <c r="AM724" s="494"/>
      <c r="AN724" s="494"/>
    </row>
    <row r="725" spans="34:40" s="522" customFormat="1" x14ac:dyDescent="0.25">
      <c r="AH725" s="494"/>
      <c r="AI725" s="494"/>
      <c r="AJ725" s="494"/>
      <c r="AK725" s="494"/>
      <c r="AL725" s="494"/>
      <c r="AM725" s="494"/>
      <c r="AN725" s="494"/>
    </row>
    <row r="726" spans="34:40" s="522" customFormat="1" x14ac:dyDescent="0.25">
      <c r="AH726" s="494"/>
      <c r="AI726" s="494"/>
      <c r="AJ726" s="494"/>
      <c r="AK726" s="494"/>
      <c r="AL726" s="494"/>
      <c r="AM726" s="494"/>
      <c r="AN726" s="494"/>
    </row>
    <row r="727" spans="34:40" s="522" customFormat="1" x14ac:dyDescent="0.25">
      <c r="AH727" s="494"/>
      <c r="AI727" s="494"/>
      <c r="AJ727" s="494"/>
      <c r="AK727" s="494"/>
      <c r="AL727" s="494"/>
      <c r="AM727" s="494"/>
      <c r="AN727" s="494"/>
    </row>
    <row r="728" spans="34:40" s="522" customFormat="1" x14ac:dyDescent="0.25">
      <c r="AH728" s="494"/>
      <c r="AI728" s="494"/>
      <c r="AJ728" s="494"/>
      <c r="AK728" s="494"/>
      <c r="AL728" s="494"/>
      <c r="AM728" s="494"/>
      <c r="AN728" s="494"/>
    </row>
    <row r="729" spans="34:40" s="522" customFormat="1" x14ac:dyDescent="0.25">
      <c r="AH729" s="494"/>
      <c r="AI729" s="494"/>
      <c r="AJ729" s="494"/>
      <c r="AK729" s="494"/>
      <c r="AL729" s="494"/>
      <c r="AM729" s="494"/>
      <c r="AN729" s="494"/>
    </row>
    <row r="730" spans="34:40" s="522" customFormat="1" x14ac:dyDescent="0.25">
      <c r="AH730" s="494"/>
      <c r="AI730" s="494"/>
      <c r="AJ730" s="494"/>
      <c r="AK730" s="494"/>
      <c r="AL730" s="494"/>
      <c r="AM730" s="494"/>
      <c r="AN730" s="494"/>
    </row>
    <row r="731" spans="34:40" s="522" customFormat="1" x14ac:dyDescent="0.25">
      <c r="AH731" s="494"/>
      <c r="AI731" s="494"/>
      <c r="AJ731" s="494"/>
      <c r="AK731" s="494"/>
      <c r="AL731" s="494"/>
      <c r="AM731" s="494"/>
      <c r="AN731" s="494"/>
    </row>
    <row r="732" spans="34:40" s="522" customFormat="1" x14ac:dyDescent="0.25">
      <c r="AH732" s="494"/>
      <c r="AI732" s="494"/>
      <c r="AJ732" s="494"/>
      <c r="AK732" s="494"/>
      <c r="AL732" s="494"/>
      <c r="AM732" s="494"/>
      <c r="AN732" s="494"/>
    </row>
    <row r="733" spans="34:40" s="522" customFormat="1" x14ac:dyDescent="0.25">
      <c r="AH733" s="494"/>
      <c r="AI733" s="494"/>
      <c r="AJ733" s="494"/>
      <c r="AK733" s="494"/>
      <c r="AL733" s="494"/>
      <c r="AM733" s="494"/>
      <c r="AN733" s="494"/>
    </row>
    <row r="734" spans="34:40" s="522" customFormat="1" x14ac:dyDescent="0.25">
      <c r="AH734" s="494"/>
      <c r="AI734" s="494"/>
      <c r="AJ734" s="494"/>
      <c r="AK734" s="494"/>
      <c r="AL734" s="494"/>
      <c r="AM734" s="494"/>
      <c r="AN734" s="494"/>
    </row>
    <row r="735" spans="34:40" s="522" customFormat="1" x14ac:dyDescent="0.25">
      <c r="AH735" s="494"/>
      <c r="AI735" s="494"/>
      <c r="AJ735" s="494"/>
      <c r="AK735" s="494"/>
      <c r="AL735" s="494"/>
      <c r="AM735" s="494"/>
      <c r="AN735" s="494"/>
    </row>
    <row r="736" spans="34:40" s="522" customFormat="1" x14ac:dyDescent="0.25">
      <c r="AH736" s="494"/>
      <c r="AI736" s="494"/>
      <c r="AJ736" s="494"/>
      <c r="AK736" s="494"/>
      <c r="AL736" s="494"/>
      <c r="AM736" s="494"/>
      <c r="AN736" s="494"/>
    </row>
    <row r="737" spans="34:40" s="522" customFormat="1" x14ac:dyDescent="0.25">
      <c r="AH737" s="494"/>
      <c r="AI737" s="494"/>
      <c r="AJ737" s="494"/>
      <c r="AK737" s="494"/>
      <c r="AL737" s="494"/>
      <c r="AM737" s="494"/>
      <c r="AN737" s="494"/>
    </row>
    <row r="738" spans="34:40" s="522" customFormat="1" x14ac:dyDescent="0.25">
      <c r="AH738" s="494"/>
      <c r="AI738" s="494"/>
      <c r="AJ738" s="494"/>
      <c r="AK738" s="494"/>
      <c r="AL738" s="494"/>
      <c r="AM738" s="494"/>
      <c r="AN738" s="494"/>
    </row>
    <row r="739" spans="34:40" s="522" customFormat="1" x14ac:dyDescent="0.25">
      <c r="AH739" s="494"/>
      <c r="AI739" s="494"/>
      <c r="AJ739" s="494"/>
      <c r="AK739" s="494"/>
      <c r="AL739" s="494"/>
      <c r="AM739" s="494"/>
      <c r="AN739" s="494"/>
    </row>
    <row r="740" spans="34:40" s="522" customFormat="1" x14ac:dyDescent="0.25">
      <c r="AH740" s="494"/>
      <c r="AI740" s="494"/>
      <c r="AJ740" s="494"/>
      <c r="AK740" s="494"/>
      <c r="AL740" s="494"/>
      <c r="AM740" s="494"/>
      <c r="AN740" s="494"/>
    </row>
    <row r="741" spans="34:40" s="522" customFormat="1" x14ac:dyDescent="0.25">
      <c r="AH741" s="494"/>
      <c r="AI741" s="494"/>
      <c r="AJ741" s="494"/>
      <c r="AK741" s="494"/>
      <c r="AL741" s="494"/>
      <c r="AM741" s="494"/>
      <c r="AN741" s="494"/>
    </row>
    <row r="742" spans="34:40" s="522" customFormat="1" x14ac:dyDescent="0.25">
      <c r="AH742" s="494"/>
      <c r="AI742" s="494"/>
      <c r="AJ742" s="494"/>
      <c r="AK742" s="494"/>
      <c r="AL742" s="494"/>
      <c r="AM742" s="494"/>
      <c r="AN742" s="494"/>
    </row>
    <row r="743" spans="34:40" s="522" customFormat="1" x14ac:dyDescent="0.25">
      <c r="AH743" s="494"/>
      <c r="AI743" s="494"/>
      <c r="AJ743" s="494"/>
      <c r="AK743" s="494"/>
      <c r="AL743" s="494"/>
      <c r="AM743" s="494"/>
      <c r="AN743" s="494"/>
    </row>
    <row r="744" spans="34:40" s="522" customFormat="1" x14ac:dyDescent="0.25">
      <c r="AH744" s="494"/>
      <c r="AI744" s="494"/>
      <c r="AJ744" s="494"/>
      <c r="AK744" s="494"/>
      <c r="AL744" s="494"/>
      <c r="AM744" s="494"/>
      <c r="AN744" s="494"/>
    </row>
    <row r="745" spans="34:40" s="522" customFormat="1" x14ac:dyDescent="0.25">
      <c r="AH745" s="494"/>
      <c r="AI745" s="494"/>
      <c r="AJ745" s="494"/>
      <c r="AK745" s="494"/>
      <c r="AL745" s="494"/>
      <c r="AM745" s="494"/>
      <c r="AN745" s="494"/>
    </row>
    <row r="746" spans="34:40" s="522" customFormat="1" x14ac:dyDescent="0.25">
      <c r="AH746" s="494"/>
      <c r="AI746" s="494"/>
      <c r="AJ746" s="494"/>
      <c r="AK746" s="494"/>
      <c r="AL746" s="494"/>
      <c r="AM746" s="494"/>
      <c r="AN746" s="494"/>
    </row>
    <row r="747" spans="34:40" s="522" customFormat="1" x14ac:dyDescent="0.25">
      <c r="AH747" s="494"/>
      <c r="AI747" s="494"/>
      <c r="AJ747" s="494"/>
      <c r="AK747" s="494"/>
      <c r="AL747" s="494"/>
      <c r="AM747" s="494"/>
      <c r="AN747" s="494"/>
    </row>
    <row r="748" spans="34:40" s="522" customFormat="1" x14ac:dyDescent="0.25">
      <c r="AH748" s="494"/>
      <c r="AI748" s="494"/>
      <c r="AJ748" s="494"/>
      <c r="AK748" s="494"/>
      <c r="AL748" s="494"/>
      <c r="AM748" s="494"/>
      <c r="AN748" s="494"/>
    </row>
    <row r="749" spans="34:40" s="522" customFormat="1" x14ac:dyDescent="0.25">
      <c r="AH749" s="494"/>
      <c r="AI749" s="494"/>
      <c r="AJ749" s="494"/>
      <c r="AK749" s="494"/>
      <c r="AL749" s="494"/>
      <c r="AM749" s="494"/>
      <c r="AN749" s="494"/>
    </row>
    <row r="750" spans="34:40" s="522" customFormat="1" x14ac:dyDescent="0.25">
      <c r="AH750" s="494"/>
      <c r="AI750" s="494"/>
      <c r="AJ750" s="494"/>
      <c r="AK750" s="494"/>
      <c r="AL750" s="494"/>
      <c r="AM750" s="494"/>
      <c r="AN750" s="494"/>
    </row>
    <row r="751" spans="34:40" s="522" customFormat="1" x14ac:dyDescent="0.25">
      <c r="AH751" s="494"/>
      <c r="AI751" s="494"/>
      <c r="AJ751" s="494"/>
      <c r="AK751" s="494"/>
      <c r="AL751" s="494"/>
      <c r="AM751" s="494"/>
      <c r="AN751" s="494"/>
    </row>
    <row r="752" spans="34:40" s="522" customFormat="1" x14ac:dyDescent="0.25">
      <c r="AH752" s="494"/>
      <c r="AI752" s="494"/>
      <c r="AJ752" s="494"/>
      <c r="AK752" s="494"/>
      <c r="AL752" s="494"/>
      <c r="AM752" s="494"/>
      <c r="AN752" s="494"/>
    </row>
    <row r="753" spans="34:40" s="522" customFormat="1" x14ac:dyDescent="0.25">
      <c r="AH753" s="494"/>
      <c r="AI753" s="494"/>
      <c r="AJ753" s="494"/>
      <c r="AK753" s="494"/>
      <c r="AL753" s="494"/>
      <c r="AM753" s="494"/>
      <c r="AN753" s="494"/>
    </row>
    <row r="754" spans="34:40" s="522" customFormat="1" x14ac:dyDescent="0.25">
      <c r="AH754" s="494"/>
      <c r="AI754" s="494"/>
      <c r="AJ754" s="494"/>
      <c r="AK754" s="494"/>
      <c r="AL754" s="494"/>
      <c r="AM754" s="494"/>
      <c r="AN754" s="494"/>
    </row>
    <row r="755" spans="34:40" s="522" customFormat="1" x14ac:dyDescent="0.25">
      <c r="AH755" s="494"/>
      <c r="AI755" s="494"/>
      <c r="AJ755" s="494"/>
      <c r="AK755" s="494"/>
      <c r="AL755" s="494"/>
      <c r="AM755" s="494"/>
      <c r="AN755" s="494"/>
    </row>
    <row r="756" spans="34:40" s="522" customFormat="1" x14ac:dyDescent="0.25">
      <c r="AH756" s="494"/>
      <c r="AI756" s="494"/>
      <c r="AJ756" s="494"/>
      <c r="AK756" s="494"/>
      <c r="AL756" s="494"/>
      <c r="AM756" s="494"/>
      <c r="AN756" s="494"/>
    </row>
    <row r="757" spans="34:40" s="522" customFormat="1" x14ac:dyDescent="0.25">
      <c r="AH757" s="494"/>
      <c r="AI757" s="494"/>
      <c r="AJ757" s="494"/>
      <c r="AK757" s="494"/>
      <c r="AL757" s="494"/>
      <c r="AM757" s="494"/>
      <c r="AN757" s="494"/>
    </row>
    <row r="758" spans="34:40" s="522" customFormat="1" x14ac:dyDescent="0.25">
      <c r="AH758" s="494"/>
      <c r="AI758" s="494"/>
      <c r="AJ758" s="494"/>
      <c r="AK758" s="494"/>
      <c r="AL758" s="494"/>
      <c r="AM758" s="494"/>
      <c r="AN758" s="494"/>
    </row>
    <row r="759" spans="34:40" s="522" customFormat="1" x14ac:dyDescent="0.25">
      <c r="AH759" s="494"/>
      <c r="AI759" s="494"/>
      <c r="AJ759" s="494"/>
      <c r="AK759" s="494"/>
      <c r="AL759" s="494"/>
      <c r="AM759" s="494"/>
      <c r="AN759" s="494"/>
    </row>
    <row r="760" spans="34:40" s="522" customFormat="1" x14ac:dyDescent="0.25">
      <c r="AH760" s="494"/>
      <c r="AI760" s="494"/>
      <c r="AJ760" s="494"/>
      <c r="AK760" s="494"/>
      <c r="AL760" s="494"/>
      <c r="AM760" s="494"/>
      <c r="AN760" s="494"/>
    </row>
    <row r="761" spans="34:40" s="522" customFormat="1" x14ac:dyDescent="0.25">
      <c r="AH761" s="494"/>
      <c r="AI761" s="494"/>
      <c r="AJ761" s="494"/>
      <c r="AK761" s="494"/>
      <c r="AL761" s="494"/>
      <c r="AM761" s="494"/>
      <c r="AN761" s="494"/>
    </row>
    <row r="762" spans="34:40" s="522" customFormat="1" x14ac:dyDescent="0.25">
      <c r="AH762" s="494"/>
      <c r="AI762" s="494"/>
      <c r="AJ762" s="494"/>
      <c r="AK762" s="494"/>
      <c r="AL762" s="494"/>
      <c r="AM762" s="494"/>
      <c r="AN762" s="494"/>
    </row>
    <row r="763" spans="34:40" s="522" customFormat="1" x14ac:dyDescent="0.25">
      <c r="AH763" s="494"/>
      <c r="AI763" s="494"/>
      <c r="AJ763" s="494"/>
      <c r="AK763" s="494"/>
      <c r="AL763" s="494"/>
      <c r="AM763" s="494"/>
      <c r="AN763" s="494"/>
    </row>
    <row r="764" spans="34:40" s="522" customFormat="1" x14ac:dyDescent="0.25">
      <c r="AH764" s="494"/>
      <c r="AI764" s="494"/>
      <c r="AJ764" s="494"/>
      <c r="AK764" s="494"/>
      <c r="AL764" s="494"/>
      <c r="AM764" s="494"/>
      <c r="AN764" s="494"/>
    </row>
    <row r="765" spans="34:40" s="522" customFormat="1" x14ac:dyDescent="0.25">
      <c r="AH765" s="494"/>
      <c r="AI765" s="494"/>
      <c r="AJ765" s="494"/>
      <c r="AK765" s="494"/>
      <c r="AL765" s="494"/>
      <c r="AM765" s="494"/>
      <c r="AN765" s="494"/>
    </row>
    <row r="766" spans="34:40" s="522" customFormat="1" x14ac:dyDescent="0.25">
      <c r="AH766" s="494"/>
      <c r="AI766" s="494"/>
      <c r="AJ766" s="494"/>
      <c r="AK766" s="494"/>
      <c r="AL766" s="494"/>
      <c r="AM766" s="494"/>
      <c r="AN766" s="494"/>
    </row>
    <row r="767" spans="34:40" s="522" customFormat="1" x14ac:dyDescent="0.25">
      <c r="AH767" s="494"/>
      <c r="AI767" s="494"/>
      <c r="AJ767" s="494"/>
      <c r="AK767" s="494"/>
      <c r="AL767" s="494"/>
      <c r="AM767" s="494"/>
      <c r="AN767" s="494"/>
    </row>
    <row r="768" spans="34:40" s="522" customFormat="1" x14ac:dyDescent="0.25">
      <c r="AH768" s="494"/>
      <c r="AI768" s="494"/>
      <c r="AJ768" s="494"/>
      <c r="AK768" s="494"/>
      <c r="AL768" s="494"/>
      <c r="AM768" s="494"/>
      <c r="AN768" s="494"/>
    </row>
    <row r="769" spans="34:40" s="522" customFormat="1" x14ac:dyDescent="0.25">
      <c r="AH769" s="494"/>
      <c r="AI769" s="494"/>
      <c r="AJ769" s="494"/>
      <c r="AK769" s="494"/>
      <c r="AL769" s="494"/>
      <c r="AM769" s="494"/>
      <c r="AN769" s="494"/>
    </row>
    <row r="770" spans="34:40" s="522" customFormat="1" x14ac:dyDescent="0.25">
      <c r="AH770" s="494"/>
      <c r="AI770" s="494"/>
      <c r="AJ770" s="494"/>
      <c r="AK770" s="494"/>
      <c r="AL770" s="494"/>
      <c r="AM770" s="494"/>
      <c r="AN770" s="494"/>
    </row>
    <row r="771" spans="34:40" s="522" customFormat="1" x14ac:dyDescent="0.25">
      <c r="AH771" s="494"/>
      <c r="AI771" s="494"/>
      <c r="AJ771" s="494"/>
      <c r="AK771" s="494"/>
      <c r="AL771" s="494"/>
      <c r="AM771" s="494"/>
      <c r="AN771" s="494"/>
    </row>
    <row r="772" spans="34:40" s="522" customFormat="1" x14ac:dyDescent="0.25">
      <c r="AH772" s="494"/>
      <c r="AI772" s="494"/>
      <c r="AJ772" s="494"/>
      <c r="AK772" s="494"/>
      <c r="AL772" s="494"/>
      <c r="AM772" s="494"/>
      <c r="AN772" s="494"/>
    </row>
    <row r="773" spans="34:40" s="522" customFormat="1" x14ac:dyDescent="0.25">
      <c r="AH773" s="494"/>
      <c r="AI773" s="494"/>
      <c r="AJ773" s="494"/>
      <c r="AK773" s="494"/>
      <c r="AL773" s="494"/>
      <c r="AM773" s="494"/>
      <c r="AN773" s="494"/>
    </row>
    <row r="774" spans="34:40" s="522" customFormat="1" x14ac:dyDescent="0.25">
      <c r="AH774" s="494"/>
      <c r="AI774" s="494"/>
      <c r="AJ774" s="494"/>
      <c r="AK774" s="494"/>
      <c r="AL774" s="494"/>
      <c r="AM774" s="494"/>
      <c r="AN774" s="494"/>
    </row>
    <row r="775" spans="34:40" s="522" customFormat="1" x14ac:dyDescent="0.25">
      <c r="AH775" s="494"/>
      <c r="AI775" s="494"/>
      <c r="AJ775" s="494"/>
      <c r="AK775" s="494"/>
      <c r="AL775" s="494"/>
      <c r="AM775" s="494"/>
      <c r="AN775" s="494"/>
    </row>
    <row r="776" spans="34:40" s="522" customFormat="1" x14ac:dyDescent="0.25">
      <c r="AH776" s="494"/>
      <c r="AI776" s="494"/>
      <c r="AJ776" s="494"/>
      <c r="AK776" s="494"/>
      <c r="AL776" s="494"/>
      <c r="AM776" s="494"/>
      <c r="AN776" s="494"/>
    </row>
    <row r="777" spans="34:40" s="522" customFormat="1" x14ac:dyDescent="0.25">
      <c r="AH777" s="494"/>
      <c r="AI777" s="494"/>
      <c r="AJ777" s="494"/>
      <c r="AK777" s="494"/>
      <c r="AL777" s="494"/>
      <c r="AM777" s="494"/>
      <c r="AN777" s="494"/>
    </row>
    <row r="778" spans="34:40" s="522" customFormat="1" x14ac:dyDescent="0.25">
      <c r="AH778" s="494"/>
      <c r="AI778" s="494"/>
      <c r="AJ778" s="494"/>
      <c r="AK778" s="494"/>
      <c r="AL778" s="494"/>
      <c r="AM778" s="494"/>
      <c r="AN778" s="494"/>
    </row>
    <row r="779" spans="34:40" s="522" customFormat="1" x14ac:dyDescent="0.25">
      <c r="AH779" s="494"/>
      <c r="AI779" s="494"/>
      <c r="AJ779" s="494"/>
      <c r="AK779" s="494"/>
      <c r="AL779" s="494"/>
      <c r="AM779" s="494"/>
      <c r="AN779" s="494"/>
    </row>
    <row r="780" spans="34:40" s="522" customFormat="1" x14ac:dyDescent="0.25">
      <c r="AH780" s="494"/>
      <c r="AI780" s="494"/>
      <c r="AJ780" s="494"/>
      <c r="AK780" s="494"/>
      <c r="AL780" s="494"/>
      <c r="AM780" s="494"/>
      <c r="AN780" s="494"/>
    </row>
    <row r="781" spans="34:40" s="522" customFormat="1" x14ac:dyDescent="0.25">
      <c r="AH781" s="494"/>
      <c r="AI781" s="494"/>
      <c r="AJ781" s="494"/>
      <c r="AK781" s="494"/>
      <c r="AL781" s="494"/>
      <c r="AM781" s="494"/>
      <c r="AN781" s="494"/>
    </row>
    <row r="782" spans="34:40" s="522" customFormat="1" x14ac:dyDescent="0.25">
      <c r="AH782" s="494"/>
      <c r="AI782" s="494"/>
      <c r="AJ782" s="494"/>
      <c r="AK782" s="494"/>
      <c r="AL782" s="494"/>
      <c r="AM782" s="494"/>
      <c r="AN782" s="494"/>
    </row>
    <row r="783" spans="34:40" s="522" customFormat="1" x14ac:dyDescent="0.25">
      <c r="AH783" s="494"/>
      <c r="AI783" s="494"/>
      <c r="AJ783" s="494"/>
      <c r="AK783" s="494"/>
      <c r="AL783" s="494"/>
      <c r="AM783" s="494"/>
      <c r="AN783" s="494"/>
    </row>
    <row r="784" spans="34:40" s="522" customFormat="1" x14ac:dyDescent="0.25">
      <c r="AH784" s="494"/>
      <c r="AI784" s="494"/>
      <c r="AJ784" s="494"/>
      <c r="AK784" s="494"/>
      <c r="AL784" s="494"/>
      <c r="AM784" s="494"/>
      <c r="AN784" s="494"/>
    </row>
    <row r="785" spans="34:40" s="522" customFormat="1" x14ac:dyDescent="0.25">
      <c r="AH785" s="494"/>
      <c r="AI785" s="494"/>
      <c r="AJ785" s="494"/>
      <c r="AK785" s="494"/>
      <c r="AL785" s="494"/>
      <c r="AM785" s="494"/>
      <c r="AN785" s="494"/>
    </row>
    <row r="786" spans="34:40" s="522" customFormat="1" x14ac:dyDescent="0.25">
      <c r="AH786" s="494"/>
      <c r="AI786" s="494"/>
      <c r="AJ786" s="494"/>
      <c r="AK786" s="494"/>
      <c r="AL786" s="494"/>
      <c r="AM786" s="494"/>
      <c r="AN786" s="494"/>
    </row>
    <row r="787" spans="34:40" s="522" customFormat="1" x14ac:dyDescent="0.25">
      <c r="AH787" s="494"/>
      <c r="AI787" s="494"/>
      <c r="AJ787" s="494"/>
      <c r="AK787" s="494"/>
      <c r="AL787" s="494"/>
      <c r="AM787" s="494"/>
      <c r="AN787" s="494"/>
    </row>
    <row r="788" spans="34:40" s="522" customFormat="1" x14ac:dyDescent="0.25">
      <c r="AH788" s="494"/>
      <c r="AI788" s="494"/>
      <c r="AJ788" s="494"/>
      <c r="AK788" s="494"/>
      <c r="AL788" s="494"/>
      <c r="AM788" s="494"/>
      <c r="AN788" s="494"/>
    </row>
    <row r="789" spans="34:40" s="522" customFormat="1" x14ac:dyDescent="0.25">
      <c r="AH789" s="494"/>
      <c r="AI789" s="494"/>
      <c r="AJ789" s="494"/>
      <c r="AK789" s="494"/>
      <c r="AL789" s="494"/>
      <c r="AM789" s="494"/>
      <c r="AN789" s="494"/>
    </row>
    <row r="790" spans="34:40" s="522" customFormat="1" x14ac:dyDescent="0.25">
      <c r="AH790" s="494"/>
      <c r="AI790" s="494"/>
      <c r="AJ790" s="494"/>
      <c r="AK790" s="494"/>
      <c r="AL790" s="494"/>
      <c r="AM790" s="494"/>
      <c r="AN790" s="494"/>
    </row>
    <row r="791" spans="34:40" s="522" customFormat="1" x14ac:dyDescent="0.25">
      <c r="AH791" s="494"/>
      <c r="AI791" s="494"/>
      <c r="AJ791" s="494"/>
      <c r="AK791" s="494"/>
      <c r="AL791" s="494"/>
      <c r="AM791" s="494"/>
      <c r="AN791" s="494"/>
    </row>
    <row r="792" spans="34:40" s="522" customFormat="1" x14ac:dyDescent="0.25">
      <c r="AH792" s="494"/>
      <c r="AI792" s="494"/>
      <c r="AJ792" s="494"/>
      <c r="AK792" s="494"/>
      <c r="AL792" s="494"/>
      <c r="AM792" s="494"/>
      <c r="AN792" s="494"/>
    </row>
    <row r="793" spans="34:40" s="522" customFormat="1" x14ac:dyDescent="0.25">
      <c r="AH793" s="494"/>
      <c r="AI793" s="494"/>
      <c r="AJ793" s="494"/>
      <c r="AK793" s="494"/>
      <c r="AL793" s="494"/>
      <c r="AM793" s="494"/>
      <c r="AN793" s="494"/>
    </row>
    <row r="794" spans="34:40" s="522" customFormat="1" x14ac:dyDescent="0.25">
      <c r="AH794" s="494"/>
      <c r="AI794" s="494"/>
      <c r="AJ794" s="494"/>
      <c r="AK794" s="494"/>
      <c r="AL794" s="494"/>
      <c r="AM794" s="494"/>
      <c r="AN794" s="494"/>
    </row>
    <row r="795" spans="34:40" s="522" customFormat="1" x14ac:dyDescent="0.25">
      <c r="AH795" s="494"/>
      <c r="AI795" s="494"/>
      <c r="AJ795" s="494"/>
      <c r="AK795" s="494"/>
      <c r="AL795" s="494"/>
      <c r="AM795" s="494"/>
      <c r="AN795" s="494"/>
    </row>
    <row r="796" spans="34:40" s="522" customFormat="1" x14ac:dyDescent="0.25">
      <c r="AH796" s="494"/>
      <c r="AI796" s="494"/>
      <c r="AJ796" s="494"/>
      <c r="AK796" s="494"/>
      <c r="AL796" s="494"/>
      <c r="AM796" s="494"/>
      <c r="AN796" s="494"/>
    </row>
    <row r="797" spans="34:40" s="522" customFormat="1" x14ac:dyDescent="0.25">
      <c r="AH797" s="494"/>
      <c r="AI797" s="494"/>
      <c r="AJ797" s="494"/>
      <c r="AK797" s="494"/>
      <c r="AL797" s="494"/>
      <c r="AM797" s="494"/>
      <c r="AN797" s="494"/>
    </row>
    <row r="798" spans="34:40" s="522" customFormat="1" x14ac:dyDescent="0.25">
      <c r="AH798" s="494"/>
      <c r="AI798" s="494"/>
      <c r="AJ798" s="494"/>
      <c r="AK798" s="494"/>
      <c r="AL798" s="494"/>
      <c r="AM798" s="494"/>
      <c r="AN798" s="494"/>
    </row>
    <row r="799" spans="34:40" s="522" customFormat="1" x14ac:dyDescent="0.25">
      <c r="AH799" s="494"/>
      <c r="AI799" s="494"/>
      <c r="AJ799" s="494"/>
      <c r="AK799" s="494"/>
      <c r="AL799" s="494"/>
      <c r="AM799" s="494"/>
      <c r="AN799" s="494"/>
    </row>
    <row r="800" spans="34:40" s="522" customFormat="1" x14ac:dyDescent="0.25">
      <c r="AH800" s="494"/>
      <c r="AI800" s="494"/>
      <c r="AJ800" s="494"/>
      <c r="AK800" s="494"/>
      <c r="AL800" s="494"/>
      <c r="AM800" s="494"/>
      <c r="AN800" s="494"/>
    </row>
    <row r="801" spans="34:40" s="522" customFormat="1" x14ac:dyDescent="0.25">
      <c r="AH801" s="494"/>
      <c r="AI801" s="494"/>
      <c r="AJ801" s="494"/>
      <c r="AK801" s="494"/>
      <c r="AL801" s="494"/>
      <c r="AM801" s="494"/>
      <c r="AN801" s="494"/>
    </row>
    <row r="802" spans="34:40" s="522" customFormat="1" x14ac:dyDescent="0.25">
      <c r="AH802" s="494"/>
      <c r="AI802" s="494"/>
      <c r="AJ802" s="494"/>
      <c r="AK802" s="494"/>
      <c r="AL802" s="494"/>
      <c r="AM802" s="494"/>
      <c r="AN802" s="494"/>
    </row>
    <row r="803" spans="34:40" s="522" customFormat="1" x14ac:dyDescent="0.25">
      <c r="AH803" s="494"/>
      <c r="AI803" s="494"/>
      <c r="AJ803" s="494"/>
      <c r="AK803" s="494"/>
      <c r="AL803" s="494"/>
      <c r="AM803" s="494"/>
      <c r="AN803" s="494"/>
    </row>
    <row r="804" spans="34:40" s="522" customFormat="1" x14ac:dyDescent="0.25">
      <c r="AH804" s="494"/>
      <c r="AI804" s="494"/>
      <c r="AJ804" s="494"/>
      <c r="AK804" s="494"/>
      <c r="AL804" s="494"/>
      <c r="AM804" s="494"/>
      <c r="AN804" s="494"/>
    </row>
    <row r="805" spans="34:40" s="522" customFormat="1" x14ac:dyDescent="0.25">
      <c r="AH805" s="494"/>
      <c r="AI805" s="494"/>
      <c r="AJ805" s="494"/>
      <c r="AK805" s="494"/>
      <c r="AL805" s="494"/>
      <c r="AM805" s="494"/>
      <c r="AN805" s="494"/>
    </row>
    <row r="806" spans="34:40" s="522" customFormat="1" x14ac:dyDescent="0.25">
      <c r="AH806" s="494"/>
      <c r="AI806" s="494"/>
      <c r="AJ806" s="494"/>
      <c r="AK806" s="494"/>
      <c r="AL806" s="494"/>
      <c r="AM806" s="494"/>
      <c r="AN806" s="494"/>
    </row>
    <row r="807" spans="34:40" s="522" customFormat="1" x14ac:dyDescent="0.25">
      <c r="AH807" s="494"/>
      <c r="AI807" s="494"/>
      <c r="AJ807" s="494"/>
      <c r="AK807" s="494"/>
      <c r="AL807" s="494"/>
      <c r="AM807" s="494"/>
      <c r="AN807" s="494"/>
    </row>
    <row r="808" spans="34:40" s="522" customFormat="1" x14ac:dyDescent="0.25">
      <c r="AH808" s="494"/>
      <c r="AI808" s="494"/>
      <c r="AJ808" s="494"/>
      <c r="AK808" s="494"/>
      <c r="AL808" s="494"/>
      <c r="AM808" s="494"/>
      <c r="AN808" s="494"/>
    </row>
    <row r="809" spans="34:40" s="522" customFormat="1" x14ac:dyDescent="0.25">
      <c r="AH809" s="494"/>
      <c r="AI809" s="494"/>
      <c r="AJ809" s="494"/>
      <c r="AK809" s="494"/>
      <c r="AL809" s="494"/>
      <c r="AM809" s="494"/>
      <c r="AN809" s="494"/>
    </row>
    <row r="810" spans="34:40" s="522" customFormat="1" x14ac:dyDescent="0.25">
      <c r="AH810" s="494"/>
      <c r="AI810" s="494"/>
      <c r="AJ810" s="494"/>
      <c r="AK810" s="494"/>
      <c r="AL810" s="494"/>
      <c r="AM810" s="494"/>
      <c r="AN810" s="494"/>
    </row>
    <row r="811" spans="34:40" s="522" customFormat="1" x14ac:dyDescent="0.25">
      <c r="AH811" s="494"/>
      <c r="AI811" s="494"/>
      <c r="AJ811" s="494"/>
      <c r="AK811" s="494"/>
      <c r="AL811" s="494"/>
      <c r="AM811" s="494"/>
      <c r="AN811" s="494"/>
    </row>
    <row r="812" spans="34:40" s="522" customFormat="1" x14ac:dyDescent="0.25">
      <c r="AH812" s="494"/>
      <c r="AI812" s="494"/>
      <c r="AJ812" s="494"/>
      <c r="AK812" s="494"/>
      <c r="AL812" s="494"/>
      <c r="AM812" s="494"/>
      <c r="AN812" s="494"/>
    </row>
    <row r="813" spans="34:40" s="522" customFormat="1" x14ac:dyDescent="0.25">
      <c r="AH813" s="494"/>
      <c r="AI813" s="494"/>
      <c r="AJ813" s="494"/>
      <c r="AK813" s="494"/>
      <c r="AL813" s="494"/>
      <c r="AM813" s="494"/>
      <c r="AN813" s="494"/>
    </row>
    <row r="814" spans="34:40" s="522" customFormat="1" x14ac:dyDescent="0.25">
      <c r="AH814" s="494"/>
      <c r="AI814" s="494"/>
      <c r="AJ814" s="494"/>
      <c r="AK814" s="494"/>
      <c r="AL814" s="494"/>
      <c r="AM814" s="494"/>
      <c r="AN814" s="494"/>
    </row>
    <row r="815" spans="34:40" s="522" customFormat="1" x14ac:dyDescent="0.25">
      <c r="AH815" s="494"/>
      <c r="AI815" s="494"/>
      <c r="AJ815" s="494"/>
      <c r="AK815" s="494"/>
      <c r="AL815" s="494"/>
      <c r="AM815" s="494"/>
      <c r="AN815" s="494"/>
    </row>
    <row r="816" spans="34:40" s="522" customFormat="1" x14ac:dyDescent="0.25">
      <c r="AH816" s="494"/>
      <c r="AI816" s="494"/>
      <c r="AJ816" s="494"/>
      <c r="AK816" s="494"/>
      <c r="AL816" s="494"/>
      <c r="AM816" s="494"/>
      <c r="AN816" s="494"/>
    </row>
    <row r="817" spans="34:40" s="522" customFormat="1" x14ac:dyDescent="0.25">
      <c r="AH817" s="494"/>
      <c r="AI817" s="494"/>
      <c r="AJ817" s="494"/>
      <c r="AK817" s="494"/>
      <c r="AL817" s="494"/>
      <c r="AM817" s="494"/>
      <c r="AN817" s="494"/>
    </row>
    <row r="818" spans="34:40" s="522" customFormat="1" x14ac:dyDescent="0.25">
      <c r="AH818" s="494"/>
      <c r="AI818" s="494"/>
      <c r="AJ818" s="494"/>
      <c r="AK818" s="494"/>
      <c r="AL818" s="494"/>
      <c r="AM818" s="494"/>
      <c r="AN818" s="494"/>
    </row>
    <row r="819" spans="34:40" s="522" customFormat="1" x14ac:dyDescent="0.25">
      <c r="AH819" s="494"/>
      <c r="AI819" s="494"/>
      <c r="AJ819" s="494"/>
      <c r="AK819" s="494"/>
      <c r="AL819" s="494"/>
      <c r="AM819" s="494"/>
      <c r="AN819" s="494"/>
    </row>
    <row r="820" spans="34:40" s="522" customFormat="1" x14ac:dyDescent="0.25">
      <c r="AH820" s="494"/>
      <c r="AI820" s="494"/>
      <c r="AJ820" s="494"/>
      <c r="AK820" s="494"/>
      <c r="AL820" s="494"/>
      <c r="AM820" s="494"/>
      <c r="AN820" s="494"/>
    </row>
    <row r="821" spans="34:40" s="522" customFormat="1" x14ac:dyDescent="0.25">
      <c r="AH821" s="494"/>
      <c r="AI821" s="494"/>
      <c r="AJ821" s="494"/>
      <c r="AK821" s="494"/>
      <c r="AL821" s="494"/>
      <c r="AM821" s="494"/>
      <c r="AN821" s="494"/>
    </row>
    <row r="822" spans="34:40" s="522" customFormat="1" x14ac:dyDescent="0.25">
      <c r="AH822" s="494"/>
      <c r="AI822" s="494"/>
      <c r="AJ822" s="494"/>
      <c r="AK822" s="494"/>
      <c r="AL822" s="494"/>
      <c r="AM822" s="494"/>
      <c r="AN822" s="494"/>
    </row>
    <row r="823" spans="34:40" s="522" customFormat="1" x14ac:dyDescent="0.25">
      <c r="AH823" s="494"/>
      <c r="AI823" s="494"/>
      <c r="AJ823" s="494"/>
      <c r="AK823" s="494"/>
      <c r="AL823" s="494"/>
      <c r="AM823" s="494"/>
      <c r="AN823" s="494"/>
    </row>
    <row r="824" spans="34:40" s="522" customFormat="1" x14ac:dyDescent="0.25">
      <c r="AH824" s="494"/>
      <c r="AI824" s="494"/>
      <c r="AJ824" s="494"/>
      <c r="AK824" s="494"/>
      <c r="AL824" s="494"/>
      <c r="AM824" s="494"/>
      <c r="AN824" s="494"/>
    </row>
    <row r="825" spans="34:40" s="522" customFormat="1" x14ac:dyDescent="0.25">
      <c r="AH825" s="494"/>
      <c r="AI825" s="494"/>
      <c r="AJ825" s="494"/>
      <c r="AK825" s="494"/>
      <c r="AL825" s="494"/>
      <c r="AM825" s="494"/>
      <c r="AN825" s="494"/>
    </row>
    <row r="826" spans="34:40" s="522" customFormat="1" x14ac:dyDescent="0.25">
      <c r="AH826" s="494"/>
      <c r="AI826" s="494"/>
      <c r="AJ826" s="494"/>
      <c r="AK826" s="494"/>
      <c r="AL826" s="494"/>
      <c r="AM826" s="494"/>
      <c r="AN826" s="494"/>
    </row>
    <row r="827" spans="34:40" s="522" customFormat="1" x14ac:dyDescent="0.25">
      <c r="AH827" s="494"/>
      <c r="AI827" s="494"/>
      <c r="AJ827" s="494"/>
      <c r="AK827" s="494"/>
      <c r="AL827" s="494"/>
      <c r="AM827" s="494"/>
      <c r="AN827" s="494"/>
    </row>
    <row r="828" spans="34:40" s="522" customFormat="1" x14ac:dyDescent="0.25">
      <c r="AH828" s="494"/>
      <c r="AI828" s="494"/>
      <c r="AJ828" s="494"/>
      <c r="AK828" s="494"/>
      <c r="AL828" s="494"/>
      <c r="AM828" s="494"/>
      <c r="AN828" s="494"/>
    </row>
    <row r="829" spans="34:40" s="522" customFormat="1" x14ac:dyDescent="0.25">
      <c r="AH829" s="494"/>
      <c r="AI829" s="494"/>
      <c r="AJ829" s="494"/>
      <c r="AK829" s="494"/>
      <c r="AL829" s="494"/>
      <c r="AM829" s="494"/>
      <c r="AN829" s="494"/>
    </row>
    <row r="830" spans="34:40" s="522" customFormat="1" x14ac:dyDescent="0.25">
      <c r="AH830" s="494"/>
      <c r="AI830" s="494"/>
      <c r="AJ830" s="494"/>
      <c r="AK830" s="494"/>
      <c r="AL830" s="494"/>
      <c r="AM830" s="494"/>
      <c r="AN830" s="494"/>
    </row>
    <row r="831" spans="34:40" s="522" customFormat="1" x14ac:dyDescent="0.25">
      <c r="AH831" s="494"/>
      <c r="AI831" s="494"/>
      <c r="AJ831" s="494"/>
      <c r="AK831" s="494"/>
      <c r="AL831" s="494"/>
      <c r="AM831" s="494"/>
      <c r="AN831" s="494"/>
    </row>
    <row r="832" spans="34:40" s="522" customFormat="1" x14ac:dyDescent="0.25">
      <c r="AH832" s="494"/>
      <c r="AI832" s="494"/>
      <c r="AJ832" s="494"/>
      <c r="AK832" s="494"/>
      <c r="AL832" s="494"/>
      <c r="AM832" s="494"/>
      <c r="AN832" s="494"/>
    </row>
    <row r="833" spans="34:40" s="522" customFormat="1" x14ac:dyDescent="0.25">
      <c r="AH833" s="494"/>
      <c r="AI833" s="494"/>
      <c r="AJ833" s="494"/>
      <c r="AK833" s="494"/>
      <c r="AL833" s="494"/>
      <c r="AM833" s="494"/>
      <c r="AN833" s="494"/>
    </row>
    <row r="834" spans="34:40" s="522" customFormat="1" x14ac:dyDescent="0.25">
      <c r="AH834" s="494"/>
      <c r="AI834" s="494"/>
      <c r="AJ834" s="494"/>
      <c r="AK834" s="494"/>
      <c r="AL834" s="494"/>
      <c r="AM834" s="494"/>
      <c r="AN834" s="494"/>
    </row>
    <row r="835" spans="34:40" s="522" customFormat="1" x14ac:dyDescent="0.25">
      <c r="AH835" s="494"/>
      <c r="AI835" s="494"/>
      <c r="AJ835" s="494"/>
      <c r="AK835" s="494"/>
      <c r="AL835" s="494"/>
      <c r="AM835" s="494"/>
      <c r="AN835" s="494"/>
    </row>
    <row r="836" spans="34:40" s="522" customFormat="1" x14ac:dyDescent="0.25">
      <c r="AH836" s="494"/>
      <c r="AI836" s="494"/>
      <c r="AJ836" s="494"/>
      <c r="AK836" s="494"/>
      <c r="AL836" s="494"/>
      <c r="AM836" s="494"/>
      <c r="AN836" s="494"/>
    </row>
    <row r="837" spans="34:40" s="522" customFormat="1" x14ac:dyDescent="0.25">
      <c r="AH837" s="494"/>
      <c r="AI837" s="494"/>
      <c r="AJ837" s="494"/>
      <c r="AK837" s="494"/>
      <c r="AL837" s="494"/>
      <c r="AM837" s="494"/>
      <c r="AN837" s="494"/>
    </row>
    <row r="838" spans="34:40" s="522" customFormat="1" x14ac:dyDescent="0.25">
      <c r="AH838" s="494"/>
      <c r="AI838" s="494"/>
      <c r="AJ838" s="494"/>
      <c r="AK838" s="494"/>
      <c r="AL838" s="494"/>
      <c r="AM838" s="494"/>
      <c r="AN838" s="494"/>
    </row>
    <row r="839" spans="34:40" s="522" customFormat="1" x14ac:dyDescent="0.25">
      <c r="AH839" s="494"/>
      <c r="AI839" s="494"/>
      <c r="AJ839" s="494"/>
      <c r="AK839" s="494"/>
      <c r="AL839" s="494"/>
      <c r="AM839" s="494"/>
      <c r="AN839" s="494"/>
    </row>
    <row r="840" spans="34:40" s="522" customFormat="1" x14ac:dyDescent="0.25">
      <c r="AH840" s="494"/>
      <c r="AI840" s="494"/>
      <c r="AJ840" s="494"/>
      <c r="AK840" s="494"/>
      <c r="AL840" s="494"/>
      <c r="AM840" s="494"/>
      <c r="AN840" s="494"/>
    </row>
    <row r="841" spans="34:40" s="522" customFormat="1" x14ac:dyDescent="0.25">
      <c r="AH841" s="494"/>
      <c r="AI841" s="494"/>
      <c r="AJ841" s="494"/>
      <c r="AK841" s="494"/>
      <c r="AL841" s="494"/>
      <c r="AM841" s="494"/>
      <c r="AN841" s="494"/>
    </row>
    <row r="842" spans="34:40" s="522" customFormat="1" x14ac:dyDescent="0.25">
      <c r="AH842" s="494"/>
      <c r="AI842" s="494"/>
      <c r="AJ842" s="494"/>
      <c r="AK842" s="494"/>
      <c r="AL842" s="494"/>
      <c r="AM842" s="494"/>
      <c r="AN842" s="494"/>
    </row>
    <row r="843" spans="34:40" s="522" customFormat="1" x14ac:dyDescent="0.25">
      <c r="AH843" s="494"/>
      <c r="AI843" s="494"/>
      <c r="AJ843" s="494"/>
      <c r="AK843" s="494"/>
      <c r="AL843" s="494"/>
      <c r="AM843" s="494"/>
      <c r="AN843" s="494"/>
    </row>
    <row r="844" spans="34:40" s="522" customFormat="1" x14ac:dyDescent="0.25">
      <c r="AH844" s="494"/>
      <c r="AI844" s="494"/>
      <c r="AJ844" s="494"/>
      <c r="AK844" s="494"/>
      <c r="AL844" s="494"/>
      <c r="AM844" s="494"/>
      <c r="AN844" s="494"/>
    </row>
    <row r="845" spans="34:40" s="522" customFormat="1" x14ac:dyDescent="0.25">
      <c r="AH845" s="494"/>
      <c r="AI845" s="494"/>
      <c r="AJ845" s="494"/>
      <c r="AK845" s="494"/>
      <c r="AL845" s="494"/>
      <c r="AM845" s="494"/>
      <c r="AN845" s="494"/>
    </row>
    <row r="846" spans="34:40" s="522" customFormat="1" x14ac:dyDescent="0.25">
      <c r="AH846" s="494"/>
      <c r="AI846" s="494"/>
      <c r="AJ846" s="494"/>
      <c r="AK846" s="494"/>
      <c r="AL846" s="494"/>
      <c r="AM846" s="494"/>
      <c r="AN846" s="494"/>
    </row>
    <row r="847" spans="34:40" s="522" customFormat="1" x14ac:dyDescent="0.25">
      <c r="AH847" s="494"/>
      <c r="AI847" s="494"/>
      <c r="AJ847" s="494"/>
      <c r="AK847" s="494"/>
      <c r="AL847" s="494"/>
      <c r="AM847" s="494"/>
      <c r="AN847" s="494"/>
    </row>
    <row r="848" spans="34:40" s="522" customFormat="1" x14ac:dyDescent="0.25">
      <c r="AH848" s="494"/>
      <c r="AI848" s="494"/>
      <c r="AJ848" s="494"/>
      <c r="AK848" s="494"/>
      <c r="AL848" s="494"/>
      <c r="AM848" s="494"/>
      <c r="AN848" s="494"/>
    </row>
    <row r="849" spans="34:40" s="522" customFormat="1" x14ac:dyDescent="0.25">
      <c r="AH849" s="494"/>
      <c r="AI849" s="494"/>
      <c r="AJ849" s="494"/>
      <c r="AK849" s="494"/>
      <c r="AL849" s="494"/>
      <c r="AM849" s="494"/>
      <c r="AN849" s="494"/>
    </row>
    <row r="850" spans="34:40" s="522" customFormat="1" x14ac:dyDescent="0.25">
      <c r="AH850" s="494"/>
      <c r="AI850" s="494"/>
      <c r="AJ850" s="494"/>
      <c r="AK850" s="494"/>
      <c r="AL850" s="494"/>
      <c r="AM850" s="494"/>
      <c r="AN850" s="494"/>
    </row>
    <row r="851" spans="34:40" s="522" customFormat="1" x14ac:dyDescent="0.25">
      <c r="AH851" s="494"/>
      <c r="AI851" s="494"/>
      <c r="AJ851" s="494"/>
      <c r="AK851" s="494"/>
      <c r="AL851" s="494"/>
      <c r="AM851" s="494"/>
      <c r="AN851" s="494"/>
    </row>
    <row r="852" spans="34:40" s="522" customFormat="1" x14ac:dyDescent="0.25">
      <c r="AH852" s="494"/>
      <c r="AI852" s="494"/>
      <c r="AJ852" s="494"/>
      <c r="AK852" s="494"/>
      <c r="AL852" s="494"/>
      <c r="AM852" s="494"/>
      <c r="AN852" s="494"/>
    </row>
    <row r="853" spans="34:40" s="522" customFormat="1" x14ac:dyDescent="0.25">
      <c r="AH853" s="494"/>
      <c r="AI853" s="494"/>
      <c r="AJ853" s="494"/>
      <c r="AK853" s="494"/>
      <c r="AL853" s="494"/>
      <c r="AM853" s="494"/>
      <c r="AN853" s="494"/>
    </row>
    <row r="854" spans="34:40" s="522" customFormat="1" x14ac:dyDescent="0.25">
      <c r="AH854" s="494"/>
      <c r="AI854" s="494"/>
      <c r="AJ854" s="494"/>
      <c r="AK854" s="494"/>
      <c r="AL854" s="494"/>
      <c r="AM854" s="494"/>
      <c r="AN854" s="494"/>
    </row>
    <row r="855" spans="34:40" s="522" customFormat="1" x14ac:dyDescent="0.25">
      <c r="AH855" s="494"/>
      <c r="AI855" s="494"/>
      <c r="AJ855" s="494"/>
      <c r="AK855" s="494"/>
      <c r="AL855" s="494"/>
      <c r="AM855" s="494"/>
      <c r="AN855" s="494"/>
    </row>
    <row r="856" spans="34:40" s="522" customFormat="1" x14ac:dyDescent="0.25">
      <c r="AH856" s="494"/>
      <c r="AI856" s="494"/>
      <c r="AJ856" s="494"/>
      <c r="AK856" s="494"/>
      <c r="AL856" s="494"/>
      <c r="AM856" s="494"/>
      <c r="AN856" s="494"/>
    </row>
    <row r="857" spans="34:40" s="522" customFormat="1" x14ac:dyDescent="0.25">
      <c r="AH857" s="494"/>
      <c r="AI857" s="494"/>
      <c r="AJ857" s="494"/>
      <c r="AK857" s="494"/>
      <c r="AL857" s="494"/>
      <c r="AM857" s="494"/>
      <c r="AN857" s="494"/>
    </row>
    <row r="858" spans="34:40" s="522" customFormat="1" x14ac:dyDescent="0.25">
      <c r="AH858" s="494"/>
      <c r="AI858" s="494"/>
      <c r="AJ858" s="494"/>
      <c r="AK858" s="494"/>
      <c r="AL858" s="494"/>
      <c r="AM858" s="494"/>
      <c r="AN858" s="494"/>
    </row>
    <row r="859" spans="34:40" s="522" customFormat="1" x14ac:dyDescent="0.25">
      <c r="AH859" s="494"/>
      <c r="AI859" s="494"/>
      <c r="AJ859" s="494"/>
      <c r="AK859" s="494"/>
      <c r="AL859" s="494"/>
      <c r="AM859" s="494"/>
      <c r="AN859" s="494"/>
    </row>
    <row r="860" spans="34:40" s="522" customFormat="1" x14ac:dyDescent="0.25">
      <c r="AH860" s="494"/>
      <c r="AI860" s="494"/>
      <c r="AJ860" s="494"/>
      <c r="AK860" s="494"/>
      <c r="AL860" s="494"/>
      <c r="AM860" s="494"/>
      <c r="AN860" s="494"/>
    </row>
    <row r="861" spans="34:40" s="522" customFormat="1" x14ac:dyDescent="0.25">
      <c r="AH861" s="494"/>
      <c r="AI861" s="494"/>
      <c r="AJ861" s="494"/>
      <c r="AK861" s="494"/>
      <c r="AL861" s="494"/>
      <c r="AM861" s="494"/>
      <c r="AN861" s="494"/>
    </row>
    <row r="862" spans="34:40" s="522" customFormat="1" x14ac:dyDescent="0.25">
      <c r="AH862" s="494"/>
      <c r="AI862" s="494"/>
      <c r="AJ862" s="494"/>
      <c r="AK862" s="494"/>
      <c r="AL862" s="494"/>
      <c r="AM862" s="494"/>
      <c r="AN862" s="494"/>
    </row>
    <row r="863" spans="34:40" s="522" customFormat="1" x14ac:dyDescent="0.25">
      <c r="AH863" s="494"/>
      <c r="AI863" s="494"/>
      <c r="AJ863" s="494"/>
      <c r="AK863" s="494"/>
      <c r="AL863" s="494"/>
      <c r="AM863" s="494"/>
      <c r="AN863" s="494"/>
    </row>
    <row r="864" spans="34:40" s="522" customFormat="1" x14ac:dyDescent="0.25">
      <c r="AH864" s="494"/>
      <c r="AI864" s="494"/>
      <c r="AJ864" s="494"/>
      <c r="AK864" s="494"/>
      <c r="AL864" s="494"/>
      <c r="AM864" s="494"/>
      <c r="AN864" s="494"/>
    </row>
    <row r="865" spans="34:40" s="522" customFormat="1" x14ac:dyDescent="0.25">
      <c r="AH865" s="494"/>
      <c r="AI865" s="494"/>
      <c r="AJ865" s="494"/>
      <c r="AK865" s="494"/>
      <c r="AL865" s="494"/>
      <c r="AM865" s="494"/>
      <c r="AN865" s="494"/>
    </row>
    <row r="866" spans="34:40" s="522" customFormat="1" x14ac:dyDescent="0.25">
      <c r="AH866" s="494"/>
      <c r="AI866" s="494"/>
      <c r="AJ866" s="494"/>
      <c r="AK866" s="494"/>
      <c r="AL866" s="494"/>
      <c r="AM866" s="494"/>
      <c r="AN866" s="494"/>
    </row>
    <row r="867" spans="34:40" s="522" customFormat="1" x14ac:dyDescent="0.25">
      <c r="AH867" s="494"/>
      <c r="AI867" s="494"/>
      <c r="AJ867" s="494"/>
      <c r="AK867" s="494"/>
      <c r="AL867" s="494"/>
      <c r="AM867" s="494"/>
      <c r="AN867" s="494"/>
    </row>
    <row r="868" spans="34:40" s="522" customFormat="1" x14ac:dyDescent="0.25">
      <c r="AH868" s="494"/>
      <c r="AI868" s="494"/>
      <c r="AJ868" s="494"/>
      <c r="AK868" s="494"/>
      <c r="AL868" s="494"/>
      <c r="AM868" s="494"/>
      <c r="AN868" s="494"/>
    </row>
    <row r="869" spans="34:40" s="522" customFormat="1" x14ac:dyDescent="0.25">
      <c r="AH869" s="494"/>
      <c r="AI869" s="494"/>
      <c r="AJ869" s="494"/>
      <c r="AK869" s="494"/>
      <c r="AL869" s="494"/>
      <c r="AM869" s="494"/>
      <c r="AN869" s="494"/>
    </row>
    <row r="870" spans="34:40" s="522" customFormat="1" x14ac:dyDescent="0.25">
      <c r="AH870" s="494"/>
      <c r="AI870" s="494"/>
      <c r="AJ870" s="494"/>
      <c r="AK870" s="494"/>
      <c r="AL870" s="494"/>
      <c r="AM870" s="494"/>
      <c r="AN870" s="494"/>
    </row>
    <row r="871" spans="34:40" s="522" customFormat="1" x14ac:dyDescent="0.25">
      <c r="AH871" s="494"/>
      <c r="AI871" s="494"/>
      <c r="AJ871" s="494"/>
      <c r="AK871" s="494"/>
      <c r="AL871" s="494"/>
      <c r="AM871" s="494"/>
      <c r="AN871" s="494"/>
    </row>
    <row r="872" spans="34:40" s="522" customFormat="1" x14ac:dyDescent="0.25">
      <c r="AH872" s="494"/>
      <c r="AI872" s="494"/>
      <c r="AJ872" s="494"/>
      <c r="AK872" s="494"/>
      <c r="AL872" s="494"/>
      <c r="AM872" s="494"/>
      <c r="AN872" s="494"/>
    </row>
    <row r="873" spans="34:40" s="522" customFormat="1" x14ac:dyDescent="0.25">
      <c r="AH873" s="494"/>
      <c r="AI873" s="494"/>
      <c r="AJ873" s="494"/>
      <c r="AK873" s="494"/>
      <c r="AL873" s="494"/>
      <c r="AM873" s="494"/>
      <c r="AN873" s="494"/>
    </row>
    <row r="874" spans="34:40" s="522" customFormat="1" x14ac:dyDescent="0.25">
      <c r="AH874" s="494"/>
      <c r="AI874" s="494"/>
      <c r="AJ874" s="494"/>
      <c r="AK874" s="494"/>
      <c r="AL874" s="494"/>
      <c r="AM874" s="494"/>
      <c r="AN874" s="494"/>
    </row>
    <row r="875" spans="34:40" s="522" customFormat="1" x14ac:dyDescent="0.25">
      <c r="AH875" s="494"/>
      <c r="AI875" s="494"/>
      <c r="AJ875" s="494"/>
      <c r="AK875" s="494"/>
      <c r="AL875" s="494"/>
      <c r="AM875" s="494"/>
      <c r="AN875" s="494"/>
    </row>
    <row r="876" spans="34:40" s="522" customFormat="1" x14ac:dyDescent="0.25">
      <c r="AH876" s="494"/>
      <c r="AI876" s="494"/>
      <c r="AJ876" s="494"/>
      <c r="AK876" s="494"/>
      <c r="AL876" s="494"/>
      <c r="AM876" s="494"/>
      <c r="AN876" s="494"/>
    </row>
    <row r="877" spans="34:40" s="522" customFormat="1" x14ac:dyDescent="0.25">
      <c r="AH877" s="494"/>
      <c r="AI877" s="494"/>
      <c r="AJ877" s="494"/>
      <c r="AK877" s="494"/>
      <c r="AL877" s="494"/>
      <c r="AM877" s="494"/>
      <c r="AN877" s="494"/>
    </row>
    <row r="878" spans="34:40" s="522" customFormat="1" x14ac:dyDescent="0.25">
      <c r="AH878" s="494"/>
      <c r="AI878" s="494"/>
      <c r="AJ878" s="494"/>
      <c r="AK878" s="494"/>
      <c r="AL878" s="494"/>
      <c r="AM878" s="494"/>
      <c r="AN878" s="494"/>
    </row>
    <row r="879" spans="34:40" s="522" customFormat="1" x14ac:dyDescent="0.25">
      <c r="AH879" s="494"/>
      <c r="AI879" s="494"/>
      <c r="AJ879" s="494"/>
      <c r="AK879" s="494"/>
      <c r="AL879" s="494"/>
      <c r="AM879" s="494"/>
      <c r="AN879" s="494"/>
    </row>
    <row r="880" spans="34:40" s="522" customFormat="1" x14ac:dyDescent="0.25">
      <c r="AH880" s="494"/>
      <c r="AI880" s="494"/>
      <c r="AJ880" s="494"/>
      <c r="AK880" s="494"/>
      <c r="AL880" s="494"/>
      <c r="AM880" s="494"/>
      <c r="AN880" s="494"/>
    </row>
    <row r="881" spans="34:40" s="522" customFormat="1" x14ac:dyDescent="0.25">
      <c r="AH881" s="494"/>
      <c r="AI881" s="494"/>
      <c r="AJ881" s="494"/>
      <c r="AK881" s="494"/>
      <c r="AL881" s="494"/>
      <c r="AM881" s="494"/>
      <c r="AN881" s="494"/>
    </row>
    <row r="882" spans="34:40" s="522" customFormat="1" x14ac:dyDescent="0.25">
      <c r="AH882" s="494"/>
      <c r="AI882" s="494"/>
      <c r="AJ882" s="494"/>
      <c r="AK882" s="494"/>
      <c r="AL882" s="494"/>
      <c r="AM882" s="494"/>
      <c r="AN882" s="494"/>
    </row>
    <row r="883" spans="34:40" s="522" customFormat="1" x14ac:dyDescent="0.25">
      <c r="AH883" s="494"/>
      <c r="AI883" s="494"/>
      <c r="AJ883" s="494"/>
      <c r="AK883" s="494"/>
      <c r="AL883" s="494"/>
      <c r="AM883" s="494"/>
      <c r="AN883" s="494"/>
    </row>
    <row r="884" spans="34:40" s="522" customFormat="1" x14ac:dyDescent="0.25">
      <c r="AH884" s="494"/>
      <c r="AI884" s="494"/>
      <c r="AJ884" s="494"/>
      <c r="AK884" s="494"/>
      <c r="AL884" s="494"/>
      <c r="AM884" s="494"/>
      <c r="AN884" s="494"/>
    </row>
    <row r="885" spans="34:40" s="522" customFormat="1" x14ac:dyDescent="0.25">
      <c r="AH885" s="494"/>
      <c r="AI885" s="494"/>
      <c r="AJ885" s="494"/>
      <c r="AK885" s="494"/>
      <c r="AL885" s="494"/>
      <c r="AM885" s="494"/>
      <c r="AN885" s="494"/>
    </row>
    <row r="886" spans="34:40" s="522" customFormat="1" x14ac:dyDescent="0.25">
      <c r="AH886" s="494"/>
      <c r="AI886" s="494"/>
      <c r="AJ886" s="494"/>
      <c r="AK886" s="494"/>
      <c r="AL886" s="494"/>
      <c r="AM886" s="494"/>
      <c r="AN886" s="494"/>
    </row>
    <row r="887" spans="34:40" s="522" customFormat="1" x14ac:dyDescent="0.25">
      <c r="AH887" s="494"/>
      <c r="AI887" s="494"/>
      <c r="AJ887" s="494"/>
      <c r="AK887" s="494"/>
      <c r="AL887" s="494"/>
      <c r="AM887" s="494"/>
      <c r="AN887" s="494"/>
    </row>
    <row r="888" spans="34:40" s="522" customFormat="1" x14ac:dyDescent="0.25">
      <c r="AH888" s="494"/>
      <c r="AI888" s="494"/>
      <c r="AJ888" s="494"/>
      <c r="AK888" s="494"/>
      <c r="AL888" s="494"/>
      <c r="AM888" s="494"/>
      <c r="AN888" s="494"/>
    </row>
    <row r="889" spans="34:40" s="522" customFormat="1" x14ac:dyDescent="0.25">
      <c r="AH889" s="494"/>
      <c r="AI889" s="494"/>
      <c r="AJ889" s="494"/>
      <c r="AK889" s="494"/>
      <c r="AL889" s="494"/>
      <c r="AM889" s="494"/>
      <c r="AN889" s="494"/>
    </row>
    <row r="890" spans="34:40" s="522" customFormat="1" x14ac:dyDescent="0.25">
      <c r="AH890" s="494"/>
      <c r="AI890" s="494"/>
      <c r="AJ890" s="494"/>
      <c r="AK890" s="494"/>
      <c r="AL890" s="494"/>
      <c r="AM890" s="494"/>
      <c r="AN890" s="494"/>
    </row>
    <row r="891" spans="34:40" s="522" customFormat="1" x14ac:dyDescent="0.25">
      <c r="AH891" s="494"/>
      <c r="AI891" s="494"/>
      <c r="AJ891" s="494"/>
      <c r="AK891" s="494"/>
      <c r="AL891" s="494"/>
      <c r="AM891" s="494"/>
      <c r="AN891" s="494"/>
    </row>
    <row r="892" spans="34:40" s="522" customFormat="1" x14ac:dyDescent="0.25">
      <c r="AH892" s="494"/>
      <c r="AI892" s="494"/>
      <c r="AJ892" s="494"/>
      <c r="AK892" s="494"/>
      <c r="AL892" s="494"/>
      <c r="AM892" s="494"/>
      <c r="AN892" s="494"/>
    </row>
    <row r="893" spans="34:40" s="522" customFormat="1" x14ac:dyDescent="0.25">
      <c r="AH893" s="494"/>
      <c r="AI893" s="494"/>
      <c r="AJ893" s="494"/>
      <c r="AK893" s="494"/>
      <c r="AL893" s="494"/>
      <c r="AM893" s="494"/>
      <c r="AN893" s="494"/>
    </row>
    <row r="894" spans="34:40" s="522" customFormat="1" x14ac:dyDescent="0.25">
      <c r="AH894" s="494"/>
      <c r="AI894" s="494"/>
      <c r="AJ894" s="494"/>
      <c r="AK894" s="494"/>
      <c r="AL894" s="494"/>
      <c r="AM894" s="494"/>
      <c r="AN894" s="494"/>
    </row>
    <row r="895" spans="34:40" s="522" customFormat="1" x14ac:dyDescent="0.25">
      <c r="AH895" s="494"/>
      <c r="AI895" s="494"/>
      <c r="AJ895" s="494"/>
      <c r="AK895" s="494"/>
      <c r="AL895" s="494"/>
      <c r="AM895" s="494"/>
      <c r="AN895" s="494"/>
    </row>
    <row r="896" spans="34:40" s="522" customFormat="1" x14ac:dyDescent="0.25">
      <c r="AH896" s="494"/>
      <c r="AI896" s="494"/>
      <c r="AJ896" s="494"/>
      <c r="AK896" s="494"/>
      <c r="AL896" s="494"/>
      <c r="AM896" s="494"/>
      <c r="AN896" s="494"/>
    </row>
    <row r="897" spans="34:40" s="522" customFormat="1" x14ac:dyDescent="0.25">
      <c r="AH897" s="494"/>
      <c r="AI897" s="494"/>
      <c r="AJ897" s="494"/>
      <c r="AK897" s="494"/>
      <c r="AL897" s="494"/>
      <c r="AM897" s="494"/>
      <c r="AN897" s="494"/>
    </row>
    <row r="898" spans="34:40" s="522" customFormat="1" x14ac:dyDescent="0.25">
      <c r="AH898" s="494"/>
      <c r="AI898" s="494"/>
      <c r="AJ898" s="494"/>
      <c r="AK898" s="494"/>
      <c r="AL898" s="494"/>
      <c r="AM898" s="494"/>
      <c r="AN898" s="494"/>
    </row>
    <row r="899" spans="34:40" s="522" customFormat="1" x14ac:dyDescent="0.25">
      <c r="AH899" s="494"/>
      <c r="AI899" s="494"/>
      <c r="AJ899" s="494"/>
      <c r="AK899" s="494"/>
      <c r="AL899" s="494"/>
      <c r="AM899" s="494"/>
      <c r="AN899" s="494"/>
    </row>
    <row r="900" spans="34:40" s="522" customFormat="1" x14ac:dyDescent="0.25">
      <c r="AH900" s="494"/>
      <c r="AI900" s="494"/>
      <c r="AJ900" s="494"/>
      <c r="AK900" s="494"/>
      <c r="AL900" s="494"/>
      <c r="AM900" s="494"/>
      <c r="AN900" s="494"/>
    </row>
    <row r="901" spans="34:40" s="522" customFormat="1" x14ac:dyDescent="0.25">
      <c r="AH901" s="494"/>
      <c r="AI901" s="494"/>
      <c r="AJ901" s="494"/>
      <c r="AK901" s="494"/>
      <c r="AL901" s="494"/>
      <c r="AM901" s="494"/>
      <c r="AN901" s="494"/>
    </row>
    <row r="902" spans="34:40" s="522" customFormat="1" x14ac:dyDescent="0.25">
      <c r="AH902" s="494"/>
      <c r="AI902" s="494"/>
      <c r="AJ902" s="494"/>
      <c r="AK902" s="494"/>
      <c r="AL902" s="494"/>
      <c r="AM902" s="494"/>
      <c r="AN902" s="494"/>
    </row>
    <row r="903" spans="34:40" s="522" customFormat="1" x14ac:dyDescent="0.25">
      <c r="AH903" s="494"/>
      <c r="AI903" s="494"/>
      <c r="AJ903" s="494"/>
      <c r="AK903" s="494"/>
      <c r="AL903" s="494"/>
      <c r="AM903" s="494"/>
      <c r="AN903" s="494"/>
    </row>
    <row r="904" spans="34:40" s="522" customFormat="1" x14ac:dyDescent="0.25">
      <c r="AH904" s="494"/>
      <c r="AI904" s="494"/>
      <c r="AJ904" s="494"/>
      <c r="AK904" s="494"/>
      <c r="AL904" s="494"/>
      <c r="AM904" s="494"/>
      <c r="AN904" s="494"/>
    </row>
    <row r="905" spans="34:40" s="522" customFormat="1" x14ac:dyDescent="0.25">
      <c r="AH905" s="494"/>
      <c r="AI905" s="494"/>
      <c r="AJ905" s="494"/>
      <c r="AK905" s="494"/>
      <c r="AL905" s="494"/>
      <c r="AM905" s="494"/>
      <c r="AN905" s="494"/>
    </row>
    <row r="906" spans="34:40" s="522" customFormat="1" x14ac:dyDescent="0.25">
      <c r="AH906" s="494"/>
      <c r="AI906" s="494"/>
      <c r="AJ906" s="494"/>
      <c r="AK906" s="494"/>
      <c r="AL906" s="494"/>
      <c r="AM906" s="494"/>
      <c r="AN906" s="494"/>
    </row>
    <row r="907" spans="34:40" s="522" customFormat="1" x14ac:dyDescent="0.25">
      <c r="AH907" s="494"/>
      <c r="AI907" s="494"/>
      <c r="AJ907" s="494"/>
      <c r="AK907" s="494"/>
      <c r="AL907" s="494"/>
      <c r="AM907" s="494"/>
      <c r="AN907" s="494"/>
    </row>
    <row r="908" spans="34:40" s="522" customFormat="1" x14ac:dyDescent="0.25">
      <c r="AH908" s="494"/>
      <c r="AI908" s="494"/>
      <c r="AJ908" s="494"/>
      <c r="AK908" s="494"/>
      <c r="AL908" s="494"/>
      <c r="AM908" s="494"/>
      <c r="AN908" s="494"/>
    </row>
    <row r="909" spans="34:40" s="522" customFormat="1" x14ac:dyDescent="0.25">
      <c r="AH909" s="494"/>
      <c r="AI909" s="494"/>
      <c r="AJ909" s="494"/>
      <c r="AK909" s="494"/>
      <c r="AL909" s="494"/>
      <c r="AM909" s="494"/>
      <c r="AN909" s="494"/>
    </row>
    <row r="910" spans="34:40" s="522" customFormat="1" x14ac:dyDescent="0.25">
      <c r="AH910" s="494"/>
      <c r="AI910" s="494"/>
      <c r="AJ910" s="494"/>
      <c r="AK910" s="494"/>
      <c r="AL910" s="494"/>
      <c r="AM910" s="494"/>
      <c r="AN910" s="494"/>
    </row>
    <row r="911" spans="34:40" s="522" customFormat="1" x14ac:dyDescent="0.25">
      <c r="AH911" s="494"/>
      <c r="AI911" s="494"/>
      <c r="AJ911" s="494"/>
      <c r="AK911" s="494"/>
      <c r="AL911" s="494"/>
      <c r="AM911" s="494"/>
      <c r="AN911" s="494"/>
    </row>
    <row r="912" spans="34:40" s="522" customFormat="1" x14ac:dyDescent="0.25">
      <c r="AH912" s="494"/>
      <c r="AI912" s="494"/>
      <c r="AJ912" s="494"/>
      <c r="AK912" s="494"/>
      <c r="AL912" s="494"/>
      <c r="AM912" s="494"/>
      <c r="AN912" s="494"/>
    </row>
    <row r="913" spans="34:40" s="522" customFormat="1" x14ac:dyDescent="0.25">
      <c r="AH913" s="494"/>
      <c r="AI913" s="494"/>
      <c r="AJ913" s="494"/>
      <c r="AK913" s="494"/>
      <c r="AL913" s="494"/>
      <c r="AM913" s="494"/>
      <c r="AN913" s="494"/>
    </row>
    <row r="914" spans="34:40" s="522" customFormat="1" x14ac:dyDescent="0.25">
      <c r="AH914" s="494"/>
      <c r="AI914" s="494"/>
      <c r="AJ914" s="494"/>
      <c r="AK914" s="494"/>
      <c r="AL914" s="494"/>
      <c r="AM914" s="494"/>
      <c r="AN914" s="494"/>
    </row>
    <row r="915" spans="34:40" s="522" customFormat="1" x14ac:dyDescent="0.25">
      <c r="AH915" s="494"/>
      <c r="AI915" s="494"/>
      <c r="AJ915" s="494"/>
      <c r="AK915" s="494"/>
      <c r="AL915" s="494"/>
      <c r="AM915" s="494"/>
      <c r="AN915" s="494"/>
    </row>
    <row r="916" spans="34:40" s="522" customFormat="1" x14ac:dyDescent="0.25">
      <c r="AH916" s="494"/>
      <c r="AI916" s="494"/>
      <c r="AJ916" s="494"/>
      <c r="AK916" s="494"/>
      <c r="AL916" s="494"/>
      <c r="AM916" s="494"/>
      <c r="AN916" s="494"/>
    </row>
    <row r="917" spans="34:40" s="522" customFormat="1" x14ac:dyDescent="0.25">
      <c r="AH917" s="494"/>
      <c r="AI917" s="494"/>
      <c r="AJ917" s="494"/>
      <c r="AK917" s="494"/>
      <c r="AL917" s="494"/>
      <c r="AM917" s="494"/>
      <c r="AN917" s="494"/>
    </row>
    <row r="918" spans="34:40" s="522" customFormat="1" x14ac:dyDescent="0.25">
      <c r="AH918" s="494"/>
      <c r="AI918" s="494"/>
      <c r="AJ918" s="494"/>
      <c r="AK918" s="494"/>
      <c r="AL918" s="494"/>
      <c r="AM918" s="494"/>
      <c r="AN918" s="494"/>
    </row>
    <row r="919" spans="34:40" s="522" customFormat="1" x14ac:dyDescent="0.25">
      <c r="AH919" s="494"/>
      <c r="AI919" s="494"/>
      <c r="AJ919" s="494"/>
      <c r="AK919" s="494"/>
      <c r="AL919" s="494"/>
      <c r="AM919" s="494"/>
      <c r="AN919" s="494"/>
    </row>
    <row r="920" spans="34:40" s="522" customFormat="1" x14ac:dyDescent="0.25">
      <c r="AH920" s="494"/>
      <c r="AI920" s="494"/>
      <c r="AJ920" s="494"/>
      <c r="AK920" s="494"/>
      <c r="AL920" s="494"/>
      <c r="AM920" s="494"/>
      <c r="AN920" s="494"/>
    </row>
    <row r="921" spans="34:40" s="522" customFormat="1" x14ac:dyDescent="0.25">
      <c r="AH921" s="494"/>
      <c r="AI921" s="494"/>
      <c r="AJ921" s="494"/>
      <c r="AK921" s="494"/>
      <c r="AL921" s="494"/>
      <c r="AM921" s="494"/>
      <c r="AN921" s="494"/>
    </row>
    <row r="922" spans="34:40" s="522" customFormat="1" x14ac:dyDescent="0.25">
      <c r="AH922" s="494"/>
      <c r="AI922" s="494"/>
      <c r="AJ922" s="494"/>
      <c r="AK922" s="494"/>
      <c r="AL922" s="494"/>
      <c r="AM922" s="494"/>
      <c r="AN922" s="494"/>
    </row>
    <row r="923" spans="34:40" s="522" customFormat="1" x14ac:dyDescent="0.25">
      <c r="AH923" s="494"/>
      <c r="AI923" s="494"/>
      <c r="AJ923" s="494"/>
      <c r="AK923" s="494"/>
      <c r="AL923" s="494"/>
      <c r="AM923" s="494"/>
      <c r="AN923" s="494"/>
    </row>
    <row r="924" spans="34:40" s="522" customFormat="1" x14ac:dyDescent="0.25">
      <c r="AH924" s="494"/>
      <c r="AI924" s="494"/>
      <c r="AJ924" s="494"/>
      <c r="AK924" s="494"/>
      <c r="AL924" s="494"/>
      <c r="AM924" s="494"/>
      <c r="AN924" s="494"/>
    </row>
    <row r="925" spans="34:40" s="522" customFormat="1" x14ac:dyDescent="0.25">
      <c r="AH925" s="494"/>
      <c r="AI925" s="494"/>
      <c r="AJ925" s="494"/>
      <c r="AK925" s="494"/>
      <c r="AL925" s="494"/>
      <c r="AM925" s="494"/>
      <c r="AN925" s="494"/>
    </row>
    <row r="926" spans="34:40" s="522" customFormat="1" x14ac:dyDescent="0.25">
      <c r="AH926" s="494"/>
      <c r="AI926" s="494"/>
      <c r="AJ926" s="494"/>
      <c r="AK926" s="494"/>
      <c r="AL926" s="494"/>
      <c r="AM926" s="494"/>
      <c r="AN926" s="494"/>
    </row>
    <row r="927" spans="34:40" s="522" customFormat="1" x14ac:dyDescent="0.25">
      <c r="AH927" s="494"/>
      <c r="AI927" s="494"/>
      <c r="AJ927" s="494"/>
      <c r="AK927" s="494"/>
      <c r="AL927" s="494"/>
      <c r="AM927" s="494"/>
      <c r="AN927" s="494"/>
    </row>
    <row r="928" spans="34:40" s="522" customFormat="1" x14ac:dyDescent="0.25">
      <c r="AH928" s="494"/>
      <c r="AI928" s="494"/>
      <c r="AJ928" s="494"/>
      <c r="AK928" s="494"/>
      <c r="AL928" s="494"/>
      <c r="AM928" s="494"/>
      <c r="AN928" s="494"/>
    </row>
    <row r="929" spans="34:40" s="522" customFormat="1" x14ac:dyDescent="0.25">
      <c r="AH929" s="494"/>
      <c r="AI929" s="494"/>
      <c r="AJ929" s="494"/>
      <c r="AK929" s="494"/>
      <c r="AL929" s="494"/>
      <c r="AM929" s="494"/>
      <c r="AN929" s="494"/>
    </row>
    <row r="930" spans="34:40" s="522" customFormat="1" x14ac:dyDescent="0.25">
      <c r="AH930" s="494"/>
      <c r="AI930" s="494"/>
      <c r="AJ930" s="494"/>
      <c r="AK930" s="494"/>
      <c r="AL930" s="494"/>
      <c r="AM930" s="494"/>
      <c r="AN930" s="494"/>
    </row>
    <row r="931" spans="34:40" s="522" customFormat="1" x14ac:dyDescent="0.25">
      <c r="AH931" s="494"/>
      <c r="AI931" s="494"/>
      <c r="AJ931" s="494"/>
      <c r="AK931" s="494"/>
      <c r="AL931" s="494"/>
      <c r="AM931" s="494"/>
      <c r="AN931" s="494"/>
    </row>
    <row r="932" spans="34:40" s="522" customFormat="1" x14ac:dyDescent="0.25">
      <c r="AH932" s="494"/>
      <c r="AI932" s="494"/>
      <c r="AJ932" s="494"/>
      <c r="AK932" s="494"/>
      <c r="AL932" s="494"/>
      <c r="AM932" s="494"/>
      <c r="AN932" s="494"/>
    </row>
    <row r="933" spans="34:40" s="522" customFormat="1" x14ac:dyDescent="0.25">
      <c r="AH933" s="494"/>
      <c r="AI933" s="494"/>
      <c r="AJ933" s="494"/>
      <c r="AK933" s="494"/>
      <c r="AL933" s="494"/>
      <c r="AM933" s="494"/>
      <c r="AN933" s="494"/>
    </row>
    <row r="934" spans="34:40" s="522" customFormat="1" x14ac:dyDescent="0.25">
      <c r="AH934" s="494"/>
      <c r="AI934" s="494"/>
      <c r="AJ934" s="494"/>
      <c r="AK934" s="494"/>
      <c r="AL934" s="494"/>
      <c r="AM934" s="494"/>
      <c r="AN934" s="494"/>
    </row>
    <row r="935" spans="34:40" s="522" customFormat="1" x14ac:dyDescent="0.25">
      <c r="AH935" s="494"/>
      <c r="AI935" s="494"/>
      <c r="AJ935" s="494"/>
      <c r="AK935" s="494"/>
      <c r="AL935" s="494"/>
      <c r="AM935" s="494"/>
      <c r="AN935" s="494"/>
    </row>
    <row r="936" spans="34:40" s="522" customFormat="1" x14ac:dyDescent="0.25">
      <c r="AH936" s="494"/>
      <c r="AI936" s="494"/>
      <c r="AJ936" s="494"/>
      <c r="AK936" s="494"/>
      <c r="AL936" s="494"/>
      <c r="AM936" s="494"/>
      <c r="AN936" s="494"/>
    </row>
    <row r="937" spans="34:40" s="522" customFormat="1" x14ac:dyDescent="0.25">
      <c r="AH937" s="494"/>
      <c r="AI937" s="494"/>
      <c r="AJ937" s="494"/>
      <c r="AK937" s="494"/>
      <c r="AL937" s="494"/>
      <c r="AM937" s="494"/>
      <c r="AN937" s="494"/>
    </row>
    <row r="938" spans="34:40" s="522" customFormat="1" x14ac:dyDescent="0.25">
      <c r="AH938" s="494"/>
      <c r="AI938" s="494"/>
      <c r="AJ938" s="494"/>
      <c r="AK938" s="494"/>
      <c r="AL938" s="494"/>
      <c r="AM938" s="494"/>
      <c r="AN938" s="494"/>
    </row>
    <row r="939" spans="34:40" s="522" customFormat="1" x14ac:dyDescent="0.25">
      <c r="AH939" s="494"/>
      <c r="AI939" s="494"/>
      <c r="AJ939" s="494"/>
      <c r="AK939" s="494"/>
      <c r="AL939" s="494"/>
      <c r="AM939" s="494"/>
      <c r="AN939" s="494"/>
    </row>
    <row r="940" spans="34:40" s="522" customFormat="1" x14ac:dyDescent="0.25">
      <c r="AH940" s="494"/>
      <c r="AI940" s="494"/>
      <c r="AJ940" s="494"/>
      <c r="AK940" s="494"/>
      <c r="AL940" s="494"/>
      <c r="AM940" s="494"/>
      <c r="AN940" s="494"/>
    </row>
    <row r="941" spans="34:40" s="522" customFormat="1" x14ac:dyDescent="0.25">
      <c r="AH941" s="494"/>
      <c r="AI941" s="494"/>
      <c r="AJ941" s="494"/>
      <c r="AK941" s="494"/>
      <c r="AL941" s="494"/>
      <c r="AM941" s="494"/>
      <c r="AN941" s="494"/>
    </row>
    <row r="942" spans="34:40" s="522" customFormat="1" x14ac:dyDescent="0.25">
      <c r="AH942" s="494"/>
      <c r="AI942" s="494"/>
      <c r="AJ942" s="494"/>
      <c r="AK942" s="494"/>
      <c r="AL942" s="494"/>
      <c r="AM942" s="494"/>
      <c r="AN942" s="494"/>
    </row>
    <row r="943" spans="34:40" s="522" customFormat="1" x14ac:dyDescent="0.25">
      <c r="AH943" s="494"/>
      <c r="AI943" s="494"/>
      <c r="AJ943" s="494"/>
      <c r="AK943" s="494"/>
      <c r="AL943" s="494"/>
      <c r="AM943" s="494"/>
      <c r="AN943" s="494"/>
    </row>
    <row r="944" spans="34:40" s="522" customFormat="1" x14ac:dyDescent="0.25">
      <c r="AH944" s="494"/>
      <c r="AI944" s="494"/>
      <c r="AJ944" s="494"/>
      <c r="AK944" s="494"/>
      <c r="AL944" s="494"/>
      <c r="AM944" s="494"/>
      <c r="AN944" s="494"/>
    </row>
    <row r="945" spans="34:40" s="522" customFormat="1" x14ac:dyDescent="0.25">
      <c r="AH945" s="494"/>
      <c r="AI945" s="494"/>
      <c r="AJ945" s="494"/>
      <c r="AK945" s="494"/>
      <c r="AL945" s="494"/>
      <c r="AM945" s="494"/>
      <c r="AN945" s="494"/>
    </row>
    <row r="946" spans="34:40" s="522" customFormat="1" x14ac:dyDescent="0.25">
      <c r="AH946" s="494"/>
      <c r="AI946" s="494"/>
      <c r="AJ946" s="494"/>
      <c r="AK946" s="494"/>
      <c r="AL946" s="494"/>
      <c r="AM946" s="494"/>
      <c r="AN946" s="494"/>
    </row>
    <row r="947" spans="34:40" s="522" customFormat="1" x14ac:dyDescent="0.25">
      <c r="AH947" s="494"/>
      <c r="AI947" s="494"/>
      <c r="AJ947" s="494"/>
      <c r="AK947" s="494"/>
      <c r="AL947" s="494"/>
      <c r="AM947" s="494"/>
      <c r="AN947" s="494"/>
    </row>
    <row r="948" spans="34:40" s="522" customFormat="1" x14ac:dyDescent="0.25">
      <c r="AH948" s="494"/>
      <c r="AI948" s="494"/>
      <c r="AJ948" s="494"/>
      <c r="AK948" s="494"/>
      <c r="AL948" s="494"/>
      <c r="AM948" s="494"/>
      <c r="AN948" s="494"/>
    </row>
    <row r="949" spans="34:40" s="522" customFormat="1" x14ac:dyDescent="0.25">
      <c r="AH949" s="494"/>
      <c r="AI949" s="494"/>
      <c r="AJ949" s="494"/>
      <c r="AK949" s="494"/>
      <c r="AL949" s="494"/>
      <c r="AM949" s="494"/>
      <c r="AN949" s="494"/>
    </row>
    <row r="950" spans="34:40" s="522" customFormat="1" x14ac:dyDescent="0.25">
      <c r="AH950" s="494"/>
      <c r="AI950" s="494"/>
      <c r="AJ950" s="494"/>
      <c r="AK950" s="494"/>
      <c r="AL950" s="494"/>
      <c r="AM950" s="494"/>
      <c r="AN950" s="494"/>
    </row>
    <row r="951" spans="34:40" s="522" customFormat="1" x14ac:dyDescent="0.25">
      <c r="AH951" s="494"/>
      <c r="AI951" s="494"/>
      <c r="AJ951" s="494"/>
      <c r="AK951" s="494"/>
      <c r="AL951" s="494"/>
      <c r="AM951" s="494"/>
      <c r="AN951" s="494"/>
    </row>
    <row r="952" spans="34:40" s="522" customFormat="1" x14ac:dyDescent="0.25">
      <c r="AH952" s="494"/>
      <c r="AI952" s="494"/>
      <c r="AJ952" s="494"/>
      <c r="AK952" s="494"/>
      <c r="AL952" s="494"/>
      <c r="AM952" s="494"/>
      <c r="AN952" s="494"/>
    </row>
    <row r="953" spans="34:40" s="522" customFormat="1" x14ac:dyDescent="0.25">
      <c r="AH953" s="494"/>
      <c r="AI953" s="494"/>
      <c r="AJ953" s="494"/>
      <c r="AK953" s="494"/>
      <c r="AL953" s="494"/>
      <c r="AM953" s="494"/>
      <c r="AN953" s="494"/>
    </row>
    <row r="954" spans="34:40" s="522" customFormat="1" x14ac:dyDescent="0.25">
      <c r="AH954" s="494"/>
      <c r="AI954" s="494"/>
      <c r="AJ954" s="494"/>
      <c r="AK954" s="494"/>
      <c r="AL954" s="494"/>
      <c r="AM954" s="494"/>
      <c r="AN954" s="494"/>
    </row>
    <row r="955" spans="34:40" s="522" customFormat="1" x14ac:dyDescent="0.25">
      <c r="AH955" s="494"/>
      <c r="AI955" s="494"/>
      <c r="AJ955" s="494"/>
      <c r="AK955" s="494"/>
      <c r="AL955" s="494"/>
      <c r="AM955" s="494"/>
      <c r="AN955" s="494"/>
    </row>
    <row r="956" spans="34:40" s="522" customFormat="1" x14ac:dyDescent="0.25">
      <c r="AH956" s="494"/>
      <c r="AI956" s="494"/>
      <c r="AJ956" s="494"/>
      <c r="AK956" s="494"/>
      <c r="AL956" s="494"/>
      <c r="AM956" s="494"/>
      <c r="AN956" s="494"/>
    </row>
    <row r="957" spans="34:40" s="522" customFormat="1" x14ac:dyDescent="0.25">
      <c r="AH957" s="494"/>
      <c r="AI957" s="494"/>
      <c r="AJ957" s="494"/>
      <c r="AK957" s="494"/>
      <c r="AL957" s="494"/>
      <c r="AM957" s="494"/>
      <c r="AN957" s="494"/>
    </row>
    <row r="958" spans="34:40" s="522" customFormat="1" x14ac:dyDescent="0.25">
      <c r="AH958" s="494"/>
      <c r="AI958" s="494"/>
      <c r="AJ958" s="494"/>
      <c r="AK958" s="494"/>
      <c r="AL958" s="494"/>
      <c r="AM958" s="494"/>
      <c r="AN958" s="494"/>
    </row>
    <row r="959" spans="34:40" s="522" customFormat="1" x14ac:dyDescent="0.25">
      <c r="AH959" s="494"/>
      <c r="AI959" s="494"/>
      <c r="AJ959" s="494"/>
      <c r="AK959" s="494"/>
      <c r="AL959" s="494"/>
      <c r="AM959" s="494"/>
      <c r="AN959" s="494"/>
    </row>
    <row r="960" spans="34:40" s="522" customFormat="1" x14ac:dyDescent="0.25">
      <c r="AH960" s="494"/>
      <c r="AI960" s="494"/>
      <c r="AJ960" s="494"/>
      <c r="AK960" s="494"/>
      <c r="AL960" s="494"/>
      <c r="AM960" s="494"/>
      <c r="AN960" s="494"/>
    </row>
    <row r="961" spans="34:40" s="522" customFormat="1" x14ac:dyDescent="0.25">
      <c r="AH961" s="494"/>
      <c r="AI961" s="494"/>
      <c r="AJ961" s="494"/>
      <c r="AK961" s="494"/>
      <c r="AL961" s="494"/>
      <c r="AM961" s="494"/>
      <c r="AN961" s="494"/>
    </row>
    <row r="962" spans="34:40" s="522" customFormat="1" x14ac:dyDescent="0.25">
      <c r="AH962" s="494"/>
      <c r="AI962" s="494"/>
      <c r="AJ962" s="494"/>
      <c r="AK962" s="494"/>
      <c r="AL962" s="494"/>
      <c r="AM962" s="494"/>
      <c r="AN962" s="494"/>
    </row>
    <row r="963" spans="34:40" s="522" customFormat="1" x14ac:dyDescent="0.25">
      <c r="AH963" s="494"/>
      <c r="AI963" s="494"/>
      <c r="AJ963" s="494"/>
      <c r="AK963" s="494"/>
      <c r="AL963" s="494"/>
      <c r="AM963" s="494"/>
      <c r="AN963" s="494"/>
    </row>
    <row r="964" spans="34:40" s="522" customFormat="1" x14ac:dyDescent="0.25">
      <c r="AH964" s="494"/>
      <c r="AI964" s="494"/>
      <c r="AJ964" s="494"/>
      <c r="AK964" s="494"/>
      <c r="AL964" s="494"/>
      <c r="AM964" s="494"/>
      <c r="AN964" s="494"/>
    </row>
    <row r="965" spans="34:40" s="522" customFormat="1" x14ac:dyDescent="0.25">
      <c r="AH965" s="494"/>
      <c r="AI965" s="494"/>
      <c r="AJ965" s="494"/>
      <c r="AK965" s="494"/>
      <c r="AL965" s="494"/>
      <c r="AM965" s="494"/>
      <c r="AN965" s="494"/>
    </row>
    <row r="966" spans="34:40" s="522" customFormat="1" x14ac:dyDescent="0.25">
      <c r="AH966" s="494"/>
      <c r="AI966" s="494"/>
      <c r="AJ966" s="494"/>
      <c r="AK966" s="494"/>
      <c r="AL966" s="494"/>
      <c r="AM966" s="494"/>
      <c r="AN966" s="494"/>
    </row>
    <row r="967" spans="34:40" s="522" customFormat="1" x14ac:dyDescent="0.25">
      <c r="AH967" s="494"/>
      <c r="AI967" s="494"/>
      <c r="AJ967" s="494"/>
      <c r="AK967" s="494"/>
      <c r="AL967" s="494"/>
      <c r="AM967" s="494"/>
      <c r="AN967" s="494"/>
    </row>
    <row r="968" spans="34:40" s="522" customFormat="1" x14ac:dyDescent="0.25">
      <c r="AH968" s="494"/>
      <c r="AI968" s="494"/>
      <c r="AJ968" s="494"/>
      <c r="AK968" s="494"/>
      <c r="AL968" s="494"/>
      <c r="AM968" s="494"/>
      <c r="AN968" s="494"/>
    </row>
    <row r="969" spans="34:40" s="522" customFormat="1" x14ac:dyDescent="0.25">
      <c r="AH969" s="494"/>
      <c r="AI969" s="494"/>
      <c r="AJ969" s="494"/>
      <c r="AK969" s="494"/>
      <c r="AL969" s="494"/>
      <c r="AM969" s="494"/>
      <c r="AN969" s="494"/>
    </row>
    <row r="970" spans="34:40" s="522" customFormat="1" x14ac:dyDescent="0.25">
      <c r="AH970" s="494"/>
      <c r="AI970" s="494"/>
      <c r="AJ970" s="494"/>
      <c r="AK970" s="494"/>
      <c r="AL970" s="494"/>
      <c r="AM970" s="494"/>
      <c r="AN970" s="494"/>
    </row>
    <row r="971" spans="34:40" s="522" customFormat="1" x14ac:dyDescent="0.25">
      <c r="AH971" s="494"/>
      <c r="AI971" s="494"/>
      <c r="AJ971" s="494"/>
      <c r="AK971" s="494"/>
      <c r="AL971" s="494"/>
      <c r="AM971" s="494"/>
      <c r="AN971" s="494"/>
    </row>
    <row r="972" spans="34:40" s="522" customFormat="1" x14ac:dyDescent="0.25">
      <c r="AH972" s="494"/>
      <c r="AI972" s="494"/>
      <c r="AJ972" s="494"/>
      <c r="AK972" s="494"/>
      <c r="AL972" s="494"/>
      <c r="AM972" s="494"/>
      <c r="AN972" s="494"/>
    </row>
    <row r="973" spans="34:40" s="522" customFormat="1" x14ac:dyDescent="0.25">
      <c r="AH973" s="494"/>
      <c r="AI973" s="494"/>
      <c r="AJ973" s="494"/>
      <c r="AK973" s="494"/>
      <c r="AL973" s="494"/>
      <c r="AM973" s="494"/>
      <c r="AN973" s="494"/>
    </row>
    <row r="974" spans="34:40" s="522" customFormat="1" x14ac:dyDescent="0.25">
      <c r="AH974" s="494"/>
      <c r="AI974" s="494"/>
      <c r="AJ974" s="494"/>
      <c r="AK974" s="494"/>
      <c r="AL974" s="494"/>
      <c r="AM974" s="494"/>
      <c r="AN974" s="494"/>
    </row>
    <row r="975" spans="34:40" s="522" customFormat="1" x14ac:dyDescent="0.25">
      <c r="AH975" s="494"/>
      <c r="AI975" s="494"/>
      <c r="AJ975" s="494"/>
      <c r="AK975" s="494"/>
      <c r="AL975" s="494"/>
      <c r="AM975" s="494"/>
      <c r="AN975" s="494"/>
    </row>
    <row r="976" spans="34:40" s="522" customFormat="1" x14ac:dyDescent="0.25">
      <c r="AH976" s="494"/>
      <c r="AI976" s="494"/>
      <c r="AJ976" s="494"/>
      <c r="AK976" s="494"/>
      <c r="AL976" s="494"/>
      <c r="AM976" s="494"/>
      <c r="AN976" s="494"/>
    </row>
    <row r="977" spans="34:40" s="522" customFormat="1" x14ac:dyDescent="0.25">
      <c r="AH977" s="494"/>
      <c r="AI977" s="494"/>
      <c r="AJ977" s="494"/>
      <c r="AK977" s="494"/>
      <c r="AL977" s="494"/>
      <c r="AM977" s="494"/>
      <c r="AN977" s="494"/>
    </row>
    <row r="978" spans="34:40" s="522" customFormat="1" x14ac:dyDescent="0.25">
      <c r="AH978" s="494"/>
      <c r="AI978" s="494"/>
      <c r="AJ978" s="494"/>
      <c r="AK978" s="494"/>
      <c r="AL978" s="494"/>
      <c r="AM978" s="494"/>
      <c r="AN978" s="494"/>
    </row>
    <row r="979" spans="34:40" s="522" customFormat="1" x14ac:dyDescent="0.25">
      <c r="AH979" s="494"/>
      <c r="AI979" s="494"/>
      <c r="AJ979" s="494"/>
      <c r="AK979" s="494"/>
      <c r="AL979" s="494"/>
      <c r="AM979" s="494"/>
      <c r="AN979" s="494"/>
    </row>
    <row r="980" spans="34:40" s="522" customFormat="1" x14ac:dyDescent="0.25">
      <c r="AH980" s="494"/>
      <c r="AI980" s="494"/>
      <c r="AJ980" s="494"/>
      <c r="AK980" s="494"/>
      <c r="AL980" s="494"/>
      <c r="AM980" s="494"/>
      <c r="AN980" s="494"/>
    </row>
    <row r="981" spans="34:40" s="522" customFormat="1" x14ac:dyDescent="0.25">
      <c r="AH981" s="494"/>
      <c r="AI981" s="494"/>
      <c r="AJ981" s="494"/>
      <c r="AK981" s="494"/>
      <c r="AL981" s="494"/>
      <c r="AM981" s="494"/>
      <c r="AN981" s="494"/>
    </row>
    <row r="982" spans="34:40" s="522" customFormat="1" x14ac:dyDescent="0.25">
      <c r="AH982" s="494"/>
      <c r="AI982" s="494"/>
      <c r="AJ982" s="494"/>
      <c r="AK982" s="494"/>
      <c r="AL982" s="494"/>
      <c r="AM982" s="494"/>
      <c r="AN982" s="494"/>
    </row>
    <row r="983" spans="34:40" s="522" customFormat="1" x14ac:dyDescent="0.25">
      <c r="AH983" s="494"/>
      <c r="AI983" s="494"/>
      <c r="AJ983" s="494"/>
      <c r="AK983" s="494"/>
      <c r="AL983" s="494"/>
      <c r="AM983" s="494"/>
      <c r="AN983" s="494"/>
    </row>
    <row r="984" spans="34:40" s="522" customFormat="1" x14ac:dyDescent="0.25">
      <c r="AH984" s="494"/>
      <c r="AI984" s="494"/>
      <c r="AJ984" s="494"/>
      <c r="AK984" s="494"/>
      <c r="AL984" s="494"/>
      <c r="AM984" s="494"/>
      <c r="AN984" s="494"/>
    </row>
    <row r="985" spans="34:40" s="522" customFormat="1" x14ac:dyDescent="0.25">
      <c r="AH985" s="494"/>
      <c r="AI985" s="494"/>
      <c r="AJ985" s="494"/>
      <c r="AK985" s="494"/>
      <c r="AL985" s="494"/>
      <c r="AM985" s="494"/>
      <c r="AN985" s="494"/>
    </row>
    <row r="986" spans="34:40" s="522" customFormat="1" x14ac:dyDescent="0.25">
      <c r="AH986" s="494"/>
      <c r="AI986" s="494"/>
      <c r="AJ986" s="494"/>
      <c r="AK986" s="494"/>
      <c r="AL986" s="494"/>
      <c r="AM986" s="494"/>
      <c r="AN986" s="494"/>
    </row>
    <row r="987" spans="34:40" s="522" customFormat="1" x14ac:dyDescent="0.25">
      <c r="AH987" s="494"/>
      <c r="AI987" s="494"/>
      <c r="AJ987" s="494"/>
      <c r="AK987" s="494"/>
      <c r="AL987" s="494"/>
      <c r="AM987" s="494"/>
      <c r="AN987" s="494"/>
    </row>
    <row r="988" spans="34:40" s="522" customFormat="1" x14ac:dyDescent="0.25">
      <c r="AH988" s="494"/>
      <c r="AI988" s="494"/>
      <c r="AJ988" s="494"/>
      <c r="AK988" s="494"/>
      <c r="AL988" s="494"/>
      <c r="AM988" s="494"/>
      <c r="AN988" s="494"/>
    </row>
    <row r="989" spans="34:40" s="522" customFormat="1" x14ac:dyDescent="0.25">
      <c r="AH989" s="494"/>
      <c r="AI989" s="494"/>
      <c r="AJ989" s="494"/>
      <c r="AK989" s="494"/>
      <c r="AL989" s="494"/>
      <c r="AM989" s="494"/>
      <c r="AN989" s="494"/>
    </row>
    <row r="990" spans="34:40" s="522" customFormat="1" x14ac:dyDescent="0.25">
      <c r="AH990" s="494"/>
      <c r="AI990" s="494"/>
      <c r="AJ990" s="494"/>
      <c r="AK990" s="494"/>
      <c r="AL990" s="494"/>
      <c r="AM990" s="494"/>
      <c r="AN990" s="494"/>
    </row>
    <row r="991" spans="34:40" s="522" customFormat="1" x14ac:dyDescent="0.25">
      <c r="AH991" s="494"/>
      <c r="AI991" s="494"/>
      <c r="AJ991" s="494"/>
      <c r="AK991" s="494"/>
      <c r="AL991" s="494"/>
      <c r="AM991" s="494"/>
      <c r="AN991" s="494"/>
    </row>
    <row r="992" spans="34:40" s="522" customFormat="1" x14ac:dyDescent="0.25">
      <c r="AH992" s="494"/>
      <c r="AI992" s="494"/>
      <c r="AJ992" s="494"/>
      <c r="AK992" s="494"/>
      <c r="AL992" s="494"/>
      <c r="AM992" s="494"/>
      <c r="AN992" s="494"/>
    </row>
    <row r="993" spans="34:40" s="522" customFormat="1" x14ac:dyDescent="0.25">
      <c r="AH993" s="494"/>
      <c r="AI993" s="494"/>
      <c r="AJ993" s="494"/>
      <c r="AK993" s="494"/>
      <c r="AL993" s="494"/>
      <c r="AM993" s="494"/>
      <c r="AN993" s="494"/>
    </row>
    <row r="994" spans="34:40" s="522" customFormat="1" x14ac:dyDescent="0.25">
      <c r="AH994" s="494"/>
      <c r="AI994" s="494"/>
      <c r="AJ994" s="494"/>
      <c r="AK994" s="494"/>
      <c r="AL994" s="494"/>
      <c r="AM994" s="494"/>
      <c r="AN994" s="494"/>
    </row>
    <row r="995" spans="34:40" s="522" customFormat="1" x14ac:dyDescent="0.25">
      <c r="AH995" s="494"/>
      <c r="AI995" s="494"/>
      <c r="AJ995" s="494"/>
      <c r="AK995" s="494"/>
      <c r="AL995" s="494"/>
      <c r="AM995" s="494"/>
      <c r="AN995" s="494"/>
    </row>
    <row r="996" spans="34:40" s="522" customFormat="1" x14ac:dyDescent="0.25">
      <c r="AH996" s="494"/>
      <c r="AI996" s="494"/>
      <c r="AJ996" s="494"/>
      <c r="AK996" s="494"/>
      <c r="AL996" s="494"/>
      <c r="AM996" s="494"/>
      <c r="AN996" s="494"/>
    </row>
    <row r="997" spans="34:40" s="522" customFormat="1" x14ac:dyDescent="0.25">
      <c r="AH997" s="494"/>
      <c r="AI997" s="494"/>
      <c r="AJ997" s="494"/>
      <c r="AK997" s="494"/>
      <c r="AL997" s="494"/>
      <c r="AM997" s="494"/>
      <c r="AN997" s="494"/>
    </row>
    <row r="998" spans="34:40" s="522" customFormat="1" x14ac:dyDescent="0.25">
      <c r="AH998" s="494"/>
      <c r="AI998" s="494"/>
      <c r="AJ998" s="494"/>
      <c r="AK998" s="494"/>
      <c r="AL998" s="494"/>
      <c r="AM998" s="494"/>
      <c r="AN998" s="494"/>
    </row>
    <row r="999" spans="34:40" s="522" customFormat="1" x14ac:dyDescent="0.25">
      <c r="AH999" s="494"/>
      <c r="AI999" s="494"/>
      <c r="AJ999" s="494"/>
      <c r="AK999" s="494"/>
      <c r="AL999" s="494"/>
      <c r="AM999" s="494"/>
      <c r="AN999" s="494"/>
    </row>
    <row r="1000" spans="34:40" s="522" customFormat="1" x14ac:dyDescent="0.25">
      <c r="AH1000" s="494"/>
      <c r="AI1000" s="494"/>
      <c r="AJ1000" s="494"/>
      <c r="AK1000" s="494"/>
      <c r="AL1000" s="494"/>
      <c r="AM1000" s="494"/>
      <c r="AN1000" s="494"/>
    </row>
    <row r="1001" spans="34:40" s="522" customFormat="1" x14ac:dyDescent="0.25">
      <c r="AH1001" s="494"/>
      <c r="AI1001" s="494"/>
      <c r="AJ1001" s="494"/>
      <c r="AK1001" s="494"/>
      <c r="AL1001" s="494"/>
      <c r="AM1001" s="494"/>
      <c r="AN1001" s="494"/>
    </row>
    <row r="1002" spans="34:40" s="522" customFormat="1" x14ac:dyDescent="0.25">
      <c r="AH1002" s="494"/>
      <c r="AI1002" s="494"/>
      <c r="AJ1002" s="494"/>
      <c r="AK1002" s="494"/>
      <c r="AL1002" s="494"/>
      <c r="AM1002" s="494"/>
      <c r="AN1002" s="494"/>
    </row>
    <row r="1003" spans="34:40" s="522" customFormat="1" x14ac:dyDescent="0.25">
      <c r="AH1003" s="494"/>
      <c r="AI1003" s="494"/>
      <c r="AJ1003" s="494"/>
      <c r="AK1003" s="494"/>
      <c r="AL1003" s="494"/>
      <c r="AM1003" s="494"/>
      <c r="AN1003" s="494"/>
    </row>
    <row r="1004" spans="34:40" s="522" customFormat="1" x14ac:dyDescent="0.25">
      <c r="AH1004" s="494"/>
      <c r="AI1004" s="494"/>
      <c r="AJ1004" s="494"/>
      <c r="AK1004" s="494"/>
      <c r="AL1004" s="494"/>
      <c r="AM1004" s="494"/>
      <c r="AN1004" s="494"/>
    </row>
    <row r="1005" spans="34:40" s="522" customFormat="1" x14ac:dyDescent="0.25">
      <c r="AH1005" s="494"/>
      <c r="AI1005" s="494"/>
      <c r="AJ1005" s="494"/>
      <c r="AK1005" s="494"/>
      <c r="AL1005" s="494"/>
      <c r="AM1005" s="494"/>
      <c r="AN1005" s="494"/>
    </row>
    <row r="1006" spans="34:40" s="522" customFormat="1" x14ac:dyDescent="0.25">
      <c r="AH1006" s="494"/>
      <c r="AI1006" s="494"/>
      <c r="AJ1006" s="494"/>
      <c r="AK1006" s="494"/>
      <c r="AL1006" s="494"/>
      <c r="AM1006" s="494"/>
      <c r="AN1006" s="494"/>
    </row>
    <row r="1007" spans="34:40" s="522" customFormat="1" x14ac:dyDescent="0.25">
      <c r="AH1007" s="494"/>
      <c r="AI1007" s="494"/>
      <c r="AJ1007" s="494"/>
      <c r="AK1007" s="494"/>
      <c r="AL1007" s="494"/>
      <c r="AM1007" s="494"/>
      <c r="AN1007" s="494"/>
    </row>
    <row r="1008" spans="34:40" s="522" customFormat="1" x14ac:dyDescent="0.25">
      <c r="AH1008" s="494"/>
      <c r="AI1008" s="494"/>
      <c r="AJ1008" s="494"/>
      <c r="AK1008" s="494"/>
      <c r="AL1008" s="494"/>
      <c r="AM1008" s="494"/>
      <c r="AN1008" s="494"/>
    </row>
    <row r="1009" spans="34:40" s="522" customFormat="1" x14ac:dyDescent="0.25">
      <c r="AH1009" s="494"/>
      <c r="AI1009" s="494"/>
      <c r="AJ1009" s="494"/>
      <c r="AK1009" s="494"/>
      <c r="AL1009" s="494"/>
      <c r="AM1009" s="494"/>
      <c r="AN1009" s="494"/>
    </row>
    <row r="1010" spans="34:40" s="522" customFormat="1" x14ac:dyDescent="0.25">
      <c r="AH1010" s="494"/>
      <c r="AI1010" s="494"/>
      <c r="AJ1010" s="494"/>
      <c r="AK1010" s="494"/>
      <c r="AL1010" s="494"/>
      <c r="AM1010" s="494"/>
      <c r="AN1010" s="494"/>
    </row>
    <row r="1011" spans="34:40" s="522" customFormat="1" x14ac:dyDescent="0.25">
      <c r="AH1011" s="494"/>
      <c r="AI1011" s="494"/>
      <c r="AJ1011" s="494"/>
      <c r="AK1011" s="494"/>
      <c r="AL1011" s="494"/>
      <c r="AM1011" s="494"/>
      <c r="AN1011" s="494"/>
    </row>
    <row r="1012" spans="34:40" s="522" customFormat="1" x14ac:dyDescent="0.25">
      <c r="AH1012" s="494"/>
      <c r="AI1012" s="494"/>
      <c r="AJ1012" s="494"/>
      <c r="AK1012" s="494"/>
      <c r="AL1012" s="494"/>
      <c r="AM1012" s="494"/>
      <c r="AN1012" s="494"/>
    </row>
    <row r="1013" spans="34:40" s="522" customFormat="1" x14ac:dyDescent="0.25">
      <c r="AH1013" s="494"/>
      <c r="AI1013" s="494"/>
      <c r="AJ1013" s="494"/>
      <c r="AK1013" s="494"/>
      <c r="AL1013" s="494"/>
      <c r="AM1013" s="494"/>
      <c r="AN1013" s="494"/>
    </row>
    <row r="1014" spans="34:40" s="522" customFormat="1" x14ac:dyDescent="0.25">
      <c r="AH1014" s="494"/>
      <c r="AI1014" s="494"/>
      <c r="AJ1014" s="494"/>
      <c r="AK1014" s="494"/>
      <c r="AL1014" s="494"/>
      <c r="AM1014" s="494"/>
      <c r="AN1014" s="494"/>
    </row>
    <row r="1015" spans="34:40" s="522" customFormat="1" x14ac:dyDescent="0.25">
      <c r="AH1015" s="494"/>
      <c r="AI1015" s="494"/>
      <c r="AJ1015" s="494"/>
      <c r="AK1015" s="494"/>
      <c r="AL1015" s="494"/>
      <c r="AM1015" s="494"/>
      <c r="AN1015" s="494"/>
    </row>
    <row r="1016" spans="34:40" s="522" customFormat="1" x14ac:dyDescent="0.25">
      <c r="AH1016" s="494"/>
      <c r="AI1016" s="494"/>
      <c r="AJ1016" s="494"/>
      <c r="AK1016" s="494"/>
      <c r="AL1016" s="494"/>
      <c r="AM1016" s="494"/>
      <c r="AN1016" s="494"/>
    </row>
    <row r="1017" spans="34:40" s="522" customFormat="1" x14ac:dyDescent="0.25">
      <c r="AH1017" s="494"/>
      <c r="AI1017" s="494"/>
      <c r="AJ1017" s="494"/>
      <c r="AK1017" s="494"/>
      <c r="AL1017" s="494"/>
      <c r="AM1017" s="494"/>
      <c r="AN1017" s="494"/>
    </row>
    <row r="1018" spans="34:40" s="522" customFormat="1" x14ac:dyDescent="0.25">
      <c r="AH1018" s="494"/>
      <c r="AI1018" s="494"/>
      <c r="AJ1018" s="494"/>
      <c r="AK1018" s="494"/>
      <c r="AL1018" s="494"/>
      <c r="AM1018" s="494"/>
      <c r="AN1018" s="494"/>
    </row>
    <row r="1019" spans="34:40" s="522" customFormat="1" x14ac:dyDescent="0.25">
      <c r="AH1019" s="494"/>
      <c r="AI1019" s="494"/>
      <c r="AJ1019" s="494"/>
      <c r="AK1019" s="494"/>
      <c r="AL1019" s="494"/>
      <c r="AM1019" s="494"/>
      <c r="AN1019" s="494"/>
    </row>
    <row r="1020" spans="34:40" s="522" customFormat="1" x14ac:dyDescent="0.25">
      <c r="AH1020" s="494"/>
      <c r="AI1020" s="494"/>
      <c r="AJ1020" s="494"/>
      <c r="AK1020" s="494"/>
      <c r="AL1020" s="494"/>
      <c r="AM1020" s="494"/>
      <c r="AN1020" s="494"/>
    </row>
    <row r="1021" spans="34:40" s="522" customFormat="1" x14ac:dyDescent="0.25">
      <c r="AH1021" s="494"/>
      <c r="AI1021" s="494"/>
      <c r="AJ1021" s="494"/>
      <c r="AK1021" s="494"/>
      <c r="AL1021" s="494"/>
      <c r="AM1021" s="494"/>
      <c r="AN1021" s="494"/>
    </row>
    <row r="1022" spans="34:40" s="522" customFormat="1" x14ac:dyDescent="0.25">
      <c r="AH1022" s="494"/>
      <c r="AI1022" s="494"/>
      <c r="AJ1022" s="494"/>
      <c r="AK1022" s="494"/>
      <c r="AL1022" s="494"/>
      <c r="AM1022" s="494"/>
      <c r="AN1022" s="494"/>
    </row>
    <row r="1023" spans="34:40" s="522" customFormat="1" x14ac:dyDescent="0.25">
      <c r="AH1023" s="494"/>
      <c r="AI1023" s="494"/>
      <c r="AJ1023" s="494"/>
      <c r="AK1023" s="494"/>
      <c r="AL1023" s="494"/>
      <c r="AM1023" s="494"/>
      <c r="AN1023" s="494"/>
    </row>
    <row r="1024" spans="34:40" s="522" customFormat="1" x14ac:dyDescent="0.25">
      <c r="AH1024" s="494"/>
      <c r="AI1024" s="494"/>
      <c r="AJ1024" s="494"/>
      <c r="AK1024" s="494"/>
      <c r="AL1024" s="494"/>
      <c r="AM1024" s="494"/>
      <c r="AN1024" s="494"/>
    </row>
    <row r="1025" spans="34:40" s="522" customFormat="1" x14ac:dyDescent="0.25">
      <c r="AH1025" s="494"/>
      <c r="AI1025" s="494"/>
      <c r="AJ1025" s="494"/>
      <c r="AK1025" s="494"/>
      <c r="AL1025" s="494"/>
      <c r="AM1025" s="494"/>
      <c r="AN1025" s="494"/>
    </row>
    <row r="1026" spans="34:40" s="522" customFormat="1" x14ac:dyDescent="0.25">
      <c r="AH1026" s="494"/>
      <c r="AI1026" s="494"/>
      <c r="AJ1026" s="494"/>
      <c r="AK1026" s="494"/>
      <c r="AL1026" s="494"/>
      <c r="AM1026" s="494"/>
      <c r="AN1026" s="494"/>
    </row>
    <row r="1027" spans="34:40" s="522" customFormat="1" x14ac:dyDescent="0.25">
      <c r="AH1027" s="494"/>
      <c r="AI1027" s="494"/>
      <c r="AJ1027" s="494"/>
      <c r="AK1027" s="494"/>
      <c r="AL1027" s="494"/>
      <c r="AM1027" s="494"/>
      <c r="AN1027" s="494"/>
    </row>
    <row r="1028" spans="34:40" s="522" customFormat="1" x14ac:dyDescent="0.25">
      <c r="AH1028" s="494"/>
      <c r="AI1028" s="494"/>
      <c r="AJ1028" s="494"/>
      <c r="AK1028" s="494"/>
      <c r="AL1028" s="494"/>
      <c r="AM1028" s="494"/>
      <c r="AN1028" s="494"/>
    </row>
    <row r="1029" spans="34:40" s="522" customFormat="1" x14ac:dyDescent="0.25">
      <c r="AH1029" s="494"/>
      <c r="AI1029" s="494"/>
      <c r="AJ1029" s="494"/>
      <c r="AK1029" s="494"/>
      <c r="AL1029" s="494"/>
      <c r="AM1029" s="494"/>
      <c r="AN1029" s="494"/>
    </row>
    <row r="1030" spans="34:40" s="522" customFormat="1" x14ac:dyDescent="0.25">
      <c r="AH1030" s="494"/>
      <c r="AI1030" s="494"/>
      <c r="AJ1030" s="494"/>
      <c r="AK1030" s="494"/>
      <c r="AL1030" s="494"/>
      <c r="AM1030" s="494"/>
      <c r="AN1030" s="494"/>
    </row>
    <row r="1031" spans="34:40" s="522" customFormat="1" x14ac:dyDescent="0.25">
      <c r="AH1031" s="494"/>
      <c r="AI1031" s="494"/>
      <c r="AJ1031" s="494"/>
      <c r="AK1031" s="494"/>
      <c r="AL1031" s="494"/>
      <c r="AM1031" s="494"/>
      <c r="AN1031" s="494"/>
    </row>
    <row r="1032" spans="34:40" s="522" customFormat="1" x14ac:dyDescent="0.25">
      <c r="AH1032" s="494"/>
      <c r="AI1032" s="494"/>
      <c r="AJ1032" s="494"/>
      <c r="AK1032" s="494"/>
      <c r="AL1032" s="494"/>
      <c r="AM1032" s="494"/>
      <c r="AN1032" s="494"/>
    </row>
    <row r="1033" spans="34:40" s="522" customFormat="1" x14ac:dyDescent="0.25">
      <c r="AH1033" s="494"/>
      <c r="AI1033" s="494"/>
      <c r="AJ1033" s="494"/>
      <c r="AK1033" s="494"/>
      <c r="AL1033" s="494"/>
      <c r="AM1033" s="494"/>
      <c r="AN1033" s="494"/>
    </row>
    <row r="1034" spans="34:40" s="522" customFormat="1" x14ac:dyDescent="0.25">
      <c r="AH1034" s="494"/>
      <c r="AI1034" s="494"/>
      <c r="AJ1034" s="494"/>
      <c r="AK1034" s="494"/>
      <c r="AL1034" s="494"/>
      <c r="AM1034" s="494"/>
      <c r="AN1034" s="494"/>
    </row>
    <row r="1035" spans="34:40" s="522" customFormat="1" x14ac:dyDescent="0.25">
      <c r="AH1035" s="494"/>
      <c r="AI1035" s="494"/>
      <c r="AJ1035" s="494"/>
      <c r="AK1035" s="494"/>
      <c r="AL1035" s="494"/>
      <c r="AM1035" s="494"/>
      <c r="AN1035" s="494"/>
    </row>
    <row r="1036" spans="34:40" s="522" customFormat="1" x14ac:dyDescent="0.25">
      <c r="AH1036" s="494"/>
      <c r="AI1036" s="494"/>
      <c r="AJ1036" s="494"/>
      <c r="AK1036" s="494"/>
      <c r="AL1036" s="494"/>
      <c r="AM1036" s="494"/>
      <c r="AN1036" s="494"/>
    </row>
    <row r="1037" spans="34:40" s="522" customFormat="1" x14ac:dyDescent="0.25">
      <c r="AH1037" s="494"/>
      <c r="AI1037" s="494"/>
      <c r="AJ1037" s="494"/>
      <c r="AK1037" s="494"/>
      <c r="AL1037" s="494"/>
      <c r="AM1037" s="494"/>
      <c r="AN1037" s="494"/>
    </row>
    <row r="1038" spans="34:40" s="522" customFormat="1" x14ac:dyDescent="0.25">
      <c r="AH1038" s="494"/>
      <c r="AI1038" s="494"/>
      <c r="AJ1038" s="494"/>
      <c r="AK1038" s="494"/>
      <c r="AL1038" s="494"/>
      <c r="AM1038" s="494"/>
      <c r="AN1038" s="494"/>
    </row>
    <row r="1039" spans="34:40" s="522" customFormat="1" x14ac:dyDescent="0.25">
      <c r="AH1039" s="494"/>
      <c r="AI1039" s="494"/>
      <c r="AJ1039" s="494"/>
      <c r="AK1039" s="494"/>
      <c r="AL1039" s="494"/>
      <c r="AM1039" s="494"/>
      <c r="AN1039" s="494"/>
    </row>
    <row r="1040" spans="34:40" s="522" customFormat="1" x14ac:dyDescent="0.25">
      <c r="AH1040" s="494"/>
      <c r="AI1040" s="494"/>
      <c r="AJ1040" s="494"/>
      <c r="AK1040" s="494"/>
      <c r="AL1040" s="494"/>
      <c r="AM1040" s="494"/>
      <c r="AN1040" s="494"/>
    </row>
    <row r="1041" spans="34:40" s="522" customFormat="1" x14ac:dyDescent="0.25">
      <c r="AH1041" s="494"/>
      <c r="AI1041" s="494"/>
      <c r="AJ1041" s="494"/>
      <c r="AK1041" s="494"/>
      <c r="AL1041" s="494"/>
      <c r="AM1041" s="494"/>
      <c r="AN1041" s="494"/>
    </row>
    <row r="1042" spans="34:40" s="522" customFormat="1" x14ac:dyDescent="0.25">
      <c r="AH1042" s="494"/>
      <c r="AI1042" s="494"/>
      <c r="AJ1042" s="494"/>
      <c r="AK1042" s="494"/>
      <c r="AL1042" s="494"/>
      <c r="AM1042" s="494"/>
      <c r="AN1042" s="494"/>
    </row>
    <row r="1043" spans="34:40" s="522" customFormat="1" x14ac:dyDescent="0.25">
      <c r="AH1043" s="494"/>
      <c r="AI1043" s="494"/>
      <c r="AJ1043" s="494"/>
      <c r="AK1043" s="494"/>
      <c r="AL1043" s="494"/>
      <c r="AM1043" s="494"/>
      <c r="AN1043" s="494"/>
    </row>
    <row r="1044" spans="34:40" s="522" customFormat="1" x14ac:dyDescent="0.25">
      <c r="AH1044" s="494"/>
      <c r="AI1044" s="494"/>
      <c r="AJ1044" s="494"/>
      <c r="AK1044" s="494"/>
      <c r="AL1044" s="494"/>
      <c r="AM1044" s="494"/>
      <c r="AN1044" s="494"/>
    </row>
    <row r="1045" spans="34:40" s="522" customFormat="1" x14ac:dyDescent="0.25">
      <c r="AH1045" s="494"/>
      <c r="AI1045" s="494"/>
      <c r="AJ1045" s="494"/>
      <c r="AK1045" s="494"/>
      <c r="AL1045" s="494"/>
      <c r="AM1045" s="494"/>
      <c r="AN1045" s="494"/>
    </row>
    <row r="1046" spans="34:40" s="522" customFormat="1" x14ac:dyDescent="0.25">
      <c r="AH1046" s="494"/>
      <c r="AI1046" s="494"/>
      <c r="AJ1046" s="494"/>
      <c r="AK1046" s="494"/>
      <c r="AL1046" s="494"/>
      <c r="AM1046" s="494"/>
      <c r="AN1046" s="494"/>
    </row>
    <row r="1047" spans="34:40" s="522" customFormat="1" x14ac:dyDescent="0.25">
      <c r="AH1047" s="494"/>
      <c r="AI1047" s="494"/>
      <c r="AJ1047" s="494"/>
      <c r="AK1047" s="494"/>
      <c r="AL1047" s="494"/>
      <c r="AM1047" s="494"/>
      <c r="AN1047" s="494"/>
    </row>
    <row r="1048" spans="34:40" s="522" customFormat="1" x14ac:dyDescent="0.25">
      <c r="AH1048" s="494"/>
      <c r="AI1048" s="494"/>
      <c r="AJ1048" s="494"/>
      <c r="AK1048" s="494"/>
      <c r="AL1048" s="494"/>
      <c r="AM1048" s="494"/>
      <c r="AN1048" s="494"/>
    </row>
    <row r="1049" spans="34:40" s="522" customFormat="1" x14ac:dyDescent="0.25">
      <c r="AH1049" s="494"/>
      <c r="AI1049" s="494"/>
      <c r="AJ1049" s="494"/>
      <c r="AK1049" s="494"/>
      <c r="AL1049" s="494"/>
      <c r="AM1049" s="494"/>
      <c r="AN1049" s="494"/>
    </row>
    <row r="1050" spans="34:40" s="522" customFormat="1" x14ac:dyDescent="0.25">
      <c r="AH1050" s="494"/>
      <c r="AI1050" s="494"/>
      <c r="AJ1050" s="494"/>
      <c r="AK1050" s="494"/>
      <c r="AL1050" s="494"/>
      <c r="AM1050" s="494"/>
      <c r="AN1050" s="494"/>
    </row>
    <row r="1051" spans="34:40" s="522" customFormat="1" x14ac:dyDescent="0.25">
      <c r="AH1051" s="494"/>
      <c r="AI1051" s="494"/>
      <c r="AJ1051" s="494"/>
      <c r="AK1051" s="494"/>
      <c r="AL1051" s="494"/>
      <c r="AM1051" s="494"/>
      <c r="AN1051" s="494"/>
    </row>
    <row r="1052" spans="34:40" s="522" customFormat="1" x14ac:dyDescent="0.25">
      <c r="AH1052" s="494"/>
      <c r="AI1052" s="494"/>
      <c r="AJ1052" s="494"/>
      <c r="AK1052" s="494"/>
      <c r="AL1052" s="494"/>
      <c r="AM1052" s="494"/>
      <c r="AN1052" s="494"/>
    </row>
    <row r="1053" spans="34:40" s="522" customFormat="1" x14ac:dyDescent="0.25">
      <c r="AH1053" s="494"/>
      <c r="AI1053" s="494"/>
      <c r="AJ1053" s="494"/>
      <c r="AK1053" s="494"/>
      <c r="AL1053" s="494"/>
      <c r="AM1053" s="494"/>
      <c r="AN1053" s="494"/>
    </row>
    <row r="1054" spans="34:40" s="522" customFormat="1" x14ac:dyDescent="0.25">
      <c r="AH1054" s="494"/>
      <c r="AI1054" s="494"/>
      <c r="AJ1054" s="494"/>
      <c r="AK1054" s="494"/>
      <c r="AL1054" s="494"/>
      <c r="AM1054" s="494"/>
      <c r="AN1054" s="494"/>
    </row>
    <row r="1055" spans="34:40" s="522" customFormat="1" x14ac:dyDescent="0.25">
      <c r="AH1055" s="494"/>
      <c r="AI1055" s="494"/>
      <c r="AJ1055" s="494"/>
      <c r="AK1055" s="494"/>
      <c r="AL1055" s="494"/>
      <c r="AM1055" s="494"/>
      <c r="AN1055" s="494"/>
    </row>
    <row r="1056" spans="34:40" s="522" customFormat="1" x14ac:dyDescent="0.25">
      <c r="AH1056" s="494"/>
      <c r="AI1056" s="494"/>
      <c r="AJ1056" s="494"/>
      <c r="AK1056" s="494"/>
      <c r="AL1056" s="494"/>
      <c r="AM1056" s="494"/>
      <c r="AN1056" s="494"/>
    </row>
    <row r="1057" spans="34:40" s="522" customFormat="1" x14ac:dyDescent="0.25">
      <c r="AH1057" s="494"/>
      <c r="AI1057" s="494"/>
      <c r="AJ1057" s="494"/>
      <c r="AK1057" s="494"/>
      <c r="AL1057" s="494"/>
      <c r="AM1057" s="494"/>
      <c r="AN1057" s="494"/>
    </row>
    <row r="1058" spans="34:40" s="522" customFormat="1" x14ac:dyDescent="0.25">
      <c r="AH1058" s="494"/>
      <c r="AI1058" s="494"/>
      <c r="AJ1058" s="494"/>
      <c r="AK1058" s="494"/>
      <c r="AL1058" s="494"/>
      <c r="AM1058" s="494"/>
      <c r="AN1058" s="494"/>
    </row>
    <row r="1059" spans="34:40" s="522" customFormat="1" x14ac:dyDescent="0.25">
      <c r="AH1059" s="494"/>
      <c r="AI1059" s="494"/>
      <c r="AJ1059" s="494"/>
      <c r="AK1059" s="494"/>
      <c r="AL1059" s="494"/>
      <c r="AM1059" s="494"/>
      <c r="AN1059" s="494"/>
    </row>
    <row r="1060" spans="34:40" s="522" customFormat="1" x14ac:dyDescent="0.25">
      <c r="AH1060" s="494"/>
      <c r="AI1060" s="494"/>
      <c r="AJ1060" s="494"/>
      <c r="AK1060" s="494"/>
      <c r="AL1060" s="494"/>
      <c r="AM1060" s="494"/>
      <c r="AN1060" s="494"/>
    </row>
    <row r="1061" spans="34:40" s="522" customFormat="1" x14ac:dyDescent="0.25">
      <c r="AH1061" s="494"/>
      <c r="AI1061" s="494"/>
      <c r="AJ1061" s="494"/>
      <c r="AK1061" s="494"/>
      <c r="AL1061" s="494"/>
      <c r="AM1061" s="494"/>
      <c r="AN1061" s="494"/>
    </row>
    <row r="1062" spans="34:40" s="522" customFormat="1" x14ac:dyDescent="0.25">
      <c r="AH1062" s="494"/>
      <c r="AI1062" s="494"/>
      <c r="AJ1062" s="494"/>
      <c r="AK1062" s="494"/>
      <c r="AL1062" s="494"/>
      <c r="AM1062" s="494"/>
      <c r="AN1062" s="494"/>
    </row>
    <row r="1063" spans="34:40" s="522" customFormat="1" x14ac:dyDescent="0.25">
      <c r="AH1063" s="494"/>
      <c r="AI1063" s="494"/>
      <c r="AJ1063" s="494"/>
      <c r="AK1063" s="494"/>
      <c r="AL1063" s="494"/>
      <c r="AM1063" s="494"/>
      <c r="AN1063" s="494"/>
    </row>
    <row r="1064" spans="34:40" s="522" customFormat="1" x14ac:dyDescent="0.25">
      <c r="AH1064" s="494"/>
      <c r="AI1064" s="494"/>
      <c r="AJ1064" s="494"/>
      <c r="AK1064" s="494"/>
      <c r="AL1064" s="494"/>
      <c r="AM1064" s="494"/>
      <c r="AN1064" s="494"/>
    </row>
    <row r="1065" spans="34:40" s="522" customFormat="1" x14ac:dyDescent="0.25">
      <c r="AH1065" s="494"/>
      <c r="AI1065" s="494"/>
      <c r="AJ1065" s="494"/>
      <c r="AK1065" s="494"/>
      <c r="AL1065" s="494"/>
      <c r="AM1065" s="494"/>
      <c r="AN1065" s="494"/>
    </row>
    <row r="1066" spans="34:40" s="522" customFormat="1" x14ac:dyDescent="0.25">
      <c r="AH1066" s="494"/>
      <c r="AI1066" s="494"/>
      <c r="AJ1066" s="494"/>
      <c r="AK1066" s="494"/>
      <c r="AL1066" s="494"/>
      <c r="AM1066" s="494"/>
      <c r="AN1066" s="494"/>
    </row>
    <row r="1067" spans="34:40" s="522" customFormat="1" x14ac:dyDescent="0.25">
      <c r="AH1067" s="494"/>
      <c r="AI1067" s="494"/>
      <c r="AJ1067" s="494"/>
      <c r="AK1067" s="494"/>
      <c r="AL1067" s="494"/>
      <c r="AM1067" s="494"/>
      <c r="AN1067" s="494"/>
    </row>
    <row r="1068" spans="34:40" s="522" customFormat="1" x14ac:dyDescent="0.25">
      <c r="AH1068" s="494"/>
      <c r="AI1068" s="494"/>
      <c r="AJ1068" s="494"/>
      <c r="AK1068" s="494"/>
      <c r="AL1068" s="494"/>
      <c r="AM1068" s="494"/>
      <c r="AN1068" s="494"/>
    </row>
    <row r="1069" spans="34:40" s="522" customFormat="1" x14ac:dyDescent="0.25">
      <c r="AH1069" s="494"/>
      <c r="AI1069" s="494"/>
      <c r="AJ1069" s="494"/>
      <c r="AK1069" s="494"/>
      <c r="AL1069" s="494"/>
      <c r="AM1069" s="494"/>
      <c r="AN1069" s="494"/>
    </row>
    <row r="1070" spans="34:40" s="522" customFormat="1" x14ac:dyDescent="0.25">
      <c r="AH1070" s="494"/>
      <c r="AI1070" s="494"/>
      <c r="AJ1070" s="494"/>
      <c r="AK1070" s="494"/>
      <c r="AL1070" s="494"/>
      <c r="AM1070" s="494"/>
      <c r="AN1070" s="494"/>
    </row>
    <row r="1071" spans="34:40" s="522" customFormat="1" x14ac:dyDescent="0.25">
      <c r="AH1071" s="494"/>
      <c r="AI1071" s="494"/>
      <c r="AJ1071" s="494"/>
      <c r="AK1071" s="494"/>
      <c r="AL1071" s="494"/>
      <c r="AM1071" s="494"/>
      <c r="AN1071" s="494"/>
    </row>
    <row r="1072" spans="34:40" s="522" customFormat="1" x14ac:dyDescent="0.25">
      <c r="AH1072" s="494"/>
      <c r="AI1072" s="494"/>
      <c r="AJ1072" s="494"/>
      <c r="AK1072" s="494"/>
      <c r="AL1072" s="494"/>
      <c r="AM1072" s="494"/>
      <c r="AN1072" s="494"/>
    </row>
    <row r="1073" spans="34:40" s="522" customFormat="1" x14ac:dyDescent="0.25">
      <c r="AH1073" s="494"/>
      <c r="AI1073" s="494"/>
      <c r="AJ1073" s="494"/>
      <c r="AK1073" s="494"/>
      <c r="AL1073" s="494"/>
      <c r="AM1073" s="494"/>
      <c r="AN1073" s="494"/>
    </row>
    <row r="1074" spans="34:40" s="522" customFormat="1" x14ac:dyDescent="0.25">
      <c r="AH1074" s="494"/>
      <c r="AI1074" s="494"/>
      <c r="AJ1074" s="494"/>
      <c r="AK1074" s="494"/>
      <c r="AL1074" s="494"/>
      <c r="AM1074" s="494"/>
      <c r="AN1074" s="494"/>
    </row>
    <row r="1075" spans="34:40" s="522" customFormat="1" x14ac:dyDescent="0.25">
      <c r="AH1075" s="494"/>
      <c r="AI1075" s="494"/>
      <c r="AJ1075" s="494"/>
      <c r="AK1075" s="494"/>
      <c r="AL1075" s="494"/>
      <c r="AM1075" s="494"/>
      <c r="AN1075" s="494"/>
    </row>
    <row r="1076" spans="34:40" s="522" customFormat="1" x14ac:dyDescent="0.25">
      <c r="AH1076" s="494"/>
      <c r="AI1076" s="494"/>
      <c r="AJ1076" s="494"/>
      <c r="AK1076" s="494"/>
      <c r="AL1076" s="494"/>
      <c r="AM1076" s="494"/>
      <c r="AN1076" s="494"/>
    </row>
    <row r="1077" spans="34:40" s="522" customFormat="1" x14ac:dyDescent="0.25">
      <c r="AH1077" s="494"/>
      <c r="AI1077" s="494"/>
      <c r="AJ1077" s="494"/>
      <c r="AK1077" s="494"/>
      <c r="AL1077" s="494"/>
      <c r="AM1077" s="494"/>
      <c r="AN1077" s="494"/>
    </row>
    <row r="1078" spans="34:40" s="522" customFormat="1" x14ac:dyDescent="0.25">
      <c r="AH1078" s="494"/>
      <c r="AI1078" s="494"/>
      <c r="AJ1078" s="494"/>
      <c r="AK1078" s="494"/>
      <c r="AL1078" s="494"/>
      <c r="AM1078" s="494"/>
      <c r="AN1078" s="494"/>
    </row>
    <row r="1079" spans="34:40" s="522" customFormat="1" x14ac:dyDescent="0.25">
      <c r="AH1079" s="494"/>
      <c r="AI1079" s="494"/>
      <c r="AJ1079" s="494"/>
      <c r="AK1079" s="494"/>
      <c r="AL1079" s="494"/>
      <c r="AM1079" s="494"/>
      <c r="AN1079" s="494"/>
    </row>
    <row r="1080" spans="34:40" s="522" customFormat="1" x14ac:dyDescent="0.25">
      <c r="AH1080" s="494"/>
      <c r="AI1080" s="494"/>
      <c r="AJ1080" s="494"/>
      <c r="AK1080" s="494"/>
      <c r="AL1080" s="494"/>
      <c r="AM1080" s="494"/>
      <c r="AN1080" s="494"/>
    </row>
    <row r="1081" spans="34:40" s="522" customFormat="1" x14ac:dyDescent="0.25">
      <c r="AH1081" s="494"/>
      <c r="AI1081" s="494"/>
      <c r="AJ1081" s="494"/>
      <c r="AK1081" s="494"/>
      <c r="AL1081" s="494"/>
      <c r="AM1081" s="494"/>
      <c r="AN1081" s="494"/>
    </row>
    <row r="1082" spans="34:40" s="522" customFormat="1" x14ac:dyDescent="0.25">
      <c r="AH1082" s="494"/>
      <c r="AI1082" s="494"/>
      <c r="AJ1082" s="494"/>
      <c r="AK1082" s="494"/>
      <c r="AL1082" s="494"/>
      <c r="AM1082" s="494"/>
      <c r="AN1082" s="494"/>
    </row>
    <row r="1083" spans="34:40" s="522" customFormat="1" x14ac:dyDescent="0.25">
      <c r="AH1083" s="494"/>
      <c r="AI1083" s="494"/>
      <c r="AJ1083" s="494"/>
      <c r="AK1083" s="494"/>
      <c r="AL1083" s="494"/>
      <c r="AM1083" s="494"/>
      <c r="AN1083" s="494"/>
    </row>
    <row r="1084" spans="34:40" s="522" customFormat="1" x14ac:dyDescent="0.25">
      <c r="AH1084" s="494"/>
      <c r="AI1084" s="494"/>
      <c r="AJ1084" s="494"/>
      <c r="AK1084" s="494"/>
      <c r="AL1084" s="494"/>
      <c r="AM1084" s="494"/>
      <c r="AN1084" s="494"/>
    </row>
    <row r="1085" spans="34:40" s="522" customFormat="1" x14ac:dyDescent="0.25">
      <c r="AH1085" s="494"/>
      <c r="AI1085" s="494"/>
      <c r="AJ1085" s="494"/>
      <c r="AK1085" s="494"/>
      <c r="AL1085" s="494"/>
      <c r="AM1085" s="494"/>
      <c r="AN1085" s="494"/>
    </row>
    <row r="1086" spans="34:40" s="522" customFormat="1" x14ac:dyDescent="0.25">
      <c r="AH1086" s="494"/>
      <c r="AI1086" s="494"/>
      <c r="AJ1086" s="494"/>
      <c r="AK1086" s="494"/>
      <c r="AL1086" s="494"/>
      <c r="AM1086" s="494"/>
      <c r="AN1086" s="494"/>
    </row>
    <row r="1087" spans="34:40" s="522" customFormat="1" x14ac:dyDescent="0.25">
      <c r="AH1087" s="494"/>
      <c r="AI1087" s="494"/>
      <c r="AJ1087" s="494"/>
      <c r="AK1087" s="494"/>
      <c r="AL1087" s="494"/>
      <c r="AM1087" s="494"/>
      <c r="AN1087" s="494"/>
    </row>
    <row r="1088" spans="34:40" s="522" customFormat="1" x14ac:dyDescent="0.25">
      <c r="AH1088" s="494"/>
      <c r="AI1088" s="494"/>
      <c r="AJ1088" s="494"/>
      <c r="AK1088" s="494"/>
      <c r="AL1088" s="494"/>
      <c r="AM1088" s="494"/>
      <c r="AN1088" s="494"/>
    </row>
    <row r="1089" spans="34:40" s="522" customFormat="1" x14ac:dyDescent="0.25">
      <c r="AH1089" s="494"/>
      <c r="AI1089" s="494"/>
      <c r="AJ1089" s="494"/>
      <c r="AK1089" s="494"/>
      <c r="AL1089" s="494"/>
      <c r="AM1089" s="494"/>
      <c r="AN1089" s="494"/>
    </row>
    <row r="1090" spans="34:40" s="522" customFormat="1" x14ac:dyDescent="0.25">
      <c r="AH1090" s="494"/>
      <c r="AI1090" s="494"/>
      <c r="AJ1090" s="494"/>
      <c r="AK1090" s="494"/>
      <c r="AL1090" s="494"/>
      <c r="AM1090" s="494"/>
      <c r="AN1090" s="494"/>
    </row>
    <row r="1091" spans="34:40" s="522" customFormat="1" x14ac:dyDescent="0.25">
      <c r="AH1091" s="494"/>
      <c r="AI1091" s="494"/>
      <c r="AJ1091" s="494"/>
      <c r="AK1091" s="494"/>
      <c r="AL1091" s="494"/>
      <c r="AM1091" s="494"/>
      <c r="AN1091" s="494"/>
    </row>
    <row r="1092" spans="34:40" s="522" customFormat="1" x14ac:dyDescent="0.25">
      <c r="AH1092" s="494"/>
      <c r="AI1092" s="494"/>
      <c r="AJ1092" s="494"/>
      <c r="AK1092" s="494"/>
      <c r="AL1092" s="494"/>
      <c r="AM1092" s="494"/>
      <c r="AN1092" s="494"/>
    </row>
    <row r="1093" spans="34:40" s="522" customFormat="1" x14ac:dyDescent="0.25">
      <c r="AH1093" s="494"/>
      <c r="AI1093" s="494"/>
      <c r="AJ1093" s="494"/>
      <c r="AK1093" s="494"/>
      <c r="AL1093" s="494"/>
      <c r="AM1093" s="494"/>
      <c r="AN1093" s="494"/>
    </row>
    <row r="1094" spans="34:40" s="522" customFormat="1" x14ac:dyDescent="0.25">
      <c r="AH1094" s="494"/>
      <c r="AI1094" s="494"/>
      <c r="AJ1094" s="494"/>
      <c r="AK1094" s="494"/>
      <c r="AL1094" s="494"/>
      <c r="AM1094" s="494"/>
      <c r="AN1094" s="494"/>
    </row>
    <row r="1095" spans="34:40" s="522" customFormat="1" x14ac:dyDescent="0.25">
      <c r="AH1095" s="494"/>
      <c r="AI1095" s="494"/>
      <c r="AJ1095" s="494"/>
      <c r="AK1095" s="494"/>
      <c r="AL1095" s="494"/>
      <c r="AM1095" s="494"/>
      <c r="AN1095" s="494"/>
    </row>
    <row r="1096" spans="34:40" s="522" customFormat="1" x14ac:dyDescent="0.25">
      <c r="AH1096" s="494"/>
      <c r="AI1096" s="494"/>
      <c r="AJ1096" s="494"/>
      <c r="AK1096" s="494"/>
      <c r="AL1096" s="494"/>
      <c r="AM1096" s="494"/>
      <c r="AN1096" s="494"/>
    </row>
    <row r="1097" spans="34:40" s="522" customFormat="1" x14ac:dyDescent="0.25">
      <c r="AH1097" s="494"/>
      <c r="AI1097" s="494"/>
      <c r="AJ1097" s="494"/>
      <c r="AK1097" s="494"/>
      <c r="AL1097" s="494"/>
      <c r="AM1097" s="494"/>
      <c r="AN1097" s="494"/>
    </row>
    <row r="1098" spans="34:40" s="522" customFormat="1" x14ac:dyDescent="0.25">
      <c r="AH1098" s="494"/>
      <c r="AI1098" s="494"/>
      <c r="AJ1098" s="494"/>
      <c r="AK1098" s="494"/>
      <c r="AL1098" s="494"/>
      <c r="AM1098" s="494"/>
      <c r="AN1098" s="494"/>
    </row>
    <row r="1099" spans="34:40" s="522" customFormat="1" x14ac:dyDescent="0.25">
      <c r="AH1099" s="494"/>
      <c r="AI1099" s="494"/>
      <c r="AJ1099" s="494"/>
      <c r="AK1099" s="494"/>
      <c r="AL1099" s="494"/>
      <c r="AM1099" s="494"/>
      <c r="AN1099" s="494"/>
    </row>
    <row r="1100" spans="34:40" s="522" customFormat="1" x14ac:dyDescent="0.25">
      <c r="AH1100" s="494"/>
      <c r="AI1100" s="494"/>
      <c r="AJ1100" s="494"/>
      <c r="AK1100" s="494"/>
      <c r="AL1100" s="494"/>
      <c r="AM1100" s="494"/>
      <c r="AN1100" s="494"/>
    </row>
    <row r="1101" spans="34:40" s="522" customFormat="1" x14ac:dyDescent="0.25">
      <c r="AH1101" s="494"/>
      <c r="AI1101" s="494"/>
      <c r="AJ1101" s="494"/>
      <c r="AK1101" s="494"/>
      <c r="AL1101" s="494"/>
      <c r="AM1101" s="494"/>
      <c r="AN1101" s="494"/>
    </row>
    <row r="1102" spans="34:40" s="522" customFormat="1" x14ac:dyDescent="0.25">
      <c r="AH1102" s="494"/>
      <c r="AI1102" s="494"/>
      <c r="AJ1102" s="494"/>
      <c r="AK1102" s="494"/>
      <c r="AL1102" s="494"/>
      <c r="AM1102" s="494"/>
      <c r="AN1102" s="494"/>
    </row>
    <row r="1103" spans="34:40" s="522" customFormat="1" x14ac:dyDescent="0.25">
      <c r="AH1103" s="494"/>
      <c r="AI1103" s="494"/>
      <c r="AJ1103" s="494"/>
      <c r="AK1103" s="494"/>
      <c r="AL1103" s="494"/>
      <c r="AM1103" s="494"/>
      <c r="AN1103" s="494"/>
    </row>
    <row r="1104" spans="34:40" s="522" customFormat="1" x14ac:dyDescent="0.25">
      <c r="AH1104" s="494"/>
      <c r="AI1104" s="494"/>
      <c r="AJ1104" s="494"/>
      <c r="AK1104" s="494"/>
      <c r="AL1104" s="494"/>
      <c r="AM1104" s="494"/>
      <c r="AN1104" s="494"/>
    </row>
    <row r="1105" spans="34:40" s="522" customFormat="1" x14ac:dyDescent="0.25">
      <c r="AH1105" s="494"/>
      <c r="AI1105" s="494"/>
      <c r="AJ1105" s="494"/>
      <c r="AK1105" s="494"/>
      <c r="AL1105" s="494"/>
      <c r="AM1105" s="494"/>
      <c r="AN1105" s="494"/>
    </row>
    <row r="1106" spans="34:40" s="522" customFormat="1" x14ac:dyDescent="0.25">
      <c r="AH1106" s="494"/>
      <c r="AI1106" s="494"/>
      <c r="AJ1106" s="494"/>
      <c r="AK1106" s="494"/>
      <c r="AL1106" s="494"/>
      <c r="AM1106" s="494"/>
      <c r="AN1106" s="494"/>
    </row>
    <row r="1107" spans="34:40" s="522" customFormat="1" x14ac:dyDescent="0.25">
      <c r="AH1107" s="494"/>
      <c r="AI1107" s="494"/>
      <c r="AJ1107" s="494"/>
      <c r="AK1107" s="494"/>
      <c r="AL1107" s="494"/>
      <c r="AM1107" s="494"/>
      <c r="AN1107" s="494"/>
    </row>
    <row r="1108" spans="34:40" s="522" customFormat="1" x14ac:dyDescent="0.25">
      <c r="AH1108" s="494"/>
      <c r="AI1108" s="494"/>
      <c r="AJ1108" s="494"/>
      <c r="AK1108" s="494"/>
      <c r="AL1108" s="494"/>
      <c r="AM1108" s="494"/>
      <c r="AN1108" s="494"/>
    </row>
    <row r="1109" spans="34:40" s="522" customFormat="1" x14ac:dyDescent="0.25">
      <c r="AH1109" s="494"/>
      <c r="AI1109" s="494"/>
      <c r="AJ1109" s="494"/>
      <c r="AK1109" s="494"/>
      <c r="AL1109" s="494"/>
      <c r="AM1109" s="494"/>
      <c r="AN1109" s="494"/>
    </row>
    <row r="1110" spans="34:40" s="522" customFormat="1" x14ac:dyDescent="0.25">
      <c r="AH1110" s="494"/>
      <c r="AI1110" s="494"/>
      <c r="AJ1110" s="494"/>
      <c r="AK1110" s="494"/>
      <c r="AL1110" s="494"/>
      <c r="AM1110" s="494"/>
      <c r="AN1110" s="494"/>
    </row>
    <row r="1111" spans="34:40" s="522" customFormat="1" x14ac:dyDescent="0.25">
      <c r="AH1111" s="494"/>
      <c r="AI1111" s="494"/>
      <c r="AJ1111" s="494"/>
      <c r="AK1111" s="494"/>
      <c r="AL1111" s="494"/>
      <c r="AM1111" s="494"/>
      <c r="AN1111" s="494"/>
    </row>
    <row r="1112" spans="34:40" s="522" customFormat="1" x14ac:dyDescent="0.25">
      <c r="AH1112" s="494"/>
      <c r="AI1112" s="494"/>
      <c r="AJ1112" s="494"/>
      <c r="AK1112" s="494"/>
      <c r="AL1112" s="494"/>
      <c r="AM1112" s="494"/>
      <c r="AN1112" s="494"/>
    </row>
    <row r="1113" spans="34:40" s="522" customFormat="1" x14ac:dyDescent="0.25">
      <c r="AH1113" s="494"/>
      <c r="AI1113" s="494"/>
      <c r="AJ1113" s="494"/>
      <c r="AK1113" s="494"/>
      <c r="AL1113" s="494"/>
      <c r="AM1113" s="494"/>
      <c r="AN1113" s="494"/>
    </row>
    <row r="1114" spans="34:40" s="522" customFormat="1" x14ac:dyDescent="0.25">
      <c r="AH1114" s="494"/>
      <c r="AI1114" s="494"/>
      <c r="AJ1114" s="494"/>
      <c r="AK1114" s="494"/>
      <c r="AL1114" s="494"/>
      <c r="AM1114" s="494"/>
      <c r="AN1114" s="494"/>
    </row>
    <row r="1115" spans="34:40" s="522" customFormat="1" x14ac:dyDescent="0.25">
      <c r="AH1115" s="494"/>
      <c r="AI1115" s="494"/>
      <c r="AJ1115" s="494"/>
      <c r="AK1115" s="494"/>
      <c r="AL1115" s="494"/>
      <c r="AM1115" s="494"/>
      <c r="AN1115" s="494"/>
    </row>
    <row r="1116" spans="34:40" s="522" customFormat="1" x14ac:dyDescent="0.25">
      <c r="AH1116" s="494"/>
      <c r="AI1116" s="494"/>
      <c r="AJ1116" s="494"/>
      <c r="AK1116" s="494"/>
      <c r="AL1116" s="494"/>
      <c r="AM1116" s="494"/>
      <c r="AN1116" s="494"/>
    </row>
    <row r="1117" spans="34:40" s="522" customFormat="1" x14ac:dyDescent="0.25">
      <c r="AH1117" s="494"/>
      <c r="AI1117" s="494"/>
      <c r="AJ1117" s="494"/>
      <c r="AK1117" s="494"/>
      <c r="AL1117" s="494"/>
      <c r="AM1117" s="494"/>
      <c r="AN1117" s="494"/>
    </row>
    <row r="1118" spans="34:40" s="522" customFormat="1" x14ac:dyDescent="0.25">
      <c r="AH1118" s="494"/>
      <c r="AI1118" s="494"/>
      <c r="AJ1118" s="494"/>
      <c r="AK1118" s="494"/>
      <c r="AL1118" s="494"/>
      <c r="AM1118" s="494"/>
      <c r="AN1118" s="494"/>
    </row>
    <row r="1119" spans="34:40" s="522" customFormat="1" x14ac:dyDescent="0.25">
      <c r="AH1119" s="494"/>
      <c r="AI1119" s="494"/>
      <c r="AJ1119" s="494"/>
      <c r="AK1119" s="494"/>
      <c r="AL1119" s="494"/>
      <c r="AM1119" s="494"/>
      <c r="AN1119" s="494"/>
    </row>
    <row r="1120" spans="34:40" s="522" customFormat="1" x14ac:dyDescent="0.25">
      <c r="AH1120" s="494"/>
      <c r="AI1120" s="494"/>
      <c r="AJ1120" s="494"/>
      <c r="AK1120" s="494"/>
      <c r="AL1120" s="494"/>
      <c r="AM1120" s="494"/>
      <c r="AN1120" s="494"/>
    </row>
    <row r="1121" spans="34:40" s="522" customFormat="1" x14ac:dyDescent="0.25">
      <c r="AH1121" s="494"/>
      <c r="AI1121" s="494"/>
      <c r="AJ1121" s="494"/>
      <c r="AK1121" s="494"/>
      <c r="AL1121" s="494"/>
      <c r="AM1121" s="494"/>
      <c r="AN1121" s="494"/>
    </row>
    <row r="1122" spans="34:40" s="522" customFormat="1" x14ac:dyDescent="0.25">
      <c r="AH1122" s="494"/>
      <c r="AI1122" s="494"/>
      <c r="AJ1122" s="494"/>
      <c r="AK1122" s="494"/>
      <c r="AL1122" s="494"/>
      <c r="AM1122" s="494"/>
      <c r="AN1122" s="494"/>
    </row>
    <row r="1123" spans="34:40" s="522" customFormat="1" x14ac:dyDescent="0.25">
      <c r="AH1123" s="494"/>
      <c r="AI1123" s="494"/>
      <c r="AJ1123" s="494"/>
      <c r="AK1123" s="494"/>
      <c r="AL1123" s="494"/>
      <c r="AM1123" s="494"/>
      <c r="AN1123" s="494"/>
    </row>
    <row r="1124" spans="34:40" s="522" customFormat="1" x14ac:dyDescent="0.25">
      <c r="AH1124" s="494"/>
      <c r="AI1124" s="494"/>
      <c r="AJ1124" s="494"/>
      <c r="AK1124" s="494"/>
      <c r="AL1124" s="494"/>
      <c r="AM1124" s="494"/>
      <c r="AN1124" s="494"/>
    </row>
    <row r="1125" spans="34:40" s="522" customFormat="1" x14ac:dyDescent="0.25">
      <c r="AH1125" s="494"/>
      <c r="AI1125" s="494"/>
      <c r="AJ1125" s="494"/>
      <c r="AK1125" s="494"/>
      <c r="AL1125" s="494"/>
      <c r="AM1125" s="494"/>
      <c r="AN1125" s="494"/>
    </row>
    <row r="1126" spans="34:40" s="522" customFormat="1" x14ac:dyDescent="0.25">
      <c r="AH1126" s="494"/>
      <c r="AI1126" s="494"/>
      <c r="AJ1126" s="494"/>
      <c r="AK1126" s="494"/>
      <c r="AL1126" s="494"/>
      <c r="AM1126" s="494"/>
      <c r="AN1126" s="494"/>
    </row>
    <row r="1127" spans="34:40" s="522" customFormat="1" x14ac:dyDescent="0.25">
      <c r="AH1127" s="494"/>
      <c r="AI1127" s="494"/>
      <c r="AJ1127" s="494"/>
      <c r="AK1127" s="494"/>
      <c r="AL1127" s="494"/>
      <c r="AM1127" s="494"/>
      <c r="AN1127" s="494"/>
    </row>
    <row r="1128" spans="34:40" s="522" customFormat="1" x14ac:dyDescent="0.25">
      <c r="AH1128" s="494"/>
      <c r="AI1128" s="494"/>
      <c r="AJ1128" s="494"/>
      <c r="AK1128" s="494"/>
      <c r="AL1128" s="494"/>
      <c r="AM1128" s="494"/>
      <c r="AN1128" s="494"/>
    </row>
    <row r="1129" spans="34:40" s="522" customFormat="1" x14ac:dyDescent="0.25">
      <c r="AH1129" s="494"/>
      <c r="AI1129" s="494"/>
      <c r="AJ1129" s="494"/>
      <c r="AK1129" s="494"/>
      <c r="AL1129" s="494"/>
      <c r="AM1129" s="494"/>
      <c r="AN1129" s="494"/>
    </row>
    <row r="1130" spans="34:40" s="522" customFormat="1" x14ac:dyDescent="0.25">
      <c r="AH1130" s="494"/>
      <c r="AI1130" s="494"/>
      <c r="AJ1130" s="494"/>
      <c r="AK1130" s="494"/>
      <c r="AL1130" s="494"/>
      <c r="AM1130" s="494"/>
      <c r="AN1130" s="494"/>
    </row>
    <row r="1131" spans="34:40" s="522" customFormat="1" x14ac:dyDescent="0.25">
      <c r="AH1131" s="494"/>
      <c r="AI1131" s="494"/>
      <c r="AJ1131" s="494"/>
      <c r="AK1131" s="494"/>
      <c r="AL1131" s="494"/>
      <c r="AM1131" s="494"/>
      <c r="AN1131" s="494"/>
    </row>
    <row r="1132" spans="34:40" s="522" customFormat="1" x14ac:dyDescent="0.25">
      <c r="AH1132" s="494"/>
      <c r="AI1132" s="494"/>
      <c r="AJ1132" s="494"/>
      <c r="AK1132" s="494"/>
      <c r="AL1132" s="494"/>
      <c r="AM1132" s="494"/>
      <c r="AN1132" s="494"/>
    </row>
    <row r="1133" spans="34:40" s="522" customFormat="1" x14ac:dyDescent="0.25">
      <c r="AH1133" s="494"/>
      <c r="AI1133" s="494"/>
      <c r="AJ1133" s="494"/>
      <c r="AK1133" s="494"/>
      <c r="AL1133" s="494"/>
      <c r="AM1133" s="494"/>
      <c r="AN1133" s="494"/>
    </row>
    <row r="1134" spans="34:40" s="522" customFormat="1" x14ac:dyDescent="0.25">
      <c r="AH1134" s="494"/>
      <c r="AI1134" s="494"/>
      <c r="AJ1134" s="494"/>
      <c r="AK1134" s="494"/>
      <c r="AL1134" s="494"/>
      <c r="AM1134" s="494"/>
      <c r="AN1134" s="494"/>
    </row>
    <row r="1135" spans="34:40" s="522" customFormat="1" x14ac:dyDescent="0.25">
      <c r="AH1135" s="494"/>
      <c r="AI1135" s="494"/>
      <c r="AJ1135" s="494"/>
      <c r="AK1135" s="494"/>
      <c r="AL1135" s="494"/>
      <c r="AM1135" s="494"/>
      <c r="AN1135" s="494"/>
    </row>
    <row r="1136" spans="34:40" s="522" customFormat="1" x14ac:dyDescent="0.25">
      <c r="AH1136" s="494"/>
      <c r="AI1136" s="494"/>
      <c r="AJ1136" s="494"/>
      <c r="AK1136" s="494"/>
      <c r="AL1136" s="494"/>
      <c r="AM1136" s="494"/>
      <c r="AN1136" s="494"/>
    </row>
    <row r="1137" spans="34:40" s="522" customFormat="1" x14ac:dyDescent="0.25">
      <c r="AH1137" s="494"/>
      <c r="AI1137" s="494"/>
      <c r="AJ1137" s="494"/>
      <c r="AK1137" s="494"/>
      <c r="AL1137" s="494"/>
      <c r="AM1137" s="494"/>
      <c r="AN1137" s="494"/>
    </row>
    <row r="1138" spans="34:40" s="522" customFormat="1" x14ac:dyDescent="0.25">
      <c r="AH1138" s="494"/>
      <c r="AI1138" s="494"/>
      <c r="AJ1138" s="494"/>
      <c r="AK1138" s="494"/>
      <c r="AL1138" s="494"/>
      <c r="AM1138" s="494"/>
      <c r="AN1138" s="494"/>
    </row>
    <row r="1139" spans="34:40" s="522" customFormat="1" x14ac:dyDescent="0.25">
      <c r="AH1139" s="494"/>
      <c r="AI1139" s="494"/>
      <c r="AJ1139" s="494"/>
      <c r="AK1139" s="494"/>
      <c r="AL1139" s="494"/>
      <c r="AM1139" s="494"/>
      <c r="AN1139" s="494"/>
    </row>
    <row r="1140" spans="34:40" s="522" customFormat="1" x14ac:dyDescent="0.25">
      <c r="AH1140" s="494"/>
      <c r="AI1140" s="494"/>
      <c r="AJ1140" s="494"/>
      <c r="AK1140" s="494"/>
      <c r="AL1140" s="494"/>
      <c r="AM1140" s="494"/>
      <c r="AN1140" s="494"/>
    </row>
    <row r="1141" spans="34:40" s="522" customFormat="1" x14ac:dyDescent="0.25">
      <c r="AH1141" s="494"/>
      <c r="AI1141" s="494"/>
      <c r="AJ1141" s="494"/>
      <c r="AK1141" s="494"/>
      <c r="AL1141" s="494"/>
      <c r="AM1141" s="494"/>
      <c r="AN1141" s="494"/>
    </row>
    <row r="1142" spans="34:40" s="522" customFormat="1" x14ac:dyDescent="0.25">
      <c r="AH1142" s="494"/>
      <c r="AI1142" s="494"/>
      <c r="AJ1142" s="494"/>
      <c r="AK1142" s="494"/>
      <c r="AL1142" s="494"/>
      <c r="AM1142" s="494"/>
      <c r="AN1142" s="494"/>
    </row>
    <row r="1143" spans="34:40" s="522" customFormat="1" x14ac:dyDescent="0.25">
      <c r="AH1143" s="494"/>
      <c r="AI1143" s="494"/>
      <c r="AJ1143" s="494"/>
      <c r="AK1143" s="494"/>
      <c r="AL1143" s="494"/>
      <c r="AM1143" s="494"/>
      <c r="AN1143" s="494"/>
    </row>
    <row r="1144" spans="34:40" s="522" customFormat="1" x14ac:dyDescent="0.25">
      <c r="AH1144" s="494"/>
      <c r="AI1144" s="494"/>
      <c r="AJ1144" s="494"/>
      <c r="AK1144" s="494"/>
      <c r="AL1144" s="494"/>
      <c r="AM1144" s="494"/>
      <c r="AN1144" s="494"/>
    </row>
    <row r="1145" spans="34:40" s="522" customFormat="1" x14ac:dyDescent="0.25">
      <c r="AH1145" s="494"/>
      <c r="AI1145" s="494"/>
      <c r="AJ1145" s="494"/>
      <c r="AK1145" s="494"/>
      <c r="AL1145" s="494"/>
      <c r="AM1145" s="494"/>
      <c r="AN1145" s="494"/>
    </row>
    <row r="1146" spans="34:40" s="522" customFormat="1" x14ac:dyDescent="0.25">
      <c r="AH1146" s="494"/>
      <c r="AI1146" s="494"/>
      <c r="AJ1146" s="494"/>
      <c r="AK1146" s="494"/>
      <c r="AL1146" s="494"/>
      <c r="AM1146" s="494"/>
      <c r="AN1146" s="494"/>
    </row>
    <row r="1147" spans="34:40" s="522" customFormat="1" x14ac:dyDescent="0.25">
      <c r="AH1147" s="494"/>
      <c r="AI1147" s="494"/>
      <c r="AJ1147" s="494"/>
      <c r="AK1147" s="494"/>
      <c r="AL1147" s="494"/>
      <c r="AM1147" s="494"/>
      <c r="AN1147" s="494"/>
    </row>
    <row r="1148" spans="34:40" s="522" customFormat="1" x14ac:dyDescent="0.25">
      <c r="AH1148" s="494"/>
      <c r="AI1148" s="494"/>
      <c r="AJ1148" s="494"/>
      <c r="AK1148" s="494"/>
      <c r="AL1148" s="494"/>
      <c r="AM1148" s="494"/>
      <c r="AN1148" s="494"/>
    </row>
    <row r="1149" spans="34:40" s="522" customFormat="1" x14ac:dyDescent="0.25">
      <c r="AH1149" s="494"/>
      <c r="AI1149" s="494"/>
      <c r="AJ1149" s="494"/>
      <c r="AK1149" s="494"/>
      <c r="AL1149" s="494"/>
      <c r="AM1149" s="494"/>
      <c r="AN1149" s="494"/>
    </row>
    <row r="1150" spans="34:40" s="522" customFormat="1" x14ac:dyDescent="0.25">
      <c r="AH1150" s="494"/>
      <c r="AI1150" s="494"/>
      <c r="AJ1150" s="494"/>
      <c r="AK1150" s="494"/>
      <c r="AL1150" s="494"/>
      <c r="AM1150" s="494"/>
      <c r="AN1150" s="494"/>
    </row>
    <row r="1151" spans="34:40" s="522" customFormat="1" x14ac:dyDescent="0.25">
      <c r="AH1151" s="494"/>
      <c r="AI1151" s="494"/>
      <c r="AJ1151" s="494"/>
      <c r="AK1151" s="494"/>
      <c r="AL1151" s="494"/>
      <c r="AM1151" s="494"/>
      <c r="AN1151" s="494"/>
    </row>
    <row r="1152" spans="34:40" s="522" customFormat="1" x14ac:dyDescent="0.25">
      <c r="AH1152" s="494"/>
      <c r="AI1152" s="494"/>
      <c r="AJ1152" s="494"/>
      <c r="AK1152" s="494"/>
      <c r="AL1152" s="494"/>
      <c r="AM1152" s="494"/>
      <c r="AN1152" s="494"/>
    </row>
    <row r="1153" spans="34:40" s="522" customFormat="1" x14ac:dyDescent="0.25">
      <c r="AH1153" s="494"/>
      <c r="AI1153" s="494"/>
      <c r="AJ1153" s="494"/>
      <c r="AK1153" s="494"/>
      <c r="AL1153" s="494"/>
      <c r="AM1153" s="494"/>
      <c r="AN1153" s="494"/>
    </row>
    <row r="1154" spans="34:40" s="522" customFormat="1" x14ac:dyDescent="0.25">
      <c r="AH1154" s="494"/>
      <c r="AI1154" s="494"/>
      <c r="AJ1154" s="494"/>
      <c r="AK1154" s="494"/>
      <c r="AL1154" s="494"/>
      <c r="AM1154" s="494"/>
      <c r="AN1154" s="494"/>
    </row>
    <row r="1155" spans="34:40" s="522" customFormat="1" x14ac:dyDescent="0.25">
      <c r="AH1155" s="494"/>
      <c r="AI1155" s="494"/>
      <c r="AJ1155" s="494"/>
      <c r="AK1155" s="494"/>
      <c r="AL1155" s="494"/>
      <c r="AM1155" s="494"/>
      <c r="AN1155" s="494"/>
    </row>
    <row r="1156" spans="34:40" s="522" customFormat="1" x14ac:dyDescent="0.25">
      <c r="AH1156" s="494"/>
      <c r="AI1156" s="494"/>
      <c r="AJ1156" s="494"/>
      <c r="AK1156" s="494"/>
      <c r="AL1156" s="494"/>
      <c r="AM1156" s="494"/>
      <c r="AN1156" s="494"/>
    </row>
    <row r="1157" spans="34:40" s="522" customFormat="1" x14ac:dyDescent="0.25">
      <c r="AH1157" s="494"/>
      <c r="AI1157" s="494"/>
      <c r="AJ1157" s="494"/>
      <c r="AK1157" s="494"/>
      <c r="AL1157" s="494"/>
      <c r="AM1157" s="494"/>
      <c r="AN1157" s="494"/>
    </row>
    <row r="1158" spans="34:40" s="522" customFormat="1" x14ac:dyDescent="0.25">
      <c r="AH1158" s="494"/>
      <c r="AI1158" s="494"/>
      <c r="AJ1158" s="494"/>
      <c r="AK1158" s="494"/>
      <c r="AL1158" s="494"/>
      <c r="AM1158" s="494"/>
      <c r="AN1158" s="494"/>
    </row>
    <row r="1159" spans="34:40" s="522" customFormat="1" x14ac:dyDescent="0.25">
      <c r="AH1159" s="494"/>
      <c r="AI1159" s="494"/>
      <c r="AJ1159" s="494"/>
      <c r="AK1159" s="494"/>
      <c r="AL1159" s="494"/>
      <c r="AM1159" s="494"/>
      <c r="AN1159" s="494"/>
    </row>
    <row r="1160" spans="34:40" s="522" customFormat="1" x14ac:dyDescent="0.25">
      <c r="AH1160" s="494"/>
      <c r="AI1160" s="494"/>
      <c r="AJ1160" s="494"/>
      <c r="AK1160" s="494"/>
      <c r="AL1160" s="494"/>
      <c r="AM1160" s="494"/>
      <c r="AN1160" s="494"/>
    </row>
    <row r="1161" spans="34:40" s="522" customFormat="1" x14ac:dyDescent="0.25">
      <c r="AH1161" s="494"/>
      <c r="AI1161" s="494"/>
      <c r="AJ1161" s="494"/>
      <c r="AK1161" s="494"/>
      <c r="AL1161" s="494"/>
      <c r="AM1161" s="494"/>
      <c r="AN1161" s="494"/>
    </row>
    <row r="1162" spans="34:40" s="522" customFormat="1" x14ac:dyDescent="0.25">
      <c r="AH1162" s="494"/>
      <c r="AI1162" s="494"/>
      <c r="AJ1162" s="494"/>
      <c r="AK1162" s="494"/>
      <c r="AL1162" s="494"/>
      <c r="AM1162" s="494"/>
      <c r="AN1162" s="494"/>
    </row>
    <row r="1163" spans="34:40" s="522" customFormat="1" x14ac:dyDescent="0.25">
      <c r="AH1163" s="494"/>
      <c r="AI1163" s="494"/>
      <c r="AJ1163" s="494"/>
      <c r="AK1163" s="494"/>
      <c r="AL1163" s="494"/>
      <c r="AM1163" s="494"/>
      <c r="AN1163" s="494"/>
    </row>
    <row r="1164" spans="34:40" s="522" customFormat="1" x14ac:dyDescent="0.25">
      <c r="AH1164" s="494"/>
      <c r="AI1164" s="494"/>
      <c r="AJ1164" s="494"/>
      <c r="AK1164" s="494"/>
      <c r="AL1164" s="494"/>
      <c r="AM1164" s="494"/>
      <c r="AN1164" s="494"/>
    </row>
    <row r="1165" spans="34:40" s="522" customFormat="1" x14ac:dyDescent="0.25">
      <c r="AH1165" s="494"/>
      <c r="AI1165" s="494"/>
      <c r="AJ1165" s="494"/>
      <c r="AK1165" s="494"/>
      <c r="AL1165" s="494"/>
      <c r="AM1165" s="494"/>
      <c r="AN1165" s="494"/>
    </row>
    <row r="1166" spans="34:40" s="522" customFormat="1" x14ac:dyDescent="0.25">
      <c r="AH1166" s="494"/>
      <c r="AI1166" s="494"/>
      <c r="AJ1166" s="494"/>
      <c r="AK1166" s="494"/>
      <c r="AL1166" s="494"/>
      <c r="AM1166" s="494"/>
      <c r="AN1166" s="494"/>
    </row>
    <row r="1167" spans="34:40" s="522" customFormat="1" x14ac:dyDescent="0.25">
      <c r="AH1167" s="494"/>
      <c r="AI1167" s="494"/>
      <c r="AJ1167" s="494"/>
      <c r="AK1167" s="494"/>
      <c r="AL1167" s="494"/>
      <c r="AM1167" s="494"/>
      <c r="AN1167" s="494"/>
    </row>
    <row r="1168" spans="34:40" s="522" customFormat="1" x14ac:dyDescent="0.25">
      <c r="AH1168" s="494"/>
      <c r="AI1168" s="494"/>
      <c r="AJ1168" s="494"/>
      <c r="AK1168" s="494"/>
      <c r="AL1168" s="494"/>
      <c r="AM1168" s="494"/>
      <c r="AN1168" s="494"/>
    </row>
    <row r="1169" spans="34:40" s="522" customFormat="1" x14ac:dyDescent="0.25">
      <c r="AH1169" s="494"/>
      <c r="AI1169" s="494"/>
      <c r="AJ1169" s="494"/>
      <c r="AK1169" s="494"/>
      <c r="AL1169" s="494"/>
      <c r="AM1169" s="494"/>
      <c r="AN1169" s="494"/>
    </row>
    <row r="1170" spans="34:40" s="522" customFormat="1" x14ac:dyDescent="0.25">
      <c r="AH1170" s="494"/>
      <c r="AI1170" s="494"/>
      <c r="AJ1170" s="494"/>
      <c r="AK1170" s="494"/>
      <c r="AL1170" s="494"/>
      <c r="AM1170" s="494"/>
      <c r="AN1170" s="494"/>
    </row>
    <row r="1171" spans="34:40" s="522" customFormat="1" x14ac:dyDescent="0.25">
      <c r="AH1171" s="494"/>
      <c r="AI1171" s="494"/>
      <c r="AJ1171" s="494"/>
      <c r="AK1171" s="494"/>
      <c r="AL1171" s="494"/>
      <c r="AM1171" s="494"/>
      <c r="AN1171" s="494"/>
    </row>
    <row r="1172" spans="34:40" s="522" customFormat="1" x14ac:dyDescent="0.25">
      <c r="AH1172" s="494"/>
      <c r="AI1172" s="494"/>
      <c r="AJ1172" s="494"/>
      <c r="AK1172" s="494"/>
      <c r="AL1172" s="494"/>
      <c r="AM1172" s="494"/>
      <c r="AN1172" s="494"/>
    </row>
    <row r="1173" spans="34:40" s="522" customFormat="1" x14ac:dyDescent="0.25">
      <c r="AH1173" s="494"/>
      <c r="AI1173" s="494"/>
      <c r="AJ1173" s="494"/>
      <c r="AK1173" s="494"/>
      <c r="AL1173" s="494"/>
      <c r="AM1173" s="494"/>
      <c r="AN1173" s="494"/>
    </row>
    <row r="1174" spans="34:40" s="522" customFormat="1" x14ac:dyDescent="0.25">
      <c r="AH1174" s="494"/>
      <c r="AI1174" s="494"/>
      <c r="AJ1174" s="494"/>
      <c r="AK1174" s="494"/>
      <c r="AL1174" s="494"/>
      <c r="AM1174" s="494"/>
      <c r="AN1174" s="494"/>
    </row>
    <row r="1175" spans="34:40" s="522" customFormat="1" x14ac:dyDescent="0.25">
      <c r="AH1175" s="494"/>
      <c r="AI1175" s="494"/>
      <c r="AJ1175" s="494"/>
      <c r="AK1175" s="494"/>
      <c r="AL1175" s="494"/>
      <c r="AM1175" s="494"/>
      <c r="AN1175" s="494"/>
    </row>
    <row r="1176" spans="34:40" s="522" customFormat="1" x14ac:dyDescent="0.25">
      <c r="AH1176" s="494"/>
      <c r="AI1176" s="494"/>
      <c r="AJ1176" s="494"/>
      <c r="AK1176" s="494"/>
      <c r="AL1176" s="494"/>
      <c r="AM1176" s="494"/>
      <c r="AN1176" s="494"/>
    </row>
    <row r="1177" spans="34:40" s="522" customFormat="1" x14ac:dyDescent="0.25">
      <c r="AH1177" s="494"/>
      <c r="AI1177" s="494"/>
      <c r="AJ1177" s="494"/>
      <c r="AK1177" s="494"/>
      <c r="AL1177" s="494"/>
      <c r="AM1177" s="494"/>
      <c r="AN1177" s="494"/>
    </row>
    <row r="1178" spans="34:40" s="522" customFormat="1" x14ac:dyDescent="0.25">
      <c r="AH1178" s="494"/>
      <c r="AI1178" s="494"/>
      <c r="AJ1178" s="494"/>
      <c r="AK1178" s="494"/>
      <c r="AL1178" s="494"/>
      <c r="AM1178" s="494"/>
      <c r="AN1178" s="494"/>
    </row>
    <row r="1179" spans="34:40" s="522" customFormat="1" x14ac:dyDescent="0.25">
      <c r="AH1179" s="494"/>
      <c r="AI1179" s="494"/>
      <c r="AJ1179" s="494"/>
      <c r="AK1179" s="494"/>
      <c r="AL1179" s="494"/>
      <c r="AM1179" s="494"/>
      <c r="AN1179" s="494"/>
    </row>
    <row r="1180" spans="34:40" s="522" customFormat="1" x14ac:dyDescent="0.25">
      <c r="AH1180" s="494"/>
      <c r="AI1180" s="494"/>
      <c r="AJ1180" s="494"/>
      <c r="AK1180" s="494"/>
      <c r="AL1180" s="494"/>
      <c r="AM1180" s="494"/>
      <c r="AN1180" s="494"/>
    </row>
    <row r="1181" spans="34:40" s="522" customFormat="1" x14ac:dyDescent="0.25">
      <c r="AH1181" s="494"/>
      <c r="AI1181" s="494"/>
      <c r="AJ1181" s="494"/>
      <c r="AK1181" s="494"/>
      <c r="AL1181" s="494"/>
      <c r="AM1181" s="494"/>
      <c r="AN1181" s="494"/>
    </row>
    <row r="1182" spans="34:40" s="522" customFormat="1" x14ac:dyDescent="0.25">
      <c r="AH1182" s="494"/>
      <c r="AI1182" s="494"/>
      <c r="AJ1182" s="494"/>
      <c r="AK1182" s="494"/>
      <c r="AL1182" s="494"/>
      <c r="AM1182" s="494"/>
      <c r="AN1182" s="494"/>
    </row>
    <row r="1183" spans="34:40" s="522" customFormat="1" x14ac:dyDescent="0.25">
      <c r="AH1183" s="494"/>
      <c r="AI1183" s="494"/>
      <c r="AJ1183" s="494"/>
      <c r="AK1183" s="494"/>
      <c r="AL1183" s="494"/>
      <c r="AM1183" s="494"/>
      <c r="AN1183" s="494"/>
    </row>
    <row r="1184" spans="34:40" s="522" customFormat="1" x14ac:dyDescent="0.25">
      <c r="AH1184" s="494"/>
      <c r="AI1184" s="494"/>
      <c r="AJ1184" s="494"/>
      <c r="AK1184" s="494"/>
      <c r="AL1184" s="494"/>
      <c r="AM1184" s="494"/>
      <c r="AN1184" s="494"/>
    </row>
    <row r="1185" spans="34:40" s="522" customFormat="1" x14ac:dyDescent="0.25">
      <c r="AH1185" s="494"/>
      <c r="AI1185" s="494"/>
      <c r="AJ1185" s="494"/>
      <c r="AK1185" s="494"/>
      <c r="AL1185" s="494"/>
      <c r="AM1185" s="494"/>
      <c r="AN1185" s="494"/>
    </row>
    <row r="1186" spans="34:40" s="522" customFormat="1" x14ac:dyDescent="0.25">
      <c r="AH1186" s="494"/>
      <c r="AI1186" s="494"/>
      <c r="AJ1186" s="494"/>
      <c r="AK1186" s="494"/>
      <c r="AL1186" s="494"/>
      <c r="AM1186" s="494"/>
      <c r="AN1186" s="494"/>
    </row>
    <row r="1187" spans="34:40" s="522" customFormat="1" x14ac:dyDescent="0.25">
      <c r="AH1187" s="494"/>
      <c r="AI1187" s="494"/>
      <c r="AJ1187" s="494"/>
      <c r="AK1187" s="494"/>
      <c r="AL1187" s="494"/>
      <c r="AM1187" s="494"/>
      <c r="AN1187" s="494"/>
    </row>
    <row r="1188" spans="34:40" s="522" customFormat="1" x14ac:dyDescent="0.25">
      <c r="AH1188" s="494"/>
      <c r="AI1188" s="494"/>
      <c r="AJ1188" s="494"/>
      <c r="AK1188" s="494"/>
      <c r="AL1188" s="494"/>
      <c r="AM1188" s="494"/>
      <c r="AN1188" s="494"/>
    </row>
    <row r="1189" spans="34:40" s="522" customFormat="1" x14ac:dyDescent="0.25">
      <c r="AH1189" s="494"/>
      <c r="AI1189" s="494"/>
      <c r="AJ1189" s="494"/>
      <c r="AK1189" s="494"/>
      <c r="AL1189" s="494"/>
      <c r="AM1189" s="494"/>
      <c r="AN1189" s="494"/>
    </row>
    <row r="1190" spans="34:40" s="522" customFormat="1" x14ac:dyDescent="0.25">
      <c r="AH1190" s="494"/>
      <c r="AI1190" s="494"/>
      <c r="AJ1190" s="494"/>
      <c r="AK1190" s="494"/>
      <c r="AL1190" s="494"/>
      <c r="AM1190" s="494"/>
      <c r="AN1190" s="494"/>
    </row>
    <row r="1191" spans="34:40" s="522" customFormat="1" x14ac:dyDescent="0.25">
      <c r="AH1191" s="494"/>
      <c r="AI1191" s="494"/>
      <c r="AJ1191" s="494"/>
      <c r="AK1191" s="494"/>
      <c r="AL1191" s="494"/>
      <c r="AM1191" s="494"/>
      <c r="AN1191" s="494"/>
    </row>
    <row r="1192" spans="34:40" s="522" customFormat="1" x14ac:dyDescent="0.25">
      <c r="AH1192" s="494"/>
      <c r="AI1192" s="494"/>
      <c r="AJ1192" s="494"/>
      <c r="AK1192" s="494"/>
      <c r="AL1192" s="494"/>
      <c r="AM1192" s="494"/>
      <c r="AN1192" s="494"/>
    </row>
    <row r="1193" spans="34:40" s="522" customFormat="1" x14ac:dyDescent="0.25">
      <c r="AH1193" s="494"/>
      <c r="AI1193" s="494"/>
      <c r="AJ1193" s="494"/>
      <c r="AK1193" s="494"/>
      <c r="AL1193" s="494"/>
      <c r="AM1193" s="494"/>
      <c r="AN1193" s="494"/>
    </row>
    <row r="1194" spans="34:40" s="522" customFormat="1" x14ac:dyDescent="0.25">
      <c r="AH1194" s="494"/>
      <c r="AI1194" s="494"/>
      <c r="AJ1194" s="494"/>
      <c r="AK1194" s="494"/>
      <c r="AL1194" s="494"/>
      <c r="AM1194" s="494"/>
      <c r="AN1194" s="494"/>
    </row>
    <row r="1195" spans="34:40" s="522" customFormat="1" x14ac:dyDescent="0.25">
      <c r="AH1195" s="494"/>
      <c r="AI1195" s="494"/>
      <c r="AJ1195" s="494"/>
      <c r="AK1195" s="494"/>
      <c r="AL1195" s="494"/>
      <c r="AM1195" s="494"/>
      <c r="AN1195" s="494"/>
    </row>
    <row r="1196" spans="34:40" s="522" customFormat="1" x14ac:dyDescent="0.25">
      <c r="AH1196" s="494"/>
      <c r="AI1196" s="494"/>
      <c r="AJ1196" s="494"/>
      <c r="AK1196" s="494"/>
      <c r="AL1196" s="494"/>
      <c r="AM1196" s="494"/>
      <c r="AN1196" s="494"/>
    </row>
    <row r="1197" spans="34:40" s="522" customFormat="1" x14ac:dyDescent="0.25">
      <c r="AH1197" s="494"/>
      <c r="AI1197" s="494"/>
      <c r="AJ1197" s="494"/>
      <c r="AK1197" s="494"/>
      <c r="AL1197" s="494"/>
      <c r="AM1197" s="494"/>
      <c r="AN1197" s="494"/>
    </row>
    <row r="1198" spans="34:40" s="522" customFormat="1" x14ac:dyDescent="0.25">
      <c r="AH1198" s="494"/>
      <c r="AI1198" s="494"/>
      <c r="AJ1198" s="494"/>
      <c r="AK1198" s="494"/>
      <c r="AL1198" s="494"/>
      <c r="AM1198" s="494"/>
      <c r="AN1198" s="494"/>
    </row>
    <row r="1199" spans="34:40" s="522" customFormat="1" x14ac:dyDescent="0.25">
      <c r="AH1199" s="494"/>
      <c r="AI1199" s="494"/>
      <c r="AJ1199" s="494"/>
      <c r="AK1199" s="494"/>
      <c r="AL1199" s="494"/>
      <c r="AM1199" s="494"/>
      <c r="AN1199" s="494"/>
    </row>
    <row r="1200" spans="34:40" s="522" customFormat="1" x14ac:dyDescent="0.25">
      <c r="AH1200" s="494"/>
      <c r="AI1200" s="494"/>
      <c r="AJ1200" s="494"/>
      <c r="AK1200" s="494"/>
      <c r="AL1200" s="494"/>
      <c r="AM1200" s="494"/>
      <c r="AN1200" s="494"/>
    </row>
    <row r="1201" spans="34:40" s="522" customFormat="1" x14ac:dyDescent="0.25">
      <c r="AH1201" s="494"/>
      <c r="AI1201" s="494"/>
      <c r="AJ1201" s="494"/>
      <c r="AK1201" s="494"/>
      <c r="AL1201" s="494"/>
      <c r="AM1201" s="494"/>
      <c r="AN1201" s="494"/>
    </row>
    <row r="1202" spans="34:40" s="522" customFormat="1" x14ac:dyDescent="0.25">
      <c r="AH1202" s="494"/>
      <c r="AI1202" s="494"/>
      <c r="AJ1202" s="494"/>
      <c r="AK1202" s="494"/>
      <c r="AL1202" s="494"/>
      <c r="AM1202" s="494"/>
      <c r="AN1202" s="494"/>
    </row>
    <row r="1203" spans="34:40" s="522" customFormat="1" x14ac:dyDescent="0.25">
      <c r="AH1203" s="494"/>
      <c r="AI1203" s="494"/>
      <c r="AJ1203" s="494"/>
      <c r="AK1203" s="494"/>
      <c r="AL1203" s="494"/>
      <c r="AM1203" s="494"/>
      <c r="AN1203" s="494"/>
    </row>
    <row r="1204" spans="34:40" s="522" customFormat="1" x14ac:dyDescent="0.25">
      <c r="AH1204" s="494"/>
      <c r="AI1204" s="494"/>
      <c r="AJ1204" s="494"/>
      <c r="AK1204" s="494"/>
      <c r="AL1204" s="494"/>
      <c r="AM1204" s="494"/>
      <c r="AN1204" s="494"/>
    </row>
    <row r="1205" spans="34:40" s="522" customFormat="1" x14ac:dyDescent="0.25">
      <c r="AH1205" s="494"/>
      <c r="AI1205" s="494"/>
      <c r="AJ1205" s="494"/>
      <c r="AK1205" s="494"/>
      <c r="AL1205" s="494"/>
      <c r="AM1205" s="494"/>
      <c r="AN1205" s="494"/>
    </row>
    <row r="1206" spans="34:40" s="522" customFormat="1" x14ac:dyDescent="0.25">
      <c r="AH1206" s="494"/>
      <c r="AI1206" s="494"/>
      <c r="AJ1206" s="494"/>
      <c r="AK1206" s="494"/>
      <c r="AL1206" s="494"/>
      <c r="AM1206" s="494"/>
      <c r="AN1206" s="494"/>
    </row>
    <row r="1207" spans="34:40" s="522" customFormat="1" x14ac:dyDescent="0.25">
      <c r="AH1207" s="494"/>
      <c r="AI1207" s="494"/>
      <c r="AJ1207" s="494"/>
      <c r="AK1207" s="494"/>
      <c r="AL1207" s="494"/>
      <c r="AM1207" s="494"/>
      <c r="AN1207" s="494"/>
    </row>
    <row r="1208" spans="34:40" s="522" customFormat="1" x14ac:dyDescent="0.25">
      <c r="AH1208" s="494"/>
      <c r="AI1208" s="494"/>
      <c r="AJ1208" s="494"/>
      <c r="AK1208" s="494"/>
      <c r="AL1208" s="494"/>
      <c r="AM1208" s="494"/>
      <c r="AN1208" s="494"/>
    </row>
    <row r="1209" spans="34:40" s="522" customFormat="1" x14ac:dyDescent="0.25">
      <c r="AH1209" s="494"/>
      <c r="AI1209" s="494"/>
      <c r="AJ1209" s="494"/>
      <c r="AK1209" s="494"/>
      <c r="AL1209" s="494"/>
      <c r="AM1209" s="494"/>
      <c r="AN1209" s="494"/>
    </row>
    <row r="1210" spans="34:40" s="522" customFormat="1" x14ac:dyDescent="0.25">
      <c r="AH1210" s="494"/>
      <c r="AI1210" s="494"/>
      <c r="AJ1210" s="494"/>
      <c r="AK1210" s="494"/>
      <c r="AL1210" s="494"/>
      <c r="AM1210" s="494"/>
      <c r="AN1210" s="494"/>
    </row>
    <row r="1211" spans="34:40" s="522" customFormat="1" x14ac:dyDescent="0.25">
      <c r="AH1211" s="494"/>
      <c r="AI1211" s="494"/>
      <c r="AJ1211" s="494"/>
      <c r="AK1211" s="494"/>
      <c r="AL1211" s="494"/>
      <c r="AM1211" s="494"/>
      <c r="AN1211" s="494"/>
    </row>
    <row r="1212" spans="34:40" s="522" customFormat="1" x14ac:dyDescent="0.25">
      <c r="AH1212" s="494"/>
      <c r="AI1212" s="494"/>
      <c r="AJ1212" s="494"/>
      <c r="AK1212" s="494"/>
      <c r="AL1212" s="494"/>
      <c r="AM1212" s="494"/>
      <c r="AN1212" s="494"/>
    </row>
    <row r="1213" spans="34:40" s="522" customFormat="1" x14ac:dyDescent="0.25">
      <c r="AH1213" s="494"/>
      <c r="AI1213" s="494"/>
      <c r="AJ1213" s="494"/>
      <c r="AK1213" s="494"/>
      <c r="AL1213" s="494"/>
      <c r="AM1213" s="494"/>
      <c r="AN1213" s="494"/>
    </row>
    <row r="1214" spans="34:40" s="522" customFormat="1" x14ac:dyDescent="0.25">
      <c r="AH1214" s="494"/>
      <c r="AI1214" s="494"/>
      <c r="AJ1214" s="494"/>
      <c r="AK1214" s="494"/>
      <c r="AL1214" s="494"/>
      <c r="AM1214" s="494"/>
      <c r="AN1214" s="494"/>
    </row>
    <row r="1215" spans="34:40" s="522" customFormat="1" x14ac:dyDescent="0.25">
      <c r="AH1215" s="494"/>
      <c r="AI1215" s="494"/>
      <c r="AJ1215" s="494"/>
      <c r="AK1215" s="494"/>
      <c r="AL1215" s="494"/>
      <c r="AM1215" s="494"/>
      <c r="AN1215" s="494"/>
    </row>
    <row r="1216" spans="34:40" s="522" customFormat="1" x14ac:dyDescent="0.25">
      <c r="AH1216" s="494"/>
      <c r="AI1216" s="494"/>
      <c r="AJ1216" s="494"/>
      <c r="AK1216" s="494"/>
      <c r="AL1216" s="494"/>
      <c r="AM1216" s="494"/>
      <c r="AN1216" s="494"/>
    </row>
    <row r="1217" spans="34:40" s="522" customFormat="1" x14ac:dyDescent="0.25">
      <c r="AH1217" s="494"/>
      <c r="AI1217" s="494"/>
      <c r="AJ1217" s="494"/>
      <c r="AK1217" s="494"/>
      <c r="AL1217" s="494"/>
      <c r="AM1217" s="494"/>
      <c r="AN1217" s="494"/>
    </row>
    <row r="1218" spans="34:40" s="522" customFormat="1" x14ac:dyDescent="0.25">
      <c r="AH1218" s="494"/>
      <c r="AI1218" s="494"/>
      <c r="AJ1218" s="494"/>
      <c r="AK1218" s="494"/>
      <c r="AL1218" s="494"/>
      <c r="AM1218" s="494"/>
      <c r="AN1218" s="494"/>
    </row>
    <row r="1219" spans="34:40" s="522" customFormat="1" x14ac:dyDescent="0.25">
      <c r="AH1219" s="494"/>
      <c r="AI1219" s="494"/>
      <c r="AJ1219" s="494"/>
      <c r="AK1219" s="494"/>
      <c r="AL1219" s="494"/>
      <c r="AM1219" s="494"/>
      <c r="AN1219" s="494"/>
    </row>
    <row r="1220" spans="34:40" s="522" customFormat="1" x14ac:dyDescent="0.25">
      <c r="AH1220" s="494"/>
      <c r="AI1220" s="494"/>
      <c r="AJ1220" s="494"/>
      <c r="AK1220" s="494"/>
      <c r="AL1220" s="494"/>
      <c r="AM1220" s="494"/>
      <c r="AN1220" s="494"/>
    </row>
    <row r="1221" spans="34:40" s="522" customFormat="1" x14ac:dyDescent="0.25">
      <c r="AH1221" s="494"/>
      <c r="AI1221" s="494"/>
      <c r="AJ1221" s="494"/>
      <c r="AK1221" s="494"/>
      <c r="AL1221" s="494"/>
      <c r="AM1221" s="494"/>
      <c r="AN1221" s="494"/>
    </row>
    <row r="1222" spans="34:40" s="522" customFormat="1" x14ac:dyDescent="0.25">
      <c r="AH1222" s="494"/>
      <c r="AI1222" s="494"/>
      <c r="AJ1222" s="494"/>
      <c r="AK1222" s="494"/>
      <c r="AL1222" s="494"/>
      <c r="AM1222" s="494"/>
      <c r="AN1222" s="494"/>
    </row>
    <row r="1223" spans="34:40" s="522" customFormat="1" x14ac:dyDescent="0.25">
      <c r="AH1223" s="494"/>
      <c r="AI1223" s="494"/>
      <c r="AJ1223" s="494"/>
      <c r="AK1223" s="494"/>
      <c r="AL1223" s="494"/>
      <c r="AM1223" s="494"/>
      <c r="AN1223" s="494"/>
    </row>
    <row r="1224" spans="34:40" s="522" customFormat="1" x14ac:dyDescent="0.25">
      <c r="AH1224" s="494"/>
      <c r="AI1224" s="494"/>
      <c r="AJ1224" s="494"/>
      <c r="AK1224" s="494"/>
      <c r="AL1224" s="494"/>
      <c r="AM1224" s="494"/>
      <c r="AN1224" s="494"/>
    </row>
    <row r="1225" spans="34:40" s="522" customFormat="1" x14ac:dyDescent="0.25">
      <c r="AH1225" s="494"/>
      <c r="AI1225" s="494"/>
      <c r="AJ1225" s="494"/>
      <c r="AK1225" s="494"/>
      <c r="AL1225" s="494"/>
      <c r="AM1225" s="494"/>
      <c r="AN1225" s="494"/>
    </row>
    <row r="1226" spans="34:40" s="522" customFormat="1" x14ac:dyDescent="0.25">
      <c r="AH1226" s="494"/>
      <c r="AI1226" s="494"/>
      <c r="AJ1226" s="494"/>
      <c r="AK1226" s="494"/>
      <c r="AL1226" s="494"/>
      <c r="AM1226" s="494"/>
      <c r="AN1226" s="494"/>
    </row>
    <row r="1227" spans="34:40" s="522" customFormat="1" x14ac:dyDescent="0.25">
      <c r="AH1227" s="494"/>
      <c r="AI1227" s="494"/>
      <c r="AJ1227" s="494"/>
      <c r="AK1227" s="494"/>
      <c r="AL1227" s="494"/>
      <c r="AM1227" s="494"/>
      <c r="AN1227" s="494"/>
    </row>
    <row r="1228" spans="34:40" s="522" customFormat="1" x14ac:dyDescent="0.25">
      <c r="AH1228" s="494"/>
      <c r="AI1228" s="494"/>
      <c r="AJ1228" s="494"/>
      <c r="AK1228" s="494"/>
      <c r="AL1228" s="494"/>
      <c r="AM1228" s="494"/>
      <c r="AN1228" s="494"/>
    </row>
    <row r="1229" spans="34:40" s="522" customFormat="1" x14ac:dyDescent="0.25">
      <c r="AH1229" s="494"/>
      <c r="AI1229" s="494"/>
      <c r="AJ1229" s="494"/>
      <c r="AK1229" s="494"/>
      <c r="AL1229" s="494"/>
      <c r="AM1229" s="494"/>
      <c r="AN1229" s="494"/>
    </row>
    <row r="1230" spans="34:40" s="522" customFormat="1" x14ac:dyDescent="0.25">
      <c r="AH1230" s="494"/>
      <c r="AI1230" s="494"/>
      <c r="AJ1230" s="494"/>
      <c r="AK1230" s="494"/>
      <c r="AL1230" s="494"/>
      <c r="AM1230" s="494"/>
      <c r="AN1230" s="494"/>
    </row>
    <row r="1231" spans="34:40" s="522" customFormat="1" x14ac:dyDescent="0.25">
      <c r="AH1231" s="494"/>
      <c r="AI1231" s="494"/>
      <c r="AJ1231" s="494"/>
      <c r="AK1231" s="494"/>
      <c r="AL1231" s="494"/>
      <c r="AM1231" s="494"/>
      <c r="AN1231" s="494"/>
    </row>
    <row r="1232" spans="34:40" s="522" customFormat="1" x14ac:dyDescent="0.25">
      <c r="AH1232" s="494"/>
      <c r="AI1232" s="494"/>
      <c r="AJ1232" s="494"/>
      <c r="AK1232" s="494"/>
      <c r="AL1232" s="494"/>
      <c r="AM1232" s="494"/>
      <c r="AN1232" s="494"/>
    </row>
    <row r="1233" spans="34:40" s="522" customFormat="1" x14ac:dyDescent="0.25">
      <c r="AH1233" s="494"/>
      <c r="AI1233" s="494"/>
      <c r="AJ1233" s="494"/>
      <c r="AK1233" s="494"/>
      <c r="AL1233" s="494"/>
      <c r="AM1233" s="494"/>
      <c r="AN1233" s="494"/>
    </row>
    <row r="1234" spans="34:40" s="522" customFormat="1" x14ac:dyDescent="0.25">
      <c r="AH1234" s="494"/>
      <c r="AI1234" s="494"/>
      <c r="AJ1234" s="494"/>
      <c r="AK1234" s="494"/>
      <c r="AL1234" s="494"/>
      <c r="AM1234" s="494"/>
      <c r="AN1234" s="494"/>
    </row>
    <row r="1235" spans="34:40" s="522" customFormat="1" x14ac:dyDescent="0.25">
      <c r="AH1235" s="494"/>
      <c r="AI1235" s="494"/>
      <c r="AJ1235" s="494"/>
      <c r="AK1235" s="494"/>
      <c r="AL1235" s="494"/>
      <c r="AM1235" s="494"/>
      <c r="AN1235" s="494"/>
    </row>
    <row r="1236" spans="34:40" s="522" customFormat="1" x14ac:dyDescent="0.25">
      <c r="AH1236" s="494"/>
      <c r="AI1236" s="494"/>
      <c r="AJ1236" s="494"/>
      <c r="AK1236" s="494"/>
      <c r="AL1236" s="494"/>
      <c r="AM1236" s="494"/>
      <c r="AN1236" s="494"/>
    </row>
    <row r="1237" spans="34:40" s="522" customFormat="1" x14ac:dyDescent="0.25">
      <c r="AH1237" s="494"/>
      <c r="AI1237" s="494"/>
      <c r="AJ1237" s="494"/>
      <c r="AK1237" s="494"/>
      <c r="AL1237" s="494"/>
      <c r="AM1237" s="494"/>
      <c r="AN1237" s="494"/>
    </row>
    <row r="1238" spans="34:40" s="522" customFormat="1" x14ac:dyDescent="0.25">
      <c r="AH1238" s="494"/>
      <c r="AI1238" s="494"/>
      <c r="AJ1238" s="494"/>
      <c r="AK1238" s="494"/>
      <c r="AL1238" s="494"/>
      <c r="AM1238" s="494"/>
      <c r="AN1238" s="494"/>
    </row>
    <row r="1239" spans="34:40" s="522" customFormat="1" x14ac:dyDescent="0.25">
      <c r="AH1239" s="494"/>
      <c r="AI1239" s="494"/>
      <c r="AJ1239" s="494"/>
      <c r="AK1239" s="494"/>
      <c r="AL1239" s="494"/>
      <c r="AM1239" s="494"/>
      <c r="AN1239" s="494"/>
    </row>
    <row r="1240" spans="34:40" s="522" customFormat="1" x14ac:dyDescent="0.25">
      <c r="AH1240" s="494"/>
      <c r="AI1240" s="494"/>
      <c r="AJ1240" s="494"/>
      <c r="AK1240" s="494"/>
      <c r="AL1240" s="494"/>
      <c r="AM1240" s="494"/>
      <c r="AN1240" s="494"/>
    </row>
    <row r="1241" spans="34:40" s="522" customFormat="1" x14ac:dyDescent="0.25">
      <c r="AH1241" s="494"/>
      <c r="AI1241" s="494"/>
      <c r="AJ1241" s="494"/>
      <c r="AK1241" s="494"/>
      <c r="AL1241" s="494"/>
      <c r="AM1241" s="494"/>
      <c r="AN1241" s="494"/>
    </row>
    <row r="1242" spans="34:40" s="522" customFormat="1" x14ac:dyDescent="0.25">
      <c r="AH1242" s="494"/>
      <c r="AI1242" s="494"/>
      <c r="AJ1242" s="494"/>
      <c r="AK1242" s="494"/>
      <c r="AL1242" s="494"/>
      <c r="AM1242" s="494"/>
      <c r="AN1242" s="494"/>
    </row>
    <row r="1243" spans="34:40" s="522" customFormat="1" x14ac:dyDescent="0.25">
      <c r="AH1243" s="494"/>
      <c r="AI1243" s="494"/>
      <c r="AJ1243" s="494"/>
      <c r="AK1243" s="494"/>
      <c r="AL1243" s="494"/>
      <c r="AM1243" s="494"/>
      <c r="AN1243" s="494"/>
    </row>
    <row r="1244" spans="34:40" s="522" customFormat="1" x14ac:dyDescent="0.25">
      <c r="AH1244" s="494"/>
      <c r="AI1244" s="494"/>
      <c r="AJ1244" s="494"/>
      <c r="AK1244" s="494"/>
      <c r="AL1244" s="494"/>
      <c r="AM1244" s="494"/>
      <c r="AN1244" s="494"/>
    </row>
    <row r="1245" spans="34:40" s="522" customFormat="1" x14ac:dyDescent="0.25">
      <c r="AH1245" s="494"/>
      <c r="AI1245" s="494"/>
      <c r="AJ1245" s="494"/>
      <c r="AK1245" s="494"/>
      <c r="AL1245" s="494"/>
      <c r="AM1245" s="494"/>
      <c r="AN1245" s="494"/>
    </row>
    <row r="1246" spans="34:40" s="522" customFormat="1" x14ac:dyDescent="0.25">
      <c r="AH1246" s="494"/>
      <c r="AI1246" s="494"/>
      <c r="AJ1246" s="494"/>
      <c r="AK1246" s="494"/>
      <c r="AL1246" s="494"/>
      <c r="AM1246" s="494"/>
      <c r="AN1246" s="494"/>
    </row>
    <row r="1247" spans="34:40" s="522" customFormat="1" x14ac:dyDescent="0.25">
      <c r="AH1247" s="494"/>
      <c r="AI1247" s="494"/>
      <c r="AJ1247" s="494"/>
      <c r="AK1247" s="494"/>
      <c r="AL1247" s="494"/>
      <c r="AM1247" s="494"/>
      <c r="AN1247" s="494"/>
    </row>
    <row r="1248" spans="34:40" s="522" customFormat="1" x14ac:dyDescent="0.25">
      <c r="AH1248" s="494"/>
      <c r="AI1248" s="494"/>
      <c r="AJ1248" s="494"/>
      <c r="AK1248" s="494"/>
      <c r="AL1248" s="494"/>
      <c r="AM1248" s="494"/>
      <c r="AN1248" s="494"/>
    </row>
    <row r="1249" spans="34:40" s="522" customFormat="1" x14ac:dyDescent="0.25">
      <c r="AH1249" s="494"/>
      <c r="AI1249" s="494"/>
      <c r="AJ1249" s="494"/>
      <c r="AK1249" s="494"/>
      <c r="AL1249" s="494"/>
      <c r="AM1249" s="494"/>
      <c r="AN1249" s="494"/>
    </row>
    <row r="1250" spans="34:40" s="522" customFormat="1" x14ac:dyDescent="0.25">
      <c r="AH1250" s="494"/>
      <c r="AI1250" s="494"/>
      <c r="AJ1250" s="494"/>
      <c r="AK1250" s="494"/>
      <c r="AL1250" s="494"/>
      <c r="AM1250" s="494"/>
      <c r="AN1250" s="494"/>
    </row>
    <row r="1251" spans="34:40" s="522" customFormat="1" x14ac:dyDescent="0.25">
      <c r="AH1251" s="494"/>
      <c r="AI1251" s="494"/>
      <c r="AJ1251" s="494"/>
      <c r="AK1251" s="494"/>
      <c r="AL1251" s="494"/>
      <c r="AM1251" s="494"/>
      <c r="AN1251" s="494"/>
    </row>
    <row r="1252" spans="34:40" s="522" customFormat="1" x14ac:dyDescent="0.25">
      <c r="AH1252" s="494"/>
      <c r="AI1252" s="494"/>
      <c r="AJ1252" s="494"/>
      <c r="AK1252" s="494"/>
      <c r="AL1252" s="494"/>
      <c r="AM1252" s="494"/>
      <c r="AN1252" s="494"/>
    </row>
    <row r="1253" spans="34:40" s="522" customFormat="1" x14ac:dyDescent="0.25">
      <c r="AH1253" s="494"/>
      <c r="AI1253" s="494"/>
      <c r="AJ1253" s="494"/>
      <c r="AK1253" s="494"/>
      <c r="AL1253" s="494"/>
      <c r="AM1253" s="494"/>
      <c r="AN1253" s="494"/>
    </row>
    <row r="1254" spans="34:40" s="522" customFormat="1" x14ac:dyDescent="0.25">
      <c r="AH1254" s="494"/>
      <c r="AI1254" s="494"/>
      <c r="AJ1254" s="494"/>
      <c r="AK1254" s="494"/>
      <c r="AL1254" s="494"/>
      <c r="AM1254" s="494"/>
      <c r="AN1254" s="494"/>
    </row>
    <row r="1255" spans="34:40" s="522" customFormat="1" x14ac:dyDescent="0.25">
      <c r="AH1255" s="494"/>
      <c r="AI1255" s="494"/>
      <c r="AJ1255" s="494"/>
      <c r="AK1255" s="494"/>
      <c r="AL1255" s="494"/>
      <c r="AM1255" s="494"/>
      <c r="AN1255" s="494"/>
    </row>
    <row r="1256" spans="34:40" s="522" customFormat="1" x14ac:dyDescent="0.25">
      <c r="AH1256" s="494"/>
      <c r="AI1256" s="494"/>
      <c r="AJ1256" s="494"/>
      <c r="AK1256" s="494"/>
      <c r="AL1256" s="494"/>
      <c r="AM1256" s="494"/>
      <c r="AN1256" s="494"/>
    </row>
    <row r="1257" spans="34:40" s="522" customFormat="1" x14ac:dyDescent="0.25">
      <c r="AH1257" s="494"/>
      <c r="AI1257" s="494"/>
      <c r="AJ1257" s="494"/>
      <c r="AK1257" s="494"/>
      <c r="AL1257" s="494"/>
      <c r="AM1257" s="494"/>
      <c r="AN1257" s="494"/>
    </row>
    <row r="1258" spans="34:40" s="522" customFormat="1" x14ac:dyDescent="0.25">
      <c r="AH1258" s="494"/>
      <c r="AI1258" s="494"/>
      <c r="AJ1258" s="494"/>
      <c r="AK1258" s="494"/>
      <c r="AL1258" s="494"/>
      <c r="AM1258" s="494"/>
      <c r="AN1258" s="494"/>
    </row>
    <row r="1259" spans="34:40" s="522" customFormat="1" x14ac:dyDescent="0.25">
      <c r="AH1259" s="494"/>
      <c r="AI1259" s="494"/>
      <c r="AJ1259" s="494"/>
      <c r="AK1259" s="494"/>
      <c r="AL1259" s="494"/>
      <c r="AM1259" s="494"/>
      <c r="AN1259" s="494"/>
    </row>
    <row r="1260" spans="34:40" s="522" customFormat="1" x14ac:dyDescent="0.25">
      <c r="AH1260" s="494"/>
      <c r="AI1260" s="494"/>
      <c r="AJ1260" s="494"/>
      <c r="AK1260" s="494"/>
      <c r="AL1260" s="494"/>
      <c r="AM1260" s="494"/>
      <c r="AN1260" s="494"/>
    </row>
    <row r="1261" spans="34:40" s="522" customFormat="1" x14ac:dyDescent="0.25">
      <c r="AH1261" s="494"/>
      <c r="AI1261" s="494"/>
      <c r="AJ1261" s="494"/>
      <c r="AK1261" s="494"/>
      <c r="AL1261" s="494"/>
      <c r="AM1261" s="494"/>
      <c r="AN1261" s="494"/>
    </row>
    <row r="1262" spans="34:40" s="522" customFormat="1" x14ac:dyDescent="0.25">
      <c r="AH1262" s="494"/>
      <c r="AI1262" s="494"/>
      <c r="AJ1262" s="494"/>
      <c r="AK1262" s="494"/>
      <c r="AL1262" s="494"/>
      <c r="AM1262" s="494"/>
      <c r="AN1262" s="494"/>
    </row>
    <row r="1263" spans="34:40" s="522" customFormat="1" x14ac:dyDescent="0.25">
      <c r="AH1263" s="494"/>
      <c r="AI1263" s="494"/>
      <c r="AJ1263" s="494"/>
      <c r="AK1263" s="494"/>
      <c r="AL1263" s="494"/>
      <c r="AM1263" s="494"/>
      <c r="AN1263" s="494"/>
    </row>
    <row r="1264" spans="34:40" s="522" customFormat="1" x14ac:dyDescent="0.25">
      <c r="AH1264" s="494"/>
      <c r="AI1264" s="494"/>
      <c r="AJ1264" s="494"/>
      <c r="AK1264" s="494"/>
      <c r="AL1264" s="494"/>
      <c r="AM1264" s="494"/>
      <c r="AN1264" s="494"/>
    </row>
    <row r="1265" spans="34:40" s="522" customFormat="1" x14ac:dyDescent="0.25">
      <c r="AH1265" s="494"/>
      <c r="AI1265" s="494"/>
      <c r="AJ1265" s="494"/>
      <c r="AK1265" s="494"/>
      <c r="AL1265" s="494"/>
      <c r="AM1265" s="494"/>
      <c r="AN1265" s="494"/>
    </row>
    <row r="1266" spans="34:40" s="522" customFormat="1" x14ac:dyDescent="0.25">
      <c r="AH1266" s="494"/>
      <c r="AI1266" s="494"/>
      <c r="AJ1266" s="494"/>
      <c r="AK1266" s="494"/>
      <c r="AL1266" s="494"/>
      <c r="AM1266" s="494"/>
      <c r="AN1266" s="494"/>
    </row>
    <row r="1267" spans="34:40" s="522" customFormat="1" x14ac:dyDescent="0.25">
      <c r="AH1267" s="494"/>
      <c r="AI1267" s="494"/>
      <c r="AJ1267" s="494"/>
      <c r="AK1267" s="494"/>
      <c r="AL1267" s="494"/>
      <c r="AM1267" s="494"/>
      <c r="AN1267" s="494"/>
    </row>
    <row r="1268" spans="34:40" s="522" customFormat="1" x14ac:dyDescent="0.25">
      <c r="AH1268" s="494"/>
      <c r="AI1268" s="494"/>
      <c r="AJ1268" s="494"/>
      <c r="AK1268" s="494"/>
      <c r="AL1268" s="494"/>
      <c r="AM1268" s="494"/>
      <c r="AN1268" s="494"/>
    </row>
    <row r="1269" spans="34:40" s="522" customFormat="1" x14ac:dyDescent="0.25">
      <c r="AH1269" s="494"/>
      <c r="AI1269" s="494"/>
      <c r="AJ1269" s="494"/>
      <c r="AK1269" s="494"/>
      <c r="AL1269" s="494"/>
      <c r="AM1269" s="494"/>
      <c r="AN1269" s="494"/>
    </row>
    <row r="1270" spans="34:40" s="522" customFormat="1" x14ac:dyDescent="0.25">
      <c r="AH1270" s="494"/>
      <c r="AI1270" s="494"/>
      <c r="AJ1270" s="494"/>
      <c r="AK1270" s="494"/>
      <c r="AL1270" s="494"/>
      <c r="AM1270" s="494"/>
      <c r="AN1270" s="494"/>
    </row>
    <row r="1271" spans="34:40" s="522" customFormat="1" x14ac:dyDescent="0.25">
      <c r="AH1271" s="494"/>
      <c r="AI1271" s="494"/>
      <c r="AJ1271" s="494"/>
      <c r="AK1271" s="494"/>
      <c r="AL1271" s="494"/>
      <c r="AM1271" s="494"/>
      <c r="AN1271" s="494"/>
    </row>
    <row r="1272" spans="34:40" s="522" customFormat="1" x14ac:dyDescent="0.25">
      <c r="AH1272" s="494"/>
      <c r="AI1272" s="494"/>
      <c r="AJ1272" s="494"/>
      <c r="AK1272" s="494"/>
      <c r="AL1272" s="494"/>
      <c r="AM1272" s="494"/>
      <c r="AN1272" s="494"/>
    </row>
    <row r="1273" spans="34:40" s="522" customFormat="1" x14ac:dyDescent="0.25">
      <c r="AH1273" s="494"/>
      <c r="AI1273" s="494"/>
      <c r="AJ1273" s="494"/>
      <c r="AK1273" s="494"/>
      <c r="AL1273" s="494"/>
      <c r="AM1273" s="494"/>
      <c r="AN1273" s="494"/>
    </row>
    <row r="1274" spans="34:40" s="522" customFormat="1" x14ac:dyDescent="0.25">
      <c r="AH1274" s="494"/>
      <c r="AI1274" s="494"/>
      <c r="AJ1274" s="494"/>
      <c r="AK1274" s="494"/>
      <c r="AL1274" s="494"/>
      <c r="AM1274" s="494"/>
      <c r="AN1274" s="494"/>
    </row>
    <row r="1275" spans="34:40" s="522" customFormat="1" x14ac:dyDescent="0.25">
      <c r="AH1275" s="494"/>
      <c r="AI1275" s="494"/>
      <c r="AJ1275" s="494"/>
      <c r="AK1275" s="494"/>
      <c r="AL1275" s="494"/>
      <c r="AM1275" s="494"/>
      <c r="AN1275" s="494"/>
    </row>
    <row r="1276" spans="34:40" s="522" customFormat="1" x14ac:dyDescent="0.25">
      <c r="AH1276" s="494"/>
      <c r="AI1276" s="494"/>
      <c r="AJ1276" s="494"/>
      <c r="AK1276" s="494"/>
      <c r="AL1276" s="494"/>
      <c r="AM1276" s="494"/>
      <c r="AN1276" s="494"/>
    </row>
    <row r="1277" spans="34:40" s="522" customFormat="1" x14ac:dyDescent="0.25">
      <c r="AH1277" s="494"/>
      <c r="AI1277" s="494"/>
      <c r="AJ1277" s="494"/>
      <c r="AK1277" s="494"/>
      <c r="AL1277" s="494"/>
      <c r="AM1277" s="494"/>
      <c r="AN1277" s="494"/>
    </row>
    <row r="1278" spans="34:40" s="522" customFormat="1" x14ac:dyDescent="0.25">
      <c r="AH1278" s="494"/>
      <c r="AI1278" s="494"/>
      <c r="AJ1278" s="494"/>
      <c r="AK1278" s="494"/>
      <c r="AL1278" s="494"/>
      <c r="AM1278" s="494"/>
      <c r="AN1278" s="494"/>
    </row>
    <row r="1279" spans="34:40" s="522" customFormat="1" x14ac:dyDescent="0.25">
      <c r="AH1279" s="494"/>
      <c r="AI1279" s="494"/>
      <c r="AJ1279" s="494"/>
      <c r="AK1279" s="494"/>
      <c r="AL1279" s="494"/>
      <c r="AM1279" s="494"/>
      <c r="AN1279" s="494"/>
    </row>
    <row r="1280" spans="34:40" s="522" customFormat="1" x14ac:dyDescent="0.25">
      <c r="AH1280" s="494"/>
      <c r="AI1280" s="494"/>
      <c r="AJ1280" s="494"/>
      <c r="AK1280" s="494"/>
      <c r="AL1280" s="494"/>
      <c r="AM1280" s="494"/>
      <c r="AN1280" s="494"/>
    </row>
    <row r="1281" spans="34:40" s="522" customFormat="1" x14ac:dyDescent="0.25">
      <c r="AH1281" s="494"/>
      <c r="AI1281" s="494"/>
      <c r="AJ1281" s="494"/>
      <c r="AK1281" s="494"/>
      <c r="AL1281" s="494"/>
      <c r="AM1281" s="494"/>
      <c r="AN1281" s="494"/>
    </row>
    <row r="1282" spans="34:40" s="522" customFormat="1" x14ac:dyDescent="0.25">
      <c r="AH1282" s="494"/>
      <c r="AI1282" s="494"/>
      <c r="AJ1282" s="494"/>
      <c r="AK1282" s="494"/>
      <c r="AL1282" s="494"/>
      <c r="AM1282" s="494"/>
      <c r="AN1282" s="494"/>
    </row>
    <row r="1283" spans="34:40" s="522" customFormat="1" x14ac:dyDescent="0.25">
      <c r="AH1283" s="494"/>
      <c r="AI1283" s="494"/>
      <c r="AJ1283" s="494"/>
      <c r="AK1283" s="494"/>
      <c r="AL1283" s="494"/>
      <c r="AM1283" s="494"/>
      <c r="AN1283" s="494"/>
    </row>
    <row r="1284" spans="34:40" s="522" customFormat="1" x14ac:dyDescent="0.25">
      <c r="AH1284" s="494"/>
      <c r="AI1284" s="494"/>
      <c r="AJ1284" s="494"/>
      <c r="AK1284" s="494"/>
      <c r="AL1284" s="494"/>
      <c r="AM1284" s="494"/>
      <c r="AN1284" s="494"/>
    </row>
    <row r="1285" spans="34:40" s="522" customFormat="1" x14ac:dyDescent="0.25">
      <c r="AH1285" s="494"/>
      <c r="AI1285" s="494"/>
      <c r="AJ1285" s="494"/>
      <c r="AK1285" s="494"/>
      <c r="AL1285" s="494"/>
      <c r="AM1285" s="494"/>
      <c r="AN1285" s="494"/>
    </row>
    <row r="1286" spans="34:40" s="522" customFormat="1" x14ac:dyDescent="0.25">
      <c r="AH1286" s="494"/>
      <c r="AI1286" s="494"/>
      <c r="AJ1286" s="494"/>
      <c r="AK1286" s="494"/>
      <c r="AL1286" s="494"/>
      <c r="AM1286" s="494"/>
      <c r="AN1286" s="494"/>
    </row>
    <row r="1287" spans="34:40" s="522" customFormat="1" x14ac:dyDescent="0.25">
      <c r="AH1287" s="494"/>
      <c r="AI1287" s="494"/>
      <c r="AJ1287" s="494"/>
      <c r="AK1287" s="494"/>
      <c r="AL1287" s="494"/>
      <c r="AM1287" s="494"/>
      <c r="AN1287" s="494"/>
    </row>
    <row r="1288" spans="34:40" s="522" customFormat="1" x14ac:dyDescent="0.25">
      <c r="AH1288" s="494"/>
      <c r="AI1288" s="494"/>
      <c r="AJ1288" s="494"/>
      <c r="AK1288" s="494"/>
      <c r="AL1288" s="494"/>
      <c r="AM1288" s="494"/>
      <c r="AN1288" s="494"/>
    </row>
    <row r="1289" spans="34:40" s="522" customFormat="1" x14ac:dyDescent="0.25">
      <c r="AH1289" s="494"/>
      <c r="AI1289" s="494"/>
      <c r="AJ1289" s="494"/>
      <c r="AK1289" s="494"/>
      <c r="AL1289" s="494"/>
      <c r="AM1289" s="494"/>
      <c r="AN1289" s="494"/>
    </row>
    <row r="1290" spans="34:40" s="522" customFormat="1" x14ac:dyDescent="0.25">
      <c r="AH1290" s="494"/>
      <c r="AI1290" s="494"/>
      <c r="AJ1290" s="494"/>
      <c r="AK1290" s="494"/>
      <c r="AL1290" s="494"/>
      <c r="AM1290" s="494"/>
      <c r="AN1290" s="494"/>
    </row>
    <row r="1291" spans="34:40" s="522" customFormat="1" x14ac:dyDescent="0.25">
      <c r="AH1291" s="494"/>
      <c r="AI1291" s="494"/>
      <c r="AJ1291" s="494"/>
      <c r="AK1291" s="494"/>
      <c r="AL1291" s="494"/>
      <c r="AM1291" s="494"/>
      <c r="AN1291" s="494"/>
    </row>
    <row r="1292" spans="34:40" s="522" customFormat="1" x14ac:dyDescent="0.25">
      <c r="AH1292" s="494"/>
      <c r="AI1292" s="494"/>
      <c r="AJ1292" s="494"/>
      <c r="AK1292" s="494"/>
      <c r="AL1292" s="494"/>
      <c r="AM1292" s="494"/>
      <c r="AN1292" s="494"/>
    </row>
    <row r="1293" spans="34:40" s="522" customFormat="1" x14ac:dyDescent="0.25">
      <c r="AH1293" s="494"/>
      <c r="AI1293" s="494"/>
      <c r="AJ1293" s="494"/>
      <c r="AK1293" s="494"/>
      <c r="AL1293" s="494"/>
      <c r="AM1293" s="494"/>
      <c r="AN1293" s="494"/>
    </row>
    <row r="1294" spans="34:40" s="522" customFormat="1" x14ac:dyDescent="0.25">
      <c r="AH1294" s="494"/>
      <c r="AI1294" s="494"/>
      <c r="AJ1294" s="494"/>
      <c r="AK1294" s="494"/>
      <c r="AL1294" s="494"/>
      <c r="AM1294" s="494"/>
      <c r="AN1294" s="494"/>
    </row>
    <row r="1295" spans="34:40" s="522" customFormat="1" x14ac:dyDescent="0.25">
      <c r="AH1295" s="494"/>
      <c r="AI1295" s="494"/>
      <c r="AJ1295" s="494"/>
      <c r="AK1295" s="494"/>
      <c r="AL1295" s="494"/>
      <c r="AM1295" s="494"/>
      <c r="AN1295" s="494"/>
    </row>
    <row r="1296" spans="34:40" s="522" customFormat="1" x14ac:dyDescent="0.25">
      <c r="AH1296" s="494"/>
      <c r="AI1296" s="494"/>
      <c r="AJ1296" s="494"/>
      <c r="AK1296" s="494"/>
      <c r="AL1296" s="494"/>
      <c r="AM1296" s="494"/>
      <c r="AN1296" s="494"/>
    </row>
    <row r="1297" spans="34:40" s="522" customFormat="1" x14ac:dyDescent="0.25">
      <c r="AH1297" s="494"/>
      <c r="AI1297" s="494"/>
      <c r="AJ1297" s="494"/>
      <c r="AK1297" s="494"/>
      <c r="AL1297" s="494"/>
      <c r="AM1297" s="494"/>
      <c r="AN1297" s="494"/>
    </row>
    <row r="1298" spans="34:40" s="522" customFormat="1" x14ac:dyDescent="0.25">
      <c r="AH1298" s="494"/>
      <c r="AI1298" s="494"/>
      <c r="AJ1298" s="494"/>
      <c r="AK1298" s="494"/>
      <c r="AL1298" s="494"/>
      <c r="AM1298" s="494"/>
      <c r="AN1298" s="494"/>
    </row>
    <row r="1299" spans="34:40" s="522" customFormat="1" x14ac:dyDescent="0.25">
      <c r="AH1299" s="494"/>
      <c r="AI1299" s="494"/>
      <c r="AJ1299" s="494"/>
      <c r="AK1299" s="494"/>
      <c r="AL1299" s="494"/>
      <c r="AM1299" s="494"/>
      <c r="AN1299" s="494"/>
    </row>
    <row r="1300" spans="34:40" s="522" customFormat="1" x14ac:dyDescent="0.25">
      <c r="AH1300" s="494"/>
      <c r="AI1300" s="494"/>
      <c r="AJ1300" s="494"/>
      <c r="AK1300" s="494"/>
      <c r="AL1300" s="494"/>
      <c r="AM1300" s="494"/>
      <c r="AN1300" s="494"/>
    </row>
    <row r="1301" spans="34:40" s="522" customFormat="1" x14ac:dyDescent="0.25">
      <c r="AH1301" s="494"/>
      <c r="AI1301" s="494"/>
      <c r="AJ1301" s="494"/>
      <c r="AK1301" s="494"/>
      <c r="AL1301" s="494"/>
      <c r="AM1301" s="494"/>
      <c r="AN1301" s="494"/>
    </row>
    <row r="1302" spans="34:40" s="522" customFormat="1" x14ac:dyDescent="0.25">
      <c r="AH1302" s="494"/>
      <c r="AI1302" s="494"/>
      <c r="AJ1302" s="494"/>
      <c r="AK1302" s="494"/>
      <c r="AL1302" s="494"/>
      <c r="AM1302" s="494"/>
      <c r="AN1302" s="494"/>
    </row>
    <row r="1303" spans="34:40" s="522" customFormat="1" x14ac:dyDescent="0.25">
      <c r="AH1303" s="494"/>
      <c r="AI1303" s="494"/>
      <c r="AJ1303" s="494"/>
      <c r="AK1303" s="494"/>
      <c r="AL1303" s="494"/>
      <c r="AM1303" s="494"/>
      <c r="AN1303" s="494"/>
    </row>
    <row r="1304" spans="34:40" s="522" customFormat="1" x14ac:dyDescent="0.25">
      <c r="AH1304" s="494"/>
      <c r="AI1304" s="494"/>
      <c r="AJ1304" s="494"/>
      <c r="AK1304" s="494"/>
      <c r="AL1304" s="494"/>
      <c r="AM1304" s="494"/>
      <c r="AN1304" s="494"/>
    </row>
    <row r="1305" spans="34:40" s="522" customFormat="1" x14ac:dyDescent="0.25">
      <c r="AH1305" s="494"/>
      <c r="AI1305" s="494"/>
      <c r="AJ1305" s="494"/>
      <c r="AK1305" s="494"/>
      <c r="AL1305" s="494"/>
      <c r="AM1305" s="494"/>
      <c r="AN1305" s="494"/>
    </row>
    <row r="1306" spans="34:40" s="522" customFormat="1" x14ac:dyDescent="0.25">
      <c r="AH1306" s="494"/>
      <c r="AI1306" s="494"/>
      <c r="AJ1306" s="494"/>
      <c r="AK1306" s="494"/>
      <c r="AL1306" s="494"/>
      <c r="AM1306" s="494"/>
      <c r="AN1306" s="494"/>
    </row>
    <row r="1307" spans="34:40" s="522" customFormat="1" x14ac:dyDescent="0.25">
      <c r="AH1307" s="494"/>
      <c r="AI1307" s="494"/>
      <c r="AJ1307" s="494"/>
      <c r="AK1307" s="494"/>
      <c r="AL1307" s="494"/>
      <c r="AM1307" s="494"/>
      <c r="AN1307" s="494"/>
    </row>
    <row r="1308" spans="34:40" s="522" customFormat="1" x14ac:dyDescent="0.25">
      <c r="AH1308" s="494"/>
      <c r="AI1308" s="494"/>
      <c r="AJ1308" s="494"/>
      <c r="AK1308" s="494"/>
      <c r="AL1308" s="494"/>
      <c r="AM1308" s="494"/>
      <c r="AN1308" s="494"/>
    </row>
    <row r="1309" spans="34:40" s="522" customFormat="1" x14ac:dyDescent="0.25">
      <c r="AH1309" s="494"/>
      <c r="AI1309" s="494"/>
      <c r="AJ1309" s="494"/>
      <c r="AK1309" s="494"/>
      <c r="AL1309" s="494"/>
      <c r="AM1309" s="494"/>
      <c r="AN1309" s="494"/>
    </row>
    <row r="1310" spans="34:40" s="522" customFormat="1" x14ac:dyDescent="0.25">
      <c r="AH1310" s="494"/>
      <c r="AI1310" s="494"/>
      <c r="AJ1310" s="494"/>
      <c r="AK1310" s="494"/>
      <c r="AL1310" s="494"/>
      <c r="AM1310" s="494"/>
      <c r="AN1310" s="494"/>
    </row>
    <row r="1311" spans="34:40" s="522" customFormat="1" x14ac:dyDescent="0.25">
      <c r="AH1311" s="494"/>
      <c r="AI1311" s="494"/>
      <c r="AJ1311" s="494"/>
      <c r="AK1311" s="494"/>
      <c r="AL1311" s="494"/>
      <c r="AM1311" s="494"/>
      <c r="AN1311" s="494"/>
    </row>
    <row r="1312" spans="34:40" s="522" customFormat="1" x14ac:dyDescent="0.25">
      <c r="AH1312" s="494"/>
      <c r="AI1312" s="494"/>
      <c r="AJ1312" s="494"/>
      <c r="AK1312" s="494"/>
      <c r="AL1312" s="494"/>
      <c r="AM1312" s="494"/>
      <c r="AN1312" s="494"/>
    </row>
    <row r="1313" spans="34:40" s="522" customFormat="1" x14ac:dyDescent="0.25">
      <c r="AH1313" s="494"/>
      <c r="AI1313" s="494"/>
      <c r="AJ1313" s="494"/>
      <c r="AK1313" s="494"/>
      <c r="AL1313" s="494"/>
      <c r="AM1313" s="494"/>
      <c r="AN1313" s="494"/>
    </row>
    <row r="1314" spans="34:40" s="522" customFormat="1" x14ac:dyDescent="0.25">
      <c r="AH1314" s="494"/>
      <c r="AI1314" s="494"/>
      <c r="AJ1314" s="494"/>
      <c r="AK1314" s="494"/>
      <c r="AL1314" s="494"/>
      <c r="AM1314" s="494"/>
      <c r="AN1314" s="494"/>
    </row>
    <row r="1315" spans="34:40" s="522" customFormat="1" x14ac:dyDescent="0.25">
      <c r="AH1315" s="494"/>
      <c r="AI1315" s="494"/>
      <c r="AJ1315" s="494"/>
      <c r="AK1315" s="494"/>
      <c r="AL1315" s="494"/>
      <c r="AM1315" s="494"/>
      <c r="AN1315" s="494"/>
    </row>
    <row r="1316" spans="34:40" s="522" customFormat="1" x14ac:dyDescent="0.25">
      <c r="AH1316" s="494"/>
      <c r="AI1316" s="494"/>
      <c r="AJ1316" s="494"/>
      <c r="AK1316" s="494"/>
      <c r="AL1316" s="494"/>
      <c r="AM1316" s="494"/>
      <c r="AN1316" s="494"/>
    </row>
    <row r="1317" spans="34:40" s="522" customFormat="1" x14ac:dyDescent="0.25">
      <c r="AH1317" s="494"/>
      <c r="AI1317" s="494"/>
      <c r="AJ1317" s="494"/>
      <c r="AK1317" s="494"/>
      <c r="AL1317" s="494"/>
      <c r="AM1317" s="494"/>
      <c r="AN1317" s="494"/>
    </row>
    <row r="1318" spans="34:40" s="522" customFormat="1" x14ac:dyDescent="0.25">
      <c r="AH1318" s="494"/>
      <c r="AI1318" s="494"/>
      <c r="AJ1318" s="494"/>
      <c r="AK1318" s="494"/>
      <c r="AL1318" s="494"/>
      <c r="AM1318" s="494"/>
      <c r="AN1318" s="494"/>
    </row>
    <row r="1319" spans="34:40" s="522" customFormat="1" x14ac:dyDescent="0.25">
      <c r="AH1319" s="494"/>
      <c r="AI1319" s="494"/>
      <c r="AJ1319" s="494"/>
      <c r="AK1319" s="494"/>
      <c r="AL1319" s="494"/>
      <c r="AM1319" s="494"/>
      <c r="AN1319" s="494"/>
    </row>
    <row r="1320" spans="34:40" s="522" customFormat="1" x14ac:dyDescent="0.25">
      <c r="AH1320" s="494"/>
      <c r="AI1320" s="494"/>
      <c r="AJ1320" s="494"/>
      <c r="AK1320" s="494"/>
      <c r="AL1320" s="494"/>
      <c r="AM1320" s="494"/>
      <c r="AN1320" s="494"/>
    </row>
    <row r="1321" spans="34:40" s="522" customFormat="1" x14ac:dyDescent="0.25">
      <c r="AH1321" s="494"/>
      <c r="AI1321" s="494"/>
      <c r="AJ1321" s="494"/>
      <c r="AK1321" s="494"/>
      <c r="AL1321" s="494"/>
      <c r="AM1321" s="494"/>
      <c r="AN1321" s="494"/>
    </row>
    <row r="1322" spans="34:40" s="522" customFormat="1" x14ac:dyDescent="0.25">
      <c r="AH1322" s="494"/>
      <c r="AI1322" s="494"/>
      <c r="AJ1322" s="494"/>
      <c r="AK1322" s="494"/>
      <c r="AL1322" s="494"/>
      <c r="AM1322" s="494"/>
      <c r="AN1322" s="494"/>
    </row>
    <row r="1323" spans="34:40" s="522" customFormat="1" x14ac:dyDescent="0.25">
      <c r="AH1323" s="494"/>
      <c r="AI1323" s="494"/>
      <c r="AJ1323" s="494"/>
      <c r="AK1323" s="494"/>
      <c r="AL1323" s="494"/>
      <c r="AM1323" s="494"/>
      <c r="AN1323" s="494"/>
    </row>
    <row r="1324" spans="34:40" s="522" customFormat="1" x14ac:dyDescent="0.25">
      <c r="AH1324" s="494"/>
      <c r="AI1324" s="494"/>
      <c r="AJ1324" s="494"/>
      <c r="AK1324" s="494"/>
      <c r="AL1324" s="494"/>
      <c r="AM1324" s="494"/>
      <c r="AN1324" s="494"/>
    </row>
    <row r="1325" spans="34:40" s="522" customFormat="1" x14ac:dyDescent="0.25">
      <c r="AH1325" s="494"/>
      <c r="AI1325" s="494"/>
      <c r="AJ1325" s="494"/>
      <c r="AK1325" s="494"/>
      <c r="AL1325" s="494"/>
      <c r="AM1325" s="494"/>
      <c r="AN1325" s="494"/>
    </row>
    <row r="1326" spans="34:40" s="522" customFormat="1" x14ac:dyDescent="0.25">
      <c r="AH1326" s="494"/>
      <c r="AI1326" s="494"/>
      <c r="AJ1326" s="494"/>
      <c r="AK1326" s="494"/>
      <c r="AL1326" s="494"/>
      <c r="AM1326" s="494"/>
      <c r="AN1326" s="494"/>
    </row>
    <row r="1327" spans="34:40" s="522" customFormat="1" x14ac:dyDescent="0.25">
      <c r="AH1327" s="494"/>
      <c r="AI1327" s="494"/>
      <c r="AJ1327" s="494"/>
      <c r="AK1327" s="494"/>
      <c r="AL1327" s="494"/>
      <c r="AM1327" s="494"/>
      <c r="AN1327" s="494"/>
    </row>
    <row r="1328" spans="34:40" s="522" customFormat="1" x14ac:dyDescent="0.25">
      <c r="AH1328" s="494"/>
      <c r="AI1328" s="494"/>
      <c r="AJ1328" s="494"/>
      <c r="AK1328" s="494"/>
      <c r="AL1328" s="494"/>
      <c r="AM1328" s="494"/>
      <c r="AN1328" s="494"/>
    </row>
    <row r="1329" spans="34:40" s="522" customFormat="1" x14ac:dyDescent="0.25">
      <c r="AH1329" s="494"/>
      <c r="AI1329" s="494"/>
      <c r="AJ1329" s="494"/>
      <c r="AK1329" s="494"/>
      <c r="AL1329" s="494"/>
      <c r="AM1329" s="494"/>
      <c r="AN1329" s="494"/>
    </row>
    <row r="1330" spans="34:40" s="522" customFormat="1" x14ac:dyDescent="0.25">
      <c r="AH1330" s="494"/>
      <c r="AI1330" s="494"/>
      <c r="AJ1330" s="494"/>
      <c r="AK1330" s="494"/>
      <c r="AL1330" s="494"/>
      <c r="AM1330" s="494"/>
      <c r="AN1330" s="494"/>
    </row>
    <row r="1331" spans="34:40" s="522" customFormat="1" x14ac:dyDescent="0.25">
      <c r="AH1331" s="494"/>
      <c r="AI1331" s="494"/>
      <c r="AJ1331" s="494"/>
      <c r="AK1331" s="494"/>
      <c r="AL1331" s="494"/>
      <c r="AM1331" s="494"/>
      <c r="AN1331" s="494"/>
    </row>
    <row r="1332" spans="34:40" s="522" customFormat="1" x14ac:dyDescent="0.25">
      <c r="AH1332" s="494"/>
      <c r="AI1332" s="494"/>
      <c r="AJ1332" s="494"/>
      <c r="AK1332" s="494"/>
      <c r="AL1332" s="494"/>
      <c r="AM1332" s="494"/>
      <c r="AN1332" s="494"/>
    </row>
    <row r="1333" spans="34:40" s="522" customFormat="1" x14ac:dyDescent="0.25">
      <c r="AH1333" s="494"/>
      <c r="AI1333" s="494"/>
      <c r="AJ1333" s="494"/>
      <c r="AK1333" s="494"/>
      <c r="AL1333" s="494"/>
      <c r="AM1333" s="494"/>
      <c r="AN1333" s="494"/>
    </row>
    <row r="1334" spans="34:40" s="522" customFormat="1" x14ac:dyDescent="0.25">
      <c r="AH1334" s="494"/>
      <c r="AI1334" s="494"/>
      <c r="AJ1334" s="494"/>
      <c r="AK1334" s="494"/>
      <c r="AL1334" s="494"/>
      <c r="AM1334" s="494"/>
      <c r="AN1334" s="494"/>
    </row>
    <row r="1335" spans="34:40" s="522" customFormat="1" x14ac:dyDescent="0.25">
      <c r="AH1335" s="494"/>
      <c r="AI1335" s="494"/>
      <c r="AJ1335" s="494"/>
      <c r="AK1335" s="494"/>
      <c r="AL1335" s="494"/>
      <c r="AM1335" s="494"/>
      <c r="AN1335" s="494"/>
    </row>
    <row r="1336" spans="34:40" s="522" customFormat="1" x14ac:dyDescent="0.25">
      <c r="AH1336" s="494"/>
      <c r="AI1336" s="494"/>
      <c r="AJ1336" s="494"/>
      <c r="AK1336" s="494"/>
      <c r="AL1336" s="494"/>
      <c r="AM1336" s="494"/>
      <c r="AN1336" s="494"/>
    </row>
    <row r="1337" spans="34:40" s="522" customFormat="1" x14ac:dyDescent="0.25">
      <c r="AH1337" s="494"/>
      <c r="AI1337" s="494"/>
      <c r="AJ1337" s="494"/>
      <c r="AK1337" s="494"/>
      <c r="AL1337" s="494"/>
      <c r="AM1337" s="494"/>
      <c r="AN1337" s="494"/>
    </row>
    <row r="1338" spans="34:40" s="522" customFormat="1" x14ac:dyDescent="0.25">
      <c r="AH1338" s="494"/>
      <c r="AI1338" s="494"/>
      <c r="AJ1338" s="494"/>
      <c r="AK1338" s="494"/>
      <c r="AL1338" s="494"/>
      <c r="AM1338" s="494"/>
      <c r="AN1338" s="494"/>
    </row>
    <row r="1339" spans="34:40" s="522" customFormat="1" x14ac:dyDescent="0.25">
      <c r="AH1339" s="494"/>
      <c r="AI1339" s="494"/>
      <c r="AJ1339" s="494"/>
      <c r="AK1339" s="494"/>
      <c r="AL1339" s="494"/>
      <c r="AM1339" s="494"/>
      <c r="AN1339" s="494"/>
    </row>
    <row r="1340" spans="34:40" s="522" customFormat="1" x14ac:dyDescent="0.25">
      <c r="AH1340" s="494"/>
      <c r="AI1340" s="494"/>
      <c r="AJ1340" s="494"/>
      <c r="AK1340" s="494"/>
      <c r="AL1340" s="494"/>
      <c r="AM1340" s="494"/>
      <c r="AN1340" s="494"/>
    </row>
    <row r="1341" spans="34:40" s="522" customFormat="1" x14ac:dyDescent="0.25">
      <c r="AH1341" s="494"/>
      <c r="AI1341" s="494"/>
      <c r="AJ1341" s="494"/>
      <c r="AK1341" s="494"/>
      <c r="AL1341" s="494"/>
      <c r="AM1341" s="494"/>
      <c r="AN1341" s="494"/>
    </row>
    <row r="1342" spans="34:40" s="522" customFormat="1" x14ac:dyDescent="0.25">
      <c r="AH1342" s="494"/>
      <c r="AI1342" s="494"/>
      <c r="AJ1342" s="494"/>
      <c r="AK1342" s="494"/>
      <c r="AL1342" s="494"/>
      <c r="AM1342" s="494"/>
      <c r="AN1342" s="494"/>
    </row>
    <row r="1343" spans="34:40" s="522" customFormat="1" x14ac:dyDescent="0.25">
      <c r="AH1343" s="494"/>
      <c r="AI1343" s="494"/>
      <c r="AJ1343" s="494"/>
      <c r="AK1343" s="494"/>
      <c r="AL1343" s="494"/>
      <c r="AM1343" s="494"/>
      <c r="AN1343" s="494"/>
    </row>
    <row r="1344" spans="34:40" s="522" customFormat="1" x14ac:dyDescent="0.25">
      <c r="AH1344" s="494"/>
      <c r="AI1344" s="494"/>
      <c r="AJ1344" s="494"/>
      <c r="AK1344" s="494"/>
      <c r="AL1344" s="494"/>
      <c r="AM1344" s="494"/>
      <c r="AN1344" s="494"/>
    </row>
    <row r="1345" spans="34:40" s="522" customFormat="1" x14ac:dyDescent="0.25">
      <c r="AH1345" s="494"/>
      <c r="AI1345" s="494"/>
      <c r="AJ1345" s="494"/>
      <c r="AK1345" s="494"/>
      <c r="AL1345" s="494"/>
      <c r="AM1345" s="494"/>
      <c r="AN1345" s="494"/>
    </row>
    <row r="1346" spans="34:40" s="522" customFormat="1" x14ac:dyDescent="0.25">
      <c r="AH1346" s="494"/>
      <c r="AI1346" s="494"/>
      <c r="AJ1346" s="494"/>
      <c r="AK1346" s="494"/>
      <c r="AL1346" s="494"/>
      <c r="AM1346" s="494"/>
      <c r="AN1346" s="494"/>
    </row>
    <row r="1347" spans="34:40" s="522" customFormat="1" x14ac:dyDescent="0.25">
      <c r="AH1347" s="494"/>
      <c r="AI1347" s="494"/>
      <c r="AJ1347" s="494"/>
      <c r="AK1347" s="494"/>
      <c r="AL1347" s="494"/>
      <c r="AM1347" s="494"/>
      <c r="AN1347" s="494"/>
    </row>
    <row r="1348" spans="34:40" s="522" customFormat="1" x14ac:dyDescent="0.25">
      <c r="AH1348" s="494"/>
      <c r="AI1348" s="494"/>
      <c r="AJ1348" s="494"/>
      <c r="AK1348" s="494"/>
      <c r="AL1348" s="494"/>
      <c r="AM1348" s="494"/>
      <c r="AN1348" s="494"/>
    </row>
    <row r="1349" spans="34:40" s="522" customFormat="1" x14ac:dyDescent="0.25">
      <c r="AH1349" s="494"/>
      <c r="AI1349" s="494"/>
      <c r="AJ1349" s="494"/>
      <c r="AK1349" s="494"/>
      <c r="AL1349" s="494"/>
      <c r="AM1349" s="494"/>
      <c r="AN1349" s="494"/>
    </row>
    <row r="1350" spans="34:40" s="522" customFormat="1" x14ac:dyDescent="0.25">
      <c r="AH1350" s="494"/>
      <c r="AI1350" s="494"/>
      <c r="AJ1350" s="494"/>
      <c r="AK1350" s="494"/>
      <c r="AL1350" s="494"/>
      <c r="AM1350" s="494"/>
      <c r="AN1350" s="494"/>
    </row>
    <row r="1351" spans="34:40" s="522" customFormat="1" x14ac:dyDescent="0.25">
      <c r="AH1351" s="494"/>
      <c r="AI1351" s="494"/>
      <c r="AJ1351" s="494"/>
      <c r="AK1351" s="494"/>
      <c r="AL1351" s="494"/>
      <c r="AM1351" s="494"/>
      <c r="AN1351" s="494"/>
    </row>
    <row r="1352" spans="34:40" s="522" customFormat="1" x14ac:dyDescent="0.25">
      <c r="AH1352" s="494"/>
      <c r="AI1352" s="494"/>
      <c r="AJ1352" s="494"/>
      <c r="AK1352" s="494"/>
      <c r="AL1352" s="494"/>
      <c r="AM1352" s="494"/>
      <c r="AN1352" s="494"/>
    </row>
    <row r="1353" spans="34:40" s="522" customFormat="1" x14ac:dyDescent="0.25">
      <c r="AH1353" s="494"/>
      <c r="AI1353" s="494"/>
      <c r="AJ1353" s="494"/>
      <c r="AK1353" s="494"/>
      <c r="AL1353" s="494"/>
      <c r="AM1353" s="494"/>
      <c r="AN1353" s="494"/>
    </row>
    <row r="1354" spans="34:40" s="522" customFormat="1" x14ac:dyDescent="0.25">
      <c r="AH1354" s="494"/>
      <c r="AI1354" s="494"/>
      <c r="AJ1354" s="494"/>
      <c r="AK1354" s="494"/>
      <c r="AL1354" s="494"/>
      <c r="AM1354" s="494"/>
      <c r="AN1354" s="494"/>
    </row>
    <row r="1355" spans="34:40" s="522" customFormat="1" x14ac:dyDescent="0.25">
      <c r="AH1355" s="494"/>
      <c r="AI1355" s="494"/>
      <c r="AJ1355" s="494"/>
      <c r="AK1355" s="494"/>
      <c r="AL1355" s="494"/>
      <c r="AM1355" s="494"/>
      <c r="AN1355" s="494"/>
    </row>
    <row r="1356" spans="34:40" s="522" customFormat="1" x14ac:dyDescent="0.25">
      <c r="AH1356" s="494"/>
      <c r="AI1356" s="494"/>
      <c r="AJ1356" s="494"/>
      <c r="AK1356" s="494"/>
      <c r="AL1356" s="494"/>
      <c r="AM1356" s="494"/>
      <c r="AN1356" s="494"/>
    </row>
    <row r="1357" spans="34:40" s="522" customFormat="1" x14ac:dyDescent="0.25">
      <c r="AH1357" s="494"/>
      <c r="AI1357" s="494"/>
      <c r="AJ1357" s="494"/>
      <c r="AK1357" s="494"/>
      <c r="AL1357" s="494"/>
      <c r="AM1357" s="494"/>
      <c r="AN1357" s="494"/>
    </row>
    <row r="1358" spans="34:40" s="522" customFormat="1" x14ac:dyDescent="0.25">
      <c r="AH1358" s="494"/>
      <c r="AI1358" s="494"/>
      <c r="AJ1358" s="494"/>
      <c r="AK1358" s="494"/>
      <c r="AL1358" s="494"/>
      <c r="AM1358" s="494"/>
      <c r="AN1358" s="494"/>
    </row>
    <row r="1359" spans="34:40" s="522" customFormat="1" x14ac:dyDescent="0.25">
      <c r="AH1359" s="494"/>
      <c r="AI1359" s="494"/>
      <c r="AJ1359" s="494"/>
      <c r="AK1359" s="494"/>
      <c r="AL1359" s="494"/>
      <c r="AM1359" s="494"/>
      <c r="AN1359" s="494"/>
    </row>
    <row r="1360" spans="34:40" s="522" customFormat="1" x14ac:dyDescent="0.25">
      <c r="AH1360" s="494"/>
      <c r="AI1360" s="494"/>
      <c r="AJ1360" s="494"/>
      <c r="AK1360" s="494"/>
      <c r="AL1360" s="494"/>
      <c r="AM1360" s="494"/>
      <c r="AN1360" s="494"/>
    </row>
    <row r="1361" spans="34:40" s="522" customFormat="1" x14ac:dyDescent="0.25">
      <c r="AH1361" s="494"/>
      <c r="AI1361" s="494"/>
      <c r="AJ1361" s="494"/>
      <c r="AK1361" s="494"/>
      <c r="AL1361" s="494"/>
      <c r="AM1361" s="494"/>
      <c r="AN1361" s="494"/>
    </row>
    <row r="1362" spans="34:40" s="522" customFormat="1" x14ac:dyDescent="0.25">
      <c r="AH1362" s="494"/>
      <c r="AI1362" s="494"/>
      <c r="AJ1362" s="494"/>
      <c r="AK1362" s="494"/>
      <c r="AL1362" s="494"/>
      <c r="AM1362" s="494"/>
      <c r="AN1362" s="494"/>
    </row>
    <row r="1363" spans="34:40" s="522" customFormat="1" x14ac:dyDescent="0.25">
      <c r="AH1363" s="494"/>
      <c r="AI1363" s="494"/>
      <c r="AJ1363" s="494"/>
      <c r="AK1363" s="494"/>
      <c r="AL1363" s="494"/>
      <c r="AM1363" s="494"/>
      <c r="AN1363" s="494"/>
    </row>
    <row r="1364" spans="34:40" s="522" customFormat="1" x14ac:dyDescent="0.25">
      <c r="AH1364" s="494"/>
      <c r="AI1364" s="494"/>
      <c r="AJ1364" s="494"/>
      <c r="AK1364" s="494"/>
      <c r="AL1364" s="494"/>
      <c r="AM1364" s="494"/>
      <c r="AN1364" s="494"/>
    </row>
    <row r="1365" spans="34:40" s="522" customFormat="1" x14ac:dyDescent="0.25">
      <c r="AH1365" s="494"/>
      <c r="AI1365" s="494"/>
      <c r="AJ1365" s="494"/>
      <c r="AK1365" s="494"/>
      <c r="AL1365" s="494"/>
      <c r="AM1365" s="494"/>
      <c r="AN1365" s="494"/>
    </row>
    <row r="1366" spans="34:40" s="522" customFormat="1" x14ac:dyDescent="0.25">
      <c r="AH1366" s="494"/>
      <c r="AI1366" s="494"/>
      <c r="AJ1366" s="494"/>
      <c r="AK1366" s="494"/>
      <c r="AL1366" s="494"/>
      <c r="AM1366" s="494"/>
      <c r="AN1366" s="494"/>
    </row>
    <row r="1367" spans="34:40" s="522" customFormat="1" x14ac:dyDescent="0.25">
      <c r="AH1367" s="494"/>
      <c r="AI1367" s="494"/>
      <c r="AJ1367" s="494"/>
      <c r="AK1367" s="494"/>
      <c r="AL1367" s="494"/>
      <c r="AM1367" s="494"/>
      <c r="AN1367" s="494"/>
    </row>
    <row r="1368" spans="34:40" s="522" customFormat="1" x14ac:dyDescent="0.25">
      <c r="AH1368" s="494"/>
      <c r="AI1368" s="494"/>
      <c r="AJ1368" s="494"/>
      <c r="AK1368" s="494"/>
      <c r="AL1368" s="494"/>
      <c r="AM1368" s="494"/>
      <c r="AN1368" s="494"/>
    </row>
    <row r="1369" spans="34:40" s="522" customFormat="1" x14ac:dyDescent="0.25">
      <c r="AH1369" s="494"/>
      <c r="AI1369" s="494"/>
      <c r="AJ1369" s="494"/>
      <c r="AK1369" s="494"/>
      <c r="AL1369" s="494"/>
      <c r="AM1369" s="494"/>
      <c r="AN1369" s="494"/>
    </row>
    <row r="1370" spans="34:40" s="522" customFormat="1" x14ac:dyDescent="0.25">
      <c r="AH1370" s="494"/>
      <c r="AI1370" s="494"/>
      <c r="AJ1370" s="494"/>
      <c r="AK1370" s="494"/>
      <c r="AL1370" s="494"/>
      <c r="AM1370" s="494"/>
      <c r="AN1370" s="494"/>
    </row>
    <row r="1371" spans="34:40" s="522" customFormat="1" x14ac:dyDescent="0.25">
      <c r="AH1371" s="494"/>
      <c r="AI1371" s="494"/>
      <c r="AJ1371" s="494"/>
      <c r="AK1371" s="494"/>
      <c r="AL1371" s="494"/>
      <c r="AM1371" s="494"/>
      <c r="AN1371" s="494"/>
    </row>
    <row r="1372" spans="34:40" s="522" customFormat="1" x14ac:dyDescent="0.25">
      <c r="AH1372" s="494"/>
      <c r="AI1372" s="494"/>
      <c r="AJ1372" s="494"/>
      <c r="AK1372" s="494"/>
      <c r="AL1372" s="494"/>
      <c r="AM1372" s="494"/>
      <c r="AN1372" s="494"/>
    </row>
    <row r="1373" spans="34:40" s="522" customFormat="1" x14ac:dyDescent="0.25">
      <c r="AH1373" s="494"/>
      <c r="AI1373" s="494"/>
      <c r="AJ1373" s="494"/>
      <c r="AK1373" s="494"/>
      <c r="AL1373" s="494"/>
      <c r="AM1373" s="494"/>
      <c r="AN1373" s="494"/>
    </row>
    <row r="1374" spans="34:40" s="522" customFormat="1" x14ac:dyDescent="0.25">
      <c r="AH1374" s="494"/>
      <c r="AI1374" s="494"/>
      <c r="AJ1374" s="494"/>
      <c r="AK1374" s="494"/>
      <c r="AL1374" s="494"/>
      <c r="AM1374" s="494"/>
      <c r="AN1374" s="494"/>
    </row>
    <row r="1375" spans="34:40" s="522" customFormat="1" x14ac:dyDescent="0.25">
      <c r="AH1375" s="494"/>
      <c r="AI1375" s="494"/>
      <c r="AJ1375" s="494"/>
      <c r="AK1375" s="494"/>
      <c r="AL1375" s="494"/>
      <c r="AM1375" s="494"/>
      <c r="AN1375" s="494"/>
    </row>
    <row r="1376" spans="34:40" s="522" customFormat="1" x14ac:dyDescent="0.25">
      <c r="AH1376" s="494"/>
      <c r="AI1376" s="494"/>
      <c r="AJ1376" s="494"/>
      <c r="AK1376" s="494"/>
      <c r="AL1376" s="494"/>
      <c r="AM1376" s="494"/>
      <c r="AN1376" s="494"/>
    </row>
    <row r="1377" spans="34:40" s="522" customFormat="1" x14ac:dyDescent="0.25">
      <c r="AH1377" s="494"/>
      <c r="AI1377" s="494"/>
      <c r="AJ1377" s="494"/>
      <c r="AK1377" s="494"/>
      <c r="AL1377" s="494"/>
      <c r="AM1377" s="494"/>
      <c r="AN1377" s="494"/>
    </row>
    <row r="1378" spans="34:40" s="522" customFormat="1" x14ac:dyDescent="0.25">
      <c r="AH1378" s="494"/>
      <c r="AI1378" s="494"/>
      <c r="AJ1378" s="494"/>
      <c r="AK1378" s="494"/>
      <c r="AL1378" s="494"/>
      <c r="AM1378" s="494"/>
      <c r="AN1378" s="494"/>
    </row>
    <row r="1379" spans="34:40" s="522" customFormat="1" x14ac:dyDescent="0.25">
      <c r="AH1379" s="494"/>
      <c r="AI1379" s="494"/>
      <c r="AJ1379" s="494"/>
      <c r="AK1379" s="494"/>
      <c r="AL1379" s="494"/>
      <c r="AM1379" s="494"/>
      <c r="AN1379" s="494"/>
    </row>
    <row r="1380" spans="34:40" s="522" customFormat="1" x14ac:dyDescent="0.25">
      <c r="AH1380" s="494"/>
      <c r="AI1380" s="494"/>
      <c r="AJ1380" s="494"/>
      <c r="AK1380" s="494"/>
      <c r="AL1380" s="494"/>
      <c r="AM1380" s="494"/>
      <c r="AN1380" s="494"/>
    </row>
    <row r="1381" spans="34:40" s="522" customFormat="1" x14ac:dyDescent="0.25">
      <c r="AH1381" s="494"/>
      <c r="AI1381" s="494"/>
      <c r="AJ1381" s="494"/>
      <c r="AK1381" s="494"/>
      <c r="AL1381" s="494"/>
      <c r="AM1381" s="494"/>
      <c r="AN1381" s="494"/>
    </row>
    <row r="1382" spans="34:40" s="522" customFormat="1" x14ac:dyDescent="0.25">
      <c r="AH1382" s="494"/>
      <c r="AI1382" s="494"/>
      <c r="AJ1382" s="494"/>
      <c r="AK1382" s="494"/>
      <c r="AL1382" s="494"/>
      <c r="AM1382" s="494"/>
      <c r="AN1382" s="494"/>
    </row>
    <row r="1383" spans="34:40" s="522" customFormat="1" x14ac:dyDescent="0.25">
      <c r="AH1383" s="494"/>
      <c r="AI1383" s="494"/>
      <c r="AJ1383" s="494"/>
      <c r="AK1383" s="494"/>
      <c r="AL1383" s="494"/>
      <c r="AM1383" s="494"/>
      <c r="AN1383" s="494"/>
    </row>
    <row r="1384" spans="34:40" s="522" customFormat="1" x14ac:dyDescent="0.25">
      <c r="AH1384" s="494"/>
      <c r="AI1384" s="494"/>
      <c r="AJ1384" s="494"/>
      <c r="AK1384" s="494"/>
      <c r="AL1384" s="494"/>
      <c r="AM1384" s="494"/>
      <c r="AN1384" s="494"/>
    </row>
    <row r="1385" spans="34:40" s="522" customFormat="1" x14ac:dyDescent="0.25">
      <c r="AH1385" s="494"/>
      <c r="AI1385" s="494"/>
      <c r="AJ1385" s="494"/>
      <c r="AK1385" s="494"/>
      <c r="AL1385" s="494"/>
      <c r="AM1385" s="494"/>
      <c r="AN1385" s="494"/>
    </row>
    <row r="1386" spans="34:40" s="522" customFormat="1" x14ac:dyDescent="0.25">
      <c r="AH1386" s="494"/>
      <c r="AI1386" s="494"/>
      <c r="AJ1386" s="494"/>
      <c r="AK1386" s="494"/>
      <c r="AL1386" s="494"/>
      <c r="AM1386" s="494"/>
      <c r="AN1386" s="494"/>
    </row>
    <row r="1387" spans="34:40" s="522" customFormat="1" x14ac:dyDescent="0.25">
      <c r="AH1387" s="494"/>
      <c r="AI1387" s="494"/>
      <c r="AJ1387" s="494"/>
      <c r="AK1387" s="494"/>
      <c r="AL1387" s="494"/>
      <c r="AM1387" s="494"/>
      <c r="AN1387" s="494"/>
    </row>
    <row r="1388" spans="34:40" s="522" customFormat="1" x14ac:dyDescent="0.25">
      <c r="AH1388" s="494"/>
      <c r="AI1388" s="494"/>
      <c r="AJ1388" s="494"/>
      <c r="AK1388" s="494"/>
      <c r="AL1388" s="494"/>
      <c r="AM1388" s="494"/>
      <c r="AN1388" s="494"/>
    </row>
    <row r="1389" spans="34:40" s="522" customFormat="1" x14ac:dyDescent="0.25">
      <c r="AH1389" s="494"/>
      <c r="AI1389" s="494"/>
      <c r="AJ1389" s="494"/>
      <c r="AK1389" s="494"/>
      <c r="AL1389" s="494"/>
      <c r="AM1389" s="494"/>
      <c r="AN1389" s="494"/>
    </row>
    <row r="1390" spans="34:40" s="522" customFormat="1" x14ac:dyDescent="0.25">
      <c r="AH1390" s="494"/>
      <c r="AI1390" s="494"/>
      <c r="AJ1390" s="494"/>
      <c r="AK1390" s="494"/>
      <c r="AL1390" s="494"/>
      <c r="AM1390" s="494"/>
      <c r="AN1390" s="494"/>
    </row>
    <row r="1391" spans="34:40" s="522" customFormat="1" x14ac:dyDescent="0.25">
      <c r="AH1391" s="494"/>
      <c r="AI1391" s="494"/>
      <c r="AJ1391" s="494"/>
      <c r="AK1391" s="494"/>
      <c r="AL1391" s="494"/>
      <c r="AM1391" s="494"/>
      <c r="AN1391" s="494"/>
    </row>
    <row r="1392" spans="34:40" s="522" customFormat="1" x14ac:dyDescent="0.25">
      <c r="AH1392" s="494"/>
      <c r="AI1392" s="494"/>
      <c r="AJ1392" s="494"/>
      <c r="AK1392" s="494"/>
      <c r="AL1392" s="494"/>
      <c r="AM1392" s="494"/>
      <c r="AN1392" s="494"/>
    </row>
    <row r="1393" spans="34:40" s="522" customFormat="1" x14ac:dyDescent="0.25">
      <c r="AH1393" s="494"/>
      <c r="AI1393" s="494"/>
      <c r="AJ1393" s="494"/>
      <c r="AK1393" s="494"/>
      <c r="AL1393" s="494"/>
      <c r="AM1393" s="494"/>
      <c r="AN1393" s="494"/>
    </row>
    <row r="1394" spans="34:40" s="522" customFormat="1" x14ac:dyDescent="0.25">
      <c r="AH1394" s="494"/>
      <c r="AI1394" s="494"/>
      <c r="AJ1394" s="494"/>
      <c r="AK1394" s="494"/>
      <c r="AL1394" s="494"/>
      <c r="AM1394" s="494"/>
      <c r="AN1394" s="494"/>
    </row>
    <row r="1395" spans="34:40" s="522" customFormat="1" x14ac:dyDescent="0.25">
      <c r="AH1395" s="494"/>
      <c r="AI1395" s="494"/>
      <c r="AJ1395" s="494"/>
      <c r="AK1395" s="494"/>
      <c r="AL1395" s="494"/>
      <c r="AM1395" s="494"/>
      <c r="AN1395" s="494"/>
    </row>
    <row r="1396" spans="34:40" s="522" customFormat="1" x14ac:dyDescent="0.25">
      <c r="AH1396" s="494"/>
      <c r="AI1396" s="494"/>
      <c r="AJ1396" s="494"/>
      <c r="AK1396" s="494"/>
      <c r="AL1396" s="494"/>
      <c r="AM1396" s="494"/>
      <c r="AN1396" s="494"/>
    </row>
    <row r="1397" spans="34:40" s="522" customFormat="1" x14ac:dyDescent="0.25">
      <c r="AH1397" s="494"/>
      <c r="AI1397" s="494"/>
      <c r="AJ1397" s="494"/>
      <c r="AK1397" s="494"/>
      <c r="AL1397" s="494"/>
      <c r="AM1397" s="494"/>
      <c r="AN1397" s="494"/>
    </row>
    <row r="1398" spans="34:40" s="522" customFormat="1" x14ac:dyDescent="0.25">
      <c r="AH1398" s="494"/>
      <c r="AI1398" s="494"/>
      <c r="AJ1398" s="494"/>
      <c r="AK1398" s="494"/>
      <c r="AL1398" s="494"/>
      <c r="AM1398" s="494"/>
      <c r="AN1398" s="494"/>
    </row>
    <row r="1399" spans="34:40" s="522" customFormat="1" x14ac:dyDescent="0.25">
      <c r="AH1399" s="494"/>
      <c r="AI1399" s="494"/>
      <c r="AJ1399" s="494"/>
      <c r="AK1399" s="494"/>
      <c r="AL1399" s="494"/>
      <c r="AM1399" s="494"/>
      <c r="AN1399" s="494"/>
    </row>
    <row r="1400" spans="34:40" s="522" customFormat="1" x14ac:dyDescent="0.25">
      <c r="AH1400" s="494"/>
      <c r="AI1400" s="494"/>
      <c r="AJ1400" s="494"/>
      <c r="AK1400" s="494"/>
      <c r="AL1400" s="494"/>
      <c r="AM1400" s="494"/>
      <c r="AN1400" s="494"/>
    </row>
    <row r="1401" spans="34:40" s="522" customFormat="1" x14ac:dyDescent="0.25">
      <c r="AH1401" s="494"/>
      <c r="AI1401" s="494"/>
      <c r="AJ1401" s="494"/>
      <c r="AK1401" s="494"/>
      <c r="AL1401" s="494"/>
      <c r="AM1401" s="494"/>
      <c r="AN1401" s="494"/>
    </row>
    <row r="1402" spans="34:40" s="522" customFormat="1" x14ac:dyDescent="0.25">
      <c r="AH1402" s="494"/>
      <c r="AI1402" s="494"/>
      <c r="AJ1402" s="494"/>
      <c r="AK1402" s="494"/>
      <c r="AL1402" s="494"/>
      <c r="AM1402" s="494"/>
      <c r="AN1402" s="494"/>
    </row>
    <row r="1403" spans="34:40" s="522" customFormat="1" x14ac:dyDescent="0.25">
      <c r="AH1403" s="494"/>
      <c r="AI1403" s="494"/>
      <c r="AJ1403" s="494"/>
      <c r="AK1403" s="494"/>
      <c r="AL1403" s="494"/>
      <c r="AM1403" s="494"/>
      <c r="AN1403" s="494"/>
    </row>
    <row r="1404" spans="34:40" s="522" customFormat="1" x14ac:dyDescent="0.25">
      <c r="AH1404" s="494"/>
      <c r="AI1404" s="494"/>
      <c r="AJ1404" s="494"/>
      <c r="AK1404" s="494"/>
      <c r="AL1404" s="494"/>
      <c r="AM1404" s="494"/>
      <c r="AN1404" s="494"/>
    </row>
    <row r="1405" spans="34:40" s="522" customFormat="1" x14ac:dyDescent="0.25">
      <c r="AH1405" s="494"/>
      <c r="AI1405" s="494"/>
      <c r="AJ1405" s="494"/>
      <c r="AK1405" s="494"/>
      <c r="AL1405" s="494"/>
      <c r="AM1405" s="494"/>
      <c r="AN1405" s="494"/>
    </row>
    <row r="1406" spans="34:40" s="522" customFormat="1" x14ac:dyDescent="0.25">
      <c r="AH1406" s="494"/>
      <c r="AI1406" s="494"/>
      <c r="AJ1406" s="494"/>
      <c r="AK1406" s="494"/>
      <c r="AL1406" s="494"/>
      <c r="AM1406" s="494"/>
      <c r="AN1406" s="494"/>
    </row>
    <row r="1407" spans="34:40" s="522" customFormat="1" x14ac:dyDescent="0.25">
      <c r="AH1407" s="494"/>
      <c r="AI1407" s="494"/>
      <c r="AJ1407" s="494"/>
      <c r="AK1407" s="494"/>
      <c r="AL1407" s="494"/>
      <c r="AM1407" s="494"/>
      <c r="AN1407" s="494"/>
    </row>
    <row r="1408" spans="34:40" s="522" customFormat="1" x14ac:dyDescent="0.25">
      <c r="AH1408" s="494"/>
      <c r="AI1408" s="494"/>
      <c r="AJ1408" s="494"/>
      <c r="AK1408" s="494"/>
      <c r="AL1408" s="494"/>
      <c r="AM1408" s="494"/>
      <c r="AN1408" s="494"/>
    </row>
    <row r="1409" spans="34:40" s="522" customFormat="1" x14ac:dyDescent="0.25">
      <c r="AH1409" s="494"/>
      <c r="AI1409" s="494"/>
      <c r="AJ1409" s="494"/>
      <c r="AK1409" s="494"/>
      <c r="AL1409" s="494"/>
      <c r="AM1409" s="494"/>
      <c r="AN1409" s="494"/>
    </row>
    <row r="1410" spans="34:40" s="522" customFormat="1" x14ac:dyDescent="0.25">
      <c r="AH1410" s="494"/>
      <c r="AI1410" s="494"/>
      <c r="AJ1410" s="494"/>
      <c r="AK1410" s="494"/>
      <c r="AL1410" s="494"/>
      <c r="AM1410" s="494"/>
      <c r="AN1410" s="494"/>
    </row>
    <row r="1411" spans="34:40" s="522" customFormat="1" x14ac:dyDescent="0.25">
      <c r="AH1411" s="494"/>
      <c r="AI1411" s="494"/>
      <c r="AJ1411" s="494"/>
      <c r="AK1411" s="494"/>
      <c r="AL1411" s="494"/>
      <c r="AM1411" s="494"/>
      <c r="AN1411" s="494"/>
    </row>
    <row r="1412" spans="34:40" s="522" customFormat="1" x14ac:dyDescent="0.25">
      <c r="AH1412" s="494"/>
      <c r="AI1412" s="494"/>
      <c r="AJ1412" s="494"/>
      <c r="AK1412" s="494"/>
      <c r="AL1412" s="494"/>
      <c r="AM1412" s="494"/>
      <c r="AN1412" s="494"/>
    </row>
    <row r="1413" spans="34:40" s="522" customFormat="1" x14ac:dyDescent="0.25">
      <c r="AH1413" s="494"/>
      <c r="AI1413" s="494"/>
      <c r="AJ1413" s="494"/>
      <c r="AK1413" s="494"/>
      <c r="AL1413" s="494"/>
      <c r="AM1413" s="494"/>
      <c r="AN1413" s="494"/>
    </row>
    <row r="1414" spans="34:40" s="522" customFormat="1" x14ac:dyDescent="0.25">
      <c r="AH1414" s="494"/>
      <c r="AI1414" s="494"/>
      <c r="AJ1414" s="494"/>
      <c r="AK1414" s="494"/>
      <c r="AL1414" s="494"/>
      <c r="AM1414" s="494"/>
      <c r="AN1414" s="494"/>
    </row>
    <row r="1415" spans="34:40" s="522" customFormat="1" x14ac:dyDescent="0.25">
      <c r="AH1415" s="494"/>
      <c r="AI1415" s="494"/>
      <c r="AJ1415" s="494"/>
      <c r="AK1415" s="494"/>
      <c r="AL1415" s="494"/>
      <c r="AM1415" s="494"/>
      <c r="AN1415" s="494"/>
    </row>
    <row r="1416" spans="34:40" s="522" customFormat="1" x14ac:dyDescent="0.25">
      <c r="AH1416" s="494"/>
      <c r="AI1416" s="494"/>
      <c r="AJ1416" s="494"/>
      <c r="AK1416" s="494"/>
      <c r="AL1416" s="494"/>
      <c r="AM1416" s="494"/>
      <c r="AN1416" s="494"/>
    </row>
    <row r="1417" spans="34:40" s="522" customFormat="1" x14ac:dyDescent="0.25">
      <c r="AH1417" s="494"/>
      <c r="AI1417" s="494"/>
      <c r="AJ1417" s="494"/>
      <c r="AK1417" s="494"/>
      <c r="AL1417" s="494"/>
      <c r="AM1417" s="494"/>
      <c r="AN1417" s="494"/>
    </row>
    <row r="1418" spans="34:40" s="522" customFormat="1" x14ac:dyDescent="0.25">
      <c r="AH1418" s="494"/>
      <c r="AI1418" s="494"/>
      <c r="AJ1418" s="494"/>
      <c r="AK1418" s="494"/>
      <c r="AL1418" s="494"/>
      <c r="AM1418" s="494"/>
      <c r="AN1418" s="494"/>
    </row>
    <row r="1419" spans="34:40" s="522" customFormat="1" x14ac:dyDescent="0.25">
      <c r="AH1419" s="494"/>
      <c r="AI1419" s="494"/>
      <c r="AJ1419" s="494"/>
      <c r="AK1419" s="494"/>
      <c r="AL1419" s="494"/>
      <c r="AM1419" s="494"/>
      <c r="AN1419" s="494"/>
    </row>
    <row r="1420" spans="34:40" s="522" customFormat="1" x14ac:dyDescent="0.25">
      <c r="AH1420" s="494"/>
      <c r="AI1420" s="494"/>
      <c r="AJ1420" s="494"/>
      <c r="AK1420" s="494"/>
      <c r="AL1420" s="494"/>
      <c r="AM1420" s="494"/>
      <c r="AN1420" s="494"/>
    </row>
    <row r="1421" spans="34:40" s="522" customFormat="1" x14ac:dyDescent="0.25">
      <c r="AH1421" s="494"/>
      <c r="AI1421" s="494"/>
      <c r="AJ1421" s="494"/>
      <c r="AK1421" s="494"/>
      <c r="AL1421" s="494"/>
      <c r="AM1421" s="494"/>
      <c r="AN1421" s="494"/>
    </row>
    <row r="1422" spans="34:40" s="522" customFormat="1" x14ac:dyDescent="0.25">
      <c r="AH1422" s="494"/>
      <c r="AI1422" s="494"/>
      <c r="AJ1422" s="494"/>
      <c r="AK1422" s="494"/>
      <c r="AL1422" s="494"/>
      <c r="AM1422" s="494"/>
      <c r="AN1422" s="494"/>
    </row>
    <row r="1423" spans="34:40" s="522" customFormat="1" x14ac:dyDescent="0.25">
      <c r="AH1423" s="494"/>
      <c r="AI1423" s="494"/>
      <c r="AJ1423" s="494"/>
      <c r="AK1423" s="494"/>
      <c r="AL1423" s="494"/>
      <c r="AM1423" s="494"/>
      <c r="AN1423" s="494"/>
    </row>
    <row r="1424" spans="34:40" s="522" customFormat="1" x14ac:dyDescent="0.25">
      <c r="AH1424" s="494"/>
      <c r="AI1424" s="494"/>
      <c r="AJ1424" s="494"/>
      <c r="AK1424" s="494"/>
      <c r="AL1424" s="494"/>
      <c r="AM1424" s="494"/>
      <c r="AN1424" s="494"/>
    </row>
    <row r="1425" spans="34:40" s="522" customFormat="1" x14ac:dyDescent="0.25">
      <c r="AH1425" s="494"/>
      <c r="AI1425" s="494"/>
      <c r="AJ1425" s="494"/>
      <c r="AK1425" s="494"/>
      <c r="AL1425" s="494"/>
      <c r="AM1425" s="494"/>
      <c r="AN1425" s="494"/>
    </row>
    <row r="1426" spans="34:40" s="522" customFormat="1" x14ac:dyDescent="0.25">
      <c r="AH1426" s="494"/>
      <c r="AI1426" s="494"/>
      <c r="AJ1426" s="494"/>
      <c r="AK1426" s="494"/>
      <c r="AL1426" s="494"/>
      <c r="AM1426" s="494"/>
      <c r="AN1426" s="494"/>
    </row>
    <row r="1427" spans="34:40" s="522" customFormat="1" x14ac:dyDescent="0.25">
      <c r="AH1427" s="494"/>
      <c r="AI1427" s="494"/>
      <c r="AJ1427" s="494"/>
      <c r="AK1427" s="494"/>
      <c r="AL1427" s="494"/>
      <c r="AM1427" s="494"/>
      <c r="AN1427" s="494"/>
    </row>
    <row r="1428" spans="34:40" s="522" customFormat="1" x14ac:dyDescent="0.25">
      <c r="AH1428" s="494"/>
      <c r="AI1428" s="494"/>
      <c r="AJ1428" s="494"/>
      <c r="AK1428" s="494"/>
      <c r="AL1428" s="494"/>
      <c r="AM1428" s="494"/>
      <c r="AN1428" s="494"/>
    </row>
    <row r="1429" spans="34:40" s="522" customFormat="1" x14ac:dyDescent="0.25">
      <c r="AH1429" s="494"/>
      <c r="AI1429" s="494"/>
      <c r="AJ1429" s="494"/>
      <c r="AK1429" s="494"/>
      <c r="AL1429" s="494"/>
      <c r="AM1429" s="494"/>
      <c r="AN1429" s="494"/>
    </row>
    <row r="1430" spans="34:40" s="522" customFormat="1" x14ac:dyDescent="0.25">
      <c r="AH1430" s="494"/>
      <c r="AI1430" s="494"/>
      <c r="AJ1430" s="494"/>
      <c r="AK1430" s="494"/>
      <c r="AL1430" s="494"/>
      <c r="AM1430" s="494"/>
      <c r="AN1430" s="494"/>
    </row>
    <row r="1431" spans="34:40" s="522" customFormat="1" x14ac:dyDescent="0.25">
      <c r="AH1431" s="494"/>
      <c r="AI1431" s="494"/>
      <c r="AJ1431" s="494"/>
      <c r="AK1431" s="494"/>
      <c r="AL1431" s="494"/>
      <c r="AM1431" s="494"/>
      <c r="AN1431" s="494"/>
    </row>
    <row r="1432" spans="34:40" s="522" customFormat="1" x14ac:dyDescent="0.25">
      <c r="AH1432" s="494"/>
      <c r="AI1432" s="494"/>
      <c r="AJ1432" s="494"/>
      <c r="AK1432" s="494"/>
      <c r="AL1432" s="494"/>
      <c r="AM1432" s="494"/>
      <c r="AN1432" s="494"/>
    </row>
    <row r="1433" spans="34:40" s="522" customFormat="1" x14ac:dyDescent="0.25">
      <c r="AH1433" s="494"/>
      <c r="AI1433" s="494"/>
      <c r="AJ1433" s="494"/>
      <c r="AK1433" s="494"/>
      <c r="AL1433" s="494"/>
      <c r="AM1433" s="494"/>
      <c r="AN1433" s="494"/>
    </row>
    <row r="1434" spans="34:40" s="522" customFormat="1" x14ac:dyDescent="0.25">
      <c r="AH1434" s="494"/>
      <c r="AI1434" s="494"/>
      <c r="AJ1434" s="494"/>
      <c r="AK1434" s="494"/>
      <c r="AL1434" s="494"/>
      <c r="AM1434" s="494"/>
      <c r="AN1434" s="494"/>
    </row>
    <row r="1435" spans="34:40" s="522" customFormat="1" x14ac:dyDescent="0.25">
      <c r="AH1435" s="494"/>
      <c r="AI1435" s="494"/>
      <c r="AJ1435" s="494"/>
      <c r="AK1435" s="494"/>
      <c r="AL1435" s="494"/>
      <c r="AM1435" s="494"/>
      <c r="AN1435" s="494"/>
    </row>
    <row r="1436" spans="34:40" s="522" customFormat="1" x14ac:dyDescent="0.25">
      <c r="AH1436" s="494"/>
      <c r="AI1436" s="494"/>
      <c r="AJ1436" s="494"/>
      <c r="AK1436" s="494"/>
      <c r="AL1436" s="494"/>
      <c r="AM1436" s="494"/>
      <c r="AN1436" s="494"/>
    </row>
    <row r="1437" spans="34:40" s="522" customFormat="1" x14ac:dyDescent="0.25">
      <c r="AH1437" s="494"/>
      <c r="AI1437" s="494"/>
      <c r="AJ1437" s="494"/>
      <c r="AK1437" s="494"/>
      <c r="AL1437" s="494"/>
      <c r="AM1437" s="494"/>
      <c r="AN1437" s="494"/>
    </row>
    <row r="1438" spans="34:40" s="522" customFormat="1" x14ac:dyDescent="0.25">
      <c r="AH1438" s="494"/>
      <c r="AI1438" s="494"/>
      <c r="AJ1438" s="494"/>
      <c r="AK1438" s="494"/>
      <c r="AL1438" s="494"/>
      <c r="AM1438" s="494"/>
      <c r="AN1438" s="494"/>
    </row>
    <row r="1439" spans="34:40" s="522" customFormat="1" x14ac:dyDescent="0.25">
      <c r="AH1439" s="494"/>
      <c r="AI1439" s="494"/>
      <c r="AJ1439" s="494"/>
      <c r="AK1439" s="494"/>
      <c r="AL1439" s="494"/>
      <c r="AM1439" s="494"/>
      <c r="AN1439" s="494"/>
    </row>
    <row r="1440" spans="34:40" s="522" customFormat="1" x14ac:dyDescent="0.25">
      <c r="AH1440" s="494"/>
      <c r="AI1440" s="494"/>
      <c r="AJ1440" s="494"/>
      <c r="AK1440" s="494"/>
      <c r="AL1440" s="494"/>
      <c r="AM1440" s="494"/>
      <c r="AN1440" s="494"/>
    </row>
    <row r="1441" spans="34:40" s="522" customFormat="1" x14ac:dyDescent="0.25">
      <c r="AH1441" s="494"/>
      <c r="AI1441" s="494"/>
      <c r="AJ1441" s="494"/>
      <c r="AK1441" s="494"/>
      <c r="AL1441" s="494"/>
      <c r="AM1441" s="494"/>
      <c r="AN1441" s="494"/>
    </row>
    <row r="1442" spans="34:40" s="522" customFormat="1" x14ac:dyDescent="0.25">
      <c r="AH1442" s="494"/>
      <c r="AI1442" s="494"/>
      <c r="AJ1442" s="494"/>
      <c r="AK1442" s="494"/>
      <c r="AL1442" s="494"/>
      <c r="AM1442" s="494"/>
      <c r="AN1442" s="494"/>
    </row>
    <row r="1443" spans="34:40" s="522" customFormat="1" x14ac:dyDescent="0.25">
      <c r="AH1443" s="494"/>
      <c r="AI1443" s="494"/>
      <c r="AJ1443" s="494"/>
      <c r="AK1443" s="494"/>
      <c r="AL1443" s="494"/>
      <c r="AM1443" s="494"/>
      <c r="AN1443" s="494"/>
    </row>
    <row r="1444" spans="34:40" s="522" customFormat="1" x14ac:dyDescent="0.25">
      <c r="AH1444" s="494"/>
      <c r="AI1444" s="494"/>
      <c r="AJ1444" s="494"/>
      <c r="AK1444" s="494"/>
      <c r="AL1444" s="494"/>
      <c r="AM1444" s="494"/>
      <c r="AN1444" s="494"/>
    </row>
    <row r="1445" spans="34:40" s="522" customFormat="1" x14ac:dyDescent="0.25">
      <c r="AH1445" s="494"/>
      <c r="AI1445" s="494"/>
      <c r="AJ1445" s="494"/>
      <c r="AK1445" s="494"/>
      <c r="AL1445" s="494"/>
      <c r="AM1445" s="494"/>
      <c r="AN1445" s="494"/>
    </row>
    <row r="1446" spans="34:40" s="522" customFormat="1" x14ac:dyDescent="0.25">
      <c r="AH1446" s="494"/>
      <c r="AI1446" s="494"/>
      <c r="AJ1446" s="494"/>
      <c r="AK1446" s="494"/>
      <c r="AL1446" s="494"/>
      <c r="AM1446" s="494"/>
      <c r="AN1446" s="494"/>
    </row>
    <row r="1447" spans="34:40" s="522" customFormat="1" x14ac:dyDescent="0.25">
      <c r="AH1447" s="494"/>
      <c r="AI1447" s="494"/>
      <c r="AJ1447" s="494"/>
      <c r="AK1447" s="494"/>
      <c r="AL1447" s="494"/>
      <c r="AM1447" s="494"/>
      <c r="AN1447" s="494"/>
    </row>
    <row r="1448" spans="34:40" s="522" customFormat="1" x14ac:dyDescent="0.25">
      <c r="AH1448" s="494"/>
      <c r="AI1448" s="494"/>
      <c r="AJ1448" s="494"/>
      <c r="AK1448" s="494"/>
      <c r="AL1448" s="494"/>
      <c r="AM1448" s="494"/>
      <c r="AN1448" s="494"/>
    </row>
    <row r="1449" spans="34:40" s="522" customFormat="1" x14ac:dyDescent="0.25">
      <c r="AH1449" s="494"/>
      <c r="AI1449" s="494"/>
      <c r="AJ1449" s="494"/>
      <c r="AK1449" s="494"/>
      <c r="AL1449" s="494"/>
      <c r="AM1449" s="494"/>
      <c r="AN1449" s="494"/>
    </row>
    <row r="1450" spans="34:40" s="522" customFormat="1" x14ac:dyDescent="0.25">
      <c r="AH1450" s="494"/>
      <c r="AI1450" s="494"/>
      <c r="AJ1450" s="494"/>
      <c r="AK1450" s="494"/>
      <c r="AL1450" s="494"/>
      <c r="AM1450" s="494"/>
      <c r="AN1450" s="494"/>
    </row>
    <row r="1451" spans="34:40" s="522" customFormat="1" x14ac:dyDescent="0.25">
      <c r="AH1451" s="494"/>
      <c r="AI1451" s="494"/>
      <c r="AJ1451" s="494"/>
      <c r="AK1451" s="494"/>
      <c r="AL1451" s="494"/>
      <c r="AM1451" s="494"/>
      <c r="AN1451" s="494"/>
    </row>
    <row r="1452" spans="34:40" s="522" customFormat="1" x14ac:dyDescent="0.25">
      <c r="AH1452" s="494"/>
      <c r="AI1452" s="494"/>
      <c r="AJ1452" s="494"/>
      <c r="AK1452" s="494"/>
      <c r="AL1452" s="494"/>
      <c r="AM1452" s="494"/>
      <c r="AN1452" s="494"/>
    </row>
    <row r="1453" spans="34:40" s="522" customFormat="1" x14ac:dyDescent="0.25">
      <c r="AH1453" s="494"/>
      <c r="AI1453" s="494"/>
      <c r="AJ1453" s="494"/>
      <c r="AK1453" s="494"/>
      <c r="AL1453" s="494"/>
      <c r="AM1453" s="494"/>
      <c r="AN1453" s="494"/>
    </row>
    <row r="1454" spans="34:40" s="522" customFormat="1" x14ac:dyDescent="0.25">
      <c r="AH1454" s="494"/>
      <c r="AI1454" s="494"/>
      <c r="AJ1454" s="494"/>
      <c r="AK1454" s="494"/>
      <c r="AL1454" s="494"/>
      <c r="AM1454" s="494"/>
      <c r="AN1454" s="494"/>
    </row>
    <row r="1455" spans="34:40" s="522" customFormat="1" x14ac:dyDescent="0.25">
      <c r="AH1455" s="494"/>
      <c r="AI1455" s="494"/>
      <c r="AJ1455" s="494"/>
      <c r="AK1455" s="494"/>
      <c r="AL1455" s="494"/>
      <c r="AM1455" s="494"/>
      <c r="AN1455" s="494"/>
    </row>
    <row r="1456" spans="34:40" s="522" customFormat="1" x14ac:dyDescent="0.25">
      <c r="AH1456" s="494"/>
      <c r="AI1456" s="494"/>
      <c r="AJ1456" s="494"/>
      <c r="AK1456" s="494"/>
      <c r="AL1456" s="494"/>
      <c r="AM1456" s="494"/>
      <c r="AN1456" s="494"/>
    </row>
    <row r="1457" spans="34:40" s="522" customFormat="1" x14ac:dyDescent="0.25">
      <c r="AH1457" s="494"/>
      <c r="AI1457" s="494"/>
      <c r="AJ1457" s="494"/>
      <c r="AK1457" s="494"/>
      <c r="AL1457" s="494"/>
      <c r="AM1457" s="494"/>
      <c r="AN1457" s="494"/>
    </row>
    <row r="1458" spans="34:40" s="522" customFormat="1" x14ac:dyDescent="0.25">
      <c r="AH1458" s="494"/>
      <c r="AI1458" s="494"/>
      <c r="AJ1458" s="494"/>
      <c r="AK1458" s="494"/>
      <c r="AL1458" s="494"/>
      <c r="AM1458" s="494"/>
      <c r="AN1458" s="494"/>
    </row>
    <row r="1459" spans="34:40" s="522" customFormat="1" x14ac:dyDescent="0.25">
      <c r="AH1459" s="494"/>
      <c r="AI1459" s="494"/>
      <c r="AJ1459" s="494"/>
      <c r="AK1459" s="494"/>
      <c r="AL1459" s="494"/>
      <c r="AM1459" s="494"/>
      <c r="AN1459" s="494"/>
    </row>
    <row r="1460" spans="34:40" s="522" customFormat="1" x14ac:dyDescent="0.25">
      <c r="AH1460" s="494"/>
      <c r="AI1460" s="494"/>
      <c r="AJ1460" s="494"/>
      <c r="AK1460" s="494"/>
      <c r="AL1460" s="494"/>
      <c r="AM1460" s="494"/>
      <c r="AN1460" s="494"/>
    </row>
    <row r="1461" spans="34:40" s="522" customFormat="1" x14ac:dyDescent="0.25">
      <c r="AH1461" s="494"/>
      <c r="AI1461" s="494"/>
      <c r="AJ1461" s="494"/>
      <c r="AK1461" s="494"/>
      <c r="AL1461" s="494"/>
      <c r="AM1461" s="494"/>
      <c r="AN1461" s="494"/>
    </row>
    <row r="1462" spans="34:40" s="522" customFormat="1" x14ac:dyDescent="0.25">
      <c r="AH1462" s="494"/>
      <c r="AI1462" s="494"/>
      <c r="AJ1462" s="494"/>
      <c r="AK1462" s="494"/>
      <c r="AL1462" s="494"/>
      <c r="AM1462" s="494"/>
      <c r="AN1462" s="494"/>
    </row>
    <row r="1463" spans="34:40" s="522" customFormat="1" x14ac:dyDescent="0.25">
      <c r="AH1463" s="494"/>
      <c r="AI1463" s="494"/>
      <c r="AJ1463" s="494"/>
      <c r="AK1463" s="494"/>
      <c r="AL1463" s="494"/>
      <c r="AM1463" s="494"/>
      <c r="AN1463" s="494"/>
    </row>
    <row r="1464" spans="34:40" s="522" customFormat="1" x14ac:dyDescent="0.25">
      <c r="AH1464" s="494"/>
      <c r="AI1464" s="494"/>
      <c r="AJ1464" s="494"/>
      <c r="AK1464" s="494"/>
      <c r="AL1464" s="494"/>
      <c r="AM1464" s="494"/>
      <c r="AN1464" s="494"/>
    </row>
    <row r="1465" spans="34:40" s="522" customFormat="1" x14ac:dyDescent="0.25">
      <c r="AH1465" s="494"/>
      <c r="AI1465" s="494"/>
      <c r="AJ1465" s="494"/>
      <c r="AK1465" s="494"/>
      <c r="AL1465" s="494"/>
      <c r="AM1465" s="494"/>
      <c r="AN1465" s="494"/>
    </row>
    <row r="1466" spans="34:40" s="522" customFormat="1" x14ac:dyDescent="0.25">
      <c r="AH1466" s="494"/>
      <c r="AI1466" s="494"/>
      <c r="AJ1466" s="494"/>
      <c r="AK1466" s="494"/>
      <c r="AL1466" s="494"/>
      <c r="AM1466" s="494"/>
      <c r="AN1466" s="494"/>
    </row>
    <row r="1467" spans="34:40" s="522" customFormat="1" x14ac:dyDescent="0.25">
      <c r="AH1467" s="494"/>
      <c r="AI1467" s="494"/>
      <c r="AJ1467" s="494"/>
      <c r="AK1467" s="494"/>
      <c r="AL1467" s="494"/>
      <c r="AM1467" s="494"/>
      <c r="AN1467" s="494"/>
    </row>
    <row r="1468" spans="34:40" s="522" customFormat="1" x14ac:dyDescent="0.25">
      <c r="AH1468" s="494"/>
      <c r="AI1468" s="494"/>
      <c r="AJ1468" s="494"/>
      <c r="AK1468" s="494"/>
      <c r="AL1468" s="494"/>
      <c r="AM1468" s="494"/>
      <c r="AN1468" s="494"/>
    </row>
    <row r="1469" spans="34:40" s="522" customFormat="1" x14ac:dyDescent="0.25">
      <c r="AH1469" s="494"/>
      <c r="AI1469" s="494"/>
      <c r="AJ1469" s="494"/>
      <c r="AK1469" s="494"/>
      <c r="AL1469" s="494"/>
      <c r="AM1469" s="494"/>
      <c r="AN1469" s="494"/>
    </row>
    <row r="1470" spans="34:40" s="522" customFormat="1" x14ac:dyDescent="0.25">
      <c r="AH1470" s="494"/>
      <c r="AI1470" s="494"/>
      <c r="AJ1470" s="494"/>
      <c r="AK1470" s="494"/>
      <c r="AL1470" s="494"/>
      <c r="AM1470" s="494"/>
      <c r="AN1470" s="494"/>
    </row>
    <row r="1471" spans="34:40" s="522" customFormat="1" x14ac:dyDescent="0.25">
      <c r="AH1471" s="494"/>
      <c r="AI1471" s="494"/>
      <c r="AJ1471" s="494"/>
      <c r="AK1471" s="494"/>
      <c r="AL1471" s="494"/>
      <c r="AM1471" s="494"/>
      <c r="AN1471" s="494"/>
    </row>
    <row r="1472" spans="34:40" s="522" customFormat="1" x14ac:dyDescent="0.25">
      <c r="AH1472" s="494"/>
      <c r="AI1472" s="494"/>
      <c r="AJ1472" s="494"/>
      <c r="AK1472" s="494"/>
      <c r="AL1472" s="494"/>
      <c r="AM1472" s="494"/>
      <c r="AN1472" s="494"/>
    </row>
    <row r="1473" spans="34:40" s="522" customFormat="1" x14ac:dyDescent="0.25">
      <c r="AH1473" s="494"/>
      <c r="AI1473" s="494"/>
      <c r="AJ1473" s="494"/>
      <c r="AK1473" s="494"/>
      <c r="AL1473" s="494"/>
      <c r="AM1473" s="494"/>
      <c r="AN1473" s="494"/>
    </row>
    <row r="1474" spans="34:40" s="522" customFormat="1" x14ac:dyDescent="0.25">
      <c r="AH1474" s="494"/>
      <c r="AI1474" s="494"/>
      <c r="AJ1474" s="494"/>
      <c r="AK1474" s="494"/>
      <c r="AL1474" s="494"/>
      <c r="AM1474" s="494"/>
      <c r="AN1474" s="494"/>
    </row>
    <row r="1475" spans="34:40" s="522" customFormat="1" x14ac:dyDescent="0.25">
      <c r="AH1475" s="494"/>
      <c r="AI1475" s="494"/>
      <c r="AJ1475" s="494"/>
      <c r="AK1475" s="494"/>
      <c r="AL1475" s="494"/>
      <c r="AM1475" s="494"/>
      <c r="AN1475" s="494"/>
    </row>
    <row r="1476" spans="34:40" s="522" customFormat="1" x14ac:dyDescent="0.25">
      <c r="AH1476" s="494"/>
      <c r="AI1476" s="494"/>
      <c r="AJ1476" s="494"/>
      <c r="AK1476" s="494"/>
      <c r="AL1476" s="494"/>
      <c r="AM1476" s="494"/>
      <c r="AN1476" s="494"/>
    </row>
    <row r="1477" spans="34:40" s="522" customFormat="1" x14ac:dyDescent="0.25">
      <c r="AH1477" s="494"/>
      <c r="AI1477" s="494"/>
      <c r="AJ1477" s="494"/>
      <c r="AK1477" s="494"/>
      <c r="AL1477" s="494"/>
      <c r="AM1477" s="494"/>
      <c r="AN1477" s="494"/>
    </row>
  </sheetData>
  <mergeCells count="17">
    <mergeCell ref="T3:T4"/>
    <mergeCell ref="U3:U4"/>
    <mergeCell ref="Y3:AA3"/>
    <mergeCell ref="AE3:AG3"/>
    <mergeCell ref="AB3:AD3"/>
    <mergeCell ref="B1:AG1"/>
    <mergeCell ref="B2:M2"/>
    <mergeCell ref="N2:U2"/>
    <mergeCell ref="V2:AG2"/>
    <mergeCell ref="B3:D3"/>
    <mergeCell ref="H3:J3"/>
    <mergeCell ref="K3:M3"/>
    <mergeCell ref="V3:X3"/>
    <mergeCell ref="N3:P4"/>
    <mergeCell ref="Q3:R3"/>
    <mergeCell ref="S3:S4"/>
    <mergeCell ref="E3:G3"/>
  </mergeCells>
  <pageMargins left="0.25" right="0.25" top="0.75" bottom="0.75" header="0.3" footer="0.3"/>
  <pageSetup paperSize="9" scale="6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2">
    <pageSetUpPr fitToPage="1"/>
  </sheetPr>
  <dimension ref="B1:AK1035"/>
  <sheetViews>
    <sheetView showGridLines="0" zoomScaleNormal="100" zoomScaleSheetLayoutView="100" workbookViewId="0">
      <pane ySplit="4" topLeftCell="A64" activePane="bottomLeft" state="frozen"/>
      <selection pane="bottomLeft" activeCell="N15" sqref="N15"/>
    </sheetView>
  </sheetViews>
  <sheetFormatPr defaultColWidth="8.44140625" defaultRowHeight="13.2" x14ac:dyDescent="0.25"/>
  <cols>
    <col min="1" max="1" width="9.109375" style="494" customWidth="1"/>
    <col min="2" max="2" width="8.44140625" style="522" customWidth="1"/>
    <col min="3" max="3" width="8.6640625" style="522" customWidth="1"/>
    <col min="4" max="4" width="8" style="522" customWidth="1"/>
    <col min="5" max="5" width="8.44140625" style="522" customWidth="1"/>
    <col min="6" max="6" width="8.6640625" style="522" customWidth="1"/>
    <col min="7" max="7" width="7.33203125" style="522" customWidth="1"/>
    <col min="8" max="8" width="8.44140625" style="522" customWidth="1"/>
    <col min="9" max="9" width="8.6640625" style="522" customWidth="1"/>
    <col min="10" max="10" width="7.33203125" style="522" customWidth="1"/>
    <col min="11" max="11" width="6.6640625" style="522" customWidth="1"/>
    <col min="12" max="12" width="2" style="522" bestFit="1" customWidth="1"/>
    <col min="13" max="13" width="6.6640625" style="522" customWidth="1"/>
    <col min="14" max="14" width="10.44140625" style="522" bestFit="1" customWidth="1"/>
    <col min="15" max="15" width="10.5546875" style="522" customWidth="1"/>
    <col min="16" max="16" width="8.6640625" style="522" customWidth="1"/>
    <col min="17" max="17" width="8.44140625" style="522" bestFit="1" customWidth="1"/>
    <col min="18" max="18" width="8.6640625" style="522" customWidth="1"/>
    <col min="19" max="19" width="7.33203125" style="523" bestFit="1" customWidth="1"/>
    <col min="20" max="20" width="9.44140625" style="522" bestFit="1" customWidth="1"/>
    <col min="21" max="21" width="10.44140625" style="522" bestFit="1" customWidth="1"/>
    <col min="22" max="22" width="8" style="522" bestFit="1" customWidth="1"/>
    <col min="23" max="23" width="8.44140625" style="522" bestFit="1" customWidth="1"/>
    <col min="24" max="24" width="8.6640625" style="522" customWidth="1"/>
    <col min="25" max="25" width="8" style="522" bestFit="1" customWidth="1"/>
    <col min="26" max="28" width="9.109375" style="494" customWidth="1"/>
    <col min="29" max="29" width="10.109375" style="494" bestFit="1" customWidth="1"/>
    <col min="30" max="32" width="9.109375" style="494" customWidth="1"/>
    <col min="33" max="33" width="9" style="494" customWidth="1"/>
    <col min="34" max="34" width="8.88671875" style="495" customWidth="1"/>
    <col min="35" max="255" width="9.109375" style="494" customWidth="1"/>
    <col min="256" max="16384" width="8.44140625" style="494"/>
  </cols>
  <sheetData>
    <row r="1" spans="2:37" ht="24.9" customHeight="1" x14ac:dyDescent="0.25">
      <c r="B1" s="665" t="s">
        <v>1788</v>
      </c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  <c r="T1" s="665"/>
      <c r="U1" s="665"/>
      <c r="V1" s="665"/>
      <c r="W1" s="665"/>
      <c r="X1" s="665"/>
      <c r="Y1" s="665"/>
    </row>
    <row r="2" spans="2:37" s="496" customFormat="1" x14ac:dyDescent="0.25">
      <c r="B2" s="666" t="s">
        <v>1789</v>
      </c>
      <c r="C2" s="667"/>
      <c r="D2" s="667"/>
      <c r="E2" s="667"/>
      <c r="F2" s="667"/>
      <c r="G2" s="667"/>
      <c r="H2" s="667"/>
      <c r="I2" s="667"/>
      <c r="J2" s="667"/>
      <c r="K2" s="668" t="s">
        <v>1790</v>
      </c>
      <c r="L2" s="669"/>
      <c r="M2" s="669"/>
      <c r="N2" s="669"/>
      <c r="O2" s="669"/>
      <c r="P2" s="670"/>
      <c r="Q2" s="671" t="s">
        <v>1791</v>
      </c>
      <c r="R2" s="669"/>
      <c r="S2" s="669"/>
      <c r="T2" s="669"/>
      <c r="U2" s="669"/>
      <c r="V2" s="669"/>
      <c r="W2" s="669"/>
      <c r="X2" s="669"/>
      <c r="Y2" s="669"/>
    </row>
    <row r="3" spans="2:37" s="496" customFormat="1" ht="18.75" customHeight="1" x14ac:dyDescent="0.25">
      <c r="B3" s="664" t="s">
        <v>95</v>
      </c>
      <c r="C3" s="664"/>
      <c r="D3" s="664"/>
      <c r="E3" s="664" t="s">
        <v>1792</v>
      </c>
      <c r="F3" s="664"/>
      <c r="G3" s="664"/>
      <c r="H3" s="664" t="s">
        <v>96</v>
      </c>
      <c r="I3" s="664"/>
      <c r="J3" s="672"/>
      <c r="K3" s="674" t="s">
        <v>94</v>
      </c>
      <c r="L3" s="675"/>
      <c r="M3" s="675"/>
      <c r="N3" s="675" t="s">
        <v>1785</v>
      </c>
      <c r="O3" s="675" t="s">
        <v>1784</v>
      </c>
      <c r="P3" s="663" t="s">
        <v>1786</v>
      </c>
      <c r="Q3" s="673" t="s">
        <v>96</v>
      </c>
      <c r="R3" s="664"/>
      <c r="S3" s="664"/>
      <c r="T3" s="664" t="s">
        <v>1792</v>
      </c>
      <c r="U3" s="664"/>
      <c r="V3" s="664"/>
      <c r="W3" s="664" t="s">
        <v>95</v>
      </c>
      <c r="X3" s="664"/>
      <c r="Y3" s="664"/>
      <c r="AH3" s="500" t="s">
        <v>95</v>
      </c>
      <c r="AI3" s="678" t="s">
        <v>1794</v>
      </c>
      <c r="AJ3" s="678"/>
      <c r="AK3" s="496" t="s">
        <v>1795</v>
      </c>
    </row>
    <row r="4" spans="2:37" s="500" customFormat="1" ht="26.4" x14ac:dyDescent="0.25">
      <c r="B4" s="497" t="s">
        <v>1796</v>
      </c>
      <c r="C4" s="497" t="s">
        <v>1797</v>
      </c>
      <c r="D4" s="497" t="s">
        <v>1787</v>
      </c>
      <c r="E4" s="497" t="s">
        <v>1796</v>
      </c>
      <c r="F4" s="497" t="s">
        <v>1797</v>
      </c>
      <c r="G4" s="497" t="s">
        <v>1787</v>
      </c>
      <c r="H4" s="497" t="s">
        <v>1796</v>
      </c>
      <c r="I4" s="497" t="s">
        <v>1798</v>
      </c>
      <c r="J4" s="498" t="s">
        <v>1787</v>
      </c>
      <c r="K4" s="674"/>
      <c r="L4" s="675"/>
      <c r="M4" s="675"/>
      <c r="N4" s="675"/>
      <c r="O4" s="675"/>
      <c r="P4" s="663"/>
      <c r="Q4" s="499" t="s">
        <v>1796</v>
      </c>
      <c r="R4" s="497" t="s">
        <v>1797</v>
      </c>
      <c r="S4" s="497" t="s">
        <v>1787</v>
      </c>
      <c r="T4" s="497" t="s">
        <v>1796</v>
      </c>
      <c r="U4" s="497" t="s">
        <v>1797</v>
      </c>
      <c r="V4" s="497" t="s">
        <v>1787</v>
      </c>
      <c r="W4" s="497" t="s">
        <v>1796</v>
      </c>
      <c r="X4" s="497" t="s">
        <v>1797</v>
      </c>
      <c r="Y4" s="497" t="s">
        <v>1787</v>
      </c>
      <c r="AB4" s="501"/>
      <c r="AD4" s="502"/>
      <c r="AH4" s="500" t="s">
        <v>1803</v>
      </c>
      <c r="AI4" s="500" t="s">
        <v>1804</v>
      </c>
      <c r="AJ4" s="500" t="s">
        <v>1805</v>
      </c>
      <c r="AK4" s="500" t="s">
        <v>1806</v>
      </c>
    </row>
    <row r="5" spans="2:37" s="506" customFormat="1" ht="18" customHeight="1" x14ac:dyDescent="0.25">
      <c r="B5" s="503" t="s">
        <v>1810</v>
      </c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5"/>
      <c r="AH5" s="496"/>
      <c r="AI5" s="496"/>
      <c r="AJ5" s="496"/>
    </row>
    <row r="6" spans="2:37" ht="12.9" customHeight="1" x14ac:dyDescent="0.25">
      <c r="B6" s="507"/>
      <c r="C6" s="507"/>
      <c r="D6" s="511"/>
      <c r="E6" s="508"/>
      <c r="F6" s="508"/>
      <c r="G6" s="511"/>
      <c r="H6" s="507">
        <v>-6</v>
      </c>
      <c r="I6" s="507">
        <v>826.51800000000003</v>
      </c>
      <c r="J6" s="511">
        <v>-0.02</v>
      </c>
      <c r="K6" s="512">
        <v>0</v>
      </c>
      <c r="L6" s="510" t="s">
        <v>75</v>
      </c>
      <c r="M6" s="513">
        <v>0</v>
      </c>
      <c r="N6" s="510">
        <v>826.96799999999996</v>
      </c>
      <c r="O6" s="510">
        <v>826.96799999999996</v>
      </c>
      <c r="P6" s="524">
        <v>0</v>
      </c>
      <c r="Q6" s="525">
        <v>0</v>
      </c>
      <c r="R6" s="510">
        <v>0</v>
      </c>
      <c r="S6" s="526">
        <v>0</v>
      </c>
      <c r="T6" s="525">
        <v>0</v>
      </c>
      <c r="U6" s="525">
        <v>0</v>
      </c>
      <c r="V6" s="526">
        <v>0</v>
      </c>
      <c r="W6" s="507">
        <v>0</v>
      </c>
      <c r="X6" s="507">
        <v>0</v>
      </c>
      <c r="Y6" s="526">
        <v>0</v>
      </c>
      <c r="AI6" s="495"/>
      <c r="AJ6" s="495"/>
    </row>
    <row r="7" spans="2:37" ht="12.9" customHeight="1" x14ac:dyDescent="0.25">
      <c r="B7" s="507"/>
      <c r="C7" s="507"/>
      <c r="D7" s="511"/>
      <c r="E7" s="508"/>
      <c r="F7" s="508"/>
      <c r="G7" s="511"/>
      <c r="H7" s="507">
        <v>-6</v>
      </c>
      <c r="I7" s="507">
        <v>826.22799999999995</v>
      </c>
      <c r="J7" s="511">
        <v>-0.02</v>
      </c>
      <c r="K7" s="512">
        <v>1</v>
      </c>
      <c r="L7" s="510" t="s">
        <v>75</v>
      </c>
      <c r="M7" s="513">
        <v>0</v>
      </c>
      <c r="N7" s="510">
        <v>826.47</v>
      </c>
      <c r="O7" s="510">
        <v>826.678</v>
      </c>
      <c r="P7" s="524">
        <v>0.20799999999996999</v>
      </c>
      <c r="Q7" s="525">
        <v>0</v>
      </c>
      <c r="R7" s="510">
        <v>0</v>
      </c>
      <c r="S7" s="526">
        <v>0</v>
      </c>
      <c r="T7" s="525">
        <v>0</v>
      </c>
      <c r="U7" s="525">
        <v>0</v>
      </c>
      <c r="V7" s="526">
        <v>0</v>
      </c>
      <c r="W7" s="507">
        <v>0</v>
      </c>
      <c r="X7" s="507">
        <v>0</v>
      </c>
      <c r="Y7" s="526">
        <v>0</v>
      </c>
      <c r="AB7" s="516"/>
      <c r="AC7" s="516"/>
      <c r="AD7" s="516"/>
      <c r="AG7" s="494" t="str">
        <f t="shared" ref="AG7:AG16" si="0">CONCATENATE(K7,L7,M7)</f>
        <v>1+0</v>
      </c>
      <c r="AH7" s="517">
        <f>AD7</f>
        <v>0</v>
      </c>
      <c r="AI7" s="517">
        <f t="shared" ref="AI7:AI16" si="1">I7-C7</f>
        <v>826.22799999999995</v>
      </c>
      <c r="AJ7" s="517">
        <f t="shared" ref="AJ7:AJ16" si="2">R7-X7</f>
        <v>0</v>
      </c>
      <c r="AK7" s="494" t="str">
        <f t="shared" ref="AK7:AK16" si="3">IF(OR(AI7&lt;0.6,AJ7&lt;0.6),CONCATENATE(K7,L7,M7),"")</f>
        <v>1+0</v>
      </c>
    </row>
    <row r="8" spans="2:37" ht="12.9" customHeight="1" x14ac:dyDescent="0.25">
      <c r="B8" s="507"/>
      <c r="C8" s="507"/>
      <c r="D8" s="511"/>
      <c r="E8" s="508"/>
      <c r="F8" s="508"/>
      <c r="G8" s="511"/>
      <c r="H8" s="507">
        <v>-6</v>
      </c>
      <c r="I8" s="507">
        <v>826.04</v>
      </c>
      <c r="J8" s="511">
        <v>-0.02</v>
      </c>
      <c r="K8" s="512">
        <v>1</v>
      </c>
      <c r="L8" s="510" t="s">
        <v>75</v>
      </c>
      <c r="M8" s="513">
        <v>12.987</v>
      </c>
      <c r="N8" s="510">
        <v>826.41899999999998</v>
      </c>
      <c r="O8" s="510">
        <v>826.49</v>
      </c>
      <c r="P8" s="524">
        <v>7.1000000000026375E-2</v>
      </c>
      <c r="Q8" s="525">
        <v>0</v>
      </c>
      <c r="R8" s="510">
        <v>0</v>
      </c>
      <c r="S8" s="526">
        <v>0</v>
      </c>
      <c r="T8" s="525">
        <v>0</v>
      </c>
      <c r="U8" s="525">
        <v>0</v>
      </c>
      <c r="V8" s="526">
        <v>0</v>
      </c>
      <c r="W8" s="507">
        <v>0</v>
      </c>
      <c r="X8" s="507">
        <v>0</v>
      </c>
      <c r="Y8" s="526">
        <v>0</v>
      </c>
      <c r="AB8" s="516"/>
      <c r="AC8" s="516"/>
      <c r="AD8" s="516"/>
      <c r="AG8" s="494" t="str">
        <f t="shared" si="0"/>
        <v>1+12,987</v>
      </c>
      <c r="AH8" s="517">
        <f t="shared" ref="AH8:AH16" si="4">AD8</f>
        <v>0</v>
      </c>
      <c r="AI8" s="517">
        <f t="shared" si="1"/>
        <v>826.04</v>
      </c>
      <c r="AJ8" s="517">
        <f t="shared" si="2"/>
        <v>0</v>
      </c>
      <c r="AK8" s="494" t="str">
        <f t="shared" si="3"/>
        <v>1+12,987</v>
      </c>
    </row>
    <row r="9" spans="2:37" ht="12.9" customHeight="1" x14ac:dyDescent="0.25">
      <c r="B9" s="507"/>
      <c r="C9" s="507"/>
      <c r="D9" s="511"/>
      <c r="E9" s="508"/>
      <c r="F9" s="508"/>
      <c r="G9" s="511"/>
      <c r="H9" s="507">
        <v>-6</v>
      </c>
      <c r="I9" s="507">
        <v>825.952</v>
      </c>
      <c r="J9" s="511">
        <v>-0.02</v>
      </c>
      <c r="K9" s="512">
        <v>2</v>
      </c>
      <c r="L9" s="510" t="s">
        <v>75</v>
      </c>
      <c r="M9" s="513">
        <v>0</v>
      </c>
      <c r="N9" s="510">
        <v>826.06200000000001</v>
      </c>
      <c r="O9" s="510">
        <v>826.40200000000004</v>
      </c>
      <c r="P9" s="524">
        <v>0.34000000000003183</v>
      </c>
      <c r="Q9" s="525">
        <v>0</v>
      </c>
      <c r="R9" s="510">
        <v>0</v>
      </c>
      <c r="S9" s="526">
        <v>0</v>
      </c>
      <c r="T9" s="525">
        <v>0</v>
      </c>
      <c r="U9" s="525">
        <v>0</v>
      </c>
      <c r="V9" s="526">
        <v>0</v>
      </c>
      <c r="W9" s="507">
        <v>0</v>
      </c>
      <c r="X9" s="507">
        <v>0</v>
      </c>
      <c r="Y9" s="526">
        <v>0</v>
      </c>
      <c r="AB9" s="516"/>
      <c r="AC9" s="516"/>
      <c r="AD9" s="516"/>
      <c r="AG9" s="494" t="str">
        <f t="shared" si="0"/>
        <v>2+0</v>
      </c>
      <c r="AH9" s="517">
        <f t="shared" si="4"/>
        <v>0</v>
      </c>
      <c r="AI9" s="517">
        <f t="shared" si="1"/>
        <v>825.952</v>
      </c>
      <c r="AJ9" s="517">
        <f t="shared" si="2"/>
        <v>0</v>
      </c>
      <c r="AK9" s="494" t="str">
        <f t="shared" si="3"/>
        <v>2+0</v>
      </c>
    </row>
    <row r="10" spans="2:37" ht="12.9" customHeight="1" x14ac:dyDescent="0.25">
      <c r="B10" s="507"/>
      <c r="C10" s="507"/>
      <c r="D10" s="511"/>
      <c r="E10" s="508"/>
      <c r="F10" s="508"/>
      <c r="G10" s="511"/>
      <c r="H10" s="507">
        <v>-6</v>
      </c>
      <c r="I10" s="507">
        <v>826.34400000000005</v>
      </c>
      <c r="J10" s="511">
        <v>-0.02</v>
      </c>
      <c r="K10" s="512">
        <v>3</v>
      </c>
      <c r="L10" s="510" t="s">
        <v>75</v>
      </c>
      <c r="M10" s="513">
        <v>0</v>
      </c>
      <c r="N10" s="510">
        <v>826.94200000000001</v>
      </c>
      <c r="O10" s="510">
        <v>826.79399999999998</v>
      </c>
      <c r="P10" s="524">
        <v>-0.14800000000002456</v>
      </c>
      <c r="Q10" s="525">
        <v>6</v>
      </c>
      <c r="R10" s="510">
        <v>826.34400000000005</v>
      </c>
      <c r="S10" s="526">
        <v>-0.02</v>
      </c>
      <c r="T10" s="525">
        <v>0</v>
      </c>
      <c r="U10" s="525">
        <v>0</v>
      </c>
      <c r="V10" s="526">
        <v>0</v>
      </c>
      <c r="W10" s="507">
        <v>0</v>
      </c>
      <c r="X10" s="507">
        <v>0</v>
      </c>
      <c r="Y10" s="526">
        <v>0</v>
      </c>
      <c r="AB10" s="516"/>
      <c r="AC10" s="516"/>
      <c r="AD10" s="516"/>
      <c r="AG10" s="494" t="str">
        <f t="shared" si="0"/>
        <v>3+0</v>
      </c>
      <c r="AH10" s="517">
        <f t="shared" si="4"/>
        <v>0</v>
      </c>
      <c r="AI10" s="517">
        <f t="shared" si="1"/>
        <v>826.34400000000005</v>
      </c>
      <c r="AJ10" s="517">
        <f t="shared" si="2"/>
        <v>826.34400000000005</v>
      </c>
      <c r="AK10" s="494" t="str">
        <f t="shared" si="3"/>
        <v/>
      </c>
    </row>
    <row r="11" spans="2:37" ht="12.9" customHeight="1" x14ac:dyDescent="0.25">
      <c r="B11" s="507"/>
      <c r="C11" s="507"/>
      <c r="D11" s="511"/>
      <c r="E11" s="508"/>
      <c r="F11" s="508"/>
      <c r="G11" s="511"/>
      <c r="H11" s="507">
        <v>-6</v>
      </c>
      <c r="I11" s="507">
        <v>826.524</v>
      </c>
      <c r="J11" s="511">
        <v>-0.02</v>
      </c>
      <c r="K11" s="512">
        <v>3</v>
      </c>
      <c r="L11" s="510" t="s">
        <v>75</v>
      </c>
      <c r="M11" s="513">
        <v>5.9729999999999999</v>
      </c>
      <c r="N11" s="510">
        <v>827.34500000000003</v>
      </c>
      <c r="O11" s="510">
        <v>826.97400000000005</v>
      </c>
      <c r="P11" s="524">
        <v>-0.3709999999999809</v>
      </c>
      <c r="Q11" s="525">
        <v>3.7189999999999999</v>
      </c>
      <c r="R11" s="510">
        <v>826.57</v>
      </c>
      <c r="S11" s="526">
        <v>-0.02</v>
      </c>
      <c r="T11" s="525">
        <v>0</v>
      </c>
      <c r="U11" s="525">
        <v>0</v>
      </c>
      <c r="V11" s="526">
        <v>0</v>
      </c>
      <c r="W11" s="507">
        <v>0</v>
      </c>
      <c r="X11" s="507">
        <v>0</v>
      </c>
      <c r="Y11" s="526">
        <v>0</v>
      </c>
      <c r="AB11" s="516"/>
      <c r="AC11" s="516"/>
      <c r="AD11" s="516"/>
      <c r="AG11" s="494" t="str">
        <f t="shared" si="0"/>
        <v>3+5,973</v>
      </c>
      <c r="AH11" s="517">
        <f t="shared" si="4"/>
        <v>0</v>
      </c>
      <c r="AI11" s="517">
        <f t="shared" si="1"/>
        <v>826.524</v>
      </c>
      <c r="AJ11" s="517">
        <f t="shared" si="2"/>
        <v>826.57</v>
      </c>
      <c r="AK11" s="494" t="str">
        <f t="shared" si="3"/>
        <v/>
      </c>
    </row>
    <row r="12" spans="2:37" ht="12.9" customHeight="1" x14ac:dyDescent="0.25">
      <c r="B12" s="507"/>
      <c r="C12" s="507"/>
      <c r="D12" s="511"/>
      <c r="E12" s="508"/>
      <c r="F12" s="508"/>
      <c r="G12" s="511"/>
      <c r="H12" s="507">
        <v>-6</v>
      </c>
      <c r="I12" s="507">
        <v>826.94</v>
      </c>
      <c r="J12" s="511">
        <v>-0.02</v>
      </c>
      <c r="K12" s="512">
        <v>4</v>
      </c>
      <c r="L12" s="510" t="s">
        <v>75</v>
      </c>
      <c r="M12" s="513">
        <v>0</v>
      </c>
      <c r="N12" s="510">
        <v>827.28899999999999</v>
      </c>
      <c r="O12" s="510">
        <v>827.39</v>
      </c>
      <c r="P12" s="524">
        <v>0.10099999999999909</v>
      </c>
      <c r="Q12" s="525">
        <v>3.7189999999999999</v>
      </c>
      <c r="R12" s="510">
        <v>826.98599999999999</v>
      </c>
      <c r="S12" s="526">
        <v>-0.02</v>
      </c>
      <c r="T12" s="525">
        <v>0</v>
      </c>
      <c r="U12" s="525">
        <v>0</v>
      </c>
      <c r="V12" s="526">
        <v>0</v>
      </c>
      <c r="W12" s="507">
        <v>0</v>
      </c>
      <c r="X12" s="507">
        <v>0</v>
      </c>
      <c r="Y12" s="526">
        <v>0</v>
      </c>
      <c r="AB12" s="516"/>
      <c r="AC12" s="516"/>
      <c r="AD12" s="516"/>
      <c r="AG12" s="494" t="str">
        <f t="shared" si="0"/>
        <v>4+0</v>
      </c>
      <c r="AH12" s="517">
        <f t="shared" si="4"/>
        <v>0</v>
      </c>
      <c r="AI12" s="517">
        <f t="shared" si="1"/>
        <v>826.94</v>
      </c>
      <c r="AJ12" s="517">
        <f t="shared" si="2"/>
        <v>826.98599999999999</v>
      </c>
      <c r="AK12" s="494" t="str">
        <f t="shared" si="3"/>
        <v/>
      </c>
    </row>
    <row r="13" spans="2:37" ht="12.9" customHeight="1" x14ac:dyDescent="0.25">
      <c r="B13" s="507"/>
      <c r="C13" s="507"/>
      <c r="D13" s="511"/>
      <c r="E13" s="508"/>
      <c r="F13" s="508"/>
      <c r="G13" s="511"/>
      <c r="H13" s="507">
        <v>-6</v>
      </c>
      <c r="I13" s="507">
        <v>826.96500000000003</v>
      </c>
      <c r="J13" s="511">
        <v>-0.02</v>
      </c>
      <c r="K13" s="512">
        <v>4</v>
      </c>
      <c r="L13" s="510" t="s">
        <v>75</v>
      </c>
      <c r="M13" s="513">
        <v>18.96</v>
      </c>
      <c r="N13" s="510">
        <v>827.41600000000005</v>
      </c>
      <c r="O13" s="510">
        <v>827.41499999999996</v>
      </c>
      <c r="P13" s="524">
        <v>-1.00000000009004E-3</v>
      </c>
      <c r="Q13" s="525">
        <v>3.7189999999999999</v>
      </c>
      <c r="R13" s="510">
        <v>827.01099999999997</v>
      </c>
      <c r="S13" s="526">
        <v>-0.02</v>
      </c>
      <c r="T13" s="525">
        <v>0</v>
      </c>
      <c r="U13" s="525">
        <v>0</v>
      </c>
      <c r="V13" s="526">
        <v>0</v>
      </c>
      <c r="W13" s="507">
        <v>0</v>
      </c>
      <c r="X13" s="507">
        <v>0</v>
      </c>
      <c r="Y13" s="526">
        <v>0</v>
      </c>
      <c r="AB13" s="516"/>
      <c r="AC13" s="516"/>
      <c r="AD13" s="516"/>
      <c r="AG13" s="494" t="str">
        <f t="shared" si="0"/>
        <v>4+18,96</v>
      </c>
      <c r="AH13" s="517">
        <f t="shared" si="4"/>
        <v>0</v>
      </c>
      <c r="AI13" s="517">
        <f t="shared" si="1"/>
        <v>826.96500000000003</v>
      </c>
      <c r="AJ13" s="517">
        <f t="shared" si="2"/>
        <v>827.01099999999997</v>
      </c>
      <c r="AK13" s="494" t="str">
        <f t="shared" si="3"/>
        <v/>
      </c>
    </row>
    <row r="14" spans="2:37" ht="12.9" customHeight="1" x14ac:dyDescent="0.25">
      <c r="B14" s="507"/>
      <c r="C14" s="507"/>
      <c r="D14" s="511"/>
      <c r="E14" s="508"/>
      <c r="F14" s="508"/>
      <c r="G14" s="511"/>
      <c r="H14" s="507">
        <v>-6</v>
      </c>
      <c r="I14" s="507">
        <v>826.95</v>
      </c>
      <c r="J14" s="511">
        <v>-0.02</v>
      </c>
      <c r="K14" s="512">
        <v>5</v>
      </c>
      <c r="L14" s="510" t="s">
        <v>75</v>
      </c>
      <c r="M14" s="513">
        <v>0</v>
      </c>
      <c r="N14" s="510">
        <v>827.36400000000003</v>
      </c>
      <c r="O14" s="510">
        <v>827.4</v>
      </c>
      <c r="P14" s="524">
        <v>3.5999999999944521E-2</v>
      </c>
      <c r="Q14" s="525">
        <v>3.7189999999999999</v>
      </c>
      <c r="R14" s="510">
        <v>826.995</v>
      </c>
      <c r="S14" s="526">
        <v>-0.02</v>
      </c>
      <c r="T14" s="525">
        <v>0</v>
      </c>
      <c r="U14" s="525">
        <v>0</v>
      </c>
      <c r="V14" s="526">
        <v>0</v>
      </c>
      <c r="W14" s="507">
        <v>0</v>
      </c>
      <c r="X14" s="507">
        <v>0</v>
      </c>
      <c r="Y14" s="526">
        <v>0</v>
      </c>
      <c r="AB14" s="516"/>
      <c r="AC14" s="516"/>
      <c r="AD14" s="516"/>
      <c r="AG14" s="494" t="str">
        <f t="shared" si="0"/>
        <v>5+0</v>
      </c>
      <c r="AH14" s="517">
        <f t="shared" si="4"/>
        <v>0</v>
      </c>
      <c r="AI14" s="517">
        <f t="shared" si="1"/>
        <v>826.95</v>
      </c>
      <c r="AJ14" s="517">
        <f t="shared" si="2"/>
        <v>826.995</v>
      </c>
      <c r="AK14" s="494" t="str">
        <f t="shared" si="3"/>
        <v/>
      </c>
    </row>
    <row r="15" spans="2:37" ht="12.9" customHeight="1" x14ac:dyDescent="0.25">
      <c r="B15" s="507"/>
      <c r="C15" s="507"/>
      <c r="D15" s="511"/>
      <c r="E15" s="508"/>
      <c r="F15" s="508"/>
      <c r="G15" s="511"/>
      <c r="H15" s="507">
        <v>-6</v>
      </c>
      <c r="I15" s="507">
        <v>826.66</v>
      </c>
      <c r="J15" s="511">
        <v>-0.02</v>
      </c>
      <c r="K15" s="512">
        <v>6</v>
      </c>
      <c r="L15" s="510" t="s">
        <v>75</v>
      </c>
      <c r="M15" s="513">
        <v>0</v>
      </c>
      <c r="N15" s="510">
        <v>827.31200000000001</v>
      </c>
      <c r="O15" s="510">
        <v>827.11</v>
      </c>
      <c r="P15" s="524">
        <v>-0.20199999999999818</v>
      </c>
      <c r="Q15" s="525">
        <v>6</v>
      </c>
      <c r="R15" s="510">
        <v>826.66</v>
      </c>
      <c r="S15" s="526">
        <v>-0.02</v>
      </c>
      <c r="T15" s="525">
        <v>6.6</v>
      </c>
      <c r="U15" s="525">
        <v>826.66</v>
      </c>
      <c r="V15" s="526">
        <v>0</v>
      </c>
      <c r="W15" s="507">
        <v>7.8680000000000003</v>
      </c>
      <c r="X15" s="507">
        <v>827.928</v>
      </c>
      <c r="Y15" s="526">
        <v>1</v>
      </c>
      <c r="AB15" s="516"/>
      <c r="AC15" s="516"/>
      <c r="AD15" s="516"/>
      <c r="AG15" s="494" t="str">
        <f t="shared" si="0"/>
        <v>6+0</v>
      </c>
      <c r="AH15" s="517">
        <f t="shared" si="4"/>
        <v>0</v>
      </c>
      <c r="AI15" s="517">
        <f t="shared" si="1"/>
        <v>826.66</v>
      </c>
      <c r="AJ15" s="517">
        <f t="shared" si="2"/>
        <v>-1.2680000000000291</v>
      </c>
      <c r="AK15" s="494" t="str">
        <f t="shared" si="3"/>
        <v>6+0</v>
      </c>
    </row>
    <row r="16" spans="2:37" ht="12.9" customHeight="1" x14ac:dyDescent="0.25">
      <c r="B16" s="507"/>
      <c r="C16" s="507"/>
      <c r="D16" s="511"/>
      <c r="E16" s="508"/>
      <c r="F16" s="508"/>
      <c r="G16" s="511"/>
      <c r="H16" s="507">
        <v>-6</v>
      </c>
      <c r="I16" s="507">
        <v>826.48699999999997</v>
      </c>
      <c r="J16" s="511">
        <v>-0.02</v>
      </c>
      <c r="K16" s="512">
        <v>6</v>
      </c>
      <c r="L16" s="510" t="s">
        <v>75</v>
      </c>
      <c r="M16" s="513">
        <v>11.946999999999999</v>
      </c>
      <c r="N16" s="510">
        <v>826.96799999999996</v>
      </c>
      <c r="O16" s="510">
        <v>826.93700000000001</v>
      </c>
      <c r="P16" s="524">
        <v>-3.0999999999949068E-2</v>
      </c>
      <c r="Q16" s="525">
        <v>6</v>
      </c>
      <c r="R16" s="510">
        <v>826.48699999999997</v>
      </c>
      <c r="S16" s="526">
        <v>-0.02</v>
      </c>
      <c r="T16" s="525">
        <v>6.6</v>
      </c>
      <c r="U16" s="525">
        <v>826.48699999999997</v>
      </c>
      <c r="V16" s="526">
        <v>0</v>
      </c>
      <c r="W16" s="507">
        <v>7.8680000000000003</v>
      </c>
      <c r="X16" s="507">
        <v>827.755</v>
      </c>
      <c r="Y16" s="526">
        <v>1</v>
      </c>
      <c r="AB16" s="516"/>
      <c r="AC16" s="516"/>
      <c r="AD16" s="516"/>
      <c r="AG16" s="494" t="str">
        <f t="shared" si="0"/>
        <v>6+11,947</v>
      </c>
      <c r="AH16" s="517">
        <f t="shared" si="4"/>
        <v>0</v>
      </c>
      <c r="AI16" s="517">
        <f t="shared" si="1"/>
        <v>826.48699999999997</v>
      </c>
      <c r="AJ16" s="517">
        <f t="shared" si="2"/>
        <v>-1.2680000000000291</v>
      </c>
      <c r="AK16" s="494" t="str">
        <f t="shared" si="3"/>
        <v>6+11,947</v>
      </c>
    </row>
    <row r="17" spans="2:37" ht="19.5" customHeight="1" x14ac:dyDescent="0.25">
      <c r="B17" s="503" t="s">
        <v>1808</v>
      </c>
      <c r="C17" s="504"/>
      <c r="D17" s="504"/>
      <c r="E17" s="504"/>
      <c r="F17" s="504"/>
      <c r="G17" s="504"/>
      <c r="H17" s="504"/>
      <c r="I17" s="504"/>
      <c r="J17" s="504"/>
      <c r="K17" s="504"/>
      <c r="L17" s="504"/>
      <c r="M17" s="504"/>
      <c r="N17" s="504"/>
      <c r="O17" s="504"/>
      <c r="P17" s="504"/>
      <c r="Q17" s="504"/>
      <c r="R17" s="504"/>
      <c r="S17" s="504"/>
      <c r="T17" s="504"/>
      <c r="U17" s="504"/>
      <c r="V17" s="504"/>
      <c r="W17" s="504"/>
      <c r="X17" s="504"/>
      <c r="Y17" s="505"/>
    </row>
    <row r="18" spans="2:37" ht="12.9" customHeight="1" x14ac:dyDescent="0.25">
      <c r="B18" s="507">
        <v>-4.891</v>
      </c>
      <c r="C18" s="507">
        <v>823.80200000000002</v>
      </c>
      <c r="D18" s="511">
        <v>1</v>
      </c>
      <c r="E18" s="507">
        <v>-4.0999999999999996</v>
      </c>
      <c r="F18" s="507">
        <v>823.01099999999997</v>
      </c>
      <c r="G18" s="511">
        <v>0</v>
      </c>
      <c r="H18" s="507">
        <v>-3.5</v>
      </c>
      <c r="I18" s="507">
        <v>823.01099999999997</v>
      </c>
      <c r="J18" s="511">
        <v>-0.02</v>
      </c>
      <c r="K18" s="512">
        <v>0</v>
      </c>
      <c r="L18" s="510" t="s">
        <v>75</v>
      </c>
      <c r="M18" s="513">
        <v>0</v>
      </c>
      <c r="N18" s="510">
        <v>823.41099999999994</v>
      </c>
      <c r="O18" s="510">
        <v>823.41099999999994</v>
      </c>
      <c r="P18" s="524">
        <v>0</v>
      </c>
      <c r="Q18" s="515">
        <v>3.5</v>
      </c>
      <c r="R18" s="515">
        <v>823.01099999999997</v>
      </c>
      <c r="S18" s="526">
        <v>-0.02</v>
      </c>
      <c r="T18" s="515">
        <v>4.0999999999999996</v>
      </c>
      <c r="U18" s="515">
        <v>823.01099999999997</v>
      </c>
      <c r="V18" s="526">
        <v>0</v>
      </c>
      <c r="W18" s="515">
        <v>4.258</v>
      </c>
      <c r="X18" s="515">
        <v>823.16899999999998</v>
      </c>
      <c r="Y18" s="526">
        <v>1</v>
      </c>
    </row>
    <row r="19" spans="2:37" ht="12.9" customHeight="1" x14ac:dyDescent="0.25">
      <c r="B19" s="507">
        <v>-4.125</v>
      </c>
      <c r="C19" s="507">
        <v>822.995</v>
      </c>
      <c r="D19" s="511">
        <v>-0.66670000000000007</v>
      </c>
      <c r="E19" s="507">
        <v>-4.0999999999999996</v>
      </c>
      <c r="F19" s="507">
        <v>823.01199999999994</v>
      </c>
      <c r="G19" s="511">
        <v>0</v>
      </c>
      <c r="H19" s="507">
        <v>-3.5</v>
      </c>
      <c r="I19" s="507">
        <v>823.01199999999994</v>
      </c>
      <c r="J19" s="511">
        <v>-0.02</v>
      </c>
      <c r="K19" s="512">
        <v>1</v>
      </c>
      <c r="L19" s="510" t="s">
        <v>75</v>
      </c>
      <c r="M19" s="513">
        <v>0</v>
      </c>
      <c r="N19" s="510">
        <v>822.66700000000003</v>
      </c>
      <c r="O19" s="510">
        <v>823.41200000000003</v>
      </c>
      <c r="P19" s="524">
        <v>0.74500000000000455</v>
      </c>
      <c r="Q19" s="515">
        <v>3.5</v>
      </c>
      <c r="R19" s="515">
        <v>823.01199999999994</v>
      </c>
      <c r="S19" s="526">
        <v>-0.02</v>
      </c>
      <c r="T19" s="515">
        <v>4.0999999999999996</v>
      </c>
      <c r="U19" s="515">
        <v>823.01199999999994</v>
      </c>
      <c r="V19" s="526">
        <v>0</v>
      </c>
      <c r="W19" s="515">
        <v>5.2030000000000003</v>
      </c>
      <c r="X19" s="515">
        <v>822.27700000000004</v>
      </c>
      <c r="Y19" s="526">
        <v>-0.66670000000000007</v>
      </c>
    </row>
    <row r="20" spans="2:37" ht="12.9" customHeight="1" x14ac:dyDescent="0.25">
      <c r="B20" s="507">
        <v>0</v>
      </c>
      <c r="C20" s="507">
        <v>0</v>
      </c>
      <c r="D20" s="511">
        <v>0</v>
      </c>
      <c r="E20" s="507">
        <v>0</v>
      </c>
      <c r="F20" s="507">
        <v>0</v>
      </c>
      <c r="G20" s="511">
        <v>0</v>
      </c>
      <c r="H20" s="507">
        <v>0</v>
      </c>
      <c r="I20" s="507">
        <v>0</v>
      </c>
      <c r="J20" s="511">
        <v>0</v>
      </c>
      <c r="K20" s="512">
        <v>2</v>
      </c>
      <c r="L20" s="510" t="s">
        <v>75</v>
      </c>
      <c r="M20" s="513">
        <v>0</v>
      </c>
      <c r="N20" s="510">
        <v>822.02499999999998</v>
      </c>
      <c r="O20" s="510">
        <v>823.41300000000001</v>
      </c>
      <c r="P20" s="524">
        <v>1.3880000000000337</v>
      </c>
      <c r="Q20" s="515">
        <v>3.5</v>
      </c>
      <c r="R20" s="515">
        <v>822.99300000000005</v>
      </c>
      <c r="S20" s="526">
        <v>-0.02</v>
      </c>
      <c r="T20" s="515">
        <v>4.0999999999999996</v>
      </c>
      <c r="U20" s="515">
        <v>822.99300000000005</v>
      </c>
      <c r="V20" s="526">
        <v>0</v>
      </c>
      <c r="W20" s="515">
        <v>8.1679999999999993</v>
      </c>
      <c r="X20" s="515">
        <v>820.28099999999995</v>
      </c>
      <c r="Y20" s="526">
        <v>-0.66670000000000007</v>
      </c>
    </row>
    <row r="21" spans="2:37" ht="12.9" customHeight="1" x14ac:dyDescent="0.25">
      <c r="B21" s="507">
        <v>-6.9119999999999999</v>
      </c>
      <c r="C21" s="507">
        <v>821.149</v>
      </c>
      <c r="D21" s="511">
        <v>-0.66670000000000007</v>
      </c>
      <c r="E21" s="507">
        <v>-4.0999999999999996</v>
      </c>
      <c r="F21" s="507">
        <v>823.02300000000002</v>
      </c>
      <c r="G21" s="511">
        <v>0</v>
      </c>
      <c r="H21" s="507">
        <v>-3.5</v>
      </c>
      <c r="I21" s="507">
        <v>823.02300000000002</v>
      </c>
      <c r="J21" s="511">
        <v>-0.02</v>
      </c>
      <c r="K21" s="512">
        <v>3</v>
      </c>
      <c r="L21" s="510" t="s">
        <v>75</v>
      </c>
      <c r="M21" s="513">
        <v>0</v>
      </c>
      <c r="N21" s="510">
        <v>818.23400000000004</v>
      </c>
      <c r="O21" s="510">
        <v>823.423</v>
      </c>
      <c r="P21" s="524">
        <v>5.1889999999999645</v>
      </c>
      <c r="Q21" s="515">
        <v>3.5</v>
      </c>
      <c r="R21" s="515">
        <v>823.02300000000002</v>
      </c>
      <c r="S21" s="526">
        <v>-0.02</v>
      </c>
      <c r="T21" s="515">
        <v>4.0999999999999996</v>
      </c>
      <c r="U21" s="515">
        <v>823.02300000000002</v>
      </c>
      <c r="V21" s="526">
        <v>0</v>
      </c>
      <c r="W21" s="515">
        <v>12.851000000000001</v>
      </c>
      <c r="X21" s="515">
        <v>817.18899999999996</v>
      </c>
      <c r="Y21" s="526">
        <v>-0.66670000000000007</v>
      </c>
    </row>
    <row r="22" spans="2:37" ht="12.9" customHeight="1" x14ac:dyDescent="0.25">
      <c r="B22" s="507">
        <v>-7.0519999999999996</v>
      </c>
      <c r="C22" s="507">
        <v>821.05899999999997</v>
      </c>
      <c r="D22" s="511">
        <v>-0.66670000000000007</v>
      </c>
      <c r="E22" s="507">
        <v>-4.0999999999999996</v>
      </c>
      <c r="F22" s="507">
        <v>823.02700000000004</v>
      </c>
      <c r="G22" s="511">
        <v>0</v>
      </c>
      <c r="H22" s="507">
        <v>-3.5</v>
      </c>
      <c r="I22" s="507">
        <v>823.02700000000004</v>
      </c>
      <c r="J22" s="511">
        <v>-0.02</v>
      </c>
      <c r="K22" s="512">
        <v>3</v>
      </c>
      <c r="L22" s="510" t="s">
        <v>75</v>
      </c>
      <c r="M22" s="513">
        <v>0.93600000000000005</v>
      </c>
      <c r="N22" s="510">
        <v>818.125</v>
      </c>
      <c r="O22" s="510">
        <v>823.42700000000002</v>
      </c>
      <c r="P22" s="524">
        <v>5.3020000000000209</v>
      </c>
      <c r="Q22" s="515">
        <v>3.5</v>
      </c>
      <c r="R22" s="515">
        <v>823.02700000000004</v>
      </c>
      <c r="S22" s="526">
        <v>-0.02</v>
      </c>
      <c r="T22" s="515">
        <v>4.0999999999999996</v>
      </c>
      <c r="U22" s="515">
        <v>823.02700000000004</v>
      </c>
      <c r="V22" s="526">
        <v>0</v>
      </c>
      <c r="W22" s="515">
        <v>12.786</v>
      </c>
      <c r="X22" s="515">
        <v>817.23599999999999</v>
      </c>
      <c r="Y22" s="526">
        <v>-0.66670000000000007</v>
      </c>
    </row>
    <row r="23" spans="2:37" ht="12.9" customHeight="1" x14ac:dyDescent="0.25">
      <c r="B23" s="507">
        <v>-6.5720000000000001</v>
      </c>
      <c r="C23" s="507">
        <v>821.572</v>
      </c>
      <c r="D23" s="511">
        <v>-0.66670000000000007</v>
      </c>
      <c r="E23" s="507">
        <v>-4.0999999999999996</v>
      </c>
      <c r="F23" s="507">
        <v>823.221</v>
      </c>
      <c r="G23" s="511">
        <v>0</v>
      </c>
      <c r="H23" s="507">
        <v>-3.5</v>
      </c>
      <c r="I23" s="507">
        <v>823.221</v>
      </c>
      <c r="J23" s="511">
        <v>-0.02</v>
      </c>
      <c r="K23" s="512">
        <v>4</v>
      </c>
      <c r="L23" s="510" t="s">
        <v>75</v>
      </c>
      <c r="M23" s="513">
        <v>0</v>
      </c>
      <c r="N23" s="510">
        <v>820.05399999999997</v>
      </c>
      <c r="O23" s="510">
        <v>823.62099999999998</v>
      </c>
      <c r="P23" s="524">
        <v>3.5670000000000073</v>
      </c>
      <c r="Q23" s="515">
        <v>3.5</v>
      </c>
      <c r="R23" s="515">
        <v>823.221</v>
      </c>
      <c r="S23" s="526">
        <v>-0.02</v>
      </c>
      <c r="T23" s="515">
        <v>4.0999999999999996</v>
      </c>
      <c r="U23" s="515">
        <v>823.221</v>
      </c>
      <c r="V23" s="526">
        <v>0</v>
      </c>
      <c r="W23" s="515">
        <v>8.2539999999999996</v>
      </c>
      <c r="X23" s="515">
        <v>820.45100000000002</v>
      </c>
      <c r="Y23" s="526">
        <v>-0.66670000000000007</v>
      </c>
    </row>
    <row r="24" spans="2:37" x14ac:dyDescent="0.25">
      <c r="B24" s="507">
        <v>-5.8079999999999998</v>
      </c>
      <c r="C24" s="507">
        <v>822.24199999999996</v>
      </c>
      <c r="D24" s="511">
        <v>-0.66670000000000007</v>
      </c>
      <c r="E24" s="507">
        <v>-4.0999999999999996</v>
      </c>
      <c r="F24" s="507">
        <v>823.38</v>
      </c>
      <c r="G24" s="511">
        <v>0</v>
      </c>
      <c r="H24" s="507">
        <v>-3.5</v>
      </c>
      <c r="I24" s="507">
        <v>823.38</v>
      </c>
      <c r="J24" s="511">
        <v>-0.02</v>
      </c>
      <c r="K24" s="512">
        <v>4</v>
      </c>
      <c r="L24" s="510" t="s">
        <v>75</v>
      </c>
      <c r="M24" s="513">
        <v>8.4179999999999993</v>
      </c>
      <c r="N24" s="510">
        <v>821.92</v>
      </c>
      <c r="O24" s="510">
        <v>823.78</v>
      </c>
      <c r="P24" s="524">
        <v>1.8600000000000136</v>
      </c>
      <c r="Q24" s="515">
        <v>3.5</v>
      </c>
      <c r="R24" s="515">
        <v>823.38</v>
      </c>
      <c r="S24" s="526">
        <v>-0.02</v>
      </c>
      <c r="T24" s="515">
        <v>4.0999999999999996</v>
      </c>
      <c r="U24" s="515">
        <v>823.38</v>
      </c>
      <c r="V24" s="526">
        <v>0</v>
      </c>
      <c r="W24" s="515">
        <v>6.766</v>
      </c>
      <c r="X24" s="515">
        <v>821.60299999999995</v>
      </c>
      <c r="Y24" s="526">
        <v>-0.66670000000000007</v>
      </c>
    </row>
    <row r="25" spans="2:37" x14ac:dyDescent="0.25">
      <c r="B25" s="507">
        <v>-6.8390000000000004</v>
      </c>
      <c r="C25" s="507">
        <v>821.84900000000005</v>
      </c>
      <c r="D25" s="511">
        <v>-0.66670000000000007</v>
      </c>
      <c r="E25" s="507">
        <v>-4.0999999999999996</v>
      </c>
      <c r="F25" s="507">
        <v>823.67399999999998</v>
      </c>
      <c r="G25" s="511">
        <v>0</v>
      </c>
      <c r="H25" s="507">
        <v>-3.5</v>
      </c>
      <c r="I25" s="507">
        <v>823.67399999999998</v>
      </c>
      <c r="J25" s="511">
        <v>-0.02</v>
      </c>
      <c r="K25" s="512">
        <v>5</v>
      </c>
      <c r="L25" s="510" t="s">
        <v>75</v>
      </c>
      <c r="M25" s="513">
        <v>0</v>
      </c>
      <c r="N25" s="510">
        <v>821.67899999999997</v>
      </c>
      <c r="O25" s="510">
        <v>824.07399999999996</v>
      </c>
      <c r="P25" s="524">
        <v>2.3949999999999818</v>
      </c>
      <c r="Q25" s="515">
        <v>3.5</v>
      </c>
      <c r="R25" s="515">
        <v>823.67399999999998</v>
      </c>
      <c r="S25" s="526">
        <v>-0.02</v>
      </c>
      <c r="T25" s="515">
        <v>4.0999999999999996</v>
      </c>
      <c r="U25" s="515">
        <v>823.67399999999998</v>
      </c>
      <c r="V25" s="526">
        <v>0</v>
      </c>
      <c r="W25" s="515">
        <v>7.3120000000000003</v>
      </c>
      <c r="X25" s="515">
        <v>821.53300000000002</v>
      </c>
      <c r="Y25" s="526">
        <v>-0.66670000000000007</v>
      </c>
    </row>
    <row r="26" spans="2:37" x14ac:dyDescent="0.25">
      <c r="B26" s="507">
        <v>-6.5119999999999996</v>
      </c>
      <c r="C26" s="507">
        <v>822.54300000000001</v>
      </c>
      <c r="D26" s="511">
        <v>-0.66670000000000007</v>
      </c>
      <c r="E26" s="507">
        <v>-4.0999999999999996</v>
      </c>
      <c r="F26" s="507">
        <v>824.15099999999995</v>
      </c>
      <c r="G26" s="511">
        <v>0</v>
      </c>
      <c r="H26" s="507">
        <v>-3.5</v>
      </c>
      <c r="I26" s="507">
        <v>824.15099999999995</v>
      </c>
      <c r="J26" s="511">
        <v>-0.02</v>
      </c>
      <c r="K26" s="512">
        <v>5</v>
      </c>
      <c r="L26" s="510" t="s">
        <v>75</v>
      </c>
      <c r="M26" s="513">
        <v>15.901</v>
      </c>
      <c r="N26" s="510">
        <v>822.04200000000003</v>
      </c>
      <c r="O26" s="510">
        <v>824.55100000000004</v>
      </c>
      <c r="P26" s="524">
        <v>2.5090000000000146</v>
      </c>
      <c r="Q26" s="515">
        <v>3.5</v>
      </c>
      <c r="R26" s="515">
        <v>824.15099999999995</v>
      </c>
      <c r="S26" s="526">
        <v>-0.02</v>
      </c>
      <c r="T26" s="515">
        <v>4.0999999999999996</v>
      </c>
      <c r="U26" s="515">
        <v>824.15099999999995</v>
      </c>
      <c r="V26" s="526">
        <v>0</v>
      </c>
      <c r="W26" s="515">
        <v>7.4580000000000002</v>
      </c>
      <c r="X26" s="515">
        <v>821.91200000000003</v>
      </c>
      <c r="Y26" s="526">
        <v>-0.66670000000000007</v>
      </c>
    </row>
    <row r="27" spans="2:37" s="522" customFormat="1" x14ac:dyDescent="0.25">
      <c r="B27" s="507">
        <v>-6.3520000000000003</v>
      </c>
      <c r="C27" s="507">
        <v>822.77300000000002</v>
      </c>
      <c r="D27" s="511">
        <v>-0.66670000000000007</v>
      </c>
      <c r="E27" s="507">
        <v>-4.0999999999999996</v>
      </c>
      <c r="F27" s="507">
        <v>824.274</v>
      </c>
      <c r="G27" s="511">
        <v>0</v>
      </c>
      <c r="H27" s="507">
        <v>-3.5</v>
      </c>
      <c r="I27" s="507">
        <v>824.274</v>
      </c>
      <c r="J27" s="511">
        <v>-0.02</v>
      </c>
      <c r="K27" s="512">
        <v>6</v>
      </c>
      <c r="L27" s="510" t="s">
        <v>75</v>
      </c>
      <c r="M27" s="513">
        <v>0</v>
      </c>
      <c r="N27" s="510">
        <v>822.20500000000004</v>
      </c>
      <c r="O27" s="510">
        <v>824.67399999999998</v>
      </c>
      <c r="P27" s="524">
        <v>2.4689999999999372</v>
      </c>
      <c r="Q27" s="515">
        <v>3.5</v>
      </c>
      <c r="R27" s="515">
        <v>824.274</v>
      </c>
      <c r="S27" s="526">
        <v>-0.02</v>
      </c>
      <c r="T27" s="515">
        <v>4.0999999999999996</v>
      </c>
      <c r="U27" s="515">
        <v>824.274</v>
      </c>
      <c r="V27" s="526">
        <v>0</v>
      </c>
      <c r="W27" s="515">
        <v>7.3140000000000001</v>
      </c>
      <c r="X27" s="515">
        <v>822.13099999999997</v>
      </c>
      <c r="Y27" s="526">
        <v>-0.66670000000000007</v>
      </c>
      <c r="Z27" s="494"/>
      <c r="AA27" s="494"/>
      <c r="AB27" s="494"/>
      <c r="AC27" s="494"/>
      <c r="AD27" s="494"/>
      <c r="AE27" s="494"/>
      <c r="AF27" s="494"/>
      <c r="AG27" s="494"/>
      <c r="AH27" s="495"/>
      <c r="AI27" s="494"/>
      <c r="AJ27" s="494"/>
      <c r="AK27" s="494"/>
    </row>
    <row r="28" spans="2:37" s="522" customFormat="1" x14ac:dyDescent="0.25">
      <c r="B28" s="507">
        <v>-5.4630000000000001</v>
      </c>
      <c r="C28" s="507">
        <v>823.58600000000001</v>
      </c>
      <c r="D28" s="511">
        <v>-0.66670000000000007</v>
      </c>
      <c r="E28" s="507">
        <v>-4.0999999999999996</v>
      </c>
      <c r="F28" s="507">
        <v>824.495</v>
      </c>
      <c r="G28" s="511">
        <v>0</v>
      </c>
      <c r="H28" s="507">
        <v>-3.5</v>
      </c>
      <c r="I28" s="507">
        <v>824.495</v>
      </c>
      <c r="J28" s="511">
        <v>-0.02</v>
      </c>
      <c r="K28" s="512">
        <v>6</v>
      </c>
      <c r="L28" s="510" t="s">
        <v>75</v>
      </c>
      <c r="M28" s="513">
        <v>7.3579999999999997</v>
      </c>
      <c r="N28" s="510">
        <v>823.08900000000006</v>
      </c>
      <c r="O28" s="510">
        <v>824.89499999999998</v>
      </c>
      <c r="P28" s="524">
        <v>1.8059999999999263</v>
      </c>
      <c r="Q28" s="515">
        <v>3.5</v>
      </c>
      <c r="R28" s="515">
        <v>824.495</v>
      </c>
      <c r="S28" s="526">
        <v>-0.02</v>
      </c>
      <c r="T28" s="515">
        <v>4.0999999999999996</v>
      </c>
      <c r="U28" s="515">
        <v>824.495</v>
      </c>
      <c r="V28" s="526">
        <v>0</v>
      </c>
      <c r="W28" s="515">
        <v>7.1390000000000002</v>
      </c>
      <c r="X28" s="515">
        <v>822.46900000000005</v>
      </c>
      <c r="Y28" s="526">
        <v>-0.66670000000000007</v>
      </c>
      <c r="Z28" s="494"/>
      <c r="AA28" s="494"/>
      <c r="AB28" s="494"/>
      <c r="AC28" s="494"/>
      <c r="AD28" s="494"/>
      <c r="AE28" s="494"/>
      <c r="AF28" s="494"/>
      <c r="AG28" s="494"/>
      <c r="AH28" s="495"/>
      <c r="AI28" s="494"/>
      <c r="AJ28" s="494"/>
      <c r="AK28" s="494"/>
    </row>
    <row r="29" spans="2:37" s="522" customFormat="1" x14ac:dyDescent="0.25">
      <c r="B29" s="507">
        <v>0</v>
      </c>
      <c r="C29" s="507">
        <v>0</v>
      </c>
      <c r="D29" s="511">
        <v>0</v>
      </c>
      <c r="E29" s="507">
        <v>-4.0999999999999996</v>
      </c>
      <c r="F29" s="507">
        <v>824.83799999999997</v>
      </c>
      <c r="G29" s="511">
        <v>0</v>
      </c>
      <c r="H29" s="507">
        <v>-3.5</v>
      </c>
      <c r="I29" s="507">
        <v>824.83799999999997</v>
      </c>
      <c r="J29" s="511">
        <v>-0.02</v>
      </c>
      <c r="K29" s="512">
        <v>6</v>
      </c>
      <c r="L29" s="510" t="s">
        <v>75</v>
      </c>
      <c r="M29" s="513">
        <v>18.814</v>
      </c>
      <c r="N29" s="510">
        <v>823.72400000000005</v>
      </c>
      <c r="O29" s="510">
        <v>825.23800000000006</v>
      </c>
      <c r="P29" s="524">
        <v>1.51400000000001</v>
      </c>
      <c r="Q29" s="515">
        <v>3.5</v>
      </c>
      <c r="R29" s="515">
        <v>824.83799999999997</v>
      </c>
      <c r="S29" s="526">
        <v>-0.02</v>
      </c>
      <c r="T29" s="515">
        <v>4.0999999999999996</v>
      </c>
      <c r="U29" s="515">
        <v>824.83799999999997</v>
      </c>
      <c r="V29" s="526">
        <v>0</v>
      </c>
      <c r="W29" s="515">
        <v>5.58</v>
      </c>
      <c r="X29" s="515">
        <v>823.851</v>
      </c>
      <c r="Y29" s="526">
        <v>-0.66670000000000007</v>
      </c>
      <c r="Z29" s="494"/>
      <c r="AA29" s="494"/>
      <c r="AB29" s="494"/>
      <c r="AC29" s="494"/>
      <c r="AD29" s="494"/>
      <c r="AE29" s="494"/>
      <c r="AF29" s="494"/>
      <c r="AG29" s="494"/>
      <c r="AH29" s="495"/>
      <c r="AI29" s="494"/>
      <c r="AJ29" s="494"/>
      <c r="AK29" s="494"/>
    </row>
    <row r="30" spans="2:37" s="522" customFormat="1" x14ac:dyDescent="0.25">
      <c r="B30" s="507">
        <v>0</v>
      </c>
      <c r="C30" s="507">
        <v>0</v>
      </c>
      <c r="D30" s="511">
        <v>0</v>
      </c>
      <c r="E30" s="507">
        <v>-4.0999999999999996</v>
      </c>
      <c r="F30" s="507">
        <v>824.87400000000002</v>
      </c>
      <c r="G30" s="511">
        <v>0</v>
      </c>
      <c r="H30" s="507">
        <v>-3.5</v>
      </c>
      <c r="I30" s="507">
        <v>824.87400000000002</v>
      </c>
      <c r="J30" s="511">
        <v>-0.02</v>
      </c>
      <c r="K30" s="512">
        <v>7</v>
      </c>
      <c r="L30" s="510" t="s">
        <v>75</v>
      </c>
      <c r="M30" s="513">
        <v>0</v>
      </c>
      <c r="N30" s="510">
        <v>823.74900000000002</v>
      </c>
      <c r="O30" s="510">
        <v>825.274</v>
      </c>
      <c r="P30" s="524">
        <v>1.5249999999999773</v>
      </c>
      <c r="Q30" s="515">
        <v>0</v>
      </c>
      <c r="R30" s="515">
        <v>0</v>
      </c>
      <c r="S30" s="526">
        <v>0</v>
      </c>
      <c r="T30" s="515">
        <v>0</v>
      </c>
      <c r="U30" s="515">
        <v>0</v>
      </c>
      <c r="V30" s="526">
        <v>0</v>
      </c>
      <c r="W30" s="515">
        <v>0</v>
      </c>
      <c r="X30" s="515">
        <v>0</v>
      </c>
      <c r="Y30" s="526">
        <v>0</v>
      </c>
      <c r="Z30" s="494"/>
      <c r="AA30" s="494"/>
      <c r="AB30" s="494"/>
      <c r="AC30" s="494"/>
      <c r="AD30" s="494"/>
      <c r="AE30" s="494"/>
      <c r="AF30" s="494"/>
      <c r="AG30" s="494"/>
      <c r="AH30" s="495"/>
      <c r="AI30" s="494"/>
      <c r="AJ30" s="494"/>
      <c r="AK30" s="494"/>
    </row>
    <row r="31" spans="2:37" s="522" customFormat="1" x14ac:dyDescent="0.25">
      <c r="B31" s="507">
        <v>0</v>
      </c>
      <c r="C31" s="507">
        <v>0</v>
      </c>
      <c r="D31" s="511">
        <v>0</v>
      </c>
      <c r="E31" s="507">
        <v>-4.0999999999999996</v>
      </c>
      <c r="F31" s="507">
        <v>825.47400000000005</v>
      </c>
      <c r="G31" s="511">
        <v>0</v>
      </c>
      <c r="H31" s="507">
        <v>-3.5</v>
      </c>
      <c r="I31" s="507">
        <v>825.47400000000005</v>
      </c>
      <c r="J31" s="511">
        <v>-0.02</v>
      </c>
      <c r="K31" s="512">
        <v>8</v>
      </c>
      <c r="L31" s="510" t="s">
        <v>75</v>
      </c>
      <c r="M31" s="513">
        <v>0</v>
      </c>
      <c r="N31" s="510">
        <v>824.97799999999995</v>
      </c>
      <c r="O31" s="510">
        <v>825.87400000000002</v>
      </c>
      <c r="P31" s="524">
        <v>0.89600000000007185</v>
      </c>
      <c r="Q31" s="515">
        <v>0</v>
      </c>
      <c r="R31" s="515">
        <v>0</v>
      </c>
      <c r="S31" s="526">
        <v>0</v>
      </c>
      <c r="T31" s="515">
        <v>0</v>
      </c>
      <c r="U31" s="515">
        <v>0</v>
      </c>
      <c r="V31" s="526">
        <v>0</v>
      </c>
      <c r="W31" s="515">
        <v>0</v>
      </c>
      <c r="X31" s="515">
        <v>0</v>
      </c>
      <c r="Y31" s="526">
        <v>0</v>
      </c>
      <c r="Z31" s="494"/>
      <c r="AA31" s="494"/>
      <c r="AB31" s="494"/>
      <c r="AC31" s="494"/>
      <c r="AD31" s="494"/>
      <c r="AE31" s="494"/>
      <c r="AF31" s="494"/>
      <c r="AG31" s="494"/>
      <c r="AH31" s="495"/>
      <c r="AI31" s="494"/>
      <c r="AJ31" s="494"/>
      <c r="AK31" s="494"/>
    </row>
    <row r="32" spans="2:37" s="522" customFormat="1" x14ac:dyDescent="0.25">
      <c r="B32" s="507">
        <v>0</v>
      </c>
      <c r="C32" s="507">
        <v>0</v>
      </c>
      <c r="D32" s="511">
        <v>0</v>
      </c>
      <c r="E32" s="507">
        <v>-4.0999999999999996</v>
      </c>
      <c r="F32" s="507">
        <v>826.12900000000002</v>
      </c>
      <c r="G32" s="511">
        <v>0</v>
      </c>
      <c r="H32" s="507">
        <v>-3.5</v>
      </c>
      <c r="I32" s="507">
        <v>826.12900000000002</v>
      </c>
      <c r="J32" s="511">
        <v>-0.02</v>
      </c>
      <c r="K32" s="512">
        <v>9</v>
      </c>
      <c r="L32" s="510" t="s">
        <v>75</v>
      </c>
      <c r="M32" s="513">
        <v>0</v>
      </c>
      <c r="N32" s="510">
        <v>826.44100000000003</v>
      </c>
      <c r="O32" s="510">
        <v>826.529</v>
      </c>
      <c r="P32" s="524">
        <v>8.7999999999965439E-2</v>
      </c>
      <c r="Q32" s="515">
        <v>0</v>
      </c>
      <c r="R32" s="515">
        <v>0</v>
      </c>
      <c r="S32" s="526">
        <v>0</v>
      </c>
      <c r="T32" s="515">
        <v>0</v>
      </c>
      <c r="U32" s="515">
        <v>0</v>
      </c>
      <c r="V32" s="526">
        <v>0</v>
      </c>
      <c r="W32" s="515">
        <v>0</v>
      </c>
      <c r="X32" s="515">
        <v>0</v>
      </c>
      <c r="Y32" s="526">
        <v>0</v>
      </c>
      <c r="Z32" s="494"/>
      <c r="AA32" s="494"/>
      <c r="AB32" s="494"/>
      <c r="AC32" s="494"/>
      <c r="AD32" s="494"/>
      <c r="AE32" s="494"/>
      <c r="AF32" s="494"/>
      <c r="AG32" s="494"/>
      <c r="AH32" s="495"/>
      <c r="AI32" s="494"/>
      <c r="AJ32" s="494"/>
      <c r="AK32" s="494"/>
    </row>
    <row r="33" spans="2:37" s="522" customFormat="1" x14ac:dyDescent="0.25">
      <c r="B33" s="507">
        <v>0</v>
      </c>
      <c r="C33" s="507">
        <v>0</v>
      </c>
      <c r="D33" s="511">
        <v>0</v>
      </c>
      <c r="E33" s="507">
        <v>0</v>
      </c>
      <c r="F33" s="507">
        <v>0</v>
      </c>
      <c r="G33" s="511">
        <v>0</v>
      </c>
      <c r="H33" s="507">
        <v>-3.5</v>
      </c>
      <c r="I33" s="507">
        <v>826.55700000000002</v>
      </c>
      <c r="J33" s="511">
        <v>-0.02</v>
      </c>
      <c r="K33" s="512">
        <v>9</v>
      </c>
      <c r="L33" s="510" t="s">
        <v>75</v>
      </c>
      <c r="M33" s="513">
        <v>17.536999999999999</v>
      </c>
      <c r="N33" s="510">
        <v>826.74599999999998</v>
      </c>
      <c r="O33" s="510">
        <v>826.95699999999999</v>
      </c>
      <c r="P33" s="524">
        <v>0.21100000000001273</v>
      </c>
      <c r="Q33" s="515">
        <v>3.5</v>
      </c>
      <c r="R33" s="515">
        <v>826.55700000000002</v>
      </c>
      <c r="S33" s="526">
        <v>-0.02</v>
      </c>
      <c r="T33" s="515">
        <v>0</v>
      </c>
      <c r="U33" s="515">
        <v>0</v>
      </c>
      <c r="V33" s="526">
        <v>0</v>
      </c>
      <c r="W33" s="515">
        <v>0</v>
      </c>
      <c r="X33" s="515">
        <v>0</v>
      </c>
      <c r="Y33" s="526">
        <v>0</v>
      </c>
      <c r="Z33" s="494"/>
      <c r="AA33" s="494"/>
      <c r="AB33" s="494"/>
      <c r="AC33" s="494"/>
      <c r="AD33" s="494"/>
      <c r="AE33" s="494"/>
      <c r="AF33" s="494"/>
      <c r="AG33" s="494"/>
      <c r="AH33" s="495"/>
      <c r="AI33" s="494"/>
      <c r="AJ33" s="494"/>
      <c r="AK33" s="494"/>
    </row>
    <row r="34" spans="2:37" s="522" customFormat="1" x14ac:dyDescent="0.25">
      <c r="B34" s="507">
        <v>0</v>
      </c>
      <c r="C34" s="507">
        <v>0</v>
      </c>
      <c r="D34" s="511">
        <v>0</v>
      </c>
      <c r="E34" s="507">
        <v>0</v>
      </c>
      <c r="F34" s="507">
        <v>0</v>
      </c>
      <c r="G34" s="511">
        <v>0</v>
      </c>
      <c r="H34" s="507">
        <v>-3.5</v>
      </c>
      <c r="I34" s="507">
        <v>826.61699999999996</v>
      </c>
      <c r="J34" s="511">
        <v>-0.02</v>
      </c>
      <c r="K34" s="512">
        <v>10</v>
      </c>
      <c r="L34" s="510" t="s">
        <v>75</v>
      </c>
      <c r="M34" s="513">
        <v>0</v>
      </c>
      <c r="N34" s="510">
        <v>826.79100000000005</v>
      </c>
      <c r="O34" s="510">
        <v>827.01700000000005</v>
      </c>
      <c r="P34" s="524">
        <v>0.22599999999999909</v>
      </c>
      <c r="Q34" s="515">
        <v>3.5</v>
      </c>
      <c r="R34" s="515">
        <v>826.61699999999996</v>
      </c>
      <c r="S34" s="526">
        <v>-0.02</v>
      </c>
      <c r="T34" s="515">
        <v>0</v>
      </c>
      <c r="U34" s="515">
        <v>0</v>
      </c>
      <c r="V34" s="526">
        <v>0</v>
      </c>
      <c r="W34" s="515">
        <v>0</v>
      </c>
      <c r="X34" s="515">
        <v>0</v>
      </c>
      <c r="Y34" s="526">
        <v>0</v>
      </c>
      <c r="Z34" s="494"/>
      <c r="AA34" s="494"/>
      <c r="AB34" s="494"/>
      <c r="AC34" s="494"/>
      <c r="AD34" s="494"/>
      <c r="AE34" s="494"/>
      <c r="AF34" s="494"/>
      <c r="AG34" s="494"/>
      <c r="AH34" s="495"/>
      <c r="AI34" s="494"/>
      <c r="AJ34" s="494"/>
      <c r="AK34" s="494"/>
    </row>
    <row r="35" spans="2:37" s="522" customFormat="1" x14ac:dyDescent="0.25">
      <c r="B35" s="507">
        <v>0</v>
      </c>
      <c r="C35" s="507">
        <v>0</v>
      </c>
      <c r="D35" s="511">
        <v>0</v>
      </c>
      <c r="E35" s="507">
        <v>0</v>
      </c>
      <c r="F35" s="507">
        <v>0</v>
      </c>
      <c r="G35" s="511">
        <v>0</v>
      </c>
      <c r="H35" s="507">
        <v>-3.5</v>
      </c>
      <c r="I35" s="507">
        <v>826.62300000000005</v>
      </c>
      <c r="J35" s="511">
        <v>-0.02</v>
      </c>
      <c r="K35" s="512">
        <v>10</v>
      </c>
      <c r="L35" s="510" t="s">
        <v>75</v>
      </c>
      <c r="M35" s="513">
        <v>0.247</v>
      </c>
      <c r="N35" s="510">
        <v>826.80200000000002</v>
      </c>
      <c r="O35" s="510">
        <v>827.02300000000002</v>
      </c>
      <c r="P35" s="524">
        <v>0.22100000000000364</v>
      </c>
      <c r="Q35" s="515">
        <v>3.5</v>
      </c>
      <c r="R35" s="515">
        <v>826.62300000000005</v>
      </c>
      <c r="S35" s="526">
        <v>-0.02</v>
      </c>
      <c r="T35" s="515">
        <v>0</v>
      </c>
      <c r="U35" s="515">
        <v>0</v>
      </c>
      <c r="V35" s="526">
        <v>0</v>
      </c>
      <c r="W35" s="515">
        <v>0</v>
      </c>
      <c r="X35" s="515">
        <v>0</v>
      </c>
      <c r="Y35" s="526">
        <v>0</v>
      </c>
      <c r="Z35" s="494"/>
      <c r="AA35" s="494"/>
      <c r="AB35" s="494"/>
      <c r="AC35" s="494"/>
      <c r="AD35" s="494"/>
      <c r="AE35" s="494"/>
      <c r="AF35" s="494"/>
      <c r="AG35" s="494"/>
      <c r="AH35" s="495"/>
      <c r="AI35" s="494"/>
      <c r="AJ35" s="494"/>
      <c r="AK35" s="494"/>
    </row>
    <row r="36" spans="2:37" s="522" customFormat="1" x14ac:dyDescent="0.25">
      <c r="B36" s="507">
        <v>0</v>
      </c>
      <c r="C36" s="507">
        <v>0</v>
      </c>
      <c r="D36" s="511">
        <v>0</v>
      </c>
      <c r="E36" s="507">
        <v>0</v>
      </c>
      <c r="F36" s="507">
        <v>0</v>
      </c>
      <c r="G36" s="511">
        <v>0</v>
      </c>
      <c r="H36" s="507">
        <v>-3.5</v>
      </c>
      <c r="I36" s="507">
        <v>826.68899999999996</v>
      </c>
      <c r="J36" s="511">
        <v>-0.02</v>
      </c>
      <c r="K36" s="512">
        <v>10</v>
      </c>
      <c r="L36" s="510" t="s">
        <v>75</v>
      </c>
      <c r="M36" s="513">
        <v>2.9569999999999999</v>
      </c>
      <c r="N36" s="510">
        <v>826.86900000000003</v>
      </c>
      <c r="O36" s="510">
        <v>827.08900000000006</v>
      </c>
      <c r="P36" s="524">
        <v>0.22000000000002728</v>
      </c>
      <c r="Q36" s="515">
        <v>3.5</v>
      </c>
      <c r="R36" s="515">
        <v>826.68899999999996</v>
      </c>
      <c r="S36" s="526">
        <v>-0.02</v>
      </c>
      <c r="T36" s="515">
        <v>0</v>
      </c>
      <c r="U36" s="515">
        <v>0</v>
      </c>
      <c r="V36" s="526">
        <v>0</v>
      </c>
      <c r="W36" s="515">
        <v>0</v>
      </c>
      <c r="X36" s="515">
        <v>0</v>
      </c>
      <c r="Y36" s="526">
        <v>0</v>
      </c>
      <c r="Z36" s="494"/>
      <c r="AA36" s="494"/>
      <c r="AB36" s="494"/>
      <c r="AC36" s="494"/>
      <c r="AD36" s="494"/>
      <c r="AE36" s="494"/>
      <c r="AF36" s="494"/>
      <c r="AG36" s="494"/>
      <c r="AH36" s="495"/>
      <c r="AI36" s="494"/>
      <c r="AJ36" s="494"/>
      <c r="AK36" s="494"/>
    </row>
    <row r="37" spans="2:37" s="522" customFormat="1" x14ac:dyDescent="0.25">
      <c r="B37" s="507">
        <v>0</v>
      </c>
      <c r="C37" s="507">
        <v>0</v>
      </c>
      <c r="D37" s="511">
        <v>0</v>
      </c>
      <c r="E37" s="507">
        <v>0</v>
      </c>
      <c r="F37" s="507">
        <v>0</v>
      </c>
      <c r="G37" s="511">
        <v>0</v>
      </c>
      <c r="H37" s="507">
        <v>-3.5</v>
      </c>
      <c r="I37" s="507">
        <v>827.10900000000004</v>
      </c>
      <c r="J37" s="511">
        <v>-0.02</v>
      </c>
      <c r="K37" s="512">
        <v>11</v>
      </c>
      <c r="L37" s="510" t="s">
        <v>75</v>
      </c>
      <c r="M37" s="513">
        <v>0</v>
      </c>
      <c r="N37" s="510">
        <v>827.38599999999997</v>
      </c>
      <c r="O37" s="510">
        <v>827.50900000000001</v>
      </c>
      <c r="P37" s="524">
        <v>0.12300000000004729</v>
      </c>
      <c r="Q37" s="515">
        <v>3.5</v>
      </c>
      <c r="R37" s="515">
        <v>827.10900000000004</v>
      </c>
      <c r="S37" s="526">
        <v>-0.02</v>
      </c>
      <c r="T37" s="515">
        <v>0</v>
      </c>
      <c r="U37" s="515">
        <v>0</v>
      </c>
      <c r="V37" s="526">
        <v>0</v>
      </c>
      <c r="W37" s="515">
        <v>0</v>
      </c>
      <c r="X37" s="515">
        <v>0</v>
      </c>
      <c r="Y37" s="526">
        <v>0</v>
      </c>
      <c r="Z37" s="494"/>
      <c r="AA37" s="494"/>
      <c r="AB37" s="494"/>
      <c r="AC37" s="494"/>
      <c r="AD37" s="494"/>
      <c r="AE37" s="494"/>
      <c r="AF37" s="494"/>
      <c r="AG37" s="494"/>
      <c r="AH37" s="495"/>
      <c r="AI37" s="494"/>
      <c r="AJ37" s="494"/>
      <c r="AK37" s="494"/>
    </row>
    <row r="38" spans="2:37" s="522" customFormat="1" x14ac:dyDescent="0.25">
      <c r="B38" s="507">
        <v>0</v>
      </c>
      <c r="C38" s="507">
        <v>0</v>
      </c>
      <c r="D38" s="511">
        <v>0</v>
      </c>
      <c r="E38" s="507">
        <v>0</v>
      </c>
      <c r="F38" s="507">
        <v>0</v>
      </c>
      <c r="G38" s="511">
        <v>0</v>
      </c>
      <c r="H38" s="507">
        <v>-3.5</v>
      </c>
      <c r="I38" s="507">
        <v>827.803</v>
      </c>
      <c r="J38" s="511">
        <v>-0.02</v>
      </c>
      <c r="K38" s="512">
        <v>12</v>
      </c>
      <c r="L38" s="510" t="s">
        <v>75</v>
      </c>
      <c r="M38" s="513">
        <v>0</v>
      </c>
      <c r="N38" s="510">
        <v>828.13099999999997</v>
      </c>
      <c r="O38" s="510">
        <v>828.20299999999997</v>
      </c>
      <c r="P38" s="524">
        <v>7.2000000000002728E-2</v>
      </c>
      <c r="Q38" s="515">
        <v>4.0289999999999999</v>
      </c>
      <c r="R38" s="515">
        <v>827.79200000000003</v>
      </c>
      <c r="S38" s="526">
        <v>-0.02</v>
      </c>
      <c r="T38" s="515">
        <v>4.6289999999999996</v>
      </c>
      <c r="U38" s="515">
        <v>827.79200000000003</v>
      </c>
      <c r="V38" s="526">
        <v>0</v>
      </c>
      <c r="W38" s="515">
        <v>5.0369999999999999</v>
      </c>
      <c r="X38" s="515">
        <v>828.2</v>
      </c>
      <c r="Y38" s="526">
        <v>1</v>
      </c>
      <c r="Z38" s="494"/>
      <c r="AA38" s="494"/>
      <c r="AB38" s="494"/>
      <c r="AC38" s="494"/>
      <c r="AD38" s="494"/>
      <c r="AE38" s="494"/>
      <c r="AF38" s="494"/>
      <c r="AG38" s="494"/>
      <c r="AH38" s="495"/>
      <c r="AI38" s="494"/>
      <c r="AJ38" s="494"/>
      <c r="AK38" s="494"/>
    </row>
    <row r="39" spans="2:37" s="522" customFormat="1" x14ac:dyDescent="0.25">
      <c r="B39" s="507">
        <v>0</v>
      </c>
      <c r="C39" s="507">
        <v>0</v>
      </c>
      <c r="D39" s="511">
        <v>0</v>
      </c>
      <c r="E39" s="507">
        <v>0</v>
      </c>
      <c r="F39" s="507">
        <v>0</v>
      </c>
      <c r="G39" s="511">
        <v>0</v>
      </c>
      <c r="H39" s="507">
        <v>-3.5</v>
      </c>
      <c r="I39" s="507">
        <v>828.49699999999996</v>
      </c>
      <c r="J39" s="511">
        <v>-0.02</v>
      </c>
      <c r="K39" s="512">
        <v>13</v>
      </c>
      <c r="L39" s="510" t="s">
        <v>75</v>
      </c>
      <c r="M39" s="513">
        <v>0</v>
      </c>
      <c r="N39" s="510">
        <v>828.89400000000001</v>
      </c>
      <c r="O39" s="510">
        <v>828.89700000000005</v>
      </c>
      <c r="P39" s="524">
        <v>3.0000000000427463E-3</v>
      </c>
      <c r="Q39" s="515">
        <v>3.927</v>
      </c>
      <c r="R39" s="515">
        <v>828.48900000000003</v>
      </c>
      <c r="S39" s="526">
        <v>-0.02</v>
      </c>
      <c r="T39" s="515">
        <v>4.5270000000000001</v>
      </c>
      <c r="U39" s="515">
        <v>828.48900000000003</v>
      </c>
      <c r="V39" s="526">
        <v>0</v>
      </c>
      <c r="W39" s="515">
        <v>4.8609999999999998</v>
      </c>
      <c r="X39" s="515">
        <v>828.82299999999998</v>
      </c>
      <c r="Y39" s="526">
        <v>1</v>
      </c>
      <c r="Z39" s="494"/>
      <c r="AA39" s="494"/>
      <c r="AB39" s="494"/>
      <c r="AC39" s="494"/>
      <c r="AD39" s="494"/>
      <c r="AE39" s="494"/>
      <c r="AF39" s="494"/>
      <c r="AG39" s="494"/>
      <c r="AH39" s="495"/>
      <c r="AI39" s="494"/>
      <c r="AJ39" s="494"/>
      <c r="AK39" s="494"/>
    </row>
    <row r="40" spans="2:37" s="522" customFormat="1" x14ac:dyDescent="0.25">
      <c r="B40" s="507">
        <v>0</v>
      </c>
      <c r="C40" s="507">
        <v>0</v>
      </c>
      <c r="D40" s="511">
        <v>0</v>
      </c>
      <c r="E40" s="507">
        <v>0</v>
      </c>
      <c r="F40" s="507">
        <v>0</v>
      </c>
      <c r="G40" s="511">
        <v>0</v>
      </c>
      <c r="H40" s="507">
        <v>-3.5</v>
      </c>
      <c r="I40" s="507">
        <v>829.30799999999999</v>
      </c>
      <c r="J40" s="511">
        <v>-0.02</v>
      </c>
      <c r="K40" s="512">
        <v>14</v>
      </c>
      <c r="L40" s="510" t="s">
        <v>75</v>
      </c>
      <c r="M40" s="513">
        <v>0</v>
      </c>
      <c r="N40" s="510">
        <v>829.72199999999998</v>
      </c>
      <c r="O40" s="510">
        <v>829.70799999999997</v>
      </c>
      <c r="P40" s="524">
        <v>-1.4000000000010004E-2</v>
      </c>
      <c r="Q40" s="515">
        <v>3.8260000000000001</v>
      </c>
      <c r="R40" s="515">
        <v>829.30100000000004</v>
      </c>
      <c r="S40" s="526">
        <v>-0.02</v>
      </c>
      <c r="T40" s="515">
        <v>4.4260000000000002</v>
      </c>
      <c r="U40" s="515">
        <v>829.30100000000004</v>
      </c>
      <c r="V40" s="526">
        <v>0</v>
      </c>
      <c r="W40" s="515">
        <v>4.782</v>
      </c>
      <c r="X40" s="515">
        <v>829.65800000000002</v>
      </c>
      <c r="Y40" s="526">
        <v>1</v>
      </c>
      <c r="Z40" s="494"/>
      <c r="AA40" s="494"/>
      <c r="AB40" s="494"/>
      <c r="AC40" s="494"/>
      <c r="AD40" s="494"/>
      <c r="AE40" s="494"/>
      <c r="AF40" s="494"/>
      <c r="AG40" s="494"/>
      <c r="AH40" s="495"/>
      <c r="AI40" s="494"/>
      <c r="AJ40" s="494"/>
      <c r="AK40" s="494"/>
    </row>
    <row r="41" spans="2:37" s="522" customFormat="1" x14ac:dyDescent="0.25">
      <c r="B41" s="507">
        <v>0</v>
      </c>
      <c r="C41" s="507">
        <v>0</v>
      </c>
      <c r="D41" s="511">
        <v>0</v>
      </c>
      <c r="E41" s="507">
        <v>0</v>
      </c>
      <c r="F41" s="507">
        <v>0</v>
      </c>
      <c r="G41" s="511">
        <v>0</v>
      </c>
      <c r="H41" s="507">
        <v>-3.5</v>
      </c>
      <c r="I41" s="507">
        <v>830.12199999999996</v>
      </c>
      <c r="J41" s="511">
        <v>-0.02</v>
      </c>
      <c r="K41" s="512">
        <v>15</v>
      </c>
      <c r="L41" s="510" t="s">
        <v>75</v>
      </c>
      <c r="M41" s="513">
        <v>0</v>
      </c>
      <c r="N41" s="510">
        <v>830.56</v>
      </c>
      <c r="O41" s="510">
        <v>830.52200000000005</v>
      </c>
      <c r="P41" s="524">
        <v>-3.7999999999897227E-2</v>
      </c>
      <c r="Q41" s="515">
        <v>3.7240000000000002</v>
      </c>
      <c r="R41" s="515">
        <v>830.11800000000005</v>
      </c>
      <c r="S41" s="526">
        <v>-0.02</v>
      </c>
      <c r="T41" s="515">
        <v>4.3239999999999998</v>
      </c>
      <c r="U41" s="515">
        <v>830.11800000000005</v>
      </c>
      <c r="V41" s="526">
        <v>0</v>
      </c>
      <c r="W41" s="515">
        <v>4.9210000000000003</v>
      </c>
      <c r="X41" s="515">
        <v>830.71500000000003</v>
      </c>
      <c r="Y41" s="526">
        <v>1</v>
      </c>
      <c r="Z41" s="494"/>
      <c r="AA41" s="494"/>
      <c r="AB41" s="494"/>
      <c r="AC41" s="494"/>
      <c r="AD41" s="494"/>
      <c r="AE41" s="494"/>
      <c r="AF41" s="494"/>
      <c r="AG41" s="494"/>
      <c r="AH41" s="495"/>
      <c r="AI41" s="494"/>
      <c r="AJ41" s="494"/>
      <c r="AK41" s="494"/>
    </row>
    <row r="42" spans="2:37" s="522" customFormat="1" x14ac:dyDescent="0.25">
      <c r="B42" s="507">
        <v>0</v>
      </c>
      <c r="C42" s="507">
        <v>0</v>
      </c>
      <c r="D42" s="511">
        <v>0</v>
      </c>
      <c r="E42" s="507">
        <v>0</v>
      </c>
      <c r="F42" s="507">
        <v>0</v>
      </c>
      <c r="G42" s="511">
        <v>0</v>
      </c>
      <c r="H42" s="507">
        <v>-3.5</v>
      </c>
      <c r="I42" s="507">
        <v>830.85400000000004</v>
      </c>
      <c r="J42" s="511">
        <v>-0.02</v>
      </c>
      <c r="K42" s="512">
        <v>15</v>
      </c>
      <c r="L42" s="510" t="s">
        <v>75</v>
      </c>
      <c r="M42" s="513">
        <v>17.957000000000001</v>
      </c>
      <c r="N42" s="510">
        <v>831.25400000000002</v>
      </c>
      <c r="O42" s="510">
        <v>831.25400000000002</v>
      </c>
      <c r="P42" s="524">
        <v>0</v>
      </c>
      <c r="Q42" s="515">
        <v>3.633</v>
      </c>
      <c r="R42" s="515">
        <v>830.851</v>
      </c>
      <c r="S42" s="526">
        <v>-0.02</v>
      </c>
      <c r="T42" s="515">
        <v>4.2329999999999997</v>
      </c>
      <c r="U42" s="515">
        <v>830.851</v>
      </c>
      <c r="V42" s="526">
        <v>0</v>
      </c>
      <c r="W42" s="515">
        <v>4.6289999999999996</v>
      </c>
      <c r="X42" s="515">
        <v>831.24699999999996</v>
      </c>
      <c r="Y42" s="526">
        <v>1</v>
      </c>
      <c r="Z42" s="494"/>
      <c r="AA42" s="494"/>
      <c r="AB42" s="494"/>
      <c r="AC42" s="494"/>
      <c r="AD42" s="494"/>
      <c r="AE42" s="494"/>
      <c r="AF42" s="494"/>
      <c r="AG42" s="494"/>
      <c r="AH42" s="495"/>
      <c r="AI42" s="494"/>
      <c r="AJ42" s="494"/>
      <c r="AK42" s="494"/>
    </row>
    <row r="43" spans="2:37" s="522" customFormat="1" x14ac:dyDescent="0.25">
      <c r="B43" s="503" t="s">
        <v>1809</v>
      </c>
      <c r="C43" s="504"/>
      <c r="D43" s="504"/>
      <c r="E43" s="504"/>
      <c r="F43" s="504"/>
      <c r="G43" s="504"/>
      <c r="H43" s="504"/>
      <c r="I43" s="504"/>
      <c r="J43" s="504"/>
      <c r="K43" s="504"/>
      <c r="L43" s="504"/>
      <c r="M43" s="504"/>
      <c r="N43" s="504"/>
      <c r="O43" s="504"/>
      <c r="P43" s="504"/>
      <c r="Q43" s="504"/>
      <c r="R43" s="504"/>
      <c r="S43" s="504"/>
      <c r="T43" s="504"/>
      <c r="U43" s="504"/>
      <c r="V43" s="504"/>
      <c r="W43" s="504"/>
      <c r="X43" s="504"/>
      <c r="Y43" s="505"/>
      <c r="Z43" s="494"/>
      <c r="AA43" s="494"/>
      <c r="AB43" s="494"/>
      <c r="AC43" s="494"/>
      <c r="AD43" s="494"/>
      <c r="AE43" s="494"/>
      <c r="AF43" s="494"/>
      <c r="AG43" s="494"/>
      <c r="AH43" s="495"/>
      <c r="AI43" s="494"/>
      <c r="AJ43" s="494"/>
      <c r="AK43" s="494"/>
    </row>
    <row r="44" spans="2:37" s="522" customFormat="1" x14ac:dyDescent="0.25">
      <c r="B44" s="507">
        <v>0</v>
      </c>
      <c r="C44" s="507">
        <v>0</v>
      </c>
      <c r="D44" s="511">
        <v>0</v>
      </c>
      <c r="E44" s="507">
        <v>0</v>
      </c>
      <c r="F44" s="507">
        <v>0</v>
      </c>
      <c r="G44" s="511">
        <v>0</v>
      </c>
      <c r="H44" s="507">
        <v>0</v>
      </c>
      <c r="I44" s="507">
        <v>0</v>
      </c>
      <c r="J44" s="511">
        <v>0</v>
      </c>
      <c r="K44" s="512">
        <v>0</v>
      </c>
      <c r="L44" s="510" t="s">
        <v>75</v>
      </c>
      <c r="M44" s="513">
        <v>0</v>
      </c>
      <c r="N44" s="510">
        <v>831.32899999999995</v>
      </c>
      <c r="O44" s="510">
        <v>831.32899999999995</v>
      </c>
      <c r="P44" s="524">
        <v>0</v>
      </c>
      <c r="Q44" s="515">
        <v>0</v>
      </c>
      <c r="R44" s="515">
        <v>0</v>
      </c>
      <c r="S44" s="526">
        <v>0</v>
      </c>
      <c r="T44" s="515">
        <v>0</v>
      </c>
      <c r="U44" s="515">
        <v>0</v>
      </c>
      <c r="V44" s="526">
        <v>0</v>
      </c>
      <c r="W44" s="515">
        <v>0</v>
      </c>
      <c r="X44" s="515">
        <v>0</v>
      </c>
      <c r="Y44" s="526">
        <v>0</v>
      </c>
      <c r="Z44" s="494"/>
      <c r="AA44" s="494"/>
      <c r="AB44" s="494"/>
      <c r="AC44" s="494"/>
      <c r="AD44" s="494"/>
      <c r="AE44" s="494"/>
      <c r="AF44" s="494"/>
      <c r="AG44" s="494"/>
      <c r="AH44" s="495"/>
      <c r="AI44" s="494"/>
      <c r="AJ44" s="494"/>
      <c r="AK44" s="494"/>
    </row>
    <row r="45" spans="2:37" s="522" customFormat="1" x14ac:dyDescent="0.25">
      <c r="B45" s="507">
        <v>0</v>
      </c>
      <c r="C45" s="507">
        <v>0</v>
      </c>
      <c r="D45" s="511">
        <v>0</v>
      </c>
      <c r="E45" s="507">
        <v>0</v>
      </c>
      <c r="F45" s="507">
        <v>0</v>
      </c>
      <c r="G45" s="511">
        <v>0</v>
      </c>
      <c r="H45" s="507">
        <v>-3.5</v>
      </c>
      <c r="I45" s="507">
        <v>830.14599999999996</v>
      </c>
      <c r="J45" s="511">
        <v>-0.02</v>
      </c>
      <c r="K45" s="512">
        <v>1</v>
      </c>
      <c r="L45" s="510" t="s">
        <v>75</v>
      </c>
      <c r="M45" s="513">
        <v>0</v>
      </c>
      <c r="N45" s="510">
        <v>830.50599999999997</v>
      </c>
      <c r="O45" s="510">
        <v>830.54600000000005</v>
      </c>
      <c r="P45" s="524">
        <v>4.0000000000077307E-2</v>
      </c>
      <c r="Q45" s="515">
        <v>0</v>
      </c>
      <c r="R45" s="515">
        <v>830.21600000000001</v>
      </c>
      <c r="S45" s="526">
        <v>0.02</v>
      </c>
      <c r="T45" s="515">
        <v>3.5</v>
      </c>
      <c r="U45" s="515">
        <v>830.14599999999996</v>
      </c>
      <c r="V45" s="526">
        <v>-0.02</v>
      </c>
      <c r="W45" s="515">
        <v>4.0999999999999996</v>
      </c>
      <c r="X45" s="515">
        <v>830.14599999999996</v>
      </c>
      <c r="Y45" s="526">
        <v>0</v>
      </c>
      <c r="Z45" s="494"/>
      <c r="AA45" s="494"/>
      <c r="AB45" s="494"/>
      <c r="AC45" s="494"/>
      <c r="AD45" s="494"/>
      <c r="AE45" s="494"/>
      <c r="AF45" s="494"/>
      <c r="AG45" s="494"/>
      <c r="AH45" s="495"/>
      <c r="AI45" s="494"/>
      <c r="AJ45" s="494"/>
      <c r="AK45" s="494"/>
    </row>
    <row r="46" spans="2:37" s="522" customFormat="1" x14ac:dyDescent="0.25">
      <c r="B46" s="507">
        <v>0</v>
      </c>
      <c r="C46" s="507">
        <v>0</v>
      </c>
      <c r="D46" s="511">
        <v>0</v>
      </c>
      <c r="E46" s="507">
        <v>0</v>
      </c>
      <c r="F46" s="507">
        <v>0</v>
      </c>
      <c r="G46" s="511">
        <v>0</v>
      </c>
      <c r="H46" s="507">
        <v>-3.5</v>
      </c>
      <c r="I46" s="507">
        <v>829.36400000000003</v>
      </c>
      <c r="J46" s="511">
        <v>-0.02</v>
      </c>
      <c r="K46" s="512">
        <v>2</v>
      </c>
      <c r="L46" s="510" t="s">
        <v>75</v>
      </c>
      <c r="M46" s="513">
        <v>0</v>
      </c>
      <c r="N46" s="510">
        <v>829.73900000000003</v>
      </c>
      <c r="O46" s="510">
        <v>829.76400000000001</v>
      </c>
      <c r="P46" s="524">
        <v>2.4999999999977263E-2</v>
      </c>
      <c r="Q46" s="515">
        <v>0</v>
      </c>
      <c r="R46" s="515">
        <v>829.43399999999997</v>
      </c>
      <c r="S46" s="526">
        <v>0.02</v>
      </c>
      <c r="T46" s="515">
        <v>3.5</v>
      </c>
      <c r="U46" s="515">
        <v>829.36400000000003</v>
      </c>
      <c r="V46" s="526">
        <v>-0.02</v>
      </c>
      <c r="W46" s="515">
        <v>4.0999999999999996</v>
      </c>
      <c r="X46" s="515">
        <v>829.36400000000003</v>
      </c>
      <c r="Y46" s="526">
        <v>0</v>
      </c>
      <c r="Z46" s="494"/>
      <c r="AA46" s="494"/>
      <c r="AB46" s="494"/>
      <c r="AC46" s="494"/>
      <c r="AD46" s="494"/>
      <c r="AE46" s="494"/>
      <c r="AF46" s="494"/>
      <c r="AG46" s="494"/>
      <c r="AH46" s="495"/>
      <c r="AI46" s="494"/>
      <c r="AJ46" s="494"/>
      <c r="AK46" s="494"/>
    </row>
    <row r="47" spans="2:37" s="522" customFormat="1" x14ac:dyDescent="0.25">
      <c r="B47" s="507">
        <v>0</v>
      </c>
      <c r="C47" s="507">
        <v>0</v>
      </c>
      <c r="D47" s="511">
        <v>0</v>
      </c>
      <c r="E47" s="507">
        <v>0</v>
      </c>
      <c r="F47" s="507">
        <v>0</v>
      </c>
      <c r="G47" s="511">
        <v>0</v>
      </c>
      <c r="H47" s="507">
        <v>-3.5</v>
      </c>
      <c r="I47" s="507">
        <v>828.55899999999997</v>
      </c>
      <c r="J47" s="511">
        <v>-0.02</v>
      </c>
      <c r="K47" s="512">
        <v>3</v>
      </c>
      <c r="L47" s="510" t="s">
        <v>75</v>
      </c>
      <c r="M47" s="513">
        <v>0</v>
      </c>
      <c r="N47" s="510">
        <v>828.90499999999997</v>
      </c>
      <c r="O47" s="510">
        <v>828.95899999999995</v>
      </c>
      <c r="P47" s="524">
        <v>5.3999999999973625E-2</v>
      </c>
      <c r="Q47" s="515">
        <v>0</v>
      </c>
      <c r="R47" s="515">
        <v>828.62900000000002</v>
      </c>
      <c r="S47" s="526">
        <v>0.02</v>
      </c>
      <c r="T47" s="515">
        <v>3.5</v>
      </c>
      <c r="U47" s="515">
        <v>828.55899999999997</v>
      </c>
      <c r="V47" s="526">
        <v>-0.02</v>
      </c>
      <c r="W47" s="515">
        <v>4.0999999999999996</v>
      </c>
      <c r="X47" s="515">
        <v>828.55899999999997</v>
      </c>
      <c r="Y47" s="526">
        <v>0</v>
      </c>
      <c r="Z47" s="494"/>
      <c r="AA47" s="494"/>
      <c r="AB47" s="494"/>
      <c r="AC47" s="494"/>
      <c r="AD47" s="494"/>
      <c r="AE47" s="494"/>
      <c r="AF47" s="494"/>
      <c r="AG47" s="494"/>
      <c r="AH47" s="495"/>
      <c r="AI47" s="494"/>
      <c r="AJ47" s="494"/>
      <c r="AK47" s="494"/>
    </row>
    <row r="48" spans="2:37" s="522" customFormat="1" x14ac:dyDescent="0.25">
      <c r="B48" s="507">
        <v>0</v>
      </c>
      <c r="C48" s="507">
        <v>0</v>
      </c>
      <c r="D48" s="511">
        <v>0</v>
      </c>
      <c r="E48" s="507">
        <v>0</v>
      </c>
      <c r="F48" s="507">
        <v>0</v>
      </c>
      <c r="G48" s="511">
        <v>0</v>
      </c>
      <c r="H48" s="507">
        <v>-3.5</v>
      </c>
      <c r="I48" s="507">
        <v>827.73900000000003</v>
      </c>
      <c r="J48" s="511">
        <v>-0.02</v>
      </c>
      <c r="K48" s="512">
        <v>4</v>
      </c>
      <c r="L48" s="510" t="s">
        <v>75</v>
      </c>
      <c r="M48" s="513">
        <v>0</v>
      </c>
      <c r="N48" s="510">
        <v>828.173</v>
      </c>
      <c r="O48" s="510">
        <v>828.13900000000001</v>
      </c>
      <c r="P48" s="524">
        <v>-3.3999999999991815E-2</v>
      </c>
      <c r="Q48" s="515">
        <v>0</v>
      </c>
      <c r="R48" s="515">
        <v>827.80899999999997</v>
      </c>
      <c r="S48" s="526">
        <v>0.02</v>
      </c>
      <c r="T48" s="515">
        <v>0</v>
      </c>
      <c r="U48" s="515">
        <v>0</v>
      </c>
      <c r="V48" s="526">
        <v>0</v>
      </c>
      <c r="W48" s="515">
        <v>0</v>
      </c>
      <c r="X48" s="515">
        <v>0</v>
      </c>
      <c r="Y48" s="526">
        <v>0</v>
      </c>
      <c r="Z48" s="494"/>
      <c r="AA48" s="494"/>
      <c r="AB48" s="494"/>
      <c r="AC48" s="494"/>
      <c r="AD48" s="494"/>
      <c r="AE48" s="494"/>
      <c r="AF48" s="494"/>
      <c r="AG48" s="494"/>
      <c r="AH48" s="495"/>
      <c r="AI48" s="494"/>
      <c r="AJ48" s="494"/>
      <c r="AK48" s="494"/>
    </row>
    <row r="49" spans="2:37" s="522" customFormat="1" x14ac:dyDescent="0.25">
      <c r="B49" s="507">
        <v>0</v>
      </c>
      <c r="C49" s="507">
        <v>0</v>
      </c>
      <c r="D49" s="511">
        <v>0</v>
      </c>
      <c r="E49" s="507">
        <v>0</v>
      </c>
      <c r="F49" s="507">
        <v>0</v>
      </c>
      <c r="G49" s="511">
        <v>0</v>
      </c>
      <c r="H49" s="507">
        <v>-3.5</v>
      </c>
      <c r="I49" s="507">
        <v>826.99</v>
      </c>
      <c r="J49" s="511">
        <v>-0.02</v>
      </c>
      <c r="K49" s="512">
        <v>5</v>
      </c>
      <c r="L49" s="510" t="s">
        <v>75</v>
      </c>
      <c r="M49" s="513">
        <v>0</v>
      </c>
      <c r="N49" s="510">
        <v>827.40899999999999</v>
      </c>
      <c r="O49" s="510">
        <v>827.39</v>
      </c>
      <c r="P49" s="524">
        <v>-1.9000000000005457E-2</v>
      </c>
      <c r="Q49" s="515">
        <v>0</v>
      </c>
      <c r="R49" s="515">
        <v>827.06</v>
      </c>
      <c r="S49" s="526">
        <v>0.02</v>
      </c>
      <c r="T49" s="515">
        <v>0</v>
      </c>
      <c r="U49" s="515">
        <v>0</v>
      </c>
      <c r="V49" s="526">
        <v>0</v>
      </c>
      <c r="W49" s="515">
        <v>0</v>
      </c>
      <c r="X49" s="515">
        <v>0</v>
      </c>
      <c r="Y49" s="526">
        <v>0</v>
      </c>
      <c r="Z49" s="494"/>
      <c r="AA49" s="494"/>
      <c r="AB49" s="494"/>
      <c r="AC49" s="494"/>
      <c r="AD49" s="494"/>
      <c r="AE49" s="494"/>
      <c r="AF49" s="494"/>
      <c r="AG49" s="494"/>
      <c r="AH49" s="495"/>
      <c r="AI49" s="494"/>
      <c r="AJ49" s="494"/>
      <c r="AK49" s="494"/>
    </row>
    <row r="50" spans="2:37" s="522" customFormat="1" x14ac:dyDescent="0.25">
      <c r="B50" s="507">
        <v>0</v>
      </c>
      <c r="C50" s="507">
        <v>0</v>
      </c>
      <c r="D50" s="511">
        <v>0</v>
      </c>
      <c r="E50" s="507">
        <v>0</v>
      </c>
      <c r="F50" s="507">
        <v>0</v>
      </c>
      <c r="G50" s="511">
        <v>0</v>
      </c>
      <c r="H50" s="507">
        <v>-3.5</v>
      </c>
      <c r="I50" s="507">
        <v>826.697</v>
      </c>
      <c r="J50" s="511">
        <v>-0.02</v>
      </c>
      <c r="K50" s="512">
        <v>5</v>
      </c>
      <c r="L50" s="510" t="s">
        <v>75</v>
      </c>
      <c r="M50" s="513">
        <v>15</v>
      </c>
      <c r="N50" s="510">
        <v>826.93</v>
      </c>
      <c r="O50" s="510">
        <v>827.09699999999998</v>
      </c>
      <c r="P50" s="524">
        <v>0.16700000000003001</v>
      </c>
      <c r="Q50" s="515">
        <v>0</v>
      </c>
      <c r="R50" s="515">
        <v>826.76700000000005</v>
      </c>
      <c r="S50" s="526">
        <v>0.02</v>
      </c>
      <c r="T50" s="515">
        <v>3.5</v>
      </c>
      <c r="U50" s="515">
        <v>826.697</v>
      </c>
      <c r="V50" s="526">
        <v>-0.02</v>
      </c>
      <c r="W50" s="515">
        <v>0</v>
      </c>
      <c r="X50" s="515">
        <v>0</v>
      </c>
      <c r="Y50" s="526">
        <v>0</v>
      </c>
      <c r="Z50" s="494"/>
      <c r="AA50" s="494"/>
      <c r="AB50" s="494"/>
      <c r="AC50" s="494"/>
      <c r="AD50" s="494"/>
      <c r="AE50" s="494"/>
      <c r="AF50" s="494"/>
      <c r="AG50" s="494"/>
      <c r="AH50" s="495"/>
      <c r="AI50" s="494"/>
      <c r="AJ50" s="494"/>
      <c r="AK50" s="494"/>
    </row>
    <row r="51" spans="2:37" s="522" customFormat="1" x14ac:dyDescent="0.25">
      <c r="B51" s="507">
        <v>0</v>
      </c>
      <c r="C51" s="507">
        <v>0</v>
      </c>
      <c r="D51" s="511">
        <v>0</v>
      </c>
      <c r="E51" s="507">
        <v>0</v>
      </c>
      <c r="F51" s="507">
        <v>0</v>
      </c>
      <c r="G51" s="511">
        <v>0</v>
      </c>
      <c r="H51" s="507">
        <v>-3.5</v>
      </c>
      <c r="I51" s="507">
        <v>826.66600000000005</v>
      </c>
      <c r="J51" s="511">
        <v>-0.02</v>
      </c>
      <c r="K51" s="512">
        <v>5</v>
      </c>
      <c r="L51" s="510" t="s">
        <v>75</v>
      </c>
      <c r="M51" s="513">
        <v>16.565999999999999</v>
      </c>
      <c r="N51" s="510">
        <v>826.87300000000005</v>
      </c>
      <c r="O51" s="510">
        <v>827.06600000000003</v>
      </c>
      <c r="P51" s="524">
        <v>0.19299999999998363</v>
      </c>
      <c r="Q51" s="515">
        <v>0</v>
      </c>
      <c r="R51" s="515">
        <v>826.73599999999999</v>
      </c>
      <c r="S51" s="526">
        <v>0.02</v>
      </c>
      <c r="T51" s="515">
        <v>3.5</v>
      </c>
      <c r="U51" s="515">
        <v>826.66600000000005</v>
      </c>
      <c r="V51" s="526">
        <v>-0.02</v>
      </c>
      <c r="W51" s="515">
        <v>0</v>
      </c>
      <c r="X51" s="515">
        <v>0</v>
      </c>
      <c r="Y51" s="526">
        <v>0</v>
      </c>
      <c r="Z51" s="494"/>
      <c r="AA51" s="494"/>
      <c r="AB51" s="494"/>
      <c r="AC51" s="494"/>
      <c r="AD51" s="494"/>
      <c r="AE51" s="494"/>
      <c r="AF51" s="494"/>
      <c r="AG51" s="494"/>
      <c r="AH51" s="495"/>
      <c r="AI51" s="494"/>
      <c r="AJ51" s="494"/>
      <c r="AK51" s="494"/>
    </row>
    <row r="52" spans="2:37" s="522" customFormat="1" x14ac:dyDescent="0.25">
      <c r="B52" s="507">
        <v>0</v>
      </c>
      <c r="C52" s="507">
        <v>0</v>
      </c>
      <c r="D52" s="511">
        <v>0</v>
      </c>
      <c r="E52" s="507">
        <v>0</v>
      </c>
      <c r="F52" s="507">
        <v>0</v>
      </c>
      <c r="G52" s="511">
        <v>0</v>
      </c>
      <c r="H52" s="507">
        <v>-3.5</v>
      </c>
      <c r="I52" s="507">
        <v>826.63599999999997</v>
      </c>
      <c r="J52" s="511">
        <v>-0.02</v>
      </c>
      <c r="K52" s="512">
        <v>5</v>
      </c>
      <c r="L52" s="510" t="s">
        <v>75</v>
      </c>
      <c r="M52" s="513">
        <v>18.132000000000001</v>
      </c>
      <c r="N52" s="510">
        <v>826.85199999999998</v>
      </c>
      <c r="O52" s="510">
        <v>827.03599999999994</v>
      </c>
      <c r="P52" s="524">
        <v>0.18399999999996908</v>
      </c>
      <c r="Q52" s="515">
        <v>0</v>
      </c>
      <c r="R52" s="515">
        <v>826.70600000000002</v>
      </c>
      <c r="S52" s="526">
        <v>0.02</v>
      </c>
      <c r="T52" s="515">
        <v>3.5</v>
      </c>
      <c r="U52" s="515">
        <v>826.63599999999997</v>
      </c>
      <c r="V52" s="526">
        <v>-0.02</v>
      </c>
      <c r="W52" s="515">
        <v>0</v>
      </c>
      <c r="X52" s="515">
        <v>0</v>
      </c>
      <c r="Y52" s="526">
        <v>0</v>
      </c>
      <c r="Z52" s="494"/>
      <c r="AA52" s="494"/>
      <c r="AB52" s="494"/>
      <c r="AC52" s="494"/>
      <c r="AD52" s="494"/>
      <c r="AE52" s="494"/>
      <c r="AF52" s="494"/>
      <c r="AG52" s="494"/>
      <c r="AH52" s="495"/>
      <c r="AI52" s="494"/>
      <c r="AJ52" s="494"/>
      <c r="AK52" s="494"/>
    </row>
    <row r="53" spans="2:37" s="522" customFormat="1" x14ac:dyDescent="0.25">
      <c r="B53" s="507">
        <v>0</v>
      </c>
      <c r="C53" s="507">
        <v>0</v>
      </c>
      <c r="D53" s="511">
        <v>0</v>
      </c>
      <c r="E53" s="507">
        <v>0</v>
      </c>
      <c r="F53" s="507">
        <v>0</v>
      </c>
      <c r="G53" s="511">
        <v>0</v>
      </c>
      <c r="H53" s="507">
        <v>-3.5</v>
      </c>
      <c r="I53" s="507">
        <v>826.59900000000005</v>
      </c>
      <c r="J53" s="511">
        <v>-0.02</v>
      </c>
      <c r="K53" s="512">
        <v>6</v>
      </c>
      <c r="L53" s="510" t="s">
        <v>75</v>
      </c>
      <c r="M53" s="513">
        <v>0</v>
      </c>
      <c r="N53" s="510">
        <v>826.80100000000004</v>
      </c>
      <c r="O53" s="510">
        <v>826.99900000000002</v>
      </c>
      <c r="P53" s="524">
        <v>0.19799999999997908</v>
      </c>
      <c r="Q53" s="515">
        <v>0</v>
      </c>
      <c r="R53" s="515">
        <v>826.66899999999998</v>
      </c>
      <c r="S53" s="526">
        <v>0.02</v>
      </c>
      <c r="T53" s="515">
        <v>3.5</v>
      </c>
      <c r="U53" s="515">
        <v>826.59900000000005</v>
      </c>
      <c r="V53" s="526">
        <v>-0.02</v>
      </c>
      <c r="W53" s="515">
        <v>0</v>
      </c>
      <c r="X53" s="515">
        <v>0</v>
      </c>
      <c r="Y53" s="526">
        <v>0</v>
      </c>
      <c r="Z53" s="494"/>
      <c r="AA53" s="494"/>
      <c r="AB53" s="494"/>
      <c r="AC53" s="494"/>
      <c r="AD53" s="494"/>
      <c r="AE53" s="494"/>
      <c r="AF53" s="494"/>
      <c r="AG53" s="494"/>
      <c r="AH53" s="495"/>
      <c r="AI53" s="494"/>
      <c r="AJ53" s="494"/>
      <c r="AK53" s="494"/>
    </row>
    <row r="54" spans="2:37" s="522" customFormat="1" x14ac:dyDescent="0.25">
      <c r="B54" s="507">
        <v>0</v>
      </c>
      <c r="C54" s="507">
        <v>0</v>
      </c>
      <c r="D54" s="511">
        <v>0</v>
      </c>
      <c r="E54" s="507">
        <v>0</v>
      </c>
      <c r="F54" s="507">
        <v>0</v>
      </c>
      <c r="G54" s="511">
        <v>0</v>
      </c>
      <c r="H54" s="507">
        <v>-3.5</v>
      </c>
      <c r="I54" s="507">
        <v>826.178</v>
      </c>
      <c r="J54" s="511">
        <v>-0.02</v>
      </c>
      <c r="K54" s="512">
        <v>7</v>
      </c>
      <c r="L54" s="510" t="s">
        <v>75</v>
      </c>
      <c r="M54" s="513">
        <v>0</v>
      </c>
      <c r="N54" s="510">
        <v>826.50199999999995</v>
      </c>
      <c r="O54" s="510">
        <v>826.57799999999997</v>
      </c>
      <c r="P54" s="524">
        <v>7.6000000000021828E-2</v>
      </c>
      <c r="Q54" s="515">
        <v>0</v>
      </c>
      <c r="R54" s="515">
        <v>826.24800000000005</v>
      </c>
      <c r="S54" s="526">
        <v>0.02</v>
      </c>
      <c r="T54" s="515">
        <v>3.5</v>
      </c>
      <c r="U54" s="515">
        <v>826.178</v>
      </c>
      <c r="V54" s="526">
        <v>-0.02</v>
      </c>
      <c r="W54" s="515">
        <v>0</v>
      </c>
      <c r="X54" s="515">
        <v>0</v>
      </c>
      <c r="Y54" s="526">
        <v>0</v>
      </c>
      <c r="Z54" s="494"/>
      <c r="AA54" s="494"/>
      <c r="AB54" s="494"/>
      <c r="AC54" s="494"/>
      <c r="AD54" s="494"/>
      <c r="AE54" s="494"/>
      <c r="AF54" s="494"/>
      <c r="AG54" s="494"/>
      <c r="AH54" s="495"/>
      <c r="AI54" s="494"/>
      <c r="AJ54" s="494"/>
      <c r="AK54" s="494"/>
    </row>
    <row r="55" spans="2:37" s="522" customFormat="1" x14ac:dyDescent="0.25">
      <c r="B55" s="507">
        <v>0</v>
      </c>
      <c r="C55" s="507">
        <v>0</v>
      </c>
      <c r="D55" s="511">
        <v>0</v>
      </c>
      <c r="E55" s="507">
        <v>-4.0999999999999996</v>
      </c>
      <c r="F55" s="507">
        <v>825.46</v>
      </c>
      <c r="G55" s="511">
        <v>0</v>
      </c>
      <c r="H55" s="507">
        <v>-3.5</v>
      </c>
      <c r="I55" s="507">
        <v>825.46</v>
      </c>
      <c r="J55" s="511">
        <v>-0.02</v>
      </c>
      <c r="K55" s="512">
        <v>8</v>
      </c>
      <c r="L55" s="510" t="s">
        <v>75</v>
      </c>
      <c r="M55" s="513">
        <v>0</v>
      </c>
      <c r="N55" s="510">
        <v>825.12099999999998</v>
      </c>
      <c r="O55" s="510">
        <v>825.86</v>
      </c>
      <c r="P55" s="524">
        <v>0.73900000000003274</v>
      </c>
      <c r="Q55" s="515">
        <v>0</v>
      </c>
      <c r="R55" s="515">
        <v>825.53</v>
      </c>
      <c r="S55" s="526">
        <v>1.7100000000000001E-2</v>
      </c>
      <c r="T55" s="515">
        <v>3.5</v>
      </c>
      <c r="U55" s="515">
        <v>825.46</v>
      </c>
      <c r="V55" s="526">
        <v>-0.02</v>
      </c>
      <c r="W55" s="515">
        <v>4.0999999999999996</v>
      </c>
      <c r="X55" s="515">
        <v>825.46</v>
      </c>
      <c r="Y55" s="526">
        <v>0</v>
      </c>
      <c r="Z55" s="494"/>
      <c r="AA55" s="494"/>
      <c r="AB55" s="494"/>
      <c r="AC55" s="494"/>
      <c r="AD55" s="494"/>
      <c r="AE55" s="494"/>
      <c r="AF55" s="494"/>
      <c r="AG55" s="494"/>
      <c r="AH55" s="495"/>
      <c r="AI55" s="494"/>
      <c r="AJ55" s="494"/>
      <c r="AK55" s="494"/>
    </row>
    <row r="56" spans="2:37" s="522" customFormat="1" x14ac:dyDescent="0.25">
      <c r="B56" s="507">
        <v>0</v>
      </c>
      <c r="C56" s="507">
        <v>0</v>
      </c>
      <c r="D56" s="511">
        <v>0</v>
      </c>
      <c r="E56" s="507">
        <v>-4.0999999999999996</v>
      </c>
      <c r="F56" s="507">
        <v>825.36300000000006</v>
      </c>
      <c r="G56" s="511">
        <v>0</v>
      </c>
      <c r="H56" s="507">
        <v>-3.5</v>
      </c>
      <c r="I56" s="507">
        <v>825.36300000000006</v>
      </c>
      <c r="J56" s="511">
        <v>-0.02</v>
      </c>
      <c r="K56" s="512">
        <v>8</v>
      </c>
      <c r="L56" s="510" t="s">
        <v>75</v>
      </c>
      <c r="M56" s="513">
        <v>3.242</v>
      </c>
      <c r="N56" s="510">
        <v>824.77300000000002</v>
      </c>
      <c r="O56" s="510">
        <v>825.76300000000003</v>
      </c>
      <c r="P56" s="524">
        <v>0.99000000000000909</v>
      </c>
      <c r="Q56" s="515">
        <v>0</v>
      </c>
      <c r="R56" s="515">
        <v>825.43299999999999</v>
      </c>
      <c r="S56" s="526">
        <v>1.7100000000000001E-2</v>
      </c>
      <c r="T56" s="515">
        <v>3.5</v>
      </c>
      <c r="U56" s="515">
        <v>825.36300000000006</v>
      </c>
      <c r="V56" s="526">
        <v>-0.02</v>
      </c>
      <c r="W56" s="515">
        <v>4.0999999999999996</v>
      </c>
      <c r="X56" s="515">
        <v>825.36300000000006</v>
      </c>
      <c r="Y56" s="526">
        <v>0</v>
      </c>
      <c r="Z56" s="494"/>
      <c r="AA56" s="494"/>
      <c r="AB56" s="494"/>
      <c r="AC56" s="494"/>
      <c r="AD56" s="494"/>
      <c r="AE56" s="494"/>
      <c r="AF56" s="494"/>
      <c r="AG56" s="494"/>
      <c r="AH56" s="495"/>
      <c r="AI56" s="494"/>
      <c r="AJ56" s="494"/>
      <c r="AK56" s="494"/>
    </row>
    <row r="57" spans="2:37" s="522" customFormat="1" x14ac:dyDescent="0.25">
      <c r="B57" s="507">
        <v>0</v>
      </c>
      <c r="C57" s="507">
        <v>0</v>
      </c>
      <c r="D57" s="511">
        <v>0</v>
      </c>
      <c r="E57" s="507">
        <v>-4.0999999999999996</v>
      </c>
      <c r="F57" s="507">
        <v>824.86</v>
      </c>
      <c r="G57" s="511">
        <v>0</v>
      </c>
      <c r="H57" s="507">
        <v>-3.5</v>
      </c>
      <c r="I57" s="507">
        <v>824.86</v>
      </c>
      <c r="J57" s="511">
        <v>-0.02</v>
      </c>
      <c r="K57" s="512">
        <v>9</v>
      </c>
      <c r="L57" s="510" t="s">
        <v>75</v>
      </c>
      <c r="M57" s="513">
        <v>0</v>
      </c>
      <c r="N57" s="510">
        <v>823.73599999999999</v>
      </c>
      <c r="O57" s="510">
        <v>825.26</v>
      </c>
      <c r="P57" s="524">
        <v>1.5240000000000009</v>
      </c>
      <c r="Q57" s="515">
        <v>0</v>
      </c>
      <c r="R57" s="515">
        <v>824.93</v>
      </c>
      <c r="S57" s="526">
        <v>1.7100000000000001E-2</v>
      </c>
      <c r="T57" s="515">
        <v>3.5</v>
      </c>
      <c r="U57" s="515">
        <v>824.86</v>
      </c>
      <c r="V57" s="526">
        <v>-0.02</v>
      </c>
      <c r="W57" s="515">
        <v>4.0999999999999996</v>
      </c>
      <c r="X57" s="515">
        <v>824.86</v>
      </c>
      <c r="Y57" s="526">
        <v>0</v>
      </c>
      <c r="Z57" s="494"/>
      <c r="AA57" s="494"/>
      <c r="AB57" s="494"/>
      <c r="AC57" s="494"/>
      <c r="AD57" s="494"/>
      <c r="AE57" s="494"/>
      <c r="AF57" s="494"/>
      <c r="AG57" s="494"/>
      <c r="AH57" s="495"/>
      <c r="AI57" s="494"/>
      <c r="AJ57" s="494"/>
      <c r="AK57" s="494"/>
    </row>
    <row r="58" spans="2:37" s="522" customFormat="1" x14ac:dyDescent="0.25">
      <c r="B58" s="507">
        <v>0</v>
      </c>
      <c r="C58" s="507">
        <v>0</v>
      </c>
      <c r="D58" s="511">
        <v>0</v>
      </c>
      <c r="E58" s="507">
        <v>-4.0999999999999996</v>
      </c>
      <c r="F58" s="507">
        <v>824.84400000000005</v>
      </c>
      <c r="G58" s="511">
        <v>0</v>
      </c>
      <c r="H58" s="507">
        <v>-3.5</v>
      </c>
      <c r="I58" s="507">
        <v>824.84400000000005</v>
      </c>
      <c r="J58" s="511">
        <v>-0.02</v>
      </c>
      <c r="K58" s="512">
        <v>9</v>
      </c>
      <c r="L58" s="510" t="s">
        <v>75</v>
      </c>
      <c r="M58" s="513">
        <v>0.53</v>
      </c>
      <c r="N58" s="510">
        <v>823.73400000000004</v>
      </c>
      <c r="O58" s="510">
        <v>825.24400000000003</v>
      </c>
      <c r="P58" s="524">
        <v>1.5099999999999909</v>
      </c>
      <c r="Q58" s="515">
        <v>0</v>
      </c>
      <c r="R58" s="515">
        <v>824.91399999999999</v>
      </c>
      <c r="S58" s="526">
        <v>1.7100000000000001E-2</v>
      </c>
      <c r="T58" s="515">
        <v>3.5</v>
      </c>
      <c r="U58" s="515">
        <v>824.84400000000005</v>
      </c>
      <c r="V58" s="526">
        <v>-0.02</v>
      </c>
      <c r="W58" s="515">
        <v>4.0999999999999996</v>
      </c>
      <c r="X58" s="515">
        <v>824.84400000000005</v>
      </c>
      <c r="Y58" s="526">
        <v>0</v>
      </c>
      <c r="Z58" s="494"/>
      <c r="AA58" s="494"/>
      <c r="AB58" s="494"/>
      <c r="AC58" s="494"/>
      <c r="AD58" s="494"/>
      <c r="AE58" s="494"/>
      <c r="AF58" s="494"/>
      <c r="AG58" s="494"/>
      <c r="AH58" s="495"/>
      <c r="AI58" s="494"/>
      <c r="AJ58" s="494"/>
      <c r="AK58" s="494"/>
    </row>
    <row r="59" spans="2:37" s="522" customFormat="1" x14ac:dyDescent="0.25">
      <c r="B59" s="507">
        <v>-5.4610000000000003</v>
      </c>
      <c r="C59" s="507">
        <v>823.41800000000001</v>
      </c>
      <c r="D59" s="511">
        <v>-0.66670000000000007</v>
      </c>
      <c r="E59" s="507">
        <v>-4.0999999999999996</v>
      </c>
      <c r="F59" s="507">
        <v>824.32500000000005</v>
      </c>
      <c r="G59" s="511">
        <v>0</v>
      </c>
      <c r="H59" s="507">
        <v>-3.5</v>
      </c>
      <c r="I59" s="507">
        <v>824.32500000000005</v>
      </c>
      <c r="J59" s="511">
        <v>-0.02</v>
      </c>
      <c r="K59" s="512">
        <v>9</v>
      </c>
      <c r="L59" s="510" t="s">
        <v>75</v>
      </c>
      <c r="M59" s="513">
        <v>17.818000000000001</v>
      </c>
      <c r="N59" s="510">
        <v>823.46299999999997</v>
      </c>
      <c r="O59" s="510">
        <v>824.72500000000002</v>
      </c>
      <c r="P59" s="524">
        <v>1.2620000000000573</v>
      </c>
      <c r="Q59" s="515">
        <v>0</v>
      </c>
      <c r="R59" s="515">
        <v>824.39499999999998</v>
      </c>
      <c r="S59" s="526">
        <v>0.1789</v>
      </c>
      <c r="T59" s="515">
        <v>3.5</v>
      </c>
      <c r="U59" s="515">
        <v>824.32500000000005</v>
      </c>
      <c r="V59" s="526">
        <v>-0.02</v>
      </c>
      <c r="W59" s="515">
        <v>4.0999999999999996</v>
      </c>
      <c r="X59" s="515">
        <v>824.32500000000005</v>
      </c>
      <c r="Y59" s="526">
        <v>0</v>
      </c>
      <c r="Z59" s="494"/>
      <c r="AA59" s="494"/>
      <c r="AB59" s="494"/>
      <c r="AC59" s="494"/>
      <c r="AD59" s="494"/>
      <c r="AE59" s="494"/>
      <c r="AF59" s="494"/>
      <c r="AG59" s="494"/>
      <c r="AH59" s="495"/>
      <c r="AI59" s="494"/>
      <c r="AJ59" s="494"/>
      <c r="AK59" s="494"/>
    </row>
    <row r="60" spans="2:37" s="522" customFormat="1" x14ac:dyDescent="0.25">
      <c r="B60" s="507">
        <v>-5.4450000000000003</v>
      </c>
      <c r="C60" s="507">
        <v>823.36300000000006</v>
      </c>
      <c r="D60" s="511">
        <v>-0.66670000000000007</v>
      </c>
      <c r="E60" s="507">
        <v>-4.0999999999999996</v>
      </c>
      <c r="F60" s="507">
        <v>824.26</v>
      </c>
      <c r="G60" s="511">
        <v>0</v>
      </c>
      <c r="H60" s="507">
        <v>-3.5</v>
      </c>
      <c r="I60" s="507">
        <v>824.26</v>
      </c>
      <c r="J60" s="511">
        <v>-0.02</v>
      </c>
      <c r="K60" s="512">
        <v>10</v>
      </c>
      <c r="L60" s="510" t="s">
        <v>75</v>
      </c>
      <c r="M60" s="513">
        <v>0</v>
      </c>
      <c r="N60" s="510">
        <v>823.44500000000005</v>
      </c>
      <c r="O60" s="510">
        <v>824.66</v>
      </c>
      <c r="P60" s="524">
        <v>1.2149999999999181</v>
      </c>
      <c r="Q60" s="515">
        <v>0</v>
      </c>
      <c r="R60" s="515">
        <v>824.33</v>
      </c>
      <c r="S60" s="526">
        <v>0.17760000000000001</v>
      </c>
      <c r="T60" s="515">
        <v>3.5</v>
      </c>
      <c r="U60" s="515">
        <v>824.26</v>
      </c>
      <c r="V60" s="526">
        <v>-0.02</v>
      </c>
      <c r="W60" s="515">
        <v>4.0999999999999996</v>
      </c>
      <c r="X60" s="515">
        <v>824.26</v>
      </c>
      <c r="Y60" s="526">
        <v>0</v>
      </c>
      <c r="Z60" s="494"/>
      <c r="AA60" s="494"/>
      <c r="AB60" s="494"/>
      <c r="AC60" s="494"/>
      <c r="AD60" s="494"/>
      <c r="AE60" s="494"/>
      <c r="AF60" s="494"/>
      <c r="AG60" s="494"/>
      <c r="AH60" s="495"/>
      <c r="AI60" s="494"/>
      <c r="AJ60" s="494"/>
      <c r="AK60" s="494"/>
    </row>
    <row r="61" spans="2:37" s="522" customFormat="1" x14ac:dyDescent="0.25">
      <c r="B61" s="507">
        <v>-4.7220000000000004</v>
      </c>
      <c r="C61" s="507">
        <v>823.245</v>
      </c>
      <c r="D61" s="511">
        <v>-0.66670000000000007</v>
      </c>
      <c r="E61" s="507">
        <v>-4.0999999999999996</v>
      </c>
      <c r="F61" s="507">
        <v>823.66</v>
      </c>
      <c r="G61" s="511">
        <v>0</v>
      </c>
      <c r="H61" s="507">
        <v>-3.5</v>
      </c>
      <c r="I61" s="507">
        <v>823.66</v>
      </c>
      <c r="J61" s="511">
        <v>-0.02</v>
      </c>
      <c r="K61" s="512">
        <v>11</v>
      </c>
      <c r="L61" s="510" t="s">
        <v>75</v>
      </c>
      <c r="M61" s="513">
        <v>0</v>
      </c>
      <c r="N61" s="510">
        <v>823.351</v>
      </c>
      <c r="O61" s="510">
        <v>824.06</v>
      </c>
      <c r="P61" s="524">
        <v>0.70899999999994634</v>
      </c>
      <c r="Q61" s="515">
        <v>0</v>
      </c>
      <c r="R61" s="515">
        <v>823.73</v>
      </c>
      <c r="S61" s="526">
        <v>0.1027</v>
      </c>
      <c r="T61" s="515">
        <v>3.5</v>
      </c>
      <c r="U61" s="515">
        <v>823.66</v>
      </c>
      <c r="V61" s="526">
        <v>-0.02</v>
      </c>
      <c r="W61" s="515">
        <v>4.0999999999999996</v>
      </c>
      <c r="X61" s="515">
        <v>823.66</v>
      </c>
      <c r="Y61" s="526">
        <v>0</v>
      </c>
      <c r="Z61" s="494"/>
      <c r="AA61" s="494"/>
      <c r="AB61" s="494"/>
      <c r="AC61" s="494"/>
      <c r="AD61" s="494"/>
      <c r="AE61" s="494"/>
      <c r="AF61" s="494"/>
      <c r="AG61" s="494"/>
      <c r="AH61" s="495"/>
      <c r="AI61" s="494"/>
      <c r="AJ61" s="494"/>
      <c r="AK61" s="494"/>
    </row>
    <row r="62" spans="2:37" s="522" customFormat="1" x14ac:dyDescent="0.25">
      <c r="B62" s="507">
        <v>-4.4080000000000004</v>
      </c>
      <c r="C62" s="507">
        <v>823.13400000000001</v>
      </c>
      <c r="D62" s="511">
        <v>-0.66670000000000007</v>
      </c>
      <c r="E62" s="507">
        <v>-4.0999999999999996</v>
      </c>
      <c r="F62" s="507">
        <v>823.33900000000006</v>
      </c>
      <c r="G62" s="511">
        <v>0</v>
      </c>
      <c r="H62" s="507">
        <v>-3.5</v>
      </c>
      <c r="I62" s="507">
        <v>823.33900000000006</v>
      </c>
      <c r="J62" s="511">
        <v>-0.02</v>
      </c>
      <c r="K62" s="512">
        <v>11</v>
      </c>
      <c r="L62" s="510" t="s">
        <v>75</v>
      </c>
      <c r="M62" s="513">
        <v>10.667</v>
      </c>
      <c r="N62" s="510">
        <v>823.26099999999997</v>
      </c>
      <c r="O62" s="510">
        <v>823.73900000000003</v>
      </c>
      <c r="P62" s="524">
        <v>0.47800000000006548</v>
      </c>
      <c r="Q62" s="515">
        <v>0</v>
      </c>
      <c r="R62" s="515">
        <v>823.40899999999999</v>
      </c>
      <c r="S62" s="526">
        <v>6.2400000000000004E-2</v>
      </c>
      <c r="T62" s="515">
        <v>3.5</v>
      </c>
      <c r="U62" s="515">
        <v>823.33900000000006</v>
      </c>
      <c r="V62" s="526">
        <v>-0.02</v>
      </c>
      <c r="W62" s="515">
        <v>4.0999999999999996</v>
      </c>
      <c r="X62" s="515">
        <v>823.33900000000006</v>
      </c>
      <c r="Y62" s="526">
        <v>0</v>
      </c>
      <c r="Z62" s="494"/>
      <c r="AA62" s="494"/>
      <c r="AB62" s="494"/>
      <c r="AC62" s="494"/>
      <c r="AD62" s="494"/>
      <c r="AE62" s="494"/>
      <c r="AF62" s="494"/>
      <c r="AG62" s="494"/>
      <c r="AH62" s="495"/>
      <c r="AI62" s="494"/>
      <c r="AJ62" s="494"/>
      <c r="AK62" s="494"/>
    </row>
    <row r="63" spans="2:37" s="522" customFormat="1" x14ac:dyDescent="0.25">
      <c r="B63" s="507">
        <v>-4.2110000000000003</v>
      </c>
      <c r="C63" s="507">
        <v>823.17</v>
      </c>
      <c r="D63" s="511">
        <v>1</v>
      </c>
      <c r="E63" s="507">
        <v>-4.0999999999999996</v>
      </c>
      <c r="F63" s="507">
        <v>823.05899999999997</v>
      </c>
      <c r="G63" s="511">
        <v>0</v>
      </c>
      <c r="H63" s="507">
        <v>-3.5</v>
      </c>
      <c r="I63" s="507">
        <v>823.05899999999997</v>
      </c>
      <c r="J63" s="511">
        <v>-0.02</v>
      </c>
      <c r="K63" s="512">
        <v>12</v>
      </c>
      <c r="L63" s="510" t="s">
        <v>75</v>
      </c>
      <c r="M63" s="513">
        <v>0</v>
      </c>
      <c r="N63" s="510">
        <v>823.29600000000005</v>
      </c>
      <c r="O63" s="510">
        <v>823.45899999999995</v>
      </c>
      <c r="P63" s="524">
        <v>0.16299999999989723</v>
      </c>
      <c r="Q63" s="515">
        <v>0</v>
      </c>
      <c r="R63" s="515">
        <v>823.12900000000002</v>
      </c>
      <c r="S63" s="526">
        <v>-9.7000000000000003E-3</v>
      </c>
      <c r="T63" s="515">
        <v>3.5</v>
      </c>
      <c r="U63" s="515">
        <v>823.05899999999997</v>
      </c>
      <c r="V63" s="526">
        <v>-0.02</v>
      </c>
      <c r="W63" s="515">
        <v>4.0999999999999996</v>
      </c>
      <c r="X63" s="515">
        <v>823.05899999999997</v>
      </c>
      <c r="Y63" s="526">
        <v>0</v>
      </c>
      <c r="Z63" s="494"/>
      <c r="AA63" s="494"/>
      <c r="AB63" s="494"/>
      <c r="AC63" s="494"/>
      <c r="AD63" s="494"/>
      <c r="AE63" s="494"/>
      <c r="AF63" s="494"/>
      <c r="AG63" s="494"/>
      <c r="AH63" s="495"/>
      <c r="AI63" s="494"/>
      <c r="AJ63" s="494"/>
      <c r="AK63" s="494"/>
    </row>
    <row r="64" spans="2:37" s="522" customFormat="1" x14ac:dyDescent="0.25">
      <c r="B64" s="507">
        <v>-4.4009999999999998</v>
      </c>
      <c r="C64" s="507">
        <v>823.25</v>
      </c>
      <c r="D64" s="511">
        <v>1</v>
      </c>
      <c r="E64" s="507">
        <v>-4.0999999999999996</v>
      </c>
      <c r="F64" s="507">
        <v>822.94899999999996</v>
      </c>
      <c r="G64" s="511">
        <v>0</v>
      </c>
      <c r="H64" s="507">
        <v>-3.5</v>
      </c>
      <c r="I64" s="507">
        <v>822.94899999999996</v>
      </c>
      <c r="J64" s="511">
        <v>-0.02</v>
      </c>
      <c r="K64" s="512">
        <v>13</v>
      </c>
      <c r="L64" s="510" t="s">
        <v>75</v>
      </c>
      <c r="M64" s="513">
        <v>0</v>
      </c>
      <c r="N64" s="510">
        <v>823.31799999999998</v>
      </c>
      <c r="O64" s="510">
        <v>823.34900000000005</v>
      </c>
      <c r="P64" s="524">
        <v>3.1000000000062755E-2</v>
      </c>
      <c r="Q64" s="515">
        <v>0</v>
      </c>
      <c r="R64" s="515">
        <v>823.01900000000001</v>
      </c>
      <c r="S64" s="526">
        <v>-5.2499999999999998E-2</v>
      </c>
      <c r="T64" s="515">
        <v>3.5</v>
      </c>
      <c r="U64" s="515">
        <v>822.94899999999996</v>
      </c>
      <c r="V64" s="526">
        <v>-0.02</v>
      </c>
      <c r="W64" s="515">
        <v>4.0999999999999996</v>
      </c>
      <c r="X64" s="515">
        <v>822.94899999999996</v>
      </c>
      <c r="Y64" s="526">
        <v>0</v>
      </c>
      <c r="Z64" s="494"/>
      <c r="AA64" s="494"/>
      <c r="AB64" s="494"/>
      <c r="AC64" s="494"/>
      <c r="AD64" s="494"/>
      <c r="AE64" s="494"/>
      <c r="AF64" s="494"/>
      <c r="AG64" s="494"/>
      <c r="AH64" s="495"/>
      <c r="AI64" s="494"/>
      <c r="AJ64" s="494"/>
      <c r="AK64" s="494"/>
    </row>
    <row r="65" spans="2:37" s="522" customFormat="1" x14ac:dyDescent="0.25">
      <c r="B65" s="507">
        <v>-4.4349999999999996</v>
      </c>
      <c r="C65" s="507">
        <v>823.29200000000003</v>
      </c>
      <c r="D65" s="511">
        <v>1</v>
      </c>
      <c r="E65" s="507">
        <v>-4.0999999999999996</v>
      </c>
      <c r="F65" s="507">
        <v>822.95699999999999</v>
      </c>
      <c r="G65" s="511">
        <v>0</v>
      </c>
      <c r="H65" s="507">
        <v>-3.5</v>
      </c>
      <c r="I65" s="507">
        <v>822.95699999999999</v>
      </c>
      <c r="J65" s="511">
        <v>-0.02</v>
      </c>
      <c r="K65" s="512">
        <v>13</v>
      </c>
      <c r="L65" s="510" t="s">
        <v>75</v>
      </c>
      <c r="M65" s="513">
        <v>3.516</v>
      </c>
      <c r="N65" s="510">
        <v>823.33699999999999</v>
      </c>
      <c r="O65" s="510">
        <v>823.35699999999997</v>
      </c>
      <c r="P65" s="524">
        <v>1.999999999998181E-2</v>
      </c>
      <c r="Q65" s="515">
        <v>0</v>
      </c>
      <c r="R65" s="515">
        <v>823.02700000000004</v>
      </c>
      <c r="S65" s="526">
        <v>-5.9800000000000006E-2</v>
      </c>
      <c r="T65" s="515">
        <v>3.5</v>
      </c>
      <c r="U65" s="515">
        <v>822.95699999999999</v>
      </c>
      <c r="V65" s="526">
        <v>-0.02</v>
      </c>
      <c r="W65" s="515">
        <v>4.0999999999999996</v>
      </c>
      <c r="X65" s="515">
        <v>822.95699999999999</v>
      </c>
      <c r="Y65" s="526">
        <v>0</v>
      </c>
      <c r="Z65" s="494"/>
      <c r="AA65" s="494"/>
      <c r="AB65" s="494"/>
      <c r="AC65" s="494"/>
      <c r="AD65" s="494"/>
      <c r="AE65" s="494"/>
      <c r="AF65" s="494"/>
      <c r="AG65" s="494"/>
      <c r="AH65" s="495"/>
      <c r="AI65" s="494"/>
      <c r="AJ65" s="494"/>
      <c r="AK65" s="494"/>
    </row>
    <row r="66" spans="2:37" s="522" customFormat="1" x14ac:dyDescent="0.25">
      <c r="B66" s="507">
        <v>-4.3529999999999998</v>
      </c>
      <c r="C66" s="507">
        <v>823.226</v>
      </c>
      <c r="D66" s="511">
        <v>1</v>
      </c>
      <c r="E66" s="507">
        <v>-4.0999999999999996</v>
      </c>
      <c r="F66" s="507">
        <v>822.97299999999996</v>
      </c>
      <c r="G66" s="511">
        <v>0</v>
      </c>
      <c r="H66" s="507">
        <v>-3.5</v>
      </c>
      <c r="I66" s="507">
        <v>822.97299999999996</v>
      </c>
      <c r="J66" s="511">
        <v>-0.02</v>
      </c>
      <c r="K66" s="512">
        <v>13</v>
      </c>
      <c r="L66" s="510" t="s">
        <v>75</v>
      </c>
      <c r="M66" s="513">
        <v>11.061999999999999</v>
      </c>
      <c r="N66" s="510">
        <v>823.33</v>
      </c>
      <c r="O66" s="510">
        <v>823.37300000000005</v>
      </c>
      <c r="P66" s="524">
        <v>4.3000000000006366E-2</v>
      </c>
      <c r="Q66" s="515">
        <v>0</v>
      </c>
      <c r="R66" s="515">
        <v>823.04300000000001</v>
      </c>
      <c r="S66" s="526">
        <v>-4.2000000000000003E-2</v>
      </c>
      <c r="T66" s="515">
        <v>3.5</v>
      </c>
      <c r="U66" s="515">
        <v>822.97299999999996</v>
      </c>
      <c r="V66" s="526">
        <v>-0.02</v>
      </c>
      <c r="W66" s="515">
        <v>4.0999999999999996</v>
      </c>
      <c r="X66" s="515">
        <v>822.97299999999996</v>
      </c>
      <c r="Y66" s="526">
        <v>0</v>
      </c>
      <c r="Z66" s="494"/>
      <c r="AA66" s="494"/>
      <c r="AB66" s="494"/>
      <c r="AC66" s="494"/>
      <c r="AD66" s="494"/>
      <c r="AE66" s="494"/>
      <c r="AF66" s="494"/>
      <c r="AG66" s="494"/>
      <c r="AH66" s="495"/>
      <c r="AI66" s="494"/>
      <c r="AJ66" s="494"/>
      <c r="AK66" s="494"/>
    </row>
    <row r="67" spans="2:37" s="522" customFormat="1" x14ac:dyDescent="0.25">
      <c r="B67" s="507">
        <v>-4.4080000000000004</v>
      </c>
      <c r="C67" s="507">
        <v>823.28499999999997</v>
      </c>
      <c r="D67" s="511">
        <v>1</v>
      </c>
      <c r="E67" s="507">
        <v>-4.0999999999999996</v>
      </c>
      <c r="F67" s="507">
        <v>822.97699999999998</v>
      </c>
      <c r="G67" s="511">
        <v>0</v>
      </c>
      <c r="H67" s="507">
        <v>-3.5</v>
      </c>
      <c r="I67" s="507">
        <v>822.97699999999998</v>
      </c>
      <c r="J67" s="511">
        <v>-0.02</v>
      </c>
      <c r="K67" s="512">
        <v>13</v>
      </c>
      <c r="L67" s="510" t="s">
        <v>75</v>
      </c>
      <c r="M67" s="513">
        <v>12.835000000000001</v>
      </c>
      <c r="N67" s="510">
        <v>823.35799999999995</v>
      </c>
      <c r="O67" s="510">
        <v>823.37699999999995</v>
      </c>
      <c r="P67" s="524">
        <v>1.9000000000005457E-2</v>
      </c>
      <c r="Q67" s="515">
        <v>0</v>
      </c>
      <c r="R67" s="515">
        <v>823.04700000000003</v>
      </c>
      <c r="S67" s="526">
        <v>-5.3899999999999997E-2</v>
      </c>
      <c r="T67" s="515">
        <v>3.5</v>
      </c>
      <c r="U67" s="515">
        <v>822.97699999999998</v>
      </c>
      <c r="V67" s="526">
        <v>-0.02</v>
      </c>
      <c r="W67" s="515">
        <v>4.0999999999999996</v>
      </c>
      <c r="X67" s="515">
        <v>822.97699999999998</v>
      </c>
      <c r="Y67" s="526">
        <v>0</v>
      </c>
      <c r="Z67" s="494"/>
      <c r="AA67" s="494"/>
      <c r="AB67" s="494"/>
      <c r="AC67" s="494"/>
      <c r="AD67" s="494"/>
      <c r="AE67" s="494"/>
      <c r="AF67" s="494"/>
      <c r="AG67" s="494"/>
      <c r="AH67" s="495"/>
      <c r="AI67" s="494"/>
      <c r="AJ67" s="494"/>
      <c r="AK67" s="494"/>
    </row>
    <row r="68" spans="2:37" s="522" customFormat="1" x14ac:dyDescent="0.25">
      <c r="B68" s="507">
        <v>0</v>
      </c>
      <c r="C68" s="507">
        <v>0</v>
      </c>
      <c r="D68" s="511">
        <v>0</v>
      </c>
      <c r="E68" s="507">
        <v>0</v>
      </c>
      <c r="F68" s="507">
        <v>0</v>
      </c>
      <c r="G68" s="511">
        <v>0</v>
      </c>
      <c r="H68" s="507">
        <v>0</v>
      </c>
      <c r="I68" s="507">
        <v>0</v>
      </c>
      <c r="J68" s="511">
        <v>0</v>
      </c>
      <c r="K68" s="512">
        <v>14</v>
      </c>
      <c r="L68" s="510" t="s">
        <v>75</v>
      </c>
      <c r="M68" s="513">
        <v>0</v>
      </c>
      <c r="N68" s="510">
        <v>823.40300000000002</v>
      </c>
      <c r="O68" s="510">
        <v>823.40800000000002</v>
      </c>
      <c r="P68" s="524">
        <v>4.9999999999954525E-3</v>
      </c>
      <c r="Q68" s="515">
        <v>0</v>
      </c>
      <c r="R68" s="515">
        <v>823.05799999999999</v>
      </c>
      <c r="S68" s="526">
        <v>0</v>
      </c>
      <c r="T68" s="515">
        <v>3.5</v>
      </c>
      <c r="U68" s="515">
        <v>822.98800000000006</v>
      </c>
      <c r="V68" s="526">
        <v>-0.02</v>
      </c>
      <c r="W68" s="515">
        <v>4.0999999999999996</v>
      </c>
      <c r="X68" s="515">
        <v>822.98800000000006</v>
      </c>
      <c r="Y68" s="526">
        <v>0</v>
      </c>
      <c r="Z68" s="494"/>
      <c r="AA68" s="494"/>
      <c r="AB68" s="494"/>
      <c r="AC68" s="494"/>
      <c r="AD68" s="494"/>
      <c r="AE68" s="494"/>
      <c r="AF68" s="494"/>
      <c r="AG68" s="494"/>
      <c r="AH68" s="495"/>
      <c r="AI68" s="494"/>
      <c r="AJ68" s="494"/>
      <c r="AK68" s="494"/>
    </row>
    <row r="69" spans="2:37" s="522" customFormat="1" x14ac:dyDescent="0.25">
      <c r="B69" s="507">
        <v>-4.4610000000000003</v>
      </c>
      <c r="C69" s="507">
        <v>823.45</v>
      </c>
      <c r="D69" s="511">
        <v>1</v>
      </c>
      <c r="E69" s="507">
        <v>-4.0999999999999996</v>
      </c>
      <c r="F69" s="507">
        <v>823.08900000000006</v>
      </c>
      <c r="G69" s="511">
        <v>0</v>
      </c>
      <c r="H69" s="507">
        <v>-3.5</v>
      </c>
      <c r="I69" s="507">
        <v>823.08900000000006</v>
      </c>
      <c r="J69" s="511">
        <v>-0.02</v>
      </c>
      <c r="K69" s="512">
        <v>14</v>
      </c>
      <c r="L69" s="510" t="s">
        <v>75</v>
      </c>
      <c r="M69" s="513">
        <v>12.425000000000001</v>
      </c>
      <c r="N69" s="510">
        <v>823.45500000000004</v>
      </c>
      <c r="O69" s="510">
        <v>823.48900000000003</v>
      </c>
      <c r="P69" s="524">
        <v>3.3999999999991815E-2</v>
      </c>
      <c r="Q69" s="515">
        <v>0</v>
      </c>
      <c r="R69" s="515">
        <v>823.15899999999999</v>
      </c>
      <c r="S69" s="526">
        <v>-6.5299999999999997E-2</v>
      </c>
      <c r="T69" s="515">
        <v>3.5</v>
      </c>
      <c r="U69" s="515">
        <v>823.08900000000006</v>
      </c>
      <c r="V69" s="526">
        <v>-0.02</v>
      </c>
      <c r="W69" s="515">
        <v>4.0999999999999996</v>
      </c>
      <c r="X69" s="515">
        <v>823.08900000000006</v>
      </c>
      <c r="Y69" s="526">
        <v>0</v>
      </c>
      <c r="Z69" s="494"/>
      <c r="AA69" s="494"/>
      <c r="AB69" s="494"/>
      <c r="AC69" s="494"/>
      <c r="AD69" s="494"/>
      <c r="AE69" s="494"/>
      <c r="AF69" s="494"/>
      <c r="AG69" s="494"/>
      <c r="AH69" s="495"/>
      <c r="AI69" s="494"/>
      <c r="AJ69" s="494"/>
      <c r="AK69" s="494"/>
    </row>
    <row r="70" spans="2:37" s="522" customFormat="1" x14ac:dyDescent="0.25">
      <c r="B70" s="507">
        <v>-4.2850000000000001</v>
      </c>
      <c r="C70" s="507">
        <v>823.32299999999998</v>
      </c>
      <c r="D70" s="511">
        <v>1</v>
      </c>
      <c r="E70" s="507">
        <v>-4.0999999999999996</v>
      </c>
      <c r="F70" s="507">
        <v>823.13800000000003</v>
      </c>
      <c r="G70" s="511">
        <v>0</v>
      </c>
      <c r="H70" s="507">
        <v>-3.5</v>
      </c>
      <c r="I70" s="507">
        <v>823.13800000000003</v>
      </c>
      <c r="J70" s="511">
        <v>-0.02</v>
      </c>
      <c r="K70" s="512">
        <v>15</v>
      </c>
      <c r="L70" s="510" t="s">
        <v>75</v>
      </c>
      <c r="M70" s="513">
        <v>0</v>
      </c>
      <c r="N70" s="510">
        <v>823.52300000000002</v>
      </c>
      <c r="O70" s="510">
        <v>823.53800000000001</v>
      </c>
      <c r="P70" s="524">
        <v>1.4999999999986358E-2</v>
      </c>
      <c r="Q70" s="515">
        <v>0</v>
      </c>
      <c r="R70" s="515">
        <v>823.20799999999997</v>
      </c>
      <c r="S70" s="526">
        <v>-2.69E-2</v>
      </c>
      <c r="T70" s="515">
        <v>3.5</v>
      </c>
      <c r="U70" s="515">
        <v>823.13800000000003</v>
      </c>
      <c r="V70" s="526">
        <v>-0.02</v>
      </c>
      <c r="W70" s="515">
        <v>4.0999999999999996</v>
      </c>
      <c r="X70" s="515">
        <v>823.13800000000003</v>
      </c>
      <c r="Y70" s="526">
        <v>0</v>
      </c>
      <c r="Z70" s="494"/>
      <c r="AA70" s="494"/>
      <c r="AB70" s="494"/>
      <c r="AC70" s="494"/>
      <c r="AD70" s="494"/>
      <c r="AE70" s="494"/>
      <c r="AF70" s="494"/>
      <c r="AG70" s="494"/>
      <c r="AH70" s="495"/>
      <c r="AI70" s="494"/>
      <c r="AJ70" s="494"/>
      <c r="AK70" s="494"/>
    </row>
    <row r="71" spans="2:37" s="522" customFormat="1" x14ac:dyDescent="0.25">
      <c r="B71" s="507">
        <v>-4.367</v>
      </c>
      <c r="C71" s="507">
        <v>823.46600000000001</v>
      </c>
      <c r="D71" s="511">
        <v>1</v>
      </c>
      <c r="E71" s="507">
        <v>-4.0999999999999996</v>
      </c>
      <c r="F71" s="507">
        <v>823.19899999999996</v>
      </c>
      <c r="G71" s="511">
        <v>0</v>
      </c>
      <c r="H71" s="507">
        <v>-3.5</v>
      </c>
      <c r="I71" s="507">
        <v>823.19899999999996</v>
      </c>
      <c r="J71" s="511">
        <v>-0.02</v>
      </c>
      <c r="K71" s="512">
        <v>15</v>
      </c>
      <c r="L71" s="510" t="s">
        <v>75</v>
      </c>
      <c r="M71" s="513">
        <v>9.5619999999999994</v>
      </c>
      <c r="N71" s="510">
        <v>823.59900000000005</v>
      </c>
      <c r="O71" s="510">
        <v>823.59900000000005</v>
      </c>
      <c r="P71" s="524">
        <v>0</v>
      </c>
      <c r="Q71" s="515">
        <v>0</v>
      </c>
      <c r="R71" s="515">
        <v>823.26900000000001</v>
      </c>
      <c r="S71" s="526">
        <v>-4.5100000000000001E-2</v>
      </c>
      <c r="T71" s="515">
        <v>3.5</v>
      </c>
      <c r="U71" s="515">
        <v>823.19899999999996</v>
      </c>
      <c r="V71" s="526">
        <v>-0.02</v>
      </c>
      <c r="W71" s="515">
        <v>4.0999999999999996</v>
      </c>
      <c r="X71" s="515">
        <v>823.19899999999996</v>
      </c>
      <c r="Y71" s="526">
        <v>0</v>
      </c>
      <c r="Z71" s="494"/>
      <c r="AA71" s="494"/>
      <c r="AB71" s="494"/>
      <c r="AC71" s="494"/>
      <c r="AD71" s="494"/>
      <c r="AE71" s="494"/>
      <c r="AF71" s="494"/>
      <c r="AG71" s="494"/>
      <c r="AH71" s="495"/>
      <c r="AI71" s="494"/>
      <c r="AJ71" s="494"/>
      <c r="AK71" s="494"/>
    </row>
    <row r="72" spans="2:37" s="522" customFormat="1" x14ac:dyDescent="0.25">
      <c r="Z72" s="494"/>
      <c r="AA72" s="494"/>
      <c r="AB72" s="494"/>
      <c r="AC72" s="494"/>
      <c r="AD72" s="494"/>
      <c r="AE72" s="494"/>
      <c r="AF72" s="494"/>
      <c r="AG72" s="494"/>
      <c r="AH72" s="495"/>
      <c r="AI72" s="494"/>
      <c r="AJ72" s="494"/>
      <c r="AK72" s="494"/>
    </row>
    <row r="73" spans="2:37" s="522" customFormat="1" x14ac:dyDescent="0.25">
      <c r="Z73" s="494"/>
      <c r="AA73" s="494"/>
      <c r="AB73" s="494"/>
      <c r="AC73" s="494"/>
      <c r="AD73" s="494"/>
      <c r="AE73" s="494"/>
      <c r="AF73" s="494"/>
      <c r="AG73" s="494"/>
      <c r="AH73" s="495"/>
      <c r="AI73" s="494"/>
      <c r="AJ73" s="494"/>
      <c r="AK73" s="494"/>
    </row>
    <row r="74" spans="2:37" s="522" customFormat="1" x14ac:dyDescent="0.25">
      <c r="B74" s="503" t="s">
        <v>1811</v>
      </c>
      <c r="C74" s="504"/>
      <c r="D74" s="504"/>
      <c r="E74" s="504"/>
      <c r="F74" s="504"/>
      <c r="G74" s="504"/>
      <c r="H74" s="504"/>
      <c r="I74" s="504"/>
      <c r="J74" s="504"/>
      <c r="K74" s="504"/>
      <c r="L74" s="504"/>
      <c r="M74" s="504"/>
      <c r="N74" s="504"/>
      <c r="O74" s="504"/>
      <c r="P74" s="504"/>
      <c r="Q74" s="504"/>
      <c r="R74" s="504"/>
      <c r="S74" s="504"/>
      <c r="T74" s="504"/>
      <c r="U74" s="504"/>
      <c r="V74" s="504"/>
      <c r="W74" s="504"/>
      <c r="X74" s="504"/>
      <c r="Y74" s="505"/>
      <c r="Z74" s="494"/>
      <c r="AA74" s="494"/>
      <c r="AB74" s="494"/>
      <c r="AC74" s="494"/>
      <c r="AD74" s="494"/>
      <c r="AE74" s="494"/>
      <c r="AF74" s="494"/>
      <c r="AG74" s="494"/>
      <c r="AH74" s="495"/>
      <c r="AI74" s="494"/>
      <c r="AJ74" s="494"/>
      <c r="AK74" s="494"/>
    </row>
    <row r="75" spans="2:37" s="522" customFormat="1" x14ac:dyDescent="0.25">
      <c r="B75" s="507"/>
      <c r="C75" s="507"/>
      <c r="D75" s="511"/>
      <c r="E75" s="508"/>
      <c r="F75" s="508"/>
      <c r="G75" s="511"/>
      <c r="H75" s="507">
        <v>-3.8919999999999999</v>
      </c>
      <c r="I75" s="507">
        <v>826.14800000000002</v>
      </c>
      <c r="J75" s="511">
        <v>7.1500000000000008E-2</v>
      </c>
      <c r="K75" s="512">
        <v>2</v>
      </c>
      <c r="L75" s="510" t="s">
        <v>75</v>
      </c>
      <c r="M75" s="513">
        <v>0</v>
      </c>
      <c r="N75" s="510">
        <v>826.03099999999995</v>
      </c>
      <c r="O75" s="510">
        <v>826.19899999999996</v>
      </c>
      <c r="P75" s="524">
        <v>0.16800000000000637</v>
      </c>
      <c r="Q75" s="525">
        <v>4.5549999999999997</v>
      </c>
      <c r="R75" s="510">
        <v>825.77800000000002</v>
      </c>
      <c r="S75" s="526">
        <v>-0.02</v>
      </c>
      <c r="T75" s="525">
        <v>5.1550000000000002</v>
      </c>
      <c r="U75" s="525">
        <v>825.77800000000002</v>
      </c>
      <c r="V75" s="526">
        <v>0</v>
      </c>
      <c r="W75" s="507">
        <v>5.32</v>
      </c>
      <c r="X75" s="507">
        <v>825.66800000000001</v>
      </c>
      <c r="Y75" s="526">
        <v>-0.66670000000000007</v>
      </c>
      <c r="Z75" s="494"/>
      <c r="AA75" s="494"/>
      <c r="AB75" s="494"/>
      <c r="AC75" s="494"/>
      <c r="AD75" s="494"/>
      <c r="AE75" s="494"/>
      <c r="AF75" s="494"/>
      <c r="AG75" s="494"/>
      <c r="AH75" s="495"/>
      <c r="AI75" s="494"/>
      <c r="AJ75" s="494"/>
      <c r="AK75" s="494"/>
    </row>
    <row r="76" spans="2:37" s="522" customFormat="1" x14ac:dyDescent="0.25">
      <c r="B76" s="507"/>
      <c r="C76" s="507"/>
      <c r="D76" s="511"/>
      <c r="E76" s="508"/>
      <c r="F76" s="508"/>
      <c r="G76" s="511"/>
      <c r="H76" s="507">
        <v>-1.8819999999999999</v>
      </c>
      <c r="I76" s="507">
        <v>826.096</v>
      </c>
      <c r="J76" s="511">
        <v>8.8599999999999998E-2</v>
      </c>
      <c r="K76" s="512">
        <v>2</v>
      </c>
      <c r="L76" s="510" t="s">
        <v>75</v>
      </c>
      <c r="M76" s="513">
        <v>2.85</v>
      </c>
      <c r="N76" s="510">
        <v>825.92600000000004</v>
      </c>
      <c r="O76" s="510">
        <v>826.25900000000001</v>
      </c>
      <c r="P76" s="524">
        <v>0.33299999999996999</v>
      </c>
      <c r="Q76" s="525">
        <v>4.63</v>
      </c>
      <c r="R76" s="510">
        <v>825.83600000000001</v>
      </c>
      <c r="S76" s="526">
        <v>-0.02</v>
      </c>
      <c r="T76" s="525">
        <v>5.23</v>
      </c>
      <c r="U76" s="525">
        <v>825.83600000000001</v>
      </c>
      <c r="V76" s="526">
        <v>0</v>
      </c>
      <c r="W76" s="507">
        <v>5.5209999999999999</v>
      </c>
      <c r="X76" s="507">
        <v>825.64200000000005</v>
      </c>
      <c r="Y76" s="526">
        <v>-0.66670000000000007</v>
      </c>
      <c r="Z76" s="494"/>
      <c r="AA76" s="494"/>
      <c r="AB76" s="494"/>
      <c r="AC76" s="494"/>
      <c r="AD76" s="494"/>
      <c r="AE76" s="494"/>
      <c r="AF76" s="494"/>
      <c r="AG76" s="494"/>
      <c r="AH76" s="495"/>
      <c r="AI76" s="494"/>
      <c r="AJ76" s="494"/>
      <c r="AK76" s="494"/>
    </row>
    <row r="77" spans="2:37" s="522" customFormat="1" x14ac:dyDescent="0.25">
      <c r="B77" s="507"/>
      <c r="C77" s="507"/>
      <c r="D77" s="511"/>
      <c r="E77" s="508"/>
      <c r="F77" s="508"/>
      <c r="G77" s="511"/>
      <c r="H77" s="507">
        <v>0</v>
      </c>
      <c r="I77" s="507">
        <v>0</v>
      </c>
      <c r="J77" s="511">
        <v>0</v>
      </c>
      <c r="K77" s="512">
        <v>3</v>
      </c>
      <c r="L77" s="510" t="s">
        <v>75</v>
      </c>
      <c r="M77" s="513">
        <v>0</v>
      </c>
      <c r="N77" s="510">
        <v>826.50900000000001</v>
      </c>
      <c r="O77" s="510">
        <v>826.59299999999996</v>
      </c>
      <c r="P77" s="524">
        <v>8.399999999994634E-2</v>
      </c>
      <c r="Q77" s="525">
        <v>4.9370000000000003</v>
      </c>
      <c r="R77" s="510">
        <v>826.16399999999999</v>
      </c>
      <c r="S77" s="526">
        <v>-0.02</v>
      </c>
      <c r="T77" s="525">
        <v>5.5369999999999999</v>
      </c>
      <c r="U77" s="525">
        <v>826.16399999999999</v>
      </c>
      <c r="V77" s="526">
        <v>0</v>
      </c>
      <c r="W77" s="507">
        <v>5.7779999999999996</v>
      </c>
      <c r="X77" s="507">
        <v>826.40499999999997</v>
      </c>
      <c r="Y77" s="526">
        <v>1</v>
      </c>
      <c r="Z77" s="494"/>
      <c r="AA77" s="494"/>
      <c r="AB77" s="494"/>
      <c r="AC77" s="494"/>
      <c r="AD77" s="494"/>
      <c r="AE77" s="494"/>
      <c r="AF77" s="494"/>
      <c r="AG77" s="494"/>
      <c r="AH77" s="495"/>
      <c r="AI77" s="494"/>
      <c r="AJ77" s="494"/>
      <c r="AK77" s="494"/>
    </row>
    <row r="78" spans="2:37" s="522" customFormat="1" x14ac:dyDescent="0.25">
      <c r="B78" s="507"/>
      <c r="C78" s="507"/>
      <c r="D78" s="511"/>
      <c r="E78" s="508"/>
      <c r="F78" s="508"/>
      <c r="G78" s="511"/>
      <c r="H78" s="507">
        <v>0</v>
      </c>
      <c r="I78" s="507">
        <v>0</v>
      </c>
      <c r="J78" s="511">
        <v>0</v>
      </c>
      <c r="K78" s="512">
        <v>3</v>
      </c>
      <c r="L78" s="510" t="s">
        <v>75</v>
      </c>
      <c r="M78" s="513">
        <v>11.897</v>
      </c>
      <c r="N78" s="510">
        <v>826.774</v>
      </c>
      <c r="O78" s="510">
        <v>826.81200000000001</v>
      </c>
      <c r="P78" s="524">
        <v>3.8000000000010914E-2</v>
      </c>
      <c r="Q78" s="525">
        <v>5</v>
      </c>
      <c r="R78" s="510">
        <v>826.38199999999995</v>
      </c>
      <c r="S78" s="526">
        <v>-0.02</v>
      </c>
      <c r="T78" s="525">
        <v>5.6</v>
      </c>
      <c r="U78" s="525">
        <v>826.38199999999995</v>
      </c>
      <c r="V78" s="526">
        <v>0</v>
      </c>
      <c r="W78" s="507">
        <v>5.8010000000000002</v>
      </c>
      <c r="X78" s="507">
        <v>826.58299999999997</v>
      </c>
      <c r="Y78" s="526">
        <v>1</v>
      </c>
      <c r="Z78" s="494"/>
      <c r="AA78" s="494"/>
      <c r="AB78" s="494"/>
      <c r="AC78" s="494"/>
      <c r="AD78" s="494"/>
      <c r="AE78" s="494"/>
      <c r="AF78" s="494"/>
      <c r="AG78" s="494"/>
      <c r="AH78" s="495"/>
      <c r="AI78" s="494"/>
      <c r="AJ78" s="494"/>
      <c r="AK78" s="494"/>
    </row>
    <row r="79" spans="2:37" s="522" customFormat="1" x14ac:dyDescent="0.25">
      <c r="B79" s="507"/>
      <c r="C79" s="507"/>
      <c r="D79" s="511"/>
      <c r="E79" s="508"/>
      <c r="F79" s="508"/>
      <c r="G79" s="511"/>
      <c r="H79" s="507">
        <v>0</v>
      </c>
      <c r="I79" s="507">
        <v>0</v>
      </c>
      <c r="J79" s="511">
        <v>0</v>
      </c>
      <c r="K79" s="512">
        <v>4</v>
      </c>
      <c r="L79" s="510" t="s">
        <v>75</v>
      </c>
      <c r="M79" s="513">
        <v>0</v>
      </c>
      <c r="N79" s="510">
        <v>826.90700000000004</v>
      </c>
      <c r="O79" s="510">
        <v>826.94299999999998</v>
      </c>
      <c r="P79" s="524">
        <v>3.5999999999944521E-2</v>
      </c>
      <c r="Q79" s="525">
        <v>5</v>
      </c>
      <c r="R79" s="510">
        <v>826.51300000000003</v>
      </c>
      <c r="S79" s="526">
        <v>-0.02</v>
      </c>
      <c r="T79" s="525">
        <v>5.6</v>
      </c>
      <c r="U79" s="525">
        <v>826.51300000000003</v>
      </c>
      <c r="V79" s="526">
        <v>0</v>
      </c>
      <c r="W79" s="507">
        <v>5.7779999999999996</v>
      </c>
      <c r="X79" s="507">
        <v>826.69100000000003</v>
      </c>
      <c r="Y79" s="526">
        <v>1</v>
      </c>
      <c r="Z79" s="494"/>
      <c r="AA79" s="494"/>
      <c r="AB79" s="494"/>
      <c r="AC79" s="494"/>
      <c r="AD79" s="494"/>
      <c r="AE79" s="494"/>
      <c r="AF79" s="494"/>
      <c r="AG79" s="494"/>
      <c r="AH79" s="495"/>
      <c r="AI79" s="494"/>
      <c r="AJ79" s="494"/>
      <c r="AK79" s="494"/>
    </row>
    <row r="80" spans="2:37" s="522" customFormat="1" x14ac:dyDescent="0.25">
      <c r="B80" s="503" t="s">
        <v>1811</v>
      </c>
      <c r="C80" s="504"/>
      <c r="D80" s="504"/>
      <c r="E80" s="504"/>
      <c r="F80" s="504"/>
      <c r="G80" s="504"/>
      <c r="H80" s="504"/>
      <c r="I80" s="504"/>
      <c r="J80" s="504"/>
      <c r="K80" s="504"/>
      <c r="L80" s="504"/>
      <c r="M80" s="504"/>
      <c r="N80" s="504"/>
      <c r="O80" s="504"/>
      <c r="P80" s="504"/>
      <c r="Q80" s="504"/>
      <c r="R80" s="504"/>
      <c r="S80" s="504"/>
      <c r="T80" s="504"/>
      <c r="U80" s="504"/>
      <c r="V80" s="504"/>
      <c r="W80" s="504"/>
      <c r="X80" s="504"/>
      <c r="Y80" s="505"/>
      <c r="Z80" s="494"/>
      <c r="AA80" s="494"/>
      <c r="AB80" s="494"/>
      <c r="AC80" s="494"/>
      <c r="AD80" s="494"/>
      <c r="AE80" s="494"/>
      <c r="AF80" s="494"/>
      <c r="AG80" s="494"/>
      <c r="AH80" s="495"/>
      <c r="AI80" s="494"/>
      <c r="AJ80" s="494"/>
      <c r="AK80" s="494"/>
    </row>
    <row r="81" spans="2:37" s="522" customFormat="1" x14ac:dyDescent="0.25">
      <c r="B81" s="507"/>
      <c r="C81" s="507"/>
      <c r="D81" s="511"/>
      <c r="E81" s="508"/>
      <c r="F81" s="508"/>
      <c r="G81" s="511"/>
      <c r="H81" s="507">
        <v>-2.12</v>
      </c>
      <c r="I81" s="507">
        <v>826.44299999999998</v>
      </c>
      <c r="J81" s="511">
        <v>-0.21879999999999999</v>
      </c>
      <c r="K81" s="512">
        <v>0</v>
      </c>
      <c r="L81" s="510" t="s">
        <v>75</v>
      </c>
      <c r="M81" s="513">
        <v>20</v>
      </c>
      <c r="N81" s="510">
        <v>827.09100000000001</v>
      </c>
      <c r="O81" s="510">
        <v>827.23699999999997</v>
      </c>
      <c r="P81" s="524">
        <v>0.14599999999995816</v>
      </c>
      <c r="Q81" s="525">
        <v>4.88</v>
      </c>
      <c r="R81" s="510">
        <v>826.80899999999997</v>
      </c>
      <c r="S81" s="526">
        <v>-0.02</v>
      </c>
      <c r="T81" s="525">
        <v>5.48</v>
      </c>
      <c r="U81" s="525">
        <v>826.80899999999997</v>
      </c>
      <c r="V81" s="526">
        <v>0</v>
      </c>
      <c r="W81" s="507">
        <v>6.0250000000000004</v>
      </c>
      <c r="X81" s="507">
        <v>827.35299999999995</v>
      </c>
      <c r="Y81" s="526">
        <v>1</v>
      </c>
      <c r="Z81" s="494"/>
      <c r="AA81" s="494"/>
      <c r="AB81" s="494"/>
      <c r="AC81" s="494"/>
      <c r="AD81" s="494"/>
      <c r="AE81" s="494"/>
      <c r="AF81" s="494"/>
      <c r="AG81" s="494"/>
      <c r="AH81" s="495"/>
      <c r="AI81" s="494"/>
      <c r="AJ81" s="494"/>
      <c r="AK81" s="494"/>
    </row>
    <row r="82" spans="2:37" s="522" customFormat="1" x14ac:dyDescent="0.25">
      <c r="B82" s="507"/>
      <c r="C82" s="507"/>
      <c r="D82" s="511"/>
      <c r="E82" s="508"/>
      <c r="F82" s="508"/>
      <c r="G82" s="511"/>
      <c r="H82" s="507">
        <v>-2.2850000000000001</v>
      </c>
      <c r="I82" s="507">
        <v>826.68700000000001</v>
      </c>
      <c r="J82" s="511">
        <v>-0.114</v>
      </c>
      <c r="K82" s="512">
        <v>1</v>
      </c>
      <c r="L82" s="510" t="s">
        <v>75</v>
      </c>
      <c r="M82" s="513">
        <v>10.584</v>
      </c>
      <c r="N82" s="510">
        <v>827.53599999999994</v>
      </c>
      <c r="O82" s="510">
        <v>827.27800000000002</v>
      </c>
      <c r="P82" s="524">
        <v>-0.25799999999992451</v>
      </c>
      <c r="Q82" s="525">
        <v>4.7160000000000002</v>
      </c>
      <c r="R82" s="510">
        <v>826.85299999999995</v>
      </c>
      <c r="S82" s="526">
        <v>-0.02</v>
      </c>
      <c r="T82" s="525">
        <v>5.3159999999999998</v>
      </c>
      <c r="U82" s="525">
        <v>826.85299999999995</v>
      </c>
      <c r="V82" s="526">
        <v>0</v>
      </c>
      <c r="W82" s="507">
        <v>6.2080000000000002</v>
      </c>
      <c r="X82" s="507">
        <v>827.74599999999998</v>
      </c>
      <c r="Y82" s="526">
        <v>1</v>
      </c>
      <c r="Z82" s="494"/>
      <c r="AA82" s="494"/>
      <c r="AB82" s="494"/>
      <c r="AC82" s="494"/>
      <c r="AD82" s="494"/>
      <c r="AE82" s="494"/>
      <c r="AF82" s="494"/>
      <c r="AG82" s="494"/>
      <c r="AH82" s="495"/>
      <c r="AI82" s="494"/>
      <c r="AJ82" s="494"/>
      <c r="AK82" s="494"/>
    </row>
    <row r="83" spans="2:37" s="522" customFormat="1" x14ac:dyDescent="0.25">
      <c r="B83" s="507"/>
      <c r="C83" s="507"/>
      <c r="D83" s="511"/>
      <c r="E83" s="508"/>
      <c r="F83" s="508"/>
      <c r="G83" s="511"/>
      <c r="H83" s="507">
        <v>-2.1000000000000002E-5</v>
      </c>
      <c r="I83" s="507">
        <v>827.00300000000004</v>
      </c>
      <c r="J83" s="511">
        <v>-5.0499999999999996E-2</v>
      </c>
      <c r="K83" s="512">
        <v>1</v>
      </c>
      <c r="L83" s="510" t="s">
        <v>75</v>
      </c>
      <c r="M83" s="513">
        <v>20</v>
      </c>
      <c r="N83" s="510">
        <v>827.38699999999994</v>
      </c>
      <c r="O83" s="510">
        <v>827.33399999999995</v>
      </c>
      <c r="P83" s="524">
        <v>-5.2999999999997272E-2</v>
      </c>
      <c r="Q83" s="525">
        <v>4.5289999999999999</v>
      </c>
      <c r="R83" s="510">
        <v>826.91300000000001</v>
      </c>
      <c r="S83" s="526">
        <v>-0.02</v>
      </c>
      <c r="T83" s="525">
        <v>5.1289999999999996</v>
      </c>
      <c r="U83" s="525">
        <v>826.91300000000001</v>
      </c>
      <c r="V83" s="526">
        <v>0</v>
      </c>
      <c r="W83" s="507">
        <v>6.2709999999999999</v>
      </c>
      <c r="X83" s="507">
        <v>828.05499999999995</v>
      </c>
      <c r="Y83" s="526">
        <v>1</v>
      </c>
      <c r="Z83" s="494"/>
      <c r="AA83" s="494"/>
      <c r="AB83" s="494"/>
      <c r="AC83" s="494"/>
      <c r="AD83" s="494"/>
      <c r="AE83" s="494"/>
      <c r="AF83" s="494"/>
      <c r="AG83" s="494"/>
      <c r="AH83" s="495"/>
      <c r="AI83" s="494"/>
      <c r="AJ83" s="494"/>
      <c r="AK83" s="494"/>
    </row>
    <row r="84" spans="2:37" s="522" customFormat="1" x14ac:dyDescent="0.25">
      <c r="B84" s="507"/>
      <c r="C84" s="507"/>
      <c r="D84" s="511"/>
      <c r="E84" s="508"/>
      <c r="F84" s="508"/>
      <c r="G84" s="511"/>
      <c r="H84" s="507">
        <v>-2.1000000000000002E-5</v>
      </c>
      <c r="I84" s="507">
        <v>827.28399999999999</v>
      </c>
      <c r="J84" s="511">
        <v>-5.0499999999999996E-2</v>
      </c>
      <c r="K84" s="512">
        <v>2</v>
      </c>
      <c r="L84" s="510" t="s">
        <v>75</v>
      </c>
      <c r="M84" s="513">
        <v>8.9049999999999994</v>
      </c>
      <c r="N84" s="510">
        <v>827.44</v>
      </c>
      <c r="O84" s="510">
        <v>827.61500000000001</v>
      </c>
      <c r="P84" s="524">
        <v>0.17499999999995453</v>
      </c>
      <c r="Q84" s="525">
        <v>4.5289999999999999</v>
      </c>
      <c r="R84" s="510">
        <v>827.19399999999996</v>
      </c>
      <c r="S84" s="526">
        <v>-0.02</v>
      </c>
      <c r="T84" s="525">
        <v>5.1289999999999996</v>
      </c>
      <c r="U84" s="525">
        <v>827.19399999999996</v>
      </c>
      <c r="V84" s="526">
        <v>0</v>
      </c>
      <c r="W84" s="507">
        <v>6.2709999999999999</v>
      </c>
      <c r="X84" s="507">
        <v>828.33600000000001</v>
      </c>
      <c r="Y84" s="526">
        <v>1</v>
      </c>
      <c r="Z84" s="494"/>
      <c r="AA84" s="494"/>
      <c r="AB84" s="494"/>
      <c r="AC84" s="494"/>
      <c r="AD84" s="494"/>
      <c r="AE84" s="494"/>
      <c r="AF84" s="494"/>
      <c r="AG84" s="494"/>
      <c r="AH84" s="495"/>
      <c r="AI84" s="494"/>
      <c r="AJ84" s="494"/>
      <c r="AK84" s="494"/>
    </row>
    <row r="85" spans="2:37" s="522" customFormat="1" x14ac:dyDescent="0.25">
      <c r="B85" s="507"/>
      <c r="C85" s="507"/>
      <c r="D85" s="511"/>
      <c r="E85" s="508"/>
      <c r="F85" s="508"/>
      <c r="G85" s="511"/>
      <c r="H85" s="507">
        <v>-2.3E-5</v>
      </c>
      <c r="I85" s="507">
        <v>827.63099999999997</v>
      </c>
      <c r="J85" s="511">
        <v>-0.16639999999999999</v>
      </c>
      <c r="K85" s="512">
        <v>2</v>
      </c>
      <c r="L85" s="510" t="s">
        <v>75</v>
      </c>
      <c r="M85" s="513">
        <v>20</v>
      </c>
      <c r="N85" s="510">
        <v>827.84</v>
      </c>
      <c r="O85" s="510">
        <v>827.96500000000003</v>
      </c>
      <c r="P85" s="524">
        <v>0.125</v>
      </c>
      <c r="Q85" s="525">
        <v>4.0880000000000001</v>
      </c>
      <c r="R85" s="510">
        <v>827.553</v>
      </c>
      <c r="S85" s="526">
        <v>-0.02</v>
      </c>
      <c r="T85" s="525">
        <v>4.6879999999999997</v>
      </c>
      <c r="U85" s="525">
        <v>827.553</v>
      </c>
      <c r="V85" s="526">
        <v>0</v>
      </c>
      <c r="W85" s="507">
        <v>5.0709999999999997</v>
      </c>
      <c r="X85" s="507">
        <v>827.93600000000004</v>
      </c>
      <c r="Y85" s="526">
        <v>1</v>
      </c>
      <c r="Z85" s="494"/>
      <c r="AA85" s="494"/>
      <c r="AB85" s="494"/>
      <c r="AC85" s="494"/>
      <c r="AD85" s="494"/>
      <c r="AE85" s="494"/>
      <c r="AF85" s="494"/>
      <c r="AG85" s="494"/>
      <c r="AH85" s="495"/>
      <c r="AI85" s="494"/>
      <c r="AJ85" s="494"/>
      <c r="AK85" s="494"/>
    </row>
    <row r="86" spans="2:37" s="522" customFormat="1" x14ac:dyDescent="0.25">
      <c r="B86" s="507"/>
      <c r="C86" s="507"/>
      <c r="D86" s="511"/>
      <c r="E86" s="508"/>
      <c r="F86" s="508"/>
      <c r="G86" s="511"/>
      <c r="H86" s="507">
        <v>0</v>
      </c>
      <c r="I86" s="507">
        <v>0</v>
      </c>
      <c r="J86" s="511">
        <v>0</v>
      </c>
      <c r="K86" s="512">
        <v>3</v>
      </c>
      <c r="L86" s="510" t="s">
        <v>75</v>
      </c>
      <c r="M86" s="513">
        <v>1.1679999999999999</v>
      </c>
      <c r="N86" s="510">
        <v>827.88800000000003</v>
      </c>
      <c r="O86" s="510">
        <v>828.00099999999998</v>
      </c>
      <c r="P86" s="524">
        <v>0.1129999999999427</v>
      </c>
      <c r="Q86" s="525">
        <v>4.0640000000000001</v>
      </c>
      <c r="R86" s="510">
        <v>827.59</v>
      </c>
      <c r="S86" s="526">
        <v>-0.02</v>
      </c>
      <c r="T86" s="525">
        <v>4.6639999999999997</v>
      </c>
      <c r="U86" s="525">
        <v>827.59</v>
      </c>
      <c r="V86" s="526">
        <v>0</v>
      </c>
      <c r="W86" s="507">
        <v>5.0359999999999996</v>
      </c>
      <c r="X86" s="507">
        <v>827.96299999999997</v>
      </c>
      <c r="Y86" s="526">
        <v>1</v>
      </c>
      <c r="Z86" s="494"/>
      <c r="AA86" s="494"/>
      <c r="AB86" s="494"/>
      <c r="AC86" s="494"/>
      <c r="AD86" s="494"/>
      <c r="AE86" s="494"/>
      <c r="AF86" s="494"/>
      <c r="AG86" s="494"/>
      <c r="AH86" s="495"/>
      <c r="AI86" s="494"/>
      <c r="AJ86" s="494"/>
      <c r="AK86" s="494"/>
    </row>
    <row r="87" spans="2:37" s="522" customFormat="1" x14ac:dyDescent="0.25">
      <c r="B87" s="503" t="s">
        <v>1811</v>
      </c>
      <c r="C87" s="504"/>
      <c r="D87" s="504"/>
      <c r="E87" s="504"/>
      <c r="F87" s="504"/>
      <c r="G87" s="504"/>
      <c r="H87" s="504"/>
      <c r="I87" s="504"/>
      <c r="J87" s="504"/>
      <c r="K87" s="504"/>
      <c r="L87" s="504"/>
      <c r="M87" s="504"/>
      <c r="N87" s="504"/>
      <c r="O87" s="504"/>
      <c r="P87" s="504"/>
      <c r="Q87" s="504"/>
      <c r="R87" s="504"/>
      <c r="S87" s="504"/>
      <c r="T87" s="504"/>
      <c r="U87" s="504"/>
      <c r="V87" s="504"/>
      <c r="W87" s="504"/>
      <c r="X87" s="504"/>
      <c r="Y87" s="505"/>
      <c r="Z87" s="494"/>
      <c r="AA87" s="494"/>
      <c r="AB87" s="494"/>
      <c r="AC87" s="494"/>
      <c r="AD87" s="494"/>
      <c r="AE87" s="494"/>
      <c r="AF87" s="494"/>
      <c r="AG87" s="494"/>
      <c r="AH87" s="495"/>
      <c r="AI87" s="494"/>
      <c r="AJ87" s="494"/>
      <c r="AK87" s="494"/>
    </row>
    <row r="88" spans="2:37" s="522" customFormat="1" x14ac:dyDescent="0.25">
      <c r="B88" s="507"/>
      <c r="C88" s="507"/>
      <c r="D88" s="511"/>
      <c r="E88" s="508"/>
      <c r="F88" s="508"/>
      <c r="G88" s="511"/>
      <c r="H88" s="507">
        <v>0</v>
      </c>
      <c r="I88" s="507">
        <v>0</v>
      </c>
      <c r="J88" s="511">
        <v>0</v>
      </c>
      <c r="K88" s="512">
        <v>0</v>
      </c>
      <c r="L88" s="510" t="s">
        <v>75</v>
      </c>
      <c r="M88" s="513">
        <v>0</v>
      </c>
      <c r="N88" s="510">
        <v>0</v>
      </c>
      <c r="O88" s="510">
        <v>0</v>
      </c>
      <c r="P88" s="524">
        <v>0</v>
      </c>
      <c r="Q88" s="525">
        <v>0</v>
      </c>
      <c r="R88" s="510">
        <v>0</v>
      </c>
      <c r="S88" s="526">
        <v>0</v>
      </c>
      <c r="T88" s="525">
        <v>0</v>
      </c>
      <c r="U88" s="525">
        <v>0</v>
      </c>
      <c r="V88" s="526">
        <v>0</v>
      </c>
      <c r="W88" s="507">
        <v>0</v>
      </c>
      <c r="X88" s="507">
        <v>0</v>
      </c>
      <c r="Y88" s="526">
        <v>0</v>
      </c>
      <c r="Z88" s="494"/>
      <c r="AA88" s="494"/>
      <c r="AB88" s="494"/>
      <c r="AC88" s="494"/>
      <c r="AD88" s="494"/>
      <c r="AE88" s="494"/>
      <c r="AF88" s="494"/>
      <c r="AG88" s="494"/>
      <c r="AH88" s="495"/>
      <c r="AI88" s="494"/>
      <c r="AJ88" s="494"/>
      <c r="AK88" s="494"/>
    </row>
    <row r="89" spans="2:37" s="522" customFormat="1" x14ac:dyDescent="0.25">
      <c r="B89" s="507"/>
      <c r="C89" s="507"/>
      <c r="D89" s="511"/>
      <c r="E89" s="508"/>
      <c r="F89" s="508"/>
      <c r="G89" s="511"/>
      <c r="H89" s="507">
        <v>0</v>
      </c>
      <c r="I89" s="507">
        <v>0</v>
      </c>
      <c r="J89" s="511">
        <v>0</v>
      </c>
      <c r="K89" s="512">
        <v>1</v>
      </c>
      <c r="L89" s="510" t="s">
        <v>75</v>
      </c>
      <c r="M89" s="513">
        <v>0</v>
      </c>
      <c r="N89" s="510">
        <v>825.57</v>
      </c>
      <c r="O89" s="510">
        <v>825.54399999999998</v>
      </c>
      <c r="P89" s="524">
        <v>-2.6000000000067303E-2</v>
      </c>
      <c r="Q89" s="525">
        <v>0</v>
      </c>
      <c r="R89" s="510">
        <v>825.19399999999996</v>
      </c>
      <c r="S89" s="526">
        <v>0</v>
      </c>
      <c r="T89" s="525">
        <v>3.5</v>
      </c>
      <c r="U89" s="525">
        <v>825.12400000000002</v>
      </c>
      <c r="V89" s="526">
        <v>-0.02</v>
      </c>
      <c r="W89" s="507">
        <v>0</v>
      </c>
      <c r="X89" s="507">
        <v>0</v>
      </c>
      <c r="Y89" s="526">
        <v>0</v>
      </c>
      <c r="Z89" s="494"/>
      <c r="AA89" s="494"/>
      <c r="AB89" s="494"/>
      <c r="AC89" s="494"/>
      <c r="AD89" s="494"/>
      <c r="AE89" s="494"/>
      <c r="AF89" s="494"/>
      <c r="AG89" s="494"/>
      <c r="AH89" s="495"/>
      <c r="AI89" s="494"/>
      <c r="AJ89" s="494"/>
      <c r="AK89" s="494"/>
    </row>
    <row r="90" spans="2:37" s="522" customFormat="1" x14ac:dyDescent="0.25">
      <c r="B90" s="507"/>
      <c r="C90" s="507"/>
      <c r="D90" s="511"/>
      <c r="E90" s="508"/>
      <c r="F90" s="508"/>
      <c r="G90" s="511"/>
      <c r="H90" s="507">
        <v>0</v>
      </c>
      <c r="I90" s="507">
        <v>0</v>
      </c>
      <c r="J90" s="511">
        <v>0</v>
      </c>
      <c r="K90" s="512">
        <v>1</v>
      </c>
      <c r="L90" s="510" t="s">
        <v>75</v>
      </c>
      <c r="M90" s="513">
        <v>4.069</v>
      </c>
      <c r="N90" s="510">
        <v>825.63300000000004</v>
      </c>
      <c r="O90" s="510">
        <v>825.63900000000001</v>
      </c>
      <c r="P90" s="524">
        <v>5.9999999999718057E-3</v>
      </c>
      <c r="Q90" s="525">
        <v>0</v>
      </c>
      <c r="R90" s="510">
        <v>825.28899999999999</v>
      </c>
      <c r="S90" s="526">
        <v>0</v>
      </c>
      <c r="T90" s="525">
        <v>3.5</v>
      </c>
      <c r="U90" s="525">
        <v>825.21900000000005</v>
      </c>
      <c r="V90" s="526">
        <v>-0.02</v>
      </c>
      <c r="W90" s="507">
        <v>0</v>
      </c>
      <c r="X90" s="507">
        <v>0</v>
      </c>
      <c r="Y90" s="526">
        <v>0</v>
      </c>
      <c r="Z90" s="494"/>
      <c r="AA90" s="494"/>
      <c r="AB90" s="494"/>
      <c r="AC90" s="494"/>
      <c r="AD90" s="494"/>
      <c r="AE90" s="494"/>
      <c r="AF90" s="494"/>
      <c r="AG90" s="494"/>
      <c r="AH90" s="495"/>
      <c r="AI90" s="494"/>
      <c r="AJ90" s="494"/>
      <c r="AK90" s="494"/>
    </row>
    <row r="91" spans="2:37" s="522" customFormat="1" x14ac:dyDescent="0.25">
      <c r="B91" s="507"/>
      <c r="C91" s="507"/>
      <c r="D91" s="511"/>
      <c r="E91" s="508"/>
      <c r="F91" s="508"/>
      <c r="G91" s="511"/>
      <c r="H91" s="507">
        <v>-3.5710000000000002</v>
      </c>
      <c r="I91" s="507">
        <v>825.51400000000001</v>
      </c>
      <c r="J91" s="511">
        <v>-0.02</v>
      </c>
      <c r="K91" s="512">
        <v>1</v>
      </c>
      <c r="L91" s="510" t="s">
        <v>75</v>
      </c>
      <c r="M91" s="513">
        <v>18.675000000000001</v>
      </c>
      <c r="N91" s="510">
        <v>825.96299999999997</v>
      </c>
      <c r="O91" s="510">
        <v>825.91499999999996</v>
      </c>
      <c r="P91" s="524">
        <v>-4.8000000000001819E-2</v>
      </c>
      <c r="Q91" s="525">
        <v>0</v>
      </c>
      <c r="R91" s="510">
        <v>825.58500000000004</v>
      </c>
      <c r="S91" s="526">
        <v>0.02</v>
      </c>
      <c r="T91" s="525">
        <v>3.512</v>
      </c>
      <c r="U91" s="525">
        <v>825.51499999999999</v>
      </c>
      <c r="V91" s="526">
        <v>-0.02</v>
      </c>
      <c r="W91" s="507">
        <v>0</v>
      </c>
      <c r="X91" s="507">
        <v>0</v>
      </c>
      <c r="Y91" s="526">
        <v>0</v>
      </c>
      <c r="Z91" s="494"/>
      <c r="AA91" s="494"/>
      <c r="AB91" s="494"/>
      <c r="AC91" s="494"/>
      <c r="AD91" s="494"/>
      <c r="AE91" s="494"/>
      <c r="AF91" s="494"/>
      <c r="AG91" s="494"/>
      <c r="AH91" s="495"/>
      <c r="AI91" s="494"/>
      <c r="AJ91" s="494"/>
      <c r="AK91" s="494"/>
    </row>
    <row r="92" spans="2:37" s="522" customFormat="1" x14ac:dyDescent="0.25">
      <c r="B92" s="507"/>
      <c r="C92" s="507"/>
      <c r="D92" s="511"/>
      <c r="E92" s="508"/>
      <c r="F92" s="508"/>
      <c r="G92" s="511"/>
      <c r="H92" s="507">
        <v>-3.6219999999999999</v>
      </c>
      <c r="I92" s="507">
        <v>825.53700000000003</v>
      </c>
      <c r="J92" s="511">
        <v>-0.02</v>
      </c>
      <c r="K92" s="512">
        <v>2</v>
      </c>
      <c r="L92" s="510" t="s">
        <v>75</v>
      </c>
      <c r="M92" s="513">
        <v>0</v>
      </c>
      <c r="N92" s="510">
        <v>825.97799999999995</v>
      </c>
      <c r="O92" s="510">
        <v>825.94</v>
      </c>
      <c r="P92" s="524">
        <v>-3.7999999999897227E-2</v>
      </c>
      <c r="Q92" s="525">
        <v>0</v>
      </c>
      <c r="R92" s="510">
        <v>825.61</v>
      </c>
      <c r="S92" s="526">
        <v>0.02</v>
      </c>
      <c r="T92" s="525">
        <v>3.5</v>
      </c>
      <c r="U92" s="525">
        <v>825.54</v>
      </c>
      <c r="V92" s="526">
        <v>-0.02</v>
      </c>
      <c r="W92" s="507">
        <v>0</v>
      </c>
      <c r="X92" s="507">
        <v>0</v>
      </c>
      <c r="Y92" s="526">
        <v>0</v>
      </c>
      <c r="Z92" s="494"/>
      <c r="AA92" s="494"/>
      <c r="AB92" s="494"/>
      <c r="AC92" s="494"/>
      <c r="AD92" s="494"/>
      <c r="AE92" s="494"/>
      <c r="AF92" s="494"/>
      <c r="AG92" s="494"/>
      <c r="AH92" s="495"/>
      <c r="AI92" s="494"/>
      <c r="AJ92" s="494"/>
      <c r="AK92" s="494"/>
    </row>
    <row r="93" spans="2:37" s="522" customFormat="1" x14ac:dyDescent="0.25">
      <c r="B93" s="507"/>
      <c r="C93" s="507"/>
      <c r="D93" s="511"/>
      <c r="E93" s="508"/>
      <c r="F93" s="508"/>
      <c r="G93" s="511"/>
      <c r="H93" s="507">
        <v>-3.6549999999999998</v>
      </c>
      <c r="I93" s="507">
        <v>825.90099999999995</v>
      </c>
      <c r="J93" s="511">
        <v>-0.02</v>
      </c>
      <c r="K93" s="512">
        <v>3</v>
      </c>
      <c r="L93" s="510" t="s">
        <v>75</v>
      </c>
      <c r="M93" s="513">
        <v>0</v>
      </c>
      <c r="N93" s="510">
        <v>826.29600000000005</v>
      </c>
      <c r="O93" s="510">
        <v>826.30399999999997</v>
      </c>
      <c r="P93" s="524">
        <v>7.9999999999245119E-3</v>
      </c>
      <c r="Q93" s="525">
        <v>0</v>
      </c>
      <c r="R93" s="510">
        <v>825.97400000000005</v>
      </c>
      <c r="S93" s="526">
        <v>0.02</v>
      </c>
      <c r="T93" s="525">
        <v>3.3540000000000001</v>
      </c>
      <c r="U93" s="525">
        <v>825.90700000000004</v>
      </c>
      <c r="V93" s="526">
        <v>-0.02</v>
      </c>
      <c r="W93" s="507">
        <v>0</v>
      </c>
      <c r="X93" s="507">
        <v>0</v>
      </c>
      <c r="Y93" s="526">
        <v>0</v>
      </c>
      <c r="Z93" s="494"/>
      <c r="AA93" s="494"/>
      <c r="AB93" s="494"/>
      <c r="AC93" s="494"/>
      <c r="AD93" s="494"/>
      <c r="AE93" s="494"/>
      <c r="AF93" s="494"/>
      <c r="AG93" s="494"/>
      <c r="AH93" s="495"/>
      <c r="AI93" s="494"/>
      <c r="AJ93" s="494"/>
      <c r="AK93" s="494"/>
    </row>
    <row r="94" spans="2:37" s="522" customFormat="1" x14ac:dyDescent="0.25">
      <c r="B94" s="507"/>
      <c r="C94" s="507"/>
      <c r="D94" s="511"/>
      <c r="E94" s="508"/>
      <c r="F94" s="508"/>
      <c r="G94" s="511"/>
      <c r="H94" s="507">
        <v>-3.6549999999999998</v>
      </c>
      <c r="I94" s="507">
        <v>826.36699999999996</v>
      </c>
      <c r="J94" s="511">
        <v>-0.02</v>
      </c>
      <c r="K94" s="512">
        <v>3</v>
      </c>
      <c r="L94" s="510" t="s">
        <v>75</v>
      </c>
      <c r="M94" s="513">
        <v>17.331</v>
      </c>
      <c r="N94" s="510">
        <v>826.48900000000003</v>
      </c>
      <c r="O94" s="510">
        <v>826.77</v>
      </c>
      <c r="P94" s="524">
        <v>0.28099999999994907</v>
      </c>
      <c r="Q94" s="525">
        <v>0</v>
      </c>
      <c r="R94" s="510">
        <v>826.44</v>
      </c>
      <c r="S94" s="526">
        <v>0.02</v>
      </c>
      <c r="T94" s="525">
        <v>3.3540000000000001</v>
      </c>
      <c r="U94" s="525">
        <v>826.37300000000005</v>
      </c>
      <c r="V94" s="526">
        <v>-0.02</v>
      </c>
      <c r="W94" s="507">
        <v>0</v>
      </c>
      <c r="X94" s="507">
        <v>0</v>
      </c>
      <c r="Y94" s="526">
        <v>0</v>
      </c>
      <c r="Z94" s="494"/>
      <c r="AA94" s="494"/>
      <c r="AB94" s="494"/>
      <c r="AC94" s="494"/>
      <c r="AD94" s="494"/>
      <c r="AE94" s="494"/>
      <c r="AF94" s="494"/>
      <c r="AG94" s="494"/>
      <c r="AH94" s="495"/>
      <c r="AI94" s="494"/>
      <c r="AJ94" s="494"/>
      <c r="AK94" s="494"/>
    </row>
    <row r="95" spans="2:37" s="522" customFormat="1" x14ac:dyDescent="0.25">
      <c r="B95" s="503" t="s">
        <v>1812</v>
      </c>
      <c r="C95" s="504"/>
      <c r="D95" s="504"/>
      <c r="E95" s="504"/>
      <c r="F95" s="504"/>
      <c r="G95" s="504"/>
      <c r="H95" s="504"/>
      <c r="I95" s="504"/>
      <c r="J95" s="504"/>
      <c r="K95" s="504"/>
      <c r="L95" s="504"/>
      <c r="M95" s="504"/>
      <c r="N95" s="504"/>
      <c r="O95" s="504"/>
      <c r="P95" s="504"/>
      <c r="Q95" s="504"/>
      <c r="R95" s="504"/>
      <c r="S95" s="504"/>
      <c r="T95" s="504"/>
      <c r="U95" s="504"/>
      <c r="V95" s="504"/>
      <c r="W95" s="504"/>
      <c r="X95" s="504"/>
      <c r="Y95" s="505"/>
      <c r="Z95" s="494"/>
      <c r="AA95" s="494"/>
      <c r="AB95" s="494"/>
      <c r="AC95" s="494"/>
      <c r="AD95" s="494"/>
      <c r="AE95" s="494"/>
      <c r="AF95" s="494"/>
      <c r="AG95" s="494"/>
      <c r="AH95" s="495"/>
      <c r="AI95" s="494"/>
      <c r="AJ95" s="494"/>
      <c r="AK95" s="494"/>
    </row>
    <row r="96" spans="2:37" s="522" customFormat="1" x14ac:dyDescent="0.25">
      <c r="B96" s="507">
        <v>0</v>
      </c>
      <c r="C96" s="507">
        <v>0</v>
      </c>
      <c r="D96" s="511">
        <v>0</v>
      </c>
      <c r="E96" s="507">
        <v>0</v>
      </c>
      <c r="F96" s="507">
        <v>0</v>
      </c>
      <c r="G96" s="511">
        <v>0</v>
      </c>
      <c r="H96" s="507">
        <v>0</v>
      </c>
      <c r="I96" s="507">
        <v>0</v>
      </c>
      <c r="J96" s="511">
        <v>0</v>
      </c>
      <c r="K96" s="512">
        <v>0</v>
      </c>
      <c r="L96" s="510" t="s">
        <v>75</v>
      </c>
      <c r="M96" s="513">
        <v>0</v>
      </c>
      <c r="N96" s="510">
        <v>827.75199999999995</v>
      </c>
      <c r="O96" s="510">
        <v>827.74300000000005</v>
      </c>
      <c r="P96" s="524">
        <v>-8.9999999999008651E-3</v>
      </c>
      <c r="Q96" s="515">
        <v>0</v>
      </c>
      <c r="R96" s="515">
        <v>0</v>
      </c>
      <c r="S96" s="526">
        <v>0</v>
      </c>
      <c r="T96" s="515">
        <v>0</v>
      </c>
      <c r="U96" s="515">
        <v>0</v>
      </c>
      <c r="V96" s="526">
        <v>0</v>
      </c>
      <c r="W96" s="515">
        <v>0</v>
      </c>
      <c r="X96" s="515">
        <v>0</v>
      </c>
      <c r="Y96" s="526">
        <v>0</v>
      </c>
      <c r="Z96" s="494"/>
      <c r="AA96" s="494"/>
      <c r="AB96" s="494"/>
      <c r="AC96" s="494"/>
      <c r="AD96" s="494"/>
      <c r="AE96" s="494"/>
      <c r="AF96" s="494"/>
      <c r="AG96" s="494"/>
      <c r="AH96" s="495"/>
      <c r="AI96" s="494"/>
      <c r="AJ96" s="494"/>
      <c r="AK96" s="494"/>
    </row>
    <row r="97" spans="2:37" s="522" customFormat="1" x14ac:dyDescent="0.25">
      <c r="B97" s="507">
        <v>-4.226</v>
      </c>
      <c r="C97" s="507">
        <v>826.798</v>
      </c>
      <c r="D97" s="511">
        <v>1</v>
      </c>
      <c r="E97" s="507">
        <v>-4.0999999999999996</v>
      </c>
      <c r="F97" s="507">
        <v>826.67200000000003</v>
      </c>
      <c r="G97" s="511">
        <v>0</v>
      </c>
      <c r="H97" s="507">
        <v>-3.5</v>
      </c>
      <c r="I97" s="507">
        <v>826.67200000000003</v>
      </c>
      <c r="J97" s="511">
        <v>-0.02</v>
      </c>
      <c r="K97" s="512">
        <v>1</v>
      </c>
      <c r="L97" s="510" t="s">
        <v>75</v>
      </c>
      <c r="M97" s="513">
        <v>0</v>
      </c>
      <c r="N97" s="510">
        <v>826.83100000000002</v>
      </c>
      <c r="O97" s="510">
        <v>827.072</v>
      </c>
      <c r="P97" s="524">
        <v>0.24099999999998545</v>
      </c>
      <c r="Q97" s="515">
        <v>0</v>
      </c>
      <c r="R97" s="515">
        <v>826.74199999999996</v>
      </c>
      <c r="S97" s="526">
        <v>-1.32E-2</v>
      </c>
      <c r="T97" s="515">
        <v>3.5</v>
      </c>
      <c r="U97" s="515">
        <v>826.67200000000003</v>
      </c>
      <c r="V97" s="526">
        <v>-0.02</v>
      </c>
      <c r="W97" s="515">
        <v>4.0999999999999996</v>
      </c>
      <c r="X97" s="515">
        <v>826.67200000000003</v>
      </c>
      <c r="Y97" s="526">
        <v>0</v>
      </c>
      <c r="Z97" s="494"/>
      <c r="AA97" s="494"/>
      <c r="AB97" s="494"/>
      <c r="AC97" s="494"/>
      <c r="AD97" s="494"/>
      <c r="AE97" s="494"/>
      <c r="AF97" s="494"/>
      <c r="AG97" s="494"/>
      <c r="AH97" s="495"/>
      <c r="AI97" s="494"/>
      <c r="AJ97" s="494"/>
      <c r="AK97" s="494"/>
    </row>
    <row r="98" spans="2:37" s="522" customFormat="1" x14ac:dyDescent="0.25">
      <c r="B98" s="507">
        <v>-4.226</v>
      </c>
      <c r="C98" s="507">
        <v>825.37099999999998</v>
      </c>
      <c r="D98" s="511">
        <v>1</v>
      </c>
      <c r="E98" s="507">
        <v>-4.0999999999999996</v>
      </c>
      <c r="F98" s="507">
        <v>825.24599999999998</v>
      </c>
      <c r="G98" s="511">
        <v>0</v>
      </c>
      <c r="H98" s="507">
        <v>-3.5</v>
      </c>
      <c r="I98" s="507">
        <v>825.24599999999998</v>
      </c>
      <c r="J98" s="511">
        <v>-0.02</v>
      </c>
      <c r="K98" s="512">
        <v>2</v>
      </c>
      <c r="L98" s="510" t="s">
        <v>75</v>
      </c>
      <c r="M98" s="513">
        <v>0</v>
      </c>
      <c r="N98" s="510">
        <v>825.71</v>
      </c>
      <c r="O98" s="510">
        <v>825.64599999999996</v>
      </c>
      <c r="P98" s="524">
        <v>-6.4000000000078217E-2</v>
      </c>
      <c r="Q98" s="515">
        <v>0</v>
      </c>
      <c r="R98" s="515">
        <v>825.31600000000003</v>
      </c>
      <c r="S98" s="526">
        <v>-1.32E-2</v>
      </c>
      <c r="T98" s="515">
        <v>3.5</v>
      </c>
      <c r="U98" s="515">
        <v>825.24599999999998</v>
      </c>
      <c r="V98" s="526">
        <v>-0.02</v>
      </c>
      <c r="W98" s="515">
        <v>4.0999999999999996</v>
      </c>
      <c r="X98" s="515">
        <v>825.24599999999998</v>
      </c>
      <c r="Y98" s="526">
        <v>0</v>
      </c>
      <c r="Z98" s="494"/>
      <c r="AA98" s="494"/>
      <c r="AB98" s="494"/>
      <c r="AC98" s="494"/>
      <c r="AD98" s="494"/>
      <c r="AE98" s="494"/>
      <c r="AF98" s="494"/>
      <c r="AG98" s="494"/>
      <c r="AH98" s="495"/>
      <c r="AI98" s="494"/>
      <c r="AJ98" s="494"/>
      <c r="AK98" s="494"/>
    </row>
    <row r="99" spans="2:37" s="522" customFormat="1" x14ac:dyDescent="0.25">
      <c r="B99" s="507">
        <v>-4.226</v>
      </c>
      <c r="C99" s="507">
        <v>825.23500000000001</v>
      </c>
      <c r="D99" s="511">
        <v>1</v>
      </c>
      <c r="E99" s="507">
        <v>-4.0999999999999996</v>
      </c>
      <c r="F99" s="507">
        <v>825.11</v>
      </c>
      <c r="G99" s="511">
        <v>0</v>
      </c>
      <c r="H99" s="507">
        <v>-3.5</v>
      </c>
      <c r="I99" s="507">
        <v>825.11</v>
      </c>
      <c r="J99" s="511">
        <v>-0.02</v>
      </c>
      <c r="K99" s="512">
        <v>2</v>
      </c>
      <c r="L99" s="510" t="s">
        <v>75</v>
      </c>
      <c r="M99" s="513">
        <v>3.3839999999999999</v>
      </c>
      <c r="N99" s="510">
        <v>825.548</v>
      </c>
      <c r="O99" s="510">
        <v>825.51</v>
      </c>
      <c r="P99" s="524">
        <v>-3.8000000000010914E-2</v>
      </c>
      <c r="Q99" s="515">
        <v>0</v>
      </c>
      <c r="R99" s="515">
        <v>825.18</v>
      </c>
      <c r="S99" s="526">
        <v>-1.32E-2</v>
      </c>
      <c r="T99" s="515">
        <v>3.5</v>
      </c>
      <c r="U99" s="515">
        <v>825.11</v>
      </c>
      <c r="V99" s="526">
        <v>-0.02</v>
      </c>
      <c r="W99" s="515">
        <v>4.0999999999999996</v>
      </c>
      <c r="X99" s="515">
        <v>825.11</v>
      </c>
      <c r="Y99" s="526">
        <v>0</v>
      </c>
      <c r="Z99" s="494"/>
      <c r="AA99" s="494"/>
      <c r="AB99" s="494"/>
      <c r="AC99" s="494"/>
      <c r="AD99" s="494"/>
      <c r="AE99" s="494"/>
      <c r="AF99" s="494"/>
      <c r="AG99" s="494"/>
      <c r="AH99" s="495"/>
      <c r="AI99" s="494"/>
      <c r="AJ99" s="494"/>
      <c r="AK99" s="494"/>
    </row>
    <row r="100" spans="2:37" s="522" customFormat="1" x14ac:dyDescent="0.25">
      <c r="B100" s="503" t="s">
        <v>1813</v>
      </c>
      <c r="C100" s="504"/>
      <c r="D100" s="504"/>
      <c r="E100" s="504"/>
      <c r="F100" s="504"/>
      <c r="G100" s="504"/>
      <c r="H100" s="504"/>
      <c r="I100" s="504"/>
      <c r="J100" s="504"/>
      <c r="K100" s="504"/>
      <c r="L100" s="504"/>
      <c r="M100" s="504"/>
      <c r="N100" s="504"/>
      <c r="O100" s="504"/>
      <c r="P100" s="504"/>
      <c r="Q100" s="504"/>
      <c r="R100" s="504"/>
      <c r="S100" s="504"/>
      <c r="T100" s="504"/>
      <c r="U100" s="504"/>
      <c r="V100" s="504"/>
      <c r="W100" s="504"/>
      <c r="X100" s="504"/>
      <c r="Y100" s="505"/>
      <c r="Z100" s="494"/>
      <c r="AA100" s="494"/>
      <c r="AB100" s="494"/>
      <c r="AC100" s="494"/>
      <c r="AD100" s="494"/>
      <c r="AE100" s="494"/>
      <c r="AF100" s="494"/>
      <c r="AG100" s="494"/>
      <c r="AH100" s="495"/>
      <c r="AI100" s="494"/>
      <c r="AJ100" s="494"/>
      <c r="AK100" s="494"/>
    </row>
    <row r="101" spans="2:37" s="522" customFormat="1" x14ac:dyDescent="0.25">
      <c r="B101" s="507"/>
      <c r="C101" s="507"/>
      <c r="D101" s="511"/>
      <c r="E101" s="507"/>
      <c r="F101" s="507"/>
      <c r="G101" s="511"/>
      <c r="H101" s="507">
        <v>-3.5</v>
      </c>
      <c r="I101" s="507">
        <v>827.51900000000001</v>
      </c>
      <c r="J101" s="511">
        <v>-0.02</v>
      </c>
      <c r="K101" s="512">
        <v>1</v>
      </c>
      <c r="L101" s="510" t="s">
        <v>75</v>
      </c>
      <c r="M101" s="513">
        <v>0</v>
      </c>
      <c r="N101" s="510">
        <v>827.91899999999998</v>
      </c>
      <c r="O101" s="510">
        <v>827.91899999999998</v>
      </c>
      <c r="P101" s="524">
        <v>0</v>
      </c>
      <c r="Q101" s="525">
        <v>0</v>
      </c>
      <c r="R101" s="510">
        <v>827.58900000000006</v>
      </c>
      <c r="S101" s="526">
        <v>0.02</v>
      </c>
      <c r="T101" s="525">
        <v>0</v>
      </c>
      <c r="U101" s="525">
        <v>0</v>
      </c>
      <c r="V101" s="526">
        <v>0</v>
      </c>
      <c r="W101" s="507">
        <v>0</v>
      </c>
      <c r="X101" s="507">
        <v>0</v>
      </c>
      <c r="Y101" s="526">
        <v>0</v>
      </c>
      <c r="Z101" s="494"/>
      <c r="AA101" s="494"/>
      <c r="AB101" s="494"/>
      <c r="AC101" s="494"/>
      <c r="AD101" s="494"/>
      <c r="AE101" s="494"/>
      <c r="AF101" s="494"/>
      <c r="AG101" s="494"/>
      <c r="AH101" s="495"/>
      <c r="AI101" s="494"/>
      <c r="AJ101" s="494"/>
      <c r="AK101" s="494"/>
    </row>
    <row r="102" spans="2:37" s="522" customFormat="1" x14ac:dyDescent="0.25">
      <c r="B102" s="507"/>
      <c r="C102" s="507"/>
      <c r="D102" s="511"/>
      <c r="E102" s="507"/>
      <c r="F102" s="507"/>
      <c r="G102" s="511"/>
      <c r="H102" s="507">
        <v>-3.5</v>
      </c>
      <c r="I102" s="507">
        <v>827.08600000000001</v>
      </c>
      <c r="J102" s="511">
        <v>-0.02</v>
      </c>
      <c r="K102" s="512">
        <v>2</v>
      </c>
      <c r="L102" s="510" t="s">
        <v>75</v>
      </c>
      <c r="M102" s="513">
        <v>0</v>
      </c>
      <c r="N102" s="510">
        <v>827.49400000000003</v>
      </c>
      <c r="O102" s="510">
        <v>827.48599999999999</v>
      </c>
      <c r="P102" s="524">
        <v>-8.0000000000381988E-3</v>
      </c>
      <c r="Q102" s="525">
        <v>0</v>
      </c>
      <c r="R102" s="510">
        <v>827.15599999999995</v>
      </c>
      <c r="S102" s="526">
        <v>0.02</v>
      </c>
      <c r="T102" s="525">
        <v>3.496</v>
      </c>
      <c r="U102" s="525">
        <v>827.08600000000001</v>
      </c>
      <c r="V102" s="526">
        <v>-0.02</v>
      </c>
      <c r="W102" s="507">
        <v>0</v>
      </c>
      <c r="X102" s="507">
        <v>0</v>
      </c>
      <c r="Y102" s="526">
        <v>0</v>
      </c>
      <c r="Z102" s="494"/>
      <c r="AA102" s="494"/>
      <c r="AB102" s="494"/>
      <c r="AC102" s="494"/>
      <c r="AD102" s="494"/>
      <c r="AE102" s="494"/>
      <c r="AF102" s="494"/>
      <c r="AG102" s="494"/>
      <c r="AH102" s="495"/>
      <c r="AI102" s="494"/>
      <c r="AJ102" s="494"/>
      <c r="AK102" s="494"/>
    </row>
    <row r="103" spans="2:37" s="522" customFormat="1" x14ac:dyDescent="0.25">
      <c r="B103" s="507"/>
      <c r="C103" s="507"/>
      <c r="D103" s="511"/>
      <c r="E103" s="507"/>
      <c r="F103" s="507"/>
      <c r="G103" s="511"/>
      <c r="H103" s="507">
        <v>-3.5</v>
      </c>
      <c r="I103" s="507">
        <v>826.81899999999996</v>
      </c>
      <c r="J103" s="511">
        <v>-0.02</v>
      </c>
      <c r="K103" s="512">
        <v>3</v>
      </c>
      <c r="L103" s="510" t="s">
        <v>75</v>
      </c>
      <c r="M103" s="513">
        <v>0</v>
      </c>
      <c r="N103" s="510">
        <v>827.25199999999995</v>
      </c>
      <c r="O103" s="510">
        <v>827.21900000000005</v>
      </c>
      <c r="P103" s="524">
        <v>-3.2999999999901775E-2</v>
      </c>
      <c r="Q103" s="525">
        <v>0</v>
      </c>
      <c r="R103" s="510">
        <v>826.88900000000001</v>
      </c>
      <c r="S103" s="526">
        <v>0.02</v>
      </c>
      <c r="T103" s="525">
        <v>3.496</v>
      </c>
      <c r="U103" s="525">
        <v>826.81899999999996</v>
      </c>
      <c r="V103" s="526">
        <v>-0.02</v>
      </c>
      <c r="W103" s="507">
        <v>0</v>
      </c>
      <c r="X103" s="507">
        <v>0</v>
      </c>
      <c r="Y103" s="526">
        <v>0</v>
      </c>
      <c r="Z103" s="494"/>
      <c r="AA103" s="494"/>
      <c r="AB103" s="494"/>
      <c r="AC103" s="494"/>
      <c r="AD103" s="494"/>
      <c r="AE103" s="494"/>
      <c r="AF103" s="494"/>
      <c r="AG103" s="494"/>
      <c r="AH103" s="495"/>
      <c r="AI103" s="494"/>
      <c r="AJ103" s="494"/>
      <c r="AK103" s="494"/>
    </row>
    <row r="104" spans="2:37" s="522" customFormat="1" x14ac:dyDescent="0.25">
      <c r="B104" s="507"/>
      <c r="C104" s="507"/>
      <c r="D104" s="511"/>
      <c r="E104" s="507"/>
      <c r="F104" s="507"/>
      <c r="G104" s="511"/>
      <c r="H104" s="507">
        <v>-3.5</v>
      </c>
      <c r="I104" s="507">
        <v>826.57799999999997</v>
      </c>
      <c r="J104" s="511">
        <v>-0.02</v>
      </c>
      <c r="K104" s="512">
        <v>3</v>
      </c>
      <c r="L104" s="510" t="s">
        <v>75</v>
      </c>
      <c r="M104" s="513">
        <v>9.9309999999999992</v>
      </c>
      <c r="N104" s="510">
        <v>827.072</v>
      </c>
      <c r="O104" s="510">
        <v>826.97799999999995</v>
      </c>
      <c r="P104" s="524">
        <v>-9.4000000000050932E-2</v>
      </c>
      <c r="Q104" s="525">
        <v>0</v>
      </c>
      <c r="R104" s="510">
        <v>826.64800000000002</v>
      </c>
      <c r="S104" s="526">
        <v>0.02</v>
      </c>
      <c r="T104" s="525">
        <v>3.496</v>
      </c>
      <c r="U104" s="525">
        <v>826.57799999999997</v>
      </c>
      <c r="V104" s="526">
        <v>-0.02</v>
      </c>
      <c r="W104" s="507">
        <v>0</v>
      </c>
      <c r="X104" s="507">
        <v>0</v>
      </c>
      <c r="Y104" s="526">
        <v>0</v>
      </c>
      <c r="Z104" s="494"/>
      <c r="AA104" s="494"/>
      <c r="AB104" s="494"/>
      <c r="AC104" s="494"/>
      <c r="AD104" s="494"/>
      <c r="AE104" s="494"/>
      <c r="AF104" s="494"/>
      <c r="AG104" s="494"/>
      <c r="AH104" s="495"/>
      <c r="AI104" s="494"/>
      <c r="AJ104" s="494"/>
      <c r="AK104" s="494"/>
    </row>
    <row r="105" spans="2:37" s="522" customFormat="1" x14ac:dyDescent="0.25">
      <c r="Z105" s="494"/>
      <c r="AA105" s="494"/>
      <c r="AB105" s="494"/>
      <c r="AC105" s="494"/>
      <c r="AD105" s="494"/>
      <c r="AE105" s="494"/>
      <c r="AF105" s="494"/>
      <c r="AG105" s="494"/>
      <c r="AH105" s="495"/>
      <c r="AI105" s="494"/>
      <c r="AJ105" s="494"/>
      <c r="AK105" s="494"/>
    </row>
    <row r="106" spans="2:37" s="522" customFormat="1" x14ac:dyDescent="0.25">
      <c r="Z106" s="494"/>
      <c r="AA106" s="494"/>
      <c r="AB106" s="494"/>
      <c r="AC106" s="494"/>
      <c r="AD106" s="494"/>
      <c r="AE106" s="494"/>
      <c r="AF106" s="494"/>
      <c r="AG106" s="494"/>
      <c r="AH106" s="495"/>
      <c r="AI106" s="494"/>
      <c r="AJ106" s="494"/>
      <c r="AK106" s="494"/>
    </row>
    <row r="107" spans="2:37" s="522" customFormat="1" x14ac:dyDescent="0.25">
      <c r="Z107" s="494"/>
      <c r="AA107" s="494"/>
      <c r="AB107" s="494"/>
      <c r="AC107" s="494"/>
      <c r="AD107" s="494"/>
      <c r="AE107" s="494"/>
      <c r="AF107" s="494"/>
      <c r="AG107" s="494"/>
      <c r="AH107" s="495"/>
      <c r="AI107" s="494"/>
      <c r="AJ107" s="494"/>
      <c r="AK107" s="494"/>
    </row>
    <row r="108" spans="2:37" s="522" customFormat="1" x14ac:dyDescent="0.25">
      <c r="Z108" s="494"/>
      <c r="AA108" s="494"/>
      <c r="AB108" s="494"/>
      <c r="AC108" s="494"/>
      <c r="AD108" s="494"/>
      <c r="AE108" s="494"/>
      <c r="AF108" s="494"/>
      <c r="AG108" s="494"/>
      <c r="AH108" s="495"/>
      <c r="AI108" s="494"/>
      <c r="AJ108" s="494"/>
      <c r="AK108" s="494"/>
    </row>
    <row r="109" spans="2:37" s="522" customFormat="1" x14ac:dyDescent="0.25">
      <c r="Z109" s="494"/>
      <c r="AA109" s="494"/>
      <c r="AB109" s="494"/>
      <c r="AC109" s="494"/>
      <c r="AD109" s="494"/>
      <c r="AE109" s="494"/>
      <c r="AF109" s="494"/>
      <c r="AG109" s="494"/>
      <c r="AH109" s="495"/>
      <c r="AI109" s="494"/>
      <c r="AJ109" s="494"/>
      <c r="AK109" s="494"/>
    </row>
    <row r="110" spans="2:37" s="522" customFormat="1" x14ac:dyDescent="0.25">
      <c r="Z110" s="494"/>
      <c r="AA110" s="494"/>
      <c r="AB110" s="494"/>
      <c r="AC110" s="494"/>
      <c r="AD110" s="494"/>
      <c r="AE110" s="494"/>
      <c r="AF110" s="494"/>
      <c r="AG110" s="494"/>
      <c r="AH110" s="495"/>
      <c r="AI110" s="494"/>
      <c r="AJ110" s="494"/>
      <c r="AK110" s="494"/>
    </row>
    <row r="111" spans="2:37" s="522" customFormat="1" x14ac:dyDescent="0.25">
      <c r="Z111" s="494"/>
      <c r="AA111" s="494"/>
      <c r="AB111" s="494"/>
      <c r="AC111" s="494"/>
      <c r="AD111" s="494"/>
      <c r="AE111" s="494"/>
      <c r="AF111" s="494"/>
      <c r="AG111" s="494"/>
      <c r="AH111" s="495"/>
      <c r="AI111" s="494"/>
      <c r="AJ111" s="494"/>
      <c r="AK111" s="494"/>
    </row>
    <row r="112" spans="2:37" s="522" customFormat="1" x14ac:dyDescent="0.25">
      <c r="Z112" s="494"/>
      <c r="AA112" s="494"/>
      <c r="AB112" s="494"/>
      <c r="AC112" s="494"/>
      <c r="AD112" s="494"/>
      <c r="AE112" s="494"/>
      <c r="AF112" s="494"/>
      <c r="AG112" s="494"/>
      <c r="AH112" s="495"/>
      <c r="AI112" s="494"/>
      <c r="AJ112" s="494"/>
      <c r="AK112" s="494"/>
    </row>
    <row r="113" spans="26:37" s="522" customFormat="1" x14ac:dyDescent="0.25">
      <c r="Z113" s="494"/>
      <c r="AA113" s="494"/>
      <c r="AB113" s="494"/>
      <c r="AC113" s="494"/>
      <c r="AD113" s="494"/>
      <c r="AE113" s="494"/>
      <c r="AF113" s="494"/>
      <c r="AG113" s="494"/>
      <c r="AH113" s="495"/>
      <c r="AI113" s="494"/>
      <c r="AJ113" s="494"/>
      <c r="AK113" s="494"/>
    </row>
    <row r="114" spans="26:37" s="522" customFormat="1" x14ac:dyDescent="0.25">
      <c r="Z114" s="494"/>
      <c r="AA114" s="494"/>
      <c r="AB114" s="494"/>
      <c r="AC114" s="494"/>
      <c r="AD114" s="494"/>
      <c r="AE114" s="494"/>
      <c r="AF114" s="494"/>
      <c r="AG114" s="494"/>
      <c r="AH114" s="495"/>
      <c r="AI114" s="494"/>
      <c r="AJ114" s="494"/>
      <c r="AK114" s="494"/>
    </row>
    <row r="115" spans="26:37" s="522" customFormat="1" x14ac:dyDescent="0.25">
      <c r="Z115" s="494"/>
      <c r="AA115" s="494"/>
      <c r="AB115" s="494"/>
      <c r="AC115" s="494"/>
      <c r="AD115" s="494"/>
      <c r="AE115" s="494"/>
      <c r="AF115" s="494"/>
      <c r="AG115" s="494"/>
      <c r="AH115" s="495"/>
      <c r="AI115" s="494"/>
      <c r="AJ115" s="494"/>
      <c r="AK115" s="494"/>
    </row>
    <row r="116" spans="26:37" s="522" customFormat="1" x14ac:dyDescent="0.25">
      <c r="Z116" s="494"/>
      <c r="AA116" s="494"/>
      <c r="AB116" s="494"/>
      <c r="AC116" s="494"/>
      <c r="AD116" s="494"/>
      <c r="AE116" s="494"/>
      <c r="AF116" s="494"/>
      <c r="AG116" s="494"/>
      <c r="AH116" s="495"/>
      <c r="AI116" s="494"/>
      <c r="AJ116" s="494"/>
      <c r="AK116" s="494"/>
    </row>
    <row r="117" spans="26:37" s="522" customFormat="1" x14ac:dyDescent="0.25">
      <c r="Z117" s="494"/>
      <c r="AA117" s="494"/>
      <c r="AB117" s="494"/>
      <c r="AC117" s="494"/>
      <c r="AD117" s="494"/>
      <c r="AE117" s="494"/>
      <c r="AF117" s="494"/>
      <c r="AG117" s="494"/>
      <c r="AH117" s="495"/>
      <c r="AI117" s="494"/>
      <c r="AJ117" s="494"/>
      <c r="AK117" s="494"/>
    </row>
    <row r="118" spans="26:37" s="522" customFormat="1" x14ac:dyDescent="0.25">
      <c r="Z118" s="494"/>
      <c r="AA118" s="494"/>
      <c r="AB118" s="494"/>
      <c r="AC118" s="494"/>
      <c r="AD118" s="494"/>
      <c r="AE118" s="494"/>
      <c r="AF118" s="494"/>
      <c r="AG118" s="494"/>
      <c r="AH118" s="495"/>
      <c r="AI118" s="494"/>
      <c r="AJ118" s="494"/>
      <c r="AK118" s="494"/>
    </row>
    <row r="119" spans="26:37" s="522" customFormat="1" x14ac:dyDescent="0.25">
      <c r="Z119" s="494"/>
      <c r="AA119" s="494"/>
      <c r="AB119" s="494"/>
      <c r="AC119" s="494"/>
      <c r="AD119" s="494"/>
      <c r="AE119" s="494"/>
      <c r="AF119" s="494"/>
      <c r="AG119" s="494"/>
      <c r="AH119" s="495"/>
      <c r="AI119" s="494"/>
      <c r="AJ119" s="494"/>
      <c r="AK119" s="494"/>
    </row>
    <row r="120" spans="26:37" s="522" customFormat="1" x14ac:dyDescent="0.25">
      <c r="Z120" s="494"/>
      <c r="AA120" s="494"/>
      <c r="AB120" s="494"/>
      <c r="AC120" s="494"/>
      <c r="AD120" s="494"/>
      <c r="AE120" s="494"/>
      <c r="AF120" s="494"/>
      <c r="AG120" s="494"/>
      <c r="AH120" s="495"/>
      <c r="AI120" s="494"/>
      <c r="AJ120" s="494"/>
      <c r="AK120" s="494"/>
    </row>
    <row r="121" spans="26:37" s="522" customFormat="1" x14ac:dyDescent="0.25">
      <c r="Z121" s="494"/>
      <c r="AA121" s="494"/>
      <c r="AB121" s="494"/>
      <c r="AC121" s="494"/>
      <c r="AD121" s="494"/>
      <c r="AE121" s="494"/>
      <c r="AF121" s="494"/>
      <c r="AG121" s="494"/>
      <c r="AH121" s="495"/>
      <c r="AI121" s="494"/>
      <c r="AJ121" s="494"/>
      <c r="AK121" s="494"/>
    </row>
    <row r="122" spans="26:37" s="522" customFormat="1" x14ac:dyDescent="0.25">
      <c r="Z122" s="494"/>
      <c r="AA122" s="494"/>
      <c r="AB122" s="494"/>
      <c r="AC122" s="494"/>
      <c r="AD122" s="494"/>
      <c r="AE122" s="494"/>
      <c r="AF122" s="494"/>
      <c r="AG122" s="494"/>
      <c r="AH122" s="495"/>
      <c r="AI122" s="494"/>
      <c r="AJ122" s="494"/>
      <c r="AK122" s="494"/>
    </row>
    <row r="123" spans="26:37" s="522" customFormat="1" x14ac:dyDescent="0.25">
      <c r="Z123" s="494"/>
      <c r="AA123" s="494"/>
      <c r="AB123" s="494"/>
      <c r="AC123" s="494"/>
      <c r="AD123" s="494"/>
      <c r="AE123" s="494"/>
      <c r="AF123" s="494"/>
      <c r="AG123" s="494"/>
      <c r="AH123" s="495"/>
      <c r="AI123" s="494"/>
      <c r="AJ123" s="494"/>
      <c r="AK123" s="494"/>
    </row>
    <row r="124" spans="26:37" s="522" customFormat="1" x14ac:dyDescent="0.25">
      <c r="Z124" s="494"/>
      <c r="AA124" s="494"/>
      <c r="AB124" s="494"/>
      <c r="AC124" s="494"/>
      <c r="AD124" s="494"/>
      <c r="AE124" s="494"/>
      <c r="AF124" s="494"/>
      <c r="AG124" s="494"/>
      <c r="AH124" s="495"/>
      <c r="AI124" s="494"/>
      <c r="AJ124" s="494"/>
      <c r="AK124" s="494"/>
    </row>
    <row r="125" spans="26:37" s="522" customFormat="1" x14ac:dyDescent="0.25">
      <c r="Z125" s="494"/>
      <c r="AA125" s="494"/>
      <c r="AB125" s="494"/>
      <c r="AC125" s="494"/>
      <c r="AD125" s="494"/>
      <c r="AE125" s="494"/>
      <c r="AF125" s="494"/>
      <c r="AG125" s="494"/>
      <c r="AH125" s="495"/>
      <c r="AI125" s="494"/>
      <c r="AJ125" s="494"/>
      <c r="AK125" s="494"/>
    </row>
    <row r="126" spans="26:37" s="522" customFormat="1" x14ac:dyDescent="0.25">
      <c r="Z126" s="494"/>
      <c r="AA126" s="494"/>
      <c r="AB126" s="494"/>
      <c r="AC126" s="494"/>
      <c r="AD126" s="494"/>
      <c r="AE126" s="494"/>
      <c r="AF126" s="494"/>
      <c r="AG126" s="494"/>
      <c r="AH126" s="495"/>
      <c r="AI126" s="494"/>
      <c r="AJ126" s="494"/>
      <c r="AK126" s="494"/>
    </row>
    <row r="127" spans="26:37" s="522" customFormat="1" x14ac:dyDescent="0.25">
      <c r="Z127" s="494"/>
      <c r="AA127" s="494"/>
      <c r="AB127" s="494"/>
      <c r="AC127" s="494"/>
      <c r="AD127" s="494"/>
      <c r="AE127" s="494"/>
      <c r="AF127" s="494"/>
      <c r="AG127" s="494"/>
      <c r="AH127" s="495"/>
      <c r="AI127" s="494"/>
      <c r="AJ127" s="494"/>
      <c r="AK127" s="494"/>
    </row>
    <row r="128" spans="26:37" s="522" customFormat="1" x14ac:dyDescent="0.25">
      <c r="Z128" s="494"/>
      <c r="AA128" s="494"/>
      <c r="AB128" s="494"/>
      <c r="AC128" s="494"/>
      <c r="AD128" s="494"/>
      <c r="AE128" s="494"/>
      <c r="AF128" s="494"/>
      <c r="AG128" s="494"/>
      <c r="AH128" s="495"/>
      <c r="AI128" s="494"/>
      <c r="AJ128" s="494"/>
      <c r="AK128" s="494"/>
    </row>
    <row r="129" spans="26:37" s="522" customFormat="1" x14ac:dyDescent="0.25">
      <c r="Z129" s="494"/>
      <c r="AA129" s="494"/>
      <c r="AB129" s="494"/>
      <c r="AC129" s="494"/>
      <c r="AD129" s="494"/>
      <c r="AE129" s="494"/>
      <c r="AF129" s="494"/>
      <c r="AG129" s="494"/>
      <c r="AH129" s="495"/>
      <c r="AI129" s="494"/>
      <c r="AJ129" s="494"/>
      <c r="AK129" s="494"/>
    </row>
    <row r="130" spans="26:37" s="522" customFormat="1" x14ac:dyDescent="0.25">
      <c r="Z130" s="494"/>
      <c r="AA130" s="494"/>
      <c r="AB130" s="494"/>
      <c r="AC130" s="494"/>
      <c r="AD130" s="494"/>
      <c r="AE130" s="494"/>
      <c r="AF130" s="494"/>
      <c r="AG130" s="494"/>
      <c r="AH130" s="495"/>
      <c r="AI130" s="494"/>
      <c r="AJ130" s="494"/>
      <c r="AK130" s="494"/>
    </row>
    <row r="131" spans="26:37" s="522" customFormat="1" x14ac:dyDescent="0.25">
      <c r="Z131" s="494"/>
      <c r="AA131" s="494"/>
      <c r="AB131" s="494"/>
      <c r="AC131" s="494"/>
      <c r="AD131" s="494"/>
      <c r="AE131" s="494"/>
      <c r="AF131" s="494"/>
      <c r="AG131" s="494"/>
      <c r="AH131" s="495"/>
      <c r="AI131" s="494"/>
      <c r="AJ131" s="494"/>
      <c r="AK131" s="494"/>
    </row>
    <row r="132" spans="26:37" s="522" customFormat="1" x14ac:dyDescent="0.25">
      <c r="Z132" s="494"/>
      <c r="AA132" s="494"/>
      <c r="AB132" s="494"/>
      <c r="AC132" s="494"/>
      <c r="AD132" s="494"/>
      <c r="AE132" s="494"/>
      <c r="AF132" s="494"/>
      <c r="AG132" s="494"/>
      <c r="AH132" s="495"/>
      <c r="AI132" s="494"/>
      <c r="AJ132" s="494"/>
      <c r="AK132" s="494"/>
    </row>
    <row r="133" spans="26:37" s="522" customFormat="1" x14ac:dyDescent="0.25">
      <c r="Z133" s="494"/>
      <c r="AA133" s="494"/>
      <c r="AB133" s="494"/>
      <c r="AC133" s="494"/>
      <c r="AD133" s="494"/>
      <c r="AE133" s="494"/>
      <c r="AF133" s="494"/>
      <c r="AG133" s="494"/>
      <c r="AH133" s="495"/>
      <c r="AI133" s="494"/>
      <c r="AJ133" s="494"/>
      <c r="AK133" s="494"/>
    </row>
    <row r="134" spans="26:37" s="522" customFormat="1" x14ac:dyDescent="0.25">
      <c r="Z134" s="494"/>
      <c r="AA134" s="494"/>
      <c r="AB134" s="494"/>
      <c r="AC134" s="494"/>
      <c r="AD134" s="494"/>
      <c r="AE134" s="494"/>
      <c r="AF134" s="494"/>
      <c r="AG134" s="494"/>
      <c r="AH134" s="495"/>
      <c r="AI134" s="494"/>
      <c r="AJ134" s="494"/>
      <c r="AK134" s="494"/>
    </row>
    <row r="135" spans="26:37" s="522" customFormat="1" x14ac:dyDescent="0.25">
      <c r="Z135" s="494"/>
      <c r="AA135" s="494"/>
      <c r="AB135" s="494"/>
      <c r="AC135" s="494"/>
      <c r="AD135" s="494"/>
      <c r="AE135" s="494"/>
      <c r="AF135" s="494"/>
      <c r="AG135" s="494"/>
      <c r="AH135" s="495"/>
      <c r="AI135" s="494"/>
      <c r="AJ135" s="494"/>
      <c r="AK135" s="494"/>
    </row>
    <row r="136" spans="26:37" s="522" customFormat="1" x14ac:dyDescent="0.25">
      <c r="Z136" s="494"/>
      <c r="AA136" s="494"/>
      <c r="AB136" s="494"/>
      <c r="AC136" s="494"/>
      <c r="AD136" s="494"/>
      <c r="AE136" s="494"/>
      <c r="AF136" s="494"/>
      <c r="AG136" s="494"/>
      <c r="AH136" s="495"/>
      <c r="AI136" s="494"/>
      <c r="AJ136" s="494"/>
      <c r="AK136" s="494"/>
    </row>
    <row r="137" spans="26:37" s="522" customFormat="1" x14ac:dyDescent="0.25">
      <c r="Z137" s="494"/>
      <c r="AA137" s="494"/>
      <c r="AB137" s="494"/>
      <c r="AC137" s="494"/>
      <c r="AD137" s="494"/>
      <c r="AE137" s="494"/>
      <c r="AF137" s="494"/>
      <c r="AG137" s="494"/>
      <c r="AH137" s="495"/>
      <c r="AI137" s="494"/>
      <c r="AJ137" s="494"/>
      <c r="AK137" s="494"/>
    </row>
    <row r="138" spans="26:37" s="522" customFormat="1" x14ac:dyDescent="0.25">
      <c r="Z138" s="494"/>
      <c r="AA138" s="494"/>
      <c r="AB138" s="494"/>
      <c r="AC138" s="494"/>
      <c r="AD138" s="494"/>
      <c r="AE138" s="494"/>
      <c r="AF138" s="494"/>
      <c r="AG138" s="494"/>
      <c r="AH138" s="495"/>
      <c r="AI138" s="494"/>
      <c r="AJ138" s="494"/>
      <c r="AK138" s="494"/>
    </row>
    <row r="139" spans="26:37" s="522" customFormat="1" x14ac:dyDescent="0.25">
      <c r="Z139" s="494"/>
      <c r="AA139" s="494"/>
      <c r="AB139" s="494"/>
      <c r="AC139" s="494"/>
      <c r="AD139" s="494"/>
      <c r="AE139" s="494"/>
      <c r="AF139" s="494"/>
      <c r="AG139" s="494"/>
      <c r="AH139" s="495"/>
      <c r="AI139" s="494"/>
      <c r="AJ139" s="494"/>
      <c r="AK139" s="494"/>
    </row>
    <row r="140" spans="26:37" s="522" customFormat="1" x14ac:dyDescent="0.25">
      <c r="Z140" s="494"/>
      <c r="AA140" s="494"/>
      <c r="AB140" s="494"/>
      <c r="AC140" s="494"/>
      <c r="AD140" s="494"/>
      <c r="AE140" s="494"/>
      <c r="AF140" s="494"/>
      <c r="AG140" s="494"/>
      <c r="AH140" s="495"/>
      <c r="AI140" s="494"/>
      <c r="AJ140" s="494"/>
      <c r="AK140" s="494"/>
    </row>
    <row r="141" spans="26:37" s="522" customFormat="1" x14ac:dyDescent="0.25">
      <c r="Z141" s="494"/>
      <c r="AA141" s="494"/>
      <c r="AB141" s="494"/>
      <c r="AC141" s="494"/>
      <c r="AD141" s="494"/>
      <c r="AE141" s="494"/>
      <c r="AF141" s="494"/>
      <c r="AG141" s="494"/>
      <c r="AH141" s="495"/>
      <c r="AI141" s="494"/>
      <c r="AJ141" s="494"/>
      <c r="AK141" s="494"/>
    </row>
    <row r="142" spans="26:37" s="522" customFormat="1" x14ac:dyDescent="0.25">
      <c r="Z142" s="494"/>
      <c r="AA142" s="494"/>
      <c r="AB142" s="494"/>
      <c r="AC142" s="494"/>
      <c r="AD142" s="494"/>
      <c r="AE142" s="494"/>
      <c r="AF142" s="494"/>
      <c r="AG142" s="494"/>
      <c r="AH142" s="495"/>
      <c r="AI142" s="494"/>
      <c r="AJ142" s="494"/>
      <c r="AK142" s="494"/>
    </row>
    <row r="143" spans="26:37" s="522" customFormat="1" x14ac:dyDescent="0.25">
      <c r="Z143" s="494"/>
      <c r="AA143" s="494"/>
      <c r="AB143" s="494"/>
      <c r="AC143" s="494"/>
      <c r="AD143" s="494"/>
      <c r="AE143" s="494"/>
      <c r="AF143" s="494"/>
      <c r="AG143" s="494"/>
      <c r="AH143" s="495"/>
      <c r="AI143" s="494"/>
      <c r="AJ143" s="494"/>
      <c r="AK143" s="494"/>
    </row>
    <row r="144" spans="26:37" s="522" customFormat="1" x14ac:dyDescent="0.25">
      <c r="Z144" s="494"/>
      <c r="AA144" s="494"/>
      <c r="AB144" s="494"/>
      <c r="AC144" s="494"/>
      <c r="AD144" s="494"/>
      <c r="AE144" s="494"/>
      <c r="AF144" s="494"/>
      <c r="AG144" s="494"/>
      <c r="AH144" s="495"/>
      <c r="AI144" s="494"/>
      <c r="AJ144" s="494"/>
      <c r="AK144" s="494"/>
    </row>
    <row r="145" spans="26:37" s="522" customFormat="1" x14ac:dyDescent="0.25">
      <c r="Z145" s="494"/>
      <c r="AA145" s="494"/>
      <c r="AB145" s="494"/>
      <c r="AC145" s="494"/>
      <c r="AD145" s="494"/>
      <c r="AE145" s="494"/>
      <c r="AF145" s="494"/>
      <c r="AG145" s="494"/>
      <c r="AH145" s="495"/>
      <c r="AI145" s="494"/>
      <c r="AJ145" s="494"/>
      <c r="AK145" s="494"/>
    </row>
    <row r="146" spans="26:37" s="522" customFormat="1" x14ac:dyDescent="0.25">
      <c r="Z146" s="494"/>
      <c r="AA146" s="494"/>
      <c r="AB146" s="494"/>
      <c r="AC146" s="494"/>
      <c r="AD146" s="494"/>
      <c r="AE146" s="494"/>
      <c r="AF146" s="494"/>
      <c r="AG146" s="494"/>
      <c r="AH146" s="495"/>
      <c r="AI146" s="494"/>
      <c r="AJ146" s="494"/>
      <c r="AK146" s="494"/>
    </row>
    <row r="147" spans="26:37" s="522" customFormat="1" x14ac:dyDescent="0.25">
      <c r="Z147" s="494"/>
      <c r="AA147" s="494"/>
      <c r="AB147" s="494"/>
      <c r="AC147" s="494"/>
      <c r="AD147" s="494"/>
      <c r="AE147" s="494"/>
      <c r="AF147" s="494"/>
      <c r="AG147" s="494"/>
      <c r="AH147" s="495"/>
      <c r="AI147" s="494"/>
      <c r="AJ147" s="494"/>
      <c r="AK147" s="494"/>
    </row>
    <row r="148" spans="26:37" s="522" customFormat="1" x14ac:dyDescent="0.25">
      <c r="Z148" s="494"/>
      <c r="AA148" s="494"/>
      <c r="AB148" s="494"/>
      <c r="AC148" s="494"/>
      <c r="AD148" s="494"/>
      <c r="AE148" s="494"/>
      <c r="AF148" s="494"/>
      <c r="AG148" s="494"/>
      <c r="AH148" s="495"/>
      <c r="AI148" s="494"/>
      <c r="AJ148" s="494"/>
      <c r="AK148" s="494"/>
    </row>
    <row r="149" spans="26:37" s="522" customFormat="1" x14ac:dyDescent="0.25">
      <c r="Z149" s="494"/>
      <c r="AA149" s="494"/>
      <c r="AB149" s="494"/>
      <c r="AC149" s="494"/>
      <c r="AD149" s="494"/>
      <c r="AE149" s="494"/>
      <c r="AF149" s="494"/>
      <c r="AG149" s="494"/>
      <c r="AH149" s="495"/>
      <c r="AI149" s="494"/>
      <c r="AJ149" s="494"/>
      <c r="AK149" s="494"/>
    </row>
    <row r="150" spans="26:37" s="522" customFormat="1" x14ac:dyDescent="0.25">
      <c r="Z150" s="494"/>
      <c r="AA150" s="494"/>
      <c r="AB150" s="494"/>
      <c r="AC150" s="494"/>
      <c r="AD150" s="494"/>
      <c r="AE150" s="494"/>
      <c r="AF150" s="494"/>
      <c r="AG150" s="494"/>
      <c r="AH150" s="495"/>
      <c r="AI150" s="494"/>
      <c r="AJ150" s="494"/>
      <c r="AK150" s="494"/>
    </row>
    <row r="151" spans="26:37" s="522" customFormat="1" x14ac:dyDescent="0.25">
      <c r="Z151" s="494"/>
      <c r="AA151" s="494"/>
      <c r="AB151" s="494"/>
      <c r="AC151" s="494"/>
      <c r="AD151" s="494"/>
      <c r="AE151" s="494"/>
      <c r="AF151" s="494"/>
      <c r="AG151" s="494"/>
      <c r="AH151" s="495"/>
      <c r="AI151" s="494"/>
      <c r="AJ151" s="494"/>
      <c r="AK151" s="494"/>
    </row>
    <row r="152" spans="26:37" s="522" customFormat="1" x14ac:dyDescent="0.25">
      <c r="Z152" s="494"/>
      <c r="AA152" s="494"/>
      <c r="AB152" s="494"/>
      <c r="AC152" s="494"/>
      <c r="AD152" s="494"/>
      <c r="AE152" s="494"/>
      <c r="AF152" s="494"/>
      <c r="AG152" s="494"/>
      <c r="AH152" s="495"/>
      <c r="AI152" s="494"/>
      <c r="AJ152" s="494"/>
      <c r="AK152" s="494"/>
    </row>
    <row r="153" spans="26:37" s="522" customFormat="1" x14ac:dyDescent="0.25">
      <c r="Z153" s="494"/>
      <c r="AA153" s="494"/>
      <c r="AB153" s="494"/>
      <c r="AC153" s="494"/>
      <c r="AD153" s="494"/>
      <c r="AE153" s="494"/>
      <c r="AF153" s="494"/>
      <c r="AG153" s="494"/>
      <c r="AH153" s="495"/>
      <c r="AI153" s="494"/>
      <c r="AJ153" s="494"/>
      <c r="AK153" s="494"/>
    </row>
    <row r="154" spans="26:37" s="522" customFormat="1" x14ac:dyDescent="0.25">
      <c r="Z154" s="494"/>
      <c r="AA154" s="494"/>
      <c r="AB154" s="494"/>
      <c r="AC154" s="494"/>
      <c r="AD154" s="494"/>
      <c r="AE154" s="494"/>
      <c r="AF154" s="494"/>
      <c r="AG154" s="494"/>
      <c r="AH154" s="495"/>
      <c r="AI154" s="494"/>
      <c r="AJ154" s="494"/>
      <c r="AK154" s="494"/>
    </row>
    <row r="155" spans="26:37" s="522" customFormat="1" x14ac:dyDescent="0.25">
      <c r="Z155" s="494"/>
      <c r="AA155" s="494"/>
      <c r="AB155" s="494"/>
      <c r="AC155" s="494"/>
      <c r="AD155" s="494"/>
      <c r="AE155" s="494"/>
      <c r="AF155" s="494"/>
      <c r="AG155" s="494"/>
      <c r="AH155" s="495"/>
      <c r="AI155" s="494"/>
      <c r="AJ155" s="494"/>
      <c r="AK155" s="494"/>
    </row>
    <row r="156" spans="26:37" s="522" customFormat="1" x14ac:dyDescent="0.25">
      <c r="Z156" s="494"/>
      <c r="AA156" s="494"/>
      <c r="AB156" s="494"/>
      <c r="AC156" s="494"/>
      <c r="AD156" s="494"/>
      <c r="AE156" s="494"/>
      <c r="AF156" s="494"/>
      <c r="AG156" s="494"/>
      <c r="AH156" s="495"/>
      <c r="AI156" s="494"/>
      <c r="AJ156" s="494"/>
      <c r="AK156" s="494"/>
    </row>
    <row r="157" spans="26:37" s="522" customFormat="1" x14ac:dyDescent="0.25">
      <c r="Z157" s="494"/>
      <c r="AA157" s="494"/>
      <c r="AB157" s="494"/>
      <c r="AC157" s="494"/>
      <c r="AD157" s="494"/>
      <c r="AE157" s="494"/>
      <c r="AF157" s="494"/>
      <c r="AG157" s="494"/>
      <c r="AH157" s="495"/>
      <c r="AI157" s="494"/>
      <c r="AJ157" s="494"/>
      <c r="AK157" s="494"/>
    </row>
    <row r="158" spans="26:37" s="522" customFormat="1" x14ac:dyDescent="0.25">
      <c r="Z158" s="494"/>
      <c r="AA158" s="494"/>
      <c r="AB158" s="494"/>
      <c r="AC158" s="494"/>
      <c r="AD158" s="494"/>
      <c r="AE158" s="494"/>
      <c r="AF158" s="494"/>
      <c r="AG158" s="494"/>
      <c r="AH158" s="495"/>
      <c r="AI158" s="494"/>
      <c r="AJ158" s="494"/>
      <c r="AK158" s="494"/>
    </row>
    <row r="159" spans="26:37" s="522" customFormat="1" x14ac:dyDescent="0.25">
      <c r="Z159" s="494"/>
      <c r="AA159" s="494"/>
      <c r="AB159" s="494"/>
      <c r="AC159" s="494"/>
      <c r="AD159" s="494"/>
      <c r="AE159" s="494"/>
      <c r="AF159" s="494"/>
      <c r="AG159" s="494"/>
      <c r="AH159" s="495"/>
      <c r="AI159" s="494"/>
      <c r="AJ159" s="494"/>
      <c r="AK159" s="494"/>
    </row>
    <row r="160" spans="26:37" s="522" customFormat="1" x14ac:dyDescent="0.25">
      <c r="Z160" s="494"/>
      <c r="AA160" s="494"/>
      <c r="AB160" s="494"/>
      <c r="AC160" s="494"/>
      <c r="AD160" s="494"/>
      <c r="AE160" s="494"/>
      <c r="AF160" s="494"/>
      <c r="AG160" s="494"/>
      <c r="AH160" s="495"/>
      <c r="AI160" s="494"/>
      <c r="AJ160" s="494"/>
      <c r="AK160" s="494"/>
    </row>
    <row r="161" spans="26:37" s="522" customFormat="1" x14ac:dyDescent="0.25">
      <c r="Z161" s="494"/>
      <c r="AA161" s="494"/>
      <c r="AB161" s="494"/>
      <c r="AC161" s="494"/>
      <c r="AD161" s="494"/>
      <c r="AE161" s="494"/>
      <c r="AF161" s="494"/>
      <c r="AG161" s="494"/>
      <c r="AH161" s="495"/>
      <c r="AI161" s="494"/>
      <c r="AJ161" s="494"/>
      <c r="AK161" s="494"/>
    </row>
    <row r="162" spans="26:37" s="522" customFormat="1" x14ac:dyDescent="0.25">
      <c r="Z162" s="494"/>
      <c r="AA162" s="494"/>
      <c r="AB162" s="494"/>
      <c r="AC162" s="494"/>
      <c r="AD162" s="494"/>
      <c r="AE162" s="494"/>
      <c r="AF162" s="494"/>
      <c r="AG162" s="494"/>
      <c r="AH162" s="495"/>
      <c r="AI162" s="494"/>
      <c r="AJ162" s="494"/>
      <c r="AK162" s="494"/>
    </row>
    <row r="163" spans="26:37" s="522" customFormat="1" x14ac:dyDescent="0.25">
      <c r="Z163" s="494"/>
      <c r="AA163" s="494"/>
      <c r="AB163" s="494"/>
      <c r="AC163" s="494"/>
      <c r="AD163" s="494"/>
      <c r="AE163" s="494"/>
      <c r="AF163" s="494"/>
      <c r="AG163" s="494"/>
      <c r="AH163" s="495"/>
      <c r="AI163" s="494"/>
      <c r="AJ163" s="494"/>
      <c r="AK163" s="494"/>
    </row>
    <row r="164" spans="26:37" s="522" customFormat="1" x14ac:dyDescent="0.25">
      <c r="Z164" s="494"/>
      <c r="AA164" s="494"/>
      <c r="AB164" s="494"/>
      <c r="AC164" s="494"/>
      <c r="AD164" s="494"/>
      <c r="AE164" s="494"/>
      <c r="AF164" s="494"/>
      <c r="AG164" s="494"/>
      <c r="AH164" s="495"/>
      <c r="AI164" s="494"/>
      <c r="AJ164" s="494"/>
      <c r="AK164" s="494"/>
    </row>
    <row r="165" spans="26:37" s="522" customFormat="1" x14ac:dyDescent="0.25">
      <c r="Z165" s="494"/>
      <c r="AA165" s="494"/>
      <c r="AB165" s="494"/>
      <c r="AC165" s="494"/>
      <c r="AD165" s="494"/>
      <c r="AE165" s="494"/>
      <c r="AF165" s="494"/>
      <c r="AG165" s="494"/>
      <c r="AH165" s="495"/>
      <c r="AI165" s="494"/>
      <c r="AJ165" s="494"/>
      <c r="AK165" s="494"/>
    </row>
    <row r="166" spans="26:37" s="522" customFormat="1" x14ac:dyDescent="0.25">
      <c r="Z166" s="494"/>
      <c r="AA166" s="494"/>
      <c r="AB166" s="494"/>
      <c r="AC166" s="494"/>
      <c r="AD166" s="494"/>
      <c r="AE166" s="494"/>
      <c r="AF166" s="494"/>
      <c r="AG166" s="494"/>
      <c r="AH166" s="495"/>
      <c r="AI166" s="494"/>
      <c r="AJ166" s="494"/>
      <c r="AK166" s="494"/>
    </row>
    <row r="167" spans="26:37" s="522" customFormat="1" x14ac:dyDescent="0.25">
      <c r="Z167" s="494"/>
      <c r="AA167" s="494"/>
      <c r="AB167" s="494"/>
      <c r="AC167" s="494"/>
      <c r="AD167" s="494"/>
      <c r="AE167" s="494"/>
      <c r="AF167" s="494"/>
      <c r="AG167" s="494"/>
      <c r="AH167" s="495"/>
      <c r="AI167" s="494"/>
      <c r="AJ167" s="494"/>
      <c r="AK167" s="494"/>
    </row>
    <row r="168" spans="26:37" s="522" customFormat="1" x14ac:dyDescent="0.25">
      <c r="Z168" s="494"/>
      <c r="AA168" s="494"/>
      <c r="AB168" s="494"/>
      <c r="AC168" s="494"/>
      <c r="AD168" s="494"/>
      <c r="AE168" s="494"/>
      <c r="AF168" s="494"/>
      <c r="AG168" s="494"/>
      <c r="AH168" s="495"/>
      <c r="AI168" s="494"/>
      <c r="AJ168" s="494"/>
      <c r="AK168" s="494"/>
    </row>
    <row r="169" spans="26:37" s="522" customFormat="1" x14ac:dyDescent="0.25">
      <c r="Z169" s="494"/>
      <c r="AA169" s="494"/>
      <c r="AB169" s="494"/>
      <c r="AC169" s="494"/>
      <c r="AD169" s="494"/>
      <c r="AE169" s="494"/>
      <c r="AF169" s="494"/>
      <c r="AG169" s="494"/>
      <c r="AH169" s="495"/>
      <c r="AI169" s="494"/>
      <c r="AJ169" s="494"/>
      <c r="AK169" s="494"/>
    </row>
    <row r="170" spans="26:37" s="522" customFormat="1" x14ac:dyDescent="0.25">
      <c r="Z170" s="494"/>
      <c r="AA170" s="494"/>
      <c r="AB170" s="494"/>
      <c r="AC170" s="494"/>
      <c r="AD170" s="494"/>
      <c r="AE170" s="494"/>
      <c r="AF170" s="494"/>
      <c r="AG170" s="494"/>
      <c r="AH170" s="495"/>
      <c r="AI170" s="494"/>
      <c r="AJ170" s="494"/>
      <c r="AK170" s="494"/>
    </row>
    <row r="171" spans="26:37" s="522" customFormat="1" x14ac:dyDescent="0.25">
      <c r="Z171" s="494"/>
      <c r="AA171" s="494"/>
      <c r="AB171" s="494"/>
      <c r="AC171" s="494"/>
      <c r="AD171" s="494"/>
      <c r="AE171" s="494"/>
      <c r="AF171" s="494"/>
      <c r="AG171" s="494"/>
      <c r="AH171" s="495"/>
      <c r="AI171" s="494"/>
      <c r="AJ171" s="494"/>
      <c r="AK171" s="494"/>
    </row>
    <row r="172" spans="26:37" s="522" customFormat="1" x14ac:dyDescent="0.25">
      <c r="Z172" s="494"/>
      <c r="AA172" s="494"/>
      <c r="AB172" s="494"/>
      <c r="AC172" s="494"/>
      <c r="AD172" s="494"/>
      <c r="AE172" s="494"/>
      <c r="AF172" s="494"/>
      <c r="AG172" s="494"/>
      <c r="AH172" s="495"/>
      <c r="AI172" s="494"/>
      <c r="AJ172" s="494"/>
      <c r="AK172" s="494"/>
    </row>
    <row r="173" spans="26:37" s="522" customFormat="1" x14ac:dyDescent="0.25">
      <c r="Z173" s="494"/>
      <c r="AA173" s="494"/>
      <c r="AB173" s="494"/>
      <c r="AC173" s="494"/>
      <c r="AD173" s="494"/>
      <c r="AE173" s="494"/>
      <c r="AF173" s="494"/>
      <c r="AG173" s="494"/>
      <c r="AH173" s="495"/>
      <c r="AI173" s="494"/>
      <c r="AJ173" s="494"/>
      <c r="AK173" s="494"/>
    </row>
    <row r="174" spans="26:37" s="522" customFormat="1" x14ac:dyDescent="0.25">
      <c r="Z174" s="494"/>
      <c r="AA174" s="494"/>
      <c r="AB174" s="494"/>
      <c r="AC174" s="494"/>
      <c r="AD174" s="494"/>
      <c r="AE174" s="494"/>
      <c r="AF174" s="494"/>
      <c r="AG174" s="494"/>
      <c r="AH174" s="495"/>
      <c r="AI174" s="494"/>
      <c r="AJ174" s="494"/>
      <c r="AK174" s="494"/>
    </row>
    <row r="175" spans="26:37" s="522" customFormat="1" x14ac:dyDescent="0.25">
      <c r="Z175" s="494"/>
      <c r="AA175" s="494"/>
      <c r="AB175" s="494"/>
      <c r="AC175" s="494"/>
      <c r="AD175" s="494"/>
      <c r="AE175" s="494"/>
      <c r="AF175" s="494"/>
      <c r="AG175" s="494"/>
      <c r="AH175" s="495"/>
      <c r="AI175" s="494"/>
      <c r="AJ175" s="494"/>
      <c r="AK175" s="494"/>
    </row>
    <row r="176" spans="26:37" s="522" customFormat="1" x14ac:dyDescent="0.25">
      <c r="Z176" s="494"/>
      <c r="AA176" s="494"/>
      <c r="AB176" s="494"/>
      <c r="AC176" s="494"/>
      <c r="AD176" s="494"/>
      <c r="AE176" s="494"/>
      <c r="AF176" s="494"/>
      <c r="AG176" s="494"/>
      <c r="AH176" s="495"/>
      <c r="AI176" s="494"/>
      <c r="AJ176" s="494"/>
      <c r="AK176" s="494"/>
    </row>
    <row r="177" spans="26:37" s="522" customFormat="1" x14ac:dyDescent="0.25">
      <c r="Z177" s="494"/>
      <c r="AA177" s="494"/>
      <c r="AB177" s="494"/>
      <c r="AC177" s="494"/>
      <c r="AD177" s="494"/>
      <c r="AE177" s="494"/>
      <c r="AF177" s="494"/>
      <c r="AG177" s="494"/>
      <c r="AH177" s="495"/>
      <c r="AI177" s="494"/>
      <c r="AJ177" s="494"/>
      <c r="AK177" s="494"/>
    </row>
    <row r="178" spans="26:37" s="522" customFormat="1" x14ac:dyDescent="0.25">
      <c r="Z178" s="494"/>
      <c r="AA178" s="494"/>
      <c r="AB178" s="494"/>
      <c r="AC178" s="494"/>
      <c r="AD178" s="494"/>
      <c r="AE178" s="494"/>
      <c r="AF178" s="494"/>
      <c r="AG178" s="494"/>
      <c r="AH178" s="495"/>
      <c r="AI178" s="494"/>
      <c r="AJ178" s="494"/>
      <c r="AK178" s="494"/>
    </row>
    <row r="179" spans="26:37" s="522" customFormat="1" x14ac:dyDescent="0.25">
      <c r="Z179" s="494"/>
      <c r="AA179" s="494"/>
      <c r="AB179" s="494"/>
      <c r="AC179" s="494"/>
      <c r="AD179" s="494"/>
      <c r="AE179" s="494"/>
      <c r="AF179" s="494"/>
      <c r="AG179" s="494"/>
      <c r="AH179" s="495"/>
      <c r="AI179" s="494"/>
      <c r="AJ179" s="494"/>
      <c r="AK179" s="494"/>
    </row>
    <row r="180" spans="26:37" s="522" customFormat="1" x14ac:dyDescent="0.25">
      <c r="Z180" s="494"/>
      <c r="AA180" s="494"/>
      <c r="AB180" s="494"/>
      <c r="AC180" s="494"/>
      <c r="AD180" s="494"/>
      <c r="AE180" s="494"/>
      <c r="AF180" s="494"/>
      <c r="AG180" s="494"/>
      <c r="AH180" s="495"/>
      <c r="AI180" s="494"/>
      <c r="AJ180" s="494"/>
      <c r="AK180" s="494"/>
    </row>
    <row r="181" spans="26:37" s="522" customFormat="1" x14ac:dyDescent="0.25">
      <c r="Z181" s="494"/>
      <c r="AA181" s="494"/>
      <c r="AB181" s="494"/>
      <c r="AC181" s="494"/>
      <c r="AD181" s="494"/>
      <c r="AE181" s="494"/>
      <c r="AF181" s="494"/>
      <c r="AG181" s="494"/>
      <c r="AH181" s="495"/>
      <c r="AI181" s="494"/>
      <c r="AJ181" s="494"/>
      <c r="AK181" s="494"/>
    </row>
    <row r="182" spans="26:37" s="522" customFormat="1" x14ac:dyDescent="0.25">
      <c r="Z182" s="494"/>
      <c r="AA182" s="494"/>
      <c r="AB182" s="494"/>
      <c r="AC182" s="494"/>
      <c r="AD182" s="494"/>
      <c r="AE182" s="494"/>
      <c r="AF182" s="494"/>
      <c r="AG182" s="494"/>
      <c r="AH182" s="495"/>
      <c r="AI182" s="494"/>
      <c r="AJ182" s="494"/>
      <c r="AK182" s="494"/>
    </row>
    <row r="183" spans="26:37" s="522" customFormat="1" x14ac:dyDescent="0.25">
      <c r="Z183" s="494"/>
      <c r="AA183" s="494"/>
      <c r="AB183" s="494"/>
      <c r="AC183" s="494"/>
      <c r="AD183" s="494"/>
      <c r="AE183" s="494"/>
      <c r="AF183" s="494"/>
      <c r="AG183" s="494"/>
      <c r="AH183" s="495"/>
      <c r="AI183" s="494"/>
      <c r="AJ183" s="494"/>
      <c r="AK183" s="494"/>
    </row>
    <row r="184" spans="26:37" s="522" customFormat="1" x14ac:dyDescent="0.25">
      <c r="Z184" s="494"/>
      <c r="AA184" s="494"/>
      <c r="AB184" s="494"/>
      <c r="AC184" s="494"/>
      <c r="AD184" s="494"/>
      <c r="AE184" s="494"/>
      <c r="AF184" s="494"/>
      <c r="AG184" s="494"/>
      <c r="AH184" s="495"/>
      <c r="AI184" s="494"/>
      <c r="AJ184" s="494"/>
      <c r="AK184" s="494"/>
    </row>
    <row r="185" spans="26:37" s="522" customFormat="1" x14ac:dyDescent="0.25">
      <c r="Z185" s="494"/>
      <c r="AA185" s="494"/>
      <c r="AB185" s="494"/>
      <c r="AC185" s="494"/>
      <c r="AD185" s="494"/>
      <c r="AE185" s="494"/>
      <c r="AF185" s="494"/>
      <c r="AG185" s="494"/>
      <c r="AH185" s="495"/>
      <c r="AI185" s="494"/>
      <c r="AJ185" s="494"/>
      <c r="AK185" s="494"/>
    </row>
    <row r="186" spans="26:37" s="522" customFormat="1" x14ac:dyDescent="0.25">
      <c r="Z186" s="494"/>
      <c r="AA186" s="494"/>
      <c r="AB186" s="494"/>
      <c r="AC186" s="494"/>
      <c r="AD186" s="494"/>
      <c r="AE186" s="494"/>
      <c r="AF186" s="494"/>
      <c r="AG186" s="494"/>
      <c r="AH186" s="495"/>
      <c r="AI186" s="494"/>
      <c r="AJ186" s="494"/>
      <c r="AK186" s="494"/>
    </row>
    <row r="187" spans="26:37" s="522" customFormat="1" x14ac:dyDescent="0.25">
      <c r="Z187" s="494"/>
      <c r="AA187" s="494"/>
      <c r="AB187" s="494"/>
      <c r="AC187" s="494"/>
      <c r="AD187" s="494"/>
      <c r="AE187" s="494"/>
      <c r="AF187" s="494"/>
      <c r="AG187" s="494"/>
      <c r="AH187" s="495"/>
      <c r="AI187" s="494"/>
      <c r="AJ187" s="494"/>
      <c r="AK187" s="494"/>
    </row>
    <row r="188" spans="26:37" s="522" customFormat="1" x14ac:dyDescent="0.25">
      <c r="Z188" s="494"/>
      <c r="AA188" s="494"/>
      <c r="AB188" s="494"/>
      <c r="AC188" s="494"/>
      <c r="AD188" s="494"/>
      <c r="AE188" s="494"/>
      <c r="AF188" s="494"/>
      <c r="AG188" s="494"/>
      <c r="AH188" s="495"/>
      <c r="AI188" s="494"/>
      <c r="AJ188" s="494"/>
      <c r="AK188" s="494"/>
    </row>
    <row r="189" spans="26:37" s="522" customFormat="1" x14ac:dyDescent="0.25">
      <c r="Z189" s="494"/>
      <c r="AA189" s="494"/>
      <c r="AB189" s="494"/>
      <c r="AC189" s="494"/>
      <c r="AD189" s="494"/>
      <c r="AE189" s="494"/>
      <c r="AF189" s="494"/>
      <c r="AG189" s="494"/>
      <c r="AH189" s="495"/>
      <c r="AI189" s="494"/>
      <c r="AJ189" s="494"/>
      <c r="AK189" s="494"/>
    </row>
    <row r="190" spans="26:37" s="522" customFormat="1" x14ac:dyDescent="0.25">
      <c r="Z190" s="494"/>
      <c r="AA190" s="494"/>
      <c r="AB190" s="494"/>
      <c r="AC190" s="494"/>
      <c r="AD190" s="494"/>
      <c r="AE190" s="494"/>
      <c r="AF190" s="494"/>
      <c r="AG190" s="494"/>
      <c r="AH190" s="495"/>
      <c r="AI190" s="494"/>
      <c r="AJ190" s="494"/>
      <c r="AK190" s="494"/>
    </row>
    <row r="191" spans="26:37" s="522" customFormat="1" x14ac:dyDescent="0.25">
      <c r="Z191" s="494"/>
      <c r="AA191" s="494"/>
      <c r="AB191" s="494"/>
      <c r="AC191" s="494"/>
      <c r="AD191" s="494"/>
      <c r="AE191" s="494"/>
      <c r="AF191" s="494"/>
      <c r="AG191" s="494"/>
      <c r="AH191" s="495"/>
      <c r="AI191" s="494"/>
      <c r="AJ191" s="494"/>
      <c r="AK191" s="494"/>
    </row>
    <row r="192" spans="26:37" s="522" customFormat="1" x14ac:dyDescent="0.25">
      <c r="Z192" s="494"/>
      <c r="AA192" s="494"/>
      <c r="AB192" s="494"/>
      <c r="AC192" s="494"/>
      <c r="AD192" s="494"/>
      <c r="AE192" s="494"/>
      <c r="AF192" s="494"/>
      <c r="AG192" s="494"/>
      <c r="AH192" s="495"/>
      <c r="AI192" s="494"/>
      <c r="AJ192" s="494"/>
      <c r="AK192" s="494"/>
    </row>
    <row r="193" spans="26:37" s="522" customFormat="1" x14ac:dyDescent="0.25">
      <c r="Z193" s="494"/>
      <c r="AA193" s="494"/>
      <c r="AB193" s="494"/>
      <c r="AC193" s="494"/>
      <c r="AD193" s="494"/>
      <c r="AE193" s="494"/>
      <c r="AF193" s="494"/>
      <c r="AG193" s="494"/>
      <c r="AH193" s="495"/>
      <c r="AI193" s="494"/>
      <c r="AJ193" s="494"/>
      <c r="AK193" s="494"/>
    </row>
    <row r="194" spans="26:37" s="522" customFormat="1" x14ac:dyDescent="0.25">
      <c r="Z194" s="494"/>
      <c r="AA194" s="494"/>
      <c r="AB194" s="494"/>
      <c r="AC194" s="494"/>
      <c r="AD194" s="494"/>
      <c r="AE194" s="494"/>
      <c r="AF194" s="494"/>
      <c r="AG194" s="494"/>
      <c r="AH194" s="495"/>
      <c r="AI194" s="494"/>
      <c r="AJ194" s="494"/>
      <c r="AK194" s="494"/>
    </row>
    <row r="195" spans="26:37" s="522" customFormat="1" x14ac:dyDescent="0.25">
      <c r="Z195" s="494"/>
      <c r="AA195" s="494"/>
      <c r="AB195" s="494"/>
      <c r="AC195" s="494"/>
      <c r="AD195" s="494"/>
      <c r="AE195" s="494"/>
      <c r="AF195" s="494"/>
      <c r="AG195" s="494"/>
      <c r="AH195" s="495"/>
      <c r="AI195" s="494"/>
      <c r="AJ195" s="494"/>
      <c r="AK195" s="494"/>
    </row>
    <row r="196" spans="26:37" s="522" customFormat="1" x14ac:dyDescent="0.25">
      <c r="Z196" s="494"/>
      <c r="AA196" s="494"/>
      <c r="AB196" s="494"/>
      <c r="AC196" s="494"/>
      <c r="AD196" s="494"/>
      <c r="AE196" s="494"/>
      <c r="AF196" s="494"/>
      <c r="AG196" s="494"/>
      <c r="AH196" s="495"/>
      <c r="AI196" s="494"/>
      <c r="AJ196" s="494"/>
      <c r="AK196" s="494"/>
    </row>
    <row r="197" spans="26:37" s="522" customFormat="1" x14ac:dyDescent="0.25">
      <c r="Z197" s="494"/>
      <c r="AA197" s="494"/>
      <c r="AB197" s="494"/>
      <c r="AC197" s="494"/>
      <c r="AD197" s="494"/>
      <c r="AE197" s="494"/>
      <c r="AF197" s="494"/>
      <c r="AG197" s="494"/>
      <c r="AH197" s="495"/>
      <c r="AI197" s="494"/>
      <c r="AJ197" s="494"/>
      <c r="AK197" s="494"/>
    </row>
    <row r="198" spans="26:37" s="522" customFormat="1" x14ac:dyDescent="0.25">
      <c r="Z198" s="494"/>
      <c r="AA198" s="494"/>
      <c r="AB198" s="494"/>
      <c r="AC198" s="494"/>
      <c r="AD198" s="494"/>
      <c r="AE198" s="494"/>
      <c r="AF198" s="494"/>
      <c r="AG198" s="494"/>
      <c r="AH198" s="495"/>
      <c r="AI198" s="494"/>
      <c r="AJ198" s="494"/>
      <c r="AK198" s="494"/>
    </row>
    <row r="199" spans="26:37" s="522" customFormat="1" x14ac:dyDescent="0.25">
      <c r="Z199" s="494"/>
      <c r="AA199" s="494"/>
      <c r="AB199" s="494"/>
      <c r="AC199" s="494"/>
      <c r="AD199" s="494"/>
      <c r="AE199" s="494"/>
      <c r="AF199" s="494"/>
      <c r="AG199" s="494"/>
      <c r="AH199" s="495"/>
      <c r="AI199" s="494"/>
      <c r="AJ199" s="494"/>
      <c r="AK199" s="494"/>
    </row>
    <row r="200" spans="26:37" s="522" customFormat="1" x14ac:dyDescent="0.25">
      <c r="Z200" s="494"/>
      <c r="AA200" s="494"/>
      <c r="AB200" s="494"/>
      <c r="AC200" s="494"/>
      <c r="AD200" s="494"/>
      <c r="AE200" s="494"/>
      <c r="AF200" s="494"/>
      <c r="AG200" s="494"/>
      <c r="AH200" s="495"/>
      <c r="AI200" s="494"/>
      <c r="AJ200" s="494"/>
      <c r="AK200" s="494"/>
    </row>
    <row r="201" spans="26:37" s="522" customFormat="1" x14ac:dyDescent="0.25">
      <c r="Z201" s="494"/>
      <c r="AA201" s="494"/>
      <c r="AB201" s="494"/>
      <c r="AC201" s="494"/>
      <c r="AD201" s="494"/>
      <c r="AE201" s="494"/>
      <c r="AF201" s="494"/>
      <c r="AG201" s="494"/>
      <c r="AH201" s="495"/>
      <c r="AI201" s="494"/>
      <c r="AJ201" s="494"/>
      <c r="AK201" s="494"/>
    </row>
    <row r="202" spans="26:37" s="522" customFormat="1" x14ac:dyDescent="0.25">
      <c r="Z202" s="494"/>
      <c r="AA202" s="494"/>
      <c r="AB202" s="494"/>
      <c r="AC202" s="494"/>
      <c r="AD202" s="494"/>
      <c r="AE202" s="494"/>
      <c r="AF202" s="494"/>
      <c r="AG202" s="494"/>
      <c r="AH202" s="495"/>
      <c r="AI202" s="494"/>
      <c r="AJ202" s="494"/>
      <c r="AK202" s="494"/>
    </row>
    <row r="203" spans="26:37" s="522" customFormat="1" x14ac:dyDescent="0.25">
      <c r="Z203" s="494"/>
      <c r="AA203" s="494"/>
      <c r="AB203" s="494"/>
      <c r="AC203" s="494"/>
      <c r="AD203" s="494"/>
      <c r="AE203" s="494"/>
      <c r="AF203" s="494"/>
      <c r="AG203" s="494"/>
      <c r="AH203" s="495"/>
      <c r="AI203" s="494"/>
      <c r="AJ203" s="494"/>
      <c r="AK203" s="494"/>
    </row>
    <row r="204" spans="26:37" s="522" customFormat="1" x14ac:dyDescent="0.25">
      <c r="Z204" s="494"/>
      <c r="AA204" s="494"/>
      <c r="AB204" s="494"/>
      <c r="AC204" s="494"/>
      <c r="AD204" s="494"/>
      <c r="AE204" s="494"/>
      <c r="AF204" s="494"/>
      <c r="AG204" s="494"/>
      <c r="AH204" s="495"/>
      <c r="AI204" s="494"/>
      <c r="AJ204" s="494"/>
      <c r="AK204" s="494"/>
    </row>
    <row r="205" spans="26:37" s="522" customFormat="1" x14ac:dyDescent="0.25">
      <c r="Z205" s="494"/>
      <c r="AA205" s="494"/>
      <c r="AB205" s="494"/>
      <c r="AC205" s="494"/>
      <c r="AD205" s="494"/>
      <c r="AE205" s="494"/>
      <c r="AF205" s="494"/>
      <c r="AG205" s="494"/>
      <c r="AH205" s="495"/>
      <c r="AI205" s="494"/>
      <c r="AJ205" s="494"/>
      <c r="AK205" s="494"/>
    </row>
    <row r="206" spans="26:37" s="522" customFormat="1" x14ac:dyDescent="0.25">
      <c r="Z206" s="494"/>
      <c r="AA206" s="494"/>
      <c r="AB206" s="494"/>
      <c r="AC206" s="494"/>
      <c r="AD206" s="494"/>
      <c r="AE206" s="494"/>
      <c r="AF206" s="494"/>
      <c r="AG206" s="494"/>
      <c r="AH206" s="495"/>
      <c r="AI206" s="494"/>
      <c r="AJ206" s="494"/>
      <c r="AK206" s="494"/>
    </row>
    <row r="207" spans="26:37" s="522" customFormat="1" x14ac:dyDescent="0.25">
      <c r="Z207" s="494"/>
      <c r="AA207" s="494"/>
      <c r="AB207" s="494"/>
      <c r="AC207" s="494"/>
      <c r="AD207" s="494"/>
      <c r="AE207" s="494"/>
      <c r="AF207" s="494"/>
      <c r="AG207" s="494"/>
      <c r="AH207" s="495"/>
      <c r="AI207" s="494"/>
      <c r="AJ207" s="494"/>
      <c r="AK207" s="494"/>
    </row>
    <row r="208" spans="26:37" s="522" customFormat="1" x14ac:dyDescent="0.25">
      <c r="Z208" s="494"/>
      <c r="AA208" s="494"/>
      <c r="AB208" s="494"/>
      <c r="AC208" s="494"/>
      <c r="AD208" s="494"/>
      <c r="AE208" s="494"/>
      <c r="AF208" s="494"/>
      <c r="AG208" s="494"/>
      <c r="AH208" s="495"/>
      <c r="AI208" s="494"/>
      <c r="AJ208" s="494"/>
      <c r="AK208" s="494"/>
    </row>
    <row r="209" spans="26:37" s="522" customFormat="1" x14ac:dyDescent="0.25">
      <c r="Z209" s="494"/>
      <c r="AA209" s="494"/>
      <c r="AB209" s="494"/>
      <c r="AC209" s="494"/>
      <c r="AD209" s="494"/>
      <c r="AE209" s="494"/>
      <c r="AF209" s="494"/>
      <c r="AG209" s="494"/>
      <c r="AH209" s="495"/>
      <c r="AI209" s="494"/>
      <c r="AJ209" s="494"/>
      <c r="AK209" s="494"/>
    </row>
    <row r="210" spans="26:37" s="522" customFormat="1" x14ac:dyDescent="0.25">
      <c r="Z210" s="494"/>
      <c r="AA210" s="494"/>
      <c r="AB210" s="494"/>
      <c r="AC210" s="494"/>
      <c r="AD210" s="494"/>
      <c r="AE210" s="494"/>
      <c r="AF210" s="494"/>
      <c r="AG210" s="494"/>
      <c r="AH210" s="495"/>
      <c r="AI210" s="494"/>
      <c r="AJ210" s="494"/>
      <c r="AK210" s="494"/>
    </row>
    <row r="211" spans="26:37" s="522" customFormat="1" x14ac:dyDescent="0.25">
      <c r="Z211" s="494"/>
      <c r="AA211" s="494"/>
      <c r="AB211" s="494"/>
      <c r="AC211" s="494"/>
      <c r="AD211" s="494"/>
      <c r="AE211" s="494"/>
      <c r="AF211" s="494"/>
      <c r="AG211" s="494"/>
      <c r="AH211" s="495"/>
      <c r="AI211" s="494"/>
      <c r="AJ211" s="494"/>
      <c r="AK211" s="494"/>
    </row>
    <row r="212" spans="26:37" s="522" customFormat="1" x14ac:dyDescent="0.25">
      <c r="Z212" s="494"/>
      <c r="AA212" s="494"/>
      <c r="AB212" s="494"/>
      <c r="AC212" s="494"/>
      <c r="AD212" s="494"/>
      <c r="AE212" s="494"/>
      <c r="AF212" s="494"/>
      <c r="AG212" s="494"/>
      <c r="AH212" s="495"/>
      <c r="AI212" s="494"/>
      <c r="AJ212" s="494"/>
      <c r="AK212" s="494"/>
    </row>
    <row r="213" spans="26:37" s="522" customFormat="1" x14ac:dyDescent="0.25">
      <c r="Z213" s="494"/>
      <c r="AA213" s="494"/>
      <c r="AB213" s="494"/>
      <c r="AC213" s="494"/>
      <c r="AD213" s="494"/>
      <c r="AE213" s="494"/>
      <c r="AF213" s="494"/>
      <c r="AG213" s="494"/>
      <c r="AH213" s="495"/>
      <c r="AI213" s="494"/>
      <c r="AJ213" s="494"/>
      <c r="AK213" s="494"/>
    </row>
    <row r="214" spans="26:37" s="522" customFormat="1" x14ac:dyDescent="0.25">
      <c r="Z214" s="494"/>
      <c r="AA214" s="494"/>
      <c r="AB214" s="494"/>
      <c r="AC214" s="494"/>
      <c r="AD214" s="494"/>
      <c r="AE214" s="494"/>
      <c r="AF214" s="494"/>
      <c r="AG214" s="494"/>
      <c r="AH214" s="495"/>
      <c r="AI214" s="494"/>
      <c r="AJ214" s="494"/>
      <c r="AK214" s="494"/>
    </row>
    <row r="215" spans="26:37" s="522" customFormat="1" x14ac:dyDescent="0.25">
      <c r="Z215" s="494"/>
      <c r="AA215" s="494"/>
      <c r="AB215" s="494"/>
      <c r="AC215" s="494"/>
      <c r="AD215" s="494"/>
      <c r="AE215" s="494"/>
      <c r="AF215" s="494"/>
      <c r="AG215" s="494"/>
      <c r="AH215" s="495"/>
      <c r="AI215" s="494"/>
      <c r="AJ215" s="494"/>
      <c r="AK215" s="494"/>
    </row>
    <row r="216" spans="26:37" s="522" customFormat="1" x14ac:dyDescent="0.25">
      <c r="Z216" s="494"/>
      <c r="AA216" s="494"/>
      <c r="AB216" s="494"/>
      <c r="AC216" s="494"/>
      <c r="AD216" s="494"/>
      <c r="AE216" s="494"/>
      <c r="AF216" s="494"/>
      <c r="AG216" s="494"/>
      <c r="AH216" s="495"/>
      <c r="AI216" s="494"/>
      <c r="AJ216" s="494"/>
      <c r="AK216" s="494"/>
    </row>
    <row r="217" spans="26:37" s="522" customFormat="1" x14ac:dyDescent="0.25">
      <c r="Z217" s="494"/>
      <c r="AA217" s="494"/>
      <c r="AB217" s="494"/>
      <c r="AC217" s="494"/>
      <c r="AD217" s="494"/>
      <c r="AE217" s="494"/>
      <c r="AF217" s="494"/>
      <c r="AG217" s="494"/>
      <c r="AH217" s="495"/>
      <c r="AI217" s="494"/>
      <c r="AJ217" s="494"/>
      <c r="AK217" s="494"/>
    </row>
    <row r="218" spans="26:37" s="522" customFormat="1" x14ac:dyDescent="0.25">
      <c r="Z218" s="494"/>
      <c r="AA218" s="494"/>
      <c r="AB218" s="494"/>
      <c r="AC218" s="494"/>
      <c r="AD218" s="494"/>
      <c r="AE218" s="494"/>
      <c r="AF218" s="494"/>
      <c r="AG218" s="494"/>
      <c r="AH218" s="495"/>
      <c r="AI218" s="494"/>
      <c r="AJ218" s="494"/>
      <c r="AK218" s="494"/>
    </row>
    <row r="219" spans="26:37" s="522" customFormat="1" x14ac:dyDescent="0.25">
      <c r="Z219" s="494"/>
      <c r="AA219" s="494"/>
      <c r="AB219" s="494"/>
      <c r="AC219" s="494"/>
      <c r="AD219" s="494"/>
      <c r="AE219" s="494"/>
      <c r="AF219" s="494"/>
      <c r="AG219" s="494"/>
      <c r="AH219" s="495"/>
      <c r="AI219" s="494"/>
      <c r="AJ219" s="494"/>
      <c r="AK219" s="494"/>
    </row>
    <row r="220" spans="26:37" s="522" customFormat="1" x14ac:dyDescent="0.25">
      <c r="Z220" s="494"/>
      <c r="AA220" s="494"/>
      <c r="AB220" s="494"/>
      <c r="AC220" s="494"/>
      <c r="AD220" s="494"/>
      <c r="AE220" s="494"/>
      <c r="AF220" s="494"/>
      <c r="AG220" s="494"/>
      <c r="AH220" s="495"/>
      <c r="AI220" s="494"/>
      <c r="AJ220" s="494"/>
      <c r="AK220" s="494"/>
    </row>
    <row r="221" spans="26:37" s="522" customFormat="1" x14ac:dyDescent="0.25">
      <c r="Z221" s="494"/>
      <c r="AA221" s="494"/>
      <c r="AB221" s="494"/>
      <c r="AC221" s="494"/>
      <c r="AD221" s="494"/>
      <c r="AE221" s="494"/>
      <c r="AF221" s="494"/>
      <c r="AG221" s="494"/>
      <c r="AH221" s="495"/>
      <c r="AI221" s="494"/>
      <c r="AJ221" s="494"/>
      <c r="AK221" s="494"/>
    </row>
    <row r="222" spans="26:37" s="522" customFormat="1" x14ac:dyDescent="0.25">
      <c r="Z222" s="494"/>
      <c r="AA222" s="494"/>
      <c r="AB222" s="494"/>
      <c r="AC222" s="494"/>
      <c r="AD222" s="494"/>
      <c r="AE222" s="494"/>
      <c r="AF222" s="494"/>
      <c r="AG222" s="494"/>
      <c r="AH222" s="495"/>
      <c r="AI222" s="494"/>
      <c r="AJ222" s="494"/>
      <c r="AK222" s="494"/>
    </row>
    <row r="223" spans="26:37" s="522" customFormat="1" x14ac:dyDescent="0.25">
      <c r="Z223" s="494"/>
      <c r="AA223" s="494"/>
      <c r="AB223" s="494"/>
      <c r="AC223" s="494"/>
      <c r="AD223" s="494"/>
      <c r="AE223" s="494"/>
      <c r="AF223" s="494"/>
      <c r="AG223" s="494"/>
      <c r="AH223" s="495"/>
      <c r="AI223" s="494"/>
      <c r="AJ223" s="494"/>
      <c r="AK223" s="494"/>
    </row>
    <row r="224" spans="26:37" s="522" customFormat="1" x14ac:dyDescent="0.25">
      <c r="Z224" s="494"/>
      <c r="AA224" s="494"/>
      <c r="AB224" s="494"/>
      <c r="AC224" s="494"/>
      <c r="AD224" s="494"/>
      <c r="AE224" s="494"/>
      <c r="AF224" s="494"/>
      <c r="AG224" s="494"/>
      <c r="AH224" s="495"/>
      <c r="AI224" s="494"/>
      <c r="AJ224" s="494"/>
      <c r="AK224" s="494"/>
    </row>
    <row r="225" spans="26:37" s="522" customFormat="1" x14ac:dyDescent="0.25">
      <c r="Z225" s="494"/>
      <c r="AA225" s="494"/>
      <c r="AB225" s="494"/>
      <c r="AC225" s="494"/>
      <c r="AD225" s="494"/>
      <c r="AE225" s="494"/>
      <c r="AF225" s="494"/>
      <c r="AG225" s="494"/>
      <c r="AH225" s="495"/>
      <c r="AI225" s="494"/>
      <c r="AJ225" s="494"/>
      <c r="AK225" s="494"/>
    </row>
    <row r="226" spans="26:37" s="522" customFormat="1" x14ac:dyDescent="0.25">
      <c r="Z226" s="494"/>
      <c r="AA226" s="494"/>
      <c r="AB226" s="494"/>
      <c r="AC226" s="494"/>
      <c r="AD226" s="494"/>
      <c r="AE226" s="494"/>
      <c r="AF226" s="494"/>
      <c r="AG226" s="494"/>
      <c r="AH226" s="495"/>
      <c r="AI226" s="494"/>
      <c r="AJ226" s="494"/>
      <c r="AK226" s="494"/>
    </row>
    <row r="227" spans="26:37" s="522" customFormat="1" x14ac:dyDescent="0.25">
      <c r="Z227" s="494"/>
      <c r="AA227" s="494"/>
      <c r="AB227" s="494"/>
      <c r="AC227" s="494"/>
      <c r="AD227" s="494"/>
      <c r="AE227" s="494"/>
      <c r="AF227" s="494"/>
      <c r="AG227" s="494"/>
      <c r="AH227" s="495"/>
      <c r="AI227" s="494"/>
      <c r="AJ227" s="494"/>
      <c r="AK227" s="494"/>
    </row>
    <row r="228" spans="26:37" s="522" customFormat="1" x14ac:dyDescent="0.25">
      <c r="Z228" s="494"/>
      <c r="AA228" s="494"/>
      <c r="AB228" s="494"/>
      <c r="AC228" s="494"/>
      <c r="AD228" s="494"/>
      <c r="AE228" s="494"/>
      <c r="AF228" s="494"/>
      <c r="AG228" s="494"/>
      <c r="AH228" s="495"/>
      <c r="AI228" s="494"/>
      <c r="AJ228" s="494"/>
      <c r="AK228" s="494"/>
    </row>
    <row r="229" spans="26:37" s="522" customFormat="1" x14ac:dyDescent="0.25">
      <c r="Z229" s="494"/>
      <c r="AA229" s="494"/>
      <c r="AB229" s="494"/>
      <c r="AC229" s="494"/>
      <c r="AD229" s="494"/>
      <c r="AE229" s="494"/>
      <c r="AF229" s="494"/>
      <c r="AG229" s="494"/>
      <c r="AH229" s="495"/>
      <c r="AI229" s="494"/>
      <c r="AJ229" s="494"/>
      <c r="AK229" s="494"/>
    </row>
    <row r="230" spans="26:37" s="522" customFormat="1" x14ac:dyDescent="0.25">
      <c r="Z230" s="494"/>
      <c r="AA230" s="494"/>
      <c r="AB230" s="494"/>
      <c r="AC230" s="494"/>
      <c r="AD230" s="494"/>
      <c r="AE230" s="494"/>
      <c r="AF230" s="494"/>
      <c r="AG230" s="494"/>
      <c r="AH230" s="495"/>
      <c r="AI230" s="494"/>
      <c r="AJ230" s="494"/>
      <c r="AK230" s="494"/>
    </row>
    <row r="231" spans="26:37" s="522" customFormat="1" x14ac:dyDescent="0.25">
      <c r="Z231" s="494"/>
      <c r="AA231" s="494"/>
      <c r="AB231" s="494"/>
      <c r="AC231" s="494"/>
      <c r="AD231" s="494"/>
      <c r="AE231" s="494"/>
      <c r="AF231" s="494"/>
      <c r="AG231" s="494"/>
      <c r="AH231" s="495"/>
      <c r="AI231" s="494"/>
      <c r="AJ231" s="494"/>
      <c r="AK231" s="494"/>
    </row>
    <row r="232" spans="26:37" s="522" customFormat="1" x14ac:dyDescent="0.25">
      <c r="Z232" s="494"/>
      <c r="AA232" s="494"/>
      <c r="AB232" s="494"/>
      <c r="AC232" s="494"/>
      <c r="AD232" s="494"/>
      <c r="AE232" s="494"/>
      <c r="AF232" s="494"/>
      <c r="AG232" s="494"/>
      <c r="AH232" s="495"/>
      <c r="AI232" s="494"/>
      <c r="AJ232" s="494"/>
      <c r="AK232" s="494"/>
    </row>
    <row r="233" spans="26:37" s="522" customFormat="1" x14ac:dyDescent="0.25">
      <c r="Z233" s="494"/>
      <c r="AA233" s="494"/>
      <c r="AB233" s="494"/>
      <c r="AC233" s="494"/>
      <c r="AD233" s="494"/>
      <c r="AE233" s="494"/>
      <c r="AF233" s="494"/>
      <c r="AG233" s="494"/>
      <c r="AH233" s="495"/>
      <c r="AI233" s="494"/>
      <c r="AJ233" s="494"/>
      <c r="AK233" s="494"/>
    </row>
    <row r="234" spans="26:37" s="522" customFormat="1" x14ac:dyDescent="0.25">
      <c r="Z234" s="494"/>
      <c r="AA234" s="494"/>
      <c r="AB234" s="494"/>
      <c r="AC234" s="494"/>
      <c r="AD234" s="494"/>
      <c r="AE234" s="494"/>
      <c r="AF234" s="494"/>
      <c r="AG234" s="494"/>
      <c r="AH234" s="495"/>
      <c r="AI234" s="494"/>
      <c r="AJ234" s="494"/>
      <c r="AK234" s="494"/>
    </row>
    <row r="235" spans="26:37" s="522" customFormat="1" x14ac:dyDescent="0.25">
      <c r="Z235" s="494"/>
      <c r="AA235" s="494"/>
      <c r="AB235" s="494"/>
      <c r="AC235" s="494"/>
      <c r="AD235" s="494"/>
      <c r="AE235" s="494"/>
      <c r="AF235" s="494"/>
      <c r="AG235" s="494"/>
      <c r="AH235" s="495"/>
      <c r="AI235" s="494"/>
      <c r="AJ235" s="494"/>
      <c r="AK235" s="494"/>
    </row>
    <row r="236" spans="26:37" s="522" customFormat="1" x14ac:dyDescent="0.25">
      <c r="Z236" s="494"/>
      <c r="AA236" s="494"/>
      <c r="AB236" s="494"/>
      <c r="AC236" s="494"/>
      <c r="AD236" s="494"/>
      <c r="AE236" s="494"/>
      <c r="AF236" s="494"/>
      <c r="AG236" s="494"/>
      <c r="AH236" s="495"/>
      <c r="AI236" s="494"/>
      <c r="AJ236" s="494"/>
      <c r="AK236" s="494"/>
    </row>
    <row r="237" spans="26:37" s="522" customFormat="1" x14ac:dyDescent="0.25">
      <c r="Z237" s="494"/>
      <c r="AA237" s="494"/>
      <c r="AB237" s="494"/>
      <c r="AC237" s="494"/>
      <c r="AD237" s="494"/>
      <c r="AE237" s="494"/>
      <c r="AF237" s="494"/>
      <c r="AG237" s="494"/>
      <c r="AH237" s="495"/>
      <c r="AI237" s="494"/>
      <c r="AJ237" s="494"/>
      <c r="AK237" s="494"/>
    </row>
    <row r="238" spans="26:37" s="522" customFormat="1" x14ac:dyDescent="0.25">
      <c r="Z238" s="494"/>
      <c r="AA238" s="494"/>
      <c r="AB238" s="494"/>
      <c r="AC238" s="494"/>
      <c r="AD238" s="494"/>
      <c r="AE238" s="494"/>
      <c r="AF238" s="494"/>
      <c r="AG238" s="494"/>
      <c r="AH238" s="495"/>
      <c r="AI238" s="494"/>
      <c r="AJ238" s="494"/>
      <c r="AK238" s="494"/>
    </row>
    <row r="239" spans="26:37" s="522" customFormat="1" x14ac:dyDescent="0.25">
      <c r="Z239" s="494"/>
      <c r="AA239" s="494"/>
      <c r="AB239" s="494"/>
      <c r="AC239" s="494"/>
      <c r="AD239" s="494"/>
      <c r="AE239" s="494"/>
      <c r="AF239" s="494"/>
      <c r="AG239" s="494"/>
      <c r="AH239" s="495"/>
      <c r="AI239" s="494"/>
      <c r="AJ239" s="494"/>
      <c r="AK239" s="494"/>
    </row>
    <row r="240" spans="26:37" s="522" customFormat="1" x14ac:dyDescent="0.25">
      <c r="Z240" s="494"/>
      <c r="AA240" s="494"/>
      <c r="AB240" s="494"/>
      <c r="AC240" s="494"/>
      <c r="AD240" s="494"/>
      <c r="AE240" s="494"/>
      <c r="AF240" s="494"/>
      <c r="AG240" s="494"/>
      <c r="AH240" s="495"/>
      <c r="AI240" s="494"/>
      <c r="AJ240" s="494"/>
      <c r="AK240" s="494"/>
    </row>
    <row r="241" spans="26:37" s="522" customFormat="1" x14ac:dyDescent="0.25">
      <c r="Z241" s="494"/>
      <c r="AA241" s="494"/>
      <c r="AB241" s="494"/>
      <c r="AC241" s="494"/>
      <c r="AD241" s="494"/>
      <c r="AE241" s="494"/>
      <c r="AF241" s="494"/>
      <c r="AG241" s="494"/>
      <c r="AH241" s="495"/>
      <c r="AI241" s="494"/>
      <c r="AJ241" s="494"/>
      <c r="AK241" s="494"/>
    </row>
    <row r="242" spans="26:37" s="522" customFormat="1" x14ac:dyDescent="0.25">
      <c r="Z242" s="494"/>
      <c r="AA242" s="494"/>
      <c r="AB242" s="494"/>
      <c r="AC242" s="494"/>
      <c r="AD242" s="494"/>
      <c r="AE242" s="494"/>
      <c r="AF242" s="494"/>
      <c r="AG242" s="494"/>
      <c r="AH242" s="495"/>
      <c r="AI242" s="494"/>
      <c r="AJ242" s="494"/>
      <c r="AK242" s="494"/>
    </row>
    <row r="243" spans="26:37" s="522" customFormat="1" x14ac:dyDescent="0.25">
      <c r="Z243" s="494"/>
      <c r="AA243" s="494"/>
      <c r="AB243" s="494"/>
      <c r="AC243" s="494"/>
      <c r="AD243" s="494"/>
      <c r="AE243" s="494"/>
      <c r="AF243" s="494"/>
      <c r="AG243" s="494"/>
      <c r="AH243" s="495"/>
      <c r="AI243" s="494"/>
      <c r="AJ243" s="494"/>
      <c r="AK243" s="494"/>
    </row>
    <row r="244" spans="26:37" s="522" customFormat="1" x14ac:dyDescent="0.25">
      <c r="Z244" s="494"/>
      <c r="AA244" s="494"/>
      <c r="AB244" s="494"/>
      <c r="AC244" s="494"/>
      <c r="AD244" s="494"/>
      <c r="AE244" s="494"/>
      <c r="AF244" s="494"/>
      <c r="AG244" s="494"/>
      <c r="AH244" s="495"/>
      <c r="AI244" s="494"/>
      <c r="AJ244" s="494"/>
      <c r="AK244" s="494"/>
    </row>
    <row r="245" spans="26:37" s="522" customFormat="1" x14ac:dyDescent="0.25">
      <c r="Z245" s="494"/>
      <c r="AA245" s="494"/>
      <c r="AB245" s="494"/>
      <c r="AC245" s="494"/>
      <c r="AD245" s="494"/>
      <c r="AE245" s="494"/>
      <c r="AF245" s="494"/>
      <c r="AG245" s="494"/>
      <c r="AH245" s="495"/>
      <c r="AI245" s="494"/>
      <c r="AJ245" s="494"/>
      <c r="AK245" s="494"/>
    </row>
    <row r="246" spans="26:37" s="522" customFormat="1" x14ac:dyDescent="0.25">
      <c r="Z246" s="494"/>
      <c r="AA246" s="494"/>
      <c r="AB246" s="494"/>
      <c r="AC246" s="494"/>
      <c r="AD246" s="494"/>
      <c r="AE246" s="494"/>
      <c r="AF246" s="494"/>
      <c r="AG246" s="494"/>
      <c r="AH246" s="495"/>
      <c r="AI246" s="494"/>
      <c r="AJ246" s="494"/>
      <c r="AK246" s="494"/>
    </row>
    <row r="247" spans="26:37" s="522" customFormat="1" x14ac:dyDescent="0.25">
      <c r="Z247" s="494"/>
      <c r="AA247" s="494"/>
      <c r="AB247" s="494"/>
      <c r="AC247" s="494"/>
      <c r="AD247" s="494"/>
      <c r="AE247" s="494"/>
      <c r="AF247" s="494"/>
      <c r="AG247" s="494"/>
      <c r="AH247" s="495"/>
      <c r="AI247" s="494"/>
      <c r="AJ247" s="494"/>
      <c r="AK247" s="494"/>
    </row>
    <row r="248" spans="26:37" s="522" customFormat="1" x14ac:dyDescent="0.25">
      <c r="Z248" s="494"/>
      <c r="AA248" s="494"/>
      <c r="AB248" s="494"/>
      <c r="AC248" s="494"/>
      <c r="AD248" s="494"/>
      <c r="AE248" s="494"/>
      <c r="AF248" s="494"/>
      <c r="AG248" s="494"/>
      <c r="AH248" s="495"/>
      <c r="AI248" s="494"/>
      <c r="AJ248" s="494"/>
      <c r="AK248" s="494"/>
    </row>
    <row r="249" spans="26:37" s="522" customFormat="1" x14ac:dyDescent="0.25">
      <c r="Z249" s="494"/>
      <c r="AA249" s="494"/>
      <c r="AB249" s="494"/>
      <c r="AC249" s="494"/>
      <c r="AD249" s="494"/>
      <c r="AE249" s="494"/>
      <c r="AF249" s="494"/>
      <c r="AG249" s="494"/>
      <c r="AH249" s="495"/>
      <c r="AI249" s="494"/>
      <c r="AJ249" s="494"/>
      <c r="AK249" s="494"/>
    </row>
    <row r="250" spans="26:37" s="522" customFormat="1" x14ac:dyDescent="0.25">
      <c r="Z250" s="494"/>
      <c r="AA250" s="494"/>
      <c r="AB250" s="494"/>
      <c r="AC250" s="494"/>
      <c r="AD250" s="494"/>
      <c r="AE250" s="494"/>
      <c r="AF250" s="494"/>
      <c r="AG250" s="494"/>
      <c r="AH250" s="495"/>
      <c r="AI250" s="494"/>
      <c r="AJ250" s="494"/>
      <c r="AK250" s="494"/>
    </row>
    <row r="251" spans="26:37" s="522" customFormat="1" x14ac:dyDescent="0.25">
      <c r="Z251" s="494"/>
      <c r="AA251" s="494"/>
      <c r="AB251" s="494"/>
      <c r="AC251" s="494"/>
      <c r="AD251" s="494"/>
      <c r="AE251" s="494"/>
      <c r="AF251" s="494"/>
      <c r="AG251" s="494"/>
      <c r="AH251" s="495"/>
      <c r="AI251" s="494"/>
      <c r="AJ251" s="494"/>
      <c r="AK251" s="494"/>
    </row>
    <row r="252" spans="26:37" s="522" customFormat="1" x14ac:dyDescent="0.25">
      <c r="Z252" s="494"/>
      <c r="AA252" s="494"/>
      <c r="AB252" s="494"/>
      <c r="AC252" s="494"/>
      <c r="AD252" s="494"/>
      <c r="AE252" s="494"/>
      <c r="AF252" s="494"/>
      <c r="AG252" s="494"/>
      <c r="AH252" s="495"/>
      <c r="AI252" s="494"/>
      <c r="AJ252" s="494"/>
      <c r="AK252" s="494"/>
    </row>
    <row r="253" spans="26:37" s="522" customFormat="1" x14ac:dyDescent="0.25">
      <c r="Z253" s="494"/>
      <c r="AA253" s="494"/>
      <c r="AB253" s="494"/>
      <c r="AC253" s="494"/>
      <c r="AD253" s="494"/>
      <c r="AE253" s="494"/>
      <c r="AF253" s="494"/>
      <c r="AG253" s="494"/>
      <c r="AH253" s="495"/>
      <c r="AI253" s="494"/>
      <c r="AJ253" s="494"/>
      <c r="AK253" s="494"/>
    </row>
    <row r="254" spans="26:37" s="522" customFormat="1" x14ac:dyDescent="0.25">
      <c r="Z254" s="494"/>
      <c r="AA254" s="494"/>
      <c r="AB254" s="494"/>
      <c r="AC254" s="494"/>
      <c r="AD254" s="494"/>
      <c r="AE254" s="494"/>
      <c r="AF254" s="494"/>
      <c r="AG254" s="494"/>
      <c r="AH254" s="495"/>
      <c r="AI254" s="494"/>
      <c r="AJ254" s="494"/>
      <c r="AK254" s="494"/>
    </row>
    <row r="255" spans="26:37" s="522" customFormat="1" x14ac:dyDescent="0.25">
      <c r="Z255" s="494"/>
      <c r="AA255" s="494"/>
      <c r="AB255" s="494"/>
      <c r="AC255" s="494"/>
      <c r="AD255" s="494"/>
      <c r="AE255" s="494"/>
      <c r="AF255" s="494"/>
      <c r="AG255" s="494"/>
      <c r="AH255" s="495"/>
      <c r="AI255" s="494"/>
      <c r="AJ255" s="494"/>
      <c r="AK255" s="494"/>
    </row>
    <row r="256" spans="26:37" s="522" customFormat="1" x14ac:dyDescent="0.25">
      <c r="Z256" s="494"/>
      <c r="AA256" s="494"/>
      <c r="AB256" s="494"/>
      <c r="AC256" s="494"/>
      <c r="AD256" s="494"/>
      <c r="AE256" s="494"/>
      <c r="AF256" s="494"/>
      <c r="AG256" s="494"/>
      <c r="AH256" s="495"/>
      <c r="AI256" s="494"/>
      <c r="AJ256" s="494"/>
      <c r="AK256" s="494"/>
    </row>
    <row r="257" spans="26:37" s="522" customFormat="1" x14ac:dyDescent="0.25">
      <c r="Z257" s="494"/>
      <c r="AA257" s="494"/>
      <c r="AB257" s="494"/>
      <c r="AC257" s="494"/>
      <c r="AD257" s="494"/>
      <c r="AE257" s="494"/>
      <c r="AF257" s="494"/>
      <c r="AG257" s="494"/>
      <c r="AH257" s="495"/>
      <c r="AI257" s="494"/>
      <c r="AJ257" s="494"/>
      <c r="AK257" s="494"/>
    </row>
    <row r="258" spans="26:37" s="522" customFormat="1" x14ac:dyDescent="0.25">
      <c r="Z258" s="494"/>
      <c r="AA258" s="494"/>
      <c r="AB258" s="494"/>
      <c r="AC258" s="494"/>
      <c r="AD258" s="494"/>
      <c r="AE258" s="494"/>
      <c r="AF258" s="494"/>
      <c r="AG258" s="494"/>
      <c r="AH258" s="495"/>
      <c r="AI258" s="494"/>
      <c r="AJ258" s="494"/>
      <c r="AK258" s="494"/>
    </row>
    <row r="259" spans="26:37" s="522" customFormat="1" x14ac:dyDescent="0.25">
      <c r="Z259" s="494"/>
      <c r="AA259" s="494"/>
      <c r="AB259" s="494"/>
      <c r="AC259" s="494"/>
      <c r="AD259" s="494"/>
      <c r="AE259" s="494"/>
      <c r="AF259" s="494"/>
      <c r="AG259" s="494"/>
      <c r="AH259" s="495"/>
      <c r="AI259" s="494"/>
      <c r="AJ259" s="494"/>
      <c r="AK259" s="494"/>
    </row>
    <row r="260" spans="26:37" s="522" customFormat="1" x14ac:dyDescent="0.25">
      <c r="Z260" s="494"/>
      <c r="AA260" s="494"/>
      <c r="AB260" s="494"/>
      <c r="AC260" s="494"/>
      <c r="AD260" s="494"/>
      <c r="AE260" s="494"/>
      <c r="AF260" s="494"/>
      <c r="AG260" s="494"/>
      <c r="AH260" s="495"/>
      <c r="AI260" s="494"/>
      <c r="AJ260" s="494"/>
      <c r="AK260" s="494"/>
    </row>
    <row r="261" spans="26:37" s="522" customFormat="1" x14ac:dyDescent="0.25">
      <c r="Z261" s="494"/>
      <c r="AA261" s="494"/>
      <c r="AB261" s="494"/>
      <c r="AC261" s="494"/>
      <c r="AD261" s="494"/>
      <c r="AE261" s="494"/>
      <c r="AF261" s="494"/>
      <c r="AG261" s="494"/>
      <c r="AH261" s="495"/>
      <c r="AI261" s="494"/>
      <c r="AJ261" s="494"/>
      <c r="AK261" s="494"/>
    </row>
    <row r="262" spans="26:37" s="522" customFormat="1" x14ac:dyDescent="0.25">
      <c r="Z262" s="494"/>
      <c r="AA262" s="494"/>
      <c r="AB262" s="494"/>
      <c r="AC262" s="494"/>
      <c r="AD262" s="494"/>
      <c r="AE262" s="494"/>
      <c r="AF262" s="494"/>
      <c r="AG262" s="494"/>
      <c r="AH262" s="495"/>
      <c r="AI262" s="494"/>
      <c r="AJ262" s="494"/>
      <c r="AK262" s="494"/>
    </row>
    <row r="263" spans="26:37" s="522" customFormat="1" x14ac:dyDescent="0.25">
      <c r="Z263" s="494"/>
      <c r="AA263" s="494"/>
      <c r="AB263" s="494"/>
      <c r="AC263" s="494"/>
      <c r="AD263" s="494"/>
      <c r="AE263" s="494"/>
      <c r="AF263" s="494"/>
      <c r="AG263" s="494"/>
      <c r="AH263" s="495"/>
      <c r="AI263" s="494"/>
      <c r="AJ263" s="494"/>
      <c r="AK263" s="494"/>
    </row>
    <row r="264" spans="26:37" s="522" customFormat="1" x14ac:dyDescent="0.25">
      <c r="Z264" s="494"/>
      <c r="AA264" s="494"/>
      <c r="AB264" s="494"/>
      <c r="AC264" s="494"/>
      <c r="AD264" s="494"/>
      <c r="AE264" s="494"/>
      <c r="AF264" s="494"/>
      <c r="AG264" s="494"/>
      <c r="AH264" s="495"/>
      <c r="AI264" s="494"/>
      <c r="AJ264" s="494"/>
      <c r="AK264" s="494"/>
    </row>
    <row r="265" spans="26:37" s="522" customFormat="1" x14ac:dyDescent="0.25">
      <c r="Z265" s="494"/>
      <c r="AA265" s="494"/>
      <c r="AB265" s="494"/>
      <c r="AC265" s="494"/>
      <c r="AD265" s="494"/>
      <c r="AE265" s="494"/>
      <c r="AF265" s="494"/>
      <c r="AG265" s="494"/>
      <c r="AH265" s="495"/>
      <c r="AI265" s="494"/>
      <c r="AJ265" s="494"/>
      <c r="AK265" s="494"/>
    </row>
    <row r="266" spans="26:37" s="522" customFormat="1" x14ac:dyDescent="0.25">
      <c r="Z266" s="494"/>
      <c r="AA266" s="494"/>
      <c r="AB266" s="494"/>
      <c r="AC266" s="494"/>
      <c r="AD266" s="494"/>
      <c r="AE266" s="494"/>
      <c r="AF266" s="494"/>
      <c r="AG266" s="494"/>
      <c r="AH266" s="495"/>
      <c r="AI266" s="494"/>
      <c r="AJ266" s="494"/>
      <c r="AK266" s="494"/>
    </row>
    <row r="267" spans="26:37" s="522" customFormat="1" x14ac:dyDescent="0.25">
      <c r="Z267" s="494"/>
      <c r="AA267" s="494"/>
      <c r="AB267" s="494"/>
      <c r="AC267" s="494"/>
      <c r="AD267" s="494"/>
      <c r="AE267" s="494"/>
      <c r="AF267" s="494"/>
      <c r="AG267" s="494"/>
      <c r="AH267" s="495"/>
      <c r="AI267" s="494"/>
      <c r="AJ267" s="494"/>
      <c r="AK267" s="494"/>
    </row>
    <row r="268" spans="26:37" s="522" customFormat="1" x14ac:dyDescent="0.25">
      <c r="Z268" s="494"/>
      <c r="AA268" s="494"/>
      <c r="AB268" s="494"/>
      <c r="AC268" s="494"/>
      <c r="AD268" s="494"/>
      <c r="AE268" s="494"/>
      <c r="AF268" s="494"/>
      <c r="AG268" s="494"/>
      <c r="AH268" s="495"/>
      <c r="AI268" s="494"/>
      <c r="AJ268" s="494"/>
      <c r="AK268" s="494"/>
    </row>
    <row r="269" spans="26:37" s="522" customFormat="1" x14ac:dyDescent="0.25">
      <c r="Z269" s="494"/>
      <c r="AA269" s="494"/>
      <c r="AB269" s="494"/>
      <c r="AC269" s="494"/>
      <c r="AD269" s="494"/>
      <c r="AE269" s="494"/>
      <c r="AF269" s="494"/>
      <c r="AG269" s="494"/>
      <c r="AH269" s="495"/>
      <c r="AI269" s="494"/>
      <c r="AJ269" s="494"/>
      <c r="AK269" s="494"/>
    </row>
    <row r="270" spans="26:37" s="522" customFormat="1" x14ac:dyDescent="0.25">
      <c r="Z270" s="494"/>
      <c r="AA270" s="494"/>
      <c r="AB270" s="494"/>
      <c r="AC270" s="494"/>
      <c r="AD270" s="494"/>
      <c r="AE270" s="494"/>
      <c r="AF270" s="494"/>
      <c r="AG270" s="494"/>
      <c r="AH270" s="495"/>
      <c r="AI270" s="494"/>
      <c r="AJ270" s="494"/>
      <c r="AK270" s="494"/>
    </row>
    <row r="271" spans="26:37" s="522" customFormat="1" x14ac:dyDescent="0.25">
      <c r="Z271" s="494"/>
      <c r="AA271" s="494"/>
      <c r="AB271" s="494"/>
      <c r="AC271" s="494"/>
      <c r="AD271" s="494"/>
      <c r="AE271" s="494"/>
      <c r="AF271" s="494"/>
      <c r="AG271" s="494"/>
      <c r="AH271" s="495"/>
      <c r="AI271" s="494"/>
      <c r="AJ271" s="494"/>
      <c r="AK271" s="494"/>
    </row>
    <row r="272" spans="26:37" s="522" customFormat="1" x14ac:dyDescent="0.25">
      <c r="Z272" s="494"/>
      <c r="AA272" s="494"/>
      <c r="AB272" s="494"/>
      <c r="AC272" s="494"/>
      <c r="AD272" s="494"/>
      <c r="AE272" s="494"/>
      <c r="AF272" s="494"/>
      <c r="AG272" s="494"/>
      <c r="AH272" s="495"/>
      <c r="AI272" s="494"/>
      <c r="AJ272" s="494"/>
      <c r="AK272" s="494"/>
    </row>
    <row r="273" spans="26:37" s="522" customFormat="1" x14ac:dyDescent="0.25">
      <c r="Z273" s="494"/>
      <c r="AA273" s="494"/>
      <c r="AB273" s="494"/>
      <c r="AC273" s="494"/>
      <c r="AD273" s="494"/>
      <c r="AE273" s="494"/>
      <c r="AF273" s="494"/>
      <c r="AG273" s="494"/>
      <c r="AH273" s="495"/>
      <c r="AI273" s="494"/>
      <c r="AJ273" s="494"/>
      <c r="AK273" s="494"/>
    </row>
    <row r="274" spans="26:37" s="522" customFormat="1" x14ac:dyDescent="0.25">
      <c r="Z274" s="494"/>
      <c r="AA274" s="494"/>
      <c r="AB274" s="494"/>
      <c r="AC274" s="494"/>
      <c r="AD274" s="494"/>
      <c r="AE274" s="494"/>
      <c r="AF274" s="494"/>
      <c r="AG274" s="494"/>
      <c r="AH274" s="495"/>
      <c r="AI274" s="494"/>
      <c r="AJ274" s="494"/>
      <c r="AK274" s="494"/>
    </row>
    <row r="275" spans="26:37" s="522" customFormat="1" x14ac:dyDescent="0.25">
      <c r="Z275" s="494"/>
      <c r="AA275" s="494"/>
      <c r="AB275" s="494"/>
      <c r="AC275" s="494"/>
      <c r="AD275" s="494"/>
      <c r="AE275" s="494"/>
      <c r="AF275" s="494"/>
      <c r="AG275" s="494"/>
      <c r="AH275" s="495"/>
      <c r="AI275" s="494"/>
      <c r="AJ275" s="494"/>
      <c r="AK275" s="494"/>
    </row>
    <row r="276" spans="26:37" s="522" customFormat="1" x14ac:dyDescent="0.25">
      <c r="Z276" s="494"/>
      <c r="AA276" s="494"/>
      <c r="AB276" s="494"/>
      <c r="AC276" s="494"/>
      <c r="AD276" s="494"/>
      <c r="AE276" s="494"/>
      <c r="AF276" s="494"/>
      <c r="AG276" s="494"/>
      <c r="AH276" s="495"/>
      <c r="AI276" s="494"/>
      <c r="AJ276" s="494"/>
      <c r="AK276" s="494"/>
    </row>
    <row r="277" spans="26:37" s="522" customFormat="1" x14ac:dyDescent="0.25">
      <c r="Z277" s="494"/>
      <c r="AA277" s="494"/>
      <c r="AB277" s="494"/>
      <c r="AC277" s="494"/>
      <c r="AD277" s="494"/>
      <c r="AE277" s="494"/>
      <c r="AF277" s="494"/>
      <c r="AG277" s="494"/>
      <c r="AH277" s="495"/>
      <c r="AI277" s="494"/>
      <c r="AJ277" s="494"/>
      <c r="AK277" s="494"/>
    </row>
    <row r="278" spans="26:37" s="522" customFormat="1" x14ac:dyDescent="0.25">
      <c r="Z278" s="494"/>
      <c r="AA278" s="494"/>
      <c r="AB278" s="494"/>
      <c r="AC278" s="494"/>
      <c r="AD278" s="494"/>
      <c r="AE278" s="494"/>
      <c r="AF278" s="494"/>
      <c r="AG278" s="494"/>
      <c r="AH278" s="495"/>
      <c r="AI278" s="494"/>
      <c r="AJ278" s="494"/>
      <c r="AK278" s="494"/>
    </row>
    <row r="279" spans="26:37" s="522" customFormat="1" x14ac:dyDescent="0.25">
      <c r="Z279" s="494"/>
      <c r="AA279" s="494"/>
      <c r="AB279" s="494"/>
      <c r="AC279" s="494"/>
      <c r="AD279" s="494"/>
      <c r="AE279" s="494"/>
      <c r="AF279" s="494"/>
      <c r="AG279" s="494"/>
      <c r="AH279" s="495"/>
      <c r="AI279" s="494"/>
      <c r="AJ279" s="494"/>
      <c r="AK279" s="494"/>
    </row>
    <row r="280" spans="26:37" s="522" customFormat="1" x14ac:dyDescent="0.25">
      <c r="Z280" s="494"/>
      <c r="AA280" s="494"/>
      <c r="AB280" s="494"/>
      <c r="AC280" s="494"/>
      <c r="AD280" s="494"/>
      <c r="AE280" s="494"/>
      <c r="AF280" s="494"/>
      <c r="AG280" s="494"/>
      <c r="AH280" s="495"/>
      <c r="AI280" s="494"/>
      <c r="AJ280" s="494"/>
      <c r="AK280" s="494"/>
    </row>
    <row r="281" spans="26:37" s="522" customFormat="1" x14ac:dyDescent="0.25">
      <c r="Z281" s="494"/>
      <c r="AA281" s="494"/>
      <c r="AB281" s="494"/>
      <c r="AC281" s="494"/>
      <c r="AD281" s="494"/>
      <c r="AE281" s="494"/>
      <c r="AF281" s="494"/>
      <c r="AG281" s="494"/>
      <c r="AH281" s="495"/>
      <c r="AI281" s="494"/>
      <c r="AJ281" s="494"/>
      <c r="AK281" s="494"/>
    </row>
    <row r="282" spans="26:37" s="522" customFormat="1" x14ac:dyDescent="0.25">
      <c r="Z282" s="494"/>
      <c r="AA282" s="494"/>
      <c r="AB282" s="494"/>
      <c r="AC282" s="494"/>
      <c r="AD282" s="494"/>
      <c r="AE282" s="494"/>
      <c r="AF282" s="494"/>
      <c r="AG282" s="494"/>
      <c r="AH282" s="495"/>
      <c r="AI282" s="494"/>
      <c r="AJ282" s="494"/>
      <c r="AK282" s="494"/>
    </row>
    <row r="283" spans="26:37" s="522" customFormat="1" x14ac:dyDescent="0.25">
      <c r="Z283" s="494"/>
      <c r="AA283" s="494"/>
      <c r="AB283" s="494"/>
      <c r="AC283" s="494"/>
      <c r="AD283" s="494"/>
      <c r="AE283" s="494"/>
      <c r="AF283" s="494"/>
      <c r="AG283" s="494"/>
      <c r="AH283" s="495"/>
      <c r="AI283" s="494"/>
      <c r="AJ283" s="494"/>
      <c r="AK283" s="494"/>
    </row>
    <row r="284" spans="26:37" s="522" customFormat="1" x14ac:dyDescent="0.25">
      <c r="Z284" s="494"/>
      <c r="AA284" s="494"/>
      <c r="AB284" s="494"/>
      <c r="AC284" s="494"/>
      <c r="AD284" s="494"/>
      <c r="AE284" s="494"/>
      <c r="AF284" s="494"/>
      <c r="AG284" s="494"/>
      <c r="AH284" s="495"/>
      <c r="AI284" s="494"/>
      <c r="AJ284" s="494"/>
      <c r="AK284" s="494"/>
    </row>
    <row r="285" spans="26:37" s="522" customFormat="1" x14ac:dyDescent="0.25">
      <c r="Z285" s="494"/>
      <c r="AA285" s="494"/>
      <c r="AB285" s="494"/>
      <c r="AC285" s="494"/>
      <c r="AD285" s="494"/>
      <c r="AE285" s="494"/>
      <c r="AF285" s="494"/>
      <c r="AG285" s="494"/>
      <c r="AH285" s="495"/>
      <c r="AI285" s="494"/>
      <c r="AJ285" s="494"/>
      <c r="AK285" s="494"/>
    </row>
    <row r="286" spans="26:37" s="522" customFormat="1" x14ac:dyDescent="0.25">
      <c r="Z286" s="494"/>
      <c r="AA286" s="494"/>
      <c r="AB286" s="494"/>
      <c r="AC286" s="494"/>
      <c r="AD286" s="494"/>
      <c r="AE286" s="494"/>
      <c r="AF286" s="494"/>
      <c r="AG286" s="494"/>
      <c r="AH286" s="495"/>
      <c r="AI286" s="494"/>
      <c r="AJ286" s="494"/>
      <c r="AK286" s="494"/>
    </row>
    <row r="287" spans="26:37" s="522" customFormat="1" x14ac:dyDescent="0.25">
      <c r="Z287" s="494"/>
      <c r="AA287" s="494"/>
      <c r="AB287" s="494"/>
      <c r="AC287" s="494"/>
      <c r="AD287" s="494"/>
      <c r="AE287" s="494"/>
      <c r="AF287" s="494"/>
      <c r="AG287" s="494"/>
      <c r="AH287" s="495"/>
      <c r="AI287" s="494"/>
      <c r="AJ287" s="494"/>
      <c r="AK287" s="494"/>
    </row>
    <row r="288" spans="26:37" s="522" customFormat="1" x14ac:dyDescent="0.25">
      <c r="Z288" s="494"/>
      <c r="AA288" s="494"/>
      <c r="AB288" s="494"/>
      <c r="AC288" s="494"/>
      <c r="AD288" s="494"/>
      <c r="AE288" s="494"/>
      <c r="AF288" s="494"/>
      <c r="AG288" s="494"/>
      <c r="AH288" s="495"/>
      <c r="AI288" s="494"/>
      <c r="AJ288" s="494"/>
      <c r="AK288" s="494"/>
    </row>
    <row r="289" spans="26:37" s="522" customFormat="1" x14ac:dyDescent="0.25">
      <c r="Z289" s="494"/>
      <c r="AA289" s="494"/>
      <c r="AB289" s="494"/>
      <c r="AC289" s="494"/>
      <c r="AD289" s="494"/>
      <c r="AE289" s="494"/>
      <c r="AF289" s="494"/>
      <c r="AG289" s="494"/>
      <c r="AH289" s="495"/>
      <c r="AI289" s="494"/>
      <c r="AJ289" s="494"/>
      <c r="AK289" s="494"/>
    </row>
    <row r="290" spans="26:37" s="522" customFormat="1" x14ac:dyDescent="0.25">
      <c r="Z290" s="494"/>
      <c r="AA290" s="494"/>
      <c r="AB290" s="494"/>
      <c r="AC290" s="494"/>
      <c r="AD290" s="494"/>
      <c r="AE290" s="494"/>
      <c r="AF290" s="494"/>
      <c r="AG290" s="494"/>
      <c r="AH290" s="495"/>
      <c r="AI290" s="494"/>
      <c r="AJ290" s="494"/>
      <c r="AK290" s="494"/>
    </row>
    <row r="291" spans="26:37" s="522" customFormat="1" x14ac:dyDescent="0.25">
      <c r="Z291" s="494"/>
      <c r="AA291" s="494"/>
      <c r="AB291" s="494"/>
      <c r="AC291" s="494"/>
      <c r="AD291" s="494"/>
      <c r="AE291" s="494"/>
      <c r="AF291" s="494"/>
      <c r="AG291" s="494"/>
      <c r="AH291" s="495"/>
      <c r="AI291" s="494"/>
      <c r="AJ291" s="494"/>
      <c r="AK291" s="494"/>
    </row>
    <row r="292" spans="26:37" s="522" customFormat="1" x14ac:dyDescent="0.25">
      <c r="Z292" s="494"/>
      <c r="AA292" s="494"/>
      <c r="AB292" s="494"/>
      <c r="AC292" s="494"/>
      <c r="AD292" s="494"/>
      <c r="AE292" s="494"/>
      <c r="AF292" s="494"/>
      <c r="AG292" s="494"/>
      <c r="AH292" s="495"/>
      <c r="AI292" s="494"/>
      <c r="AJ292" s="494"/>
      <c r="AK292" s="494"/>
    </row>
    <row r="293" spans="26:37" s="522" customFormat="1" x14ac:dyDescent="0.25">
      <c r="Z293" s="494"/>
      <c r="AA293" s="494"/>
      <c r="AB293" s="494"/>
      <c r="AC293" s="494"/>
      <c r="AD293" s="494"/>
      <c r="AE293" s="494"/>
      <c r="AF293" s="494"/>
      <c r="AG293" s="494"/>
      <c r="AH293" s="495"/>
      <c r="AI293" s="494"/>
      <c r="AJ293" s="494"/>
      <c r="AK293" s="494"/>
    </row>
    <row r="294" spans="26:37" s="522" customFormat="1" x14ac:dyDescent="0.25">
      <c r="Z294" s="494"/>
      <c r="AA294" s="494"/>
      <c r="AB294" s="494"/>
      <c r="AC294" s="494"/>
      <c r="AD294" s="494"/>
      <c r="AE294" s="494"/>
      <c r="AF294" s="494"/>
      <c r="AG294" s="494"/>
      <c r="AH294" s="495"/>
      <c r="AI294" s="494"/>
      <c r="AJ294" s="494"/>
      <c r="AK294" s="494"/>
    </row>
    <row r="295" spans="26:37" s="522" customFormat="1" x14ac:dyDescent="0.25">
      <c r="Z295" s="494"/>
      <c r="AA295" s="494"/>
      <c r="AB295" s="494"/>
      <c r="AC295" s="494"/>
      <c r="AD295" s="494"/>
      <c r="AE295" s="494"/>
      <c r="AF295" s="494"/>
      <c r="AG295" s="494"/>
      <c r="AH295" s="495"/>
      <c r="AI295" s="494"/>
      <c r="AJ295" s="494"/>
      <c r="AK295" s="494"/>
    </row>
    <row r="296" spans="26:37" s="522" customFormat="1" x14ac:dyDescent="0.25">
      <c r="Z296" s="494"/>
      <c r="AA296" s="494"/>
      <c r="AB296" s="494"/>
      <c r="AC296" s="494"/>
      <c r="AD296" s="494"/>
      <c r="AE296" s="494"/>
      <c r="AF296" s="494"/>
      <c r="AG296" s="494"/>
      <c r="AH296" s="495"/>
      <c r="AI296" s="494"/>
      <c r="AJ296" s="494"/>
      <c r="AK296" s="494"/>
    </row>
    <row r="297" spans="26:37" s="522" customFormat="1" x14ac:dyDescent="0.25">
      <c r="Z297" s="494"/>
      <c r="AA297" s="494"/>
      <c r="AB297" s="494"/>
      <c r="AC297" s="494"/>
      <c r="AD297" s="494"/>
      <c r="AE297" s="494"/>
      <c r="AF297" s="494"/>
      <c r="AG297" s="494"/>
      <c r="AH297" s="495"/>
      <c r="AI297" s="494"/>
      <c r="AJ297" s="494"/>
      <c r="AK297" s="494"/>
    </row>
    <row r="298" spans="26:37" s="522" customFormat="1" x14ac:dyDescent="0.25">
      <c r="Z298" s="494"/>
      <c r="AA298" s="494"/>
      <c r="AB298" s="494"/>
      <c r="AC298" s="494"/>
      <c r="AD298" s="494"/>
      <c r="AE298" s="494"/>
      <c r="AF298" s="494"/>
      <c r="AG298" s="494"/>
      <c r="AH298" s="495"/>
      <c r="AI298" s="494"/>
      <c r="AJ298" s="494"/>
      <c r="AK298" s="494"/>
    </row>
    <row r="299" spans="26:37" s="522" customFormat="1" x14ac:dyDescent="0.25">
      <c r="Z299" s="494"/>
      <c r="AA299" s="494"/>
      <c r="AB299" s="494"/>
      <c r="AC299" s="494"/>
      <c r="AD299" s="494"/>
      <c r="AE299" s="494"/>
      <c r="AF299" s="494"/>
      <c r="AG299" s="494"/>
      <c r="AH299" s="495"/>
      <c r="AI299" s="494"/>
      <c r="AJ299" s="494"/>
      <c r="AK299" s="494"/>
    </row>
    <row r="300" spans="26:37" s="522" customFormat="1" x14ac:dyDescent="0.25">
      <c r="Z300" s="494"/>
      <c r="AA300" s="494"/>
      <c r="AB300" s="494"/>
      <c r="AC300" s="494"/>
      <c r="AD300" s="494"/>
      <c r="AE300" s="494"/>
      <c r="AF300" s="494"/>
      <c r="AG300" s="494"/>
      <c r="AH300" s="495"/>
      <c r="AI300" s="494"/>
      <c r="AJ300" s="494"/>
      <c r="AK300" s="494"/>
    </row>
    <row r="301" spans="26:37" s="522" customFormat="1" x14ac:dyDescent="0.25">
      <c r="Z301" s="494"/>
      <c r="AA301" s="494"/>
      <c r="AB301" s="494"/>
      <c r="AC301" s="494"/>
      <c r="AD301" s="494"/>
      <c r="AE301" s="494"/>
      <c r="AF301" s="494"/>
      <c r="AG301" s="494"/>
      <c r="AH301" s="495"/>
      <c r="AI301" s="494"/>
      <c r="AJ301" s="494"/>
      <c r="AK301" s="494"/>
    </row>
    <row r="302" spans="26:37" s="522" customFormat="1" x14ac:dyDescent="0.25">
      <c r="Z302" s="494"/>
      <c r="AA302" s="494"/>
      <c r="AB302" s="494"/>
      <c r="AC302" s="494"/>
      <c r="AD302" s="494"/>
      <c r="AE302" s="494"/>
      <c r="AF302" s="494"/>
      <c r="AG302" s="494"/>
      <c r="AH302" s="495"/>
      <c r="AI302" s="494"/>
      <c r="AJ302" s="494"/>
      <c r="AK302" s="494"/>
    </row>
    <row r="303" spans="26:37" s="522" customFormat="1" x14ac:dyDescent="0.25">
      <c r="Z303" s="494"/>
      <c r="AA303" s="494"/>
      <c r="AB303" s="494"/>
      <c r="AC303" s="494"/>
      <c r="AD303" s="494"/>
      <c r="AE303" s="494"/>
      <c r="AF303" s="494"/>
      <c r="AG303" s="494"/>
      <c r="AH303" s="495"/>
      <c r="AI303" s="494"/>
      <c r="AJ303" s="494"/>
      <c r="AK303" s="494"/>
    </row>
    <row r="304" spans="26:37" s="522" customFormat="1" x14ac:dyDescent="0.25">
      <c r="Z304" s="494"/>
      <c r="AA304" s="494"/>
      <c r="AB304" s="494"/>
      <c r="AC304" s="494"/>
      <c r="AD304" s="494"/>
      <c r="AE304" s="494"/>
      <c r="AF304" s="494"/>
      <c r="AG304" s="494"/>
      <c r="AH304" s="495"/>
      <c r="AI304" s="494"/>
      <c r="AJ304" s="494"/>
      <c r="AK304" s="494"/>
    </row>
    <row r="305" spans="26:37" s="522" customFormat="1" x14ac:dyDescent="0.25">
      <c r="Z305" s="494"/>
      <c r="AA305" s="494"/>
      <c r="AB305" s="494"/>
      <c r="AC305" s="494"/>
      <c r="AD305" s="494"/>
      <c r="AE305" s="494"/>
      <c r="AF305" s="494"/>
      <c r="AG305" s="494"/>
      <c r="AH305" s="495"/>
      <c r="AI305" s="494"/>
      <c r="AJ305" s="494"/>
      <c r="AK305" s="494"/>
    </row>
    <row r="306" spans="26:37" s="522" customFormat="1" x14ac:dyDescent="0.25">
      <c r="Z306" s="494"/>
      <c r="AA306" s="494"/>
      <c r="AB306" s="494"/>
      <c r="AC306" s="494"/>
      <c r="AD306" s="494"/>
      <c r="AE306" s="494"/>
      <c r="AF306" s="494"/>
      <c r="AG306" s="494"/>
      <c r="AH306" s="495"/>
      <c r="AI306" s="494"/>
      <c r="AJ306" s="494"/>
      <c r="AK306" s="494"/>
    </row>
    <row r="307" spans="26:37" s="522" customFormat="1" x14ac:dyDescent="0.25">
      <c r="Z307" s="494"/>
      <c r="AA307" s="494"/>
      <c r="AB307" s="494"/>
      <c r="AC307" s="494"/>
      <c r="AD307" s="494"/>
      <c r="AE307" s="494"/>
      <c r="AF307" s="494"/>
      <c r="AG307" s="494"/>
      <c r="AH307" s="495"/>
      <c r="AI307" s="494"/>
      <c r="AJ307" s="494"/>
      <c r="AK307" s="494"/>
    </row>
    <row r="308" spans="26:37" s="522" customFormat="1" x14ac:dyDescent="0.25">
      <c r="Z308" s="494"/>
      <c r="AA308" s="494"/>
      <c r="AB308" s="494"/>
      <c r="AC308" s="494"/>
      <c r="AD308" s="494"/>
      <c r="AE308" s="494"/>
      <c r="AF308" s="494"/>
      <c r="AG308" s="494"/>
      <c r="AH308" s="495"/>
      <c r="AI308" s="494"/>
      <c r="AJ308" s="494"/>
      <c r="AK308" s="494"/>
    </row>
    <row r="309" spans="26:37" s="522" customFormat="1" x14ac:dyDescent="0.25">
      <c r="Z309" s="494"/>
      <c r="AA309" s="494"/>
      <c r="AB309" s="494"/>
      <c r="AC309" s="494"/>
      <c r="AD309" s="494"/>
      <c r="AE309" s="494"/>
      <c r="AF309" s="494"/>
      <c r="AG309" s="494"/>
      <c r="AH309" s="495"/>
      <c r="AI309" s="494"/>
      <c r="AJ309" s="494"/>
      <c r="AK309" s="494"/>
    </row>
    <row r="310" spans="26:37" s="522" customFormat="1" x14ac:dyDescent="0.25">
      <c r="Z310" s="494"/>
      <c r="AA310" s="494"/>
      <c r="AB310" s="494"/>
      <c r="AC310" s="494"/>
      <c r="AD310" s="494"/>
      <c r="AE310" s="494"/>
      <c r="AF310" s="494"/>
      <c r="AG310" s="494"/>
      <c r="AH310" s="495"/>
      <c r="AI310" s="494"/>
      <c r="AJ310" s="494"/>
      <c r="AK310" s="494"/>
    </row>
    <row r="311" spans="26:37" s="522" customFormat="1" x14ac:dyDescent="0.25">
      <c r="Z311" s="494"/>
      <c r="AA311" s="494"/>
      <c r="AB311" s="494"/>
      <c r="AC311" s="494"/>
      <c r="AD311" s="494"/>
      <c r="AE311" s="494"/>
      <c r="AF311" s="494"/>
      <c r="AG311" s="494"/>
      <c r="AH311" s="495"/>
      <c r="AI311" s="494"/>
      <c r="AJ311" s="494"/>
      <c r="AK311" s="494"/>
    </row>
    <row r="312" spans="26:37" s="522" customFormat="1" x14ac:dyDescent="0.25">
      <c r="Z312" s="494"/>
      <c r="AA312" s="494"/>
      <c r="AB312" s="494"/>
      <c r="AC312" s="494"/>
      <c r="AD312" s="494"/>
      <c r="AE312" s="494"/>
      <c r="AF312" s="494"/>
      <c r="AG312" s="494"/>
      <c r="AH312" s="495"/>
      <c r="AI312" s="494"/>
      <c r="AJ312" s="494"/>
      <c r="AK312" s="494"/>
    </row>
    <row r="313" spans="26:37" s="522" customFormat="1" x14ac:dyDescent="0.25">
      <c r="Z313" s="494"/>
      <c r="AA313" s="494"/>
      <c r="AB313" s="494"/>
      <c r="AC313" s="494"/>
      <c r="AD313" s="494"/>
      <c r="AE313" s="494"/>
      <c r="AF313" s="494"/>
      <c r="AG313" s="494"/>
      <c r="AH313" s="495"/>
      <c r="AI313" s="494"/>
      <c r="AJ313" s="494"/>
      <c r="AK313" s="494"/>
    </row>
    <row r="314" spans="26:37" s="522" customFormat="1" x14ac:dyDescent="0.25">
      <c r="Z314" s="494"/>
      <c r="AA314" s="494"/>
      <c r="AB314" s="494"/>
      <c r="AC314" s="494"/>
      <c r="AD314" s="494"/>
      <c r="AE314" s="494"/>
      <c r="AF314" s="494"/>
      <c r="AG314" s="494"/>
      <c r="AH314" s="495"/>
      <c r="AI314" s="494"/>
      <c r="AJ314" s="494"/>
      <c r="AK314" s="494"/>
    </row>
    <row r="315" spans="26:37" s="522" customFormat="1" x14ac:dyDescent="0.25">
      <c r="Z315" s="494"/>
      <c r="AA315" s="494"/>
      <c r="AB315" s="494"/>
      <c r="AC315" s="494"/>
      <c r="AD315" s="494"/>
      <c r="AE315" s="494"/>
      <c r="AF315" s="494"/>
      <c r="AG315" s="494"/>
      <c r="AH315" s="495"/>
      <c r="AI315" s="494"/>
      <c r="AJ315" s="494"/>
      <c r="AK315" s="494"/>
    </row>
    <row r="316" spans="26:37" s="522" customFormat="1" x14ac:dyDescent="0.25">
      <c r="Z316" s="494"/>
      <c r="AA316" s="494"/>
      <c r="AB316" s="494"/>
      <c r="AC316" s="494"/>
      <c r="AD316" s="494"/>
      <c r="AE316" s="494"/>
      <c r="AF316" s="494"/>
      <c r="AG316" s="494"/>
      <c r="AH316" s="495"/>
      <c r="AI316" s="494"/>
      <c r="AJ316" s="494"/>
      <c r="AK316" s="494"/>
    </row>
    <row r="317" spans="26:37" s="522" customFormat="1" x14ac:dyDescent="0.25">
      <c r="Z317" s="494"/>
      <c r="AA317" s="494"/>
      <c r="AB317" s="494"/>
      <c r="AC317" s="494"/>
      <c r="AD317" s="494"/>
      <c r="AE317" s="494"/>
      <c r="AF317" s="494"/>
      <c r="AG317" s="494"/>
      <c r="AH317" s="495"/>
      <c r="AI317" s="494"/>
      <c r="AJ317" s="494"/>
      <c r="AK317" s="494"/>
    </row>
    <row r="318" spans="26:37" s="522" customFormat="1" x14ac:dyDescent="0.25">
      <c r="Z318" s="494"/>
      <c r="AA318" s="494"/>
      <c r="AB318" s="494"/>
      <c r="AC318" s="494"/>
      <c r="AD318" s="494"/>
      <c r="AE318" s="494"/>
      <c r="AF318" s="494"/>
      <c r="AG318" s="494"/>
      <c r="AH318" s="495"/>
      <c r="AI318" s="494"/>
      <c r="AJ318" s="494"/>
      <c r="AK318" s="494"/>
    </row>
    <row r="319" spans="26:37" s="522" customFormat="1" x14ac:dyDescent="0.25">
      <c r="Z319" s="494"/>
      <c r="AA319" s="494"/>
      <c r="AB319" s="494"/>
      <c r="AC319" s="494"/>
      <c r="AD319" s="494"/>
      <c r="AE319" s="494"/>
      <c r="AF319" s="494"/>
      <c r="AG319" s="494"/>
      <c r="AH319" s="495"/>
      <c r="AI319" s="494"/>
      <c r="AJ319" s="494"/>
      <c r="AK319" s="494"/>
    </row>
    <row r="320" spans="26:37" s="522" customFormat="1" x14ac:dyDescent="0.25">
      <c r="Z320" s="494"/>
      <c r="AA320" s="494"/>
      <c r="AB320" s="494"/>
      <c r="AC320" s="494"/>
      <c r="AD320" s="494"/>
      <c r="AE320" s="494"/>
      <c r="AF320" s="494"/>
      <c r="AG320" s="494"/>
      <c r="AH320" s="495"/>
      <c r="AI320" s="494"/>
      <c r="AJ320" s="494"/>
      <c r="AK320" s="494"/>
    </row>
    <row r="321" spans="26:37" s="522" customFormat="1" x14ac:dyDescent="0.25">
      <c r="Z321" s="494"/>
      <c r="AA321" s="494"/>
      <c r="AB321" s="494"/>
      <c r="AC321" s="494"/>
      <c r="AD321" s="494"/>
      <c r="AE321" s="494"/>
      <c r="AF321" s="494"/>
      <c r="AG321" s="494"/>
      <c r="AH321" s="495"/>
      <c r="AI321" s="494"/>
      <c r="AJ321" s="494"/>
      <c r="AK321" s="494"/>
    </row>
    <row r="322" spans="26:37" s="522" customFormat="1" x14ac:dyDescent="0.25">
      <c r="Z322" s="494"/>
      <c r="AA322" s="494"/>
      <c r="AB322" s="494"/>
      <c r="AC322" s="494"/>
      <c r="AD322" s="494"/>
      <c r="AE322" s="494"/>
      <c r="AF322" s="494"/>
      <c r="AG322" s="494"/>
      <c r="AH322" s="495"/>
      <c r="AI322" s="494"/>
      <c r="AJ322" s="494"/>
      <c r="AK322" s="494"/>
    </row>
    <row r="323" spans="26:37" s="522" customFormat="1" x14ac:dyDescent="0.25">
      <c r="Z323" s="494"/>
      <c r="AA323" s="494"/>
      <c r="AB323" s="494"/>
      <c r="AC323" s="494"/>
      <c r="AD323" s="494"/>
      <c r="AE323" s="494"/>
      <c r="AF323" s="494"/>
      <c r="AG323" s="494"/>
      <c r="AH323" s="495"/>
      <c r="AI323" s="494"/>
      <c r="AJ323" s="494"/>
      <c r="AK323" s="494"/>
    </row>
    <row r="324" spans="26:37" s="522" customFormat="1" x14ac:dyDescent="0.25">
      <c r="Z324" s="494"/>
      <c r="AA324" s="494"/>
      <c r="AB324" s="494"/>
      <c r="AC324" s="494"/>
      <c r="AD324" s="494"/>
      <c r="AE324" s="494"/>
      <c r="AF324" s="494"/>
      <c r="AG324" s="494"/>
      <c r="AH324" s="495"/>
      <c r="AI324" s="494"/>
      <c r="AJ324" s="494"/>
      <c r="AK324" s="494"/>
    </row>
    <row r="325" spans="26:37" s="522" customFormat="1" x14ac:dyDescent="0.25">
      <c r="Z325" s="494"/>
      <c r="AA325" s="494"/>
      <c r="AB325" s="494"/>
      <c r="AC325" s="494"/>
      <c r="AD325" s="494"/>
      <c r="AE325" s="494"/>
      <c r="AF325" s="494"/>
      <c r="AG325" s="494"/>
      <c r="AH325" s="495"/>
      <c r="AI325" s="494"/>
      <c r="AJ325" s="494"/>
      <c r="AK325" s="494"/>
    </row>
    <row r="326" spans="26:37" s="522" customFormat="1" x14ac:dyDescent="0.25">
      <c r="Z326" s="494"/>
      <c r="AA326" s="494"/>
      <c r="AB326" s="494"/>
      <c r="AC326" s="494"/>
      <c r="AD326" s="494"/>
      <c r="AE326" s="494"/>
      <c r="AF326" s="494"/>
      <c r="AG326" s="494"/>
      <c r="AH326" s="495"/>
      <c r="AI326" s="494"/>
      <c r="AJ326" s="494"/>
      <c r="AK326" s="494"/>
    </row>
    <row r="327" spans="26:37" s="522" customFormat="1" x14ac:dyDescent="0.25">
      <c r="Z327" s="494"/>
      <c r="AA327" s="494"/>
      <c r="AB327" s="494"/>
      <c r="AC327" s="494"/>
      <c r="AD327" s="494"/>
      <c r="AE327" s="494"/>
      <c r="AF327" s="494"/>
      <c r="AG327" s="494"/>
      <c r="AH327" s="495"/>
      <c r="AI327" s="494"/>
      <c r="AJ327" s="494"/>
      <c r="AK327" s="494"/>
    </row>
    <row r="328" spans="26:37" s="522" customFormat="1" x14ac:dyDescent="0.25">
      <c r="Z328" s="494"/>
      <c r="AA328" s="494"/>
      <c r="AB328" s="494"/>
      <c r="AC328" s="494"/>
      <c r="AD328" s="494"/>
      <c r="AE328" s="494"/>
      <c r="AF328" s="494"/>
      <c r="AG328" s="494"/>
      <c r="AH328" s="495"/>
      <c r="AI328" s="494"/>
      <c r="AJ328" s="494"/>
      <c r="AK328" s="494"/>
    </row>
    <row r="329" spans="26:37" s="522" customFormat="1" x14ac:dyDescent="0.25">
      <c r="Z329" s="494"/>
      <c r="AA329" s="494"/>
      <c r="AB329" s="494"/>
      <c r="AC329" s="494"/>
      <c r="AD329" s="494"/>
      <c r="AE329" s="494"/>
      <c r="AF329" s="494"/>
      <c r="AG329" s="494"/>
      <c r="AH329" s="495"/>
      <c r="AI329" s="494"/>
      <c r="AJ329" s="494"/>
      <c r="AK329" s="494"/>
    </row>
    <row r="330" spans="26:37" s="522" customFormat="1" x14ac:dyDescent="0.25">
      <c r="Z330" s="494"/>
      <c r="AA330" s="494"/>
      <c r="AB330" s="494"/>
      <c r="AC330" s="494"/>
      <c r="AD330" s="494"/>
      <c r="AE330" s="494"/>
      <c r="AF330" s="494"/>
      <c r="AG330" s="494"/>
      <c r="AH330" s="495"/>
      <c r="AI330" s="494"/>
      <c r="AJ330" s="494"/>
      <c r="AK330" s="494"/>
    </row>
    <row r="331" spans="26:37" s="522" customFormat="1" x14ac:dyDescent="0.25">
      <c r="Z331" s="494"/>
      <c r="AA331" s="494"/>
      <c r="AB331" s="494"/>
      <c r="AC331" s="494"/>
      <c r="AD331" s="494"/>
      <c r="AE331" s="494"/>
      <c r="AF331" s="494"/>
      <c r="AG331" s="494"/>
      <c r="AH331" s="495"/>
      <c r="AI331" s="494"/>
      <c r="AJ331" s="494"/>
      <c r="AK331" s="494"/>
    </row>
    <row r="332" spans="26:37" s="522" customFormat="1" x14ac:dyDescent="0.25">
      <c r="Z332" s="494"/>
      <c r="AA332" s="494"/>
      <c r="AB332" s="494"/>
      <c r="AC332" s="494"/>
      <c r="AD332" s="494"/>
      <c r="AE332" s="494"/>
      <c r="AF332" s="494"/>
      <c r="AG332" s="494"/>
      <c r="AH332" s="495"/>
      <c r="AI332" s="494"/>
      <c r="AJ332" s="494"/>
      <c r="AK332" s="494"/>
    </row>
    <row r="333" spans="26:37" s="522" customFormat="1" x14ac:dyDescent="0.25">
      <c r="Z333" s="494"/>
      <c r="AA333" s="494"/>
      <c r="AB333" s="494"/>
      <c r="AC333" s="494"/>
      <c r="AD333" s="494"/>
      <c r="AE333" s="494"/>
      <c r="AF333" s="494"/>
      <c r="AG333" s="494"/>
      <c r="AH333" s="495"/>
      <c r="AI333" s="494"/>
      <c r="AJ333" s="494"/>
      <c r="AK333" s="494"/>
    </row>
    <row r="334" spans="26:37" s="522" customFormat="1" x14ac:dyDescent="0.25">
      <c r="Z334" s="494"/>
      <c r="AA334" s="494"/>
      <c r="AB334" s="494"/>
      <c r="AC334" s="494"/>
      <c r="AD334" s="494"/>
      <c r="AE334" s="494"/>
      <c r="AF334" s="494"/>
      <c r="AG334" s="494"/>
      <c r="AH334" s="495"/>
      <c r="AI334" s="494"/>
      <c r="AJ334" s="494"/>
      <c r="AK334" s="494"/>
    </row>
    <row r="335" spans="26:37" s="522" customFormat="1" x14ac:dyDescent="0.25">
      <c r="Z335" s="494"/>
      <c r="AA335" s="494"/>
      <c r="AB335" s="494"/>
      <c r="AC335" s="494"/>
      <c r="AD335" s="494"/>
      <c r="AE335" s="494"/>
      <c r="AF335" s="494"/>
      <c r="AG335" s="494"/>
      <c r="AH335" s="495"/>
      <c r="AI335" s="494"/>
      <c r="AJ335" s="494"/>
      <c r="AK335" s="494"/>
    </row>
    <row r="336" spans="26:37" s="522" customFormat="1" x14ac:dyDescent="0.25">
      <c r="Z336" s="494"/>
      <c r="AA336" s="494"/>
      <c r="AB336" s="494"/>
      <c r="AC336" s="494"/>
      <c r="AD336" s="494"/>
      <c r="AE336" s="494"/>
      <c r="AF336" s="494"/>
      <c r="AG336" s="494"/>
      <c r="AH336" s="495"/>
      <c r="AI336" s="494"/>
      <c r="AJ336" s="494"/>
      <c r="AK336" s="494"/>
    </row>
    <row r="337" spans="26:37" s="522" customFormat="1" x14ac:dyDescent="0.25">
      <c r="Z337" s="494"/>
      <c r="AA337" s="494"/>
      <c r="AB337" s="494"/>
      <c r="AC337" s="494"/>
      <c r="AD337" s="494"/>
      <c r="AE337" s="494"/>
      <c r="AF337" s="494"/>
      <c r="AG337" s="494"/>
      <c r="AH337" s="495"/>
      <c r="AI337" s="494"/>
      <c r="AJ337" s="494"/>
      <c r="AK337" s="494"/>
    </row>
    <row r="338" spans="26:37" s="522" customFormat="1" x14ac:dyDescent="0.25">
      <c r="Z338" s="494"/>
      <c r="AA338" s="494"/>
      <c r="AB338" s="494"/>
      <c r="AC338" s="494"/>
      <c r="AD338" s="494"/>
      <c r="AE338" s="494"/>
      <c r="AF338" s="494"/>
      <c r="AG338" s="494"/>
      <c r="AH338" s="495"/>
      <c r="AI338" s="494"/>
      <c r="AJ338" s="494"/>
      <c r="AK338" s="494"/>
    </row>
    <row r="339" spans="26:37" s="522" customFormat="1" x14ac:dyDescent="0.25">
      <c r="Z339" s="494"/>
      <c r="AA339" s="494"/>
      <c r="AB339" s="494"/>
      <c r="AC339" s="494"/>
      <c r="AD339" s="494"/>
      <c r="AE339" s="494"/>
      <c r="AF339" s="494"/>
      <c r="AG339" s="494"/>
      <c r="AH339" s="495"/>
      <c r="AI339" s="494"/>
      <c r="AJ339" s="494"/>
      <c r="AK339" s="494"/>
    </row>
    <row r="340" spans="26:37" s="522" customFormat="1" x14ac:dyDescent="0.25">
      <c r="Z340" s="494"/>
      <c r="AA340" s="494"/>
      <c r="AB340" s="494"/>
      <c r="AC340" s="494"/>
      <c r="AD340" s="494"/>
      <c r="AE340" s="494"/>
      <c r="AF340" s="494"/>
      <c r="AG340" s="494"/>
      <c r="AH340" s="495"/>
      <c r="AI340" s="494"/>
      <c r="AJ340" s="494"/>
      <c r="AK340" s="494"/>
    </row>
    <row r="341" spans="26:37" s="522" customFormat="1" x14ac:dyDescent="0.25">
      <c r="Z341" s="494"/>
      <c r="AA341" s="494"/>
      <c r="AB341" s="494"/>
      <c r="AC341" s="494"/>
      <c r="AD341" s="494"/>
      <c r="AE341" s="494"/>
      <c r="AF341" s="494"/>
      <c r="AG341" s="494"/>
      <c r="AH341" s="495"/>
      <c r="AI341" s="494"/>
      <c r="AJ341" s="494"/>
      <c r="AK341" s="494"/>
    </row>
    <row r="342" spans="26:37" s="522" customFormat="1" x14ac:dyDescent="0.25">
      <c r="Z342" s="494"/>
      <c r="AA342" s="494"/>
      <c r="AB342" s="494"/>
      <c r="AC342" s="494"/>
      <c r="AD342" s="494"/>
      <c r="AE342" s="494"/>
      <c r="AF342" s="494"/>
      <c r="AG342" s="494"/>
      <c r="AH342" s="495"/>
      <c r="AI342" s="494"/>
      <c r="AJ342" s="494"/>
      <c r="AK342" s="494"/>
    </row>
    <row r="343" spans="26:37" s="522" customFormat="1" x14ac:dyDescent="0.25">
      <c r="Z343" s="494"/>
      <c r="AA343" s="494"/>
      <c r="AB343" s="494"/>
      <c r="AC343" s="494"/>
      <c r="AD343" s="494"/>
      <c r="AE343" s="494"/>
      <c r="AF343" s="494"/>
      <c r="AG343" s="494"/>
      <c r="AH343" s="495"/>
      <c r="AI343" s="494"/>
      <c r="AJ343" s="494"/>
      <c r="AK343" s="494"/>
    </row>
    <row r="344" spans="26:37" s="522" customFormat="1" x14ac:dyDescent="0.25">
      <c r="Z344" s="494"/>
      <c r="AA344" s="494"/>
      <c r="AB344" s="494"/>
      <c r="AC344" s="494"/>
      <c r="AD344" s="494"/>
      <c r="AE344" s="494"/>
      <c r="AF344" s="494"/>
      <c r="AG344" s="494"/>
      <c r="AH344" s="495"/>
      <c r="AI344" s="494"/>
      <c r="AJ344" s="494"/>
      <c r="AK344" s="494"/>
    </row>
    <row r="345" spans="26:37" s="522" customFormat="1" x14ac:dyDescent="0.25">
      <c r="Z345" s="494"/>
      <c r="AA345" s="494"/>
      <c r="AB345" s="494"/>
      <c r="AC345" s="494"/>
      <c r="AD345" s="494"/>
      <c r="AE345" s="494"/>
      <c r="AF345" s="494"/>
      <c r="AG345" s="494"/>
      <c r="AH345" s="495"/>
      <c r="AI345" s="494"/>
      <c r="AJ345" s="494"/>
      <c r="AK345" s="494"/>
    </row>
    <row r="346" spans="26:37" s="522" customFormat="1" x14ac:dyDescent="0.25">
      <c r="Z346" s="494"/>
      <c r="AA346" s="494"/>
      <c r="AB346" s="494"/>
      <c r="AC346" s="494"/>
      <c r="AD346" s="494"/>
      <c r="AE346" s="494"/>
      <c r="AF346" s="494"/>
      <c r="AG346" s="494"/>
      <c r="AH346" s="495"/>
      <c r="AI346" s="494"/>
      <c r="AJ346" s="494"/>
      <c r="AK346" s="494"/>
    </row>
    <row r="347" spans="26:37" s="522" customFormat="1" x14ac:dyDescent="0.25">
      <c r="Z347" s="494"/>
      <c r="AA347" s="494"/>
      <c r="AB347" s="494"/>
      <c r="AC347" s="494"/>
      <c r="AD347" s="494"/>
      <c r="AE347" s="494"/>
      <c r="AF347" s="494"/>
      <c r="AG347" s="494"/>
      <c r="AH347" s="495"/>
      <c r="AI347" s="494"/>
      <c r="AJ347" s="494"/>
      <c r="AK347" s="494"/>
    </row>
    <row r="348" spans="26:37" s="522" customFormat="1" x14ac:dyDescent="0.25">
      <c r="Z348" s="494"/>
      <c r="AA348" s="494"/>
      <c r="AB348" s="494"/>
      <c r="AC348" s="494"/>
      <c r="AD348" s="494"/>
      <c r="AE348" s="494"/>
      <c r="AF348" s="494"/>
      <c r="AG348" s="494"/>
      <c r="AH348" s="495"/>
      <c r="AI348" s="494"/>
      <c r="AJ348" s="494"/>
      <c r="AK348" s="494"/>
    </row>
    <row r="349" spans="26:37" s="522" customFormat="1" x14ac:dyDescent="0.25">
      <c r="Z349" s="494"/>
      <c r="AA349" s="494"/>
      <c r="AB349" s="494"/>
      <c r="AC349" s="494"/>
      <c r="AD349" s="494"/>
      <c r="AE349" s="494"/>
      <c r="AF349" s="494"/>
      <c r="AG349" s="494"/>
      <c r="AH349" s="495"/>
      <c r="AI349" s="494"/>
      <c r="AJ349" s="494"/>
      <c r="AK349" s="494"/>
    </row>
    <row r="350" spans="26:37" s="522" customFormat="1" x14ac:dyDescent="0.25">
      <c r="Z350" s="494"/>
      <c r="AA350" s="494"/>
      <c r="AB350" s="494"/>
      <c r="AC350" s="494"/>
      <c r="AD350" s="494"/>
      <c r="AE350" s="494"/>
      <c r="AF350" s="494"/>
      <c r="AG350" s="494"/>
      <c r="AH350" s="495"/>
      <c r="AI350" s="494"/>
      <c r="AJ350" s="494"/>
      <c r="AK350" s="494"/>
    </row>
    <row r="351" spans="26:37" s="522" customFormat="1" x14ac:dyDescent="0.25">
      <c r="Z351" s="494"/>
      <c r="AA351" s="494"/>
      <c r="AB351" s="494"/>
      <c r="AC351" s="494"/>
      <c r="AD351" s="494"/>
      <c r="AE351" s="494"/>
      <c r="AF351" s="494"/>
      <c r="AG351" s="494"/>
      <c r="AH351" s="495"/>
      <c r="AI351" s="494"/>
      <c r="AJ351" s="494"/>
      <c r="AK351" s="494"/>
    </row>
    <row r="352" spans="26:37" s="522" customFormat="1" x14ac:dyDescent="0.25">
      <c r="Z352" s="494"/>
      <c r="AA352" s="494"/>
      <c r="AB352" s="494"/>
      <c r="AC352" s="494"/>
      <c r="AD352" s="494"/>
      <c r="AE352" s="494"/>
      <c r="AF352" s="494"/>
      <c r="AG352" s="494"/>
      <c r="AH352" s="495"/>
      <c r="AI352" s="494"/>
      <c r="AJ352" s="494"/>
      <c r="AK352" s="494"/>
    </row>
    <row r="353" spans="26:37" s="522" customFormat="1" x14ac:dyDescent="0.25">
      <c r="Z353" s="494"/>
      <c r="AA353" s="494"/>
      <c r="AB353" s="494"/>
      <c r="AC353" s="494"/>
      <c r="AD353" s="494"/>
      <c r="AE353" s="494"/>
      <c r="AF353" s="494"/>
      <c r="AG353" s="494"/>
      <c r="AH353" s="495"/>
      <c r="AI353" s="494"/>
      <c r="AJ353" s="494"/>
      <c r="AK353" s="494"/>
    </row>
    <row r="354" spans="26:37" s="522" customFormat="1" x14ac:dyDescent="0.25">
      <c r="Z354" s="494"/>
      <c r="AA354" s="494"/>
      <c r="AB354" s="494"/>
      <c r="AC354" s="494"/>
      <c r="AD354" s="494"/>
      <c r="AE354" s="494"/>
      <c r="AF354" s="494"/>
      <c r="AG354" s="494"/>
      <c r="AH354" s="495"/>
      <c r="AI354" s="494"/>
      <c r="AJ354" s="494"/>
      <c r="AK354" s="494"/>
    </row>
    <row r="355" spans="26:37" s="522" customFormat="1" x14ac:dyDescent="0.25">
      <c r="Z355" s="494"/>
      <c r="AA355" s="494"/>
      <c r="AB355" s="494"/>
      <c r="AC355" s="494"/>
      <c r="AD355" s="494"/>
      <c r="AE355" s="494"/>
      <c r="AF355" s="494"/>
      <c r="AG355" s="494"/>
      <c r="AH355" s="495"/>
      <c r="AI355" s="494"/>
      <c r="AJ355" s="494"/>
      <c r="AK355" s="494"/>
    </row>
    <row r="356" spans="26:37" s="522" customFormat="1" x14ac:dyDescent="0.25">
      <c r="Z356" s="494"/>
      <c r="AA356" s="494"/>
      <c r="AB356" s="494"/>
      <c r="AC356" s="494"/>
      <c r="AD356" s="494"/>
      <c r="AE356" s="494"/>
      <c r="AF356" s="494"/>
      <c r="AG356" s="494"/>
      <c r="AH356" s="495"/>
      <c r="AI356" s="494"/>
      <c r="AJ356" s="494"/>
      <c r="AK356" s="494"/>
    </row>
    <row r="357" spans="26:37" s="522" customFormat="1" x14ac:dyDescent="0.25">
      <c r="Z357" s="494"/>
      <c r="AA357" s="494"/>
      <c r="AB357" s="494"/>
      <c r="AC357" s="494"/>
      <c r="AD357" s="494"/>
      <c r="AE357" s="494"/>
      <c r="AF357" s="494"/>
      <c r="AG357" s="494"/>
      <c r="AH357" s="495"/>
      <c r="AI357" s="494"/>
      <c r="AJ357" s="494"/>
      <c r="AK357" s="494"/>
    </row>
    <row r="358" spans="26:37" s="522" customFormat="1" x14ac:dyDescent="0.25">
      <c r="Z358" s="494"/>
      <c r="AA358" s="494"/>
      <c r="AB358" s="494"/>
      <c r="AC358" s="494"/>
      <c r="AD358" s="494"/>
      <c r="AE358" s="494"/>
      <c r="AF358" s="494"/>
      <c r="AG358" s="494"/>
      <c r="AH358" s="495"/>
      <c r="AI358" s="494"/>
      <c r="AJ358" s="494"/>
      <c r="AK358" s="494"/>
    </row>
    <row r="359" spans="26:37" s="522" customFormat="1" x14ac:dyDescent="0.25">
      <c r="Z359" s="494"/>
      <c r="AA359" s="494"/>
      <c r="AB359" s="494"/>
      <c r="AC359" s="494"/>
      <c r="AD359" s="494"/>
      <c r="AE359" s="494"/>
      <c r="AF359" s="494"/>
      <c r="AG359" s="494"/>
      <c r="AH359" s="495"/>
      <c r="AI359" s="494"/>
      <c r="AJ359" s="494"/>
      <c r="AK359" s="494"/>
    </row>
    <row r="360" spans="26:37" s="522" customFormat="1" x14ac:dyDescent="0.25">
      <c r="Z360" s="494"/>
      <c r="AA360" s="494"/>
      <c r="AB360" s="494"/>
      <c r="AC360" s="494"/>
      <c r="AD360" s="494"/>
      <c r="AE360" s="494"/>
      <c r="AF360" s="494"/>
      <c r="AG360" s="494"/>
      <c r="AH360" s="495"/>
      <c r="AI360" s="494"/>
      <c r="AJ360" s="494"/>
      <c r="AK360" s="494"/>
    </row>
    <row r="361" spans="26:37" s="522" customFormat="1" x14ac:dyDescent="0.25">
      <c r="Z361" s="494"/>
      <c r="AA361" s="494"/>
      <c r="AB361" s="494"/>
      <c r="AC361" s="494"/>
      <c r="AD361" s="494"/>
      <c r="AE361" s="494"/>
      <c r="AF361" s="494"/>
      <c r="AG361" s="494"/>
      <c r="AH361" s="495"/>
      <c r="AI361" s="494"/>
      <c r="AJ361" s="494"/>
      <c r="AK361" s="494"/>
    </row>
    <row r="362" spans="26:37" s="522" customFormat="1" x14ac:dyDescent="0.25">
      <c r="Z362" s="494"/>
      <c r="AA362" s="494"/>
      <c r="AB362" s="494"/>
      <c r="AC362" s="494"/>
      <c r="AD362" s="494"/>
      <c r="AE362" s="494"/>
      <c r="AF362" s="494"/>
      <c r="AG362" s="494"/>
      <c r="AH362" s="495"/>
      <c r="AI362" s="494"/>
      <c r="AJ362" s="494"/>
      <c r="AK362" s="494"/>
    </row>
    <row r="363" spans="26:37" s="522" customFormat="1" x14ac:dyDescent="0.25">
      <c r="Z363" s="494"/>
      <c r="AA363" s="494"/>
      <c r="AB363" s="494"/>
      <c r="AC363" s="494"/>
      <c r="AD363" s="494"/>
      <c r="AE363" s="494"/>
      <c r="AF363" s="494"/>
      <c r="AG363" s="494"/>
      <c r="AH363" s="495"/>
      <c r="AI363" s="494"/>
      <c r="AJ363" s="494"/>
      <c r="AK363" s="494"/>
    </row>
    <row r="364" spans="26:37" s="522" customFormat="1" x14ac:dyDescent="0.25">
      <c r="Z364" s="494"/>
      <c r="AA364" s="494"/>
      <c r="AB364" s="494"/>
      <c r="AC364" s="494"/>
      <c r="AD364" s="494"/>
      <c r="AE364" s="494"/>
      <c r="AF364" s="494"/>
      <c r="AG364" s="494"/>
      <c r="AH364" s="495"/>
      <c r="AI364" s="494"/>
      <c r="AJ364" s="494"/>
      <c r="AK364" s="494"/>
    </row>
    <row r="365" spans="26:37" s="522" customFormat="1" x14ac:dyDescent="0.25">
      <c r="Z365" s="494"/>
      <c r="AA365" s="494"/>
      <c r="AB365" s="494"/>
      <c r="AC365" s="494"/>
      <c r="AD365" s="494"/>
      <c r="AE365" s="494"/>
      <c r="AF365" s="494"/>
      <c r="AG365" s="494"/>
      <c r="AH365" s="495"/>
      <c r="AI365" s="494"/>
      <c r="AJ365" s="494"/>
      <c r="AK365" s="494"/>
    </row>
    <row r="366" spans="26:37" s="522" customFormat="1" x14ac:dyDescent="0.25">
      <c r="Z366" s="494"/>
      <c r="AA366" s="494"/>
      <c r="AB366" s="494"/>
      <c r="AC366" s="494"/>
      <c r="AD366" s="494"/>
      <c r="AE366" s="494"/>
      <c r="AF366" s="494"/>
      <c r="AG366" s="494"/>
      <c r="AH366" s="495"/>
      <c r="AI366" s="494"/>
      <c r="AJ366" s="494"/>
      <c r="AK366" s="494"/>
    </row>
    <row r="367" spans="26:37" s="522" customFormat="1" x14ac:dyDescent="0.25">
      <c r="Z367" s="494"/>
      <c r="AA367" s="494"/>
      <c r="AB367" s="494"/>
      <c r="AC367" s="494"/>
      <c r="AD367" s="494"/>
      <c r="AE367" s="494"/>
      <c r="AF367" s="494"/>
      <c r="AG367" s="494"/>
      <c r="AH367" s="495"/>
      <c r="AI367" s="494"/>
      <c r="AJ367" s="494"/>
      <c r="AK367" s="494"/>
    </row>
    <row r="368" spans="26:37" s="522" customFormat="1" x14ac:dyDescent="0.25">
      <c r="Z368" s="494"/>
      <c r="AA368" s="494"/>
      <c r="AB368" s="494"/>
      <c r="AC368" s="494"/>
      <c r="AD368" s="494"/>
      <c r="AE368" s="494"/>
      <c r="AF368" s="494"/>
      <c r="AG368" s="494"/>
      <c r="AH368" s="495"/>
      <c r="AI368" s="494"/>
      <c r="AJ368" s="494"/>
      <c r="AK368" s="494"/>
    </row>
    <row r="369" spans="26:37" s="522" customFormat="1" x14ac:dyDescent="0.25">
      <c r="Z369" s="494"/>
      <c r="AA369" s="494"/>
      <c r="AB369" s="494"/>
      <c r="AC369" s="494"/>
      <c r="AD369" s="494"/>
      <c r="AE369" s="494"/>
      <c r="AF369" s="494"/>
      <c r="AG369" s="494"/>
      <c r="AH369" s="495"/>
      <c r="AI369" s="494"/>
      <c r="AJ369" s="494"/>
      <c r="AK369" s="494"/>
    </row>
    <row r="370" spans="26:37" s="522" customFormat="1" x14ac:dyDescent="0.25">
      <c r="Z370" s="494"/>
      <c r="AA370" s="494"/>
      <c r="AB370" s="494"/>
      <c r="AC370" s="494"/>
      <c r="AD370" s="494"/>
      <c r="AE370" s="494"/>
      <c r="AF370" s="494"/>
      <c r="AG370" s="494"/>
      <c r="AH370" s="495"/>
      <c r="AI370" s="494"/>
      <c r="AJ370" s="494"/>
      <c r="AK370" s="494"/>
    </row>
    <row r="371" spans="26:37" s="522" customFormat="1" x14ac:dyDescent="0.25">
      <c r="Z371" s="494"/>
      <c r="AA371" s="494"/>
      <c r="AB371" s="494"/>
      <c r="AC371" s="494"/>
      <c r="AD371" s="494"/>
      <c r="AE371" s="494"/>
      <c r="AF371" s="494"/>
      <c r="AG371" s="494"/>
      <c r="AH371" s="495"/>
      <c r="AI371" s="494"/>
      <c r="AJ371" s="494"/>
      <c r="AK371" s="494"/>
    </row>
    <row r="372" spans="26:37" s="522" customFormat="1" x14ac:dyDescent="0.25">
      <c r="Z372" s="494"/>
      <c r="AA372" s="494"/>
      <c r="AB372" s="494"/>
      <c r="AC372" s="494"/>
      <c r="AD372" s="494"/>
      <c r="AE372" s="494"/>
      <c r="AF372" s="494"/>
      <c r="AG372" s="494"/>
      <c r="AH372" s="495"/>
      <c r="AI372" s="494"/>
      <c r="AJ372" s="494"/>
      <c r="AK372" s="494"/>
    </row>
    <row r="373" spans="26:37" s="522" customFormat="1" x14ac:dyDescent="0.25">
      <c r="Z373" s="494"/>
      <c r="AA373" s="494"/>
      <c r="AB373" s="494"/>
      <c r="AC373" s="494"/>
      <c r="AD373" s="494"/>
      <c r="AE373" s="494"/>
      <c r="AF373" s="494"/>
      <c r="AG373" s="494"/>
      <c r="AH373" s="495"/>
      <c r="AI373" s="494"/>
      <c r="AJ373" s="494"/>
      <c r="AK373" s="494"/>
    </row>
    <row r="374" spans="26:37" s="522" customFormat="1" x14ac:dyDescent="0.25">
      <c r="Z374" s="494"/>
      <c r="AA374" s="494"/>
      <c r="AB374" s="494"/>
      <c r="AC374" s="494"/>
      <c r="AD374" s="494"/>
      <c r="AE374" s="494"/>
      <c r="AF374" s="494"/>
      <c r="AG374" s="494"/>
      <c r="AH374" s="495"/>
      <c r="AI374" s="494"/>
      <c r="AJ374" s="494"/>
      <c r="AK374" s="494"/>
    </row>
    <row r="375" spans="26:37" s="522" customFormat="1" x14ac:dyDescent="0.25">
      <c r="Z375" s="494"/>
      <c r="AA375" s="494"/>
      <c r="AB375" s="494"/>
      <c r="AC375" s="494"/>
      <c r="AD375" s="494"/>
      <c r="AE375" s="494"/>
      <c r="AF375" s="494"/>
      <c r="AG375" s="494"/>
      <c r="AH375" s="495"/>
      <c r="AI375" s="494"/>
      <c r="AJ375" s="494"/>
      <c r="AK375" s="494"/>
    </row>
    <row r="376" spans="26:37" s="522" customFormat="1" x14ac:dyDescent="0.25">
      <c r="Z376" s="494"/>
      <c r="AA376" s="494"/>
      <c r="AB376" s="494"/>
      <c r="AC376" s="494"/>
      <c r="AD376" s="494"/>
      <c r="AE376" s="494"/>
      <c r="AF376" s="494"/>
      <c r="AG376" s="494"/>
      <c r="AH376" s="495"/>
      <c r="AI376" s="494"/>
      <c r="AJ376" s="494"/>
      <c r="AK376" s="494"/>
    </row>
    <row r="377" spans="26:37" s="522" customFormat="1" x14ac:dyDescent="0.25">
      <c r="Z377" s="494"/>
      <c r="AA377" s="494"/>
      <c r="AB377" s="494"/>
      <c r="AC377" s="494"/>
      <c r="AD377" s="494"/>
      <c r="AE377" s="494"/>
      <c r="AF377" s="494"/>
      <c r="AG377" s="494"/>
      <c r="AH377" s="495"/>
      <c r="AI377" s="494"/>
      <c r="AJ377" s="494"/>
      <c r="AK377" s="494"/>
    </row>
    <row r="378" spans="26:37" s="522" customFormat="1" x14ac:dyDescent="0.25">
      <c r="Z378" s="494"/>
      <c r="AA378" s="494"/>
      <c r="AB378" s="494"/>
      <c r="AC378" s="494"/>
      <c r="AD378" s="494"/>
      <c r="AE378" s="494"/>
      <c r="AF378" s="494"/>
      <c r="AG378" s="494"/>
      <c r="AH378" s="495"/>
      <c r="AI378" s="494"/>
      <c r="AJ378" s="494"/>
      <c r="AK378" s="494"/>
    </row>
    <row r="379" spans="26:37" s="522" customFormat="1" x14ac:dyDescent="0.25">
      <c r="Z379" s="494"/>
      <c r="AA379" s="494"/>
      <c r="AB379" s="494"/>
      <c r="AC379" s="494"/>
      <c r="AD379" s="494"/>
      <c r="AE379" s="494"/>
      <c r="AF379" s="494"/>
      <c r="AG379" s="494"/>
      <c r="AH379" s="495"/>
      <c r="AI379" s="494"/>
      <c r="AJ379" s="494"/>
      <c r="AK379" s="494"/>
    </row>
    <row r="380" spans="26:37" s="522" customFormat="1" x14ac:dyDescent="0.25">
      <c r="Z380" s="494"/>
      <c r="AA380" s="494"/>
      <c r="AB380" s="494"/>
      <c r="AC380" s="494"/>
      <c r="AD380" s="494"/>
      <c r="AE380" s="494"/>
      <c r="AF380" s="494"/>
      <c r="AG380" s="494"/>
      <c r="AH380" s="495"/>
      <c r="AI380" s="494"/>
      <c r="AJ380" s="494"/>
      <c r="AK380" s="494"/>
    </row>
    <row r="381" spans="26:37" s="522" customFormat="1" x14ac:dyDescent="0.25">
      <c r="Z381" s="494"/>
      <c r="AA381" s="494"/>
      <c r="AB381" s="494"/>
      <c r="AC381" s="494"/>
      <c r="AD381" s="494"/>
      <c r="AE381" s="494"/>
      <c r="AF381" s="494"/>
      <c r="AG381" s="494"/>
      <c r="AH381" s="495"/>
      <c r="AI381" s="494"/>
      <c r="AJ381" s="494"/>
      <c r="AK381" s="494"/>
    </row>
    <row r="382" spans="26:37" s="522" customFormat="1" x14ac:dyDescent="0.25">
      <c r="Z382" s="494"/>
      <c r="AA382" s="494"/>
      <c r="AB382" s="494"/>
      <c r="AC382" s="494"/>
      <c r="AD382" s="494"/>
      <c r="AE382" s="494"/>
      <c r="AF382" s="494"/>
      <c r="AG382" s="494"/>
      <c r="AH382" s="495"/>
      <c r="AI382" s="494"/>
      <c r="AJ382" s="494"/>
      <c r="AK382" s="494"/>
    </row>
    <row r="383" spans="26:37" s="522" customFormat="1" x14ac:dyDescent="0.25">
      <c r="Z383" s="494"/>
      <c r="AA383" s="494"/>
      <c r="AB383" s="494"/>
      <c r="AC383" s="494"/>
      <c r="AD383" s="494"/>
      <c r="AE383" s="494"/>
      <c r="AF383" s="494"/>
      <c r="AG383" s="494"/>
      <c r="AH383" s="495"/>
      <c r="AI383" s="494"/>
      <c r="AJ383" s="494"/>
      <c r="AK383" s="494"/>
    </row>
    <row r="384" spans="26:37" s="522" customFormat="1" x14ac:dyDescent="0.25">
      <c r="Z384" s="494"/>
      <c r="AA384" s="494"/>
      <c r="AB384" s="494"/>
      <c r="AC384" s="494"/>
      <c r="AD384" s="494"/>
      <c r="AE384" s="494"/>
      <c r="AF384" s="494"/>
      <c r="AG384" s="494"/>
      <c r="AH384" s="495"/>
      <c r="AI384" s="494"/>
      <c r="AJ384" s="494"/>
      <c r="AK384" s="494"/>
    </row>
    <row r="385" spans="26:37" s="522" customFormat="1" x14ac:dyDescent="0.25">
      <c r="Z385" s="494"/>
      <c r="AA385" s="494"/>
      <c r="AB385" s="494"/>
      <c r="AC385" s="494"/>
      <c r="AD385" s="494"/>
      <c r="AE385" s="494"/>
      <c r="AF385" s="494"/>
      <c r="AG385" s="494"/>
      <c r="AH385" s="495"/>
      <c r="AI385" s="494"/>
      <c r="AJ385" s="494"/>
      <c r="AK385" s="494"/>
    </row>
    <row r="386" spans="26:37" s="522" customFormat="1" x14ac:dyDescent="0.25">
      <c r="Z386" s="494"/>
      <c r="AA386" s="494"/>
      <c r="AB386" s="494"/>
      <c r="AC386" s="494"/>
      <c r="AD386" s="494"/>
      <c r="AE386" s="494"/>
      <c r="AF386" s="494"/>
      <c r="AG386" s="494"/>
      <c r="AH386" s="495"/>
      <c r="AI386" s="494"/>
      <c r="AJ386" s="494"/>
      <c r="AK386" s="494"/>
    </row>
    <row r="387" spans="26:37" s="522" customFormat="1" x14ac:dyDescent="0.25">
      <c r="Z387" s="494"/>
      <c r="AA387" s="494"/>
      <c r="AB387" s="494"/>
      <c r="AC387" s="494"/>
      <c r="AD387" s="494"/>
      <c r="AE387" s="494"/>
      <c r="AF387" s="494"/>
      <c r="AG387" s="494"/>
      <c r="AH387" s="495"/>
      <c r="AI387" s="494"/>
      <c r="AJ387" s="494"/>
      <c r="AK387" s="494"/>
    </row>
    <row r="388" spans="26:37" s="522" customFormat="1" x14ac:dyDescent="0.25">
      <c r="Z388" s="494"/>
      <c r="AA388" s="494"/>
      <c r="AB388" s="494"/>
      <c r="AC388" s="494"/>
      <c r="AD388" s="494"/>
      <c r="AE388" s="494"/>
      <c r="AF388" s="494"/>
      <c r="AG388" s="494"/>
      <c r="AH388" s="495"/>
      <c r="AI388" s="494"/>
      <c r="AJ388" s="494"/>
      <c r="AK388" s="494"/>
    </row>
    <row r="389" spans="26:37" s="522" customFormat="1" x14ac:dyDescent="0.25">
      <c r="Z389" s="494"/>
      <c r="AA389" s="494"/>
      <c r="AB389" s="494"/>
      <c r="AC389" s="494"/>
      <c r="AD389" s="494"/>
      <c r="AE389" s="494"/>
      <c r="AF389" s="494"/>
      <c r="AG389" s="494"/>
      <c r="AH389" s="495"/>
      <c r="AI389" s="494"/>
      <c r="AJ389" s="494"/>
      <c r="AK389" s="494"/>
    </row>
    <row r="390" spans="26:37" s="522" customFormat="1" x14ac:dyDescent="0.25">
      <c r="Z390" s="494"/>
      <c r="AA390" s="494"/>
      <c r="AB390" s="494"/>
      <c r="AC390" s="494"/>
      <c r="AD390" s="494"/>
      <c r="AE390" s="494"/>
      <c r="AF390" s="494"/>
      <c r="AG390" s="494"/>
      <c r="AH390" s="495"/>
      <c r="AI390" s="494"/>
      <c r="AJ390" s="494"/>
      <c r="AK390" s="494"/>
    </row>
    <row r="391" spans="26:37" s="522" customFormat="1" x14ac:dyDescent="0.25">
      <c r="Z391" s="494"/>
      <c r="AA391" s="494"/>
      <c r="AB391" s="494"/>
      <c r="AC391" s="494"/>
      <c r="AD391" s="494"/>
      <c r="AE391" s="494"/>
      <c r="AF391" s="494"/>
      <c r="AG391" s="494"/>
      <c r="AH391" s="495"/>
      <c r="AI391" s="494"/>
      <c r="AJ391" s="494"/>
      <c r="AK391" s="494"/>
    </row>
    <row r="392" spans="26:37" s="522" customFormat="1" x14ac:dyDescent="0.25">
      <c r="Z392" s="494"/>
      <c r="AA392" s="494"/>
      <c r="AB392" s="494"/>
      <c r="AC392" s="494"/>
      <c r="AD392" s="494"/>
      <c r="AE392" s="494"/>
      <c r="AF392" s="494"/>
      <c r="AG392" s="494"/>
      <c r="AH392" s="495"/>
      <c r="AI392" s="494"/>
      <c r="AJ392" s="494"/>
      <c r="AK392" s="494"/>
    </row>
    <row r="393" spans="26:37" s="522" customFormat="1" x14ac:dyDescent="0.25">
      <c r="Z393" s="494"/>
      <c r="AA393" s="494"/>
      <c r="AB393" s="494"/>
      <c r="AC393" s="494"/>
      <c r="AD393" s="494"/>
      <c r="AE393" s="494"/>
      <c r="AF393" s="494"/>
      <c r="AG393" s="494"/>
      <c r="AH393" s="495"/>
      <c r="AI393" s="494"/>
      <c r="AJ393" s="494"/>
      <c r="AK393" s="494"/>
    </row>
    <row r="394" spans="26:37" s="522" customFormat="1" x14ac:dyDescent="0.25">
      <c r="Z394" s="494"/>
      <c r="AA394" s="494"/>
      <c r="AB394" s="494"/>
      <c r="AC394" s="494"/>
      <c r="AD394" s="494"/>
      <c r="AE394" s="494"/>
      <c r="AF394" s="494"/>
      <c r="AG394" s="494"/>
      <c r="AH394" s="495"/>
      <c r="AI394" s="494"/>
      <c r="AJ394" s="494"/>
      <c r="AK394" s="494"/>
    </row>
    <row r="395" spans="26:37" s="522" customFormat="1" x14ac:dyDescent="0.25">
      <c r="Z395" s="494"/>
      <c r="AA395" s="494"/>
      <c r="AB395" s="494"/>
      <c r="AC395" s="494"/>
      <c r="AD395" s="494"/>
      <c r="AE395" s="494"/>
      <c r="AF395" s="494"/>
      <c r="AG395" s="494"/>
      <c r="AH395" s="495"/>
      <c r="AI395" s="494"/>
      <c r="AJ395" s="494"/>
      <c r="AK395" s="494"/>
    </row>
    <row r="396" spans="26:37" s="522" customFormat="1" x14ac:dyDescent="0.25">
      <c r="Z396" s="494"/>
      <c r="AA396" s="494"/>
      <c r="AB396" s="494"/>
      <c r="AC396" s="494"/>
      <c r="AD396" s="494"/>
      <c r="AE396" s="494"/>
      <c r="AF396" s="494"/>
      <c r="AG396" s="494"/>
      <c r="AH396" s="495"/>
      <c r="AI396" s="494"/>
      <c r="AJ396" s="494"/>
      <c r="AK396" s="494"/>
    </row>
    <row r="397" spans="26:37" s="522" customFormat="1" x14ac:dyDescent="0.25">
      <c r="Z397" s="494"/>
      <c r="AA397" s="494"/>
      <c r="AB397" s="494"/>
      <c r="AC397" s="494"/>
      <c r="AD397" s="494"/>
      <c r="AE397" s="494"/>
      <c r="AF397" s="494"/>
      <c r="AG397" s="494"/>
      <c r="AH397" s="495"/>
      <c r="AI397" s="494"/>
      <c r="AJ397" s="494"/>
      <c r="AK397" s="494"/>
    </row>
    <row r="398" spans="26:37" s="522" customFormat="1" x14ac:dyDescent="0.25">
      <c r="Z398" s="494"/>
      <c r="AA398" s="494"/>
      <c r="AB398" s="494"/>
      <c r="AC398" s="494"/>
      <c r="AD398" s="494"/>
      <c r="AE398" s="494"/>
      <c r="AF398" s="494"/>
      <c r="AG398" s="494"/>
      <c r="AH398" s="495"/>
      <c r="AI398" s="494"/>
      <c r="AJ398" s="494"/>
      <c r="AK398" s="494"/>
    </row>
    <row r="399" spans="26:37" s="522" customFormat="1" x14ac:dyDescent="0.25">
      <c r="Z399" s="494"/>
      <c r="AA399" s="494"/>
      <c r="AB399" s="494"/>
      <c r="AC399" s="494"/>
      <c r="AD399" s="494"/>
      <c r="AE399" s="494"/>
      <c r="AF399" s="494"/>
      <c r="AG399" s="494"/>
      <c r="AH399" s="495"/>
      <c r="AI399" s="494"/>
      <c r="AJ399" s="494"/>
      <c r="AK399" s="494"/>
    </row>
    <row r="400" spans="26:37" s="522" customFormat="1" x14ac:dyDescent="0.25">
      <c r="Z400" s="494"/>
      <c r="AA400" s="494"/>
      <c r="AB400" s="494"/>
      <c r="AC400" s="494"/>
      <c r="AD400" s="494"/>
      <c r="AE400" s="494"/>
      <c r="AF400" s="494"/>
      <c r="AG400" s="494"/>
      <c r="AH400" s="495"/>
      <c r="AI400" s="494"/>
      <c r="AJ400" s="494"/>
      <c r="AK400" s="494"/>
    </row>
    <row r="401" spans="26:37" s="522" customFormat="1" x14ac:dyDescent="0.25">
      <c r="Z401" s="494"/>
      <c r="AA401" s="494"/>
      <c r="AB401" s="494"/>
      <c r="AC401" s="494"/>
      <c r="AD401" s="494"/>
      <c r="AE401" s="494"/>
      <c r="AF401" s="494"/>
      <c r="AG401" s="494"/>
      <c r="AH401" s="495"/>
      <c r="AI401" s="494"/>
      <c r="AJ401" s="494"/>
      <c r="AK401" s="494"/>
    </row>
    <row r="402" spans="26:37" s="522" customFormat="1" x14ac:dyDescent="0.25">
      <c r="Z402" s="494"/>
      <c r="AA402" s="494"/>
      <c r="AB402" s="494"/>
      <c r="AC402" s="494"/>
      <c r="AD402" s="494"/>
      <c r="AE402" s="494"/>
      <c r="AF402" s="494"/>
      <c r="AG402" s="494"/>
      <c r="AH402" s="495"/>
      <c r="AI402" s="494"/>
      <c r="AJ402" s="494"/>
      <c r="AK402" s="494"/>
    </row>
    <row r="403" spans="26:37" s="522" customFormat="1" x14ac:dyDescent="0.25">
      <c r="Z403" s="494"/>
      <c r="AA403" s="494"/>
      <c r="AB403" s="494"/>
      <c r="AC403" s="494"/>
      <c r="AD403" s="494"/>
      <c r="AE403" s="494"/>
      <c r="AF403" s="494"/>
      <c r="AG403" s="494"/>
      <c r="AH403" s="495"/>
      <c r="AI403" s="494"/>
      <c r="AJ403" s="494"/>
      <c r="AK403" s="494"/>
    </row>
    <row r="404" spans="26:37" s="522" customFormat="1" x14ac:dyDescent="0.25">
      <c r="Z404" s="494"/>
      <c r="AA404" s="494"/>
      <c r="AB404" s="494"/>
      <c r="AC404" s="494"/>
      <c r="AD404" s="494"/>
      <c r="AE404" s="494"/>
      <c r="AF404" s="494"/>
      <c r="AG404" s="494"/>
      <c r="AH404" s="495"/>
      <c r="AI404" s="494"/>
      <c r="AJ404" s="494"/>
      <c r="AK404" s="494"/>
    </row>
    <row r="405" spans="26:37" s="522" customFormat="1" x14ac:dyDescent="0.25">
      <c r="Z405" s="494"/>
      <c r="AA405" s="494"/>
      <c r="AB405" s="494"/>
      <c r="AC405" s="494"/>
      <c r="AD405" s="494"/>
      <c r="AE405" s="494"/>
      <c r="AF405" s="494"/>
      <c r="AG405" s="494"/>
      <c r="AH405" s="495"/>
      <c r="AI405" s="494"/>
      <c r="AJ405" s="494"/>
      <c r="AK405" s="494"/>
    </row>
    <row r="406" spans="26:37" s="522" customFormat="1" x14ac:dyDescent="0.25">
      <c r="Z406" s="494"/>
      <c r="AA406" s="494"/>
      <c r="AB406" s="494"/>
      <c r="AC406" s="494"/>
      <c r="AD406" s="494"/>
      <c r="AE406" s="494"/>
      <c r="AF406" s="494"/>
      <c r="AG406" s="494"/>
      <c r="AH406" s="495"/>
      <c r="AI406" s="494"/>
      <c r="AJ406" s="494"/>
      <c r="AK406" s="494"/>
    </row>
    <row r="407" spans="26:37" s="522" customFormat="1" x14ac:dyDescent="0.25">
      <c r="Z407" s="494"/>
      <c r="AA407" s="494"/>
      <c r="AB407" s="494"/>
      <c r="AC407" s="494"/>
      <c r="AD407" s="494"/>
      <c r="AE407" s="494"/>
      <c r="AF407" s="494"/>
      <c r="AG407" s="494"/>
      <c r="AH407" s="495"/>
      <c r="AI407" s="494"/>
      <c r="AJ407" s="494"/>
      <c r="AK407" s="494"/>
    </row>
    <row r="408" spans="26:37" s="522" customFormat="1" x14ac:dyDescent="0.25">
      <c r="Z408" s="494"/>
      <c r="AA408" s="494"/>
      <c r="AB408" s="494"/>
      <c r="AC408" s="494"/>
      <c r="AD408" s="494"/>
      <c r="AE408" s="494"/>
      <c r="AF408" s="494"/>
      <c r="AG408" s="494"/>
      <c r="AH408" s="495"/>
      <c r="AI408" s="494"/>
      <c r="AJ408" s="494"/>
      <c r="AK408" s="494"/>
    </row>
    <row r="409" spans="26:37" s="522" customFormat="1" x14ac:dyDescent="0.25">
      <c r="Z409" s="494"/>
      <c r="AA409" s="494"/>
      <c r="AB409" s="494"/>
      <c r="AC409" s="494"/>
      <c r="AD409" s="494"/>
      <c r="AE409" s="494"/>
      <c r="AF409" s="494"/>
      <c r="AG409" s="494"/>
      <c r="AH409" s="495"/>
      <c r="AI409" s="494"/>
      <c r="AJ409" s="494"/>
      <c r="AK409" s="494"/>
    </row>
    <row r="410" spans="26:37" s="522" customFormat="1" x14ac:dyDescent="0.25">
      <c r="Z410" s="494"/>
      <c r="AA410" s="494"/>
      <c r="AB410" s="494"/>
      <c r="AC410" s="494"/>
      <c r="AD410" s="494"/>
      <c r="AE410" s="494"/>
      <c r="AF410" s="494"/>
      <c r="AG410" s="494"/>
      <c r="AH410" s="495"/>
      <c r="AI410" s="494"/>
      <c r="AJ410" s="494"/>
      <c r="AK410" s="494"/>
    </row>
    <row r="411" spans="26:37" s="522" customFormat="1" x14ac:dyDescent="0.25">
      <c r="Z411" s="494"/>
      <c r="AA411" s="494"/>
      <c r="AB411" s="494"/>
      <c r="AC411" s="494"/>
      <c r="AD411" s="494"/>
      <c r="AE411" s="494"/>
      <c r="AF411" s="494"/>
      <c r="AG411" s="494"/>
      <c r="AH411" s="495"/>
      <c r="AI411" s="494"/>
      <c r="AJ411" s="494"/>
      <c r="AK411" s="494"/>
    </row>
    <row r="412" spans="26:37" s="522" customFormat="1" x14ac:dyDescent="0.25">
      <c r="Z412" s="494"/>
      <c r="AA412" s="494"/>
      <c r="AB412" s="494"/>
      <c r="AC412" s="494"/>
      <c r="AD412" s="494"/>
      <c r="AE412" s="494"/>
      <c r="AF412" s="494"/>
      <c r="AG412" s="494"/>
      <c r="AH412" s="495"/>
      <c r="AI412" s="494"/>
      <c r="AJ412" s="494"/>
      <c r="AK412" s="494"/>
    </row>
    <row r="413" spans="26:37" s="522" customFormat="1" x14ac:dyDescent="0.25">
      <c r="Z413" s="494"/>
      <c r="AA413" s="494"/>
      <c r="AB413" s="494"/>
      <c r="AC413" s="494"/>
      <c r="AD413" s="494"/>
      <c r="AE413" s="494"/>
      <c r="AF413" s="494"/>
      <c r="AG413" s="494"/>
      <c r="AH413" s="495"/>
      <c r="AI413" s="494"/>
      <c r="AJ413" s="494"/>
      <c r="AK413" s="494"/>
    </row>
    <row r="414" spans="26:37" s="522" customFormat="1" x14ac:dyDescent="0.25">
      <c r="Z414" s="494"/>
      <c r="AA414" s="494"/>
      <c r="AB414" s="494"/>
      <c r="AC414" s="494"/>
      <c r="AD414" s="494"/>
      <c r="AE414" s="494"/>
      <c r="AF414" s="494"/>
      <c r="AG414" s="494"/>
      <c r="AH414" s="495"/>
      <c r="AI414" s="494"/>
      <c r="AJ414" s="494"/>
      <c r="AK414" s="494"/>
    </row>
    <row r="415" spans="26:37" s="522" customFormat="1" x14ac:dyDescent="0.25">
      <c r="Z415" s="494"/>
      <c r="AA415" s="494"/>
      <c r="AB415" s="494"/>
      <c r="AC415" s="494"/>
      <c r="AD415" s="494"/>
      <c r="AE415" s="494"/>
      <c r="AF415" s="494"/>
      <c r="AG415" s="494"/>
      <c r="AH415" s="495"/>
      <c r="AI415" s="494"/>
      <c r="AJ415" s="494"/>
      <c r="AK415" s="494"/>
    </row>
    <row r="416" spans="26:37" s="522" customFormat="1" x14ac:dyDescent="0.25">
      <c r="Z416" s="494"/>
      <c r="AA416" s="494"/>
      <c r="AB416" s="494"/>
      <c r="AC416" s="494"/>
      <c r="AD416" s="494"/>
      <c r="AE416" s="494"/>
      <c r="AF416" s="494"/>
      <c r="AG416" s="494"/>
      <c r="AH416" s="495"/>
      <c r="AI416" s="494"/>
      <c r="AJ416" s="494"/>
      <c r="AK416" s="494"/>
    </row>
    <row r="417" spans="26:37" s="522" customFormat="1" x14ac:dyDescent="0.25">
      <c r="Z417" s="494"/>
      <c r="AA417" s="494"/>
      <c r="AB417" s="494"/>
      <c r="AC417" s="494"/>
      <c r="AD417" s="494"/>
      <c r="AE417" s="494"/>
      <c r="AF417" s="494"/>
      <c r="AG417" s="494"/>
      <c r="AH417" s="495"/>
      <c r="AI417" s="494"/>
      <c r="AJ417" s="494"/>
      <c r="AK417" s="494"/>
    </row>
    <row r="418" spans="26:37" s="522" customFormat="1" x14ac:dyDescent="0.25">
      <c r="Z418" s="494"/>
      <c r="AA418" s="494"/>
      <c r="AB418" s="494"/>
      <c r="AC418" s="494"/>
      <c r="AD418" s="494"/>
      <c r="AE418" s="494"/>
      <c r="AF418" s="494"/>
      <c r="AG418" s="494"/>
      <c r="AH418" s="495"/>
      <c r="AI418" s="494"/>
      <c r="AJ418" s="494"/>
      <c r="AK418" s="494"/>
    </row>
    <row r="419" spans="26:37" s="522" customFormat="1" x14ac:dyDescent="0.25">
      <c r="Z419" s="494"/>
      <c r="AA419" s="494"/>
      <c r="AB419" s="494"/>
      <c r="AC419" s="494"/>
      <c r="AD419" s="494"/>
      <c r="AE419" s="494"/>
      <c r="AF419" s="494"/>
      <c r="AG419" s="494"/>
      <c r="AH419" s="495"/>
      <c r="AI419" s="494"/>
      <c r="AJ419" s="494"/>
      <c r="AK419" s="494"/>
    </row>
    <row r="420" spans="26:37" s="522" customFormat="1" x14ac:dyDescent="0.25">
      <c r="Z420" s="494"/>
      <c r="AA420" s="494"/>
      <c r="AB420" s="494"/>
      <c r="AC420" s="494"/>
      <c r="AD420" s="494"/>
      <c r="AE420" s="494"/>
      <c r="AF420" s="494"/>
      <c r="AG420" s="494"/>
      <c r="AH420" s="495"/>
      <c r="AI420" s="494"/>
      <c r="AJ420" s="494"/>
      <c r="AK420" s="494"/>
    </row>
    <row r="421" spans="26:37" s="522" customFormat="1" x14ac:dyDescent="0.25">
      <c r="Z421" s="494"/>
      <c r="AA421" s="494"/>
      <c r="AB421" s="494"/>
      <c r="AC421" s="494"/>
      <c r="AD421" s="494"/>
      <c r="AE421" s="494"/>
      <c r="AF421" s="494"/>
      <c r="AG421" s="494"/>
      <c r="AH421" s="495"/>
      <c r="AI421" s="494"/>
      <c r="AJ421" s="494"/>
      <c r="AK421" s="494"/>
    </row>
    <row r="422" spans="26:37" s="522" customFormat="1" x14ac:dyDescent="0.25">
      <c r="Z422" s="494"/>
      <c r="AA422" s="494"/>
      <c r="AB422" s="494"/>
      <c r="AC422" s="494"/>
      <c r="AD422" s="494"/>
      <c r="AE422" s="494"/>
      <c r="AF422" s="494"/>
      <c r="AG422" s="494"/>
      <c r="AH422" s="495"/>
      <c r="AI422" s="494"/>
      <c r="AJ422" s="494"/>
      <c r="AK422" s="494"/>
    </row>
    <row r="423" spans="26:37" s="522" customFormat="1" x14ac:dyDescent="0.25">
      <c r="Z423" s="494"/>
      <c r="AA423" s="494"/>
      <c r="AB423" s="494"/>
      <c r="AC423" s="494"/>
      <c r="AD423" s="494"/>
      <c r="AE423" s="494"/>
      <c r="AF423" s="494"/>
      <c r="AG423" s="494"/>
      <c r="AH423" s="495"/>
      <c r="AI423" s="494"/>
      <c r="AJ423" s="494"/>
      <c r="AK423" s="494"/>
    </row>
    <row r="424" spans="26:37" s="522" customFormat="1" x14ac:dyDescent="0.25">
      <c r="Z424" s="494"/>
      <c r="AA424" s="494"/>
      <c r="AB424" s="494"/>
      <c r="AC424" s="494"/>
      <c r="AD424" s="494"/>
      <c r="AE424" s="494"/>
      <c r="AF424" s="494"/>
      <c r="AG424" s="494"/>
      <c r="AH424" s="495"/>
      <c r="AI424" s="494"/>
      <c r="AJ424" s="494"/>
      <c r="AK424" s="494"/>
    </row>
    <row r="425" spans="26:37" s="522" customFormat="1" x14ac:dyDescent="0.25">
      <c r="Z425" s="494"/>
      <c r="AA425" s="494"/>
      <c r="AB425" s="494"/>
      <c r="AC425" s="494"/>
      <c r="AD425" s="494"/>
      <c r="AE425" s="494"/>
      <c r="AF425" s="494"/>
      <c r="AG425" s="494"/>
      <c r="AH425" s="495"/>
      <c r="AI425" s="494"/>
      <c r="AJ425" s="494"/>
      <c r="AK425" s="494"/>
    </row>
    <row r="426" spans="26:37" s="522" customFormat="1" x14ac:dyDescent="0.25">
      <c r="Z426" s="494"/>
      <c r="AA426" s="494"/>
      <c r="AB426" s="494"/>
      <c r="AC426" s="494"/>
      <c r="AD426" s="494"/>
      <c r="AE426" s="494"/>
      <c r="AF426" s="494"/>
      <c r="AG426" s="494"/>
      <c r="AH426" s="495"/>
      <c r="AI426" s="494"/>
      <c r="AJ426" s="494"/>
      <c r="AK426" s="494"/>
    </row>
    <row r="427" spans="26:37" s="522" customFormat="1" x14ac:dyDescent="0.25">
      <c r="Z427" s="494"/>
      <c r="AA427" s="494"/>
      <c r="AB427" s="494"/>
      <c r="AC427" s="494"/>
      <c r="AD427" s="494"/>
      <c r="AE427" s="494"/>
      <c r="AF427" s="494"/>
      <c r="AG427" s="494"/>
      <c r="AH427" s="495"/>
      <c r="AI427" s="494"/>
      <c r="AJ427" s="494"/>
      <c r="AK427" s="494"/>
    </row>
    <row r="428" spans="26:37" s="522" customFormat="1" x14ac:dyDescent="0.25">
      <c r="Z428" s="494"/>
      <c r="AA428" s="494"/>
      <c r="AB428" s="494"/>
      <c r="AC428" s="494"/>
      <c r="AD428" s="494"/>
      <c r="AE428" s="494"/>
      <c r="AF428" s="494"/>
      <c r="AG428" s="494"/>
      <c r="AH428" s="495"/>
      <c r="AI428" s="494"/>
      <c r="AJ428" s="494"/>
      <c r="AK428" s="494"/>
    </row>
    <row r="429" spans="26:37" s="522" customFormat="1" x14ac:dyDescent="0.25">
      <c r="Z429" s="494"/>
      <c r="AA429" s="494"/>
      <c r="AB429" s="494"/>
      <c r="AC429" s="494"/>
      <c r="AD429" s="494"/>
      <c r="AE429" s="494"/>
      <c r="AF429" s="494"/>
      <c r="AG429" s="494"/>
      <c r="AH429" s="495"/>
      <c r="AI429" s="494"/>
      <c r="AJ429" s="494"/>
      <c r="AK429" s="494"/>
    </row>
    <row r="430" spans="26:37" s="522" customFormat="1" x14ac:dyDescent="0.25">
      <c r="Z430" s="494"/>
      <c r="AA430" s="494"/>
      <c r="AB430" s="494"/>
      <c r="AC430" s="494"/>
      <c r="AD430" s="494"/>
      <c r="AE430" s="494"/>
      <c r="AF430" s="494"/>
      <c r="AG430" s="494"/>
      <c r="AH430" s="495"/>
      <c r="AI430" s="494"/>
      <c r="AJ430" s="494"/>
      <c r="AK430" s="494"/>
    </row>
    <row r="431" spans="26:37" s="522" customFormat="1" x14ac:dyDescent="0.25">
      <c r="Z431" s="494"/>
      <c r="AA431" s="494"/>
      <c r="AB431" s="494"/>
      <c r="AC431" s="494"/>
      <c r="AD431" s="494"/>
      <c r="AE431" s="494"/>
      <c r="AF431" s="494"/>
      <c r="AG431" s="494"/>
      <c r="AH431" s="495"/>
      <c r="AI431" s="494"/>
      <c r="AJ431" s="494"/>
      <c r="AK431" s="494"/>
    </row>
    <row r="432" spans="26:37" s="522" customFormat="1" x14ac:dyDescent="0.25">
      <c r="Z432" s="494"/>
      <c r="AA432" s="494"/>
      <c r="AB432" s="494"/>
      <c r="AC432" s="494"/>
      <c r="AD432" s="494"/>
      <c r="AE432" s="494"/>
      <c r="AF432" s="494"/>
      <c r="AG432" s="494"/>
      <c r="AH432" s="495"/>
      <c r="AI432" s="494"/>
      <c r="AJ432" s="494"/>
      <c r="AK432" s="494"/>
    </row>
    <row r="433" spans="26:37" s="522" customFormat="1" x14ac:dyDescent="0.25">
      <c r="Z433" s="494"/>
      <c r="AA433" s="494"/>
      <c r="AB433" s="494"/>
      <c r="AC433" s="494"/>
      <c r="AD433" s="494"/>
      <c r="AE433" s="494"/>
      <c r="AF433" s="494"/>
      <c r="AG433" s="494"/>
      <c r="AH433" s="495"/>
      <c r="AI433" s="494"/>
      <c r="AJ433" s="494"/>
      <c r="AK433" s="494"/>
    </row>
    <row r="434" spans="26:37" s="522" customFormat="1" x14ac:dyDescent="0.25">
      <c r="Z434" s="494"/>
      <c r="AA434" s="494"/>
      <c r="AB434" s="494"/>
      <c r="AC434" s="494"/>
      <c r="AD434" s="494"/>
      <c r="AE434" s="494"/>
      <c r="AF434" s="494"/>
      <c r="AG434" s="494"/>
      <c r="AH434" s="495"/>
      <c r="AI434" s="494"/>
      <c r="AJ434" s="494"/>
      <c r="AK434" s="494"/>
    </row>
    <row r="435" spans="26:37" s="522" customFormat="1" x14ac:dyDescent="0.25">
      <c r="Z435" s="494"/>
      <c r="AA435" s="494"/>
      <c r="AB435" s="494"/>
      <c r="AC435" s="494"/>
      <c r="AD435" s="494"/>
      <c r="AE435" s="494"/>
      <c r="AF435" s="494"/>
      <c r="AG435" s="494"/>
      <c r="AH435" s="495"/>
      <c r="AI435" s="494"/>
      <c r="AJ435" s="494"/>
      <c r="AK435" s="494"/>
    </row>
    <row r="436" spans="26:37" s="522" customFormat="1" x14ac:dyDescent="0.25">
      <c r="Z436" s="494"/>
      <c r="AA436" s="494"/>
      <c r="AB436" s="494"/>
      <c r="AC436" s="494"/>
      <c r="AD436" s="494"/>
      <c r="AE436" s="494"/>
      <c r="AF436" s="494"/>
      <c r="AG436" s="494"/>
      <c r="AH436" s="495"/>
      <c r="AI436" s="494"/>
      <c r="AJ436" s="494"/>
      <c r="AK436" s="494"/>
    </row>
    <row r="437" spans="26:37" s="522" customFormat="1" x14ac:dyDescent="0.25">
      <c r="Z437" s="494"/>
      <c r="AA437" s="494"/>
      <c r="AB437" s="494"/>
      <c r="AC437" s="494"/>
      <c r="AD437" s="494"/>
      <c r="AE437" s="494"/>
      <c r="AF437" s="494"/>
      <c r="AG437" s="494"/>
      <c r="AH437" s="495"/>
      <c r="AI437" s="494"/>
      <c r="AJ437" s="494"/>
      <c r="AK437" s="494"/>
    </row>
    <row r="438" spans="26:37" s="522" customFormat="1" x14ac:dyDescent="0.25">
      <c r="Z438" s="494"/>
      <c r="AA438" s="494"/>
      <c r="AB438" s="494"/>
      <c r="AC438" s="494"/>
      <c r="AD438" s="494"/>
      <c r="AE438" s="494"/>
      <c r="AF438" s="494"/>
      <c r="AG438" s="494"/>
      <c r="AH438" s="495"/>
      <c r="AI438" s="494"/>
      <c r="AJ438" s="494"/>
      <c r="AK438" s="494"/>
    </row>
    <row r="439" spans="26:37" s="522" customFormat="1" x14ac:dyDescent="0.25">
      <c r="Z439" s="494"/>
      <c r="AA439" s="494"/>
      <c r="AB439" s="494"/>
      <c r="AC439" s="494"/>
      <c r="AD439" s="494"/>
      <c r="AE439" s="494"/>
      <c r="AF439" s="494"/>
      <c r="AG439" s="494"/>
      <c r="AH439" s="495"/>
      <c r="AI439" s="494"/>
      <c r="AJ439" s="494"/>
      <c r="AK439" s="494"/>
    </row>
    <row r="440" spans="26:37" s="522" customFormat="1" x14ac:dyDescent="0.25">
      <c r="Z440" s="494"/>
      <c r="AA440" s="494"/>
      <c r="AB440" s="494"/>
      <c r="AC440" s="494"/>
      <c r="AD440" s="494"/>
      <c r="AE440" s="494"/>
      <c r="AF440" s="494"/>
      <c r="AG440" s="494"/>
      <c r="AH440" s="495"/>
      <c r="AI440" s="494"/>
      <c r="AJ440" s="494"/>
      <c r="AK440" s="494"/>
    </row>
    <row r="441" spans="26:37" s="522" customFormat="1" x14ac:dyDescent="0.25">
      <c r="Z441" s="494"/>
      <c r="AA441" s="494"/>
      <c r="AB441" s="494"/>
      <c r="AC441" s="494"/>
      <c r="AD441" s="494"/>
      <c r="AE441" s="494"/>
      <c r="AF441" s="494"/>
      <c r="AG441" s="494"/>
      <c r="AH441" s="495"/>
      <c r="AI441" s="494"/>
      <c r="AJ441" s="494"/>
      <c r="AK441" s="494"/>
    </row>
    <row r="442" spans="26:37" s="522" customFormat="1" x14ac:dyDescent="0.25">
      <c r="Z442" s="494"/>
      <c r="AA442" s="494"/>
      <c r="AB442" s="494"/>
      <c r="AC442" s="494"/>
      <c r="AD442" s="494"/>
      <c r="AE442" s="494"/>
      <c r="AF442" s="494"/>
      <c r="AG442" s="494"/>
      <c r="AH442" s="495"/>
      <c r="AI442" s="494"/>
      <c r="AJ442" s="494"/>
      <c r="AK442" s="494"/>
    </row>
    <row r="443" spans="26:37" s="522" customFormat="1" x14ac:dyDescent="0.25">
      <c r="Z443" s="494"/>
      <c r="AA443" s="494"/>
      <c r="AB443" s="494"/>
      <c r="AC443" s="494"/>
      <c r="AD443" s="494"/>
      <c r="AE443" s="494"/>
      <c r="AF443" s="494"/>
      <c r="AG443" s="494"/>
      <c r="AH443" s="495"/>
      <c r="AI443" s="494"/>
      <c r="AJ443" s="494"/>
      <c r="AK443" s="494"/>
    </row>
    <row r="444" spans="26:37" s="522" customFormat="1" x14ac:dyDescent="0.25">
      <c r="Z444" s="494"/>
      <c r="AA444" s="494"/>
      <c r="AB444" s="494"/>
      <c r="AC444" s="494"/>
      <c r="AD444" s="494"/>
      <c r="AE444" s="494"/>
      <c r="AF444" s="494"/>
      <c r="AG444" s="494"/>
      <c r="AH444" s="495"/>
      <c r="AI444" s="494"/>
      <c r="AJ444" s="494"/>
      <c r="AK444" s="494"/>
    </row>
    <row r="445" spans="26:37" s="522" customFormat="1" x14ac:dyDescent="0.25">
      <c r="Z445" s="494"/>
      <c r="AA445" s="494"/>
      <c r="AB445" s="494"/>
      <c r="AC445" s="494"/>
      <c r="AD445" s="494"/>
      <c r="AE445" s="494"/>
      <c r="AF445" s="494"/>
      <c r="AG445" s="494"/>
      <c r="AH445" s="495"/>
      <c r="AI445" s="494"/>
      <c r="AJ445" s="494"/>
      <c r="AK445" s="494"/>
    </row>
    <row r="446" spans="26:37" s="522" customFormat="1" x14ac:dyDescent="0.25">
      <c r="Z446" s="494"/>
      <c r="AA446" s="494"/>
      <c r="AB446" s="494"/>
      <c r="AC446" s="494"/>
      <c r="AD446" s="494"/>
      <c r="AE446" s="494"/>
      <c r="AF446" s="494"/>
      <c r="AG446" s="494"/>
      <c r="AH446" s="495"/>
      <c r="AI446" s="494"/>
      <c r="AJ446" s="494"/>
      <c r="AK446" s="494"/>
    </row>
    <row r="447" spans="26:37" s="522" customFormat="1" x14ac:dyDescent="0.25">
      <c r="Z447" s="494"/>
      <c r="AA447" s="494"/>
      <c r="AB447" s="494"/>
      <c r="AC447" s="494"/>
      <c r="AD447" s="494"/>
      <c r="AE447" s="494"/>
      <c r="AF447" s="494"/>
      <c r="AG447" s="494"/>
      <c r="AH447" s="495"/>
      <c r="AI447" s="494"/>
      <c r="AJ447" s="494"/>
      <c r="AK447" s="494"/>
    </row>
    <row r="448" spans="26:37" s="522" customFormat="1" x14ac:dyDescent="0.25">
      <c r="Z448" s="494"/>
      <c r="AA448" s="494"/>
      <c r="AB448" s="494"/>
      <c r="AC448" s="494"/>
      <c r="AD448" s="494"/>
      <c r="AE448" s="494"/>
      <c r="AF448" s="494"/>
      <c r="AG448" s="494"/>
      <c r="AH448" s="495"/>
      <c r="AI448" s="494"/>
      <c r="AJ448" s="494"/>
      <c r="AK448" s="494"/>
    </row>
    <row r="449" spans="26:37" s="522" customFormat="1" x14ac:dyDescent="0.25">
      <c r="Z449" s="494"/>
      <c r="AA449" s="494"/>
      <c r="AB449" s="494"/>
      <c r="AC449" s="494"/>
      <c r="AD449" s="494"/>
      <c r="AE449" s="494"/>
      <c r="AF449" s="494"/>
      <c r="AG449" s="494"/>
      <c r="AH449" s="495"/>
      <c r="AI449" s="494"/>
      <c r="AJ449" s="494"/>
      <c r="AK449" s="494"/>
    </row>
    <row r="450" spans="26:37" s="522" customFormat="1" x14ac:dyDescent="0.25">
      <c r="Z450" s="494"/>
      <c r="AA450" s="494"/>
      <c r="AB450" s="494"/>
      <c r="AC450" s="494"/>
      <c r="AD450" s="494"/>
      <c r="AE450" s="494"/>
      <c r="AF450" s="494"/>
      <c r="AG450" s="494"/>
      <c r="AH450" s="495"/>
      <c r="AI450" s="494"/>
      <c r="AJ450" s="494"/>
      <c r="AK450" s="494"/>
    </row>
    <row r="451" spans="26:37" s="522" customFormat="1" x14ac:dyDescent="0.25">
      <c r="Z451" s="494"/>
      <c r="AA451" s="494"/>
      <c r="AB451" s="494"/>
      <c r="AC451" s="494"/>
      <c r="AD451" s="494"/>
      <c r="AE451" s="494"/>
      <c r="AF451" s="494"/>
      <c r="AG451" s="494"/>
      <c r="AH451" s="495"/>
      <c r="AI451" s="494"/>
      <c r="AJ451" s="494"/>
      <c r="AK451" s="494"/>
    </row>
    <row r="452" spans="26:37" s="522" customFormat="1" x14ac:dyDescent="0.25">
      <c r="Z452" s="494"/>
      <c r="AA452" s="494"/>
      <c r="AB452" s="494"/>
      <c r="AC452" s="494"/>
      <c r="AD452" s="494"/>
      <c r="AE452" s="494"/>
      <c r="AF452" s="494"/>
      <c r="AG452" s="494"/>
      <c r="AH452" s="495"/>
      <c r="AI452" s="494"/>
      <c r="AJ452" s="494"/>
      <c r="AK452" s="494"/>
    </row>
    <row r="453" spans="26:37" s="522" customFormat="1" x14ac:dyDescent="0.25">
      <c r="Z453" s="494"/>
      <c r="AA453" s="494"/>
      <c r="AB453" s="494"/>
      <c r="AC453" s="494"/>
      <c r="AD453" s="494"/>
      <c r="AE453" s="494"/>
      <c r="AF453" s="494"/>
      <c r="AG453" s="494"/>
      <c r="AH453" s="495"/>
      <c r="AI453" s="494"/>
      <c r="AJ453" s="494"/>
      <c r="AK453" s="494"/>
    </row>
    <row r="454" spans="26:37" s="522" customFormat="1" x14ac:dyDescent="0.25">
      <c r="Z454" s="494"/>
      <c r="AA454" s="494"/>
      <c r="AB454" s="494"/>
      <c r="AC454" s="494"/>
      <c r="AD454" s="494"/>
      <c r="AE454" s="494"/>
      <c r="AF454" s="494"/>
      <c r="AG454" s="494"/>
      <c r="AH454" s="495"/>
      <c r="AI454" s="494"/>
      <c r="AJ454" s="494"/>
      <c r="AK454" s="494"/>
    </row>
    <row r="455" spans="26:37" s="522" customFormat="1" x14ac:dyDescent="0.25">
      <c r="Z455" s="494"/>
      <c r="AA455" s="494"/>
      <c r="AB455" s="494"/>
      <c r="AC455" s="494"/>
      <c r="AD455" s="494"/>
      <c r="AE455" s="494"/>
      <c r="AF455" s="494"/>
      <c r="AG455" s="494"/>
      <c r="AH455" s="495"/>
      <c r="AI455" s="494"/>
      <c r="AJ455" s="494"/>
      <c r="AK455" s="494"/>
    </row>
    <row r="456" spans="26:37" s="522" customFormat="1" x14ac:dyDescent="0.25">
      <c r="Z456" s="494"/>
      <c r="AA456" s="494"/>
      <c r="AB456" s="494"/>
      <c r="AC456" s="494"/>
      <c r="AD456" s="494"/>
      <c r="AE456" s="494"/>
      <c r="AF456" s="494"/>
      <c r="AG456" s="494"/>
      <c r="AH456" s="495"/>
      <c r="AI456" s="494"/>
      <c r="AJ456" s="494"/>
      <c r="AK456" s="494"/>
    </row>
    <row r="457" spans="26:37" s="522" customFormat="1" x14ac:dyDescent="0.25">
      <c r="Z457" s="494"/>
      <c r="AA457" s="494"/>
      <c r="AB457" s="494"/>
      <c r="AC457" s="494"/>
      <c r="AD457" s="494"/>
      <c r="AE457" s="494"/>
      <c r="AF457" s="494"/>
      <c r="AG457" s="494"/>
      <c r="AH457" s="495"/>
      <c r="AI457" s="494"/>
      <c r="AJ457" s="494"/>
      <c r="AK457" s="494"/>
    </row>
    <row r="458" spans="26:37" s="522" customFormat="1" x14ac:dyDescent="0.25">
      <c r="Z458" s="494"/>
      <c r="AA458" s="494"/>
      <c r="AB458" s="494"/>
      <c r="AC458" s="494"/>
      <c r="AD458" s="494"/>
      <c r="AE458" s="494"/>
      <c r="AF458" s="494"/>
      <c r="AG458" s="494"/>
      <c r="AH458" s="495"/>
      <c r="AI458" s="494"/>
      <c r="AJ458" s="494"/>
      <c r="AK458" s="494"/>
    </row>
    <row r="459" spans="26:37" s="522" customFormat="1" x14ac:dyDescent="0.25">
      <c r="Z459" s="494"/>
      <c r="AA459" s="494"/>
      <c r="AB459" s="494"/>
      <c r="AC459" s="494"/>
      <c r="AD459" s="494"/>
      <c r="AE459" s="494"/>
      <c r="AF459" s="494"/>
      <c r="AG459" s="494"/>
      <c r="AH459" s="495"/>
      <c r="AI459" s="494"/>
      <c r="AJ459" s="494"/>
      <c r="AK459" s="494"/>
    </row>
    <row r="460" spans="26:37" s="522" customFormat="1" x14ac:dyDescent="0.25">
      <c r="Z460" s="494"/>
      <c r="AA460" s="494"/>
      <c r="AB460" s="494"/>
      <c r="AC460" s="494"/>
      <c r="AD460" s="494"/>
      <c r="AE460" s="494"/>
      <c r="AF460" s="494"/>
      <c r="AG460" s="494"/>
      <c r="AH460" s="495"/>
      <c r="AI460" s="494"/>
      <c r="AJ460" s="494"/>
      <c r="AK460" s="494"/>
    </row>
    <row r="461" spans="26:37" s="522" customFormat="1" x14ac:dyDescent="0.25">
      <c r="Z461" s="494"/>
      <c r="AA461" s="494"/>
      <c r="AB461" s="494"/>
      <c r="AC461" s="494"/>
      <c r="AD461" s="494"/>
      <c r="AE461" s="494"/>
      <c r="AF461" s="494"/>
      <c r="AG461" s="494"/>
      <c r="AH461" s="495"/>
      <c r="AI461" s="494"/>
      <c r="AJ461" s="494"/>
      <c r="AK461" s="494"/>
    </row>
    <row r="462" spans="26:37" s="522" customFormat="1" x14ac:dyDescent="0.25">
      <c r="Z462" s="494"/>
      <c r="AA462" s="494"/>
      <c r="AB462" s="494"/>
      <c r="AC462" s="494"/>
      <c r="AD462" s="494"/>
      <c r="AE462" s="494"/>
      <c r="AF462" s="494"/>
      <c r="AG462" s="494"/>
      <c r="AH462" s="495"/>
      <c r="AI462" s="494"/>
      <c r="AJ462" s="494"/>
      <c r="AK462" s="494"/>
    </row>
    <row r="463" spans="26:37" s="522" customFormat="1" x14ac:dyDescent="0.25">
      <c r="Z463" s="494"/>
      <c r="AA463" s="494"/>
      <c r="AB463" s="494"/>
      <c r="AC463" s="494"/>
      <c r="AD463" s="494"/>
      <c r="AE463" s="494"/>
      <c r="AF463" s="494"/>
      <c r="AG463" s="494"/>
      <c r="AH463" s="495"/>
      <c r="AI463" s="494"/>
      <c r="AJ463" s="494"/>
      <c r="AK463" s="494"/>
    </row>
    <row r="464" spans="26:37" s="522" customFormat="1" x14ac:dyDescent="0.25">
      <c r="Z464" s="494"/>
      <c r="AA464" s="494"/>
      <c r="AB464" s="494"/>
      <c r="AC464" s="494"/>
      <c r="AD464" s="494"/>
      <c r="AE464" s="494"/>
      <c r="AF464" s="494"/>
      <c r="AG464" s="494"/>
      <c r="AH464" s="495"/>
      <c r="AI464" s="494"/>
      <c r="AJ464" s="494"/>
      <c r="AK464" s="494"/>
    </row>
    <row r="465" spans="26:37" s="522" customFormat="1" x14ac:dyDescent="0.25">
      <c r="Z465" s="494"/>
      <c r="AA465" s="494"/>
      <c r="AB465" s="494"/>
      <c r="AC465" s="494"/>
      <c r="AD465" s="494"/>
      <c r="AE465" s="494"/>
      <c r="AF465" s="494"/>
      <c r="AG465" s="494"/>
      <c r="AH465" s="495"/>
      <c r="AI465" s="494"/>
      <c r="AJ465" s="494"/>
      <c r="AK465" s="494"/>
    </row>
    <row r="466" spans="26:37" s="522" customFormat="1" x14ac:dyDescent="0.25">
      <c r="Z466" s="494"/>
      <c r="AA466" s="494"/>
      <c r="AB466" s="494"/>
      <c r="AC466" s="494"/>
      <c r="AD466" s="494"/>
      <c r="AE466" s="494"/>
      <c r="AF466" s="494"/>
      <c r="AG466" s="494"/>
      <c r="AH466" s="495"/>
      <c r="AI466" s="494"/>
      <c r="AJ466" s="494"/>
      <c r="AK466" s="494"/>
    </row>
    <row r="467" spans="26:37" s="522" customFormat="1" x14ac:dyDescent="0.25">
      <c r="Z467" s="494"/>
      <c r="AA467" s="494"/>
      <c r="AB467" s="494"/>
      <c r="AC467" s="494"/>
      <c r="AD467" s="494"/>
      <c r="AE467" s="494"/>
      <c r="AF467" s="494"/>
      <c r="AG467" s="494"/>
      <c r="AH467" s="495"/>
      <c r="AI467" s="494"/>
      <c r="AJ467" s="494"/>
      <c r="AK467" s="494"/>
    </row>
    <row r="468" spans="26:37" s="522" customFormat="1" x14ac:dyDescent="0.25">
      <c r="Z468" s="494"/>
      <c r="AA468" s="494"/>
      <c r="AB468" s="494"/>
      <c r="AC468" s="494"/>
      <c r="AD468" s="494"/>
      <c r="AE468" s="494"/>
      <c r="AF468" s="494"/>
      <c r="AG468" s="494"/>
      <c r="AH468" s="495"/>
      <c r="AI468" s="494"/>
      <c r="AJ468" s="494"/>
      <c r="AK468" s="494"/>
    </row>
    <row r="469" spans="26:37" s="522" customFormat="1" x14ac:dyDescent="0.25">
      <c r="Z469" s="494"/>
      <c r="AA469" s="494"/>
      <c r="AB469" s="494"/>
      <c r="AC469" s="494"/>
      <c r="AD469" s="494"/>
      <c r="AE469" s="494"/>
      <c r="AF469" s="494"/>
      <c r="AG469" s="494"/>
      <c r="AH469" s="495"/>
      <c r="AI469" s="494"/>
      <c r="AJ469" s="494"/>
      <c r="AK469" s="494"/>
    </row>
    <row r="470" spans="26:37" s="522" customFormat="1" x14ac:dyDescent="0.25">
      <c r="Z470" s="494"/>
      <c r="AA470" s="494"/>
      <c r="AB470" s="494"/>
      <c r="AC470" s="494"/>
      <c r="AD470" s="494"/>
      <c r="AE470" s="494"/>
      <c r="AF470" s="494"/>
      <c r="AG470" s="494"/>
      <c r="AH470" s="495"/>
      <c r="AI470" s="494"/>
      <c r="AJ470" s="494"/>
      <c r="AK470" s="494"/>
    </row>
    <row r="471" spans="26:37" s="522" customFormat="1" x14ac:dyDescent="0.25">
      <c r="Z471" s="494"/>
      <c r="AA471" s="494"/>
      <c r="AB471" s="494"/>
      <c r="AC471" s="494"/>
      <c r="AD471" s="494"/>
      <c r="AE471" s="494"/>
      <c r="AF471" s="494"/>
      <c r="AG471" s="494"/>
      <c r="AH471" s="495"/>
      <c r="AI471" s="494"/>
      <c r="AJ471" s="494"/>
      <c r="AK471" s="494"/>
    </row>
    <row r="472" spans="26:37" s="522" customFormat="1" x14ac:dyDescent="0.25">
      <c r="Z472" s="494"/>
      <c r="AA472" s="494"/>
      <c r="AB472" s="494"/>
      <c r="AC472" s="494"/>
      <c r="AD472" s="494"/>
      <c r="AE472" s="494"/>
      <c r="AF472" s="494"/>
      <c r="AG472" s="494"/>
      <c r="AH472" s="495"/>
      <c r="AI472" s="494"/>
      <c r="AJ472" s="494"/>
      <c r="AK472" s="494"/>
    </row>
    <row r="473" spans="26:37" s="522" customFormat="1" x14ac:dyDescent="0.25">
      <c r="Z473" s="494"/>
      <c r="AA473" s="494"/>
      <c r="AB473" s="494"/>
      <c r="AC473" s="494"/>
      <c r="AD473" s="494"/>
      <c r="AE473" s="494"/>
      <c r="AF473" s="494"/>
      <c r="AG473" s="494"/>
      <c r="AH473" s="495"/>
      <c r="AI473" s="494"/>
      <c r="AJ473" s="494"/>
      <c r="AK473" s="494"/>
    </row>
    <row r="474" spans="26:37" s="522" customFormat="1" x14ac:dyDescent="0.25">
      <c r="Z474" s="494"/>
      <c r="AA474" s="494"/>
      <c r="AB474" s="494"/>
      <c r="AC474" s="494"/>
      <c r="AD474" s="494"/>
      <c r="AE474" s="494"/>
      <c r="AF474" s="494"/>
      <c r="AG474" s="494"/>
      <c r="AH474" s="495"/>
      <c r="AI474" s="494"/>
      <c r="AJ474" s="494"/>
      <c r="AK474" s="494"/>
    </row>
    <row r="475" spans="26:37" s="522" customFormat="1" x14ac:dyDescent="0.25">
      <c r="Z475" s="494"/>
      <c r="AA475" s="494"/>
      <c r="AB475" s="494"/>
      <c r="AC475" s="494"/>
      <c r="AD475" s="494"/>
      <c r="AE475" s="494"/>
      <c r="AF475" s="494"/>
      <c r="AG475" s="494"/>
      <c r="AH475" s="495"/>
      <c r="AI475" s="494"/>
      <c r="AJ475" s="494"/>
      <c r="AK475" s="494"/>
    </row>
    <row r="476" spans="26:37" s="522" customFormat="1" x14ac:dyDescent="0.25">
      <c r="Z476" s="494"/>
      <c r="AA476" s="494"/>
      <c r="AB476" s="494"/>
      <c r="AC476" s="494"/>
      <c r="AD476" s="494"/>
      <c r="AE476" s="494"/>
      <c r="AF476" s="494"/>
      <c r="AG476" s="494"/>
      <c r="AH476" s="495"/>
      <c r="AI476" s="494"/>
      <c r="AJ476" s="494"/>
      <c r="AK476" s="494"/>
    </row>
    <row r="477" spans="26:37" s="522" customFormat="1" x14ac:dyDescent="0.25">
      <c r="Z477" s="494"/>
      <c r="AA477" s="494"/>
      <c r="AB477" s="494"/>
      <c r="AC477" s="494"/>
      <c r="AD477" s="494"/>
      <c r="AE477" s="494"/>
      <c r="AF477" s="494"/>
      <c r="AG477" s="494"/>
      <c r="AH477" s="495"/>
      <c r="AI477" s="494"/>
      <c r="AJ477" s="494"/>
      <c r="AK477" s="494"/>
    </row>
    <row r="478" spans="26:37" s="522" customFormat="1" x14ac:dyDescent="0.25">
      <c r="Z478" s="494"/>
      <c r="AA478" s="494"/>
      <c r="AB478" s="494"/>
      <c r="AC478" s="494"/>
      <c r="AD478" s="494"/>
      <c r="AE478" s="494"/>
      <c r="AF478" s="494"/>
      <c r="AG478" s="494"/>
      <c r="AH478" s="495"/>
      <c r="AI478" s="494"/>
      <c r="AJ478" s="494"/>
      <c r="AK478" s="494"/>
    </row>
    <row r="479" spans="26:37" s="522" customFormat="1" x14ac:dyDescent="0.25">
      <c r="Z479" s="494"/>
      <c r="AA479" s="494"/>
      <c r="AB479" s="494"/>
      <c r="AC479" s="494"/>
      <c r="AD479" s="494"/>
      <c r="AE479" s="494"/>
      <c r="AF479" s="494"/>
      <c r="AG479" s="494"/>
      <c r="AH479" s="495"/>
      <c r="AI479" s="494"/>
      <c r="AJ479" s="494"/>
      <c r="AK479" s="494"/>
    </row>
    <row r="480" spans="26:37" s="522" customFormat="1" x14ac:dyDescent="0.25">
      <c r="Z480" s="494"/>
      <c r="AA480" s="494"/>
      <c r="AB480" s="494"/>
      <c r="AC480" s="494"/>
      <c r="AD480" s="494"/>
      <c r="AE480" s="494"/>
      <c r="AF480" s="494"/>
      <c r="AG480" s="494"/>
      <c r="AH480" s="495"/>
      <c r="AI480" s="494"/>
      <c r="AJ480" s="494"/>
      <c r="AK480" s="494"/>
    </row>
    <row r="481" spans="26:37" s="522" customFormat="1" x14ac:dyDescent="0.25">
      <c r="Z481" s="494"/>
      <c r="AA481" s="494"/>
      <c r="AB481" s="494"/>
      <c r="AC481" s="494"/>
      <c r="AD481" s="494"/>
      <c r="AE481" s="494"/>
      <c r="AF481" s="494"/>
      <c r="AG481" s="494"/>
      <c r="AH481" s="495"/>
      <c r="AI481" s="494"/>
      <c r="AJ481" s="494"/>
      <c r="AK481" s="494"/>
    </row>
    <row r="482" spans="26:37" s="522" customFormat="1" x14ac:dyDescent="0.25">
      <c r="Z482" s="494"/>
      <c r="AA482" s="494"/>
      <c r="AB482" s="494"/>
      <c r="AC482" s="494"/>
      <c r="AD482" s="494"/>
      <c r="AE482" s="494"/>
      <c r="AF482" s="494"/>
      <c r="AG482" s="494"/>
      <c r="AH482" s="495"/>
      <c r="AI482" s="494"/>
      <c r="AJ482" s="494"/>
      <c r="AK482" s="494"/>
    </row>
    <row r="483" spans="26:37" s="522" customFormat="1" x14ac:dyDescent="0.25">
      <c r="Z483" s="494"/>
      <c r="AA483" s="494"/>
      <c r="AB483" s="494"/>
      <c r="AC483" s="494"/>
      <c r="AD483" s="494"/>
      <c r="AE483" s="494"/>
      <c r="AF483" s="494"/>
      <c r="AG483" s="494"/>
      <c r="AH483" s="495"/>
      <c r="AI483" s="494"/>
      <c r="AJ483" s="494"/>
      <c r="AK483" s="494"/>
    </row>
    <row r="484" spans="26:37" s="522" customFormat="1" x14ac:dyDescent="0.25">
      <c r="Z484" s="494"/>
      <c r="AA484" s="494"/>
      <c r="AB484" s="494"/>
      <c r="AC484" s="494"/>
      <c r="AD484" s="494"/>
      <c r="AE484" s="494"/>
      <c r="AF484" s="494"/>
      <c r="AG484" s="494"/>
      <c r="AH484" s="495"/>
      <c r="AI484" s="494"/>
      <c r="AJ484" s="494"/>
      <c r="AK484" s="494"/>
    </row>
    <row r="485" spans="26:37" s="522" customFormat="1" x14ac:dyDescent="0.25">
      <c r="Z485" s="494"/>
      <c r="AA485" s="494"/>
      <c r="AB485" s="494"/>
      <c r="AC485" s="494"/>
      <c r="AD485" s="494"/>
      <c r="AE485" s="494"/>
      <c r="AF485" s="494"/>
      <c r="AG485" s="494"/>
      <c r="AH485" s="495"/>
      <c r="AI485" s="494"/>
      <c r="AJ485" s="494"/>
      <c r="AK485" s="494"/>
    </row>
    <row r="486" spans="26:37" s="522" customFormat="1" x14ac:dyDescent="0.25">
      <c r="Z486" s="494"/>
      <c r="AA486" s="494"/>
      <c r="AB486" s="494"/>
      <c r="AC486" s="494"/>
      <c r="AD486" s="494"/>
      <c r="AE486" s="494"/>
      <c r="AF486" s="494"/>
      <c r="AG486" s="494"/>
      <c r="AH486" s="495"/>
      <c r="AI486" s="494"/>
      <c r="AJ486" s="494"/>
      <c r="AK486" s="494"/>
    </row>
    <row r="487" spans="26:37" s="522" customFormat="1" x14ac:dyDescent="0.25">
      <c r="Z487" s="494"/>
      <c r="AA487" s="494"/>
      <c r="AB487" s="494"/>
      <c r="AC487" s="494"/>
      <c r="AD487" s="494"/>
      <c r="AE487" s="494"/>
      <c r="AF487" s="494"/>
      <c r="AG487" s="494"/>
      <c r="AH487" s="495"/>
      <c r="AI487" s="494"/>
      <c r="AJ487" s="494"/>
      <c r="AK487" s="494"/>
    </row>
    <row r="488" spans="26:37" s="522" customFormat="1" x14ac:dyDescent="0.25">
      <c r="Z488" s="494"/>
      <c r="AA488" s="494"/>
      <c r="AB488" s="494"/>
      <c r="AC488" s="494"/>
      <c r="AD488" s="494"/>
      <c r="AE488" s="494"/>
      <c r="AF488" s="494"/>
      <c r="AG488" s="494"/>
      <c r="AH488" s="495"/>
      <c r="AI488" s="494"/>
      <c r="AJ488" s="494"/>
      <c r="AK488" s="494"/>
    </row>
    <row r="489" spans="26:37" s="522" customFormat="1" x14ac:dyDescent="0.25">
      <c r="Z489" s="494"/>
      <c r="AA489" s="494"/>
      <c r="AB489" s="494"/>
      <c r="AC489" s="494"/>
      <c r="AD489" s="494"/>
      <c r="AE489" s="494"/>
      <c r="AF489" s="494"/>
      <c r="AG489" s="494"/>
      <c r="AH489" s="495"/>
      <c r="AI489" s="494"/>
      <c r="AJ489" s="494"/>
      <c r="AK489" s="494"/>
    </row>
    <row r="490" spans="26:37" s="522" customFormat="1" x14ac:dyDescent="0.25">
      <c r="Z490" s="494"/>
      <c r="AA490" s="494"/>
      <c r="AB490" s="494"/>
      <c r="AC490" s="494"/>
      <c r="AD490" s="494"/>
      <c r="AE490" s="494"/>
      <c r="AF490" s="494"/>
      <c r="AG490" s="494"/>
      <c r="AH490" s="495"/>
      <c r="AI490" s="494"/>
      <c r="AJ490" s="494"/>
      <c r="AK490" s="494"/>
    </row>
    <row r="491" spans="26:37" s="522" customFormat="1" x14ac:dyDescent="0.25">
      <c r="Z491" s="494"/>
      <c r="AA491" s="494"/>
      <c r="AB491" s="494"/>
      <c r="AC491" s="494"/>
      <c r="AD491" s="494"/>
      <c r="AE491" s="494"/>
      <c r="AF491" s="494"/>
      <c r="AG491" s="494"/>
      <c r="AH491" s="495"/>
      <c r="AI491" s="494"/>
      <c r="AJ491" s="494"/>
      <c r="AK491" s="494"/>
    </row>
    <row r="492" spans="26:37" s="522" customFormat="1" x14ac:dyDescent="0.25">
      <c r="Z492" s="494"/>
      <c r="AA492" s="494"/>
      <c r="AB492" s="494"/>
      <c r="AC492" s="494"/>
      <c r="AD492" s="494"/>
      <c r="AE492" s="494"/>
      <c r="AF492" s="494"/>
      <c r="AG492" s="494"/>
      <c r="AH492" s="495"/>
      <c r="AI492" s="494"/>
      <c r="AJ492" s="494"/>
      <c r="AK492" s="494"/>
    </row>
    <row r="493" spans="26:37" s="522" customFormat="1" x14ac:dyDescent="0.25">
      <c r="Z493" s="494"/>
      <c r="AA493" s="494"/>
      <c r="AB493" s="494"/>
      <c r="AC493" s="494"/>
      <c r="AD493" s="494"/>
      <c r="AE493" s="494"/>
      <c r="AF493" s="494"/>
      <c r="AG493" s="494"/>
      <c r="AH493" s="495"/>
      <c r="AI493" s="494"/>
      <c r="AJ493" s="494"/>
      <c r="AK493" s="494"/>
    </row>
    <row r="494" spans="26:37" s="522" customFormat="1" x14ac:dyDescent="0.25">
      <c r="Z494" s="494"/>
      <c r="AA494" s="494"/>
      <c r="AB494" s="494"/>
      <c r="AC494" s="494"/>
      <c r="AD494" s="494"/>
      <c r="AE494" s="494"/>
      <c r="AF494" s="494"/>
      <c r="AG494" s="494"/>
      <c r="AH494" s="495"/>
      <c r="AI494" s="494"/>
      <c r="AJ494" s="494"/>
      <c r="AK494" s="494"/>
    </row>
    <row r="495" spans="26:37" s="522" customFormat="1" x14ac:dyDescent="0.25">
      <c r="Z495" s="494"/>
      <c r="AA495" s="494"/>
      <c r="AB495" s="494"/>
      <c r="AC495" s="494"/>
      <c r="AD495" s="494"/>
      <c r="AE495" s="494"/>
      <c r="AF495" s="494"/>
      <c r="AG495" s="494"/>
      <c r="AH495" s="495"/>
      <c r="AI495" s="494"/>
      <c r="AJ495" s="494"/>
      <c r="AK495" s="494"/>
    </row>
    <row r="496" spans="26:37" s="522" customFormat="1" x14ac:dyDescent="0.25">
      <c r="Z496" s="494"/>
      <c r="AA496" s="494"/>
      <c r="AB496" s="494"/>
      <c r="AC496" s="494"/>
      <c r="AD496" s="494"/>
      <c r="AE496" s="494"/>
      <c r="AF496" s="494"/>
      <c r="AG496" s="494"/>
      <c r="AH496" s="495"/>
      <c r="AI496" s="494"/>
      <c r="AJ496" s="494"/>
      <c r="AK496" s="494"/>
    </row>
    <row r="497" spans="26:37" s="522" customFormat="1" x14ac:dyDescent="0.25">
      <c r="Z497" s="494"/>
      <c r="AA497" s="494"/>
      <c r="AB497" s="494"/>
      <c r="AC497" s="494"/>
      <c r="AD497" s="494"/>
      <c r="AE497" s="494"/>
      <c r="AF497" s="494"/>
      <c r="AG497" s="494"/>
      <c r="AH497" s="495"/>
      <c r="AI497" s="494"/>
      <c r="AJ497" s="494"/>
      <c r="AK497" s="494"/>
    </row>
    <row r="498" spans="26:37" s="522" customFormat="1" x14ac:dyDescent="0.25">
      <c r="Z498" s="494"/>
      <c r="AA498" s="494"/>
      <c r="AB498" s="494"/>
      <c r="AC498" s="494"/>
      <c r="AD498" s="494"/>
      <c r="AE498" s="494"/>
      <c r="AF498" s="494"/>
      <c r="AG498" s="494"/>
      <c r="AH498" s="495"/>
      <c r="AI498" s="494"/>
      <c r="AJ498" s="494"/>
      <c r="AK498" s="494"/>
    </row>
    <row r="499" spans="26:37" s="522" customFormat="1" x14ac:dyDescent="0.25">
      <c r="Z499" s="494"/>
      <c r="AA499" s="494"/>
      <c r="AB499" s="494"/>
      <c r="AC499" s="494"/>
      <c r="AD499" s="494"/>
      <c r="AE499" s="494"/>
      <c r="AF499" s="494"/>
      <c r="AG499" s="494"/>
      <c r="AH499" s="495"/>
      <c r="AI499" s="494"/>
      <c r="AJ499" s="494"/>
      <c r="AK499" s="494"/>
    </row>
    <row r="500" spans="26:37" s="522" customFormat="1" x14ac:dyDescent="0.25">
      <c r="Z500" s="494"/>
      <c r="AA500" s="494"/>
      <c r="AB500" s="494"/>
      <c r="AC500" s="494"/>
      <c r="AD500" s="494"/>
      <c r="AE500" s="494"/>
      <c r="AF500" s="494"/>
      <c r="AG500" s="494"/>
      <c r="AH500" s="495"/>
      <c r="AI500" s="494"/>
      <c r="AJ500" s="494"/>
      <c r="AK500" s="494"/>
    </row>
    <row r="501" spans="26:37" s="522" customFormat="1" x14ac:dyDescent="0.25">
      <c r="Z501" s="494"/>
      <c r="AA501" s="494"/>
      <c r="AB501" s="494"/>
      <c r="AC501" s="494"/>
      <c r="AD501" s="494"/>
      <c r="AE501" s="494"/>
      <c r="AF501" s="494"/>
      <c r="AG501" s="494"/>
      <c r="AH501" s="495"/>
      <c r="AI501" s="494"/>
      <c r="AJ501" s="494"/>
      <c r="AK501" s="494"/>
    </row>
    <row r="502" spans="26:37" s="522" customFormat="1" x14ac:dyDescent="0.25">
      <c r="Z502" s="494"/>
      <c r="AA502" s="494"/>
      <c r="AB502" s="494"/>
      <c r="AC502" s="494"/>
      <c r="AD502" s="494"/>
      <c r="AE502" s="494"/>
      <c r="AF502" s="494"/>
      <c r="AG502" s="494"/>
      <c r="AH502" s="495"/>
      <c r="AI502" s="494"/>
      <c r="AJ502" s="494"/>
      <c r="AK502" s="494"/>
    </row>
    <row r="503" spans="26:37" s="522" customFormat="1" x14ac:dyDescent="0.25">
      <c r="Z503" s="494"/>
      <c r="AA503" s="494"/>
      <c r="AB503" s="494"/>
      <c r="AC503" s="494"/>
      <c r="AD503" s="494"/>
      <c r="AE503" s="494"/>
      <c r="AF503" s="494"/>
      <c r="AG503" s="494"/>
      <c r="AH503" s="495"/>
      <c r="AI503" s="494"/>
      <c r="AJ503" s="494"/>
      <c r="AK503" s="494"/>
    </row>
    <row r="504" spans="26:37" s="522" customFormat="1" x14ac:dyDescent="0.25">
      <c r="Z504" s="494"/>
      <c r="AA504" s="494"/>
      <c r="AB504" s="494"/>
      <c r="AC504" s="494"/>
      <c r="AD504" s="494"/>
      <c r="AE504" s="494"/>
      <c r="AF504" s="494"/>
      <c r="AG504" s="494"/>
      <c r="AH504" s="495"/>
      <c r="AI504" s="494"/>
      <c r="AJ504" s="494"/>
      <c r="AK504" s="494"/>
    </row>
    <row r="505" spans="26:37" s="522" customFormat="1" x14ac:dyDescent="0.25">
      <c r="Z505" s="494"/>
      <c r="AA505" s="494"/>
      <c r="AB505" s="494"/>
      <c r="AC505" s="494"/>
      <c r="AD505" s="494"/>
      <c r="AE505" s="494"/>
      <c r="AF505" s="494"/>
      <c r="AG505" s="494"/>
      <c r="AH505" s="495"/>
      <c r="AI505" s="494"/>
      <c r="AJ505" s="494"/>
      <c r="AK505" s="494"/>
    </row>
    <row r="506" spans="26:37" s="522" customFormat="1" x14ac:dyDescent="0.25">
      <c r="Z506" s="494"/>
      <c r="AA506" s="494"/>
      <c r="AB506" s="494"/>
      <c r="AC506" s="494"/>
      <c r="AD506" s="494"/>
      <c r="AE506" s="494"/>
      <c r="AF506" s="494"/>
      <c r="AG506" s="494"/>
      <c r="AH506" s="495"/>
      <c r="AI506" s="494"/>
      <c r="AJ506" s="494"/>
      <c r="AK506" s="494"/>
    </row>
    <row r="507" spans="26:37" s="522" customFormat="1" x14ac:dyDescent="0.25">
      <c r="Z507" s="494"/>
      <c r="AA507" s="494"/>
      <c r="AB507" s="494"/>
      <c r="AC507" s="494"/>
      <c r="AD507" s="494"/>
      <c r="AE507" s="494"/>
      <c r="AF507" s="494"/>
      <c r="AG507" s="494"/>
      <c r="AH507" s="495"/>
      <c r="AI507" s="494"/>
      <c r="AJ507" s="494"/>
      <c r="AK507" s="494"/>
    </row>
    <row r="508" spans="26:37" s="522" customFormat="1" x14ac:dyDescent="0.25">
      <c r="Z508" s="494"/>
      <c r="AA508" s="494"/>
      <c r="AB508" s="494"/>
      <c r="AC508" s="494"/>
      <c r="AD508" s="494"/>
      <c r="AE508" s="494"/>
      <c r="AF508" s="494"/>
      <c r="AG508" s="494"/>
      <c r="AH508" s="495"/>
      <c r="AI508" s="494"/>
      <c r="AJ508" s="494"/>
      <c r="AK508" s="494"/>
    </row>
    <row r="509" spans="26:37" s="522" customFormat="1" x14ac:dyDescent="0.25">
      <c r="Z509" s="494"/>
      <c r="AA509" s="494"/>
      <c r="AB509" s="494"/>
      <c r="AC509" s="494"/>
      <c r="AD509" s="494"/>
      <c r="AE509" s="494"/>
      <c r="AF509" s="494"/>
      <c r="AG509" s="494"/>
      <c r="AH509" s="495"/>
      <c r="AI509" s="494"/>
      <c r="AJ509" s="494"/>
      <c r="AK509" s="494"/>
    </row>
    <row r="510" spans="26:37" s="522" customFormat="1" x14ac:dyDescent="0.25">
      <c r="Z510" s="494"/>
      <c r="AA510" s="494"/>
      <c r="AB510" s="494"/>
      <c r="AC510" s="494"/>
      <c r="AD510" s="494"/>
      <c r="AE510" s="494"/>
      <c r="AF510" s="494"/>
      <c r="AG510" s="494"/>
      <c r="AH510" s="495"/>
      <c r="AI510" s="494"/>
      <c r="AJ510" s="494"/>
      <c r="AK510" s="494"/>
    </row>
    <row r="511" spans="26:37" s="522" customFormat="1" x14ac:dyDescent="0.25">
      <c r="Z511" s="494"/>
      <c r="AA511" s="494"/>
      <c r="AB511" s="494"/>
      <c r="AC511" s="494"/>
      <c r="AD511" s="494"/>
      <c r="AE511" s="494"/>
      <c r="AF511" s="494"/>
      <c r="AG511" s="494"/>
      <c r="AH511" s="495"/>
      <c r="AI511" s="494"/>
      <c r="AJ511" s="494"/>
      <c r="AK511" s="494"/>
    </row>
    <row r="512" spans="26:37" s="522" customFormat="1" x14ac:dyDescent="0.25">
      <c r="Z512" s="494"/>
      <c r="AA512" s="494"/>
      <c r="AB512" s="494"/>
      <c r="AC512" s="494"/>
      <c r="AD512" s="494"/>
      <c r="AE512" s="494"/>
      <c r="AF512" s="494"/>
      <c r="AG512" s="494"/>
      <c r="AH512" s="495"/>
      <c r="AI512" s="494"/>
      <c r="AJ512" s="494"/>
      <c r="AK512" s="494"/>
    </row>
    <row r="513" spans="26:37" s="522" customFormat="1" x14ac:dyDescent="0.25">
      <c r="Z513" s="494"/>
      <c r="AA513" s="494"/>
      <c r="AB513" s="494"/>
      <c r="AC513" s="494"/>
      <c r="AD513" s="494"/>
      <c r="AE513" s="494"/>
      <c r="AF513" s="494"/>
      <c r="AG513" s="494"/>
      <c r="AH513" s="495"/>
      <c r="AI513" s="494"/>
      <c r="AJ513" s="494"/>
      <c r="AK513" s="494"/>
    </row>
    <row r="514" spans="26:37" s="522" customFormat="1" x14ac:dyDescent="0.25">
      <c r="Z514" s="494"/>
      <c r="AA514" s="494"/>
      <c r="AB514" s="494"/>
      <c r="AC514" s="494"/>
      <c r="AD514" s="494"/>
      <c r="AE514" s="494"/>
      <c r="AF514" s="494"/>
      <c r="AG514" s="494"/>
      <c r="AH514" s="495"/>
      <c r="AI514" s="494"/>
      <c r="AJ514" s="494"/>
      <c r="AK514" s="494"/>
    </row>
    <row r="515" spans="26:37" s="522" customFormat="1" x14ac:dyDescent="0.25">
      <c r="Z515" s="494"/>
      <c r="AA515" s="494"/>
      <c r="AB515" s="494"/>
      <c r="AC515" s="494"/>
      <c r="AD515" s="494"/>
      <c r="AE515" s="494"/>
      <c r="AF515" s="494"/>
      <c r="AG515" s="494"/>
      <c r="AH515" s="495"/>
      <c r="AI515" s="494"/>
      <c r="AJ515" s="494"/>
      <c r="AK515" s="494"/>
    </row>
    <row r="516" spans="26:37" s="522" customFormat="1" x14ac:dyDescent="0.25">
      <c r="Z516" s="494"/>
      <c r="AA516" s="494"/>
      <c r="AB516" s="494"/>
      <c r="AC516" s="494"/>
      <c r="AD516" s="494"/>
      <c r="AE516" s="494"/>
      <c r="AF516" s="494"/>
      <c r="AG516" s="494"/>
      <c r="AH516" s="495"/>
      <c r="AI516" s="494"/>
      <c r="AJ516" s="494"/>
      <c r="AK516" s="494"/>
    </row>
    <row r="517" spans="26:37" s="522" customFormat="1" x14ac:dyDescent="0.25">
      <c r="Z517" s="494"/>
      <c r="AA517" s="494"/>
      <c r="AB517" s="494"/>
      <c r="AC517" s="494"/>
      <c r="AD517" s="494"/>
      <c r="AE517" s="494"/>
      <c r="AF517" s="494"/>
      <c r="AG517" s="494"/>
      <c r="AH517" s="495"/>
      <c r="AI517" s="494"/>
      <c r="AJ517" s="494"/>
      <c r="AK517" s="494"/>
    </row>
    <row r="518" spans="26:37" s="522" customFormat="1" x14ac:dyDescent="0.25">
      <c r="Z518" s="494"/>
      <c r="AA518" s="494"/>
      <c r="AB518" s="494"/>
      <c r="AC518" s="494"/>
      <c r="AD518" s="494"/>
      <c r="AE518" s="494"/>
      <c r="AF518" s="494"/>
      <c r="AG518" s="494"/>
      <c r="AH518" s="495"/>
      <c r="AI518" s="494"/>
      <c r="AJ518" s="494"/>
      <c r="AK518" s="494"/>
    </row>
    <row r="519" spans="26:37" s="522" customFormat="1" x14ac:dyDescent="0.25">
      <c r="Z519" s="494"/>
      <c r="AA519" s="494"/>
      <c r="AB519" s="494"/>
      <c r="AC519" s="494"/>
      <c r="AD519" s="494"/>
      <c r="AE519" s="494"/>
      <c r="AF519" s="494"/>
      <c r="AG519" s="494"/>
      <c r="AH519" s="495"/>
      <c r="AI519" s="494"/>
      <c r="AJ519" s="494"/>
      <c r="AK519" s="494"/>
    </row>
    <row r="520" spans="26:37" s="522" customFormat="1" x14ac:dyDescent="0.25">
      <c r="Z520" s="494"/>
      <c r="AA520" s="494"/>
      <c r="AB520" s="494"/>
      <c r="AC520" s="494"/>
      <c r="AD520" s="494"/>
      <c r="AE520" s="494"/>
      <c r="AF520" s="494"/>
      <c r="AG520" s="494"/>
      <c r="AH520" s="495"/>
      <c r="AI520" s="494"/>
      <c r="AJ520" s="494"/>
      <c r="AK520" s="494"/>
    </row>
    <row r="521" spans="26:37" s="522" customFormat="1" x14ac:dyDescent="0.25">
      <c r="Z521" s="494"/>
      <c r="AA521" s="494"/>
      <c r="AB521" s="494"/>
      <c r="AC521" s="494"/>
      <c r="AD521" s="494"/>
      <c r="AE521" s="494"/>
      <c r="AF521" s="494"/>
      <c r="AG521" s="494"/>
      <c r="AH521" s="495"/>
      <c r="AI521" s="494"/>
      <c r="AJ521" s="494"/>
      <c r="AK521" s="494"/>
    </row>
    <row r="522" spans="26:37" s="522" customFormat="1" x14ac:dyDescent="0.25">
      <c r="Z522" s="494"/>
      <c r="AA522" s="494"/>
      <c r="AB522" s="494"/>
      <c r="AC522" s="494"/>
      <c r="AD522" s="494"/>
      <c r="AE522" s="494"/>
      <c r="AF522" s="494"/>
      <c r="AG522" s="494"/>
      <c r="AH522" s="495"/>
      <c r="AI522" s="494"/>
      <c r="AJ522" s="494"/>
      <c r="AK522" s="494"/>
    </row>
    <row r="523" spans="26:37" s="522" customFormat="1" x14ac:dyDescent="0.25">
      <c r="Z523" s="494"/>
      <c r="AA523" s="494"/>
      <c r="AB523" s="494"/>
      <c r="AC523" s="494"/>
      <c r="AD523" s="494"/>
      <c r="AE523" s="494"/>
      <c r="AF523" s="494"/>
      <c r="AG523" s="494"/>
      <c r="AH523" s="495"/>
      <c r="AI523" s="494"/>
      <c r="AJ523" s="494"/>
      <c r="AK523" s="494"/>
    </row>
    <row r="524" spans="26:37" s="522" customFormat="1" x14ac:dyDescent="0.25">
      <c r="Z524" s="494"/>
      <c r="AA524" s="494"/>
      <c r="AB524" s="494"/>
      <c r="AC524" s="494"/>
      <c r="AD524" s="494"/>
      <c r="AE524" s="494"/>
      <c r="AF524" s="494"/>
      <c r="AG524" s="494"/>
      <c r="AH524" s="495"/>
      <c r="AI524" s="494"/>
      <c r="AJ524" s="494"/>
      <c r="AK524" s="494"/>
    </row>
    <row r="525" spans="26:37" s="522" customFormat="1" x14ac:dyDescent="0.25">
      <c r="Z525" s="494"/>
      <c r="AA525" s="494"/>
      <c r="AB525" s="494"/>
      <c r="AC525" s="494"/>
      <c r="AD525" s="494"/>
      <c r="AE525" s="494"/>
      <c r="AF525" s="494"/>
      <c r="AG525" s="494"/>
      <c r="AH525" s="495"/>
      <c r="AI525" s="494"/>
      <c r="AJ525" s="494"/>
      <c r="AK525" s="494"/>
    </row>
    <row r="526" spans="26:37" s="522" customFormat="1" x14ac:dyDescent="0.25">
      <c r="Z526" s="494"/>
      <c r="AA526" s="494"/>
      <c r="AB526" s="494"/>
      <c r="AC526" s="494"/>
      <c r="AD526" s="494"/>
      <c r="AE526" s="494"/>
      <c r="AF526" s="494"/>
      <c r="AG526" s="494"/>
      <c r="AH526" s="495"/>
      <c r="AI526" s="494"/>
      <c r="AJ526" s="494"/>
      <c r="AK526" s="494"/>
    </row>
    <row r="527" spans="26:37" s="522" customFormat="1" x14ac:dyDescent="0.25">
      <c r="Z527" s="494"/>
      <c r="AA527" s="494"/>
      <c r="AB527" s="494"/>
      <c r="AC527" s="494"/>
      <c r="AD527" s="494"/>
      <c r="AE527" s="494"/>
      <c r="AF527" s="494"/>
      <c r="AG527" s="494"/>
      <c r="AH527" s="495"/>
      <c r="AI527" s="494"/>
      <c r="AJ527" s="494"/>
      <c r="AK527" s="494"/>
    </row>
    <row r="528" spans="26:37" s="522" customFormat="1" x14ac:dyDescent="0.25">
      <c r="Z528" s="494"/>
      <c r="AA528" s="494"/>
      <c r="AB528" s="494"/>
      <c r="AC528" s="494"/>
      <c r="AD528" s="494"/>
      <c r="AE528" s="494"/>
      <c r="AF528" s="494"/>
      <c r="AG528" s="494"/>
      <c r="AH528" s="495"/>
      <c r="AI528" s="494"/>
      <c r="AJ528" s="494"/>
      <c r="AK528" s="494"/>
    </row>
    <row r="529" spans="26:37" s="522" customFormat="1" x14ac:dyDescent="0.25">
      <c r="Z529" s="494"/>
      <c r="AA529" s="494"/>
      <c r="AB529" s="494"/>
      <c r="AC529" s="494"/>
      <c r="AD529" s="494"/>
      <c r="AE529" s="494"/>
      <c r="AF529" s="494"/>
      <c r="AG529" s="494"/>
      <c r="AH529" s="495"/>
      <c r="AI529" s="494"/>
      <c r="AJ529" s="494"/>
      <c r="AK529" s="494"/>
    </row>
    <row r="530" spans="26:37" s="522" customFormat="1" x14ac:dyDescent="0.25">
      <c r="Z530" s="494"/>
      <c r="AA530" s="494"/>
      <c r="AB530" s="494"/>
      <c r="AC530" s="494"/>
      <c r="AD530" s="494"/>
      <c r="AE530" s="494"/>
      <c r="AF530" s="494"/>
      <c r="AG530" s="494"/>
      <c r="AH530" s="495"/>
      <c r="AI530" s="494"/>
      <c r="AJ530" s="494"/>
      <c r="AK530" s="494"/>
    </row>
    <row r="531" spans="26:37" s="522" customFormat="1" x14ac:dyDescent="0.25">
      <c r="Z531" s="494"/>
      <c r="AA531" s="494"/>
      <c r="AB531" s="494"/>
      <c r="AC531" s="494"/>
      <c r="AD531" s="494"/>
      <c r="AE531" s="494"/>
      <c r="AF531" s="494"/>
      <c r="AG531" s="494"/>
      <c r="AH531" s="495"/>
      <c r="AI531" s="494"/>
      <c r="AJ531" s="494"/>
      <c r="AK531" s="494"/>
    </row>
    <row r="532" spans="26:37" s="522" customFormat="1" x14ac:dyDescent="0.25">
      <c r="Z532" s="494"/>
      <c r="AA532" s="494"/>
      <c r="AB532" s="494"/>
      <c r="AC532" s="494"/>
      <c r="AD532" s="494"/>
      <c r="AE532" s="494"/>
      <c r="AF532" s="494"/>
      <c r="AG532" s="494"/>
      <c r="AH532" s="495"/>
      <c r="AI532" s="494"/>
      <c r="AJ532" s="494"/>
      <c r="AK532" s="494"/>
    </row>
    <row r="533" spans="26:37" s="522" customFormat="1" x14ac:dyDescent="0.25">
      <c r="Z533" s="494"/>
      <c r="AA533" s="494"/>
      <c r="AB533" s="494"/>
      <c r="AC533" s="494"/>
      <c r="AD533" s="494"/>
      <c r="AE533" s="494"/>
      <c r="AF533" s="494"/>
      <c r="AG533" s="494"/>
      <c r="AH533" s="495"/>
      <c r="AI533" s="494"/>
      <c r="AJ533" s="494"/>
      <c r="AK533" s="494"/>
    </row>
    <row r="534" spans="26:37" s="522" customFormat="1" x14ac:dyDescent="0.25">
      <c r="Z534" s="494"/>
      <c r="AA534" s="494"/>
      <c r="AB534" s="494"/>
      <c r="AC534" s="494"/>
      <c r="AD534" s="494"/>
      <c r="AE534" s="494"/>
      <c r="AF534" s="494"/>
      <c r="AG534" s="494"/>
      <c r="AH534" s="495"/>
      <c r="AI534" s="494"/>
      <c r="AJ534" s="494"/>
      <c r="AK534" s="494"/>
    </row>
    <row r="535" spans="26:37" s="522" customFormat="1" x14ac:dyDescent="0.25">
      <c r="Z535" s="494"/>
      <c r="AA535" s="494"/>
      <c r="AB535" s="494"/>
      <c r="AC535" s="494"/>
      <c r="AD535" s="494"/>
      <c r="AE535" s="494"/>
      <c r="AF535" s="494"/>
      <c r="AG535" s="494"/>
      <c r="AH535" s="495"/>
      <c r="AI535" s="494"/>
      <c r="AJ535" s="494"/>
      <c r="AK535" s="494"/>
    </row>
    <row r="536" spans="26:37" s="522" customFormat="1" x14ac:dyDescent="0.25">
      <c r="Z536" s="494"/>
      <c r="AA536" s="494"/>
      <c r="AB536" s="494"/>
      <c r="AC536" s="494"/>
      <c r="AD536" s="494"/>
      <c r="AE536" s="494"/>
      <c r="AF536" s="494"/>
      <c r="AG536" s="494"/>
      <c r="AH536" s="495"/>
      <c r="AI536" s="494"/>
      <c r="AJ536" s="494"/>
      <c r="AK536" s="494"/>
    </row>
    <row r="537" spans="26:37" s="522" customFormat="1" x14ac:dyDescent="0.25">
      <c r="Z537" s="494"/>
      <c r="AA537" s="494"/>
      <c r="AB537" s="494"/>
      <c r="AC537" s="494"/>
      <c r="AD537" s="494"/>
      <c r="AE537" s="494"/>
      <c r="AF537" s="494"/>
      <c r="AG537" s="494"/>
      <c r="AH537" s="495"/>
      <c r="AI537" s="494"/>
      <c r="AJ537" s="494"/>
      <c r="AK537" s="494"/>
    </row>
    <row r="538" spans="26:37" s="522" customFormat="1" x14ac:dyDescent="0.25">
      <c r="Z538" s="494"/>
      <c r="AA538" s="494"/>
      <c r="AB538" s="494"/>
      <c r="AC538" s="494"/>
      <c r="AD538" s="494"/>
      <c r="AE538" s="494"/>
      <c r="AF538" s="494"/>
      <c r="AG538" s="494"/>
      <c r="AH538" s="495"/>
      <c r="AI538" s="494"/>
      <c r="AJ538" s="494"/>
      <c r="AK538" s="494"/>
    </row>
    <row r="539" spans="26:37" s="522" customFormat="1" x14ac:dyDescent="0.25">
      <c r="Z539" s="494"/>
      <c r="AA539" s="494"/>
      <c r="AB539" s="494"/>
      <c r="AC539" s="494"/>
      <c r="AD539" s="494"/>
      <c r="AE539" s="494"/>
      <c r="AF539" s="494"/>
      <c r="AG539" s="494"/>
      <c r="AH539" s="495"/>
      <c r="AI539" s="494"/>
      <c r="AJ539" s="494"/>
      <c r="AK539" s="494"/>
    </row>
    <row r="540" spans="26:37" s="522" customFormat="1" x14ac:dyDescent="0.25">
      <c r="Z540" s="494"/>
      <c r="AA540" s="494"/>
      <c r="AB540" s="494"/>
      <c r="AC540" s="494"/>
      <c r="AD540" s="494"/>
      <c r="AE540" s="494"/>
      <c r="AF540" s="494"/>
      <c r="AG540" s="494"/>
      <c r="AH540" s="495"/>
      <c r="AI540" s="494"/>
      <c r="AJ540" s="494"/>
      <c r="AK540" s="494"/>
    </row>
    <row r="541" spans="26:37" s="522" customFormat="1" x14ac:dyDescent="0.25">
      <c r="Z541" s="494"/>
      <c r="AA541" s="494"/>
      <c r="AB541" s="494"/>
      <c r="AC541" s="494"/>
      <c r="AD541" s="494"/>
      <c r="AE541" s="494"/>
      <c r="AF541" s="494"/>
      <c r="AG541" s="494"/>
      <c r="AH541" s="495"/>
      <c r="AI541" s="494"/>
      <c r="AJ541" s="494"/>
      <c r="AK541" s="494"/>
    </row>
    <row r="542" spans="26:37" s="522" customFormat="1" x14ac:dyDescent="0.25">
      <c r="Z542" s="494"/>
      <c r="AA542" s="494"/>
      <c r="AB542" s="494"/>
      <c r="AC542" s="494"/>
      <c r="AD542" s="494"/>
      <c r="AE542" s="494"/>
      <c r="AF542" s="494"/>
      <c r="AG542" s="494"/>
      <c r="AH542" s="495"/>
      <c r="AI542" s="494"/>
      <c r="AJ542" s="494"/>
      <c r="AK542" s="494"/>
    </row>
    <row r="543" spans="26:37" s="522" customFormat="1" x14ac:dyDescent="0.25">
      <c r="Z543" s="494"/>
      <c r="AA543" s="494"/>
      <c r="AB543" s="494"/>
      <c r="AC543" s="494"/>
      <c r="AD543" s="494"/>
      <c r="AE543" s="494"/>
      <c r="AF543" s="494"/>
      <c r="AG543" s="494"/>
      <c r="AH543" s="495"/>
      <c r="AI543" s="494"/>
      <c r="AJ543" s="494"/>
      <c r="AK543" s="494"/>
    </row>
    <row r="544" spans="26:37" s="522" customFormat="1" x14ac:dyDescent="0.25">
      <c r="Z544" s="494"/>
      <c r="AA544" s="494"/>
      <c r="AB544" s="494"/>
      <c r="AC544" s="494"/>
      <c r="AD544" s="494"/>
      <c r="AE544" s="494"/>
      <c r="AF544" s="494"/>
      <c r="AG544" s="494"/>
      <c r="AH544" s="495"/>
      <c r="AI544" s="494"/>
      <c r="AJ544" s="494"/>
      <c r="AK544" s="494"/>
    </row>
    <row r="545" spans="26:37" s="522" customFormat="1" x14ac:dyDescent="0.25">
      <c r="Z545" s="494"/>
      <c r="AA545" s="494"/>
      <c r="AB545" s="494"/>
      <c r="AC545" s="494"/>
      <c r="AD545" s="494"/>
      <c r="AE545" s="494"/>
      <c r="AF545" s="494"/>
      <c r="AG545" s="494"/>
      <c r="AH545" s="495"/>
      <c r="AI545" s="494"/>
      <c r="AJ545" s="494"/>
      <c r="AK545" s="494"/>
    </row>
    <row r="546" spans="26:37" s="522" customFormat="1" x14ac:dyDescent="0.25">
      <c r="Z546" s="494"/>
      <c r="AA546" s="494"/>
      <c r="AB546" s="494"/>
      <c r="AC546" s="494"/>
      <c r="AD546" s="494"/>
      <c r="AE546" s="494"/>
      <c r="AF546" s="494"/>
      <c r="AG546" s="494"/>
      <c r="AH546" s="495"/>
      <c r="AI546" s="494"/>
      <c r="AJ546" s="494"/>
      <c r="AK546" s="494"/>
    </row>
    <row r="547" spans="26:37" s="522" customFormat="1" x14ac:dyDescent="0.25">
      <c r="Z547" s="494"/>
      <c r="AA547" s="494"/>
      <c r="AB547" s="494"/>
      <c r="AC547" s="494"/>
      <c r="AD547" s="494"/>
      <c r="AE547" s="494"/>
      <c r="AF547" s="494"/>
      <c r="AG547" s="494"/>
      <c r="AH547" s="495"/>
      <c r="AI547" s="494"/>
      <c r="AJ547" s="494"/>
      <c r="AK547" s="494"/>
    </row>
    <row r="548" spans="26:37" s="522" customFormat="1" x14ac:dyDescent="0.25">
      <c r="Z548" s="494"/>
      <c r="AA548" s="494"/>
      <c r="AB548" s="494"/>
      <c r="AC548" s="494"/>
      <c r="AD548" s="494"/>
      <c r="AE548" s="494"/>
      <c r="AF548" s="494"/>
      <c r="AG548" s="494"/>
      <c r="AH548" s="495"/>
      <c r="AI548" s="494"/>
      <c r="AJ548" s="494"/>
      <c r="AK548" s="494"/>
    </row>
    <row r="549" spans="26:37" s="522" customFormat="1" x14ac:dyDescent="0.25">
      <c r="Z549" s="494"/>
      <c r="AA549" s="494"/>
      <c r="AB549" s="494"/>
      <c r="AC549" s="494"/>
      <c r="AD549" s="494"/>
      <c r="AE549" s="494"/>
      <c r="AF549" s="494"/>
      <c r="AG549" s="494"/>
      <c r="AH549" s="495"/>
      <c r="AI549" s="494"/>
      <c r="AJ549" s="494"/>
      <c r="AK549" s="494"/>
    </row>
    <row r="550" spans="26:37" s="522" customFormat="1" x14ac:dyDescent="0.25">
      <c r="Z550" s="494"/>
      <c r="AA550" s="494"/>
      <c r="AB550" s="494"/>
      <c r="AC550" s="494"/>
      <c r="AD550" s="494"/>
      <c r="AE550" s="494"/>
      <c r="AF550" s="494"/>
      <c r="AG550" s="494"/>
      <c r="AH550" s="495"/>
      <c r="AI550" s="494"/>
      <c r="AJ550" s="494"/>
      <c r="AK550" s="494"/>
    </row>
    <row r="551" spans="26:37" s="522" customFormat="1" x14ac:dyDescent="0.25">
      <c r="Z551" s="494"/>
      <c r="AA551" s="494"/>
      <c r="AB551" s="494"/>
      <c r="AC551" s="494"/>
      <c r="AD551" s="494"/>
      <c r="AE551" s="494"/>
      <c r="AF551" s="494"/>
      <c r="AG551" s="494"/>
      <c r="AH551" s="495"/>
      <c r="AI551" s="494"/>
      <c r="AJ551" s="494"/>
      <c r="AK551" s="494"/>
    </row>
    <row r="552" spans="26:37" s="522" customFormat="1" x14ac:dyDescent="0.25">
      <c r="Z552" s="494"/>
      <c r="AA552" s="494"/>
      <c r="AB552" s="494"/>
      <c r="AC552" s="494"/>
      <c r="AD552" s="494"/>
      <c r="AE552" s="494"/>
      <c r="AF552" s="494"/>
      <c r="AG552" s="494"/>
      <c r="AH552" s="495"/>
      <c r="AI552" s="494"/>
      <c r="AJ552" s="494"/>
      <c r="AK552" s="494"/>
    </row>
    <row r="553" spans="26:37" s="522" customFormat="1" x14ac:dyDescent="0.25">
      <c r="Z553" s="494"/>
      <c r="AA553" s="494"/>
      <c r="AB553" s="494"/>
      <c r="AC553" s="494"/>
      <c r="AD553" s="494"/>
      <c r="AE553" s="494"/>
      <c r="AF553" s="494"/>
      <c r="AG553" s="494"/>
      <c r="AH553" s="495"/>
      <c r="AI553" s="494"/>
      <c r="AJ553" s="494"/>
      <c r="AK553" s="494"/>
    </row>
    <row r="554" spans="26:37" s="522" customFormat="1" x14ac:dyDescent="0.25">
      <c r="Z554" s="494"/>
      <c r="AA554" s="494"/>
      <c r="AB554" s="494"/>
      <c r="AC554" s="494"/>
      <c r="AD554" s="494"/>
      <c r="AE554" s="494"/>
      <c r="AF554" s="494"/>
      <c r="AG554" s="494"/>
      <c r="AH554" s="495"/>
      <c r="AI554" s="494"/>
      <c r="AJ554" s="494"/>
      <c r="AK554" s="494"/>
    </row>
    <row r="555" spans="26:37" s="522" customFormat="1" x14ac:dyDescent="0.25">
      <c r="Z555" s="494"/>
      <c r="AA555" s="494"/>
      <c r="AB555" s="494"/>
      <c r="AC555" s="494"/>
      <c r="AD555" s="494"/>
      <c r="AE555" s="494"/>
      <c r="AF555" s="494"/>
      <c r="AG555" s="494"/>
      <c r="AH555" s="495"/>
      <c r="AI555" s="494"/>
      <c r="AJ555" s="494"/>
      <c r="AK555" s="494"/>
    </row>
    <row r="556" spans="26:37" s="522" customFormat="1" x14ac:dyDescent="0.25">
      <c r="Z556" s="494"/>
      <c r="AA556" s="494"/>
      <c r="AB556" s="494"/>
      <c r="AC556" s="494"/>
      <c r="AD556" s="494"/>
      <c r="AE556" s="494"/>
      <c r="AF556" s="494"/>
      <c r="AG556" s="494"/>
      <c r="AH556" s="495"/>
      <c r="AI556" s="494"/>
      <c r="AJ556" s="494"/>
      <c r="AK556" s="494"/>
    </row>
    <row r="557" spans="26:37" s="522" customFormat="1" x14ac:dyDescent="0.25">
      <c r="Z557" s="494"/>
      <c r="AA557" s="494"/>
      <c r="AB557" s="494"/>
      <c r="AC557" s="494"/>
      <c r="AD557" s="494"/>
      <c r="AE557" s="494"/>
      <c r="AF557" s="494"/>
      <c r="AG557" s="494"/>
      <c r="AH557" s="495"/>
      <c r="AI557" s="494"/>
      <c r="AJ557" s="494"/>
      <c r="AK557" s="494"/>
    </row>
    <row r="558" spans="26:37" s="522" customFormat="1" x14ac:dyDescent="0.25">
      <c r="Z558" s="494"/>
      <c r="AA558" s="494"/>
      <c r="AB558" s="494"/>
      <c r="AC558" s="494"/>
      <c r="AD558" s="494"/>
      <c r="AE558" s="494"/>
      <c r="AF558" s="494"/>
      <c r="AG558" s="494"/>
      <c r="AH558" s="495"/>
      <c r="AI558" s="494"/>
      <c r="AJ558" s="494"/>
      <c r="AK558" s="494"/>
    </row>
    <row r="559" spans="26:37" s="522" customFormat="1" x14ac:dyDescent="0.25">
      <c r="Z559" s="494"/>
      <c r="AA559" s="494"/>
      <c r="AB559" s="494"/>
      <c r="AC559" s="494"/>
      <c r="AD559" s="494"/>
      <c r="AE559" s="494"/>
      <c r="AF559" s="494"/>
      <c r="AG559" s="494"/>
      <c r="AH559" s="495"/>
      <c r="AI559" s="494"/>
      <c r="AJ559" s="494"/>
      <c r="AK559" s="494"/>
    </row>
    <row r="560" spans="26:37" s="522" customFormat="1" x14ac:dyDescent="0.25">
      <c r="Z560" s="494"/>
      <c r="AA560" s="494"/>
      <c r="AB560" s="494"/>
      <c r="AC560" s="494"/>
      <c r="AD560" s="494"/>
      <c r="AE560" s="494"/>
      <c r="AF560" s="494"/>
      <c r="AG560" s="494"/>
      <c r="AH560" s="495"/>
      <c r="AI560" s="494"/>
      <c r="AJ560" s="494"/>
      <c r="AK560" s="494"/>
    </row>
    <row r="561" spans="26:37" s="522" customFormat="1" x14ac:dyDescent="0.25">
      <c r="Z561" s="494"/>
      <c r="AA561" s="494"/>
      <c r="AB561" s="494"/>
      <c r="AC561" s="494"/>
      <c r="AD561" s="494"/>
      <c r="AE561" s="494"/>
      <c r="AF561" s="494"/>
      <c r="AG561" s="494"/>
      <c r="AH561" s="495"/>
      <c r="AI561" s="494"/>
      <c r="AJ561" s="494"/>
      <c r="AK561" s="494"/>
    </row>
    <row r="562" spans="26:37" s="522" customFormat="1" x14ac:dyDescent="0.25">
      <c r="Z562" s="494"/>
      <c r="AA562" s="494"/>
      <c r="AB562" s="494"/>
      <c r="AC562" s="494"/>
      <c r="AD562" s="494"/>
      <c r="AE562" s="494"/>
      <c r="AF562" s="494"/>
      <c r="AG562" s="494"/>
      <c r="AH562" s="495"/>
      <c r="AI562" s="494"/>
      <c r="AJ562" s="494"/>
      <c r="AK562" s="494"/>
    </row>
    <row r="563" spans="26:37" s="522" customFormat="1" x14ac:dyDescent="0.25">
      <c r="Z563" s="494"/>
      <c r="AA563" s="494"/>
      <c r="AB563" s="494"/>
      <c r="AC563" s="494"/>
      <c r="AD563" s="494"/>
      <c r="AE563" s="494"/>
      <c r="AF563" s="494"/>
      <c r="AG563" s="494"/>
      <c r="AH563" s="495"/>
      <c r="AI563" s="494"/>
      <c r="AJ563" s="494"/>
      <c r="AK563" s="494"/>
    </row>
    <row r="564" spans="26:37" s="522" customFormat="1" x14ac:dyDescent="0.25">
      <c r="Z564" s="494"/>
      <c r="AA564" s="494"/>
      <c r="AB564" s="494"/>
      <c r="AC564" s="494"/>
      <c r="AD564" s="494"/>
      <c r="AE564" s="494"/>
      <c r="AF564" s="494"/>
      <c r="AG564" s="494"/>
      <c r="AH564" s="495"/>
      <c r="AI564" s="494"/>
      <c r="AJ564" s="494"/>
      <c r="AK564" s="494"/>
    </row>
    <row r="565" spans="26:37" s="522" customFormat="1" x14ac:dyDescent="0.25">
      <c r="Z565" s="494"/>
      <c r="AA565" s="494"/>
      <c r="AB565" s="494"/>
      <c r="AC565" s="494"/>
      <c r="AD565" s="494"/>
      <c r="AE565" s="494"/>
      <c r="AF565" s="494"/>
      <c r="AG565" s="494"/>
      <c r="AH565" s="495"/>
      <c r="AI565" s="494"/>
      <c r="AJ565" s="494"/>
      <c r="AK565" s="494"/>
    </row>
    <row r="566" spans="26:37" s="522" customFormat="1" x14ac:dyDescent="0.25">
      <c r="Z566" s="494"/>
      <c r="AA566" s="494"/>
      <c r="AB566" s="494"/>
      <c r="AC566" s="494"/>
      <c r="AD566" s="494"/>
      <c r="AE566" s="494"/>
      <c r="AF566" s="494"/>
      <c r="AG566" s="494"/>
      <c r="AH566" s="495"/>
      <c r="AI566" s="494"/>
      <c r="AJ566" s="494"/>
      <c r="AK566" s="494"/>
    </row>
    <row r="567" spans="26:37" s="522" customFormat="1" x14ac:dyDescent="0.25">
      <c r="Z567" s="494"/>
      <c r="AA567" s="494"/>
      <c r="AB567" s="494"/>
      <c r="AC567" s="494"/>
      <c r="AD567" s="494"/>
      <c r="AE567" s="494"/>
      <c r="AF567" s="494"/>
      <c r="AG567" s="494"/>
      <c r="AH567" s="495"/>
      <c r="AI567" s="494"/>
      <c r="AJ567" s="494"/>
      <c r="AK567" s="494"/>
    </row>
    <row r="568" spans="26:37" s="522" customFormat="1" x14ac:dyDescent="0.25">
      <c r="Z568" s="494"/>
      <c r="AA568" s="494"/>
      <c r="AB568" s="494"/>
      <c r="AC568" s="494"/>
      <c r="AD568" s="494"/>
      <c r="AE568" s="494"/>
      <c r="AF568" s="494"/>
      <c r="AG568" s="494"/>
      <c r="AH568" s="495"/>
      <c r="AI568" s="494"/>
      <c r="AJ568" s="494"/>
      <c r="AK568" s="494"/>
    </row>
    <row r="569" spans="26:37" s="522" customFormat="1" x14ac:dyDescent="0.25">
      <c r="Z569" s="494"/>
      <c r="AA569" s="494"/>
      <c r="AB569" s="494"/>
      <c r="AC569" s="494"/>
      <c r="AD569" s="494"/>
      <c r="AE569" s="494"/>
      <c r="AF569" s="494"/>
      <c r="AG569" s="494"/>
      <c r="AH569" s="495"/>
      <c r="AI569" s="494"/>
      <c r="AJ569" s="494"/>
      <c r="AK569" s="494"/>
    </row>
    <row r="570" spans="26:37" s="522" customFormat="1" x14ac:dyDescent="0.25">
      <c r="Z570" s="494"/>
      <c r="AA570" s="494"/>
      <c r="AB570" s="494"/>
      <c r="AC570" s="494"/>
      <c r="AD570" s="494"/>
      <c r="AE570" s="494"/>
      <c r="AF570" s="494"/>
      <c r="AG570" s="494"/>
      <c r="AH570" s="495"/>
      <c r="AI570" s="494"/>
      <c r="AJ570" s="494"/>
      <c r="AK570" s="494"/>
    </row>
    <row r="571" spans="26:37" s="522" customFormat="1" x14ac:dyDescent="0.25">
      <c r="Z571" s="494"/>
      <c r="AA571" s="494"/>
      <c r="AB571" s="494"/>
      <c r="AC571" s="494"/>
      <c r="AD571" s="494"/>
      <c r="AE571" s="494"/>
      <c r="AF571" s="494"/>
      <c r="AG571" s="494"/>
      <c r="AH571" s="495"/>
      <c r="AI571" s="494"/>
      <c r="AJ571" s="494"/>
      <c r="AK571" s="494"/>
    </row>
    <row r="572" spans="26:37" s="522" customFormat="1" x14ac:dyDescent="0.25">
      <c r="Z572" s="494"/>
      <c r="AA572" s="494"/>
      <c r="AB572" s="494"/>
      <c r="AC572" s="494"/>
      <c r="AD572" s="494"/>
      <c r="AE572" s="494"/>
      <c r="AF572" s="494"/>
      <c r="AG572" s="494"/>
      <c r="AH572" s="495"/>
      <c r="AI572" s="494"/>
      <c r="AJ572" s="494"/>
      <c r="AK572" s="494"/>
    </row>
    <row r="573" spans="26:37" s="522" customFormat="1" x14ac:dyDescent="0.25">
      <c r="Z573" s="494"/>
      <c r="AA573" s="494"/>
      <c r="AB573" s="494"/>
      <c r="AC573" s="494"/>
      <c r="AD573" s="494"/>
      <c r="AE573" s="494"/>
      <c r="AF573" s="494"/>
      <c r="AG573" s="494"/>
      <c r="AH573" s="495"/>
      <c r="AI573" s="494"/>
      <c r="AJ573" s="494"/>
      <c r="AK573" s="494"/>
    </row>
    <row r="574" spans="26:37" s="522" customFormat="1" x14ac:dyDescent="0.25">
      <c r="Z574" s="494"/>
      <c r="AA574" s="494"/>
      <c r="AB574" s="494"/>
      <c r="AC574" s="494"/>
      <c r="AD574" s="494"/>
      <c r="AE574" s="494"/>
      <c r="AF574" s="494"/>
      <c r="AG574" s="494"/>
      <c r="AH574" s="495"/>
      <c r="AI574" s="494"/>
      <c r="AJ574" s="494"/>
      <c r="AK574" s="494"/>
    </row>
    <row r="575" spans="26:37" s="522" customFormat="1" x14ac:dyDescent="0.25">
      <c r="Z575" s="494"/>
      <c r="AA575" s="494"/>
      <c r="AB575" s="494"/>
      <c r="AC575" s="494"/>
      <c r="AD575" s="494"/>
      <c r="AE575" s="494"/>
      <c r="AF575" s="494"/>
      <c r="AG575" s="494"/>
      <c r="AH575" s="495"/>
      <c r="AI575" s="494"/>
      <c r="AJ575" s="494"/>
      <c r="AK575" s="494"/>
    </row>
    <row r="576" spans="26:37" s="522" customFormat="1" x14ac:dyDescent="0.25">
      <c r="Z576" s="494"/>
      <c r="AA576" s="494"/>
      <c r="AB576" s="494"/>
      <c r="AC576" s="494"/>
      <c r="AD576" s="494"/>
      <c r="AE576" s="494"/>
      <c r="AF576" s="494"/>
      <c r="AG576" s="494"/>
      <c r="AH576" s="495"/>
      <c r="AI576" s="494"/>
      <c r="AJ576" s="494"/>
      <c r="AK576" s="494"/>
    </row>
    <row r="577" spans="26:37" s="522" customFormat="1" x14ac:dyDescent="0.25">
      <c r="Z577" s="494"/>
      <c r="AA577" s="494"/>
      <c r="AB577" s="494"/>
      <c r="AC577" s="494"/>
      <c r="AD577" s="494"/>
      <c r="AE577" s="494"/>
      <c r="AF577" s="494"/>
      <c r="AG577" s="494"/>
      <c r="AH577" s="495"/>
      <c r="AI577" s="494"/>
      <c r="AJ577" s="494"/>
      <c r="AK577" s="494"/>
    </row>
    <row r="578" spans="26:37" s="522" customFormat="1" x14ac:dyDescent="0.25">
      <c r="Z578" s="494"/>
      <c r="AA578" s="494"/>
      <c r="AB578" s="494"/>
      <c r="AC578" s="494"/>
      <c r="AD578" s="494"/>
      <c r="AE578" s="494"/>
      <c r="AF578" s="494"/>
      <c r="AG578" s="494"/>
      <c r="AH578" s="495"/>
      <c r="AI578" s="494"/>
      <c r="AJ578" s="494"/>
      <c r="AK578" s="494"/>
    </row>
    <row r="579" spans="26:37" s="522" customFormat="1" x14ac:dyDescent="0.25">
      <c r="Z579" s="494"/>
      <c r="AA579" s="494"/>
      <c r="AB579" s="494"/>
      <c r="AC579" s="494"/>
      <c r="AD579" s="494"/>
      <c r="AE579" s="494"/>
      <c r="AF579" s="494"/>
      <c r="AG579" s="494"/>
      <c r="AH579" s="495"/>
      <c r="AI579" s="494"/>
      <c r="AJ579" s="494"/>
      <c r="AK579" s="494"/>
    </row>
    <row r="580" spans="26:37" s="522" customFormat="1" x14ac:dyDescent="0.25">
      <c r="Z580" s="494"/>
      <c r="AA580" s="494"/>
      <c r="AB580" s="494"/>
      <c r="AC580" s="494"/>
      <c r="AD580" s="494"/>
      <c r="AE580" s="494"/>
      <c r="AF580" s="494"/>
      <c r="AG580" s="494"/>
      <c r="AH580" s="495"/>
      <c r="AI580" s="494"/>
      <c r="AJ580" s="494"/>
      <c r="AK580" s="494"/>
    </row>
    <row r="581" spans="26:37" s="522" customFormat="1" x14ac:dyDescent="0.25">
      <c r="Z581" s="494"/>
      <c r="AA581" s="494"/>
      <c r="AB581" s="494"/>
      <c r="AC581" s="494"/>
      <c r="AD581" s="494"/>
      <c r="AE581" s="494"/>
      <c r="AF581" s="494"/>
      <c r="AG581" s="494"/>
      <c r="AH581" s="495"/>
      <c r="AI581" s="494"/>
      <c r="AJ581" s="494"/>
      <c r="AK581" s="494"/>
    </row>
    <row r="582" spans="26:37" s="522" customFormat="1" x14ac:dyDescent="0.25">
      <c r="Z582" s="494"/>
      <c r="AA582" s="494"/>
      <c r="AB582" s="494"/>
      <c r="AC582" s="494"/>
      <c r="AD582" s="494"/>
      <c r="AE582" s="494"/>
      <c r="AF582" s="494"/>
      <c r="AG582" s="494"/>
      <c r="AH582" s="495"/>
      <c r="AI582" s="494"/>
      <c r="AJ582" s="494"/>
      <c r="AK582" s="494"/>
    </row>
    <row r="583" spans="26:37" s="522" customFormat="1" x14ac:dyDescent="0.25">
      <c r="Z583" s="494"/>
      <c r="AA583" s="494"/>
      <c r="AB583" s="494"/>
      <c r="AC583" s="494"/>
      <c r="AD583" s="494"/>
      <c r="AE583" s="494"/>
      <c r="AF583" s="494"/>
      <c r="AG583" s="494"/>
      <c r="AH583" s="495"/>
      <c r="AI583" s="494"/>
      <c r="AJ583" s="494"/>
      <c r="AK583" s="494"/>
    </row>
    <row r="584" spans="26:37" s="522" customFormat="1" x14ac:dyDescent="0.25">
      <c r="Z584" s="494"/>
      <c r="AA584" s="494"/>
      <c r="AB584" s="494"/>
      <c r="AC584" s="494"/>
      <c r="AD584" s="494"/>
      <c r="AE584" s="494"/>
      <c r="AF584" s="494"/>
      <c r="AG584" s="494"/>
      <c r="AH584" s="495"/>
      <c r="AI584" s="494"/>
      <c r="AJ584" s="494"/>
      <c r="AK584" s="494"/>
    </row>
    <row r="585" spans="26:37" s="522" customFormat="1" x14ac:dyDescent="0.25">
      <c r="Z585" s="494"/>
      <c r="AA585" s="494"/>
      <c r="AB585" s="494"/>
      <c r="AC585" s="494"/>
      <c r="AD585" s="494"/>
      <c r="AE585" s="494"/>
      <c r="AF585" s="494"/>
      <c r="AG585" s="494"/>
      <c r="AH585" s="495"/>
      <c r="AI585" s="494"/>
      <c r="AJ585" s="494"/>
      <c r="AK585" s="494"/>
    </row>
    <row r="586" spans="26:37" s="522" customFormat="1" x14ac:dyDescent="0.25">
      <c r="Z586" s="494"/>
      <c r="AA586" s="494"/>
      <c r="AB586" s="494"/>
      <c r="AC586" s="494"/>
      <c r="AD586" s="494"/>
      <c r="AE586" s="494"/>
      <c r="AF586" s="494"/>
      <c r="AG586" s="494"/>
      <c r="AH586" s="495"/>
      <c r="AI586" s="494"/>
      <c r="AJ586" s="494"/>
      <c r="AK586" s="494"/>
    </row>
    <row r="587" spans="26:37" s="522" customFormat="1" x14ac:dyDescent="0.25">
      <c r="Z587" s="494"/>
      <c r="AA587" s="494"/>
      <c r="AB587" s="494"/>
      <c r="AC587" s="494"/>
      <c r="AD587" s="494"/>
      <c r="AE587" s="494"/>
      <c r="AF587" s="494"/>
      <c r="AG587" s="494"/>
      <c r="AH587" s="495"/>
      <c r="AI587" s="494"/>
      <c r="AJ587" s="494"/>
      <c r="AK587" s="494"/>
    </row>
    <row r="588" spans="26:37" s="522" customFormat="1" x14ac:dyDescent="0.25">
      <c r="Z588" s="494"/>
      <c r="AA588" s="494"/>
      <c r="AB588" s="494"/>
      <c r="AC588" s="494"/>
      <c r="AD588" s="494"/>
      <c r="AE588" s="494"/>
      <c r="AF588" s="494"/>
      <c r="AG588" s="494"/>
      <c r="AH588" s="495"/>
      <c r="AI588" s="494"/>
      <c r="AJ588" s="494"/>
      <c r="AK588" s="494"/>
    </row>
    <row r="589" spans="26:37" s="522" customFormat="1" x14ac:dyDescent="0.25">
      <c r="Z589" s="494"/>
      <c r="AA589" s="494"/>
      <c r="AB589" s="494"/>
      <c r="AC589" s="494"/>
      <c r="AD589" s="494"/>
      <c r="AE589" s="494"/>
      <c r="AF589" s="494"/>
      <c r="AG589" s="494"/>
      <c r="AH589" s="495"/>
      <c r="AI589" s="494"/>
      <c r="AJ589" s="494"/>
      <c r="AK589" s="494"/>
    </row>
    <row r="590" spans="26:37" s="522" customFormat="1" x14ac:dyDescent="0.25">
      <c r="Z590" s="494"/>
      <c r="AA590" s="494"/>
      <c r="AB590" s="494"/>
      <c r="AC590" s="494"/>
      <c r="AD590" s="494"/>
      <c r="AE590" s="494"/>
      <c r="AF590" s="494"/>
      <c r="AG590" s="494"/>
      <c r="AH590" s="495"/>
      <c r="AI590" s="494"/>
      <c r="AJ590" s="494"/>
      <c r="AK590" s="494"/>
    </row>
    <row r="591" spans="26:37" s="522" customFormat="1" x14ac:dyDescent="0.25">
      <c r="Z591" s="494"/>
      <c r="AA591" s="494"/>
      <c r="AB591" s="494"/>
      <c r="AC591" s="494"/>
      <c r="AD591" s="494"/>
      <c r="AE591" s="494"/>
      <c r="AF591" s="494"/>
      <c r="AG591" s="494"/>
      <c r="AH591" s="495"/>
      <c r="AI591" s="494"/>
      <c r="AJ591" s="494"/>
      <c r="AK591" s="494"/>
    </row>
    <row r="592" spans="26:37" s="522" customFormat="1" x14ac:dyDescent="0.25">
      <c r="Z592" s="494"/>
      <c r="AA592" s="494"/>
      <c r="AB592" s="494"/>
      <c r="AC592" s="494"/>
      <c r="AD592" s="494"/>
      <c r="AE592" s="494"/>
      <c r="AF592" s="494"/>
      <c r="AG592" s="494"/>
      <c r="AH592" s="495"/>
      <c r="AI592" s="494"/>
      <c r="AJ592" s="494"/>
      <c r="AK592" s="494"/>
    </row>
    <row r="593" spans="26:37" s="522" customFormat="1" x14ac:dyDescent="0.25">
      <c r="Z593" s="494"/>
      <c r="AA593" s="494"/>
      <c r="AB593" s="494"/>
      <c r="AC593" s="494"/>
      <c r="AD593" s="494"/>
      <c r="AE593" s="494"/>
      <c r="AF593" s="494"/>
      <c r="AG593" s="494"/>
      <c r="AH593" s="495"/>
      <c r="AI593" s="494"/>
      <c r="AJ593" s="494"/>
      <c r="AK593" s="494"/>
    </row>
    <row r="594" spans="26:37" s="522" customFormat="1" x14ac:dyDescent="0.25">
      <c r="Z594" s="494"/>
      <c r="AA594" s="494"/>
      <c r="AB594" s="494"/>
      <c r="AC594" s="494"/>
      <c r="AD594" s="494"/>
      <c r="AE594" s="494"/>
      <c r="AF594" s="494"/>
      <c r="AG594" s="494"/>
      <c r="AH594" s="495"/>
      <c r="AI594" s="494"/>
      <c r="AJ594" s="494"/>
      <c r="AK594" s="494"/>
    </row>
    <row r="595" spans="26:37" s="522" customFormat="1" x14ac:dyDescent="0.25">
      <c r="Z595" s="494"/>
      <c r="AA595" s="494"/>
      <c r="AB595" s="494"/>
      <c r="AC595" s="494"/>
      <c r="AD595" s="494"/>
      <c r="AE595" s="494"/>
      <c r="AF595" s="494"/>
      <c r="AG595" s="494"/>
      <c r="AH595" s="495"/>
      <c r="AI595" s="494"/>
      <c r="AJ595" s="494"/>
      <c r="AK595" s="494"/>
    </row>
    <row r="596" spans="26:37" s="522" customFormat="1" x14ac:dyDescent="0.25">
      <c r="Z596" s="494"/>
      <c r="AA596" s="494"/>
      <c r="AB596" s="494"/>
      <c r="AC596" s="494"/>
      <c r="AD596" s="494"/>
      <c r="AE596" s="494"/>
      <c r="AF596" s="494"/>
      <c r="AG596" s="494"/>
      <c r="AH596" s="495"/>
      <c r="AI596" s="494"/>
      <c r="AJ596" s="494"/>
      <c r="AK596" s="494"/>
    </row>
    <row r="597" spans="26:37" s="522" customFormat="1" x14ac:dyDescent="0.25">
      <c r="Z597" s="494"/>
      <c r="AA597" s="494"/>
      <c r="AB597" s="494"/>
      <c r="AC597" s="494"/>
      <c r="AD597" s="494"/>
      <c r="AE597" s="494"/>
      <c r="AF597" s="494"/>
      <c r="AG597" s="494"/>
      <c r="AH597" s="495"/>
      <c r="AI597" s="494"/>
      <c r="AJ597" s="494"/>
      <c r="AK597" s="494"/>
    </row>
    <row r="598" spans="26:37" s="522" customFormat="1" x14ac:dyDescent="0.25">
      <c r="Z598" s="494"/>
      <c r="AA598" s="494"/>
      <c r="AB598" s="494"/>
      <c r="AC598" s="494"/>
      <c r="AD598" s="494"/>
      <c r="AE598" s="494"/>
      <c r="AF598" s="494"/>
      <c r="AG598" s="494"/>
      <c r="AH598" s="495"/>
      <c r="AI598" s="494"/>
      <c r="AJ598" s="494"/>
      <c r="AK598" s="494"/>
    </row>
    <row r="599" spans="26:37" s="522" customFormat="1" x14ac:dyDescent="0.25">
      <c r="Z599" s="494"/>
      <c r="AA599" s="494"/>
      <c r="AB599" s="494"/>
      <c r="AC599" s="494"/>
      <c r="AD599" s="494"/>
      <c r="AE599" s="494"/>
      <c r="AF599" s="494"/>
      <c r="AG599" s="494"/>
      <c r="AH599" s="495"/>
      <c r="AI599" s="494"/>
      <c r="AJ599" s="494"/>
      <c r="AK599" s="494"/>
    </row>
    <row r="600" spans="26:37" s="522" customFormat="1" x14ac:dyDescent="0.25">
      <c r="Z600" s="494"/>
      <c r="AA600" s="494"/>
      <c r="AB600" s="494"/>
      <c r="AC600" s="494"/>
      <c r="AD600" s="494"/>
      <c r="AE600" s="494"/>
      <c r="AF600" s="494"/>
      <c r="AG600" s="494"/>
      <c r="AH600" s="495"/>
      <c r="AI600" s="494"/>
      <c r="AJ600" s="494"/>
      <c r="AK600" s="494"/>
    </row>
    <row r="601" spans="26:37" s="522" customFormat="1" x14ac:dyDescent="0.25">
      <c r="Z601" s="494"/>
      <c r="AA601" s="494"/>
      <c r="AB601" s="494"/>
      <c r="AC601" s="494"/>
      <c r="AD601" s="494"/>
      <c r="AE601" s="494"/>
      <c r="AF601" s="494"/>
      <c r="AG601" s="494"/>
      <c r="AH601" s="495"/>
      <c r="AI601" s="494"/>
      <c r="AJ601" s="494"/>
      <c r="AK601" s="494"/>
    </row>
    <row r="602" spans="26:37" s="522" customFormat="1" x14ac:dyDescent="0.25">
      <c r="Z602" s="494"/>
      <c r="AA602" s="494"/>
      <c r="AB602" s="494"/>
      <c r="AC602" s="494"/>
      <c r="AD602" s="494"/>
      <c r="AE602" s="494"/>
      <c r="AF602" s="494"/>
      <c r="AG602" s="494"/>
      <c r="AH602" s="495"/>
      <c r="AI602" s="494"/>
      <c r="AJ602" s="494"/>
      <c r="AK602" s="494"/>
    </row>
    <row r="603" spans="26:37" s="522" customFormat="1" x14ac:dyDescent="0.25">
      <c r="Z603" s="494"/>
      <c r="AA603" s="494"/>
      <c r="AB603" s="494"/>
      <c r="AC603" s="494"/>
      <c r="AD603" s="494"/>
      <c r="AE603" s="494"/>
      <c r="AF603" s="494"/>
      <c r="AG603" s="494"/>
      <c r="AH603" s="495"/>
      <c r="AI603" s="494"/>
      <c r="AJ603" s="494"/>
      <c r="AK603" s="494"/>
    </row>
    <row r="604" spans="26:37" s="522" customFormat="1" x14ac:dyDescent="0.25">
      <c r="Z604" s="494"/>
      <c r="AA604" s="494"/>
      <c r="AB604" s="494"/>
      <c r="AC604" s="494"/>
      <c r="AD604" s="494"/>
      <c r="AE604" s="494"/>
      <c r="AF604" s="494"/>
      <c r="AG604" s="494"/>
      <c r="AH604" s="495"/>
      <c r="AI604" s="494"/>
      <c r="AJ604" s="494"/>
      <c r="AK604" s="494"/>
    </row>
    <row r="605" spans="26:37" s="522" customFormat="1" x14ac:dyDescent="0.25">
      <c r="Z605" s="494"/>
      <c r="AA605" s="494"/>
      <c r="AB605" s="494"/>
      <c r="AC605" s="494"/>
      <c r="AD605" s="494"/>
      <c r="AE605" s="494"/>
      <c r="AF605" s="494"/>
      <c r="AG605" s="494"/>
      <c r="AH605" s="495"/>
      <c r="AI605" s="494"/>
      <c r="AJ605" s="494"/>
      <c r="AK605" s="494"/>
    </row>
    <row r="606" spans="26:37" s="522" customFormat="1" x14ac:dyDescent="0.25">
      <c r="Z606" s="494"/>
      <c r="AA606" s="494"/>
      <c r="AB606" s="494"/>
      <c r="AC606" s="494"/>
      <c r="AD606" s="494"/>
      <c r="AE606" s="494"/>
      <c r="AF606" s="494"/>
      <c r="AG606" s="494"/>
      <c r="AH606" s="495"/>
      <c r="AI606" s="494"/>
      <c r="AJ606" s="494"/>
      <c r="AK606" s="494"/>
    </row>
    <row r="607" spans="26:37" s="522" customFormat="1" x14ac:dyDescent="0.25">
      <c r="Z607" s="494"/>
      <c r="AA607" s="494"/>
      <c r="AB607" s="494"/>
      <c r="AC607" s="494"/>
      <c r="AD607" s="494"/>
      <c r="AE607" s="494"/>
      <c r="AF607" s="494"/>
      <c r="AG607" s="494"/>
      <c r="AH607" s="495"/>
      <c r="AI607" s="494"/>
      <c r="AJ607" s="494"/>
      <c r="AK607" s="494"/>
    </row>
    <row r="608" spans="26:37" s="522" customFormat="1" x14ac:dyDescent="0.25">
      <c r="Z608" s="494"/>
      <c r="AA608" s="494"/>
      <c r="AB608" s="494"/>
      <c r="AC608" s="494"/>
      <c r="AD608" s="494"/>
      <c r="AE608" s="494"/>
      <c r="AF608" s="494"/>
      <c r="AG608" s="494"/>
      <c r="AH608" s="495"/>
      <c r="AI608" s="494"/>
      <c r="AJ608" s="494"/>
      <c r="AK608" s="494"/>
    </row>
    <row r="609" spans="26:37" s="522" customFormat="1" x14ac:dyDescent="0.25">
      <c r="Z609" s="494"/>
      <c r="AA609" s="494"/>
      <c r="AB609" s="494"/>
      <c r="AC609" s="494"/>
      <c r="AD609" s="494"/>
      <c r="AE609" s="494"/>
      <c r="AF609" s="494"/>
      <c r="AG609" s="494"/>
      <c r="AH609" s="495"/>
      <c r="AI609" s="494"/>
      <c r="AJ609" s="494"/>
      <c r="AK609" s="494"/>
    </row>
    <row r="610" spans="26:37" s="522" customFormat="1" x14ac:dyDescent="0.25">
      <c r="Z610" s="494"/>
      <c r="AA610" s="494"/>
      <c r="AB610" s="494"/>
      <c r="AC610" s="494"/>
      <c r="AD610" s="494"/>
      <c r="AE610" s="494"/>
      <c r="AF610" s="494"/>
      <c r="AG610" s="494"/>
      <c r="AH610" s="495"/>
      <c r="AI610" s="494"/>
      <c r="AJ610" s="494"/>
      <c r="AK610" s="494"/>
    </row>
    <row r="611" spans="26:37" s="522" customFormat="1" x14ac:dyDescent="0.25">
      <c r="Z611" s="494"/>
      <c r="AA611" s="494"/>
      <c r="AB611" s="494"/>
      <c r="AC611" s="494"/>
      <c r="AD611" s="494"/>
      <c r="AE611" s="494"/>
      <c r="AF611" s="494"/>
      <c r="AG611" s="494"/>
      <c r="AH611" s="495"/>
      <c r="AI611" s="494"/>
      <c r="AJ611" s="494"/>
      <c r="AK611" s="494"/>
    </row>
    <row r="612" spans="26:37" s="522" customFormat="1" x14ac:dyDescent="0.25">
      <c r="Z612" s="494"/>
      <c r="AA612" s="494"/>
      <c r="AB612" s="494"/>
      <c r="AC612" s="494"/>
      <c r="AD612" s="494"/>
      <c r="AE612" s="494"/>
      <c r="AF612" s="494"/>
      <c r="AG612" s="494"/>
      <c r="AH612" s="495"/>
      <c r="AI612" s="494"/>
      <c r="AJ612" s="494"/>
      <c r="AK612" s="494"/>
    </row>
    <row r="613" spans="26:37" s="522" customFormat="1" x14ac:dyDescent="0.25">
      <c r="Z613" s="494"/>
      <c r="AA613" s="494"/>
      <c r="AB613" s="494"/>
      <c r="AC613" s="494"/>
      <c r="AD613" s="494"/>
      <c r="AE613" s="494"/>
      <c r="AF613" s="494"/>
      <c r="AG613" s="494"/>
      <c r="AH613" s="495"/>
      <c r="AI613" s="494"/>
      <c r="AJ613" s="494"/>
      <c r="AK613" s="494"/>
    </row>
    <row r="614" spans="26:37" s="522" customFormat="1" x14ac:dyDescent="0.25">
      <c r="Z614" s="494"/>
      <c r="AA614" s="494"/>
      <c r="AB614" s="494"/>
      <c r="AC614" s="494"/>
      <c r="AD614" s="494"/>
      <c r="AE614" s="494"/>
      <c r="AF614" s="494"/>
      <c r="AG614" s="494"/>
      <c r="AH614" s="495"/>
      <c r="AI614" s="494"/>
      <c r="AJ614" s="494"/>
      <c r="AK614" s="494"/>
    </row>
    <row r="615" spans="26:37" s="522" customFormat="1" x14ac:dyDescent="0.25">
      <c r="Z615" s="494"/>
      <c r="AA615" s="494"/>
      <c r="AB615" s="494"/>
      <c r="AC615" s="494"/>
      <c r="AD615" s="494"/>
      <c r="AE615" s="494"/>
      <c r="AF615" s="494"/>
      <c r="AG615" s="494"/>
      <c r="AH615" s="495"/>
      <c r="AI615" s="494"/>
      <c r="AJ615" s="494"/>
      <c r="AK615" s="494"/>
    </row>
    <row r="616" spans="26:37" s="522" customFormat="1" x14ac:dyDescent="0.25">
      <c r="Z616" s="494"/>
      <c r="AA616" s="494"/>
      <c r="AB616" s="494"/>
      <c r="AC616" s="494"/>
      <c r="AD616" s="494"/>
      <c r="AE616" s="494"/>
      <c r="AF616" s="494"/>
      <c r="AG616" s="494"/>
      <c r="AH616" s="495"/>
      <c r="AI616" s="494"/>
      <c r="AJ616" s="494"/>
      <c r="AK616" s="494"/>
    </row>
    <row r="617" spans="26:37" s="522" customFormat="1" x14ac:dyDescent="0.25">
      <c r="Z617" s="494"/>
      <c r="AA617" s="494"/>
      <c r="AB617" s="494"/>
      <c r="AC617" s="494"/>
      <c r="AD617" s="494"/>
      <c r="AE617" s="494"/>
      <c r="AF617" s="494"/>
      <c r="AG617" s="494"/>
      <c r="AH617" s="495"/>
      <c r="AI617" s="494"/>
      <c r="AJ617" s="494"/>
      <c r="AK617" s="494"/>
    </row>
    <row r="618" spans="26:37" s="522" customFormat="1" x14ac:dyDescent="0.25">
      <c r="Z618" s="494"/>
      <c r="AA618" s="494"/>
      <c r="AB618" s="494"/>
      <c r="AC618" s="494"/>
      <c r="AD618" s="494"/>
      <c r="AE618" s="494"/>
      <c r="AF618" s="494"/>
      <c r="AG618" s="494"/>
      <c r="AH618" s="495"/>
      <c r="AI618" s="494"/>
      <c r="AJ618" s="494"/>
      <c r="AK618" s="494"/>
    </row>
    <row r="619" spans="26:37" s="522" customFormat="1" x14ac:dyDescent="0.25">
      <c r="Z619" s="494"/>
      <c r="AA619" s="494"/>
      <c r="AB619" s="494"/>
      <c r="AC619" s="494"/>
      <c r="AD619" s="494"/>
      <c r="AE619" s="494"/>
      <c r="AF619" s="494"/>
      <c r="AG619" s="494"/>
      <c r="AH619" s="495"/>
      <c r="AI619" s="494"/>
      <c r="AJ619" s="494"/>
      <c r="AK619" s="494"/>
    </row>
    <row r="620" spans="26:37" s="522" customFormat="1" x14ac:dyDescent="0.25">
      <c r="Z620" s="494"/>
      <c r="AA620" s="494"/>
      <c r="AB620" s="494"/>
      <c r="AC620" s="494"/>
      <c r="AD620" s="494"/>
      <c r="AE620" s="494"/>
      <c r="AF620" s="494"/>
      <c r="AG620" s="494"/>
      <c r="AH620" s="495"/>
      <c r="AI620" s="494"/>
      <c r="AJ620" s="494"/>
      <c r="AK620" s="494"/>
    </row>
    <row r="621" spans="26:37" s="522" customFormat="1" x14ac:dyDescent="0.25">
      <c r="Z621" s="494"/>
      <c r="AA621" s="494"/>
      <c r="AB621" s="494"/>
      <c r="AC621" s="494"/>
      <c r="AD621" s="494"/>
      <c r="AE621" s="494"/>
      <c r="AF621" s="494"/>
      <c r="AG621" s="494"/>
      <c r="AH621" s="495"/>
      <c r="AI621" s="494"/>
      <c r="AJ621" s="494"/>
      <c r="AK621" s="494"/>
    </row>
    <row r="622" spans="26:37" s="522" customFormat="1" x14ac:dyDescent="0.25">
      <c r="Z622" s="494"/>
      <c r="AA622" s="494"/>
      <c r="AB622" s="494"/>
      <c r="AC622" s="494"/>
      <c r="AD622" s="494"/>
      <c r="AE622" s="494"/>
      <c r="AF622" s="494"/>
      <c r="AG622" s="494"/>
      <c r="AH622" s="495"/>
      <c r="AI622" s="494"/>
      <c r="AJ622" s="494"/>
      <c r="AK622" s="494"/>
    </row>
    <row r="623" spans="26:37" s="522" customFormat="1" x14ac:dyDescent="0.25">
      <c r="Z623" s="494"/>
      <c r="AA623" s="494"/>
      <c r="AB623" s="494"/>
      <c r="AC623" s="494"/>
      <c r="AD623" s="494"/>
      <c r="AE623" s="494"/>
      <c r="AF623" s="494"/>
      <c r="AG623" s="494"/>
      <c r="AH623" s="495"/>
      <c r="AI623" s="494"/>
      <c r="AJ623" s="494"/>
      <c r="AK623" s="494"/>
    </row>
    <row r="624" spans="26:37" s="522" customFormat="1" x14ac:dyDescent="0.25">
      <c r="Z624" s="494"/>
      <c r="AA624" s="494"/>
      <c r="AB624" s="494"/>
      <c r="AC624" s="494"/>
      <c r="AD624" s="494"/>
      <c r="AE624" s="494"/>
      <c r="AF624" s="494"/>
      <c r="AG624" s="494"/>
      <c r="AH624" s="495"/>
      <c r="AI624" s="494"/>
      <c r="AJ624" s="494"/>
      <c r="AK624" s="494"/>
    </row>
    <row r="625" spans="26:37" s="522" customFormat="1" x14ac:dyDescent="0.25">
      <c r="Z625" s="494"/>
      <c r="AA625" s="494"/>
      <c r="AB625" s="494"/>
      <c r="AC625" s="494"/>
      <c r="AD625" s="494"/>
      <c r="AE625" s="494"/>
      <c r="AF625" s="494"/>
      <c r="AG625" s="494"/>
      <c r="AH625" s="495"/>
      <c r="AI625" s="494"/>
      <c r="AJ625" s="494"/>
      <c r="AK625" s="494"/>
    </row>
    <row r="626" spans="26:37" s="522" customFormat="1" x14ac:dyDescent="0.25">
      <c r="Z626" s="494"/>
      <c r="AA626" s="494"/>
      <c r="AB626" s="494"/>
      <c r="AC626" s="494"/>
      <c r="AD626" s="494"/>
      <c r="AE626" s="494"/>
      <c r="AF626" s="494"/>
      <c r="AG626" s="494"/>
      <c r="AH626" s="495"/>
      <c r="AI626" s="494"/>
      <c r="AJ626" s="494"/>
      <c r="AK626" s="494"/>
    </row>
    <row r="627" spans="26:37" s="522" customFormat="1" x14ac:dyDescent="0.25">
      <c r="Z627" s="494"/>
      <c r="AA627" s="494"/>
      <c r="AB627" s="494"/>
      <c r="AC627" s="494"/>
      <c r="AD627" s="494"/>
      <c r="AE627" s="494"/>
      <c r="AF627" s="494"/>
      <c r="AG627" s="494"/>
      <c r="AH627" s="495"/>
      <c r="AI627" s="494"/>
      <c r="AJ627" s="494"/>
      <c r="AK627" s="494"/>
    </row>
    <row r="628" spans="26:37" s="522" customFormat="1" x14ac:dyDescent="0.25">
      <c r="Z628" s="494"/>
      <c r="AA628" s="494"/>
      <c r="AB628" s="494"/>
      <c r="AC628" s="494"/>
      <c r="AD628" s="494"/>
      <c r="AE628" s="494"/>
      <c r="AF628" s="494"/>
      <c r="AG628" s="494"/>
      <c r="AH628" s="495"/>
      <c r="AI628" s="494"/>
      <c r="AJ628" s="494"/>
      <c r="AK628" s="494"/>
    </row>
    <row r="629" spans="26:37" s="522" customFormat="1" x14ac:dyDescent="0.25">
      <c r="Z629" s="494"/>
      <c r="AA629" s="494"/>
      <c r="AB629" s="494"/>
      <c r="AC629" s="494"/>
      <c r="AD629" s="494"/>
      <c r="AE629" s="494"/>
      <c r="AF629" s="494"/>
      <c r="AG629" s="494"/>
      <c r="AH629" s="495"/>
      <c r="AI629" s="494"/>
      <c r="AJ629" s="494"/>
      <c r="AK629" s="494"/>
    </row>
    <row r="630" spans="26:37" s="522" customFormat="1" x14ac:dyDescent="0.25">
      <c r="Z630" s="494"/>
      <c r="AA630" s="494"/>
      <c r="AB630" s="494"/>
      <c r="AC630" s="494"/>
      <c r="AD630" s="494"/>
      <c r="AE630" s="494"/>
      <c r="AF630" s="494"/>
      <c r="AG630" s="494"/>
      <c r="AH630" s="495"/>
      <c r="AI630" s="494"/>
      <c r="AJ630" s="494"/>
      <c r="AK630" s="494"/>
    </row>
    <row r="631" spans="26:37" s="522" customFormat="1" x14ac:dyDescent="0.25">
      <c r="Z631" s="494"/>
      <c r="AA631" s="494"/>
      <c r="AB631" s="494"/>
      <c r="AC631" s="494"/>
      <c r="AD631" s="494"/>
      <c r="AE631" s="494"/>
      <c r="AF631" s="494"/>
      <c r="AG631" s="494"/>
      <c r="AH631" s="495"/>
      <c r="AI631" s="494"/>
      <c r="AJ631" s="494"/>
      <c r="AK631" s="494"/>
    </row>
    <row r="632" spans="26:37" s="522" customFormat="1" x14ac:dyDescent="0.25">
      <c r="Z632" s="494"/>
      <c r="AA632" s="494"/>
      <c r="AB632" s="494"/>
      <c r="AC632" s="494"/>
      <c r="AD632" s="494"/>
      <c r="AE632" s="494"/>
      <c r="AF632" s="494"/>
      <c r="AG632" s="494"/>
      <c r="AH632" s="495"/>
      <c r="AI632" s="494"/>
      <c r="AJ632" s="494"/>
      <c r="AK632" s="494"/>
    </row>
    <row r="633" spans="26:37" s="522" customFormat="1" x14ac:dyDescent="0.25">
      <c r="Z633" s="494"/>
      <c r="AA633" s="494"/>
      <c r="AB633" s="494"/>
      <c r="AC633" s="494"/>
      <c r="AD633" s="494"/>
      <c r="AE633" s="494"/>
      <c r="AF633" s="494"/>
      <c r="AG633" s="494"/>
      <c r="AH633" s="495"/>
      <c r="AI633" s="494"/>
      <c r="AJ633" s="494"/>
      <c r="AK633" s="494"/>
    </row>
    <row r="634" spans="26:37" s="522" customFormat="1" x14ac:dyDescent="0.25">
      <c r="Z634" s="494"/>
      <c r="AA634" s="494"/>
      <c r="AB634" s="494"/>
      <c r="AC634" s="494"/>
      <c r="AD634" s="494"/>
      <c r="AE634" s="494"/>
      <c r="AF634" s="494"/>
      <c r="AG634" s="494"/>
      <c r="AH634" s="495"/>
      <c r="AI634" s="494"/>
      <c r="AJ634" s="494"/>
      <c r="AK634" s="494"/>
    </row>
    <row r="635" spans="26:37" s="522" customFormat="1" x14ac:dyDescent="0.25">
      <c r="Z635" s="494"/>
      <c r="AA635" s="494"/>
      <c r="AB635" s="494"/>
      <c r="AC635" s="494"/>
      <c r="AD635" s="494"/>
      <c r="AE635" s="494"/>
      <c r="AF635" s="494"/>
      <c r="AG635" s="494"/>
      <c r="AH635" s="495"/>
      <c r="AI635" s="494"/>
      <c r="AJ635" s="494"/>
      <c r="AK635" s="494"/>
    </row>
    <row r="636" spans="26:37" s="522" customFormat="1" x14ac:dyDescent="0.25">
      <c r="Z636" s="494"/>
      <c r="AA636" s="494"/>
      <c r="AB636" s="494"/>
      <c r="AC636" s="494"/>
      <c r="AD636" s="494"/>
      <c r="AE636" s="494"/>
      <c r="AF636" s="494"/>
      <c r="AG636" s="494"/>
      <c r="AH636" s="495"/>
      <c r="AI636" s="494"/>
      <c r="AJ636" s="494"/>
      <c r="AK636" s="494"/>
    </row>
    <row r="637" spans="26:37" s="522" customFormat="1" x14ac:dyDescent="0.25">
      <c r="Z637" s="494"/>
      <c r="AA637" s="494"/>
      <c r="AB637" s="494"/>
      <c r="AC637" s="494"/>
      <c r="AD637" s="494"/>
      <c r="AE637" s="494"/>
      <c r="AF637" s="494"/>
      <c r="AG637" s="494"/>
      <c r="AH637" s="495"/>
      <c r="AI637" s="494"/>
      <c r="AJ637" s="494"/>
      <c r="AK637" s="494"/>
    </row>
    <row r="638" spans="26:37" s="522" customFormat="1" x14ac:dyDescent="0.25">
      <c r="Z638" s="494"/>
      <c r="AA638" s="494"/>
      <c r="AB638" s="494"/>
      <c r="AC638" s="494"/>
      <c r="AD638" s="494"/>
      <c r="AE638" s="494"/>
      <c r="AF638" s="494"/>
      <c r="AG638" s="494"/>
      <c r="AH638" s="495"/>
      <c r="AI638" s="494"/>
      <c r="AJ638" s="494"/>
      <c r="AK638" s="494"/>
    </row>
    <row r="639" spans="26:37" s="522" customFormat="1" x14ac:dyDescent="0.25">
      <c r="Z639" s="494"/>
      <c r="AA639" s="494"/>
      <c r="AB639" s="494"/>
      <c r="AC639" s="494"/>
      <c r="AD639" s="494"/>
      <c r="AE639" s="494"/>
      <c r="AF639" s="494"/>
      <c r="AG639" s="494"/>
      <c r="AH639" s="495"/>
      <c r="AI639" s="494"/>
      <c r="AJ639" s="494"/>
      <c r="AK639" s="494"/>
    </row>
    <row r="640" spans="26:37" s="522" customFormat="1" x14ac:dyDescent="0.25">
      <c r="Z640" s="494"/>
      <c r="AA640" s="494"/>
      <c r="AB640" s="494"/>
      <c r="AC640" s="494"/>
      <c r="AD640" s="494"/>
      <c r="AE640" s="494"/>
      <c r="AF640" s="494"/>
      <c r="AG640" s="494"/>
      <c r="AH640" s="495"/>
      <c r="AI640" s="494"/>
      <c r="AJ640" s="494"/>
      <c r="AK640" s="494"/>
    </row>
    <row r="641" spans="26:37" s="522" customFormat="1" x14ac:dyDescent="0.25">
      <c r="Z641" s="494"/>
      <c r="AA641" s="494"/>
      <c r="AB641" s="494"/>
      <c r="AC641" s="494"/>
      <c r="AD641" s="494"/>
      <c r="AE641" s="494"/>
      <c r="AF641" s="494"/>
      <c r="AG641" s="494"/>
      <c r="AH641" s="495"/>
      <c r="AI641" s="494"/>
      <c r="AJ641" s="494"/>
      <c r="AK641" s="494"/>
    </row>
    <row r="642" spans="26:37" s="522" customFormat="1" x14ac:dyDescent="0.25">
      <c r="Z642" s="494"/>
      <c r="AA642" s="494"/>
      <c r="AB642" s="494"/>
      <c r="AC642" s="494"/>
      <c r="AD642" s="494"/>
      <c r="AE642" s="494"/>
      <c r="AF642" s="494"/>
      <c r="AG642" s="494"/>
      <c r="AH642" s="495"/>
      <c r="AI642" s="494"/>
      <c r="AJ642" s="494"/>
      <c r="AK642" s="494"/>
    </row>
    <row r="643" spans="26:37" s="522" customFormat="1" x14ac:dyDescent="0.25">
      <c r="Z643" s="494"/>
      <c r="AA643" s="494"/>
      <c r="AB643" s="494"/>
      <c r="AC643" s="494"/>
      <c r="AD643" s="494"/>
      <c r="AE643" s="494"/>
      <c r="AF643" s="494"/>
      <c r="AG643" s="494"/>
      <c r="AH643" s="495"/>
      <c r="AI643" s="494"/>
      <c r="AJ643" s="494"/>
      <c r="AK643" s="494"/>
    </row>
    <row r="644" spans="26:37" s="522" customFormat="1" x14ac:dyDescent="0.25">
      <c r="Z644" s="494"/>
      <c r="AA644" s="494"/>
      <c r="AB644" s="494"/>
      <c r="AC644" s="494"/>
      <c r="AD644" s="494"/>
      <c r="AE644" s="494"/>
      <c r="AF644" s="494"/>
      <c r="AG644" s="494"/>
      <c r="AH644" s="495"/>
      <c r="AI644" s="494"/>
      <c r="AJ644" s="494"/>
      <c r="AK644" s="494"/>
    </row>
    <row r="645" spans="26:37" s="522" customFormat="1" x14ac:dyDescent="0.25">
      <c r="Z645" s="494"/>
      <c r="AA645" s="494"/>
      <c r="AB645" s="494"/>
      <c r="AC645" s="494"/>
      <c r="AD645" s="494"/>
      <c r="AE645" s="494"/>
      <c r="AF645" s="494"/>
      <c r="AG645" s="494"/>
      <c r="AH645" s="495"/>
      <c r="AI645" s="494"/>
      <c r="AJ645" s="494"/>
      <c r="AK645" s="494"/>
    </row>
    <row r="646" spans="26:37" s="522" customFormat="1" x14ac:dyDescent="0.25">
      <c r="Z646" s="494"/>
      <c r="AA646" s="494"/>
      <c r="AB646" s="494"/>
      <c r="AC646" s="494"/>
      <c r="AD646" s="494"/>
      <c r="AE646" s="494"/>
      <c r="AF646" s="494"/>
      <c r="AG646" s="494"/>
      <c r="AH646" s="495"/>
      <c r="AI646" s="494"/>
      <c r="AJ646" s="494"/>
      <c r="AK646" s="494"/>
    </row>
    <row r="647" spans="26:37" s="522" customFormat="1" x14ac:dyDescent="0.25">
      <c r="Z647" s="494"/>
      <c r="AA647" s="494"/>
      <c r="AB647" s="494"/>
      <c r="AC647" s="494"/>
      <c r="AD647" s="494"/>
      <c r="AE647" s="494"/>
      <c r="AF647" s="494"/>
      <c r="AG647" s="494"/>
      <c r="AH647" s="495"/>
      <c r="AI647" s="494"/>
      <c r="AJ647" s="494"/>
      <c r="AK647" s="494"/>
    </row>
    <row r="648" spans="26:37" s="522" customFormat="1" x14ac:dyDescent="0.25">
      <c r="Z648" s="494"/>
      <c r="AA648" s="494"/>
      <c r="AB648" s="494"/>
      <c r="AC648" s="494"/>
      <c r="AD648" s="494"/>
      <c r="AE648" s="494"/>
      <c r="AF648" s="494"/>
      <c r="AG648" s="494"/>
      <c r="AH648" s="495"/>
      <c r="AI648" s="494"/>
      <c r="AJ648" s="494"/>
      <c r="AK648" s="494"/>
    </row>
    <row r="649" spans="26:37" s="522" customFormat="1" x14ac:dyDescent="0.25">
      <c r="Z649" s="494"/>
      <c r="AA649" s="494"/>
      <c r="AB649" s="494"/>
      <c r="AC649" s="494"/>
      <c r="AD649" s="494"/>
      <c r="AE649" s="494"/>
      <c r="AF649" s="494"/>
      <c r="AG649" s="494"/>
      <c r="AH649" s="495"/>
      <c r="AI649" s="494"/>
      <c r="AJ649" s="494"/>
      <c r="AK649" s="494"/>
    </row>
    <row r="650" spans="26:37" s="522" customFormat="1" x14ac:dyDescent="0.25">
      <c r="Z650" s="494"/>
      <c r="AA650" s="494"/>
      <c r="AB650" s="494"/>
      <c r="AC650" s="494"/>
      <c r="AD650" s="494"/>
      <c r="AE650" s="494"/>
      <c r="AF650" s="494"/>
      <c r="AG650" s="494"/>
      <c r="AH650" s="495"/>
      <c r="AI650" s="494"/>
      <c r="AJ650" s="494"/>
      <c r="AK650" s="494"/>
    </row>
    <row r="651" spans="26:37" s="522" customFormat="1" x14ac:dyDescent="0.25">
      <c r="Z651" s="494"/>
      <c r="AA651" s="494"/>
      <c r="AB651" s="494"/>
      <c r="AC651" s="494"/>
      <c r="AD651" s="494"/>
      <c r="AE651" s="494"/>
      <c r="AF651" s="494"/>
      <c r="AG651" s="494"/>
      <c r="AH651" s="495"/>
      <c r="AI651" s="494"/>
      <c r="AJ651" s="494"/>
      <c r="AK651" s="494"/>
    </row>
    <row r="652" spans="26:37" s="522" customFormat="1" x14ac:dyDescent="0.25">
      <c r="Z652" s="494"/>
      <c r="AA652" s="494"/>
      <c r="AB652" s="494"/>
      <c r="AC652" s="494"/>
      <c r="AD652" s="494"/>
      <c r="AE652" s="494"/>
      <c r="AF652" s="494"/>
      <c r="AG652" s="494"/>
      <c r="AH652" s="495"/>
      <c r="AI652" s="494"/>
      <c r="AJ652" s="494"/>
      <c r="AK652" s="494"/>
    </row>
    <row r="653" spans="26:37" s="522" customFormat="1" x14ac:dyDescent="0.25">
      <c r="Z653" s="494"/>
      <c r="AA653" s="494"/>
      <c r="AB653" s="494"/>
      <c r="AC653" s="494"/>
      <c r="AD653" s="494"/>
      <c r="AE653" s="494"/>
      <c r="AF653" s="494"/>
      <c r="AG653" s="494"/>
      <c r="AH653" s="495"/>
      <c r="AI653" s="494"/>
      <c r="AJ653" s="494"/>
      <c r="AK653" s="494"/>
    </row>
    <row r="654" spans="26:37" s="522" customFormat="1" x14ac:dyDescent="0.25">
      <c r="Z654" s="494"/>
      <c r="AA654" s="494"/>
      <c r="AB654" s="494"/>
      <c r="AC654" s="494"/>
      <c r="AD654" s="494"/>
      <c r="AE654" s="494"/>
      <c r="AF654" s="494"/>
      <c r="AG654" s="494"/>
      <c r="AH654" s="495"/>
      <c r="AI654" s="494"/>
      <c r="AJ654" s="494"/>
      <c r="AK654" s="494"/>
    </row>
    <row r="655" spans="26:37" s="522" customFormat="1" x14ac:dyDescent="0.25">
      <c r="Z655" s="494"/>
      <c r="AA655" s="494"/>
      <c r="AB655" s="494"/>
      <c r="AC655" s="494"/>
      <c r="AD655" s="494"/>
      <c r="AE655" s="494"/>
      <c r="AF655" s="494"/>
      <c r="AG655" s="494"/>
      <c r="AH655" s="495"/>
      <c r="AI655" s="494"/>
      <c r="AJ655" s="494"/>
      <c r="AK655" s="494"/>
    </row>
    <row r="656" spans="26:37" s="522" customFormat="1" x14ac:dyDescent="0.25">
      <c r="Z656" s="494"/>
      <c r="AA656" s="494"/>
      <c r="AB656" s="494"/>
      <c r="AC656" s="494"/>
      <c r="AD656" s="494"/>
      <c r="AE656" s="494"/>
      <c r="AF656" s="494"/>
      <c r="AG656" s="494"/>
      <c r="AH656" s="495"/>
      <c r="AI656" s="494"/>
      <c r="AJ656" s="494"/>
      <c r="AK656" s="494"/>
    </row>
    <row r="657" spans="26:37" s="522" customFormat="1" x14ac:dyDescent="0.25">
      <c r="Z657" s="494"/>
      <c r="AA657" s="494"/>
      <c r="AB657" s="494"/>
      <c r="AC657" s="494"/>
      <c r="AD657" s="494"/>
      <c r="AE657" s="494"/>
      <c r="AF657" s="494"/>
      <c r="AG657" s="494"/>
      <c r="AH657" s="495"/>
      <c r="AI657" s="494"/>
      <c r="AJ657" s="494"/>
      <c r="AK657" s="494"/>
    </row>
    <row r="658" spans="26:37" s="522" customFormat="1" x14ac:dyDescent="0.25">
      <c r="Z658" s="494"/>
      <c r="AA658" s="494"/>
      <c r="AB658" s="494"/>
      <c r="AC658" s="494"/>
      <c r="AD658" s="494"/>
      <c r="AE658" s="494"/>
      <c r="AF658" s="494"/>
      <c r="AG658" s="494"/>
      <c r="AH658" s="495"/>
      <c r="AI658" s="494"/>
      <c r="AJ658" s="494"/>
      <c r="AK658" s="494"/>
    </row>
    <row r="659" spans="26:37" s="522" customFormat="1" x14ac:dyDescent="0.25">
      <c r="Z659" s="494"/>
      <c r="AA659" s="494"/>
      <c r="AB659" s="494"/>
      <c r="AC659" s="494"/>
      <c r="AD659" s="494"/>
      <c r="AE659" s="494"/>
      <c r="AF659" s="494"/>
      <c r="AG659" s="494"/>
      <c r="AH659" s="495"/>
      <c r="AI659" s="494"/>
      <c r="AJ659" s="494"/>
      <c r="AK659" s="494"/>
    </row>
    <row r="660" spans="26:37" s="522" customFormat="1" x14ac:dyDescent="0.25">
      <c r="Z660" s="494"/>
      <c r="AA660" s="494"/>
      <c r="AB660" s="494"/>
      <c r="AC660" s="494"/>
      <c r="AD660" s="494"/>
      <c r="AE660" s="494"/>
      <c r="AF660" s="494"/>
      <c r="AG660" s="494"/>
      <c r="AH660" s="495"/>
      <c r="AI660" s="494"/>
      <c r="AJ660" s="494"/>
      <c r="AK660" s="494"/>
    </row>
    <row r="661" spans="26:37" s="522" customFormat="1" x14ac:dyDescent="0.25">
      <c r="Z661" s="494"/>
      <c r="AA661" s="494"/>
      <c r="AB661" s="494"/>
      <c r="AC661" s="494"/>
      <c r="AD661" s="494"/>
      <c r="AE661" s="494"/>
      <c r="AF661" s="494"/>
      <c r="AG661" s="494"/>
      <c r="AH661" s="495"/>
      <c r="AI661" s="494"/>
      <c r="AJ661" s="494"/>
      <c r="AK661" s="494"/>
    </row>
    <row r="662" spans="26:37" s="522" customFormat="1" x14ac:dyDescent="0.25">
      <c r="Z662" s="494"/>
      <c r="AA662" s="494"/>
      <c r="AB662" s="494"/>
      <c r="AC662" s="494"/>
      <c r="AD662" s="494"/>
      <c r="AE662" s="494"/>
      <c r="AF662" s="494"/>
      <c r="AG662" s="494"/>
      <c r="AH662" s="495"/>
      <c r="AI662" s="494"/>
      <c r="AJ662" s="494"/>
      <c r="AK662" s="494"/>
    </row>
    <row r="663" spans="26:37" s="522" customFormat="1" x14ac:dyDescent="0.25">
      <c r="Z663" s="494"/>
      <c r="AA663" s="494"/>
      <c r="AB663" s="494"/>
      <c r="AC663" s="494"/>
      <c r="AD663" s="494"/>
      <c r="AE663" s="494"/>
      <c r="AF663" s="494"/>
      <c r="AG663" s="494"/>
      <c r="AH663" s="495"/>
      <c r="AI663" s="494"/>
      <c r="AJ663" s="494"/>
      <c r="AK663" s="494"/>
    </row>
    <row r="664" spans="26:37" s="522" customFormat="1" x14ac:dyDescent="0.25">
      <c r="Z664" s="494"/>
      <c r="AA664" s="494"/>
      <c r="AB664" s="494"/>
      <c r="AC664" s="494"/>
      <c r="AD664" s="494"/>
      <c r="AE664" s="494"/>
      <c r="AF664" s="494"/>
      <c r="AG664" s="494"/>
      <c r="AH664" s="495"/>
      <c r="AI664" s="494"/>
      <c r="AJ664" s="494"/>
      <c r="AK664" s="494"/>
    </row>
    <row r="665" spans="26:37" s="522" customFormat="1" x14ac:dyDescent="0.25">
      <c r="Z665" s="494"/>
      <c r="AA665" s="494"/>
      <c r="AB665" s="494"/>
      <c r="AC665" s="494"/>
      <c r="AD665" s="494"/>
      <c r="AE665" s="494"/>
      <c r="AF665" s="494"/>
      <c r="AG665" s="494"/>
      <c r="AH665" s="495"/>
      <c r="AI665" s="494"/>
      <c r="AJ665" s="494"/>
      <c r="AK665" s="494"/>
    </row>
    <row r="666" spans="26:37" s="522" customFormat="1" x14ac:dyDescent="0.25">
      <c r="Z666" s="494"/>
      <c r="AA666" s="494"/>
      <c r="AB666" s="494"/>
      <c r="AC666" s="494"/>
      <c r="AD666" s="494"/>
      <c r="AE666" s="494"/>
      <c r="AF666" s="494"/>
      <c r="AG666" s="494"/>
      <c r="AH666" s="495"/>
      <c r="AI666" s="494"/>
      <c r="AJ666" s="494"/>
      <c r="AK666" s="494"/>
    </row>
    <row r="667" spans="26:37" s="522" customFormat="1" x14ac:dyDescent="0.25">
      <c r="Z667" s="494"/>
      <c r="AA667" s="494"/>
      <c r="AB667" s="494"/>
      <c r="AC667" s="494"/>
      <c r="AD667" s="494"/>
      <c r="AE667" s="494"/>
      <c r="AF667" s="494"/>
      <c r="AG667" s="494"/>
      <c r="AH667" s="495"/>
      <c r="AI667" s="494"/>
      <c r="AJ667" s="494"/>
      <c r="AK667" s="494"/>
    </row>
    <row r="668" spans="26:37" s="522" customFormat="1" x14ac:dyDescent="0.25">
      <c r="Z668" s="494"/>
      <c r="AA668" s="494"/>
      <c r="AB668" s="494"/>
      <c r="AC668" s="494"/>
      <c r="AD668" s="494"/>
      <c r="AE668" s="494"/>
      <c r="AF668" s="494"/>
      <c r="AG668" s="494"/>
      <c r="AH668" s="495"/>
      <c r="AI668" s="494"/>
      <c r="AJ668" s="494"/>
      <c r="AK668" s="494"/>
    </row>
    <row r="669" spans="26:37" s="522" customFormat="1" x14ac:dyDescent="0.25">
      <c r="Z669" s="494"/>
      <c r="AA669" s="494"/>
      <c r="AB669" s="494"/>
      <c r="AC669" s="494"/>
      <c r="AD669" s="494"/>
      <c r="AE669" s="494"/>
      <c r="AF669" s="494"/>
      <c r="AG669" s="494"/>
      <c r="AH669" s="495"/>
      <c r="AI669" s="494"/>
      <c r="AJ669" s="494"/>
      <c r="AK669" s="494"/>
    </row>
    <row r="670" spans="26:37" s="522" customFormat="1" x14ac:dyDescent="0.25">
      <c r="Z670" s="494"/>
      <c r="AA670" s="494"/>
      <c r="AB670" s="494"/>
      <c r="AC670" s="494"/>
      <c r="AD670" s="494"/>
      <c r="AE670" s="494"/>
      <c r="AF670" s="494"/>
      <c r="AG670" s="494"/>
      <c r="AH670" s="495"/>
      <c r="AI670" s="494"/>
      <c r="AJ670" s="494"/>
      <c r="AK670" s="494"/>
    </row>
    <row r="671" spans="26:37" s="522" customFormat="1" x14ac:dyDescent="0.25">
      <c r="Z671" s="494"/>
      <c r="AA671" s="494"/>
      <c r="AB671" s="494"/>
      <c r="AC671" s="494"/>
      <c r="AD671" s="494"/>
      <c r="AE671" s="494"/>
      <c r="AF671" s="494"/>
      <c r="AG671" s="494"/>
      <c r="AH671" s="495"/>
      <c r="AI671" s="494"/>
      <c r="AJ671" s="494"/>
      <c r="AK671" s="494"/>
    </row>
    <row r="672" spans="26:37" s="522" customFormat="1" x14ac:dyDescent="0.25">
      <c r="Z672" s="494"/>
      <c r="AA672" s="494"/>
      <c r="AB672" s="494"/>
      <c r="AC672" s="494"/>
      <c r="AD672" s="494"/>
      <c r="AE672" s="494"/>
      <c r="AF672" s="494"/>
      <c r="AG672" s="494"/>
      <c r="AH672" s="495"/>
      <c r="AI672" s="494"/>
      <c r="AJ672" s="494"/>
      <c r="AK672" s="494"/>
    </row>
    <row r="673" spans="26:37" s="522" customFormat="1" x14ac:dyDescent="0.25">
      <c r="Z673" s="494"/>
      <c r="AA673" s="494"/>
      <c r="AB673" s="494"/>
      <c r="AC673" s="494"/>
      <c r="AD673" s="494"/>
      <c r="AE673" s="494"/>
      <c r="AF673" s="494"/>
      <c r="AG673" s="494"/>
      <c r="AH673" s="495"/>
      <c r="AI673" s="494"/>
      <c r="AJ673" s="494"/>
      <c r="AK673" s="494"/>
    </row>
    <row r="674" spans="26:37" s="522" customFormat="1" x14ac:dyDescent="0.25">
      <c r="Z674" s="494"/>
      <c r="AA674" s="494"/>
      <c r="AB674" s="494"/>
      <c r="AC674" s="494"/>
      <c r="AD674" s="494"/>
      <c r="AE674" s="494"/>
      <c r="AF674" s="494"/>
      <c r="AG674" s="494"/>
      <c r="AH674" s="495"/>
      <c r="AI674" s="494"/>
      <c r="AJ674" s="494"/>
      <c r="AK674" s="494"/>
    </row>
    <row r="675" spans="26:37" s="522" customFormat="1" x14ac:dyDescent="0.25">
      <c r="Z675" s="494"/>
      <c r="AA675" s="494"/>
      <c r="AB675" s="494"/>
      <c r="AC675" s="494"/>
      <c r="AD675" s="494"/>
      <c r="AE675" s="494"/>
      <c r="AF675" s="494"/>
      <c r="AG675" s="494"/>
      <c r="AH675" s="495"/>
      <c r="AI675" s="494"/>
      <c r="AJ675" s="494"/>
      <c r="AK675" s="494"/>
    </row>
    <row r="676" spans="26:37" s="522" customFormat="1" x14ac:dyDescent="0.25">
      <c r="Z676" s="494"/>
      <c r="AA676" s="494"/>
      <c r="AB676" s="494"/>
      <c r="AC676" s="494"/>
      <c r="AD676" s="494"/>
      <c r="AE676" s="494"/>
      <c r="AF676" s="494"/>
      <c r="AG676" s="494"/>
      <c r="AH676" s="495"/>
      <c r="AI676" s="494"/>
      <c r="AJ676" s="494"/>
      <c r="AK676" s="494"/>
    </row>
    <row r="677" spans="26:37" s="522" customFormat="1" x14ac:dyDescent="0.25">
      <c r="Z677" s="494"/>
      <c r="AA677" s="494"/>
      <c r="AB677" s="494"/>
      <c r="AC677" s="494"/>
      <c r="AD677" s="494"/>
      <c r="AE677" s="494"/>
      <c r="AF677" s="494"/>
      <c r="AG677" s="494"/>
      <c r="AH677" s="495"/>
      <c r="AI677" s="494"/>
      <c r="AJ677" s="494"/>
      <c r="AK677" s="494"/>
    </row>
    <row r="678" spans="26:37" s="522" customFormat="1" x14ac:dyDescent="0.25">
      <c r="Z678" s="494"/>
      <c r="AA678" s="494"/>
      <c r="AB678" s="494"/>
      <c r="AC678" s="494"/>
      <c r="AD678" s="494"/>
      <c r="AE678" s="494"/>
      <c r="AF678" s="494"/>
      <c r="AG678" s="494"/>
      <c r="AH678" s="495"/>
      <c r="AI678" s="494"/>
      <c r="AJ678" s="494"/>
      <c r="AK678" s="494"/>
    </row>
    <row r="679" spans="26:37" s="522" customFormat="1" x14ac:dyDescent="0.25">
      <c r="Z679" s="494"/>
      <c r="AA679" s="494"/>
      <c r="AB679" s="494"/>
      <c r="AC679" s="494"/>
      <c r="AD679" s="494"/>
      <c r="AE679" s="494"/>
      <c r="AF679" s="494"/>
      <c r="AG679" s="494"/>
      <c r="AH679" s="495"/>
      <c r="AI679" s="494"/>
      <c r="AJ679" s="494"/>
      <c r="AK679" s="494"/>
    </row>
    <row r="680" spans="26:37" s="522" customFormat="1" x14ac:dyDescent="0.25">
      <c r="Z680" s="494"/>
      <c r="AA680" s="494"/>
      <c r="AB680" s="494"/>
      <c r="AC680" s="494"/>
      <c r="AD680" s="494"/>
      <c r="AE680" s="494"/>
      <c r="AF680" s="494"/>
      <c r="AG680" s="494"/>
      <c r="AH680" s="495"/>
      <c r="AI680" s="494"/>
      <c r="AJ680" s="494"/>
      <c r="AK680" s="494"/>
    </row>
    <row r="681" spans="26:37" s="522" customFormat="1" x14ac:dyDescent="0.25">
      <c r="Z681" s="494"/>
      <c r="AA681" s="494"/>
      <c r="AB681" s="494"/>
      <c r="AC681" s="494"/>
      <c r="AD681" s="494"/>
      <c r="AE681" s="494"/>
      <c r="AF681" s="494"/>
      <c r="AG681" s="494"/>
      <c r="AH681" s="495"/>
      <c r="AI681" s="494"/>
      <c r="AJ681" s="494"/>
      <c r="AK681" s="494"/>
    </row>
    <row r="682" spans="26:37" s="522" customFormat="1" x14ac:dyDescent="0.25">
      <c r="Z682" s="494"/>
      <c r="AA682" s="494"/>
      <c r="AB682" s="494"/>
      <c r="AC682" s="494"/>
      <c r="AD682" s="494"/>
      <c r="AE682" s="494"/>
      <c r="AF682" s="494"/>
      <c r="AG682" s="494"/>
      <c r="AH682" s="495"/>
      <c r="AI682" s="494"/>
      <c r="AJ682" s="494"/>
      <c r="AK682" s="494"/>
    </row>
    <row r="683" spans="26:37" s="522" customFormat="1" x14ac:dyDescent="0.25">
      <c r="Z683" s="494"/>
      <c r="AA683" s="494"/>
      <c r="AB683" s="494"/>
      <c r="AC683" s="494"/>
      <c r="AD683" s="494"/>
      <c r="AE683" s="494"/>
      <c r="AF683" s="494"/>
      <c r="AG683" s="494"/>
      <c r="AH683" s="495"/>
      <c r="AI683" s="494"/>
      <c r="AJ683" s="494"/>
      <c r="AK683" s="494"/>
    </row>
    <row r="684" spans="26:37" s="522" customFormat="1" x14ac:dyDescent="0.25">
      <c r="Z684" s="494"/>
      <c r="AA684" s="494"/>
      <c r="AB684" s="494"/>
      <c r="AC684" s="494"/>
      <c r="AD684" s="494"/>
      <c r="AE684" s="494"/>
      <c r="AF684" s="494"/>
      <c r="AG684" s="494"/>
      <c r="AH684" s="495"/>
      <c r="AI684" s="494"/>
      <c r="AJ684" s="494"/>
      <c r="AK684" s="494"/>
    </row>
    <row r="685" spans="26:37" s="522" customFormat="1" x14ac:dyDescent="0.25">
      <c r="Z685" s="494"/>
      <c r="AA685" s="494"/>
      <c r="AB685" s="494"/>
      <c r="AC685" s="494"/>
      <c r="AD685" s="494"/>
      <c r="AE685" s="494"/>
      <c r="AF685" s="494"/>
      <c r="AG685" s="494"/>
      <c r="AH685" s="495"/>
      <c r="AI685" s="494"/>
      <c r="AJ685" s="494"/>
      <c r="AK685" s="494"/>
    </row>
    <row r="686" spans="26:37" s="522" customFormat="1" x14ac:dyDescent="0.25">
      <c r="Z686" s="494"/>
      <c r="AA686" s="494"/>
      <c r="AB686" s="494"/>
      <c r="AC686" s="494"/>
      <c r="AD686" s="494"/>
      <c r="AE686" s="494"/>
      <c r="AF686" s="494"/>
      <c r="AG686" s="494"/>
      <c r="AH686" s="495"/>
      <c r="AI686" s="494"/>
      <c r="AJ686" s="494"/>
      <c r="AK686" s="494"/>
    </row>
    <row r="687" spans="26:37" s="522" customFormat="1" x14ac:dyDescent="0.25">
      <c r="Z687" s="494"/>
      <c r="AA687" s="494"/>
      <c r="AB687" s="494"/>
      <c r="AC687" s="494"/>
      <c r="AD687" s="494"/>
      <c r="AE687" s="494"/>
      <c r="AF687" s="494"/>
      <c r="AG687" s="494"/>
      <c r="AH687" s="495"/>
      <c r="AI687" s="494"/>
      <c r="AJ687" s="494"/>
      <c r="AK687" s="494"/>
    </row>
    <row r="688" spans="26:37" s="522" customFormat="1" x14ac:dyDescent="0.25">
      <c r="Z688" s="494"/>
      <c r="AA688" s="494"/>
      <c r="AB688" s="494"/>
      <c r="AC688" s="494"/>
      <c r="AD688" s="494"/>
      <c r="AE688" s="494"/>
      <c r="AF688" s="494"/>
      <c r="AG688" s="494"/>
      <c r="AH688" s="495"/>
      <c r="AI688" s="494"/>
      <c r="AJ688" s="494"/>
      <c r="AK688" s="494"/>
    </row>
    <row r="689" spans="26:37" s="522" customFormat="1" x14ac:dyDescent="0.25">
      <c r="Z689" s="494"/>
      <c r="AA689" s="494"/>
      <c r="AB689" s="494"/>
      <c r="AC689" s="494"/>
      <c r="AD689" s="494"/>
      <c r="AE689" s="494"/>
      <c r="AF689" s="494"/>
      <c r="AG689" s="494"/>
      <c r="AH689" s="495"/>
      <c r="AI689" s="494"/>
      <c r="AJ689" s="494"/>
      <c r="AK689" s="494"/>
    </row>
    <row r="690" spans="26:37" s="522" customFormat="1" x14ac:dyDescent="0.25">
      <c r="Z690" s="494"/>
      <c r="AA690" s="494"/>
      <c r="AB690" s="494"/>
      <c r="AC690" s="494"/>
      <c r="AD690" s="494"/>
      <c r="AE690" s="494"/>
      <c r="AF690" s="494"/>
      <c r="AG690" s="494"/>
      <c r="AH690" s="495"/>
      <c r="AI690" s="494"/>
      <c r="AJ690" s="494"/>
      <c r="AK690" s="494"/>
    </row>
    <row r="691" spans="26:37" s="522" customFormat="1" x14ac:dyDescent="0.25">
      <c r="Z691" s="494"/>
      <c r="AA691" s="494"/>
      <c r="AB691" s="494"/>
      <c r="AC691" s="494"/>
      <c r="AD691" s="494"/>
      <c r="AE691" s="494"/>
      <c r="AF691" s="494"/>
      <c r="AG691" s="494"/>
      <c r="AH691" s="495"/>
      <c r="AI691" s="494"/>
      <c r="AJ691" s="494"/>
      <c r="AK691" s="494"/>
    </row>
    <row r="692" spans="26:37" s="522" customFormat="1" x14ac:dyDescent="0.25">
      <c r="Z692" s="494"/>
      <c r="AA692" s="494"/>
      <c r="AB692" s="494"/>
      <c r="AC692" s="494"/>
      <c r="AD692" s="494"/>
      <c r="AE692" s="494"/>
      <c r="AF692" s="494"/>
      <c r="AG692" s="494"/>
      <c r="AH692" s="495"/>
      <c r="AI692" s="494"/>
      <c r="AJ692" s="494"/>
      <c r="AK692" s="494"/>
    </row>
    <row r="693" spans="26:37" s="522" customFormat="1" x14ac:dyDescent="0.25">
      <c r="Z693" s="494"/>
      <c r="AA693" s="494"/>
      <c r="AB693" s="494"/>
      <c r="AC693" s="494"/>
      <c r="AD693" s="494"/>
      <c r="AE693" s="494"/>
      <c r="AF693" s="494"/>
      <c r="AG693" s="494"/>
      <c r="AH693" s="495"/>
      <c r="AI693" s="494"/>
      <c r="AJ693" s="494"/>
      <c r="AK693" s="494"/>
    </row>
    <row r="694" spans="26:37" s="522" customFormat="1" x14ac:dyDescent="0.25">
      <c r="Z694" s="494"/>
      <c r="AA694" s="494"/>
      <c r="AB694" s="494"/>
      <c r="AC694" s="494"/>
      <c r="AD694" s="494"/>
      <c r="AE694" s="494"/>
      <c r="AF694" s="494"/>
      <c r="AG694" s="494"/>
      <c r="AH694" s="495"/>
      <c r="AI694" s="494"/>
      <c r="AJ694" s="494"/>
      <c r="AK694" s="494"/>
    </row>
    <row r="695" spans="26:37" s="522" customFormat="1" x14ac:dyDescent="0.25">
      <c r="Z695" s="494"/>
      <c r="AA695" s="494"/>
      <c r="AB695" s="494"/>
      <c r="AC695" s="494"/>
      <c r="AD695" s="494"/>
      <c r="AE695" s="494"/>
      <c r="AF695" s="494"/>
      <c r="AG695" s="494"/>
      <c r="AH695" s="495"/>
      <c r="AI695" s="494"/>
      <c r="AJ695" s="494"/>
      <c r="AK695" s="494"/>
    </row>
    <row r="696" spans="26:37" s="522" customFormat="1" x14ac:dyDescent="0.25">
      <c r="Z696" s="494"/>
      <c r="AA696" s="494"/>
      <c r="AB696" s="494"/>
      <c r="AC696" s="494"/>
      <c r="AD696" s="494"/>
      <c r="AE696" s="494"/>
      <c r="AF696" s="494"/>
      <c r="AG696" s="494"/>
      <c r="AH696" s="495"/>
      <c r="AI696" s="494"/>
      <c r="AJ696" s="494"/>
      <c r="AK696" s="494"/>
    </row>
    <row r="697" spans="26:37" s="522" customFormat="1" x14ac:dyDescent="0.25">
      <c r="Z697" s="494"/>
      <c r="AA697" s="494"/>
      <c r="AB697" s="494"/>
      <c r="AC697" s="494"/>
      <c r="AD697" s="494"/>
      <c r="AE697" s="494"/>
      <c r="AF697" s="494"/>
      <c r="AG697" s="494"/>
      <c r="AH697" s="495"/>
      <c r="AI697" s="494"/>
      <c r="AJ697" s="494"/>
      <c r="AK697" s="494"/>
    </row>
    <row r="698" spans="26:37" s="522" customFormat="1" x14ac:dyDescent="0.25">
      <c r="Z698" s="494"/>
      <c r="AA698" s="494"/>
      <c r="AB698" s="494"/>
      <c r="AC698" s="494"/>
      <c r="AD698" s="494"/>
      <c r="AE698" s="494"/>
      <c r="AF698" s="494"/>
      <c r="AG698" s="494"/>
      <c r="AH698" s="495"/>
      <c r="AI698" s="494"/>
      <c r="AJ698" s="494"/>
      <c r="AK698" s="494"/>
    </row>
    <row r="699" spans="26:37" s="522" customFormat="1" x14ac:dyDescent="0.25">
      <c r="Z699" s="494"/>
      <c r="AA699" s="494"/>
      <c r="AB699" s="494"/>
      <c r="AC699" s="494"/>
      <c r="AD699" s="494"/>
      <c r="AE699" s="494"/>
      <c r="AF699" s="494"/>
      <c r="AG699" s="494"/>
      <c r="AH699" s="495"/>
      <c r="AI699" s="494"/>
      <c r="AJ699" s="494"/>
      <c r="AK699" s="494"/>
    </row>
    <row r="700" spans="26:37" s="522" customFormat="1" x14ac:dyDescent="0.25">
      <c r="Z700" s="494"/>
      <c r="AA700" s="494"/>
      <c r="AB700" s="494"/>
      <c r="AC700" s="494"/>
      <c r="AD700" s="494"/>
      <c r="AE700" s="494"/>
      <c r="AF700" s="494"/>
      <c r="AG700" s="494"/>
      <c r="AH700" s="495"/>
      <c r="AI700" s="494"/>
      <c r="AJ700" s="494"/>
      <c r="AK700" s="494"/>
    </row>
    <row r="701" spans="26:37" s="522" customFormat="1" x14ac:dyDescent="0.25">
      <c r="Z701" s="494"/>
      <c r="AA701" s="494"/>
      <c r="AB701" s="494"/>
      <c r="AC701" s="494"/>
      <c r="AD701" s="494"/>
      <c r="AE701" s="494"/>
      <c r="AF701" s="494"/>
      <c r="AG701" s="494"/>
      <c r="AH701" s="495"/>
      <c r="AI701" s="494"/>
      <c r="AJ701" s="494"/>
      <c r="AK701" s="494"/>
    </row>
    <row r="702" spans="26:37" s="522" customFormat="1" x14ac:dyDescent="0.25">
      <c r="Z702" s="494"/>
      <c r="AA702" s="494"/>
      <c r="AB702" s="494"/>
      <c r="AC702" s="494"/>
      <c r="AD702" s="494"/>
      <c r="AE702" s="494"/>
      <c r="AF702" s="494"/>
      <c r="AG702" s="494"/>
      <c r="AH702" s="495"/>
      <c r="AI702" s="494"/>
      <c r="AJ702" s="494"/>
      <c r="AK702" s="494"/>
    </row>
    <row r="703" spans="26:37" s="522" customFormat="1" x14ac:dyDescent="0.25">
      <c r="Z703" s="494"/>
      <c r="AA703" s="494"/>
      <c r="AB703" s="494"/>
      <c r="AC703" s="494"/>
      <c r="AD703" s="494"/>
      <c r="AE703" s="494"/>
      <c r="AF703" s="494"/>
      <c r="AG703" s="494"/>
      <c r="AH703" s="495"/>
      <c r="AI703" s="494"/>
      <c r="AJ703" s="494"/>
      <c r="AK703" s="494"/>
    </row>
    <row r="704" spans="26:37" s="522" customFormat="1" x14ac:dyDescent="0.25">
      <c r="Z704" s="494"/>
      <c r="AA704" s="494"/>
      <c r="AB704" s="494"/>
      <c r="AC704" s="494"/>
      <c r="AD704" s="494"/>
      <c r="AE704" s="494"/>
      <c r="AF704" s="494"/>
      <c r="AG704" s="494"/>
      <c r="AH704" s="495"/>
      <c r="AI704" s="494"/>
      <c r="AJ704" s="494"/>
      <c r="AK704" s="494"/>
    </row>
    <row r="705" spans="26:37" s="522" customFormat="1" x14ac:dyDescent="0.25">
      <c r="Z705" s="494"/>
      <c r="AA705" s="494"/>
      <c r="AB705" s="494"/>
      <c r="AC705" s="494"/>
      <c r="AD705" s="494"/>
      <c r="AE705" s="494"/>
      <c r="AF705" s="494"/>
      <c r="AG705" s="494"/>
      <c r="AH705" s="495"/>
      <c r="AI705" s="494"/>
      <c r="AJ705" s="494"/>
      <c r="AK705" s="494"/>
    </row>
    <row r="706" spans="26:37" s="522" customFormat="1" x14ac:dyDescent="0.25">
      <c r="Z706" s="494"/>
      <c r="AA706" s="494"/>
      <c r="AB706" s="494"/>
      <c r="AC706" s="494"/>
      <c r="AD706" s="494"/>
      <c r="AE706" s="494"/>
      <c r="AF706" s="494"/>
      <c r="AG706" s="494"/>
      <c r="AH706" s="495"/>
      <c r="AI706" s="494"/>
      <c r="AJ706" s="494"/>
      <c r="AK706" s="494"/>
    </row>
    <row r="707" spans="26:37" s="522" customFormat="1" x14ac:dyDescent="0.25">
      <c r="Z707" s="494"/>
      <c r="AA707" s="494"/>
      <c r="AB707" s="494"/>
      <c r="AC707" s="494"/>
      <c r="AD707" s="494"/>
      <c r="AE707" s="494"/>
      <c r="AF707" s="494"/>
      <c r="AG707" s="494"/>
      <c r="AH707" s="495"/>
      <c r="AI707" s="494"/>
      <c r="AJ707" s="494"/>
      <c r="AK707" s="494"/>
    </row>
    <row r="708" spans="26:37" s="522" customFormat="1" x14ac:dyDescent="0.25">
      <c r="Z708" s="494"/>
      <c r="AA708" s="494"/>
      <c r="AB708" s="494"/>
      <c r="AC708" s="494"/>
      <c r="AD708" s="494"/>
      <c r="AE708" s="494"/>
      <c r="AF708" s="494"/>
      <c r="AG708" s="494"/>
      <c r="AH708" s="495"/>
      <c r="AI708" s="494"/>
      <c r="AJ708" s="494"/>
      <c r="AK708" s="494"/>
    </row>
    <row r="709" spans="26:37" s="522" customFormat="1" x14ac:dyDescent="0.25">
      <c r="Z709" s="494"/>
      <c r="AA709" s="494"/>
      <c r="AB709" s="494"/>
      <c r="AC709" s="494"/>
      <c r="AD709" s="494"/>
      <c r="AE709" s="494"/>
      <c r="AF709" s="494"/>
      <c r="AG709" s="494"/>
      <c r="AH709" s="495"/>
      <c r="AI709" s="494"/>
      <c r="AJ709" s="494"/>
      <c r="AK709" s="494"/>
    </row>
    <row r="710" spans="26:37" s="522" customFormat="1" x14ac:dyDescent="0.25">
      <c r="Z710" s="494"/>
      <c r="AA710" s="494"/>
      <c r="AB710" s="494"/>
      <c r="AC710" s="494"/>
      <c r="AD710" s="494"/>
      <c r="AE710" s="494"/>
      <c r="AF710" s="494"/>
      <c r="AG710" s="494"/>
      <c r="AH710" s="495"/>
      <c r="AI710" s="494"/>
      <c r="AJ710" s="494"/>
      <c r="AK710" s="494"/>
    </row>
    <row r="711" spans="26:37" s="522" customFormat="1" x14ac:dyDescent="0.25">
      <c r="Z711" s="494"/>
      <c r="AA711" s="494"/>
      <c r="AB711" s="494"/>
      <c r="AC711" s="494"/>
      <c r="AD711" s="494"/>
      <c r="AE711" s="494"/>
      <c r="AF711" s="494"/>
      <c r="AG711" s="494"/>
      <c r="AH711" s="495"/>
      <c r="AI711" s="494"/>
      <c r="AJ711" s="494"/>
      <c r="AK711" s="494"/>
    </row>
    <row r="712" spans="26:37" s="522" customFormat="1" x14ac:dyDescent="0.25">
      <c r="Z712" s="494"/>
      <c r="AA712" s="494"/>
      <c r="AB712" s="494"/>
      <c r="AC712" s="494"/>
      <c r="AD712" s="494"/>
      <c r="AE712" s="494"/>
      <c r="AF712" s="494"/>
      <c r="AG712" s="494"/>
      <c r="AH712" s="495"/>
      <c r="AI712" s="494"/>
      <c r="AJ712" s="494"/>
      <c r="AK712" s="494"/>
    </row>
    <row r="713" spans="26:37" s="522" customFormat="1" x14ac:dyDescent="0.25">
      <c r="Z713" s="494"/>
      <c r="AA713" s="494"/>
      <c r="AB713" s="494"/>
      <c r="AC713" s="494"/>
      <c r="AD713" s="494"/>
      <c r="AE713" s="494"/>
      <c r="AF713" s="494"/>
      <c r="AG713" s="494"/>
      <c r="AH713" s="495"/>
      <c r="AI713" s="494"/>
      <c r="AJ713" s="494"/>
      <c r="AK713" s="494"/>
    </row>
    <row r="714" spans="26:37" s="522" customFormat="1" x14ac:dyDescent="0.25">
      <c r="Z714" s="494"/>
      <c r="AA714" s="494"/>
      <c r="AB714" s="494"/>
      <c r="AC714" s="494"/>
      <c r="AD714" s="494"/>
      <c r="AE714" s="494"/>
      <c r="AF714" s="494"/>
      <c r="AG714" s="494"/>
      <c r="AH714" s="495"/>
      <c r="AI714" s="494"/>
      <c r="AJ714" s="494"/>
      <c r="AK714" s="494"/>
    </row>
    <row r="715" spans="26:37" s="522" customFormat="1" x14ac:dyDescent="0.25">
      <c r="Z715" s="494"/>
      <c r="AA715" s="494"/>
      <c r="AB715" s="494"/>
      <c r="AC715" s="494"/>
      <c r="AD715" s="494"/>
      <c r="AE715" s="494"/>
      <c r="AF715" s="494"/>
      <c r="AG715" s="494"/>
      <c r="AH715" s="495"/>
      <c r="AI715" s="494"/>
      <c r="AJ715" s="494"/>
      <c r="AK715" s="494"/>
    </row>
    <row r="716" spans="26:37" s="522" customFormat="1" x14ac:dyDescent="0.25">
      <c r="Z716" s="494"/>
      <c r="AA716" s="494"/>
      <c r="AB716" s="494"/>
      <c r="AC716" s="494"/>
      <c r="AD716" s="494"/>
      <c r="AE716" s="494"/>
      <c r="AF716" s="494"/>
      <c r="AG716" s="494"/>
      <c r="AH716" s="495"/>
      <c r="AI716" s="494"/>
      <c r="AJ716" s="494"/>
      <c r="AK716" s="494"/>
    </row>
    <row r="717" spans="26:37" s="522" customFormat="1" x14ac:dyDescent="0.25">
      <c r="Z717" s="494"/>
      <c r="AA717" s="494"/>
      <c r="AB717" s="494"/>
      <c r="AC717" s="494"/>
      <c r="AD717" s="494"/>
      <c r="AE717" s="494"/>
      <c r="AF717" s="494"/>
      <c r="AG717" s="494"/>
      <c r="AH717" s="495"/>
      <c r="AI717" s="494"/>
      <c r="AJ717" s="494"/>
      <c r="AK717" s="494"/>
    </row>
    <row r="718" spans="26:37" s="522" customFormat="1" x14ac:dyDescent="0.25">
      <c r="Z718" s="494"/>
      <c r="AA718" s="494"/>
      <c r="AB718" s="494"/>
      <c r="AC718" s="494"/>
      <c r="AD718" s="494"/>
      <c r="AE718" s="494"/>
      <c r="AF718" s="494"/>
      <c r="AG718" s="494"/>
      <c r="AH718" s="495"/>
      <c r="AI718" s="494"/>
      <c r="AJ718" s="494"/>
      <c r="AK718" s="494"/>
    </row>
    <row r="719" spans="26:37" s="522" customFormat="1" x14ac:dyDescent="0.25">
      <c r="Z719" s="494"/>
      <c r="AA719" s="494"/>
      <c r="AB719" s="494"/>
      <c r="AC719" s="494"/>
      <c r="AD719" s="494"/>
      <c r="AE719" s="494"/>
      <c r="AF719" s="494"/>
      <c r="AG719" s="494"/>
      <c r="AH719" s="495"/>
      <c r="AI719" s="494"/>
      <c r="AJ719" s="494"/>
      <c r="AK719" s="494"/>
    </row>
    <row r="720" spans="26:37" s="522" customFormat="1" x14ac:dyDescent="0.25">
      <c r="Z720" s="494"/>
      <c r="AA720" s="494"/>
      <c r="AB720" s="494"/>
      <c r="AC720" s="494"/>
      <c r="AD720" s="494"/>
      <c r="AE720" s="494"/>
      <c r="AF720" s="494"/>
      <c r="AG720" s="494"/>
      <c r="AH720" s="495"/>
      <c r="AI720" s="494"/>
      <c r="AJ720" s="494"/>
      <c r="AK720" s="494"/>
    </row>
    <row r="721" spans="26:37" s="522" customFormat="1" x14ac:dyDescent="0.25">
      <c r="Z721" s="494"/>
      <c r="AA721" s="494"/>
      <c r="AB721" s="494"/>
      <c r="AC721" s="494"/>
      <c r="AD721" s="494"/>
      <c r="AE721" s="494"/>
      <c r="AF721" s="494"/>
      <c r="AG721" s="494"/>
      <c r="AH721" s="495"/>
      <c r="AI721" s="494"/>
      <c r="AJ721" s="494"/>
      <c r="AK721" s="494"/>
    </row>
    <row r="722" spans="26:37" s="522" customFormat="1" x14ac:dyDescent="0.25">
      <c r="Z722" s="494"/>
      <c r="AA722" s="494"/>
      <c r="AB722" s="494"/>
      <c r="AC722" s="494"/>
      <c r="AD722" s="494"/>
      <c r="AE722" s="494"/>
      <c r="AF722" s="494"/>
      <c r="AG722" s="494"/>
      <c r="AH722" s="495"/>
      <c r="AI722" s="494"/>
      <c r="AJ722" s="494"/>
      <c r="AK722" s="494"/>
    </row>
    <row r="723" spans="26:37" s="522" customFormat="1" x14ac:dyDescent="0.25">
      <c r="Z723" s="494"/>
      <c r="AA723" s="494"/>
      <c r="AB723" s="494"/>
      <c r="AC723" s="494"/>
      <c r="AD723" s="494"/>
      <c r="AE723" s="494"/>
      <c r="AF723" s="494"/>
      <c r="AG723" s="494"/>
      <c r="AH723" s="495"/>
      <c r="AI723" s="494"/>
      <c r="AJ723" s="494"/>
      <c r="AK723" s="494"/>
    </row>
    <row r="724" spans="26:37" s="522" customFormat="1" x14ac:dyDescent="0.25">
      <c r="Z724" s="494"/>
      <c r="AA724" s="494"/>
      <c r="AB724" s="494"/>
      <c r="AC724" s="494"/>
      <c r="AD724" s="494"/>
      <c r="AE724" s="494"/>
      <c r="AF724" s="494"/>
      <c r="AG724" s="494"/>
      <c r="AH724" s="495"/>
      <c r="AI724" s="494"/>
      <c r="AJ724" s="494"/>
      <c r="AK724" s="494"/>
    </row>
    <row r="725" spans="26:37" s="522" customFormat="1" x14ac:dyDescent="0.25">
      <c r="Z725" s="494"/>
      <c r="AA725" s="494"/>
      <c r="AB725" s="494"/>
      <c r="AC725" s="494"/>
      <c r="AD725" s="494"/>
      <c r="AE725" s="494"/>
      <c r="AF725" s="494"/>
      <c r="AG725" s="494"/>
      <c r="AH725" s="495"/>
      <c r="AI725" s="494"/>
      <c r="AJ725" s="494"/>
      <c r="AK725" s="494"/>
    </row>
    <row r="726" spans="26:37" s="522" customFormat="1" x14ac:dyDescent="0.25">
      <c r="Z726" s="494"/>
      <c r="AA726" s="494"/>
      <c r="AB726" s="494"/>
      <c r="AC726" s="494"/>
      <c r="AD726" s="494"/>
      <c r="AE726" s="494"/>
      <c r="AF726" s="494"/>
      <c r="AG726" s="494"/>
      <c r="AH726" s="495"/>
      <c r="AI726" s="494"/>
      <c r="AJ726" s="494"/>
      <c r="AK726" s="494"/>
    </row>
    <row r="727" spans="26:37" s="522" customFormat="1" x14ac:dyDescent="0.25">
      <c r="Z727" s="494"/>
      <c r="AA727" s="494"/>
      <c r="AB727" s="494"/>
      <c r="AC727" s="494"/>
      <c r="AD727" s="494"/>
      <c r="AE727" s="494"/>
      <c r="AF727" s="494"/>
      <c r="AG727" s="494"/>
      <c r="AH727" s="495"/>
      <c r="AI727" s="494"/>
      <c r="AJ727" s="494"/>
      <c r="AK727" s="494"/>
    </row>
    <row r="728" spans="26:37" s="522" customFormat="1" x14ac:dyDescent="0.25">
      <c r="Z728" s="494"/>
      <c r="AA728" s="494"/>
      <c r="AB728" s="494"/>
      <c r="AC728" s="494"/>
      <c r="AD728" s="494"/>
      <c r="AE728" s="494"/>
      <c r="AF728" s="494"/>
      <c r="AG728" s="494"/>
      <c r="AH728" s="495"/>
      <c r="AI728" s="494"/>
      <c r="AJ728" s="494"/>
      <c r="AK728" s="494"/>
    </row>
    <row r="729" spans="26:37" s="522" customFormat="1" x14ac:dyDescent="0.25">
      <c r="Z729" s="494"/>
      <c r="AA729" s="494"/>
      <c r="AB729" s="494"/>
      <c r="AC729" s="494"/>
      <c r="AD729" s="494"/>
      <c r="AE729" s="494"/>
      <c r="AF729" s="494"/>
      <c r="AG729" s="494"/>
      <c r="AH729" s="495"/>
      <c r="AI729" s="494"/>
      <c r="AJ729" s="494"/>
      <c r="AK729" s="494"/>
    </row>
    <row r="730" spans="26:37" s="522" customFormat="1" x14ac:dyDescent="0.25">
      <c r="Z730" s="494"/>
      <c r="AA730" s="494"/>
      <c r="AB730" s="494"/>
      <c r="AC730" s="494"/>
      <c r="AD730" s="494"/>
      <c r="AE730" s="494"/>
      <c r="AF730" s="494"/>
      <c r="AG730" s="494"/>
      <c r="AH730" s="495"/>
      <c r="AI730" s="494"/>
      <c r="AJ730" s="494"/>
      <c r="AK730" s="494"/>
    </row>
    <row r="731" spans="26:37" s="522" customFormat="1" x14ac:dyDescent="0.25">
      <c r="Z731" s="494"/>
      <c r="AA731" s="494"/>
      <c r="AB731" s="494"/>
      <c r="AC731" s="494"/>
      <c r="AD731" s="494"/>
      <c r="AE731" s="494"/>
      <c r="AF731" s="494"/>
      <c r="AG731" s="494"/>
      <c r="AH731" s="495"/>
      <c r="AI731" s="494"/>
      <c r="AJ731" s="494"/>
      <c r="AK731" s="494"/>
    </row>
    <row r="732" spans="26:37" s="522" customFormat="1" x14ac:dyDescent="0.25">
      <c r="Z732" s="494"/>
      <c r="AA732" s="494"/>
      <c r="AB732" s="494"/>
      <c r="AC732" s="494"/>
      <c r="AD732" s="494"/>
      <c r="AE732" s="494"/>
      <c r="AF732" s="494"/>
      <c r="AG732" s="494"/>
      <c r="AH732" s="495"/>
      <c r="AI732" s="494"/>
      <c r="AJ732" s="494"/>
      <c r="AK732" s="494"/>
    </row>
    <row r="733" spans="26:37" s="522" customFormat="1" x14ac:dyDescent="0.25">
      <c r="Z733" s="494"/>
      <c r="AA733" s="494"/>
      <c r="AB733" s="494"/>
      <c r="AC733" s="494"/>
      <c r="AD733" s="494"/>
      <c r="AE733" s="494"/>
      <c r="AF733" s="494"/>
      <c r="AG733" s="494"/>
      <c r="AH733" s="495"/>
      <c r="AI733" s="494"/>
      <c r="AJ733" s="494"/>
      <c r="AK733" s="494"/>
    </row>
    <row r="734" spans="26:37" s="522" customFormat="1" x14ac:dyDescent="0.25">
      <c r="Z734" s="494"/>
      <c r="AA734" s="494"/>
      <c r="AB734" s="494"/>
      <c r="AC734" s="494"/>
      <c r="AD734" s="494"/>
      <c r="AE734" s="494"/>
      <c r="AF734" s="494"/>
      <c r="AG734" s="494"/>
      <c r="AH734" s="495"/>
      <c r="AI734" s="494"/>
      <c r="AJ734" s="494"/>
      <c r="AK734" s="494"/>
    </row>
    <row r="735" spans="26:37" s="522" customFormat="1" x14ac:dyDescent="0.25">
      <c r="Z735" s="494"/>
      <c r="AA735" s="494"/>
      <c r="AB735" s="494"/>
      <c r="AC735" s="494"/>
      <c r="AD735" s="494"/>
      <c r="AE735" s="494"/>
      <c r="AF735" s="494"/>
      <c r="AG735" s="494"/>
      <c r="AH735" s="495"/>
      <c r="AI735" s="494"/>
      <c r="AJ735" s="494"/>
      <c r="AK735" s="494"/>
    </row>
    <row r="736" spans="26:37" s="522" customFormat="1" x14ac:dyDescent="0.25">
      <c r="Z736" s="494"/>
      <c r="AA736" s="494"/>
      <c r="AB736" s="494"/>
      <c r="AC736" s="494"/>
      <c r="AD736" s="494"/>
      <c r="AE736" s="494"/>
      <c r="AF736" s="494"/>
      <c r="AG736" s="494"/>
      <c r="AH736" s="495"/>
      <c r="AI736" s="494"/>
      <c r="AJ736" s="494"/>
      <c r="AK736" s="494"/>
    </row>
    <row r="737" spans="26:37" s="522" customFormat="1" x14ac:dyDescent="0.25">
      <c r="Z737" s="494"/>
      <c r="AA737" s="494"/>
      <c r="AB737" s="494"/>
      <c r="AC737" s="494"/>
      <c r="AD737" s="494"/>
      <c r="AE737" s="494"/>
      <c r="AF737" s="494"/>
      <c r="AG737" s="494"/>
      <c r="AH737" s="495"/>
      <c r="AI737" s="494"/>
      <c r="AJ737" s="494"/>
      <c r="AK737" s="494"/>
    </row>
    <row r="738" spans="26:37" s="522" customFormat="1" x14ac:dyDescent="0.25">
      <c r="Z738" s="494"/>
      <c r="AA738" s="494"/>
      <c r="AB738" s="494"/>
      <c r="AC738" s="494"/>
      <c r="AD738" s="494"/>
      <c r="AE738" s="494"/>
      <c r="AF738" s="494"/>
      <c r="AG738" s="494"/>
      <c r="AH738" s="495"/>
      <c r="AI738" s="494"/>
      <c r="AJ738" s="494"/>
      <c r="AK738" s="494"/>
    </row>
    <row r="739" spans="26:37" s="522" customFormat="1" x14ac:dyDescent="0.25">
      <c r="Z739" s="494"/>
      <c r="AA739" s="494"/>
      <c r="AB739" s="494"/>
      <c r="AC739" s="494"/>
      <c r="AD739" s="494"/>
      <c r="AE739" s="494"/>
      <c r="AF739" s="494"/>
      <c r="AG739" s="494"/>
      <c r="AH739" s="495"/>
      <c r="AI739" s="494"/>
      <c r="AJ739" s="494"/>
      <c r="AK739" s="494"/>
    </row>
    <row r="740" spans="26:37" s="522" customFormat="1" x14ac:dyDescent="0.25">
      <c r="Z740" s="494"/>
      <c r="AA740" s="494"/>
      <c r="AB740" s="494"/>
      <c r="AC740" s="494"/>
      <c r="AD740" s="494"/>
      <c r="AE740" s="494"/>
      <c r="AF740" s="494"/>
      <c r="AG740" s="494"/>
      <c r="AH740" s="495"/>
      <c r="AI740" s="494"/>
      <c r="AJ740" s="494"/>
      <c r="AK740" s="494"/>
    </row>
    <row r="741" spans="26:37" s="522" customFormat="1" x14ac:dyDescent="0.25">
      <c r="Z741" s="494"/>
      <c r="AA741" s="494"/>
      <c r="AB741" s="494"/>
      <c r="AC741" s="494"/>
      <c r="AD741" s="494"/>
      <c r="AE741" s="494"/>
      <c r="AF741" s="494"/>
      <c r="AG741" s="494"/>
      <c r="AH741" s="495"/>
      <c r="AI741" s="494"/>
      <c r="AJ741" s="494"/>
      <c r="AK741" s="494"/>
    </row>
    <row r="742" spans="26:37" s="522" customFormat="1" x14ac:dyDescent="0.25">
      <c r="Z742" s="494"/>
      <c r="AA742" s="494"/>
      <c r="AB742" s="494"/>
      <c r="AC742" s="494"/>
      <c r="AD742" s="494"/>
      <c r="AE742" s="494"/>
      <c r="AF742" s="494"/>
      <c r="AG742" s="494"/>
      <c r="AH742" s="495"/>
      <c r="AI742" s="494"/>
      <c r="AJ742" s="494"/>
      <c r="AK742" s="494"/>
    </row>
    <row r="743" spans="26:37" s="522" customFormat="1" x14ac:dyDescent="0.25">
      <c r="Z743" s="494"/>
      <c r="AA743" s="494"/>
      <c r="AB743" s="494"/>
      <c r="AC743" s="494"/>
      <c r="AD743" s="494"/>
      <c r="AE743" s="494"/>
      <c r="AF743" s="494"/>
      <c r="AG743" s="494"/>
      <c r="AH743" s="495"/>
      <c r="AI743" s="494"/>
      <c r="AJ743" s="494"/>
      <c r="AK743" s="494"/>
    </row>
    <row r="744" spans="26:37" s="522" customFormat="1" x14ac:dyDescent="0.25">
      <c r="Z744" s="494"/>
      <c r="AA744" s="494"/>
      <c r="AB744" s="494"/>
      <c r="AC744" s="494"/>
      <c r="AD744" s="494"/>
      <c r="AE744" s="494"/>
      <c r="AF744" s="494"/>
      <c r="AG744" s="494"/>
      <c r="AH744" s="495"/>
      <c r="AI744" s="494"/>
      <c r="AJ744" s="494"/>
      <c r="AK744" s="494"/>
    </row>
    <row r="745" spans="26:37" s="522" customFormat="1" x14ac:dyDescent="0.25">
      <c r="Z745" s="494"/>
      <c r="AA745" s="494"/>
      <c r="AB745" s="494"/>
      <c r="AC745" s="494"/>
      <c r="AD745" s="494"/>
      <c r="AE745" s="494"/>
      <c r="AF745" s="494"/>
      <c r="AG745" s="494"/>
      <c r="AH745" s="495"/>
      <c r="AI745" s="494"/>
      <c r="AJ745" s="494"/>
      <c r="AK745" s="494"/>
    </row>
    <row r="746" spans="26:37" s="522" customFormat="1" x14ac:dyDescent="0.25">
      <c r="Z746" s="494"/>
      <c r="AA746" s="494"/>
      <c r="AB746" s="494"/>
      <c r="AC746" s="494"/>
      <c r="AD746" s="494"/>
      <c r="AE746" s="494"/>
      <c r="AF746" s="494"/>
      <c r="AG746" s="494"/>
      <c r="AH746" s="495"/>
      <c r="AI746" s="494"/>
      <c r="AJ746" s="494"/>
      <c r="AK746" s="494"/>
    </row>
    <row r="747" spans="26:37" s="522" customFormat="1" x14ac:dyDescent="0.25">
      <c r="Z747" s="494"/>
      <c r="AA747" s="494"/>
      <c r="AB747" s="494"/>
      <c r="AC747" s="494"/>
      <c r="AD747" s="494"/>
      <c r="AE747" s="494"/>
      <c r="AF747" s="494"/>
      <c r="AG747" s="494"/>
      <c r="AH747" s="495"/>
      <c r="AI747" s="494"/>
      <c r="AJ747" s="494"/>
      <c r="AK747" s="494"/>
    </row>
    <row r="748" spans="26:37" s="522" customFormat="1" x14ac:dyDescent="0.25">
      <c r="Z748" s="494"/>
      <c r="AA748" s="494"/>
      <c r="AB748" s="494"/>
      <c r="AC748" s="494"/>
      <c r="AD748" s="494"/>
      <c r="AE748" s="494"/>
      <c r="AF748" s="494"/>
      <c r="AG748" s="494"/>
      <c r="AH748" s="495"/>
      <c r="AI748" s="494"/>
      <c r="AJ748" s="494"/>
      <c r="AK748" s="494"/>
    </row>
    <row r="749" spans="26:37" s="522" customFormat="1" x14ac:dyDescent="0.25">
      <c r="Z749" s="494"/>
      <c r="AA749" s="494"/>
      <c r="AB749" s="494"/>
      <c r="AC749" s="494"/>
      <c r="AD749" s="494"/>
      <c r="AE749" s="494"/>
      <c r="AF749" s="494"/>
      <c r="AG749" s="494"/>
      <c r="AH749" s="495"/>
      <c r="AI749" s="494"/>
      <c r="AJ749" s="494"/>
      <c r="AK749" s="494"/>
    </row>
    <row r="750" spans="26:37" s="522" customFormat="1" x14ac:dyDescent="0.25">
      <c r="Z750" s="494"/>
      <c r="AA750" s="494"/>
      <c r="AB750" s="494"/>
      <c r="AC750" s="494"/>
      <c r="AD750" s="494"/>
      <c r="AE750" s="494"/>
      <c r="AF750" s="494"/>
      <c r="AG750" s="494"/>
      <c r="AH750" s="495"/>
      <c r="AI750" s="494"/>
      <c r="AJ750" s="494"/>
      <c r="AK750" s="494"/>
    </row>
    <row r="751" spans="26:37" s="522" customFormat="1" x14ac:dyDescent="0.25">
      <c r="Z751" s="494"/>
      <c r="AA751" s="494"/>
      <c r="AB751" s="494"/>
      <c r="AC751" s="494"/>
      <c r="AD751" s="494"/>
      <c r="AE751" s="494"/>
      <c r="AF751" s="494"/>
      <c r="AG751" s="494"/>
      <c r="AH751" s="495"/>
      <c r="AI751" s="494"/>
      <c r="AJ751" s="494"/>
      <c r="AK751" s="494"/>
    </row>
    <row r="752" spans="26:37" s="522" customFormat="1" x14ac:dyDescent="0.25">
      <c r="Z752" s="494"/>
      <c r="AA752" s="494"/>
      <c r="AB752" s="494"/>
      <c r="AC752" s="494"/>
      <c r="AD752" s="494"/>
      <c r="AE752" s="494"/>
      <c r="AF752" s="494"/>
      <c r="AG752" s="494"/>
      <c r="AH752" s="495"/>
      <c r="AI752" s="494"/>
      <c r="AJ752" s="494"/>
      <c r="AK752" s="494"/>
    </row>
    <row r="753" spans="26:37" s="522" customFormat="1" x14ac:dyDescent="0.25">
      <c r="Z753" s="494"/>
      <c r="AA753" s="494"/>
      <c r="AB753" s="494"/>
      <c r="AC753" s="494"/>
      <c r="AD753" s="494"/>
      <c r="AE753" s="494"/>
      <c r="AF753" s="494"/>
      <c r="AG753" s="494"/>
      <c r="AH753" s="495"/>
      <c r="AI753" s="494"/>
      <c r="AJ753" s="494"/>
      <c r="AK753" s="494"/>
    </row>
    <row r="754" spans="26:37" s="522" customFormat="1" x14ac:dyDescent="0.25">
      <c r="Z754" s="494"/>
      <c r="AA754" s="494"/>
      <c r="AB754" s="494"/>
      <c r="AC754" s="494"/>
      <c r="AD754" s="494"/>
      <c r="AE754" s="494"/>
      <c r="AF754" s="494"/>
      <c r="AG754" s="494"/>
      <c r="AH754" s="495"/>
      <c r="AI754" s="494"/>
      <c r="AJ754" s="494"/>
      <c r="AK754" s="494"/>
    </row>
    <row r="755" spans="26:37" s="522" customFormat="1" x14ac:dyDescent="0.25">
      <c r="Z755" s="494"/>
      <c r="AA755" s="494"/>
      <c r="AB755" s="494"/>
      <c r="AC755" s="494"/>
      <c r="AD755" s="494"/>
      <c r="AE755" s="494"/>
      <c r="AF755" s="494"/>
      <c r="AG755" s="494"/>
      <c r="AH755" s="495"/>
      <c r="AI755" s="494"/>
      <c r="AJ755" s="494"/>
      <c r="AK755" s="494"/>
    </row>
    <row r="756" spans="26:37" s="522" customFormat="1" x14ac:dyDescent="0.25">
      <c r="Z756" s="494"/>
      <c r="AA756" s="494"/>
      <c r="AB756" s="494"/>
      <c r="AC756" s="494"/>
      <c r="AD756" s="494"/>
      <c r="AE756" s="494"/>
      <c r="AF756" s="494"/>
      <c r="AG756" s="494"/>
      <c r="AH756" s="495"/>
      <c r="AI756" s="494"/>
      <c r="AJ756" s="494"/>
      <c r="AK756" s="494"/>
    </row>
    <row r="757" spans="26:37" s="522" customFormat="1" x14ac:dyDescent="0.25">
      <c r="Z757" s="494"/>
      <c r="AA757" s="494"/>
      <c r="AB757" s="494"/>
      <c r="AC757" s="494"/>
      <c r="AD757" s="494"/>
      <c r="AE757" s="494"/>
      <c r="AF757" s="494"/>
      <c r="AG757" s="494"/>
      <c r="AH757" s="495"/>
      <c r="AI757" s="494"/>
      <c r="AJ757" s="494"/>
      <c r="AK757" s="494"/>
    </row>
    <row r="758" spans="26:37" s="522" customFormat="1" x14ac:dyDescent="0.25">
      <c r="Z758" s="494"/>
      <c r="AA758" s="494"/>
      <c r="AB758" s="494"/>
      <c r="AC758" s="494"/>
      <c r="AD758" s="494"/>
      <c r="AE758" s="494"/>
      <c r="AF758" s="494"/>
      <c r="AG758" s="494"/>
      <c r="AH758" s="495"/>
      <c r="AI758" s="494"/>
      <c r="AJ758" s="494"/>
      <c r="AK758" s="494"/>
    </row>
    <row r="759" spans="26:37" s="522" customFormat="1" x14ac:dyDescent="0.25">
      <c r="Z759" s="494"/>
      <c r="AA759" s="494"/>
      <c r="AB759" s="494"/>
      <c r="AC759" s="494"/>
      <c r="AD759" s="494"/>
      <c r="AE759" s="494"/>
      <c r="AF759" s="494"/>
      <c r="AG759" s="494"/>
      <c r="AH759" s="495"/>
      <c r="AI759" s="494"/>
      <c r="AJ759" s="494"/>
      <c r="AK759" s="494"/>
    </row>
    <row r="760" spans="26:37" s="522" customFormat="1" x14ac:dyDescent="0.25">
      <c r="Z760" s="494"/>
      <c r="AA760" s="494"/>
      <c r="AB760" s="494"/>
      <c r="AC760" s="494"/>
      <c r="AD760" s="494"/>
      <c r="AE760" s="494"/>
      <c r="AF760" s="494"/>
      <c r="AG760" s="494"/>
      <c r="AH760" s="495"/>
      <c r="AI760" s="494"/>
      <c r="AJ760" s="494"/>
      <c r="AK760" s="494"/>
    </row>
    <row r="761" spans="26:37" s="522" customFormat="1" x14ac:dyDescent="0.25">
      <c r="Z761" s="494"/>
      <c r="AA761" s="494"/>
      <c r="AB761" s="494"/>
      <c r="AC761" s="494"/>
      <c r="AD761" s="494"/>
      <c r="AE761" s="494"/>
      <c r="AF761" s="494"/>
      <c r="AG761" s="494"/>
      <c r="AH761" s="495"/>
      <c r="AI761" s="494"/>
      <c r="AJ761" s="494"/>
      <c r="AK761" s="494"/>
    </row>
    <row r="762" spans="26:37" s="522" customFormat="1" x14ac:dyDescent="0.25">
      <c r="Z762" s="494"/>
      <c r="AA762" s="494"/>
      <c r="AB762" s="494"/>
      <c r="AC762" s="494"/>
      <c r="AD762" s="494"/>
      <c r="AE762" s="494"/>
      <c r="AF762" s="494"/>
      <c r="AG762" s="494"/>
      <c r="AH762" s="495"/>
      <c r="AI762" s="494"/>
      <c r="AJ762" s="494"/>
      <c r="AK762" s="494"/>
    </row>
    <row r="763" spans="26:37" s="522" customFormat="1" x14ac:dyDescent="0.25">
      <c r="Z763" s="494"/>
      <c r="AA763" s="494"/>
      <c r="AB763" s="494"/>
      <c r="AC763" s="494"/>
      <c r="AD763" s="494"/>
      <c r="AE763" s="494"/>
      <c r="AF763" s="494"/>
      <c r="AG763" s="494"/>
      <c r="AH763" s="495"/>
      <c r="AI763" s="494"/>
      <c r="AJ763" s="494"/>
      <c r="AK763" s="494"/>
    </row>
    <row r="764" spans="26:37" s="522" customFormat="1" x14ac:dyDescent="0.25">
      <c r="Z764" s="494"/>
      <c r="AA764" s="494"/>
      <c r="AB764" s="494"/>
      <c r="AC764" s="494"/>
      <c r="AD764" s="494"/>
      <c r="AE764" s="494"/>
      <c r="AF764" s="494"/>
      <c r="AG764" s="494"/>
      <c r="AH764" s="495"/>
      <c r="AI764" s="494"/>
      <c r="AJ764" s="494"/>
      <c r="AK764" s="494"/>
    </row>
    <row r="765" spans="26:37" s="522" customFormat="1" x14ac:dyDescent="0.25">
      <c r="Z765" s="494"/>
      <c r="AA765" s="494"/>
      <c r="AB765" s="494"/>
      <c r="AC765" s="494"/>
      <c r="AD765" s="494"/>
      <c r="AE765" s="494"/>
      <c r="AF765" s="494"/>
      <c r="AG765" s="494"/>
      <c r="AH765" s="495"/>
      <c r="AI765" s="494"/>
      <c r="AJ765" s="494"/>
      <c r="AK765" s="494"/>
    </row>
    <row r="766" spans="26:37" s="522" customFormat="1" x14ac:dyDescent="0.25">
      <c r="Z766" s="494"/>
      <c r="AA766" s="494"/>
      <c r="AB766" s="494"/>
      <c r="AC766" s="494"/>
      <c r="AD766" s="494"/>
      <c r="AE766" s="494"/>
      <c r="AF766" s="494"/>
      <c r="AG766" s="494"/>
      <c r="AH766" s="495"/>
      <c r="AI766" s="494"/>
      <c r="AJ766" s="494"/>
      <c r="AK766" s="494"/>
    </row>
    <row r="767" spans="26:37" s="522" customFormat="1" x14ac:dyDescent="0.25">
      <c r="Z767" s="494"/>
      <c r="AA767" s="494"/>
      <c r="AB767" s="494"/>
      <c r="AC767" s="494"/>
      <c r="AD767" s="494"/>
      <c r="AE767" s="494"/>
      <c r="AF767" s="494"/>
      <c r="AG767" s="494"/>
      <c r="AH767" s="495"/>
      <c r="AI767" s="494"/>
      <c r="AJ767" s="494"/>
      <c r="AK767" s="494"/>
    </row>
    <row r="768" spans="26:37" s="522" customFormat="1" x14ac:dyDescent="0.25">
      <c r="Z768" s="494"/>
      <c r="AA768" s="494"/>
      <c r="AB768" s="494"/>
      <c r="AC768" s="494"/>
      <c r="AD768" s="494"/>
      <c r="AE768" s="494"/>
      <c r="AF768" s="494"/>
      <c r="AG768" s="494"/>
      <c r="AH768" s="495"/>
      <c r="AI768" s="494"/>
      <c r="AJ768" s="494"/>
      <c r="AK768" s="494"/>
    </row>
    <row r="769" spans="26:37" s="522" customFormat="1" x14ac:dyDescent="0.25">
      <c r="Z769" s="494"/>
      <c r="AA769" s="494"/>
      <c r="AB769" s="494"/>
      <c r="AC769" s="494"/>
      <c r="AD769" s="494"/>
      <c r="AE769" s="494"/>
      <c r="AF769" s="494"/>
      <c r="AG769" s="494"/>
      <c r="AH769" s="495"/>
      <c r="AI769" s="494"/>
      <c r="AJ769" s="494"/>
      <c r="AK769" s="494"/>
    </row>
    <row r="770" spans="26:37" s="522" customFormat="1" x14ac:dyDescent="0.25">
      <c r="Z770" s="494"/>
      <c r="AA770" s="494"/>
      <c r="AB770" s="494"/>
      <c r="AC770" s="494"/>
      <c r="AD770" s="494"/>
      <c r="AE770" s="494"/>
      <c r="AF770" s="494"/>
      <c r="AG770" s="494"/>
      <c r="AH770" s="495"/>
      <c r="AI770" s="494"/>
      <c r="AJ770" s="494"/>
      <c r="AK770" s="494"/>
    </row>
    <row r="771" spans="26:37" s="522" customFormat="1" x14ac:dyDescent="0.25">
      <c r="Z771" s="494"/>
      <c r="AA771" s="494"/>
      <c r="AB771" s="494"/>
      <c r="AC771" s="494"/>
      <c r="AD771" s="494"/>
      <c r="AE771" s="494"/>
      <c r="AF771" s="494"/>
      <c r="AG771" s="494"/>
      <c r="AH771" s="495"/>
      <c r="AI771" s="494"/>
      <c r="AJ771" s="494"/>
      <c r="AK771" s="494"/>
    </row>
    <row r="772" spans="26:37" s="522" customFormat="1" x14ac:dyDescent="0.25">
      <c r="Z772" s="494"/>
      <c r="AA772" s="494"/>
      <c r="AB772" s="494"/>
      <c r="AC772" s="494"/>
      <c r="AD772" s="494"/>
      <c r="AE772" s="494"/>
      <c r="AF772" s="494"/>
      <c r="AG772" s="494"/>
      <c r="AH772" s="495"/>
      <c r="AI772" s="494"/>
      <c r="AJ772" s="494"/>
      <c r="AK772" s="494"/>
    </row>
    <row r="773" spans="26:37" s="522" customFormat="1" x14ac:dyDescent="0.25">
      <c r="Z773" s="494"/>
      <c r="AA773" s="494"/>
      <c r="AB773" s="494"/>
      <c r="AC773" s="494"/>
      <c r="AD773" s="494"/>
      <c r="AE773" s="494"/>
      <c r="AF773" s="494"/>
      <c r="AG773" s="494"/>
      <c r="AH773" s="495"/>
      <c r="AI773" s="494"/>
      <c r="AJ773" s="494"/>
      <c r="AK773" s="494"/>
    </row>
    <row r="774" spans="26:37" s="522" customFormat="1" x14ac:dyDescent="0.25">
      <c r="Z774" s="494"/>
      <c r="AA774" s="494"/>
      <c r="AB774" s="494"/>
      <c r="AC774" s="494"/>
      <c r="AD774" s="494"/>
      <c r="AE774" s="494"/>
      <c r="AF774" s="494"/>
      <c r="AG774" s="494"/>
      <c r="AH774" s="495"/>
      <c r="AI774" s="494"/>
      <c r="AJ774" s="494"/>
      <c r="AK774" s="494"/>
    </row>
    <row r="775" spans="26:37" s="522" customFormat="1" x14ac:dyDescent="0.25">
      <c r="Z775" s="494"/>
      <c r="AA775" s="494"/>
      <c r="AB775" s="494"/>
      <c r="AC775" s="494"/>
      <c r="AD775" s="494"/>
      <c r="AE775" s="494"/>
      <c r="AF775" s="494"/>
      <c r="AG775" s="494"/>
      <c r="AH775" s="495"/>
      <c r="AI775" s="494"/>
      <c r="AJ775" s="494"/>
      <c r="AK775" s="494"/>
    </row>
    <row r="776" spans="26:37" s="522" customFormat="1" x14ac:dyDescent="0.25">
      <c r="Z776" s="494"/>
      <c r="AA776" s="494"/>
      <c r="AB776" s="494"/>
      <c r="AC776" s="494"/>
      <c r="AD776" s="494"/>
      <c r="AE776" s="494"/>
      <c r="AF776" s="494"/>
      <c r="AG776" s="494"/>
      <c r="AH776" s="495"/>
      <c r="AI776" s="494"/>
      <c r="AJ776" s="494"/>
      <c r="AK776" s="494"/>
    </row>
    <row r="777" spans="26:37" s="522" customFormat="1" x14ac:dyDescent="0.25">
      <c r="Z777" s="494"/>
      <c r="AA777" s="494"/>
      <c r="AB777" s="494"/>
      <c r="AC777" s="494"/>
      <c r="AD777" s="494"/>
      <c r="AE777" s="494"/>
      <c r="AF777" s="494"/>
      <c r="AG777" s="494"/>
      <c r="AH777" s="495"/>
      <c r="AI777" s="494"/>
      <c r="AJ777" s="494"/>
      <c r="AK777" s="494"/>
    </row>
    <row r="778" spans="26:37" s="522" customFormat="1" x14ac:dyDescent="0.25">
      <c r="Z778" s="494"/>
      <c r="AA778" s="494"/>
      <c r="AB778" s="494"/>
      <c r="AC778" s="494"/>
      <c r="AD778" s="494"/>
      <c r="AE778" s="494"/>
      <c r="AF778" s="494"/>
      <c r="AG778" s="494"/>
      <c r="AH778" s="495"/>
      <c r="AI778" s="494"/>
      <c r="AJ778" s="494"/>
      <c r="AK778" s="494"/>
    </row>
    <row r="779" spans="26:37" s="522" customFormat="1" x14ac:dyDescent="0.25">
      <c r="Z779" s="494"/>
      <c r="AA779" s="494"/>
      <c r="AB779" s="494"/>
      <c r="AC779" s="494"/>
      <c r="AD779" s="494"/>
      <c r="AE779" s="494"/>
      <c r="AF779" s="494"/>
      <c r="AG779" s="494"/>
      <c r="AH779" s="495"/>
      <c r="AI779" s="494"/>
      <c r="AJ779" s="494"/>
      <c r="AK779" s="494"/>
    </row>
    <row r="780" spans="26:37" s="522" customFormat="1" x14ac:dyDescent="0.25">
      <c r="Z780" s="494"/>
      <c r="AA780" s="494"/>
      <c r="AB780" s="494"/>
      <c r="AC780" s="494"/>
      <c r="AD780" s="494"/>
      <c r="AE780" s="494"/>
      <c r="AF780" s="494"/>
      <c r="AG780" s="494"/>
      <c r="AH780" s="495"/>
      <c r="AI780" s="494"/>
      <c r="AJ780" s="494"/>
      <c r="AK780" s="494"/>
    </row>
    <row r="781" spans="26:37" s="522" customFormat="1" x14ac:dyDescent="0.25">
      <c r="Z781" s="494"/>
      <c r="AA781" s="494"/>
      <c r="AB781" s="494"/>
      <c r="AC781" s="494"/>
      <c r="AD781" s="494"/>
      <c r="AE781" s="494"/>
      <c r="AF781" s="494"/>
      <c r="AG781" s="494"/>
      <c r="AH781" s="495"/>
      <c r="AI781" s="494"/>
      <c r="AJ781" s="494"/>
      <c r="AK781" s="494"/>
    </row>
    <row r="782" spans="26:37" s="522" customFormat="1" x14ac:dyDescent="0.25">
      <c r="Z782" s="494"/>
      <c r="AA782" s="494"/>
      <c r="AB782" s="494"/>
      <c r="AC782" s="494"/>
      <c r="AD782" s="494"/>
      <c r="AE782" s="494"/>
      <c r="AF782" s="494"/>
      <c r="AG782" s="494"/>
      <c r="AH782" s="495"/>
      <c r="AI782" s="494"/>
      <c r="AJ782" s="494"/>
      <c r="AK782" s="494"/>
    </row>
    <row r="783" spans="26:37" s="522" customFormat="1" x14ac:dyDescent="0.25">
      <c r="Z783" s="494"/>
      <c r="AA783" s="494"/>
      <c r="AB783" s="494"/>
      <c r="AC783" s="494"/>
      <c r="AD783" s="494"/>
      <c r="AE783" s="494"/>
      <c r="AF783" s="494"/>
      <c r="AG783" s="494"/>
      <c r="AH783" s="495"/>
      <c r="AI783" s="494"/>
      <c r="AJ783" s="494"/>
      <c r="AK783" s="494"/>
    </row>
    <row r="784" spans="26:37" s="522" customFormat="1" x14ac:dyDescent="0.25">
      <c r="Z784" s="494"/>
      <c r="AA784" s="494"/>
      <c r="AB784" s="494"/>
      <c r="AC784" s="494"/>
      <c r="AD784" s="494"/>
      <c r="AE784" s="494"/>
      <c r="AF784" s="494"/>
      <c r="AG784" s="494"/>
      <c r="AH784" s="495"/>
      <c r="AI784" s="494"/>
      <c r="AJ784" s="494"/>
      <c r="AK784" s="494"/>
    </row>
    <row r="785" spans="26:37" s="522" customFormat="1" x14ac:dyDescent="0.25">
      <c r="Z785" s="494"/>
      <c r="AA785" s="494"/>
      <c r="AB785" s="494"/>
      <c r="AC785" s="494"/>
      <c r="AD785" s="494"/>
      <c r="AE785" s="494"/>
      <c r="AF785" s="494"/>
      <c r="AG785" s="494"/>
      <c r="AH785" s="495"/>
      <c r="AI785" s="494"/>
      <c r="AJ785" s="494"/>
      <c r="AK785" s="494"/>
    </row>
    <row r="786" spans="26:37" s="522" customFormat="1" x14ac:dyDescent="0.25">
      <c r="Z786" s="494"/>
      <c r="AA786" s="494"/>
      <c r="AB786" s="494"/>
      <c r="AC786" s="494"/>
      <c r="AD786" s="494"/>
      <c r="AE786" s="494"/>
      <c r="AF786" s="494"/>
      <c r="AG786" s="494"/>
      <c r="AH786" s="495"/>
      <c r="AI786" s="494"/>
      <c r="AJ786" s="494"/>
      <c r="AK786" s="494"/>
    </row>
    <row r="787" spans="26:37" s="522" customFormat="1" x14ac:dyDescent="0.25">
      <c r="Z787" s="494"/>
      <c r="AA787" s="494"/>
      <c r="AB787" s="494"/>
      <c r="AC787" s="494"/>
      <c r="AD787" s="494"/>
      <c r="AE787" s="494"/>
      <c r="AF787" s="494"/>
      <c r="AG787" s="494"/>
      <c r="AH787" s="495"/>
      <c r="AI787" s="494"/>
      <c r="AJ787" s="494"/>
      <c r="AK787" s="494"/>
    </row>
    <row r="788" spans="26:37" s="522" customFormat="1" x14ac:dyDescent="0.25">
      <c r="Z788" s="494"/>
      <c r="AA788" s="494"/>
      <c r="AB788" s="494"/>
      <c r="AC788" s="494"/>
      <c r="AD788" s="494"/>
      <c r="AE788" s="494"/>
      <c r="AF788" s="494"/>
      <c r="AG788" s="494"/>
      <c r="AH788" s="495"/>
      <c r="AI788" s="494"/>
      <c r="AJ788" s="494"/>
      <c r="AK788" s="494"/>
    </row>
    <row r="789" spans="26:37" s="522" customFormat="1" x14ac:dyDescent="0.25">
      <c r="Z789" s="494"/>
      <c r="AA789" s="494"/>
      <c r="AB789" s="494"/>
      <c r="AC789" s="494"/>
      <c r="AD789" s="494"/>
      <c r="AE789" s="494"/>
      <c r="AF789" s="494"/>
      <c r="AG789" s="494"/>
      <c r="AH789" s="495"/>
      <c r="AI789" s="494"/>
      <c r="AJ789" s="494"/>
      <c r="AK789" s="494"/>
    </row>
    <row r="790" spans="26:37" s="522" customFormat="1" x14ac:dyDescent="0.25">
      <c r="Z790" s="494"/>
      <c r="AA790" s="494"/>
      <c r="AB790" s="494"/>
      <c r="AC790" s="494"/>
      <c r="AD790" s="494"/>
      <c r="AE790" s="494"/>
      <c r="AF790" s="494"/>
      <c r="AG790" s="494"/>
      <c r="AH790" s="495"/>
      <c r="AI790" s="494"/>
      <c r="AJ790" s="494"/>
      <c r="AK790" s="494"/>
    </row>
    <row r="791" spans="26:37" s="522" customFormat="1" x14ac:dyDescent="0.25">
      <c r="Z791" s="494"/>
      <c r="AA791" s="494"/>
      <c r="AB791" s="494"/>
      <c r="AC791" s="494"/>
      <c r="AD791" s="494"/>
      <c r="AE791" s="494"/>
      <c r="AF791" s="494"/>
      <c r="AG791" s="494"/>
      <c r="AH791" s="495"/>
      <c r="AI791" s="494"/>
      <c r="AJ791" s="494"/>
      <c r="AK791" s="494"/>
    </row>
    <row r="792" spans="26:37" s="522" customFormat="1" x14ac:dyDescent="0.25">
      <c r="Z792" s="494"/>
      <c r="AA792" s="494"/>
      <c r="AB792" s="494"/>
      <c r="AC792" s="494"/>
      <c r="AD792" s="494"/>
      <c r="AE792" s="494"/>
      <c r="AF792" s="494"/>
      <c r="AG792" s="494"/>
      <c r="AH792" s="495"/>
      <c r="AI792" s="494"/>
      <c r="AJ792" s="494"/>
      <c r="AK792" s="494"/>
    </row>
    <row r="793" spans="26:37" s="522" customFormat="1" x14ac:dyDescent="0.25">
      <c r="Z793" s="494"/>
      <c r="AA793" s="494"/>
      <c r="AB793" s="494"/>
      <c r="AC793" s="494"/>
      <c r="AD793" s="494"/>
      <c r="AE793" s="494"/>
      <c r="AF793" s="494"/>
      <c r="AG793" s="494"/>
      <c r="AH793" s="495"/>
      <c r="AI793" s="494"/>
      <c r="AJ793" s="494"/>
      <c r="AK793" s="494"/>
    </row>
    <row r="794" spans="26:37" s="522" customFormat="1" x14ac:dyDescent="0.25">
      <c r="Z794" s="494"/>
      <c r="AA794" s="494"/>
      <c r="AB794" s="494"/>
      <c r="AC794" s="494"/>
      <c r="AD794" s="494"/>
      <c r="AE794" s="494"/>
      <c r="AF794" s="494"/>
      <c r="AG794" s="494"/>
      <c r="AH794" s="495"/>
      <c r="AI794" s="494"/>
      <c r="AJ794" s="494"/>
      <c r="AK794" s="494"/>
    </row>
    <row r="795" spans="26:37" s="522" customFormat="1" x14ac:dyDescent="0.25">
      <c r="Z795" s="494"/>
      <c r="AA795" s="494"/>
      <c r="AB795" s="494"/>
      <c r="AC795" s="494"/>
      <c r="AD795" s="494"/>
      <c r="AE795" s="494"/>
      <c r="AF795" s="494"/>
      <c r="AG795" s="494"/>
      <c r="AH795" s="495"/>
      <c r="AI795" s="494"/>
      <c r="AJ795" s="494"/>
      <c r="AK795" s="494"/>
    </row>
    <row r="796" spans="26:37" s="522" customFormat="1" x14ac:dyDescent="0.25">
      <c r="Z796" s="494"/>
      <c r="AA796" s="494"/>
      <c r="AB796" s="494"/>
      <c r="AC796" s="494"/>
      <c r="AD796" s="494"/>
      <c r="AE796" s="494"/>
      <c r="AF796" s="494"/>
      <c r="AG796" s="494"/>
      <c r="AH796" s="495"/>
      <c r="AI796" s="494"/>
      <c r="AJ796" s="494"/>
      <c r="AK796" s="494"/>
    </row>
    <row r="797" spans="26:37" s="522" customFormat="1" x14ac:dyDescent="0.25">
      <c r="Z797" s="494"/>
      <c r="AA797" s="494"/>
      <c r="AB797" s="494"/>
      <c r="AC797" s="494"/>
      <c r="AD797" s="494"/>
      <c r="AE797" s="494"/>
      <c r="AF797" s="494"/>
      <c r="AG797" s="494"/>
      <c r="AH797" s="495"/>
      <c r="AI797" s="494"/>
      <c r="AJ797" s="494"/>
      <c r="AK797" s="494"/>
    </row>
    <row r="798" spans="26:37" s="522" customFormat="1" x14ac:dyDescent="0.25">
      <c r="Z798" s="494"/>
      <c r="AA798" s="494"/>
      <c r="AB798" s="494"/>
      <c r="AC798" s="494"/>
      <c r="AD798" s="494"/>
      <c r="AE798" s="494"/>
      <c r="AF798" s="494"/>
      <c r="AG798" s="494"/>
      <c r="AH798" s="495"/>
      <c r="AI798" s="494"/>
      <c r="AJ798" s="494"/>
      <c r="AK798" s="494"/>
    </row>
    <row r="799" spans="26:37" s="522" customFormat="1" x14ac:dyDescent="0.25">
      <c r="Z799" s="494"/>
      <c r="AA799" s="494"/>
      <c r="AB799" s="494"/>
      <c r="AC799" s="494"/>
      <c r="AD799" s="494"/>
      <c r="AE799" s="494"/>
      <c r="AF799" s="494"/>
      <c r="AG799" s="494"/>
      <c r="AH799" s="495"/>
      <c r="AI799" s="494"/>
      <c r="AJ799" s="494"/>
      <c r="AK799" s="494"/>
    </row>
    <row r="800" spans="26:37" s="522" customFormat="1" x14ac:dyDescent="0.25">
      <c r="Z800" s="494"/>
      <c r="AA800" s="494"/>
      <c r="AB800" s="494"/>
      <c r="AC800" s="494"/>
      <c r="AD800" s="494"/>
      <c r="AE800" s="494"/>
      <c r="AF800" s="494"/>
      <c r="AG800" s="494"/>
      <c r="AH800" s="495"/>
      <c r="AI800" s="494"/>
      <c r="AJ800" s="494"/>
      <c r="AK800" s="494"/>
    </row>
    <row r="801" spans="26:37" s="522" customFormat="1" x14ac:dyDescent="0.25">
      <c r="Z801" s="494"/>
      <c r="AA801" s="494"/>
      <c r="AB801" s="494"/>
      <c r="AC801" s="494"/>
      <c r="AD801" s="494"/>
      <c r="AE801" s="494"/>
      <c r="AF801" s="494"/>
      <c r="AG801" s="494"/>
      <c r="AH801" s="495"/>
      <c r="AI801" s="494"/>
      <c r="AJ801" s="494"/>
      <c r="AK801" s="494"/>
    </row>
    <row r="802" spans="26:37" s="522" customFormat="1" x14ac:dyDescent="0.25">
      <c r="Z802" s="494"/>
      <c r="AA802" s="494"/>
      <c r="AB802" s="494"/>
      <c r="AC802" s="494"/>
      <c r="AD802" s="494"/>
      <c r="AE802" s="494"/>
      <c r="AF802" s="494"/>
      <c r="AG802" s="494"/>
      <c r="AH802" s="495"/>
      <c r="AI802" s="494"/>
      <c r="AJ802" s="494"/>
      <c r="AK802" s="494"/>
    </row>
    <row r="803" spans="26:37" s="522" customFormat="1" x14ac:dyDescent="0.25">
      <c r="Z803" s="494"/>
      <c r="AA803" s="494"/>
      <c r="AB803" s="494"/>
      <c r="AC803" s="494"/>
      <c r="AD803" s="494"/>
      <c r="AE803" s="494"/>
      <c r="AF803" s="494"/>
      <c r="AG803" s="494"/>
      <c r="AH803" s="495"/>
      <c r="AI803" s="494"/>
      <c r="AJ803" s="494"/>
      <c r="AK803" s="494"/>
    </row>
    <row r="804" spans="26:37" s="522" customFormat="1" x14ac:dyDescent="0.25">
      <c r="Z804" s="494"/>
      <c r="AA804" s="494"/>
      <c r="AB804" s="494"/>
      <c r="AC804" s="494"/>
      <c r="AD804" s="494"/>
      <c r="AE804" s="494"/>
      <c r="AF804" s="494"/>
      <c r="AG804" s="494"/>
      <c r="AH804" s="495"/>
      <c r="AI804" s="494"/>
      <c r="AJ804" s="494"/>
      <c r="AK804" s="494"/>
    </row>
    <row r="805" spans="26:37" s="522" customFormat="1" x14ac:dyDescent="0.25">
      <c r="Z805" s="494"/>
      <c r="AA805" s="494"/>
      <c r="AB805" s="494"/>
      <c r="AC805" s="494"/>
      <c r="AD805" s="494"/>
      <c r="AE805" s="494"/>
      <c r="AF805" s="494"/>
      <c r="AG805" s="494"/>
      <c r="AH805" s="495"/>
      <c r="AI805" s="494"/>
      <c r="AJ805" s="494"/>
      <c r="AK805" s="494"/>
    </row>
    <row r="806" spans="26:37" s="522" customFormat="1" x14ac:dyDescent="0.25">
      <c r="Z806" s="494"/>
      <c r="AA806" s="494"/>
      <c r="AB806" s="494"/>
      <c r="AC806" s="494"/>
      <c r="AD806" s="494"/>
      <c r="AE806" s="494"/>
      <c r="AF806" s="494"/>
      <c r="AG806" s="494"/>
      <c r="AH806" s="495"/>
      <c r="AI806" s="494"/>
      <c r="AJ806" s="494"/>
      <c r="AK806" s="494"/>
    </row>
    <row r="807" spans="26:37" s="522" customFormat="1" x14ac:dyDescent="0.25">
      <c r="Z807" s="494"/>
      <c r="AA807" s="494"/>
      <c r="AB807" s="494"/>
      <c r="AC807" s="494"/>
      <c r="AD807" s="494"/>
      <c r="AE807" s="494"/>
      <c r="AF807" s="494"/>
      <c r="AG807" s="494"/>
      <c r="AH807" s="495"/>
      <c r="AI807" s="494"/>
      <c r="AJ807" s="494"/>
      <c r="AK807" s="494"/>
    </row>
    <row r="808" spans="26:37" s="522" customFormat="1" x14ac:dyDescent="0.25">
      <c r="Z808" s="494"/>
      <c r="AA808" s="494"/>
      <c r="AB808" s="494"/>
      <c r="AC808" s="494"/>
      <c r="AD808" s="494"/>
      <c r="AE808" s="494"/>
      <c r="AF808" s="494"/>
      <c r="AG808" s="494"/>
      <c r="AH808" s="495"/>
      <c r="AI808" s="494"/>
      <c r="AJ808" s="494"/>
      <c r="AK808" s="494"/>
    </row>
    <row r="809" spans="26:37" s="522" customFormat="1" x14ac:dyDescent="0.25">
      <c r="Z809" s="494"/>
      <c r="AA809" s="494"/>
      <c r="AB809" s="494"/>
      <c r="AC809" s="494"/>
      <c r="AD809" s="494"/>
      <c r="AE809" s="494"/>
      <c r="AF809" s="494"/>
      <c r="AG809" s="494"/>
      <c r="AH809" s="495"/>
      <c r="AI809" s="494"/>
      <c r="AJ809" s="494"/>
      <c r="AK809" s="494"/>
    </row>
    <row r="810" spans="26:37" s="522" customFormat="1" x14ac:dyDescent="0.25">
      <c r="Z810" s="494"/>
      <c r="AA810" s="494"/>
      <c r="AB810" s="494"/>
      <c r="AC810" s="494"/>
      <c r="AD810" s="494"/>
      <c r="AE810" s="494"/>
      <c r="AF810" s="494"/>
      <c r="AG810" s="494"/>
      <c r="AH810" s="495"/>
      <c r="AI810" s="494"/>
      <c r="AJ810" s="494"/>
      <c r="AK810" s="494"/>
    </row>
    <row r="811" spans="26:37" s="522" customFormat="1" x14ac:dyDescent="0.25">
      <c r="Z811" s="494"/>
      <c r="AA811" s="494"/>
      <c r="AB811" s="494"/>
      <c r="AC811" s="494"/>
      <c r="AD811" s="494"/>
      <c r="AE811" s="494"/>
      <c r="AF811" s="494"/>
      <c r="AG811" s="494"/>
      <c r="AH811" s="495"/>
      <c r="AI811" s="494"/>
      <c r="AJ811" s="494"/>
      <c r="AK811" s="494"/>
    </row>
    <row r="812" spans="26:37" s="522" customFormat="1" x14ac:dyDescent="0.25">
      <c r="Z812" s="494"/>
      <c r="AA812" s="494"/>
      <c r="AB812" s="494"/>
      <c r="AC812" s="494"/>
      <c r="AD812" s="494"/>
      <c r="AE812" s="494"/>
      <c r="AF812" s="494"/>
      <c r="AG812" s="494"/>
      <c r="AH812" s="495"/>
      <c r="AI812" s="494"/>
      <c r="AJ812" s="494"/>
      <c r="AK812" s="494"/>
    </row>
    <row r="813" spans="26:37" s="522" customFormat="1" x14ac:dyDescent="0.25">
      <c r="Z813" s="494"/>
      <c r="AA813" s="494"/>
      <c r="AB813" s="494"/>
      <c r="AC813" s="494"/>
      <c r="AD813" s="494"/>
      <c r="AE813" s="494"/>
      <c r="AF813" s="494"/>
      <c r="AG813" s="494"/>
      <c r="AH813" s="495"/>
      <c r="AI813" s="494"/>
      <c r="AJ813" s="494"/>
      <c r="AK813" s="494"/>
    </row>
    <row r="814" spans="26:37" s="522" customFormat="1" x14ac:dyDescent="0.25">
      <c r="Z814" s="494"/>
      <c r="AA814" s="494"/>
      <c r="AB814" s="494"/>
      <c r="AC814" s="494"/>
      <c r="AD814" s="494"/>
      <c r="AE814" s="494"/>
      <c r="AF814" s="494"/>
      <c r="AG814" s="494"/>
      <c r="AH814" s="495"/>
      <c r="AI814" s="494"/>
      <c r="AJ814" s="494"/>
      <c r="AK814" s="494"/>
    </row>
    <row r="815" spans="26:37" s="522" customFormat="1" x14ac:dyDescent="0.25">
      <c r="Z815" s="494"/>
      <c r="AA815" s="494"/>
      <c r="AB815" s="494"/>
      <c r="AC815" s="494"/>
      <c r="AD815" s="494"/>
      <c r="AE815" s="494"/>
      <c r="AF815" s="494"/>
      <c r="AG815" s="494"/>
      <c r="AH815" s="495"/>
      <c r="AI815" s="494"/>
      <c r="AJ815" s="494"/>
      <c r="AK815" s="494"/>
    </row>
    <row r="816" spans="26:37" s="522" customFormat="1" x14ac:dyDescent="0.25">
      <c r="Z816" s="494"/>
      <c r="AA816" s="494"/>
      <c r="AB816" s="494"/>
      <c r="AC816" s="494"/>
      <c r="AD816" s="494"/>
      <c r="AE816" s="494"/>
      <c r="AF816" s="494"/>
      <c r="AG816" s="494"/>
      <c r="AH816" s="495"/>
      <c r="AI816" s="494"/>
      <c r="AJ816" s="494"/>
      <c r="AK816" s="494"/>
    </row>
    <row r="817" spans="26:37" s="522" customFormat="1" x14ac:dyDescent="0.25">
      <c r="Z817" s="494"/>
      <c r="AA817" s="494"/>
      <c r="AB817" s="494"/>
      <c r="AC817" s="494"/>
      <c r="AD817" s="494"/>
      <c r="AE817" s="494"/>
      <c r="AF817" s="494"/>
      <c r="AG817" s="494"/>
      <c r="AH817" s="495"/>
      <c r="AI817" s="494"/>
      <c r="AJ817" s="494"/>
      <c r="AK817" s="494"/>
    </row>
    <row r="818" spans="26:37" s="522" customFormat="1" x14ac:dyDescent="0.25">
      <c r="Z818" s="494"/>
      <c r="AA818" s="494"/>
      <c r="AB818" s="494"/>
      <c r="AC818" s="494"/>
      <c r="AD818" s="494"/>
      <c r="AE818" s="494"/>
      <c r="AF818" s="494"/>
      <c r="AG818" s="494"/>
      <c r="AH818" s="495"/>
      <c r="AI818" s="494"/>
      <c r="AJ818" s="494"/>
      <c r="AK818" s="494"/>
    </row>
    <row r="819" spans="26:37" s="522" customFormat="1" x14ac:dyDescent="0.25">
      <c r="Z819" s="494"/>
      <c r="AA819" s="494"/>
      <c r="AB819" s="494"/>
      <c r="AC819" s="494"/>
      <c r="AD819" s="494"/>
      <c r="AE819" s="494"/>
      <c r="AF819" s="494"/>
      <c r="AG819" s="494"/>
      <c r="AH819" s="495"/>
      <c r="AI819" s="494"/>
      <c r="AJ819" s="494"/>
      <c r="AK819" s="494"/>
    </row>
    <row r="820" spans="26:37" s="522" customFormat="1" x14ac:dyDescent="0.25">
      <c r="Z820" s="494"/>
      <c r="AA820" s="494"/>
      <c r="AB820" s="494"/>
      <c r="AC820" s="494"/>
      <c r="AD820" s="494"/>
      <c r="AE820" s="494"/>
      <c r="AF820" s="494"/>
      <c r="AG820" s="494"/>
      <c r="AH820" s="495"/>
      <c r="AI820" s="494"/>
      <c r="AJ820" s="494"/>
      <c r="AK820" s="494"/>
    </row>
    <row r="821" spans="26:37" s="522" customFormat="1" x14ac:dyDescent="0.25">
      <c r="Z821" s="494"/>
      <c r="AA821" s="494"/>
      <c r="AB821" s="494"/>
      <c r="AC821" s="494"/>
      <c r="AD821" s="494"/>
      <c r="AE821" s="494"/>
      <c r="AF821" s="494"/>
      <c r="AG821" s="494"/>
      <c r="AH821" s="495"/>
      <c r="AI821" s="494"/>
      <c r="AJ821" s="494"/>
      <c r="AK821" s="494"/>
    </row>
    <row r="822" spans="26:37" s="522" customFormat="1" x14ac:dyDescent="0.25">
      <c r="Z822" s="494"/>
      <c r="AA822" s="494"/>
      <c r="AB822" s="494"/>
      <c r="AC822" s="494"/>
      <c r="AD822" s="494"/>
      <c r="AE822" s="494"/>
      <c r="AF822" s="494"/>
      <c r="AG822" s="494"/>
      <c r="AH822" s="495"/>
      <c r="AI822" s="494"/>
      <c r="AJ822" s="494"/>
      <c r="AK822" s="494"/>
    </row>
    <row r="823" spans="26:37" s="522" customFormat="1" x14ac:dyDescent="0.25">
      <c r="Z823" s="494"/>
      <c r="AA823" s="494"/>
      <c r="AB823" s="494"/>
      <c r="AC823" s="494"/>
      <c r="AD823" s="494"/>
      <c r="AE823" s="494"/>
      <c r="AF823" s="494"/>
      <c r="AG823" s="494"/>
      <c r="AH823" s="495"/>
      <c r="AI823" s="494"/>
      <c r="AJ823" s="494"/>
      <c r="AK823" s="494"/>
    </row>
    <row r="824" spans="26:37" s="522" customFormat="1" x14ac:dyDescent="0.25">
      <c r="Z824" s="494"/>
      <c r="AA824" s="494"/>
      <c r="AB824" s="494"/>
      <c r="AC824" s="494"/>
      <c r="AD824" s="494"/>
      <c r="AE824" s="494"/>
      <c r="AF824" s="494"/>
      <c r="AG824" s="494"/>
      <c r="AH824" s="495"/>
      <c r="AI824" s="494"/>
      <c r="AJ824" s="494"/>
      <c r="AK824" s="494"/>
    </row>
    <row r="825" spans="26:37" s="522" customFormat="1" x14ac:dyDescent="0.25">
      <c r="Z825" s="494"/>
      <c r="AA825" s="494"/>
      <c r="AB825" s="494"/>
      <c r="AC825" s="494"/>
      <c r="AD825" s="494"/>
      <c r="AE825" s="494"/>
      <c r="AF825" s="494"/>
      <c r="AG825" s="494"/>
      <c r="AH825" s="495"/>
      <c r="AI825" s="494"/>
      <c r="AJ825" s="494"/>
      <c r="AK825" s="494"/>
    </row>
    <row r="826" spans="26:37" s="522" customFormat="1" x14ac:dyDescent="0.25">
      <c r="Z826" s="494"/>
      <c r="AA826" s="494"/>
      <c r="AB826" s="494"/>
      <c r="AC826" s="494"/>
      <c r="AD826" s="494"/>
      <c r="AE826" s="494"/>
      <c r="AF826" s="494"/>
      <c r="AG826" s="494"/>
      <c r="AH826" s="495"/>
      <c r="AI826" s="494"/>
      <c r="AJ826" s="494"/>
      <c r="AK826" s="494"/>
    </row>
    <row r="827" spans="26:37" s="522" customFormat="1" x14ac:dyDescent="0.25">
      <c r="Z827" s="494"/>
      <c r="AA827" s="494"/>
      <c r="AB827" s="494"/>
      <c r="AC827" s="494"/>
      <c r="AD827" s="494"/>
      <c r="AE827" s="494"/>
      <c r="AF827" s="494"/>
      <c r="AG827" s="494"/>
      <c r="AH827" s="495"/>
      <c r="AI827" s="494"/>
      <c r="AJ827" s="494"/>
      <c r="AK827" s="494"/>
    </row>
    <row r="828" spans="26:37" s="522" customFormat="1" x14ac:dyDescent="0.25">
      <c r="Z828" s="494"/>
      <c r="AA828" s="494"/>
      <c r="AB828" s="494"/>
      <c r="AC828" s="494"/>
      <c r="AD828" s="494"/>
      <c r="AE828" s="494"/>
      <c r="AF828" s="494"/>
      <c r="AG828" s="494"/>
      <c r="AH828" s="495"/>
      <c r="AI828" s="494"/>
      <c r="AJ828" s="494"/>
      <c r="AK828" s="494"/>
    </row>
    <row r="829" spans="26:37" s="522" customFormat="1" x14ac:dyDescent="0.25">
      <c r="Z829" s="494"/>
      <c r="AA829" s="494"/>
      <c r="AB829" s="494"/>
      <c r="AC829" s="494"/>
      <c r="AD829" s="494"/>
      <c r="AE829" s="494"/>
      <c r="AF829" s="494"/>
      <c r="AG829" s="494"/>
      <c r="AH829" s="495"/>
      <c r="AI829" s="494"/>
      <c r="AJ829" s="494"/>
      <c r="AK829" s="494"/>
    </row>
    <row r="830" spans="26:37" s="522" customFormat="1" x14ac:dyDescent="0.25">
      <c r="Z830" s="494"/>
      <c r="AA830" s="494"/>
      <c r="AB830" s="494"/>
      <c r="AC830" s="494"/>
      <c r="AD830" s="494"/>
      <c r="AE830" s="494"/>
      <c r="AF830" s="494"/>
      <c r="AG830" s="494"/>
      <c r="AH830" s="495"/>
      <c r="AI830" s="494"/>
      <c r="AJ830" s="494"/>
      <c r="AK830" s="494"/>
    </row>
    <row r="831" spans="26:37" s="522" customFormat="1" x14ac:dyDescent="0.25">
      <c r="Z831" s="494"/>
      <c r="AA831" s="494"/>
      <c r="AB831" s="494"/>
      <c r="AC831" s="494"/>
      <c r="AD831" s="494"/>
      <c r="AE831" s="494"/>
      <c r="AF831" s="494"/>
      <c r="AG831" s="494"/>
      <c r="AH831" s="495"/>
      <c r="AI831" s="494"/>
      <c r="AJ831" s="494"/>
      <c r="AK831" s="494"/>
    </row>
    <row r="832" spans="26:37" s="522" customFormat="1" x14ac:dyDescent="0.25">
      <c r="Z832" s="494"/>
      <c r="AA832" s="494"/>
      <c r="AB832" s="494"/>
      <c r="AC832" s="494"/>
      <c r="AD832" s="494"/>
      <c r="AE832" s="494"/>
      <c r="AF832" s="494"/>
      <c r="AG832" s="494"/>
      <c r="AH832" s="495"/>
      <c r="AI832" s="494"/>
      <c r="AJ832" s="494"/>
      <c r="AK832" s="494"/>
    </row>
    <row r="833" spans="26:37" s="522" customFormat="1" x14ac:dyDescent="0.25">
      <c r="Z833" s="494"/>
      <c r="AA833" s="494"/>
      <c r="AB833" s="494"/>
      <c r="AC833" s="494"/>
      <c r="AD833" s="494"/>
      <c r="AE833" s="494"/>
      <c r="AF833" s="494"/>
      <c r="AG833" s="494"/>
      <c r="AH833" s="495"/>
      <c r="AI833" s="494"/>
      <c r="AJ833" s="494"/>
      <c r="AK833" s="494"/>
    </row>
    <row r="834" spans="26:37" s="522" customFormat="1" x14ac:dyDescent="0.25">
      <c r="Z834" s="494"/>
      <c r="AA834" s="494"/>
      <c r="AB834" s="494"/>
      <c r="AC834" s="494"/>
      <c r="AD834" s="494"/>
      <c r="AE834" s="494"/>
      <c r="AF834" s="494"/>
      <c r="AG834" s="494"/>
      <c r="AH834" s="495"/>
      <c r="AI834" s="494"/>
      <c r="AJ834" s="494"/>
      <c r="AK834" s="494"/>
    </row>
    <row r="835" spans="26:37" s="522" customFormat="1" x14ac:dyDescent="0.25">
      <c r="Z835" s="494"/>
      <c r="AA835" s="494"/>
      <c r="AB835" s="494"/>
      <c r="AC835" s="494"/>
      <c r="AD835" s="494"/>
      <c r="AE835" s="494"/>
      <c r="AF835" s="494"/>
      <c r="AG835" s="494"/>
      <c r="AH835" s="495"/>
      <c r="AI835" s="494"/>
      <c r="AJ835" s="494"/>
      <c r="AK835" s="494"/>
    </row>
    <row r="836" spans="26:37" s="522" customFormat="1" x14ac:dyDescent="0.25">
      <c r="Z836" s="494"/>
      <c r="AA836" s="494"/>
      <c r="AB836" s="494"/>
      <c r="AC836" s="494"/>
      <c r="AD836" s="494"/>
      <c r="AE836" s="494"/>
      <c r="AF836" s="494"/>
      <c r="AG836" s="494"/>
      <c r="AH836" s="495"/>
      <c r="AI836" s="494"/>
      <c r="AJ836" s="494"/>
      <c r="AK836" s="494"/>
    </row>
    <row r="837" spans="26:37" s="522" customFormat="1" x14ac:dyDescent="0.25">
      <c r="Z837" s="494"/>
      <c r="AA837" s="494"/>
      <c r="AB837" s="494"/>
      <c r="AC837" s="494"/>
      <c r="AD837" s="494"/>
      <c r="AE837" s="494"/>
      <c r="AF837" s="494"/>
      <c r="AG837" s="494"/>
      <c r="AH837" s="495"/>
      <c r="AI837" s="494"/>
      <c r="AJ837" s="494"/>
      <c r="AK837" s="494"/>
    </row>
    <row r="838" spans="26:37" s="522" customFormat="1" x14ac:dyDescent="0.25">
      <c r="Z838" s="494"/>
      <c r="AA838" s="494"/>
      <c r="AB838" s="494"/>
      <c r="AC838" s="494"/>
      <c r="AD838" s="494"/>
      <c r="AE838" s="494"/>
      <c r="AF838" s="494"/>
      <c r="AG838" s="494"/>
      <c r="AH838" s="495"/>
      <c r="AI838" s="494"/>
      <c r="AJ838" s="494"/>
      <c r="AK838" s="494"/>
    </row>
    <row r="839" spans="26:37" s="522" customFormat="1" x14ac:dyDescent="0.25">
      <c r="Z839" s="494"/>
      <c r="AA839" s="494"/>
      <c r="AB839" s="494"/>
      <c r="AC839" s="494"/>
      <c r="AD839" s="494"/>
      <c r="AE839" s="494"/>
      <c r="AF839" s="494"/>
      <c r="AG839" s="494"/>
      <c r="AH839" s="495"/>
      <c r="AI839" s="494"/>
      <c r="AJ839" s="494"/>
      <c r="AK839" s="494"/>
    </row>
    <row r="840" spans="26:37" s="522" customFormat="1" x14ac:dyDescent="0.25">
      <c r="Z840" s="494"/>
      <c r="AA840" s="494"/>
      <c r="AB840" s="494"/>
      <c r="AC840" s="494"/>
      <c r="AD840" s="494"/>
      <c r="AE840" s="494"/>
      <c r="AF840" s="494"/>
      <c r="AG840" s="494"/>
      <c r="AH840" s="495"/>
      <c r="AI840" s="494"/>
      <c r="AJ840" s="494"/>
      <c r="AK840" s="494"/>
    </row>
    <row r="841" spans="26:37" s="522" customFormat="1" x14ac:dyDescent="0.25">
      <c r="Z841" s="494"/>
      <c r="AA841" s="494"/>
      <c r="AB841" s="494"/>
      <c r="AC841" s="494"/>
      <c r="AD841" s="494"/>
      <c r="AE841" s="494"/>
      <c r="AF841" s="494"/>
      <c r="AG841" s="494"/>
      <c r="AH841" s="495"/>
      <c r="AI841" s="494"/>
      <c r="AJ841" s="494"/>
      <c r="AK841" s="494"/>
    </row>
    <row r="842" spans="26:37" s="522" customFormat="1" x14ac:dyDescent="0.25">
      <c r="Z842" s="494"/>
      <c r="AA842" s="494"/>
      <c r="AB842" s="494"/>
      <c r="AC842" s="494"/>
      <c r="AD842" s="494"/>
      <c r="AE842" s="494"/>
      <c r="AF842" s="494"/>
      <c r="AG842" s="494"/>
      <c r="AH842" s="495"/>
      <c r="AI842" s="494"/>
      <c r="AJ842" s="494"/>
      <c r="AK842" s="494"/>
    </row>
    <row r="843" spans="26:37" s="522" customFormat="1" x14ac:dyDescent="0.25">
      <c r="Z843" s="494"/>
      <c r="AA843" s="494"/>
      <c r="AB843" s="494"/>
      <c r="AC843" s="494"/>
      <c r="AD843" s="494"/>
      <c r="AE843" s="494"/>
      <c r="AF843" s="494"/>
      <c r="AG843" s="494"/>
      <c r="AH843" s="495"/>
      <c r="AI843" s="494"/>
      <c r="AJ843" s="494"/>
      <c r="AK843" s="494"/>
    </row>
    <row r="844" spans="26:37" s="522" customFormat="1" x14ac:dyDescent="0.25">
      <c r="Z844" s="494"/>
      <c r="AA844" s="494"/>
      <c r="AB844" s="494"/>
      <c r="AC844" s="494"/>
      <c r="AD844" s="494"/>
      <c r="AE844" s="494"/>
      <c r="AF844" s="494"/>
      <c r="AG844" s="494"/>
      <c r="AH844" s="495"/>
      <c r="AI844" s="494"/>
      <c r="AJ844" s="494"/>
      <c r="AK844" s="494"/>
    </row>
    <row r="845" spans="26:37" s="522" customFormat="1" x14ac:dyDescent="0.25">
      <c r="Z845" s="494"/>
      <c r="AA845" s="494"/>
      <c r="AB845" s="494"/>
      <c r="AC845" s="494"/>
      <c r="AD845" s="494"/>
      <c r="AE845" s="494"/>
      <c r="AF845" s="494"/>
      <c r="AG845" s="494"/>
      <c r="AH845" s="495"/>
      <c r="AI845" s="494"/>
      <c r="AJ845" s="494"/>
      <c r="AK845" s="494"/>
    </row>
    <row r="846" spans="26:37" s="522" customFormat="1" x14ac:dyDescent="0.25">
      <c r="Z846" s="494"/>
      <c r="AA846" s="494"/>
      <c r="AB846" s="494"/>
      <c r="AC846" s="494"/>
      <c r="AD846" s="494"/>
      <c r="AE846" s="494"/>
      <c r="AF846" s="494"/>
      <c r="AG846" s="494"/>
      <c r="AH846" s="495"/>
      <c r="AI846" s="494"/>
      <c r="AJ846" s="494"/>
      <c r="AK846" s="494"/>
    </row>
    <row r="847" spans="26:37" s="522" customFormat="1" x14ac:dyDescent="0.25">
      <c r="Z847" s="494"/>
      <c r="AA847" s="494"/>
      <c r="AB847" s="494"/>
      <c r="AC847" s="494"/>
      <c r="AD847" s="494"/>
      <c r="AE847" s="494"/>
      <c r="AF847" s="494"/>
      <c r="AG847" s="494"/>
      <c r="AH847" s="495"/>
      <c r="AI847" s="494"/>
      <c r="AJ847" s="494"/>
      <c r="AK847" s="494"/>
    </row>
    <row r="848" spans="26:37" s="522" customFormat="1" x14ac:dyDescent="0.25">
      <c r="Z848" s="494"/>
      <c r="AA848" s="494"/>
      <c r="AB848" s="494"/>
      <c r="AC848" s="494"/>
      <c r="AD848" s="494"/>
      <c r="AE848" s="494"/>
      <c r="AF848" s="494"/>
      <c r="AG848" s="494"/>
      <c r="AH848" s="495"/>
      <c r="AI848" s="494"/>
      <c r="AJ848" s="494"/>
      <c r="AK848" s="494"/>
    </row>
    <row r="849" spans="26:37" s="522" customFormat="1" x14ac:dyDescent="0.25">
      <c r="Z849" s="494"/>
      <c r="AA849" s="494"/>
      <c r="AB849" s="494"/>
      <c r="AC849" s="494"/>
      <c r="AD849" s="494"/>
      <c r="AE849" s="494"/>
      <c r="AF849" s="494"/>
      <c r="AG849" s="494"/>
      <c r="AH849" s="495"/>
      <c r="AI849" s="494"/>
      <c r="AJ849" s="494"/>
      <c r="AK849" s="494"/>
    </row>
    <row r="850" spans="26:37" s="522" customFormat="1" x14ac:dyDescent="0.25">
      <c r="Z850" s="494"/>
      <c r="AA850" s="494"/>
      <c r="AB850" s="494"/>
      <c r="AC850" s="494"/>
      <c r="AD850" s="494"/>
      <c r="AE850" s="494"/>
      <c r="AF850" s="494"/>
      <c r="AG850" s="494"/>
      <c r="AH850" s="495"/>
      <c r="AI850" s="494"/>
      <c r="AJ850" s="494"/>
      <c r="AK850" s="494"/>
    </row>
    <row r="851" spans="26:37" s="522" customFormat="1" x14ac:dyDescent="0.25">
      <c r="Z851" s="494"/>
      <c r="AA851" s="494"/>
      <c r="AB851" s="494"/>
      <c r="AC851" s="494"/>
      <c r="AD851" s="494"/>
      <c r="AE851" s="494"/>
      <c r="AF851" s="494"/>
      <c r="AG851" s="494"/>
      <c r="AH851" s="495"/>
      <c r="AI851" s="494"/>
      <c r="AJ851" s="494"/>
      <c r="AK851" s="494"/>
    </row>
    <row r="852" spans="26:37" s="522" customFormat="1" x14ac:dyDescent="0.25">
      <c r="Z852" s="494"/>
      <c r="AA852" s="494"/>
      <c r="AB852" s="494"/>
      <c r="AC852" s="494"/>
      <c r="AD852" s="494"/>
      <c r="AE852" s="494"/>
      <c r="AF852" s="494"/>
      <c r="AG852" s="494"/>
      <c r="AH852" s="495"/>
      <c r="AI852" s="494"/>
      <c r="AJ852" s="494"/>
      <c r="AK852" s="494"/>
    </row>
    <row r="853" spans="26:37" s="522" customFormat="1" x14ac:dyDescent="0.25">
      <c r="Z853" s="494"/>
      <c r="AA853" s="494"/>
      <c r="AB853" s="494"/>
      <c r="AC853" s="494"/>
      <c r="AD853" s="494"/>
      <c r="AE853" s="494"/>
      <c r="AF853" s="494"/>
      <c r="AG853" s="494"/>
      <c r="AH853" s="495"/>
      <c r="AI853" s="494"/>
      <c r="AJ853" s="494"/>
      <c r="AK853" s="494"/>
    </row>
    <row r="854" spans="26:37" s="522" customFormat="1" x14ac:dyDescent="0.25">
      <c r="Z854" s="494"/>
      <c r="AA854" s="494"/>
      <c r="AB854" s="494"/>
      <c r="AC854" s="494"/>
      <c r="AD854" s="494"/>
      <c r="AE854" s="494"/>
      <c r="AF854" s="494"/>
      <c r="AG854" s="494"/>
      <c r="AH854" s="495"/>
      <c r="AI854" s="494"/>
      <c r="AJ854" s="494"/>
      <c r="AK854" s="494"/>
    </row>
    <row r="855" spans="26:37" s="522" customFormat="1" x14ac:dyDescent="0.25">
      <c r="Z855" s="494"/>
      <c r="AA855" s="494"/>
      <c r="AB855" s="494"/>
      <c r="AC855" s="494"/>
      <c r="AD855" s="494"/>
      <c r="AE855" s="494"/>
      <c r="AF855" s="494"/>
      <c r="AG855" s="494"/>
      <c r="AH855" s="495"/>
      <c r="AI855" s="494"/>
      <c r="AJ855" s="494"/>
      <c r="AK855" s="494"/>
    </row>
    <row r="856" spans="26:37" s="522" customFormat="1" x14ac:dyDescent="0.25">
      <c r="Z856" s="494"/>
      <c r="AA856" s="494"/>
      <c r="AB856" s="494"/>
      <c r="AC856" s="494"/>
      <c r="AD856" s="494"/>
      <c r="AE856" s="494"/>
      <c r="AF856" s="494"/>
      <c r="AG856" s="494"/>
      <c r="AH856" s="495"/>
      <c r="AI856" s="494"/>
      <c r="AJ856" s="494"/>
      <c r="AK856" s="494"/>
    </row>
    <row r="857" spans="26:37" s="522" customFormat="1" x14ac:dyDescent="0.25">
      <c r="Z857" s="494"/>
      <c r="AA857" s="494"/>
      <c r="AB857" s="494"/>
      <c r="AC857" s="494"/>
      <c r="AD857" s="494"/>
      <c r="AE857" s="494"/>
      <c r="AF857" s="494"/>
      <c r="AG857" s="494"/>
      <c r="AH857" s="495"/>
      <c r="AI857" s="494"/>
      <c r="AJ857" s="494"/>
      <c r="AK857" s="494"/>
    </row>
    <row r="858" spans="26:37" s="522" customFormat="1" x14ac:dyDescent="0.25">
      <c r="Z858" s="494"/>
      <c r="AA858" s="494"/>
      <c r="AB858" s="494"/>
      <c r="AC858" s="494"/>
      <c r="AD858" s="494"/>
      <c r="AE858" s="494"/>
      <c r="AF858" s="494"/>
      <c r="AG858" s="494"/>
      <c r="AH858" s="495"/>
      <c r="AI858" s="494"/>
      <c r="AJ858" s="494"/>
      <c r="AK858" s="494"/>
    </row>
    <row r="859" spans="26:37" s="522" customFormat="1" x14ac:dyDescent="0.25">
      <c r="Z859" s="494"/>
      <c r="AA859" s="494"/>
      <c r="AB859" s="494"/>
      <c r="AC859" s="494"/>
      <c r="AD859" s="494"/>
      <c r="AE859" s="494"/>
      <c r="AF859" s="494"/>
      <c r="AG859" s="494"/>
      <c r="AH859" s="495"/>
      <c r="AI859" s="494"/>
      <c r="AJ859" s="494"/>
      <c r="AK859" s="494"/>
    </row>
    <row r="860" spans="26:37" s="522" customFormat="1" x14ac:dyDescent="0.25">
      <c r="Z860" s="494"/>
      <c r="AA860" s="494"/>
      <c r="AB860" s="494"/>
      <c r="AC860" s="494"/>
      <c r="AD860" s="494"/>
      <c r="AE860" s="494"/>
      <c r="AF860" s="494"/>
      <c r="AG860" s="494"/>
      <c r="AH860" s="495"/>
      <c r="AI860" s="494"/>
      <c r="AJ860" s="494"/>
      <c r="AK860" s="494"/>
    </row>
    <row r="861" spans="26:37" s="522" customFormat="1" x14ac:dyDescent="0.25">
      <c r="Z861" s="494"/>
      <c r="AA861" s="494"/>
      <c r="AB861" s="494"/>
      <c r="AC861" s="494"/>
      <c r="AD861" s="494"/>
      <c r="AE861" s="494"/>
      <c r="AF861" s="494"/>
      <c r="AG861" s="494"/>
      <c r="AH861" s="495"/>
      <c r="AI861" s="494"/>
      <c r="AJ861" s="494"/>
      <c r="AK861" s="494"/>
    </row>
    <row r="862" spans="26:37" s="522" customFormat="1" x14ac:dyDescent="0.25">
      <c r="Z862" s="494"/>
      <c r="AA862" s="494"/>
      <c r="AB862" s="494"/>
      <c r="AC862" s="494"/>
      <c r="AD862" s="494"/>
      <c r="AE862" s="494"/>
      <c r="AF862" s="494"/>
      <c r="AG862" s="494"/>
      <c r="AH862" s="495"/>
      <c r="AI862" s="494"/>
      <c r="AJ862" s="494"/>
      <c r="AK862" s="494"/>
    </row>
    <row r="863" spans="26:37" s="522" customFormat="1" x14ac:dyDescent="0.25">
      <c r="Z863" s="494"/>
      <c r="AA863" s="494"/>
      <c r="AB863" s="494"/>
      <c r="AC863" s="494"/>
      <c r="AD863" s="494"/>
      <c r="AE863" s="494"/>
      <c r="AF863" s="494"/>
      <c r="AG863" s="494"/>
      <c r="AH863" s="495"/>
      <c r="AI863" s="494"/>
      <c r="AJ863" s="494"/>
      <c r="AK863" s="494"/>
    </row>
    <row r="864" spans="26:37" s="522" customFormat="1" x14ac:dyDescent="0.25">
      <c r="Z864" s="494"/>
      <c r="AA864" s="494"/>
      <c r="AB864" s="494"/>
      <c r="AC864" s="494"/>
      <c r="AD864" s="494"/>
      <c r="AE864" s="494"/>
      <c r="AF864" s="494"/>
      <c r="AG864" s="494"/>
      <c r="AH864" s="495"/>
      <c r="AI864" s="494"/>
      <c r="AJ864" s="494"/>
      <c r="AK864" s="494"/>
    </row>
    <row r="865" spans="26:37" s="522" customFormat="1" x14ac:dyDescent="0.25">
      <c r="Z865" s="494"/>
      <c r="AA865" s="494"/>
      <c r="AB865" s="494"/>
      <c r="AC865" s="494"/>
      <c r="AD865" s="494"/>
      <c r="AE865" s="494"/>
      <c r="AF865" s="494"/>
      <c r="AG865" s="494"/>
      <c r="AH865" s="495"/>
      <c r="AI865" s="494"/>
      <c r="AJ865" s="494"/>
      <c r="AK865" s="494"/>
    </row>
    <row r="866" spans="26:37" s="522" customFormat="1" x14ac:dyDescent="0.25">
      <c r="Z866" s="494"/>
      <c r="AA866" s="494"/>
      <c r="AB866" s="494"/>
      <c r="AC866" s="494"/>
      <c r="AD866" s="494"/>
      <c r="AE866" s="494"/>
      <c r="AF866" s="494"/>
      <c r="AG866" s="494"/>
      <c r="AH866" s="495"/>
      <c r="AI866" s="494"/>
      <c r="AJ866" s="494"/>
      <c r="AK866" s="494"/>
    </row>
    <row r="867" spans="26:37" s="522" customFormat="1" x14ac:dyDescent="0.25">
      <c r="Z867" s="494"/>
      <c r="AA867" s="494"/>
      <c r="AB867" s="494"/>
      <c r="AC867" s="494"/>
      <c r="AD867" s="494"/>
      <c r="AE867" s="494"/>
      <c r="AF867" s="494"/>
      <c r="AG867" s="494"/>
      <c r="AH867" s="495"/>
      <c r="AI867" s="494"/>
      <c r="AJ867" s="494"/>
      <c r="AK867" s="494"/>
    </row>
    <row r="868" spans="26:37" s="522" customFormat="1" x14ac:dyDescent="0.25">
      <c r="Z868" s="494"/>
      <c r="AA868" s="494"/>
      <c r="AB868" s="494"/>
      <c r="AC868" s="494"/>
      <c r="AD868" s="494"/>
      <c r="AE868" s="494"/>
      <c r="AF868" s="494"/>
      <c r="AG868" s="494"/>
      <c r="AH868" s="495"/>
      <c r="AI868" s="494"/>
      <c r="AJ868" s="494"/>
      <c r="AK868" s="494"/>
    </row>
    <row r="869" spans="26:37" s="522" customFormat="1" x14ac:dyDescent="0.25">
      <c r="Z869" s="494"/>
      <c r="AA869" s="494"/>
      <c r="AB869" s="494"/>
      <c r="AC869" s="494"/>
      <c r="AD869" s="494"/>
      <c r="AE869" s="494"/>
      <c r="AF869" s="494"/>
      <c r="AG869" s="494"/>
      <c r="AH869" s="495"/>
      <c r="AI869" s="494"/>
      <c r="AJ869" s="494"/>
      <c r="AK869" s="494"/>
    </row>
    <row r="870" spans="26:37" s="522" customFormat="1" x14ac:dyDescent="0.25">
      <c r="Z870" s="494"/>
      <c r="AA870" s="494"/>
      <c r="AB870" s="494"/>
      <c r="AC870" s="494"/>
      <c r="AD870" s="494"/>
      <c r="AE870" s="494"/>
      <c r="AF870" s="494"/>
      <c r="AG870" s="494"/>
      <c r="AH870" s="495"/>
      <c r="AI870" s="494"/>
      <c r="AJ870" s="494"/>
      <c r="AK870" s="494"/>
    </row>
    <row r="871" spans="26:37" s="522" customFormat="1" x14ac:dyDescent="0.25">
      <c r="Z871" s="494"/>
      <c r="AA871" s="494"/>
      <c r="AB871" s="494"/>
      <c r="AC871" s="494"/>
      <c r="AD871" s="494"/>
      <c r="AE871" s="494"/>
      <c r="AF871" s="494"/>
      <c r="AG871" s="494"/>
      <c r="AH871" s="495"/>
      <c r="AI871" s="494"/>
      <c r="AJ871" s="494"/>
      <c r="AK871" s="494"/>
    </row>
    <row r="872" spans="26:37" s="522" customFormat="1" x14ac:dyDescent="0.25">
      <c r="Z872" s="494"/>
      <c r="AA872" s="494"/>
      <c r="AB872" s="494"/>
      <c r="AC872" s="494"/>
      <c r="AD872" s="494"/>
      <c r="AE872" s="494"/>
      <c r="AF872" s="494"/>
      <c r="AG872" s="494"/>
      <c r="AH872" s="495"/>
      <c r="AI872" s="494"/>
      <c r="AJ872" s="494"/>
      <c r="AK872" s="494"/>
    </row>
    <row r="873" spans="26:37" s="522" customFormat="1" x14ac:dyDescent="0.25">
      <c r="Z873" s="494"/>
      <c r="AA873" s="494"/>
      <c r="AB873" s="494"/>
      <c r="AC873" s="494"/>
      <c r="AD873" s="494"/>
      <c r="AE873" s="494"/>
      <c r="AF873" s="494"/>
      <c r="AG873" s="494"/>
      <c r="AH873" s="495"/>
      <c r="AI873" s="494"/>
      <c r="AJ873" s="494"/>
      <c r="AK873" s="494"/>
    </row>
    <row r="874" spans="26:37" s="522" customFormat="1" x14ac:dyDescent="0.25">
      <c r="Z874" s="494"/>
      <c r="AA874" s="494"/>
      <c r="AB874" s="494"/>
      <c r="AC874" s="494"/>
      <c r="AD874" s="494"/>
      <c r="AE874" s="494"/>
      <c r="AF874" s="494"/>
      <c r="AG874" s="494"/>
      <c r="AH874" s="495"/>
      <c r="AI874" s="494"/>
      <c r="AJ874" s="494"/>
      <c r="AK874" s="494"/>
    </row>
    <row r="875" spans="26:37" s="522" customFormat="1" x14ac:dyDescent="0.25">
      <c r="Z875" s="494"/>
      <c r="AA875" s="494"/>
      <c r="AB875" s="494"/>
      <c r="AC875" s="494"/>
      <c r="AD875" s="494"/>
      <c r="AE875" s="494"/>
      <c r="AF875" s="494"/>
      <c r="AG875" s="494"/>
      <c r="AH875" s="495"/>
      <c r="AI875" s="494"/>
      <c r="AJ875" s="494"/>
      <c r="AK875" s="494"/>
    </row>
    <row r="876" spans="26:37" s="522" customFormat="1" x14ac:dyDescent="0.25">
      <c r="Z876" s="494"/>
      <c r="AA876" s="494"/>
      <c r="AB876" s="494"/>
      <c r="AC876" s="494"/>
      <c r="AD876" s="494"/>
      <c r="AE876" s="494"/>
      <c r="AF876" s="494"/>
      <c r="AG876" s="494"/>
      <c r="AH876" s="495"/>
      <c r="AI876" s="494"/>
      <c r="AJ876" s="494"/>
      <c r="AK876" s="494"/>
    </row>
    <row r="877" spans="26:37" s="522" customFormat="1" x14ac:dyDescent="0.25">
      <c r="Z877" s="494"/>
      <c r="AA877" s="494"/>
      <c r="AB877" s="494"/>
      <c r="AC877" s="494"/>
      <c r="AD877" s="494"/>
      <c r="AE877" s="494"/>
      <c r="AF877" s="494"/>
      <c r="AG877" s="494"/>
      <c r="AH877" s="495"/>
      <c r="AI877" s="494"/>
      <c r="AJ877" s="494"/>
      <c r="AK877" s="494"/>
    </row>
    <row r="878" spans="26:37" s="522" customFormat="1" x14ac:dyDescent="0.25">
      <c r="Z878" s="494"/>
      <c r="AA878" s="494"/>
      <c r="AB878" s="494"/>
      <c r="AC878" s="494"/>
      <c r="AD878" s="494"/>
      <c r="AE878" s="494"/>
      <c r="AF878" s="494"/>
      <c r="AG878" s="494"/>
      <c r="AH878" s="495"/>
      <c r="AI878" s="494"/>
      <c r="AJ878" s="494"/>
      <c r="AK878" s="494"/>
    </row>
    <row r="879" spans="26:37" s="522" customFormat="1" x14ac:dyDescent="0.25">
      <c r="Z879" s="494"/>
      <c r="AA879" s="494"/>
      <c r="AB879" s="494"/>
      <c r="AC879" s="494"/>
      <c r="AD879" s="494"/>
      <c r="AE879" s="494"/>
      <c r="AF879" s="494"/>
      <c r="AG879" s="494"/>
      <c r="AH879" s="495"/>
      <c r="AI879" s="494"/>
      <c r="AJ879" s="494"/>
      <c r="AK879" s="494"/>
    </row>
    <row r="880" spans="26:37" s="522" customFormat="1" x14ac:dyDescent="0.25">
      <c r="Z880" s="494"/>
      <c r="AA880" s="494"/>
      <c r="AB880" s="494"/>
      <c r="AC880" s="494"/>
      <c r="AD880" s="494"/>
      <c r="AE880" s="494"/>
      <c r="AF880" s="494"/>
      <c r="AG880" s="494"/>
      <c r="AH880" s="495"/>
      <c r="AI880" s="494"/>
      <c r="AJ880" s="494"/>
      <c r="AK880" s="494"/>
    </row>
    <row r="881" spans="26:37" s="522" customFormat="1" x14ac:dyDescent="0.25">
      <c r="Z881" s="494"/>
      <c r="AA881" s="494"/>
      <c r="AB881" s="494"/>
      <c r="AC881" s="494"/>
      <c r="AD881" s="494"/>
      <c r="AE881" s="494"/>
      <c r="AF881" s="494"/>
      <c r="AG881" s="494"/>
      <c r="AH881" s="495"/>
      <c r="AI881" s="494"/>
      <c r="AJ881" s="494"/>
      <c r="AK881" s="494"/>
    </row>
    <row r="882" spans="26:37" s="522" customFormat="1" x14ac:dyDescent="0.25">
      <c r="Z882" s="494"/>
      <c r="AA882" s="494"/>
      <c r="AB882" s="494"/>
      <c r="AC882" s="494"/>
      <c r="AD882" s="494"/>
      <c r="AE882" s="494"/>
      <c r="AF882" s="494"/>
      <c r="AG882" s="494"/>
      <c r="AH882" s="495"/>
      <c r="AI882" s="494"/>
      <c r="AJ882" s="494"/>
      <c r="AK882" s="494"/>
    </row>
    <row r="883" spans="26:37" s="522" customFormat="1" x14ac:dyDescent="0.25">
      <c r="Z883" s="494"/>
      <c r="AA883" s="494"/>
      <c r="AB883" s="494"/>
      <c r="AC883" s="494"/>
      <c r="AD883" s="494"/>
      <c r="AE883" s="494"/>
      <c r="AF883" s="494"/>
      <c r="AG883" s="494"/>
      <c r="AH883" s="495"/>
      <c r="AI883" s="494"/>
      <c r="AJ883" s="494"/>
      <c r="AK883" s="494"/>
    </row>
    <row r="884" spans="26:37" s="522" customFormat="1" x14ac:dyDescent="0.25">
      <c r="Z884" s="494"/>
      <c r="AA884" s="494"/>
      <c r="AB884" s="494"/>
      <c r="AC884" s="494"/>
      <c r="AD884" s="494"/>
      <c r="AE884" s="494"/>
      <c r="AF884" s="494"/>
      <c r="AG884" s="494"/>
      <c r="AH884" s="495"/>
      <c r="AI884" s="494"/>
      <c r="AJ884" s="494"/>
      <c r="AK884" s="494"/>
    </row>
    <row r="885" spans="26:37" s="522" customFormat="1" x14ac:dyDescent="0.25">
      <c r="Z885" s="494"/>
      <c r="AA885" s="494"/>
      <c r="AB885" s="494"/>
      <c r="AC885" s="494"/>
      <c r="AD885" s="494"/>
      <c r="AE885" s="494"/>
      <c r="AF885" s="494"/>
      <c r="AG885" s="494"/>
      <c r="AH885" s="495"/>
      <c r="AI885" s="494"/>
      <c r="AJ885" s="494"/>
      <c r="AK885" s="494"/>
    </row>
    <row r="886" spans="26:37" s="522" customFormat="1" x14ac:dyDescent="0.25">
      <c r="Z886" s="494"/>
      <c r="AA886" s="494"/>
      <c r="AB886" s="494"/>
      <c r="AC886" s="494"/>
      <c r="AD886" s="494"/>
      <c r="AE886" s="494"/>
      <c r="AF886" s="494"/>
      <c r="AG886" s="494"/>
      <c r="AH886" s="495"/>
      <c r="AI886" s="494"/>
      <c r="AJ886" s="494"/>
      <c r="AK886" s="494"/>
    </row>
    <row r="887" spans="26:37" s="522" customFormat="1" x14ac:dyDescent="0.25">
      <c r="Z887" s="494"/>
      <c r="AA887" s="494"/>
      <c r="AB887" s="494"/>
      <c r="AC887" s="494"/>
      <c r="AD887" s="494"/>
      <c r="AE887" s="494"/>
      <c r="AF887" s="494"/>
      <c r="AG887" s="494"/>
      <c r="AH887" s="495"/>
      <c r="AI887" s="494"/>
      <c r="AJ887" s="494"/>
      <c r="AK887" s="494"/>
    </row>
    <row r="888" spans="26:37" s="522" customFormat="1" x14ac:dyDescent="0.25">
      <c r="Z888" s="494"/>
      <c r="AA888" s="494"/>
      <c r="AB888" s="494"/>
      <c r="AC888" s="494"/>
      <c r="AD888" s="494"/>
      <c r="AE888" s="494"/>
      <c r="AF888" s="494"/>
      <c r="AG888" s="494"/>
      <c r="AH888" s="495"/>
      <c r="AI888" s="494"/>
      <c r="AJ888" s="494"/>
      <c r="AK888" s="494"/>
    </row>
    <row r="889" spans="26:37" s="522" customFormat="1" x14ac:dyDescent="0.25">
      <c r="Z889" s="494"/>
      <c r="AA889" s="494"/>
      <c r="AB889" s="494"/>
      <c r="AC889" s="494"/>
      <c r="AD889" s="494"/>
      <c r="AE889" s="494"/>
      <c r="AF889" s="494"/>
      <c r="AG889" s="494"/>
      <c r="AH889" s="495"/>
      <c r="AI889" s="494"/>
      <c r="AJ889" s="494"/>
      <c r="AK889" s="494"/>
    </row>
    <row r="890" spans="26:37" s="522" customFormat="1" x14ac:dyDescent="0.25">
      <c r="Z890" s="494"/>
      <c r="AA890" s="494"/>
      <c r="AB890" s="494"/>
      <c r="AC890" s="494"/>
      <c r="AD890" s="494"/>
      <c r="AE890" s="494"/>
      <c r="AF890" s="494"/>
      <c r="AG890" s="494"/>
      <c r="AH890" s="495"/>
      <c r="AI890" s="494"/>
      <c r="AJ890" s="494"/>
      <c r="AK890" s="494"/>
    </row>
    <row r="891" spans="26:37" s="522" customFormat="1" x14ac:dyDescent="0.25">
      <c r="Z891" s="494"/>
      <c r="AA891" s="494"/>
      <c r="AB891" s="494"/>
      <c r="AC891" s="494"/>
      <c r="AD891" s="494"/>
      <c r="AE891" s="494"/>
      <c r="AF891" s="494"/>
      <c r="AG891" s="494"/>
      <c r="AH891" s="495"/>
      <c r="AI891" s="494"/>
      <c r="AJ891" s="494"/>
      <c r="AK891" s="494"/>
    </row>
    <row r="892" spans="26:37" s="522" customFormat="1" x14ac:dyDescent="0.25">
      <c r="Z892" s="494"/>
      <c r="AA892" s="494"/>
      <c r="AB892" s="494"/>
      <c r="AC892" s="494"/>
      <c r="AD892" s="494"/>
      <c r="AE892" s="494"/>
      <c r="AF892" s="494"/>
      <c r="AG892" s="494"/>
      <c r="AH892" s="495"/>
      <c r="AI892" s="494"/>
      <c r="AJ892" s="494"/>
      <c r="AK892" s="494"/>
    </row>
    <row r="893" spans="26:37" s="522" customFormat="1" x14ac:dyDescent="0.25">
      <c r="Z893" s="494"/>
      <c r="AA893" s="494"/>
      <c r="AB893" s="494"/>
      <c r="AC893" s="494"/>
      <c r="AD893" s="494"/>
      <c r="AE893" s="494"/>
      <c r="AF893" s="494"/>
      <c r="AG893" s="494"/>
      <c r="AH893" s="495"/>
      <c r="AI893" s="494"/>
      <c r="AJ893" s="494"/>
      <c r="AK893" s="494"/>
    </row>
    <row r="894" spans="26:37" s="522" customFormat="1" x14ac:dyDescent="0.25">
      <c r="Z894" s="494"/>
      <c r="AA894" s="494"/>
      <c r="AB894" s="494"/>
      <c r="AC894" s="494"/>
      <c r="AD894" s="494"/>
      <c r="AE894" s="494"/>
      <c r="AF894" s="494"/>
      <c r="AG894" s="494"/>
      <c r="AH894" s="495"/>
      <c r="AI894" s="494"/>
      <c r="AJ894" s="494"/>
      <c r="AK894" s="494"/>
    </row>
    <row r="895" spans="26:37" s="522" customFormat="1" x14ac:dyDescent="0.25">
      <c r="Z895" s="494"/>
      <c r="AA895" s="494"/>
      <c r="AB895" s="494"/>
      <c r="AC895" s="494"/>
      <c r="AD895" s="494"/>
      <c r="AE895" s="494"/>
      <c r="AF895" s="494"/>
      <c r="AG895" s="494"/>
      <c r="AH895" s="495"/>
      <c r="AI895" s="494"/>
      <c r="AJ895" s="494"/>
      <c r="AK895" s="494"/>
    </row>
    <row r="896" spans="26:37" s="522" customFormat="1" x14ac:dyDescent="0.25">
      <c r="Z896" s="494"/>
      <c r="AA896" s="494"/>
      <c r="AB896" s="494"/>
      <c r="AC896" s="494"/>
      <c r="AD896" s="494"/>
      <c r="AE896" s="494"/>
      <c r="AF896" s="494"/>
      <c r="AG896" s="494"/>
      <c r="AH896" s="495"/>
      <c r="AI896" s="494"/>
      <c r="AJ896" s="494"/>
      <c r="AK896" s="494"/>
    </row>
    <row r="897" spans="26:37" s="522" customFormat="1" x14ac:dyDescent="0.25">
      <c r="Z897" s="494"/>
      <c r="AA897" s="494"/>
      <c r="AB897" s="494"/>
      <c r="AC897" s="494"/>
      <c r="AD897" s="494"/>
      <c r="AE897" s="494"/>
      <c r="AF897" s="494"/>
      <c r="AG897" s="494"/>
      <c r="AH897" s="495"/>
      <c r="AI897" s="494"/>
      <c r="AJ897" s="494"/>
      <c r="AK897" s="494"/>
    </row>
    <row r="898" spans="26:37" s="522" customFormat="1" x14ac:dyDescent="0.25">
      <c r="Z898" s="494"/>
      <c r="AA898" s="494"/>
      <c r="AB898" s="494"/>
      <c r="AC898" s="494"/>
      <c r="AD898" s="494"/>
      <c r="AE898" s="494"/>
      <c r="AF898" s="494"/>
      <c r="AG898" s="494"/>
      <c r="AH898" s="495"/>
      <c r="AI898" s="494"/>
      <c r="AJ898" s="494"/>
      <c r="AK898" s="494"/>
    </row>
    <row r="899" spans="26:37" s="522" customFormat="1" x14ac:dyDescent="0.25">
      <c r="Z899" s="494"/>
      <c r="AA899" s="494"/>
      <c r="AB899" s="494"/>
      <c r="AC899" s="494"/>
      <c r="AD899" s="494"/>
      <c r="AE899" s="494"/>
      <c r="AF899" s="494"/>
      <c r="AG899" s="494"/>
      <c r="AH899" s="495"/>
      <c r="AI899" s="494"/>
      <c r="AJ899" s="494"/>
      <c r="AK899" s="494"/>
    </row>
    <row r="900" spans="26:37" s="522" customFormat="1" x14ac:dyDescent="0.25">
      <c r="Z900" s="494"/>
      <c r="AA900" s="494"/>
      <c r="AB900" s="494"/>
      <c r="AC900" s="494"/>
      <c r="AD900" s="494"/>
      <c r="AE900" s="494"/>
      <c r="AF900" s="494"/>
      <c r="AG900" s="494"/>
      <c r="AH900" s="495"/>
      <c r="AI900" s="494"/>
      <c r="AJ900" s="494"/>
      <c r="AK900" s="494"/>
    </row>
    <row r="901" spans="26:37" s="522" customFormat="1" x14ac:dyDescent="0.25">
      <c r="Z901" s="494"/>
      <c r="AA901" s="494"/>
      <c r="AB901" s="494"/>
      <c r="AC901" s="494"/>
      <c r="AD901" s="494"/>
      <c r="AE901" s="494"/>
      <c r="AF901" s="494"/>
      <c r="AG901" s="494"/>
      <c r="AH901" s="495"/>
      <c r="AI901" s="494"/>
      <c r="AJ901" s="494"/>
      <c r="AK901" s="494"/>
    </row>
    <row r="902" spans="26:37" s="522" customFormat="1" x14ac:dyDescent="0.25">
      <c r="Z902" s="494"/>
      <c r="AA902" s="494"/>
      <c r="AB902" s="494"/>
      <c r="AC902" s="494"/>
      <c r="AD902" s="494"/>
      <c r="AE902" s="494"/>
      <c r="AF902" s="494"/>
      <c r="AG902" s="494"/>
      <c r="AH902" s="495"/>
      <c r="AI902" s="494"/>
      <c r="AJ902" s="494"/>
      <c r="AK902" s="494"/>
    </row>
    <row r="903" spans="26:37" s="522" customFormat="1" x14ac:dyDescent="0.25">
      <c r="Z903" s="494"/>
      <c r="AA903" s="494"/>
      <c r="AB903" s="494"/>
      <c r="AC903" s="494"/>
      <c r="AD903" s="494"/>
      <c r="AE903" s="494"/>
      <c r="AF903" s="494"/>
      <c r="AG903" s="494"/>
      <c r="AH903" s="495"/>
      <c r="AI903" s="494"/>
      <c r="AJ903" s="494"/>
      <c r="AK903" s="494"/>
    </row>
    <row r="904" spans="26:37" s="522" customFormat="1" x14ac:dyDescent="0.25">
      <c r="Z904" s="494"/>
      <c r="AA904" s="494"/>
      <c r="AB904" s="494"/>
      <c r="AC904" s="494"/>
      <c r="AD904" s="494"/>
      <c r="AE904" s="494"/>
      <c r="AF904" s="494"/>
      <c r="AG904" s="494"/>
      <c r="AH904" s="495"/>
      <c r="AI904" s="494"/>
      <c r="AJ904" s="494"/>
      <c r="AK904" s="494"/>
    </row>
    <row r="905" spans="26:37" s="522" customFormat="1" x14ac:dyDescent="0.25">
      <c r="Z905" s="494"/>
      <c r="AA905" s="494"/>
      <c r="AB905" s="494"/>
      <c r="AC905" s="494"/>
      <c r="AD905" s="494"/>
      <c r="AE905" s="494"/>
      <c r="AF905" s="494"/>
      <c r="AG905" s="494"/>
      <c r="AH905" s="495"/>
      <c r="AI905" s="494"/>
      <c r="AJ905" s="494"/>
      <c r="AK905" s="494"/>
    </row>
    <row r="906" spans="26:37" s="522" customFormat="1" x14ac:dyDescent="0.25">
      <c r="Z906" s="494"/>
      <c r="AA906" s="494"/>
      <c r="AB906" s="494"/>
      <c r="AC906" s="494"/>
      <c r="AD906" s="494"/>
      <c r="AE906" s="494"/>
      <c r="AF906" s="494"/>
      <c r="AG906" s="494"/>
      <c r="AH906" s="495"/>
      <c r="AI906" s="494"/>
      <c r="AJ906" s="494"/>
      <c r="AK906" s="494"/>
    </row>
    <row r="907" spans="26:37" s="522" customFormat="1" x14ac:dyDescent="0.25">
      <c r="Z907" s="494"/>
      <c r="AA907" s="494"/>
      <c r="AB907" s="494"/>
      <c r="AC907" s="494"/>
      <c r="AD907" s="494"/>
      <c r="AE907" s="494"/>
      <c r="AF907" s="494"/>
      <c r="AG907" s="494"/>
      <c r="AH907" s="495"/>
      <c r="AI907" s="494"/>
      <c r="AJ907" s="494"/>
      <c r="AK907" s="494"/>
    </row>
    <row r="908" spans="26:37" s="522" customFormat="1" x14ac:dyDescent="0.25">
      <c r="Z908" s="494"/>
      <c r="AA908" s="494"/>
      <c r="AB908" s="494"/>
      <c r="AC908" s="494"/>
      <c r="AD908" s="494"/>
      <c r="AE908" s="494"/>
      <c r="AF908" s="494"/>
      <c r="AG908" s="494"/>
      <c r="AH908" s="495"/>
      <c r="AI908" s="494"/>
      <c r="AJ908" s="494"/>
      <c r="AK908" s="494"/>
    </row>
    <row r="909" spans="26:37" s="522" customFormat="1" x14ac:dyDescent="0.25">
      <c r="Z909" s="494"/>
      <c r="AA909" s="494"/>
      <c r="AB909" s="494"/>
      <c r="AC909" s="494"/>
      <c r="AD909" s="494"/>
      <c r="AE909" s="494"/>
      <c r="AF909" s="494"/>
      <c r="AG909" s="494"/>
      <c r="AH909" s="495"/>
      <c r="AI909" s="494"/>
      <c r="AJ909" s="494"/>
      <c r="AK909" s="494"/>
    </row>
    <row r="910" spans="26:37" s="522" customFormat="1" x14ac:dyDescent="0.25">
      <c r="Z910" s="494"/>
      <c r="AA910" s="494"/>
      <c r="AB910" s="494"/>
      <c r="AC910" s="494"/>
      <c r="AD910" s="494"/>
      <c r="AE910" s="494"/>
      <c r="AF910" s="494"/>
      <c r="AG910" s="494"/>
      <c r="AH910" s="495"/>
      <c r="AI910" s="494"/>
      <c r="AJ910" s="494"/>
      <c r="AK910" s="494"/>
    </row>
    <row r="911" spans="26:37" s="522" customFormat="1" x14ac:dyDescent="0.25">
      <c r="Z911" s="494"/>
      <c r="AA911" s="494"/>
      <c r="AB911" s="494"/>
      <c r="AC911" s="494"/>
      <c r="AD911" s="494"/>
      <c r="AE911" s="494"/>
      <c r="AF911" s="494"/>
      <c r="AG911" s="494"/>
      <c r="AH911" s="495"/>
      <c r="AI911" s="494"/>
      <c r="AJ911" s="494"/>
      <c r="AK911" s="494"/>
    </row>
    <row r="912" spans="26:37" s="522" customFormat="1" x14ac:dyDescent="0.25">
      <c r="Z912" s="494"/>
      <c r="AA912" s="494"/>
      <c r="AB912" s="494"/>
      <c r="AC912" s="494"/>
      <c r="AD912" s="494"/>
      <c r="AE912" s="494"/>
      <c r="AF912" s="494"/>
      <c r="AG912" s="494"/>
      <c r="AH912" s="495"/>
      <c r="AI912" s="494"/>
      <c r="AJ912" s="494"/>
      <c r="AK912" s="494"/>
    </row>
    <row r="913" spans="26:37" s="522" customFormat="1" x14ac:dyDescent="0.25">
      <c r="Z913" s="494"/>
      <c r="AA913" s="494"/>
      <c r="AB913" s="494"/>
      <c r="AC913" s="494"/>
      <c r="AD913" s="494"/>
      <c r="AE913" s="494"/>
      <c r="AF913" s="494"/>
      <c r="AG913" s="494"/>
      <c r="AH913" s="495"/>
      <c r="AI913" s="494"/>
      <c r="AJ913" s="494"/>
      <c r="AK913" s="494"/>
    </row>
    <row r="914" spans="26:37" s="522" customFormat="1" x14ac:dyDescent="0.25">
      <c r="Z914" s="494"/>
      <c r="AA914" s="494"/>
      <c r="AB914" s="494"/>
      <c r="AC914" s="494"/>
      <c r="AD914" s="494"/>
      <c r="AE914" s="494"/>
      <c r="AF914" s="494"/>
      <c r="AG914" s="494"/>
      <c r="AH914" s="495"/>
      <c r="AI914" s="494"/>
      <c r="AJ914" s="494"/>
      <c r="AK914" s="494"/>
    </row>
    <row r="915" spans="26:37" s="522" customFormat="1" x14ac:dyDescent="0.25">
      <c r="Z915" s="494"/>
      <c r="AA915" s="494"/>
      <c r="AB915" s="494"/>
      <c r="AC915" s="494"/>
      <c r="AD915" s="494"/>
      <c r="AE915" s="494"/>
      <c r="AF915" s="494"/>
      <c r="AG915" s="494"/>
      <c r="AH915" s="495"/>
      <c r="AI915" s="494"/>
      <c r="AJ915" s="494"/>
      <c r="AK915" s="494"/>
    </row>
    <row r="916" spans="26:37" s="522" customFormat="1" x14ac:dyDescent="0.25">
      <c r="Z916" s="494"/>
      <c r="AA916" s="494"/>
      <c r="AB916" s="494"/>
      <c r="AC916" s="494"/>
      <c r="AD916" s="494"/>
      <c r="AE916" s="494"/>
      <c r="AF916" s="494"/>
      <c r="AG916" s="494"/>
      <c r="AH916" s="495"/>
      <c r="AI916" s="494"/>
      <c r="AJ916" s="494"/>
      <c r="AK916" s="494"/>
    </row>
    <row r="917" spans="26:37" s="522" customFormat="1" x14ac:dyDescent="0.25">
      <c r="Z917" s="494"/>
      <c r="AA917" s="494"/>
      <c r="AB917" s="494"/>
      <c r="AC917" s="494"/>
      <c r="AD917" s="494"/>
      <c r="AE917" s="494"/>
      <c r="AF917" s="494"/>
      <c r="AG917" s="494"/>
      <c r="AH917" s="495"/>
      <c r="AI917" s="494"/>
      <c r="AJ917" s="494"/>
      <c r="AK917" s="494"/>
    </row>
    <row r="918" spans="26:37" s="522" customFormat="1" x14ac:dyDescent="0.25">
      <c r="Z918" s="494"/>
      <c r="AA918" s="494"/>
      <c r="AB918" s="494"/>
      <c r="AC918" s="494"/>
      <c r="AD918" s="494"/>
      <c r="AE918" s="494"/>
      <c r="AF918" s="494"/>
      <c r="AG918" s="494"/>
      <c r="AH918" s="495"/>
      <c r="AI918" s="494"/>
      <c r="AJ918" s="494"/>
      <c r="AK918" s="494"/>
    </row>
    <row r="919" spans="26:37" s="522" customFormat="1" x14ac:dyDescent="0.25">
      <c r="Z919" s="494"/>
      <c r="AA919" s="494"/>
      <c r="AB919" s="494"/>
      <c r="AC919" s="494"/>
      <c r="AD919" s="494"/>
      <c r="AE919" s="494"/>
      <c r="AF919" s="494"/>
      <c r="AG919" s="494"/>
      <c r="AH919" s="495"/>
      <c r="AI919" s="494"/>
      <c r="AJ919" s="494"/>
      <c r="AK919" s="494"/>
    </row>
    <row r="920" spans="26:37" s="522" customFormat="1" x14ac:dyDescent="0.25">
      <c r="Z920" s="494"/>
      <c r="AA920" s="494"/>
      <c r="AB920" s="494"/>
      <c r="AC920" s="494"/>
      <c r="AD920" s="494"/>
      <c r="AE920" s="494"/>
      <c r="AF920" s="494"/>
      <c r="AG920" s="494"/>
      <c r="AH920" s="495"/>
      <c r="AI920" s="494"/>
      <c r="AJ920" s="494"/>
      <c r="AK920" s="494"/>
    </row>
    <row r="921" spans="26:37" s="522" customFormat="1" x14ac:dyDescent="0.25">
      <c r="Z921" s="494"/>
      <c r="AA921" s="494"/>
      <c r="AB921" s="494"/>
      <c r="AC921" s="494"/>
      <c r="AD921" s="494"/>
      <c r="AE921" s="494"/>
      <c r="AF921" s="494"/>
      <c r="AG921" s="494"/>
      <c r="AH921" s="495"/>
      <c r="AI921" s="494"/>
      <c r="AJ921" s="494"/>
      <c r="AK921" s="494"/>
    </row>
    <row r="922" spans="26:37" s="522" customFormat="1" x14ac:dyDescent="0.25">
      <c r="Z922" s="494"/>
      <c r="AA922" s="494"/>
      <c r="AB922" s="494"/>
      <c r="AC922" s="494"/>
      <c r="AD922" s="494"/>
      <c r="AE922" s="494"/>
      <c r="AF922" s="494"/>
      <c r="AG922" s="494"/>
      <c r="AH922" s="495"/>
      <c r="AI922" s="494"/>
      <c r="AJ922" s="494"/>
      <c r="AK922" s="494"/>
    </row>
    <row r="923" spans="26:37" s="522" customFormat="1" x14ac:dyDescent="0.25">
      <c r="Z923" s="494"/>
      <c r="AA923" s="494"/>
      <c r="AB923" s="494"/>
      <c r="AC923" s="494"/>
      <c r="AD923" s="494"/>
      <c r="AE923" s="494"/>
      <c r="AF923" s="494"/>
      <c r="AG923" s="494"/>
      <c r="AH923" s="495"/>
      <c r="AI923" s="494"/>
      <c r="AJ923" s="494"/>
      <c r="AK923" s="494"/>
    </row>
    <row r="924" spans="26:37" s="522" customFormat="1" x14ac:dyDescent="0.25">
      <c r="Z924" s="494"/>
      <c r="AA924" s="494"/>
      <c r="AB924" s="494"/>
      <c r="AC924" s="494"/>
      <c r="AD924" s="494"/>
      <c r="AE924" s="494"/>
      <c r="AF924" s="494"/>
      <c r="AG924" s="494"/>
      <c r="AH924" s="495"/>
      <c r="AI924" s="494"/>
      <c r="AJ924" s="494"/>
      <c r="AK924" s="494"/>
    </row>
    <row r="925" spans="26:37" s="522" customFormat="1" x14ac:dyDescent="0.25">
      <c r="Z925" s="494"/>
      <c r="AA925" s="494"/>
      <c r="AB925" s="494"/>
      <c r="AC925" s="494"/>
      <c r="AD925" s="494"/>
      <c r="AE925" s="494"/>
      <c r="AF925" s="494"/>
      <c r="AG925" s="494"/>
      <c r="AH925" s="495"/>
      <c r="AI925" s="494"/>
      <c r="AJ925" s="494"/>
      <c r="AK925" s="494"/>
    </row>
    <row r="926" spans="26:37" s="522" customFormat="1" x14ac:dyDescent="0.25">
      <c r="Z926" s="494"/>
      <c r="AA926" s="494"/>
      <c r="AB926" s="494"/>
      <c r="AC926" s="494"/>
      <c r="AD926" s="494"/>
      <c r="AE926" s="494"/>
      <c r="AF926" s="494"/>
      <c r="AG926" s="494"/>
      <c r="AH926" s="495"/>
      <c r="AI926" s="494"/>
      <c r="AJ926" s="494"/>
      <c r="AK926" s="494"/>
    </row>
    <row r="927" spans="26:37" s="522" customFormat="1" x14ac:dyDescent="0.25">
      <c r="Z927" s="494"/>
      <c r="AA927" s="494"/>
      <c r="AB927" s="494"/>
      <c r="AC927" s="494"/>
      <c r="AD927" s="494"/>
      <c r="AE927" s="494"/>
      <c r="AF927" s="494"/>
      <c r="AG927" s="494"/>
      <c r="AH927" s="495"/>
      <c r="AI927" s="494"/>
      <c r="AJ927" s="494"/>
      <c r="AK927" s="494"/>
    </row>
    <row r="928" spans="26:37" s="522" customFormat="1" x14ac:dyDescent="0.25">
      <c r="Z928" s="494"/>
      <c r="AA928" s="494"/>
      <c r="AB928" s="494"/>
      <c r="AC928" s="494"/>
      <c r="AD928" s="494"/>
      <c r="AE928" s="494"/>
      <c r="AF928" s="494"/>
      <c r="AG928" s="494"/>
      <c r="AH928" s="495"/>
      <c r="AI928" s="494"/>
      <c r="AJ928" s="494"/>
      <c r="AK928" s="494"/>
    </row>
    <row r="929" spans="26:37" s="522" customFormat="1" x14ac:dyDescent="0.25">
      <c r="Z929" s="494"/>
      <c r="AA929" s="494"/>
      <c r="AB929" s="494"/>
      <c r="AC929" s="494"/>
      <c r="AD929" s="494"/>
      <c r="AE929" s="494"/>
      <c r="AF929" s="494"/>
      <c r="AG929" s="494"/>
      <c r="AH929" s="495"/>
      <c r="AI929" s="494"/>
      <c r="AJ929" s="494"/>
      <c r="AK929" s="494"/>
    </row>
    <row r="930" spans="26:37" s="522" customFormat="1" x14ac:dyDescent="0.25">
      <c r="Z930" s="494"/>
      <c r="AA930" s="494"/>
      <c r="AB930" s="494"/>
      <c r="AC930" s="494"/>
      <c r="AD930" s="494"/>
      <c r="AE930" s="494"/>
      <c r="AF930" s="494"/>
      <c r="AG930" s="494"/>
      <c r="AH930" s="495"/>
      <c r="AI930" s="494"/>
      <c r="AJ930" s="494"/>
      <c r="AK930" s="494"/>
    </row>
    <row r="931" spans="26:37" s="522" customFormat="1" x14ac:dyDescent="0.25">
      <c r="Z931" s="494"/>
      <c r="AA931" s="494"/>
      <c r="AB931" s="494"/>
      <c r="AC931" s="494"/>
      <c r="AD931" s="494"/>
      <c r="AE931" s="494"/>
      <c r="AF931" s="494"/>
      <c r="AG931" s="494"/>
      <c r="AH931" s="495"/>
      <c r="AI931" s="494"/>
      <c r="AJ931" s="494"/>
      <c r="AK931" s="494"/>
    </row>
    <row r="932" spans="26:37" s="522" customFormat="1" x14ac:dyDescent="0.25">
      <c r="Z932" s="494"/>
      <c r="AA932" s="494"/>
      <c r="AB932" s="494"/>
      <c r="AC932" s="494"/>
      <c r="AD932" s="494"/>
      <c r="AE932" s="494"/>
      <c r="AF932" s="494"/>
      <c r="AG932" s="494"/>
      <c r="AH932" s="495"/>
      <c r="AI932" s="494"/>
      <c r="AJ932" s="494"/>
      <c r="AK932" s="494"/>
    </row>
    <row r="933" spans="26:37" s="522" customFormat="1" x14ac:dyDescent="0.25">
      <c r="Z933" s="494"/>
      <c r="AA933" s="494"/>
      <c r="AB933" s="494"/>
      <c r="AC933" s="494"/>
      <c r="AD933" s="494"/>
      <c r="AE933" s="494"/>
      <c r="AF933" s="494"/>
      <c r="AG933" s="494"/>
      <c r="AH933" s="495"/>
      <c r="AI933" s="494"/>
      <c r="AJ933" s="494"/>
      <c r="AK933" s="494"/>
    </row>
    <row r="934" spans="26:37" s="522" customFormat="1" x14ac:dyDescent="0.25">
      <c r="Z934" s="494"/>
      <c r="AA934" s="494"/>
      <c r="AB934" s="494"/>
      <c r="AC934" s="494"/>
      <c r="AD934" s="494"/>
      <c r="AE934" s="494"/>
      <c r="AF934" s="494"/>
      <c r="AG934" s="494"/>
      <c r="AH934" s="495"/>
      <c r="AI934" s="494"/>
      <c r="AJ934" s="494"/>
      <c r="AK934" s="494"/>
    </row>
    <row r="935" spans="26:37" s="522" customFormat="1" x14ac:dyDescent="0.25">
      <c r="Z935" s="494"/>
      <c r="AA935" s="494"/>
      <c r="AB935" s="494"/>
      <c r="AC935" s="494"/>
      <c r="AD935" s="494"/>
      <c r="AE935" s="494"/>
      <c r="AF935" s="494"/>
      <c r="AG935" s="494"/>
      <c r="AH935" s="495"/>
      <c r="AI935" s="494"/>
      <c r="AJ935" s="494"/>
      <c r="AK935" s="494"/>
    </row>
    <row r="936" spans="26:37" s="522" customFormat="1" x14ac:dyDescent="0.25">
      <c r="Z936" s="494"/>
      <c r="AA936" s="494"/>
      <c r="AB936" s="494"/>
      <c r="AC936" s="494"/>
      <c r="AD936" s="494"/>
      <c r="AE936" s="494"/>
      <c r="AF936" s="494"/>
      <c r="AG936" s="494"/>
      <c r="AH936" s="495"/>
      <c r="AI936" s="494"/>
      <c r="AJ936" s="494"/>
      <c r="AK936" s="494"/>
    </row>
    <row r="937" spans="26:37" s="522" customFormat="1" x14ac:dyDescent="0.25">
      <c r="Z937" s="494"/>
      <c r="AA937" s="494"/>
      <c r="AB937" s="494"/>
      <c r="AC937" s="494"/>
      <c r="AD937" s="494"/>
      <c r="AE937" s="494"/>
      <c r="AF937" s="494"/>
      <c r="AG937" s="494"/>
      <c r="AH937" s="495"/>
      <c r="AI937" s="494"/>
      <c r="AJ937" s="494"/>
      <c r="AK937" s="494"/>
    </row>
    <row r="938" spans="26:37" s="522" customFormat="1" x14ac:dyDescent="0.25">
      <c r="Z938" s="494"/>
      <c r="AA938" s="494"/>
      <c r="AB938" s="494"/>
      <c r="AC938" s="494"/>
      <c r="AD938" s="494"/>
      <c r="AE938" s="494"/>
      <c r="AF938" s="494"/>
      <c r="AG938" s="494"/>
      <c r="AH938" s="495"/>
      <c r="AI938" s="494"/>
      <c r="AJ938" s="494"/>
      <c r="AK938" s="494"/>
    </row>
    <row r="939" spans="26:37" s="522" customFormat="1" x14ac:dyDescent="0.25">
      <c r="Z939" s="494"/>
      <c r="AA939" s="494"/>
      <c r="AB939" s="494"/>
      <c r="AC939" s="494"/>
      <c r="AD939" s="494"/>
      <c r="AE939" s="494"/>
      <c r="AF939" s="494"/>
      <c r="AG939" s="494"/>
      <c r="AH939" s="495"/>
      <c r="AI939" s="494"/>
      <c r="AJ939" s="494"/>
      <c r="AK939" s="494"/>
    </row>
    <row r="940" spans="26:37" s="522" customFormat="1" x14ac:dyDescent="0.25">
      <c r="Z940" s="494"/>
      <c r="AA940" s="494"/>
      <c r="AB940" s="494"/>
      <c r="AC940" s="494"/>
      <c r="AD940" s="494"/>
      <c r="AE940" s="494"/>
      <c r="AF940" s="494"/>
      <c r="AG940" s="494"/>
      <c r="AH940" s="495"/>
      <c r="AI940" s="494"/>
      <c r="AJ940" s="494"/>
      <c r="AK940" s="494"/>
    </row>
    <row r="941" spans="26:37" s="522" customFormat="1" x14ac:dyDescent="0.25">
      <c r="Z941" s="494"/>
      <c r="AA941" s="494"/>
      <c r="AB941" s="494"/>
      <c r="AC941" s="494"/>
      <c r="AD941" s="494"/>
      <c r="AE941" s="494"/>
      <c r="AF941" s="494"/>
      <c r="AG941" s="494"/>
      <c r="AH941" s="495"/>
      <c r="AI941" s="494"/>
      <c r="AJ941" s="494"/>
      <c r="AK941" s="494"/>
    </row>
    <row r="942" spans="26:37" s="522" customFormat="1" x14ac:dyDescent="0.25">
      <c r="Z942" s="494"/>
      <c r="AA942" s="494"/>
      <c r="AB942" s="494"/>
      <c r="AC942" s="494"/>
      <c r="AD942" s="494"/>
      <c r="AE942" s="494"/>
      <c r="AF942" s="494"/>
      <c r="AG942" s="494"/>
      <c r="AH942" s="495"/>
      <c r="AI942" s="494"/>
      <c r="AJ942" s="494"/>
      <c r="AK942" s="494"/>
    </row>
    <row r="943" spans="26:37" s="522" customFormat="1" x14ac:dyDescent="0.25">
      <c r="Z943" s="494"/>
      <c r="AA943" s="494"/>
      <c r="AB943" s="494"/>
      <c r="AC943" s="494"/>
      <c r="AD943" s="494"/>
      <c r="AE943" s="494"/>
      <c r="AF943" s="494"/>
      <c r="AG943" s="494"/>
      <c r="AH943" s="495"/>
      <c r="AI943" s="494"/>
      <c r="AJ943" s="494"/>
      <c r="AK943" s="494"/>
    </row>
    <row r="944" spans="26:37" s="522" customFormat="1" x14ac:dyDescent="0.25">
      <c r="Z944" s="494"/>
      <c r="AA944" s="494"/>
      <c r="AB944" s="494"/>
      <c r="AC944" s="494"/>
      <c r="AD944" s="494"/>
      <c r="AE944" s="494"/>
      <c r="AF944" s="494"/>
      <c r="AG944" s="494"/>
      <c r="AH944" s="495"/>
      <c r="AI944" s="494"/>
      <c r="AJ944" s="494"/>
      <c r="AK944" s="494"/>
    </row>
    <row r="945" spans="26:37" s="522" customFormat="1" x14ac:dyDescent="0.25">
      <c r="Z945" s="494"/>
      <c r="AA945" s="494"/>
      <c r="AB945" s="494"/>
      <c r="AC945" s="494"/>
      <c r="AD945" s="494"/>
      <c r="AE945" s="494"/>
      <c r="AF945" s="494"/>
      <c r="AG945" s="494"/>
      <c r="AH945" s="495"/>
      <c r="AI945" s="494"/>
      <c r="AJ945" s="494"/>
      <c r="AK945" s="494"/>
    </row>
    <row r="946" spans="26:37" s="522" customFormat="1" x14ac:dyDescent="0.25">
      <c r="Z946" s="494"/>
      <c r="AA946" s="494"/>
      <c r="AB946" s="494"/>
      <c r="AC946" s="494"/>
      <c r="AD946" s="494"/>
      <c r="AE946" s="494"/>
      <c r="AF946" s="494"/>
      <c r="AG946" s="494"/>
      <c r="AH946" s="495"/>
      <c r="AI946" s="494"/>
      <c r="AJ946" s="494"/>
      <c r="AK946" s="494"/>
    </row>
    <row r="947" spans="26:37" s="522" customFormat="1" x14ac:dyDescent="0.25">
      <c r="Z947" s="494"/>
      <c r="AA947" s="494"/>
      <c r="AB947" s="494"/>
      <c r="AC947" s="494"/>
      <c r="AD947" s="494"/>
      <c r="AE947" s="494"/>
      <c r="AF947" s="494"/>
      <c r="AG947" s="494"/>
      <c r="AH947" s="495"/>
      <c r="AI947" s="494"/>
      <c r="AJ947" s="494"/>
      <c r="AK947" s="494"/>
    </row>
    <row r="948" spans="26:37" s="522" customFormat="1" x14ac:dyDescent="0.25">
      <c r="Z948" s="494"/>
      <c r="AA948" s="494"/>
      <c r="AB948" s="494"/>
      <c r="AC948" s="494"/>
      <c r="AD948" s="494"/>
      <c r="AE948" s="494"/>
      <c r="AF948" s="494"/>
      <c r="AG948" s="494"/>
      <c r="AH948" s="495"/>
      <c r="AI948" s="494"/>
      <c r="AJ948" s="494"/>
      <c r="AK948" s="494"/>
    </row>
    <row r="949" spans="26:37" s="522" customFormat="1" x14ac:dyDescent="0.25">
      <c r="Z949" s="494"/>
      <c r="AA949" s="494"/>
      <c r="AB949" s="494"/>
      <c r="AC949" s="494"/>
      <c r="AD949" s="494"/>
      <c r="AE949" s="494"/>
      <c r="AF949" s="494"/>
      <c r="AG949" s="494"/>
      <c r="AH949" s="495"/>
      <c r="AI949" s="494"/>
      <c r="AJ949" s="494"/>
      <c r="AK949" s="494"/>
    </row>
    <row r="950" spans="26:37" s="522" customFormat="1" x14ac:dyDescent="0.25">
      <c r="Z950" s="494"/>
      <c r="AA950" s="494"/>
      <c r="AB950" s="494"/>
      <c r="AC950" s="494"/>
      <c r="AD950" s="494"/>
      <c r="AE950" s="494"/>
      <c r="AF950" s="494"/>
      <c r="AG950" s="494"/>
      <c r="AH950" s="495"/>
      <c r="AI950" s="494"/>
      <c r="AJ950" s="494"/>
      <c r="AK950" s="494"/>
    </row>
    <row r="951" spans="26:37" s="522" customFormat="1" x14ac:dyDescent="0.25">
      <c r="Z951" s="494"/>
      <c r="AA951" s="494"/>
      <c r="AB951" s="494"/>
      <c r="AC951" s="494"/>
      <c r="AD951" s="494"/>
      <c r="AE951" s="494"/>
      <c r="AF951" s="494"/>
      <c r="AG951" s="494"/>
      <c r="AH951" s="495"/>
      <c r="AI951" s="494"/>
      <c r="AJ951" s="494"/>
      <c r="AK951" s="494"/>
    </row>
    <row r="952" spans="26:37" s="522" customFormat="1" x14ac:dyDescent="0.25">
      <c r="Z952" s="494"/>
      <c r="AA952" s="494"/>
      <c r="AB952" s="494"/>
      <c r="AC952" s="494"/>
      <c r="AD952" s="494"/>
      <c r="AE952" s="494"/>
      <c r="AF952" s="494"/>
      <c r="AG952" s="494"/>
      <c r="AH952" s="495"/>
      <c r="AI952" s="494"/>
      <c r="AJ952" s="494"/>
      <c r="AK952" s="494"/>
    </row>
    <row r="953" spans="26:37" s="522" customFormat="1" x14ac:dyDescent="0.25">
      <c r="Z953" s="494"/>
      <c r="AA953" s="494"/>
      <c r="AB953" s="494"/>
      <c r="AC953" s="494"/>
      <c r="AD953" s="494"/>
      <c r="AE953" s="494"/>
      <c r="AF953" s="494"/>
      <c r="AG953" s="494"/>
      <c r="AH953" s="495"/>
      <c r="AI953" s="494"/>
      <c r="AJ953" s="494"/>
      <c r="AK953" s="494"/>
    </row>
    <row r="954" spans="26:37" s="522" customFormat="1" x14ac:dyDescent="0.25">
      <c r="Z954" s="494"/>
      <c r="AA954" s="494"/>
      <c r="AB954" s="494"/>
      <c r="AC954" s="494"/>
      <c r="AD954" s="494"/>
      <c r="AE954" s="494"/>
      <c r="AF954" s="494"/>
      <c r="AG954" s="494"/>
      <c r="AH954" s="495"/>
      <c r="AI954" s="494"/>
      <c r="AJ954" s="494"/>
      <c r="AK954" s="494"/>
    </row>
    <row r="955" spans="26:37" s="522" customFormat="1" x14ac:dyDescent="0.25">
      <c r="Z955" s="494"/>
      <c r="AA955" s="494"/>
      <c r="AB955" s="494"/>
      <c r="AC955" s="494"/>
      <c r="AD955" s="494"/>
      <c r="AE955" s="494"/>
      <c r="AF955" s="494"/>
      <c r="AG955" s="494"/>
      <c r="AH955" s="495"/>
      <c r="AI955" s="494"/>
      <c r="AJ955" s="494"/>
      <c r="AK955" s="494"/>
    </row>
    <row r="956" spans="26:37" s="522" customFormat="1" x14ac:dyDescent="0.25">
      <c r="Z956" s="494"/>
      <c r="AA956" s="494"/>
      <c r="AB956" s="494"/>
      <c r="AC956" s="494"/>
      <c r="AD956" s="494"/>
      <c r="AE956" s="494"/>
      <c r="AF956" s="494"/>
      <c r="AG956" s="494"/>
      <c r="AH956" s="495"/>
      <c r="AI956" s="494"/>
      <c r="AJ956" s="494"/>
      <c r="AK956" s="494"/>
    </row>
    <row r="957" spans="26:37" s="522" customFormat="1" x14ac:dyDescent="0.25">
      <c r="Z957" s="494"/>
      <c r="AA957" s="494"/>
      <c r="AB957" s="494"/>
      <c r="AC957" s="494"/>
      <c r="AD957" s="494"/>
      <c r="AE957" s="494"/>
      <c r="AF957" s="494"/>
      <c r="AG957" s="494"/>
      <c r="AH957" s="495"/>
      <c r="AI957" s="494"/>
      <c r="AJ957" s="494"/>
      <c r="AK957" s="494"/>
    </row>
    <row r="958" spans="26:37" s="522" customFormat="1" x14ac:dyDescent="0.25">
      <c r="Z958" s="494"/>
      <c r="AA958" s="494"/>
      <c r="AB958" s="494"/>
      <c r="AC958" s="494"/>
      <c r="AD958" s="494"/>
      <c r="AE958" s="494"/>
      <c r="AF958" s="494"/>
      <c r="AG958" s="494"/>
      <c r="AH958" s="495"/>
      <c r="AI958" s="494"/>
      <c r="AJ958" s="494"/>
      <c r="AK958" s="494"/>
    </row>
    <row r="959" spans="26:37" s="522" customFormat="1" x14ac:dyDescent="0.25">
      <c r="Z959" s="494"/>
      <c r="AA959" s="494"/>
      <c r="AB959" s="494"/>
      <c r="AC959" s="494"/>
      <c r="AD959" s="494"/>
      <c r="AE959" s="494"/>
      <c r="AF959" s="494"/>
      <c r="AG959" s="494"/>
      <c r="AH959" s="495"/>
      <c r="AI959" s="494"/>
      <c r="AJ959" s="494"/>
      <c r="AK959" s="494"/>
    </row>
    <row r="960" spans="26:37" s="522" customFormat="1" x14ac:dyDescent="0.25">
      <c r="Z960" s="494"/>
      <c r="AA960" s="494"/>
      <c r="AB960" s="494"/>
      <c r="AC960" s="494"/>
      <c r="AD960" s="494"/>
      <c r="AE960" s="494"/>
      <c r="AF960" s="494"/>
      <c r="AG960" s="494"/>
      <c r="AH960" s="495"/>
      <c r="AI960" s="494"/>
      <c r="AJ960" s="494"/>
      <c r="AK960" s="494"/>
    </row>
    <row r="961" spans="26:37" s="522" customFormat="1" x14ac:dyDescent="0.25">
      <c r="Z961" s="494"/>
      <c r="AA961" s="494"/>
      <c r="AB961" s="494"/>
      <c r="AC961" s="494"/>
      <c r="AD961" s="494"/>
      <c r="AE961" s="494"/>
      <c r="AF961" s="494"/>
      <c r="AG961" s="494"/>
      <c r="AH961" s="495"/>
      <c r="AI961" s="494"/>
      <c r="AJ961" s="494"/>
      <c r="AK961" s="494"/>
    </row>
    <row r="962" spans="26:37" s="522" customFormat="1" x14ac:dyDescent="0.25">
      <c r="Z962" s="494"/>
      <c r="AA962" s="494"/>
      <c r="AB962" s="494"/>
      <c r="AC962" s="494"/>
      <c r="AD962" s="494"/>
      <c r="AE962" s="494"/>
      <c r="AF962" s="494"/>
      <c r="AG962" s="494"/>
      <c r="AH962" s="495"/>
      <c r="AI962" s="494"/>
      <c r="AJ962" s="494"/>
      <c r="AK962" s="494"/>
    </row>
    <row r="963" spans="26:37" s="522" customFormat="1" x14ac:dyDescent="0.25">
      <c r="Z963" s="494"/>
      <c r="AA963" s="494"/>
      <c r="AB963" s="494"/>
      <c r="AC963" s="494"/>
      <c r="AD963" s="494"/>
      <c r="AE963" s="494"/>
      <c r="AF963" s="494"/>
      <c r="AG963" s="494"/>
      <c r="AH963" s="495"/>
      <c r="AI963" s="494"/>
      <c r="AJ963" s="494"/>
      <c r="AK963" s="494"/>
    </row>
    <row r="964" spans="26:37" s="522" customFormat="1" x14ac:dyDescent="0.25">
      <c r="Z964" s="494"/>
      <c r="AA964" s="494"/>
      <c r="AB964" s="494"/>
      <c r="AC964" s="494"/>
      <c r="AD964" s="494"/>
      <c r="AE964" s="494"/>
      <c r="AF964" s="494"/>
      <c r="AG964" s="494"/>
      <c r="AH964" s="495"/>
      <c r="AI964" s="494"/>
      <c r="AJ964" s="494"/>
      <c r="AK964" s="494"/>
    </row>
    <row r="965" spans="26:37" s="522" customFormat="1" x14ac:dyDescent="0.25">
      <c r="Z965" s="494"/>
      <c r="AA965" s="494"/>
      <c r="AB965" s="494"/>
      <c r="AC965" s="494"/>
      <c r="AD965" s="494"/>
      <c r="AE965" s="494"/>
      <c r="AF965" s="494"/>
      <c r="AG965" s="494"/>
      <c r="AH965" s="495"/>
      <c r="AI965" s="494"/>
      <c r="AJ965" s="494"/>
      <c r="AK965" s="494"/>
    </row>
    <row r="966" spans="26:37" s="522" customFormat="1" x14ac:dyDescent="0.25">
      <c r="Z966" s="494"/>
      <c r="AA966" s="494"/>
      <c r="AB966" s="494"/>
      <c r="AC966" s="494"/>
      <c r="AD966" s="494"/>
      <c r="AE966" s="494"/>
      <c r="AF966" s="494"/>
      <c r="AG966" s="494"/>
      <c r="AH966" s="495"/>
      <c r="AI966" s="494"/>
      <c r="AJ966" s="494"/>
      <c r="AK966" s="494"/>
    </row>
    <row r="967" spans="26:37" s="522" customFormat="1" x14ac:dyDescent="0.25">
      <c r="Z967" s="494"/>
      <c r="AA967" s="494"/>
      <c r="AB967" s="494"/>
      <c r="AC967" s="494"/>
      <c r="AD967" s="494"/>
      <c r="AE967" s="494"/>
      <c r="AF967" s="494"/>
      <c r="AG967" s="494"/>
      <c r="AH967" s="495"/>
      <c r="AI967" s="494"/>
      <c r="AJ967" s="494"/>
      <c r="AK967" s="494"/>
    </row>
    <row r="968" spans="26:37" s="522" customFormat="1" x14ac:dyDescent="0.25">
      <c r="Z968" s="494"/>
      <c r="AA968" s="494"/>
      <c r="AB968" s="494"/>
      <c r="AC968" s="494"/>
      <c r="AD968" s="494"/>
      <c r="AE968" s="494"/>
      <c r="AF968" s="494"/>
      <c r="AG968" s="494"/>
      <c r="AH968" s="495"/>
      <c r="AI968" s="494"/>
      <c r="AJ968" s="494"/>
      <c r="AK968" s="494"/>
    </row>
    <row r="969" spans="26:37" s="522" customFormat="1" x14ac:dyDescent="0.25">
      <c r="Z969" s="494"/>
      <c r="AA969" s="494"/>
      <c r="AB969" s="494"/>
      <c r="AC969" s="494"/>
      <c r="AD969" s="494"/>
      <c r="AE969" s="494"/>
      <c r="AF969" s="494"/>
      <c r="AG969" s="494"/>
      <c r="AH969" s="495"/>
      <c r="AI969" s="494"/>
      <c r="AJ969" s="494"/>
      <c r="AK969" s="494"/>
    </row>
    <row r="970" spans="26:37" s="522" customFormat="1" x14ac:dyDescent="0.25">
      <c r="Z970" s="494"/>
      <c r="AA970" s="494"/>
      <c r="AB970" s="494"/>
      <c r="AC970" s="494"/>
      <c r="AD970" s="494"/>
      <c r="AE970" s="494"/>
      <c r="AF970" s="494"/>
      <c r="AG970" s="494"/>
      <c r="AH970" s="495"/>
      <c r="AI970" s="494"/>
      <c r="AJ970" s="494"/>
      <c r="AK970" s="494"/>
    </row>
    <row r="971" spans="26:37" s="522" customFormat="1" x14ac:dyDescent="0.25">
      <c r="Z971" s="494"/>
      <c r="AA971" s="494"/>
      <c r="AB971" s="494"/>
      <c r="AC971" s="494"/>
      <c r="AD971" s="494"/>
      <c r="AE971" s="494"/>
      <c r="AF971" s="494"/>
      <c r="AG971" s="494"/>
      <c r="AH971" s="495"/>
      <c r="AI971" s="494"/>
      <c r="AJ971" s="494"/>
      <c r="AK971" s="494"/>
    </row>
    <row r="972" spans="26:37" s="522" customFormat="1" x14ac:dyDescent="0.25">
      <c r="Z972" s="494"/>
      <c r="AA972" s="494"/>
      <c r="AB972" s="494"/>
      <c r="AC972" s="494"/>
      <c r="AD972" s="494"/>
      <c r="AE972" s="494"/>
      <c r="AF972" s="494"/>
      <c r="AG972" s="494"/>
      <c r="AH972" s="495"/>
      <c r="AI972" s="494"/>
      <c r="AJ972" s="494"/>
      <c r="AK972" s="494"/>
    </row>
    <row r="973" spans="26:37" s="522" customFormat="1" x14ac:dyDescent="0.25">
      <c r="Z973" s="494"/>
      <c r="AA973" s="494"/>
      <c r="AB973" s="494"/>
      <c r="AC973" s="494"/>
      <c r="AD973" s="494"/>
      <c r="AE973" s="494"/>
      <c r="AF973" s="494"/>
      <c r="AG973" s="494"/>
      <c r="AH973" s="495"/>
      <c r="AI973" s="494"/>
      <c r="AJ973" s="494"/>
      <c r="AK973" s="494"/>
    </row>
    <row r="974" spans="26:37" s="522" customFormat="1" x14ac:dyDescent="0.25">
      <c r="Z974" s="494"/>
      <c r="AA974" s="494"/>
      <c r="AB974" s="494"/>
      <c r="AC974" s="494"/>
      <c r="AD974" s="494"/>
      <c r="AE974" s="494"/>
      <c r="AF974" s="494"/>
      <c r="AG974" s="494"/>
      <c r="AH974" s="495"/>
      <c r="AI974" s="494"/>
      <c r="AJ974" s="494"/>
      <c r="AK974" s="494"/>
    </row>
    <row r="975" spans="26:37" s="522" customFormat="1" x14ac:dyDescent="0.25">
      <c r="Z975" s="494"/>
      <c r="AA975" s="494"/>
      <c r="AB975" s="494"/>
      <c r="AC975" s="494"/>
      <c r="AD975" s="494"/>
      <c r="AE975" s="494"/>
      <c r="AF975" s="494"/>
      <c r="AG975" s="494"/>
      <c r="AH975" s="495"/>
      <c r="AI975" s="494"/>
      <c r="AJ975" s="494"/>
      <c r="AK975" s="494"/>
    </row>
    <row r="976" spans="26:37" s="522" customFormat="1" x14ac:dyDescent="0.25">
      <c r="Z976" s="494"/>
      <c r="AA976" s="494"/>
      <c r="AB976" s="494"/>
      <c r="AC976" s="494"/>
      <c r="AD976" s="494"/>
      <c r="AE976" s="494"/>
      <c r="AF976" s="494"/>
      <c r="AG976" s="494"/>
      <c r="AH976" s="495"/>
      <c r="AI976" s="494"/>
      <c r="AJ976" s="494"/>
      <c r="AK976" s="494"/>
    </row>
    <row r="977" spans="26:37" s="522" customFormat="1" x14ac:dyDescent="0.25">
      <c r="Z977" s="494"/>
      <c r="AA977" s="494"/>
      <c r="AB977" s="494"/>
      <c r="AC977" s="494"/>
      <c r="AD977" s="494"/>
      <c r="AE977" s="494"/>
      <c r="AF977" s="494"/>
      <c r="AG977" s="494"/>
      <c r="AH977" s="495"/>
      <c r="AI977" s="494"/>
      <c r="AJ977" s="494"/>
      <c r="AK977" s="494"/>
    </row>
    <row r="978" spans="26:37" s="522" customFormat="1" x14ac:dyDescent="0.25">
      <c r="Z978" s="494"/>
      <c r="AA978" s="494"/>
      <c r="AB978" s="494"/>
      <c r="AC978" s="494"/>
      <c r="AD978" s="494"/>
      <c r="AE978" s="494"/>
      <c r="AF978" s="494"/>
      <c r="AG978" s="494"/>
      <c r="AH978" s="495"/>
      <c r="AI978" s="494"/>
      <c r="AJ978" s="494"/>
      <c r="AK978" s="494"/>
    </row>
    <row r="979" spans="26:37" s="522" customFormat="1" x14ac:dyDescent="0.25">
      <c r="Z979" s="494"/>
      <c r="AA979" s="494"/>
      <c r="AB979" s="494"/>
      <c r="AC979" s="494"/>
      <c r="AD979" s="494"/>
      <c r="AE979" s="494"/>
      <c r="AF979" s="494"/>
      <c r="AG979" s="494"/>
      <c r="AH979" s="495"/>
      <c r="AI979" s="494"/>
      <c r="AJ979" s="494"/>
      <c r="AK979" s="494"/>
    </row>
    <row r="980" spans="26:37" s="522" customFormat="1" x14ac:dyDescent="0.25">
      <c r="Z980" s="494"/>
      <c r="AA980" s="494"/>
      <c r="AB980" s="494"/>
      <c r="AC980" s="494"/>
      <c r="AD980" s="494"/>
      <c r="AE980" s="494"/>
      <c r="AF980" s="494"/>
      <c r="AG980" s="494"/>
      <c r="AH980" s="495"/>
      <c r="AI980" s="494"/>
      <c r="AJ980" s="494"/>
      <c r="AK980" s="494"/>
    </row>
    <row r="981" spans="26:37" s="522" customFormat="1" x14ac:dyDescent="0.25">
      <c r="Z981" s="494"/>
      <c r="AA981" s="494"/>
      <c r="AB981" s="494"/>
      <c r="AC981" s="494"/>
      <c r="AD981" s="494"/>
      <c r="AE981" s="494"/>
      <c r="AF981" s="494"/>
      <c r="AG981" s="494"/>
      <c r="AH981" s="495"/>
      <c r="AI981" s="494"/>
      <c r="AJ981" s="494"/>
      <c r="AK981" s="494"/>
    </row>
    <row r="982" spans="26:37" s="522" customFormat="1" x14ac:dyDescent="0.25">
      <c r="Z982" s="494"/>
      <c r="AA982" s="494"/>
      <c r="AB982" s="494"/>
      <c r="AC982" s="494"/>
      <c r="AD982" s="494"/>
      <c r="AE982" s="494"/>
      <c r="AF982" s="494"/>
      <c r="AG982" s="494"/>
      <c r="AH982" s="495"/>
      <c r="AI982" s="494"/>
      <c r="AJ982" s="494"/>
      <c r="AK982" s="494"/>
    </row>
    <row r="983" spans="26:37" s="522" customFormat="1" x14ac:dyDescent="0.25">
      <c r="Z983" s="494"/>
      <c r="AA983" s="494"/>
      <c r="AB983" s="494"/>
      <c r="AC983" s="494"/>
      <c r="AD983" s="494"/>
      <c r="AE983" s="494"/>
      <c r="AF983" s="494"/>
      <c r="AG983" s="494"/>
      <c r="AH983" s="495"/>
      <c r="AI983" s="494"/>
      <c r="AJ983" s="494"/>
      <c r="AK983" s="494"/>
    </row>
    <row r="984" spans="26:37" s="522" customFormat="1" x14ac:dyDescent="0.25">
      <c r="Z984" s="494"/>
      <c r="AA984" s="494"/>
      <c r="AB984" s="494"/>
      <c r="AC984" s="494"/>
      <c r="AD984" s="494"/>
      <c r="AE984" s="494"/>
      <c r="AF984" s="494"/>
      <c r="AG984" s="494"/>
      <c r="AH984" s="495"/>
      <c r="AI984" s="494"/>
      <c r="AJ984" s="494"/>
      <c r="AK984" s="494"/>
    </row>
    <row r="985" spans="26:37" s="522" customFormat="1" x14ac:dyDescent="0.25">
      <c r="Z985" s="494"/>
      <c r="AA985" s="494"/>
      <c r="AB985" s="494"/>
      <c r="AC985" s="494"/>
      <c r="AD985" s="494"/>
      <c r="AE985" s="494"/>
      <c r="AF985" s="494"/>
      <c r="AG985" s="494"/>
      <c r="AH985" s="495"/>
      <c r="AI985" s="494"/>
      <c r="AJ985" s="494"/>
      <c r="AK985" s="494"/>
    </row>
    <row r="986" spans="26:37" s="522" customFormat="1" x14ac:dyDescent="0.25">
      <c r="Z986" s="494"/>
      <c r="AA986" s="494"/>
      <c r="AB986" s="494"/>
      <c r="AC986" s="494"/>
      <c r="AD986" s="494"/>
      <c r="AE986" s="494"/>
      <c r="AF986" s="494"/>
      <c r="AG986" s="494"/>
      <c r="AH986" s="495"/>
      <c r="AI986" s="494"/>
      <c r="AJ986" s="494"/>
      <c r="AK986" s="494"/>
    </row>
    <row r="987" spans="26:37" s="522" customFormat="1" x14ac:dyDescent="0.25">
      <c r="Z987" s="494"/>
      <c r="AA987" s="494"/>
      <c r="AB987" s="494"/>
      <c r="AC987" s="494"/>
      <c r="AD987" s="494"/>
      <c r="AE987" s="494"/>
      <c r="AF987" s="494"/>
      <c r="AG987" s="494"/>
      <c r="AH987" s="495"/>
      <c r="AI987" s="494"/>
      <c r="AJ987" s="494"/>
      <c r="AK987" s="494"/>
    </row>
    <row r="988" spans="26:37" s="522" customFormat="1" x14ac:dyDescent="0.25">
      <c r="Z988" s="494"/>
      <c r="AA988" s="494"/>
      <c r="AB988" s="494"/>
      <c r="AC988" s="494"/>
      <c r="AD988" s="494"/>
      <c r="AE988" s="494"/>
      <c r="AF988" s="494"/>
      <c r="AG988" s="494"/>
      <c r="AH988" s="495"/>
      <c r="AI988" s="494"/>
      <c r="AJ988" s="494"/>
      <c r="AK988" s="494"/>
    </row>
    <row r="989" spans="26:37" s="522" customFormat="1" x14ac:dyDescent="0.25">
      <c r="Z989" s="494"/>
      <c r="AA989" s="494"/>
      <c r="AB989" s="494"/>
      <c r="AC989" s="494"/>
      <c r="AD989" s="494"/>
      <c r="AE989" s="494"/>
      <c r="AF989" s="494"/>
      <c r="AG989" s="494"/>
      <c r="AH989" s="495"/>
      <c r="AI989" s="494"/>
      <c r="AJ989" s="494"/>
      <c r="AK989" s="494"/>
    </row>
    <row r="990" spans="26:37" s="522" customFormat="1" x14ac:dyDescent="0.25">
      <c r="Z990" s="494"/>
      <c r="AA990" s="494"/>
      <c r="AB990" s="494"/>
      <c r="AC990" s="494"/>
      <c r="AD990" s="494"/>
      <c r="AE990" s="494"/>
      <c r="AF990" s="494"/>
      <c r="AG990" s="494"/>
      <c r="AH990" s="495"/>
      <c r="AI990" s="494"/>
      <c r="AJ990" s="494"/>
      <c r="AK990" s="494"/>
    </row>
    <row r="991" spans="26:37" s="522" customFormat="1" x14ac:dyDescent="0.25">
      <c r="Z991" s="494"/>
      <c r="AA991" s="494"/>
      <c r="AB991" s="494"/>
      <c r="AC991" s="494"/>
      <c r="AD991" s="494"/>
      <c r="AE991" s="494"/>
      <c r="AF991" s="494"/>
      <c r="AG991" s="494"/>
      <c r="AH991" s="495"/>
      <c r="AI991" s="494"/>
      <c r="AJ991" s="494"/>
      <c r="AK991" s="494"/>
    </row>
    <row r="992" spans="26:37" s="522" customFormat="1" x14ac:dyDescent="0.25">
      <c r="Z992" s="494"/>
      <c r="AA992" s="494"/>
      <c r="AB992" s="494"/>
      <c r="AC992" s="494"/>
      <c r="AD992" s="494"/>
      <c r="AE992" s="494"/>
      <c r="AF992" s="494"/>
      <c r="AG992" s="494"/>
      <c r="AH992" s="495"/>
      <c r="AI992" s="494"/>
      <c r="AJ992" s="494"/>
      <c r="AK992" s="494"/>
    </row>
    <row r="993" spans="26:37" s="522" customFormat="1" x14ac:dyDescent="0.25">
      <c r="Z993" s="494"/>
      <c r="AA993" s="494"/>
      <c r="AB993" s="494"/>
      <c r="AC993" s="494"/>
      <c r="AD993" s="494"/>
      <c r="AE993" s="494"/>
      <c r="AF993" s="494"/>
      <c r="AG993" s="494"/>
      <c r="AH993" s="495"/>
      <c r="AI993" s="494"/>
      <c r="AJ993" s="494"/>
      <c r="AK993" s="494"/>
    </row>
    <row r="994" spans="26:37" s="522" customFormat="1" x14ac:dyDescent="0.25">
      <c r="Z994" s="494"/>
      <c r="AA994" s="494"/>
      <c r="AB994" s="494"/>
      <c r="AC994" s="494"/>
      <c r="AD994" s="494"/>
      <c r="AE994" s="494"/>
      <c r="AF994" s="494"/>
      <c r="AG994" s="494"/>
      <c r="AH994" s="495"/>
      <c r="AI994" s="494"/>
      <c r="AJ994" s="494"/>
      <c r="AK994" s="494"/>
    </row>
    <row r="995" spans="26:37" s="522" customFormat="1" x14ac:dyDescent="0.25">
      <c r="Z995" s="494"/>
      <c r="AA995" s="494"/>
      <c r="AB995" s="494"/>
      <c r="AC995" s="494"/>
      <c r="AD995" s="494"/>
      <c r="AE995" s="494"/>
      <c r="AF995" s="494"/>
      <c r="AG995" s="494"/>
      <c r="AH995" s="495"/>
      <c r="AI995" s="494"/>
      <c r="AJ995" s="494"/>
      <c r="AK995" s="494"/>
    </row>
    <row r="996" spans="26:37" s="522" customFormat="1" x14ac:dyDescent="0.25">
      <c r="Z996" s="494"/>
      <c r="AA996" s="494"/>
      <c r="AB996" s="494"/>
      <c r="AC996" s="494"/>
      <c r="AD996" s="494"/>
      <c r="AE996" s="494"/>
      <c r="AF996" s="494"/>
      <c r="AG996" s="494"/>
      <c r="AH996" s="495"/>
      <c r="AI996" s="494"/>
      <c r="AJ996" s="494"/>
      <c r="AK996" s="494"/>
    </row>
    <row r="997" spans="26:37" s="522" customFormat="1" x14ac:dyDescent="0.25">
      <c r="Z997" s="494"/>
      <c r="AA997" s="494"/>
      <c r="AB997" s="494"/>
      <c r="AC997" s="494"/>
      <c r="AD997" s="494"/>
      <c r="AE997" s="494"/>
      <c r="AF997" s="494"/>
      <c r="AG997" s="494"/>
      <c r="AH997" s="495"/>
      <c r="AI997" s="494"/>
      <c r="AJ997" s="494"/>
      <c r="AK997" s="494"/>
    </row>
    <row r="998" spans="26:37" s="522" customFormat="1" x14ac:dyDescent="0.25">
      <c r="Z998" s="494"/>
      <c r="AA998" s="494"/>
      <c r="AB998" s="494"/>
      <c r="AC998" s="494"/>
      <c r="AD998" s="494"/>
      <c r="AE998" s="494"/>
      <c r="AF998" s="494"/>
      <c r="AG998" s="494"/>
      <c r="AH998" s="495"/>
      <c r="AI998" s="494"/>
      <c r="AJ998" s="494"/>
      <c r="AK998" s="494"/>
    </row>
    <row r="999" spans="26:37" s="522" customFormat="1" x14ac:dyDescent="0.25">
      <c r="Z999" s="494"/>
      <c r="AA999" s="494"/>
      <c r="AB999" s="494"/>
      <c r="AC999" s="494"/>
      <c r="AD999" s="494"/>
      <c r="AE999" s="494"/>
      <c r="AF999" s="494"/>
      <c r="AG999" s="494"/>
      <c r="AH999" s="495"/>
      <c r="AI999" s="494"/>
      <c r="AJ999" s="494"/>
      <c r="AK999" s="494"/>
    </row>
    <row r="1000" spans="26:37" s="522" customFormat="1" x14ac:dyDescent="0.25">
      <c r="Z1000" s="494"/>
      <c r="AA1000" s="494"/>
      <c r="AB1000" s="494"/>
      <c r="AC1000" s="494"/>
      <c r="AD1000" s="494"/>
      <c r="AE1000" s="494"/>
      <c r="AF1000" s="494"/>
      <c r="AG1000" s="494"/>
      <c r="AH1000" s="495"/>
      <c r="AI1000" s="494"/>
      <c r="AJ1000" s="494"/>
      <c r="AK1000" s="494"/>
    </row>
    <row r="1001" spans="26:37" s="522" customFormat="1" x14ac:dyDescent="0.25">
      <c r="Z1001" s="494"/>
      <c r="AA1001" s="494"/>
      <c r="AB1001" s="494"/>
      <c r="AC1001" s="494"/>
      <c r="AD1001" s="494"/>
      <c r="AE1001" s="494"/>
      <c r="AF1001" s="494"/>
      <c r="AG1001" s="494"/>
      <c r="AH1001" s="495"/>
      <c r="AI1001" s="494"/>
      <c r="AJ1001" s="494"/>
      <c r="AK1001" s="494"/>
    </row>
    <row r="1002" spans="26:37" s="522" customFormat="1" x14ac:dyDescent="0.25">
      <c r="Z1002" s="494"/>
      <c r="AA1002" s="494"/>
      <c r="AB1002" s="494"/>
      <c r="AC1002" s="494"/>
      <c r="AD1002" s="494"/>
      <c r="AE1002" s="494"/>
      <c r="AF1002" s="494"/>
      <c r="AG1002" s="494"/>
      <c r="AH1002" s="495"/>
      <c r="AI1002" s="494"/>
      <c r="AJ1002" s="494"/>
      <c r="AK1002" s="494"/>
    </row>
    <row r="1003" spans="26:37" s="522" customFormat="1" x14ac:dyDescent="0.25">
      <c r="Z1003" s="494"/>
      <c r="AA1003" s="494"/>
      <c r="AB1003" s="494"/>
      <c r="AC1003" s="494"/>
      <c r="AD1003" s="494"/>
      <c r="AE1003" s="494"/>
      <c r="AF1003" s="494"/>
      <c r="AG1003" s="494"/>
      <c r="AH1003" s="495"/>
      <c r="AI1003" s="494"/>
      <c r="AJ1003" s="494"/>
      <c r="AK1003" s="494"/>
    </row>
    <row r="1004" spans="26:37" s="522" customFormat="1" x14ac:dyDescent="0.25">
      <c r="Z1004" s="494"/>
      <c r="AA1004" s="494"/>
      <c r="AB1004" s="494"/>
      <c r="AC1004" s="494"/>
      <c r="AD1004" s="494"/>
      <c r="AE1004" s="494"/>
      <c r="AF1004" s="494"/>
      <c r="AG1004" s="494"/>
      <c r="AH1004" s="495"/>
      <c r="AI1004" s="494"/>
      <c r="AJ1004" s="494"/>
      <c r="AK1004" s="494"/>
    </row>
    <row r="1005" spans="26:37" s="522" customFormat="1" x14ac:dyDescent="0.25">
      <c r="Z1005" s="494"/>
      <c r="AA1005" s="494"/>
      <c r="AB1005" s="494"/>
      <c r="AC1005" s="494"/>
      <c r="AD1005" s="494"/>
      <c r="AE1005" s="494"/>
      <c r="AF1005" s="494"/>
      <c r="AG1005" s="494"/>
      <c r="AH1005" s="495"/>
      <c r="AI1005" s="494"/>
      <c r="AJ1005" s="494"/>
      <c r="AK1005" s="494"/>
    </row>
    <row r="1006" spans="26:37" s="522" customFormat="1" x14ac:dyDescent="0.25">
      <c r="Z1006" s="494"/>
      <c r="AA1006" s="494"/>
      <c r="AB1006" s="494"/>
      <c r="AC1006" s="494"/>
      <c r="AD1006" s="494"/>
      <c r="AE1006" s="494"/>
      <c r="AF1006" s="494"/>
      <c r="AG1006" s="494"/>
      <c r="AH1006" s="495"/>
      <c r="AI1006" s="494"/>
      <c r="AJ1006" s="494"/>
      <c r="AK1006" s="494"/>
    </row>
    <row r="1007" spans="26:37" s="522" customFormat="1" x14ac:dyDescent="0.25">
      <c r="Z1007" s="494"/>
      <c r="AA1007" s="494"/>
      <c r="AB1007" s="494"/>
      <c r="AC1007" s="494"/>
      <c r="AD1007" s="494"/>
      <c r="AE1007" s="494"/>
      <c r="AF1007" s="494"/>
      <c r="AG1007" s="494"/>
      <c r="AH1007" s="495"/>
      <c r="AI1007" s="494"/>
      <c r="AJ1007" s="494"/>
      <c r="AK1007" s="494"/>
    </row>
    <row r="1008" spans="26:37" s="522" customFormat="1" x14ac:dyDescent="0.25">
      <c r="Z1008" s="494"/>
      <c r="AA1008" s="494"/>
      <c r="AB1008" s="494"/>
      <c r="AC1008" s="494"/>
      <c r="AD1008" s="494"/>
      <c r="AE1008" s="494"/>
      <c r="AF1008" s="494"/>
      <c r="AG1008" s="494"/>
      <c r="AH1008" s="495"/>
      <c r="AI1008" s="494"/>
      <c r="AJ1008" s="494"/>
      <c r="AK1008" s="494"/>
    </row>
    <row r="1009" spans="26:37" s="522" customFormat="1" x14ac:dyDescent="0.25">
      <c r="Z1009" s="494"/>
      <c r="AA1009" s="494"/>
      <c r="AB1009" s="494"/>
      <c r="AC1009" s="494"/>
      <c r="AD1009" s="494"/>
      <c r="AE1009" s="494"/>
      <c r="AF1009" s="494"/>
      <c r="AG1009" s="494"/>
      <c r="AH1009" s="495"/>
      <c r="AI1009" s="494"/>
      <c r="AJ1009" s="494"/>
      <c r="AK1009" s="494"/>
    </row>
    <row r="1010" spans="26:37" s="522" customFormat="1" x14ac:dyDescent="0.25">
      <c r="Z1010" s="494"/>
      <c r="AA1010" s="494"/>
      <c r="AB1010" s="494"/>
      <c r="AC1010" s="494"/>
      <c r="AD1010" s="494"/>
      <c r="AE1010" s="494"/>
      <c r="AF1010" s="494"/>
      <c r="AG1010" s="494"/>
      <c r="AH1010" s="495"/>
      <c r="AI1010" s="494"/>
      <c r="AJ1010" s="494"/>
      <c r="AK1010" s="494"/>
    </row>
    <row r="1011" spans="26:37" s="522" customFormat="1" x14ac:dyDescent="0.25">
      <c r="Z1011" s="494"/>
      <c r="AA1011" s="494"/>
      <c r="AB1011" s="494"/>
      <c r="AC1011" s="494"/>
      <c r="AD1011" s="494"/>
      <c r="AE1011" s="494"/>
      <c r="AF1011" s="494"/>
      <c r="AG1011" s="494"/>
      <c r="AH1011" s="495"/>
      <c r="AI1011" s="494"/>
      <c r="AJ1011" s="494"/>
      <c r="AK1011" s="494"/>
    </row>
    <row r="1012" spans="26:37" s="522" customFormat="1" x14ac:dyDescent="0.25">
      <c r="Z1012" s="494"/>
      <c r="AA1012" s="494"/>
      <c r="AB1012" s="494"/>
      <c r="AC1012" s="494"/>
      <c r="AD1012" s="494"/>
      <c r="AE1012" s="494"/>
      <c r="AF1012" s="494"/>
      <c r="AG1012" s="494"/>
      <c r="AH1012" s="495"/>
      <c r="AI1012" s="494"/>
      <c r="AJ1012" s="494"/>
      <c r="AK1012" s="494"/>
    </row>
    <row r="1013" spans="26:37" s="522" customFormat="1" x14ac:dyDescent="0.25">
      <c r="Z1013" s="494"/>
      <c r="AA1013" s="494"/>
      <c r="AB1013" s="494"/>
      <c r="AC1013" s="494"/>
      <c r="AD1013" s="494"/>
      <c r="AE1013" s="494"/>
      <c r="AF1013" s="494"/>
      <c r="AG1013" s="494"/>
      <c r="AH1013" s="495"/>
      <c r="AI1013" s="494"/>
      <c r="AJ1013" s="494"/>
      <c r="AK1013" s="494"/>
    </row>
    <row r="1014" spans="26:37" s="522" customFormat="1" x14ac:dyDescent="0.25">
      <c r="Z1014" s="494"/>
      <c r="AA1014" s="494"/>
      <c r="AB1014" s="494"/>
      <c r="AC1014" s="494"/>
      <c r="AD1014" s="494"/>
      <c r="AE1014" s="494"/>
      <c r="AF1014" s="494"/>
      <c r="AG1014" s="494"/>
      <c r="AH1014" s="495"/>
      <c r="AI1014" s="494"/>
      <c r="AJ1014" s="494"/>
      <c r="AK1014" s="494"/>
    </row>
    <row r="1015" spans="26:37" s="522" customFormat="1" x14ac:dyDescent="0.25">
      <c r="Z1015" s="494"/>
      <c r="AA1015" s="494"/>
      <c r="AB1015" s="494"/>
      <c r="AC1015" s="494"/>
      <c r="AD1015" s="494"/>
      <c r="AE1015" s="494"/>
      <c r="AF1015" s="494"/>
      <c r="AG1015" s="494"/>
      <c r="AH1015" s="495"/>
      <c r="AI1015" s="494"/>
      <c r="AJ1015" s="494"/>
      <c r="AK1015" s="494"/>
    </row>
    <row r="1016" spans="26:37" s="522" customFormat="1" x14ac:dyDescent="0.25">
      <c r="Z1016" s="494"/>
      <c r="AA1016" s="494"/>
      <c r="AB1016" s="494"/>
      <c r="AC1016" s="494"/>
      <c r="AD1016" s="494"/>
      <c r="AE1016" s="494"/>
      <c r="AF1016" s="494"/>
      <c r="AG1016" s="494"/>
      <c r="AH1016" s="495"/>
      <c r="AI1016" s="494"/>
      <c r="AJ1016" s="494"/>
      <c r="AK1016" s="494"/>
    </row>
    <row r="1017" spans="26:37" s="522" customFormat="1" x14ac:dyDescent="0.25">
      <c r="Z1017" s="494"/>
      <c r="AA1017" s="494"/>
      <c r="AB1017" s="494"/>
      <c r="AC1017" s="494"/>
      <c r="AD1017" s="494"/>
      <c r="AE1017" s="494"/>
      <c r="AF1017" s="494"/>
      <c r="AG1017" s="494"/>
      <c r="AH1017" s="495"/>
      <c r="AI1017" s="494"/>
      <c r="AJ1017" s="494"/>
      <c r="AK1017" s="494"/>
    </row>
    <row r="1018" spans="26:37" s="522" customFormat="1" x14ac:dyDescent="0.25">
      <c r="Z1018" s="494"/>
      <c r="AA1018" s="494"/>
      <c r="AB1018" s="494"/>
      <c r="AC1018" s="494"/>
      <c r="AD1018" s="494"/>
      <c r="AE1018" s="494"/>
      <c r="AF1018" s="494"/>
      <c r="AG1018" s="494"/>
      <c r="AH1018" s="495"/>
      <c r="AI1018" s="494"/>
      <c r="AJ1018" s="494"/>
      <c r="AK1018" s="494"/>
    </row>
    <row r="1019" spans="26:37" s="522" customFormat="1" x14ac:dyDescent="0.25">
      <c r="Z1019" s="494"/>
      <c r="AA1019" s="494"/>
      <c r="AB1019" s="494"/>
      <c r="AC1019" s="494"/>
      <c r="AD1019" s="494"/>
      <c r="AE1019" s="494"/>
      <c r="AF1019" s="494"/>
      <c r="AG1019" s="494"/>
      <c r="AH1019" s="495"/>
      <c r="AI1019" s="494"/>
      <c r="AJ1019" s="494"/>
      <c r="AK1019" s="494"/>
    </row>
    <row r="1020" spans="26:37" s="522" customFormat="1" x14ac:dyDescent="0.25">
      <c r="Z1020" s="494"/>
      <c r="AA1020" s="494"/>
      <c r="AB1020" s="494"/>
      <c r="AC1020" s="494"/>
      <c r="AD1020" s="494"/>
      <c r="AE1020" s="494"/>
      <c r="AF1020" s="494"/>
      <c r="AG1020" s="494"/>
      <c r="AH1020" s="495"/>
      <c r="AI1020" s="494"/>
      <c r="AJ1020" s="494"/>
      <c r="AK1020" s="494"/>
    </row>
    <row r="1021" spans="26:37" s="522" customFormat="1" x14ac:dyDescent="0.25">
      <c r="Z1021" s="494"/>
      <c r="AA1021" s="494"/>
      <c r="AB1021" s="494"/>
      <c r="AC1021" s="494"/>
      <c r="AD1021" s="494"/>
      <c r="AE1021" s="494"/>
      <c r="AF1021" s="494"/>
      <c r="AG1021" s="494"/>
      <c r="AH1021" s="495"/>
      <c r="AI1021" s="494"/>
      <c r="AJ1021" s="494"/>
      <c r="AK1021" s="494"/>
    </row>
    <row r="1022" spans="26:37" s="522" customFormat="1" x14ac:dyDescent="0.25">
      <c r="Z1022" s="494"/>
      <c r="AA1022" s="494"/>
      <c r="AB1022" s="494"/>
      <c r="AC1022" s="494"/>
      <c r="AD1022" s="494"/>
      <c r="AE1022" s="494"/>
      <c r="AF1022" s="494"/>
      <c r="AG1022" s="494"/>
      <c r="AH1022" s="495"/>
      <c r="AI1022" s="494"/>
      <c r="AJ1022" s="494"/>
      <c r="AK1022" s="494"/>
    </row>
    <row r="1023" spans="26:37" s="522" customFormat="1" x14ac:dyDescent="0.25">
      <c r="Z1023" s="494"/>
      <c r="AA1023" s="494"/>
      <c r="AB1023" s="494"/>
      <c r="AC1023" s="494"/>
      <c r="AD1023" s="494"/>
      <c r="AE1023" s="494"/>
      <c r="AF1023" s="494"/>
      <c r="AG1023" s="494"/>
      <c r="AH1023" s="495"/>
      <c r="AI1023" s="494"/>
      <c r="AJ1023" s="494"/>
      <c r="AK1023" s="494"/>
    </row>
    <row r="1024" spans="26:37" s="522" customFormat="1" x14ac:dyDescent="0.25">
      <c r="Z1024" s="494"/>
      <c r="AA1024" s="494"/>
      <c r="AB1024" s="494"/>
      <c r="AC1024" s="494"/>
      <c r="AD1024" s="494"/>
      <c r="AE1024" s="494"/>
      <c r="AF1024" s="494"/>
      <c r="AG1024" s="494"/>
      <c r="AH1024" s="495"/>
      <c r="AI1024" s="494"/>
      <c r="AJ1024" s="494"/>
      <c r="AK1024" s="494"/>
    </row>
    <row r="1025" spans="26:37" s="522" customFormat="1" x14ac:dyDescent="0.25">
      <c r="Z1025" s="494"/>
      <c r="AA1025" s="494"/>
      <c r="AB1025" s="494"/>
      <c r="AC1025" s="494"/>
      <c r="AD1025" s="494"/>
      <c r="AE1025" s="494"/>
      <c r="AF1025" s="494"/>
      <c r="AG1025" s="494"/>
      <c r="AH1025" s="495"/>
      <c r="AI1025" s="494"/>
      <c r="AJ1025" s="494"/>
      <c r="AK1025" s="494"/>
    </row>
    <row r="1026" spans="26:37" s="522" customFormat="1" x14ac:dyDescent="0.25">
      <c r="Z1026" s="494"/>
      <c r="AA1026" s="494"/>
      <c r="AB1026" s="494"/>
      <c r="AC1026" s="494"/>
      <c r="AD1026" s="494"/>
      <c r="AE1026" s="494"/>
      <c r="AF1026" s="494"/>
      <c r="AG1026" s="494"/>
      <c r="AH1026" s="495"/>
      <c r="AI1026" s="494"/>
      <c r="AJ1026" s="494"/>
      <c r="AK1026" s="494"/>
    </row>
    <row r="1027" spans="26:37" s="522" customFormat="1" x14ac:dyDescent="0.25">
      <c r="Z1027" s="494"/>
      <c r="AA1027" s="494"/>
      <c r="AB1027" s="494"/>
      <c r="AC1027" s="494"/>
      <c r="AD1027" s="494"/>
      <c r="AE1027" s="494"/>
      <c r="AF1027" s="494"/>
      <c r="AG1027" s="494"/>
      <c r="AH1027" s="495"/>
      <c r="AI1027" s="494"/>
      <c r="AJ1027" s="494"/>
      <c r="AK1027" s="494"/>
    </row>
    <row r="1028" spans="26:37" s="522" customFormat="1" x14ac:dyDescent="0.25">
      <c r="Z1028" s="494"/>
      <c r="AA1028" s="494"/>
      <c r="AB1028" s="494"/>
      <c r="AC1028" s="494"/>
      <c r="AD1028" s="494"/>
      <c r="AE1028" s="494"/>
      <c r="AF1028" s="494"/>
      <c r="AG1028" s="494"/>
      <c r="AH1028" s="495"/>
      <c r="AI1028" s="494"/>
      <c r="AJ1028" s="494"/>
      <c r="AK1028" s="494"/>
    </row>
    <row r="1029" spans="26:37" s="522" customFormat="1" x14ac:dyDescent="0.25">
      <c r="Z1029" s="494"/>
      <c r="AA1029" s="494"/>
      <c r="AB1029" s="494"/>
      <c r="AC1029" s="494"/>
      <c r="AD1029" s="494"/>
      <c r="AE1029" s="494"/>
      <c r="AF1029" s="494"/>
      <c r="AG1029" s="494"/>
      <c r="AH1029" s="495"/>
      <c r="AI1029" s="494"/>
      <c r="AJ1029" s="494"/>
      <c r="AK1029" s="494"/>
    </row>
    <row r="1030" spans="26:37" s="522" customFormat="1" x14ac:dyDescent="0.25">
      <c r="Z1030" s="494"/>
      <c r="AA1030" s="494"/>
      <c r="AB1030" s="494"/>
      <c r="AC1030" s="494"/>
      <c r="AD1030" s="494"/>
      <c r="AE1030" s="494"/>
      <c r="AF1030" s="494"/>
      <c r="AG1030" s="494"/>
      <c r="AH1030" s="495"/>
      <c r="AI1030" s="494"/>
      <c r="AJ1030" s="494"/>
      <c r="AK1030" s="494"/>
    </row>
    <row r="1031" spans="26:37" s="522" customFormat="1" x14ac:dyDescent="0.25">
      <c r="Z1031" s="494"/>
      <c r="AA1031" s="494"/>
      <c r="AB1031" s="494"/>
      <c r="AC1031" s="494"/>
      <c r="AD1031" s="494"/>
      <c r="AE1031" s="494"/>
      <c r="AF1031" s="494"/>
      <c r="AG1031" s="494"/>
      <c r="AH1031" s="495"/>
      <c r="AI1031" s="494"/>
      <c r="AJ1031" s="494"/>
      <c r="AK1031" s="494"/>
    </row>
    <row r="1032" spans="26:37" s="522" customFormat="1" x14ac:dyDescent="0.25">
      <c r="Z1032" s="494"/>
      <c r="AA1032" s="494"/>
      <c r="AB1032" s="494"/>
      <c r="AC1032" s="494"/>
      <c r="AD1032" s="494"/>
      <c r="AE1032" s="494"/>
      <c r="AF1032" s="494"/>
      <c r="AG1032" s="494"/>
      <c r="AH1032" s="495"/>
      <c r="AI1032" s="494"/>
      <c r="AJ1032" s="494"/>
      <c r="AK1032" s="494"/>
    </row>
    <row r="1033" spans="26:37" s="522" customFormat="1" x14ac:dyDescent="0.25">
      <c r="Z1033" s="494"/>
      <c r="AA1033" s="494"/>
      <c r="AB1033" s="494"/>
      <c r="AC1033" s="494"/>
      <c r="AD1033" s="494"/>
      <c r="AE1033" s="494"/>
      <c r="AF1033" s="494"/>
      <c r="AG1033" s="494"/>
      <c r="AH1033" s="495"/>
      <c r="AI1033" s="494"/>
      <c r="AJ1033" s="494"/>
      <c r="AK1033" s="494"/>
    </row>
    <row r="1034" spans="26:37" s="522" customFormat="1" x14ac:dyDescent="0.25">
      <c r="Z1034" s="494"/>
      <c r="AA1034" s="494"/>
      <c r="AB1034" s="494"/>
      <c r="AC1034" s="494"/>
      <c r="AD1034" s="494"/>
      <c r="AE1034" s="494"/>
      <c r="AF1034" s="494"/>
      <c r="AG1034" s="494"/>
      <c r="AH1034" s="495"/>
      <c r="AI1034" s="494"/>
      <c r="AJ1034" s="494"/>
      <c r="AK1034" s="494"/>
    </row>
    <row r="1035" spans="26:37" s="522" customFormat="1" x14ac:dyDescent="0.25">
      <c r="Z1035" s="494"/>
      <c r="AA1035" s="494"/>
      <c r="AB1035" s="494"/>
      <c r="AC1035" s="494"/>
      <c r="AD1035" s="494"/>
      <c r="AE1035" s="494"/>
      <c r="AF1035" s="494"/>
      <c r="AG1035" s="494"/>
      <c r="AH1035" s="495"/>
      <c r="AI1035" s="494"/>
      <c r="AJ1035" s="494"/>
      <c r="AK1035" s="494"/>
    </row>
  </sheetData>
  <mergeCells count="15">
    <mergeCell ref="AI3:AJ3"/>
    <mergeCell ref="N3:N4"/>
    <mergeCell ref="O3:O4"/>
    <mergeCell ref="P3:P4"/>
    <mergeCell ref="Q3:S3"/>
    <mergeCell ref="T3:V3"/>
    <mergeCell ref="B1:Y1"/>
    <mergeCell ref="B2:J2"/>
    <mergeCell ref="K2:P2"/>
    <mergeCell ref="Q2:Y2"/>
    <mergeCell ref="B3:D3"/>
    <mergeCell ref="E3:G3"/>
    <mergeCell ref="H3:J3"/>
    <mergeCell ref="K3:M4"/>
    <mergeCell ref="W3:Y3"/>
  </mergeCells>
  <pageMargins left="0.25" right="0.25" top="0.75" bottom="0.75" header="0.3" footer="0.3"/>
  <pageSetup paperSize="9"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3">
    <pageSetUpPr fitToPage="1"/>
  </sheetPr>
  <dimension ref="B1:AK955"/>
  <sheetViews>
    <sheetView showGridLines="0" zoomScaleNormal="100" zoomScaleSheetLayoutView="100" workbookViewId="0">
      <pane ySplit="4" topLeftCell="A5" activePane="bottomLeft" state="frozen"/>
      <selection pane="bottomLeft" activeCell="Q269" sqref="Q269"/>
    </sheetView>
  </sheetViews>
  <sheetFormatPr defaultColWidth="8.44140625" defaultRowHeight="13.2" x14ac:dyDescent="0.25"/>
  <cols>
    <col min="1" max="1" width="9.109375" style="494" customWidth="1"/>
    <col min="2" max="2" width="8.44140625" style="522" customWidth="1"/>
    <col min="3" max="3" width="8.6640625" style="522" customWidth="1"/>
    <col min="4" max="4" width="8" style="534" customWidth="1"/>
    <col min="5" max="5" width="8.44140625" style="522" customWidth="1"/>
    <col min="6" max="6" width="8.6640625" style="522" customWidth="1"/>
    <col min="7" max="7" width="7.33203125" style="534" customWidth="1"/>
    <col min="8" max="8" width="8.44140625" style="522" customWidth="1"/>
    <col min="9" max="9" width="8.6640625" style="522" customWidth="1"/>
    <col min="10" max="10" width="7.33203125" style="534" customWidth="1"/>
    <col min="11" max="11" width="6.6640625" style="522" customWidth="1"/>
    <col min="12" max="12" width="2" style="522" bestFit="1" customWidth="1"/>
    <col min="13" max="13" width="6.6640625" style="522" customWidth="1"/>
    <col min="14" max="14" width="10.44140625" style="522" bestFit="1" customWidth="1"/>
    <col min="15" max="15" width="10.5546875" style="522" customWidth="1"/>
    <col min="16" max="16" width="8.6640625" style="522" customWidth="1"/>
    <col min="17" max="17" width="8.44140625" style="522" bestFit="1" customWidth="1"/>
    <col min="18" max="18" width="8.6640625" style="522" customWidth="1"/>
    <col min="19" max="19" width="7.33203125" style="538" bestFit="1" customWidth="1"/>
    <col min="20" max="20" width="9.44140625" style="522" bestFit="1" customWidth="1"/>
    <col min="21" max="21" width="10.44140625" style="522" bestFit="1" customWidth="1"/>
    <col min="22" max="22" width="8" style="534" bestFit="1" customWidth="1"/>
    <col min="23" max="23" width="8.44140625" style="522" bestFit="1" customWidth="1"/>
    <col min="24" max="24" width="8.6640625" style="522" customWidth="1"/>
    <col min="25" max="25" width="8" style="534" bestFit="1" customWidth="1"/>
    <col min="26" max="28" width="9.109375" style="494" customWidth="1"/>
    <col min="29" max="29" width="10.109375" style="494" bestFit="1" customWidth="1"/>
    <col min="30" max="32" width="9.109375" style="494" customWidth="1"/>
    <col min="33" max="33" width="9" style="494" customWidth="1"/>
    <col min="34" max="34" width="8.88671875" style="495" customWidth="1"/>
    <col min="35" max="255" width="9.109375" style="494" customWidth="1"/>
    <col min="256" max="16384" width="8.44140625" style="494"/>
  </cols>
  <sheetData>
    <row r="1" spans="2:37" ht="24.9" customHeight="1" x14ac:dyDescent="0.25">
      <c r="B1" s="665" t="s">
        <v>1788</v>
      </c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  <c r="T1" s="665"/>
      <c r="U1" s="665"/>
      <c r="V1" s="665"/>
      <c r="W1" s="665"/>
      <c r="X1" s="665"/>
      <c r="Y1" s="665"/>
    </row>
    <row r="2" spans="2:37" s="496" customFormat="1" x14ac:dyDescent="0.25">
      <c r="B2" s="666" t="s">
        <v>1789</v>
      </c>
      <c r="C2" s="667"/>
      <c r="D2" s="667"/>
      <c r="E2" s="667"/>
      <c r="F2" s="667"/>
      <c r="G2" s="667"/>
      <c r="H2" s="667"/>
      <c r="I2" s="667"/>
      <c r="J2" s="667"/>
      <c r="K2" s="668" t="s">
        <v>1790</v>
      </c>
      <c r="L2" s="669"/>
      <c r="M2" s="669"/>
      <c r="N2" s="669"/>
      <c r="O2" s="669"/>
      <c r="P2" s="670"/>
      <c r="Q2" s="671" t="s">
        <v>1791</v>
      </c>
      <c r="R2" s="669"/>
      <c r="S2" s="669"/>
      <c r="T2" s="669"/>
      <c r="U2" s="669"/>
      <c r="V2" s="669"/>
      <c r="W2" s="669"/>
      <c r="X2" s="669"/>
      <c r="Y2" s="669"/>
    </row>
    <row r="3" spans="2:37" s="496" customFormat="1" ht="18.75" customHeight="1" x14ac:dyDescent="0.25">
      <c r="B3" s="664" t="s">
        <v>95</v>
      </c>
      <c r="C3" s="664"/>
      <c r="D3" s="664"/>
      <c r="E3" s="664" t="s">
        <v>1792</v>
      </c>
      <c r="F3" s="664"/>
      <c r="G3" s="664"/>
      <c r="H3" s="664" t="s">
        <v>96</v>
      </c>
      <c r="I3" s="664"/>
      <c r="J3" s="672"/>
      <c r="K3" s="674" t="s">
        <v>94</v>
      </c>
      <c r="L3" s="675"/>
      <c r="M3" s="675"/>
      <c r="N3" s="675" t="s">
        <v>1785</v>
      </c>
      <c r="O3" s="675" t="s">
        <v>1784</v>
      </c>
      <c r="P3" s="663" t="s">
        <v>1786</v>
      </c>
      <c r="Q3" s="673" t="s">
        <v>96</v>
      </c>
      <c r="R3" s="664"/>
      <c r="S3" s="664"/>
      <c r="T3" s="664" t="s">
        <v>1792</v>
      </c>
      <c r="U3" s="664"/>
      <c r="V3" s="664"/>
      <c r="W3" s="664" t="s">
        <v>95</v>
      </c>
      <c r="X3" s="664"/>
      <c r="Y3" s="664"/>
      <c r="AH3" s="500" t="s">
        <v>95</v>
      </c>
      <c r="AI3" s="678" t="s">
        <v>1794</v>
      </c>
      <c r="AJ3" s="678"/>
      <c r="AK3" s="496" t="s">
        <v>1795</v>
      </c>
    </row>
    <row r="4" spans="2:37" s="500" customFormat="1" ht="26.4" x14ac:dyDescent="0.25">
      <c r="B4" s="497" t="s">
        <v>1796</v>
      </c>
      <c r="C4" s="497" t="s">
        <v>1797</v>
      </c>
      <c r="D4" s="532" t="s">
        <v>1787</v>
      </c>
      <c r="E4" s="497" t="s">
        <v>1796</v>
      </c>
      <c r="F4" s="497" t="s">
        <v>1797</v>
      </c>
      <c r="G4" s="532" t="s">
        <v>1787</v>
      </c>
      <c r="H4" s="497" t="s">
        <v>1796</v>
      </c>
      <c r="I4" s="497" t="s">
        <v>1798</v>
      </c>
      <c r="J4" s="536" t="s">
        <v>1787</v>
      </c>
      <c r="K4" s="674"/>
      <c r="L4" s="675"/>
      <c r="M4" s="675"/>
      <c r="N4" s="675"/>
      <c r="O4" s="675"/>
      <c r="P4" s="663"/>
      <c r="Q4" s="499" t="s">
        <v>1796</v>
      </c>
      <c r="R4" s="497" t="s">
        <v>1797</v>
      </c>
      <c r="S4" s="532" t="s">
        <v>1787</v>
      </c>
      <c r="T4" s="497" t="s">
        <v>1796</v>
      </c>
      <c r="U4" s="497" t="s">
        <v>1797</v>
      </c>
      <c r="V4" s="532" t="s">
        <v>1787</v>
      </c>
      <c r="W4" s="497" t="s">
        <v>1796</v>
      </c>
      <c r="X4" s="497" t="s">
        <v>1797</v>
      </c>
      <c r="Y4" s="532" t="s">
        <v>1787</v>
      </c>
      <c r="AB4" s="501"/>
      <c r="AD4" s="502"/>
      <c r="AH4" s="500" t="s">
        <v>1803</v>
      </c>
      <c r="AI4" s="500" t="s">
        <v>1804</v>
      </c>
      <c r="AJ4" s="500" t="s">
        <v>1805</v>
      </c>
      <c r="AK4" s="500" t="s">
        <v>1806</v>
      </c>
    </row>
    <row r="5" spans="2:37" s="506" customFormat="1" ht="18" customHeight="1" x14ac:dyDescent="0.25">
      <c r="B5" s="503" t="s">
        <v>1810</v>
      </c>
      <c r="C5" s="504"/>
      <c r="D5" s="533"/>
      <c r="E5" s="504"/>
      <c r="F5" s="504"/>
      <c r="G5" s="533"/>
      <c r="H5" s="504"/>
      <c r="I5" s="504"/>
      <c r="J5" s="533"/>
      <c r="K5" s="504"/>
      <c r="L5" s="504"/>
      <c r="M5" s="504"/>
      <c r="N5" s="504"/>
      <c r="O5" s="504"/>
      <c r="P5" s="504"/>
      <c r="Q5" s="504"/>
      <c r="R5" s="504"/>
      <c r="S5" s="533"/>
      <c r="T5" s="504"/>
      <c r="U5" s="504"/>
      <c r="V5" s="533"/>
      <c r="W5" s="504"/>
      <c r="X5" s="504"/>
      <c r="Y5" s="539"/>
      <c r="AH5" s="496"/>
      <c r="AI5" s="496"/>
      <c r="AJ5" s="496"/>
    </row>
    <row r="6" spans="2:37" ht="12.9" customHeight="1" x14ac:dyDescent="0.25">
      <c r="B6" s="507">
        <v>-3.4580000000000002</v>
      </c>
      <c r="C6" s="507">
        <v>835.32500000000005</v>
      </c>
      <c r="D6" s="482">
        <v>-0.66670000000000007</v>
      </c>
      <c r="E6" s="507"/>
      <c r="F6" s="507"/>
      <c r="G6" s="482"/>
      <c r="H6" s="507"/>
      <c r="I6" s="507"/>
      <c r="J6" s="535"/>
      <c r="K6" s="512">
        <v>0</v>
      </c>
      <c r="L6" s="510" t="s">
        <v>75</v>
      </c>
      <c r="M6" s="513">
        <v>0</v>
      </c>
      <c r="N6" s="510">
        <v>837.86199999999997</v>
      </c>
      <c r="O6" s="510">
        <v>837.86199999999997</v>
      </c>
      <c r="P6" s="524">
        <v>0</v>
      </c>
      <c r="Q6" s="515">
        <v>0</v>
      </c>
      <c r="R6" s="515">
        <v>0</v>
      </c>
      <c r="S6" s="537">
        <v>0</v>
      </c>
      <c r="T6" s="515"/>
      <c r="U6" s="515"/>
      <c r="V6" s="526"/>
      <c r="W6" s="515">
        <v>0</v>
      </c>
      <c r="X6" s="515">
        <v>0</v>
      </c>
      <c r="Y6" s="537">
        <v>0</v>
      </c>
      <c r="AI6" s="495"/>
      <c r="AJ6" s="495"/>
    </row>
    <row r="7" spans="2:37" ht="12.9" customHeight="1" x14ac:dyDescent="0.25">
      <c r="B7" s="507">
        <v>-3.726</v>
      </c>
      <c r="C7" s="507">
        <v>834.92200000000003</v>
      </c>
      <c r="D7" s="482">
        <v>-0.66670000000000007</v>
      </c>
      <c r="E7" s="507"/>
      <c r="F7" s="507"/>
      <c r="G7" s="482"/>
      <c r="H7" s="507"/>
      <c r="I7" s="507"/>
      <c r="J7" s="535"/>
      <c r="K7" s="512">
        <v>1</v>
      </c>
      <c r="L7" s="510" t="s">
        <v>75</v>
      </c>
      <c r="M7" s="513">
        <v>0</v>
      </c>
      <c r="N7" s="510">
        <v>834.53599999999994</v>
      </c>
      <c r="O7" s="510">
        <v>837.66200000000003</v>
      </c>
      <c r="P7" s="524">
        <v>3.12600000000009</v>
      </c>
      <c r="Q7" s="515">
        <v>0</v>
      </c>
      <c r="R7" s="515">
        <v>0</v>
      </c>
      <c r="S7" s="537">
        <v>0</v>
      </c>
      <c r="T7" s="525"/>
      <c r="U7" s="525"/>
      <c r="V7" s="526"/>
      <c r="W7" s="515">
        <v>0</v>
      </c>
      <c r="X7" s="515">
        <v>0</v>
      </c>
      <c r="Y7" s="537">
        <v>0</v>
      </c>
      <c r="AB7" s="516"/>
      <c r="AC7" s="516"/>
      <c r="AD7" s="516"/>
      <c r="AG7" s="494" t="str">
        <f t="shared" ref="AG7:AG16" si="0">CONCATENATE(K7,L7,M7)</f>
        <v>1+0</v>
      </c>
      <c r="AH7" s="517">
        <f>AD7</f>
        <v>0</v>
      </c>
      <c r="AI7" s="517">
        <f t="shared" ref="AI7:AI16" si="1">I7-C7</f>
        <v>-834.92200000000003</v>
      </c>
      <c r="AJ7" s="517">
        <f t="shared" ref="AJ7:AJ16" si="2">R7-X7</f>
        <v>0</v>
      </c>
      <c r="AK7" s="494" t="str">
        <f t="shared" ref="AK7:AK16" si="3">IF(OR(AI7&lt;0.6,AJ7&lt;0.6),CONCATENATE(K7,L7,M7),"")</f>
        <v>1+0</v>
      </c>
    </row>
    <row r="8" spans="2:37" ht="12.9" customHeight="1" x14ac:dyDescent="0.25">
      <c r="B8" s="507">
        <v>-2.8290000000000002</v>
      </c>
      <c r="C8" s="507">
        <v>835.36500000000001</v>
      </c>
      <c r="D8" s="482">
        <v>-0.66670000000000007</v>
      </c>
      <c r="E8" s="507"/>
      <c r="F8" s="507"/>
      <c r="G8" s="482"/>
      <c r="H8" s="507"/>
      <c r="I8" s="507"/>
      <c r="J8" s="535"/>
      <c r="K8" s="512">
        <v>1</v>
      </c>
      <c r="L8" s="510" t="s">
        <v>75</v>
      </c>
      <c r="M8" s="513">
        <v>14.558</v>
      </c>
      <c r="N8" s="510">
        <v>834.26</v>
      </c>
      <c r="O8" s="510">
        <v>837.43799999999999</v>
      </c>
      <c r="P8" s="524">
        <v>3.1779999999999973</v>
      </c>
      <c r="Q8" s="515">
        <v>0</v>
      </c>
      <c r="R8" s="515">
        <v>0</v>
      </c>
      <c r="S8" s="537">
        <v>0</v>
      </c>
      <c r="T8" s="525"/>
      <c r="U8" s="525"/>
      <c r="V8" s="526"/>
      <c r="W8" s="515">
        <v>12.073</v>
      </c>
      <c r="X8" s="515">
        <v>834.41499999999996</v>
      </c>
      <c r="Y8" s="537">
        <v>-0.66670000000000007</v>
      </c>
      <c r="AB8" s="516"/>
      <c r="AC8" s="516"/>
      <c r="AD8" s="516"/>
      <c r="AG8" s="494" t="str">
        <f t="shared" si="0"/>
        <v>1+14,558</v>
      </c>
      <c r="AH8" s="517">
        <f t="shared" ref="AH8:AH16" si="4">AD8</f>
        <v>0</v>
      </c>
      <c r="AI8" s="517">
        <f t="shared" si="1"/>
        <v>-835.36500000000001</v>
      </c>
      <c r="AJ8" s="517">
        <f t="shared" si="2"/>
        <v>-834.41499999999996</v>
      </c>
      <c r="AK8" s="494" t="str">
        <f t="shared" si="3"/>
        <v>1+14,558</v>
      </c>
    </row>
    <row r="9" spans="2:37" ht="12.9" customHeight="1" x14ac:dyDescent="0.25">
      <c r="B9" s="507">
        <v>-8.2899999999999998E-4</v>
      </c>
      <c r="C9" s="507">
        <v>836.29600000000005</v>
      </c>
      <c r="D9" s="482">
        <v>1</v>
      </c>
      <c r="E9" s="507"/>
      <c r="F9" s="507"/>
      <c r="G9" s="482"/>
      <c r="H9" s="507"/>
      <c r="I9" s="507"/>
      <c r="J9" s="535"/>
      <c r="K9" s="512">
        <v>2</v>
      </c>
      <c r="L9" s="510" t="s">
        <v>75</v>
      </c>
      <c r="M9" s="513">
        <v>0</v>
      </c>
      <c r="N9" s="510">
        <v>834.70500000000004</v>
      </c>
      <c r="O9" s="510">
        <v>837.28399999999999</v>
      </c>
      <c r="P9" s="524">
        <v>2.5789999999999509</v>
      </c>
      <c r="Q9" s="515">
        <v>0</v>
      </c>
      <c r="R9" s="515">
        <v>0</v>
      </c>
      <c r="S9" s="537">
        <v>0</v>
      </c>
      <c r="T9" s="525"/>
      <c r="U9" s="525"/>
      <c r="V9" s="526"/>
      <c r="W9" s="515">
        <v>0</v>
      </c>
      <c r="X9" s="515">
        <v>0</v>
      </c>
      <c r="Y9" s="537">
        <v>0</v>
      </c>
      <c r="AB9" s="516"/>
      <c r="AC9" s="516"/>
      <c r="AD9" s="516"/>
      <c r="AG9" s="494" t="str">
        <f t="shared" si="0"/>
        <v>2+0</v>
      </c>
      <c r="AH9" s="517">
        <f t="shared" si="4"/>
        <v>0</v>
      </c>
      <c r="AI9" s="517">
        <f t="shared" si="1"/>
        <v>-836.29600000000005</v>
      </c>
      <c r="AJ9" s="517">
        <f t="shared" si="2"/>
        <v>0</v>
      </c>
      <c r="AK9" s="494" t="str">
        <f t="shared" si="3"/>
        <v>2+0</v>
      </c>
    </row>
    <row r="10" spans="2:37" ht="12.9" customHeight="1" x14ac:dyDescent="0.25">
      <c r="B10" s="507">
        <v>-8.2899999999999998E-4</v>
      </c>
      <c r="C10" s="507">
        <v>836.20799999999997</v>
      </c>
      <c r="D10" s="482">
        <v>1</v>
      </c>
      <c r="E10" s="507"/>
      <c r="F10" s="507"/>
      <c r="G10" s="482"/>
      <c r="H10" s="507"/>
      <c r="I10" s="507"/>
      <c r="J10" s="535"/>
      <c r="K10" s="512">
        <v>3</v>
      </c>
      <c r="L10" s="510" t="s">
        <v>75</v>
      </c>
      <c r="M10" s="513">
        <v>0</v>
      </c>
      <c r="N10" s="510">
        <v>836.33699999999999</v>
      </c>
      <c r="O10" s="510">
        <v>836.49900000000002</v>
      </c>
      <c r="P10" s="524">
        <v>0.16200000000003456</v>
      </c>
      <c r="Q10" s="515">
        <v>0</v>
      </c>
      <c r="R10" s="515">
        <v>0</v>
      </c>
      <c r="S10" s="537">
        <v>0</v>
      </c>
      <c r="T10" s="525"/>
      <c r="U10" s="525"/>
      <c r="V10" s="526"/>
      <c r="W10" s="515">
        <v>0</v>
      </c>
      <c r="X10" s="515">
        <v>0</v>
      </c>
      <c r="Y10" s="537">
        <v>0</v>
      </c>
      <c r="AB10" s="516"/>
      <c r="AC10" s="516"/>
      <c r="AD10" s="516"/>
      <c r="AG10" s="494" t="str">
        <f t="shared" si="0"/>
        <v>3+0</v>
      </c>
      <c r="AH10" s="517">
        <f t="shared" si="4"/>
        <v>0</v>
      </c>
      <c r="AI10" s="517">
        <f t="shared" si="1"/>
        <v>-836.20799999999997</v>
      </c>
      <c r="AJ10" s="517">
        <f t="shared" si="2"/>
        <v>0</v>
      </c>
      <c r="AK10" s="494" t="str">
        <f t="shared" si="3"/>
        <v>3+0</v>
      </c>
    </row>
    <row r="11" spans="2:37" ht="12.9" customHeight="1" x14ac:dyDescent="0.25">
      <c r="B11" s="507">
        <v>-6.4500000000000007E-4</v>
      </c>
      <c r="C11" s="507">
        <v>836.471</v>
      </c>
      <c r="D11" s="482">
        <v>1</v>
      </c>
      <c r="E11" s="507"/>
      <c r="F11" s="507"/>
      <c r="G11" s="482"/>
      <c r="H11" s="507"/>
      <c r="I11" s="507"/>
      <c r="J11" s="535"/>
      <c r="K11" s="512">
        <v>3</v>
      </c>
      <c r="L11" s="510" t="s">
        <v>75</v>
      </c>
      <c r="M11" s="513">
        <v>9.1150000000000002</v>
      </c>
      <c r="N11" s="510">
        <v>836.39599999999996</v>
      </c>
      <c r="O11" s="510">
        <v>836.41099999999994</v>
      </c>
      <c r="P11" s="524">
        <v>1.4999999999986358E-2</v>
      </c>
      <c r="Q11" s="515">
        <v>0</v>
      </c>
      <c r="R11" s="515">
        <v>0</v>
      </c>
      <c r="S11" s="537">
        <v>0</v>
      </c>
      <c r="T11" s="525"/>
      <c r="U11" s="525"/>
      <c r="V11" s="526"/>
      <c r="W11" s="515">
        <v>0</v>
      </c>
      <c r="X11" s="515">
        <v>0</v>
      </c>
      <c r="Y11" s="537">
        <v>0</v>
      </c>
      <c r="AB11" s="516"/>
      <c r="AC11" s="516"/>
      <c r="AD11" s="516"/>
      <c r="AG11" s="494" t="str">
        <f t="shared" si="0"/>
        <v>3+9,115</v>
      </c>
      <c r="AH11" s="517">
        <f t="shared" si="4"/>
        <v>0</v>
      </c>
      <c r="AI11" s="517">
        <f t="shared" si="1"/>
        <v>-836.471</v>
      </c>
      <c r="AJ11" s="517">
        <f t="shared" si="2"/>
        <v>0</v>
      </c>
      <c r="AK11" s="494" t="str">
        <f t="shared" si="3"/>
        <v>3+9,115</v>
      </c>
    </row>
    <row r="12" spans="2:37" ht="12.9" customHeight="1" x14ac:dyDescent="0.25">
      <c r="B12" s="507">
        <v>-1.204</v>
      </c>
      <c r="C12" s="507">
        <v>836.84400000000005</v>
      </c>
      <c r="D12" s="482">
        <v>-0.66670000000000007</v>
      </c>
      <c r="E12" s="507"/>
      <c r="F12" s="507"/>
      <c r="G12" s="482"/>
      <c r="H12" s="507"/>
      <c r="I12" s="507"/>
      <c r="J12" s="535"/>
      <c r="K12" s="512">
        <v>4</v>
      </c>
      <c r="L12" s="510" t="s">
        <v>75</v>
      </c>
      <c r="M12" s="513">
        <v>0</v>
      </c>
      <c r="N12" s="510">
        <v>836.44799999999998</v>
      </c>
      <c r="O12" s="510">
        <v>836.85799999999995</v>
      </c>
      <c r="P12" s="524">
        <v>0.40999999999996817</v>
      </c>
      <c r="Q12" s="515">
        <v>0</v>
      </c>
      <c r="R12" s="515">
        <v>0</v>
      </c>
      <c r="S12" s="537">
        <v>0</v>
      </c>
      <c r="T12" s="525"/>
      <c r="U12" s="525"/>
      <c r="V12" s="526"/>
      <c r="W12" s="515">
        <v>0</v>
      </c>
      <c r="X12" s="515">
        <v>0</v>
      </c>
      <c r="Y12" s="537">
        <v>0</v>
      </c>
      <c r="AB12" s="516"/>
      <c r="AC12" s="516"/>
      <c r="AD12" s="516"/>
      <c r="AG12" s="494" t="str">
        <f t="shared" si="0"/>
        <v>4+0</v>
      </c>
      <c r="AH12" s="517">
        <f t="shared" si="4"/>
        <v>0</v>
      </c>
      <c r="AI12" s="517">
        <f t="shared" si="1"/>
        <v>-836.84400000000005</v>
      </c>
      <c r="AJ12" s="517">
        <f t="shared" si="2"/>
        <v>0</v>
      </c>
      <c r="AK12" s="494" t="str">
        <f t="shared" si="3"/>
        <v>4+0</v>
      </c>
    </row>
    <row r="13" spans="2:37" ht="12.9" customHeight="1" x14ac:dyDescent="0.25">
      <c r="B13" s="507">
        <v>-1.399</v>
      </c>
      <c r="C13" s="507">
        <v>836.86500000000001</v>
      </c>
      <c r="D13" s="482">
        <v>-0.66670000000000007</v>
      </c>
      <c r="E13" s="507"/>
      <c r="F13" s="507"/>
      <c r="G13" s="482"/>
      <c r="H13" s="507"/>
      <c r="I13" s="507"/>
      <c r="J13" s="535"/>
      <c r="K13" s="512">
        <v>5</v>
      </c>
      <c r="L13" s="510" t="s">
        <v>75</v>
      </c>
      <c r="M13" s="513">
        <v>0</v>
      </c>
      <c r="N13" s="510">
        <v>836.83900000000006</v>
      </c>
      <c r="O13" s="510">
        <v>837.678</v>
      </c>
      <c r="P13" s="524">
        <v>0.83899999999994179</v>
      </c>
      <c r="Q13" s="515">
        <v>0</v>
      </c>
      <c r="R13" s="515">
        <v>0</v>
      </c>
      <c r="S13" s="537">
        <v>0</v>
      </c>
      <c r="T13" s="525"/>
      <c r="U13" s="525"/>
      <c r="V13" s="526"/>
      <c r="W13" s="515">
        <v>0</v>
      </c>
      <c r="X13" s="515">
        <v>0</v>
      </c>
      <c r="Y13" s="537">
        <v>0</v>
      </c>
      <c r="AB13" s="516"/>
      <c r="AC13" s="516"/>
      <c r="AD13" s="516"/>
      <c r="AG13" s="494" t="str">
        <f t="shared" si="0"/>
        <v>5+0</v>
      </c>
      <c r="AH13" s="517">
        <f t="shared" si="4"/>
        <v>0</v>
      </c>
      <c r="AI13" s="517">
        <f t="shared" si="1"/>
        <v>-836.86500000000001</v>
      </c>
      <c r="AJ13" s="517">
        <f t="shared" si="2"/>
        <v>0</v>
      </c>
      <c r="AK13" s="494" t="str">
        <f t="shared" si="3"/>
        <v>5+0</v>
      </c>
    </row>
    <row r="14" spans="2:37" ht="12.9" customHeight="1" x14ac:dyDescent="0.25">
      <c r="B14" s="507">
        <v>-1.0369999999999999</v>
      </c>
      <c r="C14" s="507">
        <v>837.32100000000003</v>
      </c>
      <c r="D14" s="482">
        <v>-0.66670000000000007</v>
      </c>
      <c r="E14" s="507"/>
      <c r="F14" s="507"/>
      <c r="G14" s="482"/>
      <c r="H14" s="507"/>
      <c r="I14" s="507"/>
      <c r="J14" s="535"/>
      <c r="K14" s="512">
        <v>5</v>
      </c>
      <c r="L14" s="510" t="s">
        <v>75</v>
      </c>
      <c r="M14" s="513">
        <v>3.673</v>
      </c>
      <c r="N14" s="510">
        <v>836.86</v>
      </c>
      <c r="O14" s="510">
        <v>837.82899999999995</v>
      </c>
      <c r="P14" s="524">
        <v>0.96899999999993724</v>
      </c>
      <c r="Q14" s="515">
        <v>0</v>
      </c>
      <c r="R14" s="515">
        <v>0</v>
      </c>
      <c r="S14" s="537">
        <v>0</v>
      </c>
      <c r="T14" s="525"/>
      <c r="U14" s="525"/>
      <c r="V14" s="526"/>
      <c r="W14" s="515">
        <v>0</v>
      </c>
      <c r="X14" s="515">
        <v>0</v>
      </c>
      <c r="Y14" s="537">
        <v>0</v>
      </c>
      <c r="AB14" s="516"/>
      <c r="AC14" s="516"/>
      <c r="AD14" s="516"/>
      <c r="AG14" s="494" t="str">
        <f t="shared" si="0"/>
        <v>5+3,673</v>
      </c>
      <c r="AH14" s="517">
        <f t="shared" si="4"/>
        <v>0</v>
      </c>
      <c r="AI14" s="517">
        <f t="shared" si="1"/>
        <v>-837.32100000000003</v>
      </c>
      <c r="AJ14" s="517">
        <f t="shared" si="2"/>
        <v>0</v>
      </c>
      <c r="AK14" s="494" t="str">
        <f t="shared" si="3"/>
        <v>5+3,673</v>
      </c>
    </row>
    <row r="15" spans="2:37" ht="12.9" customHeight="1" x14ac:dyDescent="0.25">
      <c r="B15" s="507">
        <v>-1.0369999999999999</v>
      </c>
      <c r="C15" s="507">
        <v>837.13800000000003</v>
      </c>
      <c r="D15" s="482">
        <v>-0.66670000000000007</v>
      </c>
      <c r="E15" s="507"/>
      <c r="F15" s="507"/>
      <c r="G15" s="482"/>
      <c r="H15" s="507"/>
      <c r="I15" s="507"/>
      <c r="J15" s="535"/>
      <c r="K15" s="512">
        <v>6</v>
      </c>
      <c r="L15" s="510" t="s">
        <v>75</v>
      </c>
      <c r="M15" s="513">
        <v>0</v>
      </c>
      <c r="N15" s="510">
        <v>837.28499999999997</v>
      </c>
      <c r="O15" s="510">
        <v>838.04399999999998</v>
      </c>
      <c r="P15" s="524">
        <v>0.75900000000001455</v>
      </c>
      <c r="Q15" s="515">
        <v>0</v>
      </c>
      <c r="R15" s="515">
        <v>0</v>
      </c>
      <c r="S15" s="537">
        <v>0</v>
      </c>
      <c r="T15" s="525"/>
      <c r="U15" s="525"/>
      <c r="V15" s="526"/>
      <c r="W15" s="515">
        <v>0</v>
      </c>
      <c r="X15" s="515">
        <v>0</v>
      </c>
      <c r="Y15" s="537">
        <v>0</v>
      </c>
      <c r="AB15" s="516"/>
      <c r="AC15" s="516"/>
      <c r="AD15" s="516"/>
      <c r="AG15" s="494" t="str">
        <f t="shared" si="0"/>
        <v>6+0</v>
      </c>
      <c r="AH15" s="517">
        <f t="shared" si="4"/>
        <v>0</v>
      </c>
      <c r="AI15" s="517">
        <f t="shared" si="1"/>
        <v>-837.13800000000003</v>
      </c>
      <c r="AJ15" s="517">
        <f t="shared" si="2"/>
        <v>0</v>
      </c>
      <c r="AK15" s="494" t="str">
        <f t="shared" si="3"/>
        <v>6+0</v>
      </c>
    </row>
    <row r="16" spans="2:37" ht="12.9" customHeight="1" x14ac:dyDescent="0.25">
      <c r="B16" s="507">
        <v>0</v>
      </c>
      <c r="C16" s="507">
        <v>0</v>
      </c>
      <c r="D16" s="482">
        <v>0</v>
      </c>
      <c r="E16" s="507"/>
      <c r="F16" s="507"/>
      <c r="G16" s="482"/>
      <c r="H16" s="507"/>
      <c r="I16" s="507"/>
      <c r="J16" s="535"/>
      <c r="K16" s="512">
        <v>6</v>
      </c>
      <c r="L16" s="510" t="s">
        <v>75</v>
      </c>
      <c r="M16" s="513">
        <v>18.23</v>
      </c>
      <c r="N16" s="510">
        <v>837.86199999999997</v>
      </c>
      <c r="O16" s="510">
        <v>837.86199999999997</v>
      </c>
      <c r="P16" s="524">
        <v>0</v>
      </c>
      <c r="Q16" s="515">
        <v>0</v>
      </c>
      <c r="R16" s="515">
        <v>0</v>
      </c>
      <c r="S16" s="537">
        <v>0</v>
      </c>
      <c r="T16" s="525"/>
      <c r="U16" s="525"/>
      <c r="V16" s="526"/>
      <c r="W16" s="515">
        <v>0</v>
      </c>
      <c r="X16" s="515">
        <v>0</v>
      </c>
      <c r="Y16" s="537">
        <v>0</v>
      </c>
      <c r="AB16" s="516"/>
      <c r="AC16" s="516"/>
      <c r="AD16" s="516"/>
      <c r="AG16" s="494" t="str">
        <f t="shared" si="0"/>
        <v>6+18,23</v>
      </c>
      <c r="AH16" s="517">
        <f t="shared" si="4"/>
        <v>0</v>
      </c>
      <c r="AI16" s="517">
        <f t="shared" si="1"/>
        <v>0</v>
      </c>
      <c r="AJ16" s="517">
        <f t="shared" si="2"/>
        <v>0</v>
      </c>
      <c r="AK16" s="494" t="str">
        <f t="shared" si="3"/>
        <v>6+18,23</v>
      </c>
    </row>
    <row r="17" spans="2:37" ht="19.5" customHeight="1" x14ac:dyDescent="0.25">
      <c r="B17" s="503" t="s">
        <v>1814</v>
      </c>
      <c r="C17" s="504"/>
      <c r="D17" s="533"/>
      <c r="E17" s="504"/>
      <c r="F17" s="504"/>
      <c r="G17" s="533"/>
      <c r="H17" s="504"/>
      <c r="I17" s="504"/>
      <c r="J17" s="533"/>
      <c r="K17" s="504"/>
      <c r="L17" s="504"/>
      <c r="M17" s="504"/>
      <c r="N17" s="504"/>
      <c r="O17" s="504"/>
      <c r="P17" s="504"/>
      <c r="Q17" s="504"/>
      <c r="R17" s="504"/>
      <c r="S17" s="533"/>
      <c r="T17" s="504"/>
      <c r="U17" s="504"/>
      <c r="V17" s="533"/>
      <c r="W17" s="504"/>
      <c r="X17" s="504"/>
      <c r="Y17" s="539"/>
    </row>
    <row r="18" spans="2:37" ht="12.9" customHeight="1" x14ac:dyDescent="0.25">
      <c r="B18" s="507">
        <v>0</v>
      </c>
      <c r="C18" s="507">
        <v>0</v>
      </c>
      <c r="D18" s="482">
        <v>0</v>
      </c>
      <c r="E18" s="507"/>
      <c r="F18" s="507"/>
      <c r="G18" s="482"/>
      <c r="H18" s="507">
        <v>0</v>
      </c>
      <c r="I18" s="507">
        <v>0</v>
      </c>
      <c r="J18" s="482">
        <v>0</v>
      </c>
      <c r="K18" s="512">
        <v>0</v>
      </c>
      <c r="L18" s="510" t="s">
        <v>75</v>
      </c>
      <c r="M18" s="513">
        <v>0</v>
      </c>
      <c r="N18" s="510">
        <v>838.28099999999995</v>
      </c>
      <c r="O18" s="510">
        <v>838.27</v>
      </c>
      <c r="P18" s="524">
        <v>-1.0999999999967258E-2</v>
      </c>
      <c r="Q18" s="515">
        <v>1.024</v>
      </c>
      <c r="R18" s="515">
        <v>838.226</v>
      </c>
      <c r="S18" s="537">
        <v>1</v>
      </c>
      <c r="T18" s="515"/>
      <c r="U18" s="515"/>
      <c r="V18" s="526"/>
      <c r="W18" s="515"/>
      <c r="X18" s="515"/>
      <c r="Y18" s="537"/>
    </row>
    <row r="19" spans="2:37" ht="12.9" customHeight="1" x14ac:dyDescent="0.25">
      <c r="B19" s="507">
        <v>0</v>
      </c>
      <c r="C19" s="507">
        <v>0</v>
      </c>
      <c r="D19" s="482">
        <v>0</v>
      </c>
      <c r="E19" s="507"/>
      <c r="F19" s="507"/>
      <c r="G19" s="482"/>
      <c r="H19" s="507">
        <v>0</v>
      </c>
      <c r="I19" s="507">
        <v>0</v>
      </c>
      <c r="J19" s="482">
        <v>0</v>
      </c>
      <c r="K19" s="512">
        <v>1</v>
      </c>
      <c r="L19" s="510" t="s">
        <v>75</v>
      </c>
      <c r="M19" s="513">
        <v>0</v>
      </c>
      <c r="N19" s="510">
        <v>838.57899999999995</v>
      </c>
      <c r="O19" s="510">
        <v>838.54200000000003</v>
      </c>
      <c r="P19" s="524">
        <v>-3.6999999999920874E-2</v>
      </c>
      <c r="Q19" s="515">
        <v>1.071</v>
      </c>
      <c r="R19" s="515">
        <v>838.54499999999996</v>
      </c>
      <c r="S19" s="537">
        <v>1</v>
      </c>
      <c r="T19" s="515"/>
      <c r="U19" s="515"/>
      <c r="V19" s="526"/>
      <c r="W19" s="515"/>
      <c r="X19" s="515"/>
      <c r="Y19" s="537"/>
    </row>
    <row r="20" spans="2:37" ht="12.9" customHeight="1" x14ac:dyDescent="0.25">
      <c r="B20" s="507">
        <v>0</v>
      </c>
      <c r="C20" s="507">
        <v>0</v>
      </c>
      <c r="D20" s="482">
        <v>0</v>
      </c>
      <c r="E20" s="507"/>
      <c r="F20" s="507"/>
      <c r="G20" s="482"/>
      <c r="H20" s="507">
        <v>0</v>
      </c>
      <c r="I20" s="507">
        <v>0</v>
      </c>
      <c r="J20" s="482">
        <v>0</v>
      </c>
      <c r="K20" s="512">
        <v>2</v>
      </c>
      <c r="L20" s="510" t="s">
        <v>75</v>
      </c>
      <c r="M20" s="513">
        <v>0</v>
      </c>
      <c r="N20" s="510">
        <v>838.90599999999995</v>
      </c>
      <c r="O20" s="510">
        <v>838.81399999999996</v>
      </c>
      <c r="P20" s="524">
        <v>-9.1999999999984539E-2</v>
      </c>
      <c r="Q20" s="515">
        <v>1.1000000000000001</v>
      </c>
      <c r="R20" s="515">
        <v>838.846</v>
      </c>
      <c r="S20" s="537">
        <v>1</v>
      </c>
      <c r="T20" s="515"/>
      <c r="U20" s="515"/>
      <c r="V20" s="526"/>
      <c r="W20" s="515"/>
      <c r="X20" s="515"/>
      <c r="Y20" s="537"/>
    </row>
    <row r="21" spans="2:37" ht="12.9" customHeight="1" x14ac:dyDescent="0.25">
      <c r="B21" s="507">
        <v>0</v>
      </c>
      <c r="C21" s="507">
        <v>0</v>
      </c>
      <c r="D21" s="482">
        <v>0</v>
      </c>
      <c r="E21" s="507"/>
      <c r="F21" s="507"/>
      <c r="G21" s="482"/>
      <c r="H21" s="507">
        <v>-4.4999999999999999E-4</v>
      </c>
      <c r="I21" s="507">
        <v>838.69399999999996</v>
      </c>
      <c r="J21" s="482">
        <v>0.12939999999999999</v>
      </c>
      <c r="K21" s="512">
        <v>3</v>
      </c>
      <c r="L21" s="510" t="s">
        <v>75</v>
      </c>
      <c r="M21" s="513">
        <v>0</v>
      </c>
      <c r="N21" s="510">
        <v>839.11800000000005</v>
      </c>
      <c r="O21" s="510">
        <v>839.08600000000001</v>
      </c>
      <c r="P21" s="524">
        <v>-3.2000000000039108E-2</v>
      </c>
      <c r="Q21" s="515">
        <v>1.071</v>
      </c>
      <c r="R21" s="515">
        <v>839.08900000000006</v>
      </c>
      <c r="S21" s="537">
        <v>1</v>
      </c>
      <c r="T21" s="515"/>
      <c r="U21" s="515"/>
      <c r="V21" s="526"/>
      <c r="W21" s="515"/>
      <c r="X21" s="515"/>
      <c r="Y21" s="537"/>
    </row>
    <row r="22" spans="2:37" ht="12.9" customHeight="1" x14ac:dyDescent="0.25">
      <c r="B22" s="507">
        <v>0</v>
      </c>
      <c r="C22" s="507">
        <v>0</v>
      </c>
      <c r="D22" s="482">
        <v>0</v>
      </c>
      <c r="E22" s="507"/>
      <c r="F22" s="507"/>
      <c r="G22" s="482"/>
      <c r="H22" s="507">
        <v>-1.0009999999999999</v>
      </c>
      <c r="I22" s="507">
        <v>838.87</v>
      </c>
      <c r="J22" s="482">
        <v>5.7099999999999998E-2</v>
      </c>
      <c r="K22" s="512">
        <v>3</v>
      </c>
      <c r="L22" s="510" t="s">
        <v>75</v>
      </c>
      <c r="M22" s="513">
        <v>15</v>
      </c>
      <c r="N22" s="510">
        <v>839.35400000000004</v>
      </c>
      <c r="O22" s="510">
        <v>839.26300000000003</v>
      </c>
      <c r="P22" s="524">
        <v>-9.1000000000008185E-2</v>
      </c>
      <c r="Q22" s="515">
        <v>1.1299999999999999</v>
      </c>
      <c r="R22" s="515">
        <v>839.32500000000005</v>
      </c>
      <c r="S22" s="537">
        <v>1</v>
      </c>
      <c r="T22" s="515"/>
      <c r="U22" s="515"/>
      <c r="V22" s="526"/>
      <c r="W22" s="515"/>
      <c r="X22" s="515"/>
      <c r="Y22" s="537"/>
    </row>
    <row r="23" spans="2:37" ht="12.9" customHeight="1" x14ac:dyDescent="0.25">
      <c r="B23" s="507">
        <v>0</v>
      </c>
      <c r="C23" s="507">
        <v>0</v>
      </c>
      <c r="D23" s="482">
        <v>0</v>
      </c>
      <c r="E23" s="507"/>
      <c r="F23" s="507"/>
      <c r="G23" s="482"/>
      <c r="H23" s="507">
        <v>-1</v>
      </c>
      <c r="I23" s="507">
        <v>838.90899999999999</v>
      </c>
      <c r="J23" s="482">
        <v>7.1500000000000008E-2</v>
      </c>
      <c r="K23" s="512">
        <v>4</v>
      </c>
      <c r="L23" s="510" t="s">
        <v>75</v>
      </c>
      <c r="M23" s="513">
        <v>0</v>
      </c>
      <c r="N23" s="510">
        <v>839.29399999999998</v>
      </c>
      <c r="O23" s="510">
        <v>839.28800000000001</v>
      </c>
      <c r="P23" s="524">
        <v>-5.9999999999718057E-3</v>
      </c>
      <c r="Q23" s="515">
        <v>1.117</v>
      </c>
      <c r="R23" s="515">
        <v>839.33699999999999</v>
      </c>
      <c r="S23" s="537">
        <v>1</v>
      </c>
      <c r="T23" s="515"/>
      <c r="U23" s="515"/>
      <c r="V23" s="526"/>
      <c r="W23" s="515"/>
      <c r="X23" s="515"/>
      <c r="Y23" s="537"/>
    </row>
    <row r="24" spans="2:37" x14ac:dyDescent="0.25">
      <c r="B24" s="507">
        <v>0</v>
      </c>
      <c r="C24" s="507">
        <v>0</v>
      </c>
      <c r="D24" s="482">
        <v>0</v>
      </c>
      <c r="E24" s="507"/>
      <c r="F24" s="507"/>
      <c r="G24" s="482"/>
      <c r="H24" s="507">
        <v>-1</v>
      </c>
      <c r="I24" s="507">
        <v>839.02099999999996</v>
      </c>
      <c r="J24" s="482">
        <v>0.1734</v>
      </c>
      <c r="K24" s="512">
        <v>5</v>
      </c>
      <c r="L24" s="510" t="s">
        <v>75</v>
      </c>
      <c r="M24" s="513">
        <v>0</v>
      </c>
      <c r="N24" s="510">
        <v>839.375</v>
      </c>
      <c r="O24" s="510">
        <v>839.298</v>
      </c>
      <c r="P24" s="524">
        <v>-7.6999999999998181E-2</v>
      </c>
      <c r="Q24" s="515">
        <v>1.145</v>
      </c>
      <c r="R24" s="515">
        <v>839.375</v>
      </c>
      <c r="S24" s="537">
        <v>1</v>
      </c>
      <c r="T24" s="515"/>
      <c r="U24" s="515"/>
      <c r="V24" s="526"/>
      <c r="W24" s="515"/>
      <c r="X24" s="515"/>
      <c r="Y24" s="537"/>
    </row>
    <row r="25" spans="2:37" x14ac:dyDescent="0.25">
      <c r="B25" s="507">
        <v>0</v>
      </c>
      <c r="C25" s="507">
        <v>0</v>
      </c>
      <c r="D25" s="482">
        <v>0</v>
      </c>
      <c r="E25" s="507"/>
      <c r="F25" s="507"/>
      <c r="G25" s="482"/>
      <c r="H25" s="507">
        <v>-1</v>
      </c>
      <c r="I25" s="507">
        <v>839.00400000000002</v>
      </c>
      <c r="J25" s="482">
        <v>0.14929999999999999</v>
      </c>
      <c r="K25" s="512">
        <v>6</v>
      </c>
      <c r="L25" s="510" t="s">
        <v>75</v>
      </c>
      <c r="M25" s="513">
        <v>0</v>
      </c>
      <c r="N25" s="510">
        <v>839.36699999999996</v>
      </c>
      <c r="O25" s="510">
        <v>839.30399999999997</v>
      </c>
      <c r="P25" s="524">
        <v>-6.2999999999988177E-2</v>
      </c>
      <c r="Q25" s="515">
        <v>1.0660000000000001</v>
      </c>
      <c r="R25" s="515">
        <v>839.30200000000002</v>
      </c>
      <c r="S25" s="537">
        <v>1</v>
      </c>
      <c r="T25" s="515"/>
      <c r="U25" s="515"/>
      <c r="V25" s="526"/>
      <c r="W25" s="515"/>
      <c r="X25" s="515"/>
      <c r="Y25" s="537"/>
    </row>
    <row r="26" spans="2:37" x14ac:dyDescent="0.25">
      <c r="B26" s="507">
        <v>0</v>
      </c>
      <c r="C26" s="507">
        <v>0</v>
      </c>
      <c r="D26" s="482">
        <v>0</v>
      </c>
      <c r="E26" s="507"/>
      <c r="F26" s="507"/>
      <c r="G26" s="482"/>
      <c r="H26" s="507">
        <v>-1</v>
      </c>
      <c r="I26" s="507">
        <v>838.88900000000001</v>
      </c>
      <c r="J26" s="482">
        <v>7.5800000000000006E-2</v>
      </c>
      <c r="K26" s="512">
        <v>6</v>
      </c>
      <c r="L26" s="510" t="s">
        <v>75</v>
      </c>
      <c r="M26" s="513">
        <v>13.938000000000001</v>
      </c>
      <c r="N26" s="510">
        <v>839.21199999999999</v>
      </c>
      <c r="O26" s="510">
        <v>839.26300000000003</v>
      </c>
      <c r="P26" s="524">
        <v>5.1000000000044565E-2</v>
      </c>
      <c r="Q26" s="515">
        <v>9.5500000000000001E-4</v>
      </c>
      <c r="R26" s="515">
        <v>839.15</v>
      </c>
      <c r="S26" s="537">
        <v>1</v>
      </c>
      <c r="T26" s="515"/>
      <c r="U26" s="515"/>
      <c r="V26" s="526"/>
      <c r="W26" s="515"/>
      <c r="X26" s="515"/>
      <c r="Y26" s="537"/>
    </row>
    <row r="27" spans="2:37" s="522" customFormat="1" x14ac:dyDescent="0.25">
      <c r="B27" s="507">
        <v>0</v>
      </c>
      <c r="C27" s="507">
        <v>0</v>
      </c>
      <c r="D27" s="482">
        <v>0</v>
      </c>
      <c r="E27" s="507"/>
      <c r="F27" s="507"/>
      <c r="G27" s="482"/>
      <c r="H27" s="507">
        <v>-1</v>
      </c>
      <c r="I27" s="507">
        <v>838.77599999999995</v>
      </c>
      <c r="J27" s="482">
        <v>2.8500000000000001E-2</v>
      </c>
      <c r="K27" s="512">
        <v>7</v>
      </c>
      <c r="L27" s="510" t="s">
        <v>75</v>
      </c>
      <c r="M27" s="513">
        <v>0</v>
      </c>
      <c r="N27" s="510">
        <v>839.13599999999997</v>
      </c>
      <c r="O27" s="510">
        <v>839.197</v>
      </c>
      <c r="P27" s="524">
        <v>6.100000000003547E-2</v>
      </c>
      <c r="Q27" s="515">
        <v>9.5299999999999996E-4</v>
      </c>
      <c r="R27" s="515">
        <v>839.08299999999997</v>
      </c>
      <c r="S27" s="537">
        <v>1</v>
      </c>
      <c r="T27" s="515"/>
      <c r="U27" s="515"/>
      <c r="V27" s="526"/>
      <c r="W27" s="515"/>
      <c r="X27" s="515"/>
      <c r="Y27" s="537"/>
      <c r="Z27" s="494"/>
      <c r="AA27" s="494"/>
      <c r="AB27" s="494"/>
      <c r="AC27" s="494"/>
      <c r="AD27" s="494"/>
      <c r="AE27" s="494"/>
      <c r="AF27" s="494"/>
      <c r="AG27" s="494"/>
      <c r="AH27" s="495"/>
      <c r="AI27" s="494"/>
      <c r="AJ27" s="494"/>
      <c r="AK27" s="494"/>
    </row>
    <row r="28" spans="2:37" s="522" customFormat="1" x14ac:dyDescent="0.25">
      <c r="B28" s="507">
        <v>0</v>
      </c>
      <c r="C28" s="507">
        <v>0</v>
      </c>
      <c r="D28" s="482">
        <v>0</v>
      </c>
      <c r="E28" s="507"/>
      <c r="F28" s="507"/>
      <c r="G28" s="482"/>
      <c r="H28" s="507">
        <v>-1</v>
      </c>
      <c r="I28" s="507">
        <v>838.447</v>
      </c>
      <c r="J28" s="482">
        <v>3.3000000000000002E-2</v>
      </c>
      <c r="K28" s="512">
        <v>8</v>
      </c>
      <c r="L28" s="510" t="s">
        <v>75</v>
      </c>
      <c r="M28" s="513">
        <v>0</v>
      </c>
      <c r="N28" s="510">
        <v>838.80600000000004</v>
      </c>
      <c r="O28" s="510">
        <v>838.86400000000003</v>
      </c>
      <c r="P28" s="524">
        <v>5.7999999999992724E-2</v>
      </c>
      <c r="Q28" s="515">
        <v>9.6099999999999994E-4</v>
      </c>
      <c r="R28" s="515">
        <v>838.75800000000004</v>
      </c>
      <c r="S28" s="537">
        <v>1</v>
      </c>
      <c r="T28" s="515"/>
      <c r="U28" s="515"/>
      <c r="V28" s="526"/>
      <c r="W28" s="515"/>
      <c r="X28" s="515"/>
      <c r="Y28" s="537"/>
      <c r="Z28" s="494"/>
      <c r="AA28" s="494"/>
      <c r="AB28" s="494"/>
      <c r="AC28" s="494"/>
      <c r="AD28" s="494"/>
      <c r="AE28" s="494"/>
      <c r="AF28" s="494"/>
      <c r="AG28" s="494"/>
      <c r="AH28" s="495"/>
      <c r="AI28" s="494"/>
      <c r="AJ28" s="494"/>
      <c r="AK28" s="494"/>
    </row>
    <row r="29" spans="2:37" s="522" customFormat="1" x14ac:dyDescent="0.25">
      <c r="B29" s="507">
        <v>0</v>
      </c>
      <c r="C29" s="507">
        <v>0</v>
      </c>
      <c r="D29" s="482">
        <v>0</v>
      </c>
      <c r="E29" s="507"/>
      <c r="F29" s="507"/>
      <c r="G29" s="482"/>
      <c r="H29" s="507">
        <v>-1</v>
      </c>
      <c r="I29" s="507">
        <v>838.18799999999999</v>
      </c>
      <c r="J29" s="482">
        <v>4.2900000000000001E-2</v>
      </c>
      <c r="K29" s="512">
        <v>8</v>
      </c>
      <c r="L29" s="510" t="s">
        <v>75</v>
      </c>
      <c r="M29" s="513">
        <v>15.003</v>
      </c>
      <c r="N29" s="510">
        <v>838.64300000000003</v>
      </c>
      <c r="O29" s="510">
        <v>838.596</v>
      </c>
      <c r="P29" s="524">
        <v>-4.7000000000025466E-2</v>
      </c>
      <c r="Q29" s="515">
        <v>1.1040000000000001</v>
      </c>
      <c r="R29" s="515">
        <v>838.63199999999995</v>
      </c>
      <c r="S29" s="537">
        <v>1</v>
      </c>
      <c r="T29" s="515"/>
      <c r="U29" s="515"/>
      <c r="V29" s="526"/>
      <c r="W29" s="515"/>
      <c r="X29" s="515"/>
      <c r="Y29" s="537"/>
      <c r="Z29" s="494"/>
      <c r="AA29" s="494"/>
      <c r="AB29" s="494"/>
      <c r="AC29" s="494"/>
      <c r="AD29" s="494"/>
      <c r="AE29" s="494"/>
      <c r="AF29" s="494"/>
      <c r="AG29" s="494"/>
      <c r="AH29" s="495"/>
      <c r="AI29" s="494"/>
      <c r="AJ29" s="494"/>
      <c r="AK29" s="494"/>
    </row>
    <row r="30" spans="2:37" s="522" customFormat="1" x14ac:dyDescent="0.25">
      <c r="B30" s="507">
        <v>0</v>
      </c>
      <c r="C30" s="507">
        <v>0</v>
      </c>
      <c r="D30" s="482">
        <v>0</v>
      </c>
      <c r="E30" s="507"/>
      <c r="F30" s="507"/>
      <c r="G30" s="482"/>
      <c r="H30" s="507">
        <v>-1.181</v>
      </c>
      <c r="I30" s="507">
        <v>838.06899999999996</v>
      </c>
      <c r="J30" s="482">
        <v>3.5499999999999997E-2</v>
      </c>
      <c r="K30" s="512">
        <v>9</v>
      </c>
      <c r="L30" s="510" t="s">
        <v>75</v>
      </c>
      <c r="M30" s="513">
        <v>0</v>
      </c>
      <c r="N30" s="510">
        <v>838.56100000000004</v>
      </c>
      <c r="O30" s="510">
        <v>838.47699999999998</v>
      </c>
      <c r="P30" s="524">
        <v>-8.4000000000060027E-2</v>
      </c>
      <c r="Q30" s="515">
        <v>1.3759999999999999</v>
      </c>
      <c r="R30" s="515">
        <v>838.78499999999997</v>
      </c>
      <c r="S30" s="537">
        <v>1</v>
      </c>
      <c r="T30" s="515"/>
      <c r="U30" s="515"/>
      <c r="V30" s="526"/>
      <c r="W30" s="515"/>
      <c r="X30" s="515"/>
      <c r="Y30" s="537"/>
      <c r="Z30" s="494"/>
      <c r="AA30" s="494"/>
      <c r="AB30" s="494"/>
      <c r="AC30" s="494"/>
      <c r="AD30" s="494"/>
      <c r="AE30" s="494"/>
      <c r="AF30" s="494"/>
      <c r="AG30" s="494"/>
      <c r="AH30" s="495"/>
      <c r="AI30" s="494"/>
      <c r="AJ30" s="494"/>
      <c r="AK30" s="494"/>
    </row>
    <row r="31" spans="2:37" s="522" customFormat="1" x14ac:dyDescent="0.25">
      <c r="B31" s="507">
        <v>0</v>
      </c>
      <c r="C31" s="507">
        <v>0</v>
      </c>
      <c r="D31" s="482">
        <v>0</v>
      </c>
      <c r="E31" s="507"/>
      <c r="F31" s="507"/>
      <c r="G31" s="482"/>
      <c r="H31" s="507">
        <v>-2.004</v>
      </c>
      <c r="I31" s="507">
        <v>837.90599999999995</v>
      </c>
      <c r="J31" s="482">
        <v>2.76E-2</v>
      </c>
      <c r="K31" s="512">
        <v>9</v>
      </c>
      <c r="L31" s="510" t="s">
        <v>75</v>
      </c>
      <c r="M31" s="513">
        <v>6.7089999999999996</v>
      </c>
      <c r="N31" s="510">
        <v>838.66700000000003</v>
      </c>
      <c r="O31" s="510">
        <v>838.3</v>
      </c>
      <c r="P31" s="524">
        <v>-0.36700000000007549</v>
      </c>
      <c r="Q31" s="515">
        <v>1.7490000000000001</v>
      </c>
      <c r="R31" s="515">
        <v>838.98099999999999</v>
      </c>
      <c r="S31" s="537">
        <v>1</v>
      </c>
      <c r="T31" s="515"/>
      <c r="U31" s="515"/>
      <c r="V31" s="526"/>
      <c r="W31" s="515"/>
      <c r="X31" s="515"/>
      <c r="Y31" s="537"/>
      <c r="Z31" s="494"/>
      <c r="AA31" s="494"/>
      <c r="AB31" s="494"/>
      <c r="AC31" s="494"/>
      <c r="AD31" s="494"/>
      <c r="AE31" s="494"/>
      <c r="AF31" s="494"/>
      <c r="AG31" s="494"/>
      <c r="AH31" s="495"/>
      <c r="AI31" s="494"/>
      <c r="AJ31" s="494"/>
      <c r="AK31" s="494"/>
    </row>
    <row r="32" spans="2:37" s="522" customFormat="1" x14ac:dyDescent="0.25">
      <c r="B32" s="507">
        <v>0</v>
      </c>
      <c r="C32" s="507">
        <v>0</v>
      </c>
      <c r="D32" s="482">
        <v>0</v>
      </c>
      <c r="E32" s="507"/>
      <c r="F32" s="507"/>
      <c r="G32" s="482"/>
      <c r="H32" s="507">
        <v>-5.165</v>
      </c>
      <c r="I32" s="507">
        <v>837.59699999999998</v>
      </c>
      <c r="J32" s="482">
        <v>1.06E-2</v>
      </c>
      <c r="K32" s="512">
        <v>9</v>
      </c>
      <c r="L32" s="510" t="s">
        <v>75</v>
      </c>
      <c r="M32" s="513">
        <v>18.414999999999999</v>
      </c>
      <c r="N32" s="510">
        <v>838.23099999999999</v>
      </c>
      <c r="O32" s="510">
        <v>837.99199999999996</v>
      </c>
      <c r="P32" s="524">
        <v>-0.23900000000003274</v>
      </c>
      <c r="Q32" s="515">
        <v>1.103</v>
      </c>
      <c r="R32" s="515">
        <v>838.02700000000004</v>
      </c>
      <c r="S32" s="537">
        <v>1</v>
      </c>
      <c r="T32" s="515"/>
      <c r="U32" s="515"/>
      <c r="V32" s="526"/>
      <c r="W32" s="515"/>
      <c r="X32" s="515"/>
      <c r="Y32" s="537"/>
      <c r="Z32" s="494"/>
      <c r="AA32" s="494"/>
      <c r="AB32" s="494"/>
      <c r="AC32" s="494"/>
      <c r="AD32" s="494"/>
      <c r="AE32" s="494"/>
      <c r="AF32" s="494"/>
      <c r="AG32" s="494"/>
      <c r="AH32" s="495"/>
      <c r="AI32" s="494"/>
      <c r="AJ32" s="494"/>
      <c r="AK32" s="494"/>
    </row>
    <row r="33" spans="2:37" s="522" customFormat="1" x14ac:dyDescent="0.25">
      <c r="B33" s="507">
        <v>0</v>
      </c>
      <c r="C33" s="507">
        <v>0</v>
      </c>
      <c r="D33" s="482">
        <v>0</v>
      </c>
      <c r="E33" s="507"/>
      <c r="F33" s="507"/>
      <c r="G33" s="482"/>
      <c r="H33" s="507">
        <v>-5.8730000000000002</v>
      </c>
      <c r="I33" s="507">
        <v>837.54700000000003</v>
      </c>
      <c r="J33" s="482">
        <v>8.0000000000000002E-3</v>
      </c>
      <c r="K33" s="512">
        <v>10</v>
      </c>
      <c r="L33" s="510" t="s">
        <v>75</v>
      </c>
      <c r="M33" s="513">
        <v>0</v>
      </c>
      <c r="N33" s="510">
        <v>837.846</v>
      </c>
      <c r="O33" s="510">
        <v>837.95</v>
      </c>
      <c r="P33" s="524">
        <v>0.10400000000004184</v>
      </c>
      <c r="Q33" s="515">
        <v>8.1899999999999996E-4</v>
      </c>
      <c r="R33" s="515">
        <v>837.70100000000002</v>
      </c>
      <c r="S33" s="537">
        <v>1</v>
      </c>
      <c r="T33" s="515"/>
      <c r="U33" s="515"/>
      <c r="V33" s="526"/>
      <c r="W33" s="515"/>
      <c r="X33" s="515"/>
      <c r="Y33" s="537"/>
      <c r="Z33" s="494"/>
      <c r="AA33" s="494"/>
      <c r="AB33" s="494"/>
      <c r="AC33" s="494"/>
      <c r="AD33" s="494"/>
      <c r="AE33" s="494"/>
      <c r="AF33" s="494"/>
      <c r="AG33" s="494"/>
      <c r="AH33" s="495"/>
      <c r="AI33" s="494"/>
      <c r="AJ33" s="494"/>
      <c r="AK33" s="494"/>
    </row>
    <row r="34" spans="2:37" s="522" customFormat="1" x14ac:dyDescent="0.25">
      <c r="B34" s="507">
        <v>0</v>
      </c>
      <c r="C34" s="507">
        <v>0</v>
      </c>
      <c r="D34" s="482">
        <v>0</v>
      </c>
      <c r="E34" s="507"/>
      <c r="F34" s="507"/>
      <c r="G34" s="482"/>
      <c r="H34" s="507">
        <v>-4.3289999999999997</v>
      </c>
      <c r="I34" s="507">
        <v>837.02200000000005</v>
      </c>
      <c r="J34" s="482">
        <v>-1.15E-2</v>
      </c>
      <c r="K34" s="512">
        <v>10</v>
      </c>
      <c r="L34" s="510" t="s">
        <v>75</v>
      </c>
      <c r="M34" s="513">
        <v>16.266999999999999</v>
      </c>
      <c r="N34" s="510">
        <v>833.68299999999999</v>
      </c>
      <c r="O34" s="510">
        <v>837.52200000000005</v>
      </c>
      <c r="P34" s="524">
        <v>3.8390000000000555</v>
      </c>
      <c r="Q34" s="515">
        <v>5.5519999999999996</v>
      </c>
      <c r="R34" s="515">
        <v>833.75300000000004</v>
      </c>
      <c r="S34" s="537">
        <v>-0.66670000000000007</v>
      </c>
      <c r="T34" s="515"/>
      <c r="U34" s="515"/>
      <c r="V34" s="526"/>
      <c r="W34" s="515"/>
      <c r="X34" s="515"/>
      <c r="Y34" s="537"/>
      <c r="Z34" s="494"/>
      <c r="AA34" s="494"/>
      <c r="AB34" s="494"/>
      <c r="AC34" s="494"/>
      <c r="AD34" s="494"/>
      <c r="AE34" s="494"/>
      <c r="AF34" s="494"/>
      <c r="AG34" s="494"/>
      <c r="AH34" s="495"/>
      <c r="AI34" s="494"/>
      <c r="AJ34" s="494"/>
      <c r="AK34" s="494"/>
    </row>
    <row r="35" spans="2:37" s="522" customFormat="1" x14ac:dyDescent="0.25">
      <c r="B35" s="507">
        <v>0</v>
      </c>
      <c r="C35" s="507">
        <v>0</v>
      </c>
      <c r="D35" s="482">
        <v>0</v>
      </c>
      <c r="E35" s="507"/>
      <c r="F35" s="507"/>
      <c r="G35" s="482"/>
      <c r="H35" s="507">
        <v>-4.9139999999999997</v>
      </c>
      <c r="I35" s="507">
        <v>836.99</v>
      </c>
      <c r="J35" s="482">
        <v>3.4000000000000002E-3</v>
      </c>
      <c r="K35" s="512">
        <v>11</v>
      </c>
      <c r="L35" s="510" t="s">
        <v>75</v>
      </c>
      <c r="M35" s="513">
        <v>0</v>
      </c>
      <c r="N35" s="510">
        <v>833.51499999999999</v>
      </c>
      <c r="O35" s="510">
        <v>837.42399999999998</v>
      </c>
      <c r="P35" s="524">
        <v>3.9089999999999918</v>
      </c>
      <c r="Q35" s="515">
        <v>5.5839999999999996</v>
      </c>
      <c r="R35" s="515">
        <v>833.63300000000004</v>
      </c>
      <c r="S35" s="537">
        <v>-0.66670000000000007</v>
      </c>
      <c r="T35" s="515"/>
      <c r="U35" s="515"/>
      <c r="V35" s="526"/>
      <c r="W35" s="515"/>
      <c r="X35" s="515"/>
      <c r="Y35" s="537"/>
      <c r="Z35" s="494"/>
      <c r="AA35" s="494"/>
      <c r="AB35" s="494"/>
      <c r="AC35" s="494"/>
      <c r="AD35" s="494"/>
      <c r="AE35" s="494"/>
      <c r="AF35" s="494"/>
      <c r="AG35" s="494"/>
      <c r="AH35" s="495"/>
      <c r="AI35" s="494"/>
      <c r="AJ35" s="494"/>
      <c r="AK35" s="494"/>
    </row>
    <row r="36" spans="2:37" s="522" customFormat="1" x14ac:dyDescent="0.25">
      <c r="B36" s="507">
        <v>-10.499000000000001</v>
      </c>
      <c r="C36" s="507">
        <v>834.2</v>
      </c>
      <c r="D36" s="482">
        <v>-0.66670000000000007</v>
      </c>
      <c r="E36" s="507"/>
      <c r="F36" s="507"/>
      <c r="G36" s="482"/>
      <c r="H36" s="507">
        <v>-6</v>
      </c>
      <c r="I36" s="507">
        <v>836.78200000000004</v>
      </c>
      <c r="J36" s="482">
        <v>0.03</v>
      </c>
      <c r="K36" s="512">
        <v>11</v>
      </c>
      <c r="L36" s="510" t="s">
        <v>75</v>
      </c>
      <c r="M36" s="513">
        <v>14.119</v>
      </c>
      <c r="N36" s="510">
        <v>834.92100000000005</v>
      </c>
      <c r="O36" s="510">
        <v>837.05200000000002</v>
      </c>
      <c r="P36" s="524">
        <v>2.1309999999999718</v>
      </c>
      <c r="Q36" s="515">
        <v>2.79</v>
      </c>
      <c r="R36" s="515">
        <v>835.12400000000002</v>
      </c>
      <c r="S36" s="537">
        <v>-0.66670000000000007</v>
      </c>
      <c r="T36" s="515"/>
      <c r="U36" s="515"/>
      <c r="V36" s="526"/>
      <c r="W36" s="515"/>
      <c r="X36" s="515"/>
      <c r="Y36" s="537"/>
      <c r="Z36" s="494"/>
      <c r="AA36" s="494"/>
      <c r="AB36" s="494"/>
      <c r="AC36" s="494"/>
      <c r="AD36" s="494"/>
      <c r="AE36" s="494"/>
      <c r="AF36" s="494"/>
      <c r="AG36" s="494"/>
      <c r="AH36" s="495"/>
      <c r="AI36" s="494"/>
      <c r="AJ36" s="494"/>
      <c r="AK36" s="494"/>
    </row>
    <row r="37" spans="2:37" s="522" customFormat="1" x14ac:dyDescent="0.25">
      <c r="B37" s="507">
        <v>-6.6310000000000002</v>
      </c>
      <c r="C37" s="507">
        <v>836.62400000000002</v>
      </c>
      <c r="D37" s="482">
        <v>-0.66670000000000007</v>
      </c>
      <c r="E37" s="507"/>
      <c r="F37" s="507"/>
      <c r="G37" s="482"/>
      <c r="H37" s="507">
        <v>-6</v>
      </c>
      <c r="I37" s="507">
        <v>836.62699999999995</v>
      </c>
      <c r="J37" s="482">
        <v>0.03</v>
      </c>
      <c r="K37" s="512">
        <v>12</v>
      </c>
      <c r="L37" s="510" t="s">
        <v>75</v>
      </c>
      <c r="M37" s="513">
        <v>0</v>
      </c>
      <c r="N37" s="510">
        <v>836.83500000000004</v>
      </c>
      <c r="O37" s="510">
        <v>836.89700000000005</v>
      </c>
      <c r="P37" s="524">
        <v>6.2000000000011823E-2</v>
      </c>
      <c r="Q37" s="515">
        <v>1.0389999999999999</v>
      </c>
      <c r="R37" s="515">
        <v>836.86699999999996</v>
      </c>
      <c r="S37" s="537">
        <v>1</v>
      </c>
      <c r="T37" s="515"/>
      <c r="U37" s="515"/>
      <c r="V37" s="526"/>
      <c r="W37" s="515"/>
      <c r="X37" s="515"/>
      <c r="Y37" s="537"/>
      <c r="Z37" s="494"/>
      <c r="AA37" s="494"/>
      <c r="AB37" s="494"/>
      <c r="AC37" s="494"/>
      <c r="AD37" s="494"/>
      <c r="AE37" s="494"/>
      <c r="AF37" s="494"/>
      <c r="AG37" s="494"/>
      <c r="AH37" s="495"/>
      <c r="AI37" s="494"/>
      <c r="AJ37" s="494"/>
      <c r="AK37" s="494"/>
    </row>
    <row r="38" spans="2:37" s="522" customFormat="1" x14ac:dyDescent="0.25">
      <c r="B38" s="507">
        <v>-6.6769999999999996</v>
      </c>
      <c r="C38" s="507">
        <v>836.43899999999996</v>
      </c>
      <c r="D38" s="482">
        <v>-0.66670000000000007</v>
      </c>
      <c r="E38" s="507"/>
      <c r="F38" s="507"/>
      <c r="G38" s="482"/>
      <c r="H38" s="507">
        <v>-6</v>
      </c>
      <c r="I38" s="507">
        <v>836.47299999999996</v>
      </c>
      <c r="J38" s="482">
        <v>0.03</v>
      </c>
      <c r="K38" s="512">
        <v>12</v>
      </c>
      <c r="L38" s="510" t="s">
        <v>75</v>
      </c>
      <c r="M38" s="513">
        <v>5.9690000000000003</v>
      </c>
      <c r="N38" s="510">
        <v>836.65899999999999</v>
      </c>
      <c r="O38" s="510">
        <v>836.74300000000005</v>
      </c>
      <c r="P38" s="524">
        <v>8.4000000000060027E-2</v>
      </c>
      <c r="Q38" s="515">
        <v>1.0189999999999999</v>
      </c>
      <c r="R38" s="515">
        <v>836.69299999999998</v>
      </c>
      <c r="S38" s="537">
        <v>1</v>
      </c>
      <c r="T38" s="515"/>
      <c r="U38" s="515"/>
      <c r="V38" s="526"/>
      <c r="W38" s="515"/>
      <c r="X38" s="515"/>
      <c r="Y38" s="537"/>
      <c r="Z38" s="494"/>
      <c r="AA38" s="494"/>
      <c r="AB38" s="494"/>
      <c r="AC38" s="494"/>
      <c r="AD38" s="494"/>
      <c r="AE38" s="494"/>
      <c r="AF38" s="494"/>
      <c r="AG38" s="494"/>
      <c r="AH38" s="495"/>
      <c r="AI38" s="494"/>
      <c r="AJ38" s="494"/>
      <c r="AK38" s="494"/>
    </row>
    <row r="39" spans="2:37" s="522" customFormat="1" x14ac:dyDescent="0.25">
      <c r="B39" s="507">
        <v>0</v>
      </c>
      <c r="C39" s="507">
        <v>0</v>
      </c>
      <c r="D39" s="482">
        <v>0</v>
      </c>
      <c r="E39" s="507"/>
      <c r="F39" s="507"/>
      <c r="G39" s="482"/>
      <c r="H39" s="507">
        <v>-6</v>
      </c>
      <c r="I39" s="507">
        <v>836.19799999999998</v>
      </c>
      <c r="J39" s="482">
        <v>0.03</v>
      </c>
      <c r="K39" s="512">
        <v>12</v>
      </c>
      <c r="L39" s="510" t="s">
        <v>75</v>
      </c>
      <c r="M39" s="513">
        <v>17.818999999999999</v>
      </c>
      <c r="N39" s="510">
        <v>836.34199999999998</v>
      </c>
      <c r="O39" s="510">
        <v>836.46799999999996</v>
      </c>
      <c r="P39" s="524">
        <v>0.12599999999997635</v>
      </c>
      <c r="Q39" s="515">
        <v>9.7599999999999998E-4</v>
      </c>
      <c r="R39" s="515">
        <v>836.37599999999998</v>
      </c>
      <c r="S39" s="537">
        <v>1</v>
      </c>
      <c r="T39" s="515"/>
      <c r="U39" s="515"/>
      <c r="V39" s="526"/>
      <c r="W39" s="515"/>
      <c r="X39" s="515"/>
      <c r="Y39" s="537"/>
      <c r="Z39" s="494"/>
      <c r="AA39" s="494"/>
      <c r="AB39" s="494"/>
      <c r="AC39" s="494"/>
      <c r="AD39" s="494"/>
      <c r="AE39" s="494"/>
      <c r="AF39" s="494"/>
      <c r="AG39" s="494"/>
      <c r="AH39" s="495"/>
      <c r="AI39" s="494"/>
      <c r="AJ39" s="494"/>
      <c r="AK39" s="494"/>
    </row>
    <row r="40" spans="2:37" s="522" customFormat="1" x14ac:dyDescent="0.25">
      <c r="B40" s="507">
        <v>0</v>
      </c>
      <c r="C40" s="507">
        <v>0</v>
      </c>
      <c r="D40" s="482">
        <v>0</v>
      </c>
      <c r="E40" s="507"/>
      <c r="F40" s="507"/>
      <c r="G40" s="482"/>
      <c r="H40" s="507">
        <v>-6</v>
      </c>
      <c r="I40" s="507">
        <v>836.15200000000004</v>
      </c>
      <c r="J40" s="482">
        <v>0.03</v>
      </c>
      <c r="K40" s="512">
        <v>13</v>
      </c>
      <c r="L40" s="510" t="s">
        <v>75</v>
      </c>
      <c r="M40" s="513">
        <v>0</v>
      </c>
      <c r="N40" s="510">
        <v>836.27800000000002</v>
      </c>
      <c r="O40" s="510">
        <v>836.42200000000003</v>
      </c>
      <c r="P40" s="524">
        <v>0.14400000000000546</v>
      </c>
      <c r="Q40" s="515">
        <v>9.7599999999999998E-4</v>
      </c>
      <c r="R40" s="515">
        <v>836.33</v>
      </c>
      <c r="S40" s="537">
        <v>1</v>
      </c>
      <c r="T40" s="515"/>
      <c r="U40" s="515"/>
      <c r="V40" s="526"/>
      <c r="W40" s="515"/>
      <c r="X40" s="515"/>
      <c r="Y40" s="537"/>
      <c r="Z40" s="494"/>
      <c r="AA40" s="494"/>
      <c r="AB40" s="494"/>
      <c r="AC40" s="494"/>
      <c r="AD40" s="494"/>
      <c r="AE40" s="494"/>
      <c r="AF40" s="494"/>
      <c r="AG40" s="494"/>
      <c r="AH40" s="495"/>
      <c r="AI40" s="494"/>
      <c r="AJ40" s="494"/>
      <c r="AK40" s="494"/>
    </row>
    <row r="41" spans="2:37" s="522" customFormat="1" x14ac:dyDescent="0.25">
      <c r="B41" s="507">
        <v>0</v>
      </c>
      <c r="C41" s="507">
        <v>0</v>
      </c>
      <c r="D41" s="482">
        <v>0</v>
      </c>
      <c r="E41" s="507"/>
      <c r="F41" s="507"/>
      <c r="G41" s="482"/>
      <c r="H41" s="507">
        <v>-6</v>
      </c>
      <c r="I41" s="507">
        <v>835.79100000000005</v>
      </c>
      <c r="J41" s="482">
        <v>0.03</v>
      </c>
      <c r="K41" s="512">
        <v>14</v>
      </c>
      <c r="L41" s="510" t="s">
        <v>75</v>
      </c>
      <c r="M41" s="513">
        <v>0</v>
      </c>
      <c r="N41" s="510">
        <v>835.73299999999995</v>
      </c>
      <c r="O41" s="510">
        <v>836.06100000000004</v>
      </c>
      <c r="P41" s="524">
        <v>0.32800000000008822</v>
      </c>
      <c r="Q41" s="515">
        <v>9.7599999999999998E-4</v>
      </c>
      <c r="R41" s="515">
        <v>835.96900000000005</v>
      </c>
      <c r="S41" s="537">
        <v>1</v>
      </c>
      <c r="T41" s="515"/>
      <c r="U41" s="515"/>
      <c r="V41" s="526"/>
      <c r="W41" s="515"/>
      <c r="X41" s="515"/>
      <c r="Y41" s="537"/>
      <c r="Z41" s="494"/>
      <c r="AA41" s="494"/>
      <c r="AB41" s="494"/>
      <c r="AC41" s="494"/>
      <c r="AD41" s="494"/>
      <c r="AE41" s="494"/>
      <c r="AF41" s="494"/>
      <c r="AG41" s="494"/>
      <c r="AH41" s="495"/>
      <c r="AI41" s="494"/>
      <c r="AJ41" s="494"/>
      <c r="AK41" s="494"/>
    </row>
    <row r="42" spans="2:37" s="522" customFormat="1" x14ac:dyDescent="0.25">
      <c r="B42" s="507">
        <v>0</v>
      </c>
      <c r="C42" s="507">
        <v>0</v>
      </c>
      <c r="D42" s="482">
        <v>0</v>
      </c>
      <c r="E42" s="507"/>
      <c r="F42" s="507"/>
      <c r="G42" s="482"/>
      <c r="H42" s="507">
        <v>-6</v>
      </c>
      <c r="I42" s="507">
        <v>835.678</v>
      </c>
      <c r="J42" s="482">
        <v>0.03</v>
      </c>
      <c r="K42" s="512">
        <v>14</v>
      </c>
      <c r="L42" s="510" t="s">
        <v>75</v>
      </c>
      <c r="M42" s="513">
        <v>6.8019999999999996</v>
      </c>
      <c r="N42" s="510">
        <v>835.57</v>
      </c>
      <c r="O42" s="510">
        <v>835.94799999999998</v>
      </c>
      <c r="P42" s="524">
        <v>0.37799999999992906</v>
      </c>
      <c r="Q42" s="515">
        <v>9.7599999999999998E-4</v>
      </c>
      <c r="R42" s="515">
        <v>835.85699999999997</v>
      </c>
      <c r="S42" s="537">
        <v>1</v>
      </c>
      <c r="T42" s="515"/>
      <c r="U42" s="515"/>
      <c r="V42" s="526"/>
      <c r="W42" s="515"/>
      <c r="X42" s="515"/>
      <c r="Y42" s="537"/>
      <c r="Z42" s="494"/>
      <c r="AA42" s="494"/>
      <c r="AB42" s="494"/>
      <c r="AC42" s="494"/>
      <c r="AD42" s="494"/>
      <c r="AE42" s="494"/>
      <c r="AF42" s="494"/>
      <c r="AG42" s="494"/>
      <c r="AH42" s="495"/>
      <c r="AI42" s="494"/>
      <c r="AJ42" s="494"/>
      <c r="AK42" s="494"/>
    </row>
    <row r="43" spans="2:37" ht="19.5" customHeight="1" x14ac:dyDescent="0.25">
      <c r="B43" s="503" t="s">
        <v>1815</v>
      </c>
      <c r="C43" s="504"/>
      <c r="D43" s="533"/>
      <c r="E43" s="504"/>
      <c r="F43" s="504"/>
      <c r="G43" s="533"/>
      <c r="H43" s="504"/>
      <c r="I43" s="504"/>
      <c r="J43" s="533"/>
      <c r="K43" s="504"/>
      <c r="L43" s="504"/>
      <c r="M43" s="504"/>
      <c r="N43" s="504"/>
      <c r="O43" s="504"/>
      <c r="P43" s="504"/>
      <c r="Q43" s="504"/>
      <c r="R43" s="504"/>
      <c r="S43" s="533"/>
      <c r="T43" s="504"/>
      <c r="U43" s="504"/>
      <c r="V43" s="533"/>
      <c r="W43" s="504"/>
      <c r="X43" s="504"/>
      <c r="Y43" s="539"/>
    </row>
    <row r="44" spans="2:37" s="522" customFormat="1" x14ac:dyDescent="0.25">
      <c r="B44" s="507">
        <v>0</v>
      </c>
      <c r="C44" s="507">
        <v>0</v>
      </c>
      <c r="D44" s="482">
        <v>0</v>
      </c>
      <c r="E44" s="507"/>
      <c r="F44" s="507"/>
      <c r="G44" s="482"/>
      <c r="H44" s="507">
        <v>0</v>
      </c>
      <c r="I44" s="507">
        <v>0</v>
      </c>
      <c r="J44" s="482">
        <v>0</v>
      </c>
      <c r="K44" s="512">
        <v>0</v>
      </c>
      <c r="L44" s="510" t="s">
        <v>75</v>
      </c>
      <c r="M44" s="513">
        <v>0</v>
      </c>
      <c r="N44" s="510">
        <v>835.26599999999996</v>
      </c>
      <c r="O44" s="510">
        <v>836.077</v>
      </c>
      <c r="P44" s="524">
        <v>0.81100000000003547</v>
      </c>
      <c r="Q44" s="515">
        <v>0</v>
      </c>
      <c r="R44" s="515">
        <v>0</v>
      </c>
      <c r="S44" s="537">
        <v>0</v>
      </c>
      <c r="T44" s="515"/>
      <c r="U44" s="515"/>
      <c r="V44" s="526"/>
      <c r="W44" s="515"/>
      <c r="X44" s="515"/>
      <c r="Y44" s="537"/>
      <c r="Z44" s="494"/>
      <c r="AA44" s="494"/>
      <c r="AB44" s="494"/>
      <c r="AC44" s="494"/>
      <c r="AD44" s="494"/>
      <c r="AE44" s="494"/>
      <c r="AF44" s="494"/>
      <c r="AG44" s="494"/>
      <c r="AH44" s="495"/>
      <c r="AI44" s="494"/>
      <c r="AJ44" s="494"/>
      <c r="AK44" s="494"/>
    </row>
    <row r="45" spans="2:37" s="522" customFormat="1" x14ac:dyDescent="0.25">
      <c r="B45" s="507">
        <v>0</v>
      </c>
      <c r="C45" s="507">
        <v>0</v>
      </c>
      <c r="D45" s="482">
        <v>0</v>
      </c>
      <c r="E45" s="507"/>
      <c r="F45" s="507"/>
      <c r="G45" s="482"/>
      <c r="H45" s="507">
        <v>0</v>
      </c>
      <c r="I45" s="507">
        <v>0</v>
      </c>
      <c r="J45" s="482">
        <v>0</v>
      </c>
      <c r="K45" s="512">
        <v>1</v>
      </c>
      <c r="L45" s="510" t="s">
        <v>75</v>
      </c>
      <c r="M45" s="513">
        <v>0</v>
      </c>
      <c r="N45" s="510">
        <v>835.74699999999996</v>
      </c>
      <c r="O45" s="510">
        <v>836.32799999999997</v>
      </c>
      <c r="P45" s="524">
        <v>0.58100000000001728</v>
      </c>
      <c r="Q45" s="515">
        <v>0</v>
      </c>
      <c r="R45" s="515">
        <v>0</v>
      </c>
      <c r="S45" s="537">
        <v>0</v>
      </c>
      <c r="T45" s="515"/>
      <c r="U45" s="515"/>
      <c r="V45" s="526"/>
      <c r="W45" s="515"/>
      <c r="X45" s="515"/>
      <c r="Y45" s="537"/>
      <c r="Z45" s="494"/>
      <c r="AA45" s="494"/>
      <c r="AB45" s="494"/>
      <c r="AC45" s="494"/>
      <c r="AD45" s="494"/>
      <c r="AE45" s="494"/>
      <c r="AF45" s="494"/>
      <c r="AG45" s="494"/>
      <c r="AH45" s="495"/>
      <c r="AI45" s="494"/>
      <c r="AJ45" s="494"/>
      <c r="AK45" s="494"/>
    </row>
    <row r="46" spans="2:37" s="522" customFormat="1" x14ac:dyDescent="0.25">
      <c r="B46" s="507">
        <v>0</v>
      </c>
      <c r="C46" s="507">
        <v>0</v>
      </c>
      <c r="D46" s="482">
        <v>0</v>
      </c>
      <c r="E46" s="507"/>
      <c r="F46" s="507"/>
      <c r="G46" s="482"/>
      <c r="H46" s="507">
        <v>-6</v>
      </c>
      <c r="I46" s="507">
        <v>836.101</v>
      </c>
      <c r="J46" s="482">
        <v>0.03</v>
      </c>
      <c r="K46" s="512">
        <v>1</v>
      </c>
      <c r="L46" s="510" t="s">
        <v>75</v>
      </c>
      <c r="M46" s="513">
        <v>4.2919999999999998</v>
      </c>
      <c r="N46" s="510">
        <v>835.85</v>
      </c>
      <c r="O46" s="510">
        <v>836.37099999999998</v>
      </c>
      <c r="P46" s="524">
        <v>0.52099999999995816</v>
      </c>
      <c r="Q46" s="515">
        <v>7.1199999999999996E-4</v>
      </c>
      <c r="R46" s="515">
        <v>835.82899999999995</v>
      </c>
      <c r="S46" s="537">
        <v>-0.66670000000000007</v>
      </c>
      <c r="T46" s="515"/>
      <c r="U46" s="515"/>
      <c r="V46" s="526"/>
      <c r="W46" s="515"/>
      <c r="X46" s="515"/>
      <c r="Y46" s="537"/>
      <c r="Z46" s="494"/>
      <c r="AA46" s="494"/>
      <c r="AB46" s="494"/>
      <c r="AC46" s="494"/>
      <c r="AD46" s="494"/>
      <c r="AE46" s="494"/>
      <c r="AF46" s="494"/>
      <c r="AG46" s="494"/>
      <c r="AH46" s="495"/>
      <c r="AI46" s="494"/>
      <c r="AJ46" s="494"/>
      <c r="AK46" s="494"/>
    </row>
    <row r="47" spans="2:37" s="522" customFormat="1" x14ac:dyDescent="0.25">
      <c r="B47" s="507">
        <v>-6.7460000000000004</v>
      </c>
      <c r="C47" s="507">
        <v>836.38499999999999</v>
      </c>
      <c r="D47" s="482">
        <v>1</v>
      </c>
      <c r="E47" s="507"/>
      <c r="F47" s="507"/>
      <c r="G47" s="482"/>
      <c r="H47" s="507">
        <v>-6</v>
      </c>
      <c r="I47" s="507">
        <v>836.221</v>
      </c>
      <c r="J47" s="482">
        <v>0.03</v>
      </c>
      <c r="K47" s="512">
        <v>2</v>
      </c>
      <c r="L47" s="510" t="s">
        <v>75</v>
      </c>
      <c r="M47" s="513">
        <v>0</v>
      </c>
      <c r="N47" s="510">
        <v>836.14400000000001</v>
      </c>
      <c r="O47" s="510">
        <v>836.49099999999999</v>
      </c>
      <c r="P47" s="524">
        <v>0.34699999999997999</v>
      </c>
      <c r="Q47" s="515">
        <v>6.9499999999999998E-4</v>
      </c>
      <c r="R47" s="515">
        <v>836.11800000000005</v>
      </c>
      <c r="S47" s="537">
        <v>1</v>
      </c>
      <c r="T47" s="515"/>
      <c r="U47" s="515"/>
      <c r="V47" s="526"/>
      <c r="W47" s="515"/>
      <c r="X47" s="515"/>
      <c r="Y47" s="537"/>
      <c r="Z47" s="494"/>
      <c r="AA47" s="494"/>
      <c r="AB47" s="494"/>
      <c r="AC47" s="494"/>
      <c r="AD47" s="494"/>
      <c r="AE47" s="494"/>
      <c r="AF47" s="494"/>
      <c r="AG47" s="494"/>
      <c r="AH47" s="495"/>
      <c r="AI47" s="494"/>
      <c r="AJ47" s="494"/>
      <c r="AK47" s="494"/>
    </row>
    <row r="48" spans="2:37" s="522" customFormat="1" x14ac:dyDescent="0.25">
      <c r="B48" s="507">
        <v>-10.042999999999999</v>
      </c>
      <c r="C48" s="507">
        <v>834.053</v>
      </c>
      <c r="D48" s="482">
        <v>-0.66670000000000007</v>
      </c>
      <c r="E48" s="507"/>
      <c r="F48" s="507"/>
      <c r="G48" s="482"/>
      <c r="H48" s="507">
        <v>-6</v>
      </c>
      <c r="I48" s="507">
        <v>836.33</v>
      </c>
      <c r="J48" s="482">
        <v>0.03</v>
      </c>
      <c r="K48" s="512">
        <v>3</v>
      </c>
      <c r="L48" s="510" t="s">
        <v>75</v>
      </c>
      <c r="M48" s="513">
        <v>0</v>
      </c>
      <c r="N48" s="510">
        <v>834.96100000000001</v>
      </c>
      <c r="O48" s="510">
        <v>836.6</v>
      </c>
      <c r="P48" s="524">
        <v>1.63900000000001</v>
      </c>
      <c r="Q48" s="515">
        <v>9.8900000000000008E-4</v>
      </c>
      <c r="R48" s="515">
        <v>835.87300000000005</v>
      </c>
      <c r="S48" s="537">
        <v>-0.66670000000000007</v>
      </c>
      <c r="T48" s="515"/>
      <c r="U48" s="515"/>
      <c r="V48" s="526"/>
      <c r="W48" s="515"/>
      <c r="X48" s="515"/>
      <c r="Y48" s="537"/>
      <c r="Z48" s="494"/>
      <c r="AA48" s="494"/>
      <c r="AB48" s="494"/>
      <c r="AC48" s="494"/>
      <c r="AD48" s="494"/>
      <c r="AE48" s="494"/>
      <c r="AF48" s="494"/>
      <c r="AG48" s="494"/>
      <c r="AH48" s="495"/>
      <c r="AI48" s="494"/>
      <c r="AJ48" s="494"/>
      <c r="AK48" s="494"/>
    </row>
    <row r="49" spans="2:37" s="522" customFormat="1" x14ac:dyDescent="0.25">
      <c r="B49" s="507">
        <v>0</v>
      </c>
      <c r="C49" s="507">
        <v>0</v>
      </c>
      <c r="D49" s="482">
        <v>0</v>
      </c>
      <c r="E49" s="507"/>
      <c r="F49" s="507"/>
      <c r="G49" s="482"/>
      <c r="H49" s="507">
        <v>-6.9999999999999999E-6</v>
      </c>
      <c r="I49" s="507">
        <v>836.24</v>
      </c>
      <c r="J49" s="482">
        <v>0.02</v>
      </c>
      <c r="K49" s="512">
        <v>4</v>
      </c>
      <c r="L49" s="510" t="s">
        <v>75</v>
      </c>
      <c r="M49" s="513">
        <v>0</v>
      </c>
      <c r="N49" s="510">
        <v>834.98599999999999</v>
      </c>
      <c r="O49" s="510">
        <v>836.55399999999997</v>
      </c>
      <c r="P49" s="524">
        <v>1.5679999999999836</v>
      </c>
      <c r="Q49" s="515">
        <v>2.3250000000000002</v>
      </c>
      <c r="R49" s="515">
        <v>834.93600000000004</v>
      </c>
      <c r="S49" s="537">
        <v>-0.66670000000000007</v>
      </c>
      <c r="T49" s="515"/>
      <c r="U49" s="515"/>
      <c r="V49" s="526"/>
      <c r="W49" s="515"/>
      <c r="X49" s="515"/>
      <c r="Y49" s="537"/>
      <c r="Z49" s="494"/>
      <c r="AA49" s="494"/>
      <c r="AB49" s="494"/>
      <c r="AC49" s="494"/>
      <c r="AD49" s="494"/>
      <c r="AE49" s="494"/>
      <c r="AF49" s="494"/>
      <c r="AG49" s="494"/>
      <c r="AH49" s="495"/>
      <c r="AI49" s="494"/>
      <c r="AJ49" s="494"/>
      <c r="AK49" s="494"/>
    </row>
    <row r="50" spans="2:37" s="522" customFormat="1" x14ac:dyDescent="0.25">
      <c r="B50" s="507">
        <v>0</v>
      </c>
      <c r="C50" s="507">
        <v>0</v>
      </c>
      <c r="D50" s="482">
        <v>0</v>
      </c>
      <c r="E50" s="507"/>
      <c r="F50" s="507"/>
      <c r="G50" s="482"/>
      <c r="H50" s="507">
        <v>-8.9999999999999985E-6</v>
      </c>
      <c r="I50" s="507">
        <v>836.23699999999997</v>
      </c>
      <c r="J50" s="482">
        <v>1.3999999999999999E-2</v>
      </c>
      <c r="K50" s="512">
        <v>4</v>
      </c>
      <c r="L50" s="510" t="s">
        <v>75</v>
      </c>
      <c r="M50" s="513">
        <v>0.1</v>
      </c>
      <c r="N50" s="510">
        <v>834.99199999999996</v>
      </c>
      <c r="O50" s="510">
        <v>836.55200000000002</v>
      </c>
      <c r="P50" s="524">
        <v>1.5600000000000591</v>
      </c>
      <c r="Q50" s="515">
        <v>2.3130000000000002</v>
      </c>
      <c r="R50" s="515">
        <v>834.94200000000001</v>
      </c>
      <c r="S50" s="537">
        <v>-0.66670000000000007</v>
      </c>
      <c r="T50" s="515"/>
      <c r="U50" s="515"/>
      <c r="V50" s="526"/>
      <c r="W50" s="515"/>
      <c r="X50" s="515"/>
      <c r="Y50" s="537"/>
      <c r="Z50" s="494"/>
      <c r="AA50" s="494"/>
      <c r="AB50" s="494"/>
      <c r="AC50" s="494"/>
      <c r="AD50" s="494"/>
      <c r="AE50" s="494"/>
      <c r="AF50" s="494"/>
      <c r="AG50" s="494"/>
      <c r="AH50" s="495"/>
      <c r="AI50" s="494"/>
      <c r="AJ50" s="494"/>
      <c r="AK50" s="494"/>
    </row>
    <row r="51" spans="2:37" s="522" customFormat="1" x14ac:dyDescent="0.25">
      <c r="B51" s="507">
        <v>-6.6420000000000003</v>
      </c>
      <c r="C51" s="507">
        <v>835.47799999999995</v>
      </c>
      <c r="D51" s="482">
        <v>1</v>
      </c>
      <c r="E51" s="507"/>
      <c r="F51" s="507"/>
      <c r="G51" s="482"/>
      <c r="H51" s="507">
        <v>-6</v>
      </c>
      <c r="I51" s="507">
        <v>835.41899999999998</v>
      </c>
      <c r="J51" s="482">
        <v>0.03</v>
      </c>
      <c r="K51" s="512">
        <v>5</v>
      </c>
      <c r="L51" s="510" t="s">
        <v>75</v>
      </c>
      <c r="M51" s="513">
        <v>0</v>
      </c>
      <c r="N51" s="510">
        <v>834.95899999999995</v>
      </c>
      <c r="O51" s="510">
        <v>835.68899999999996</v>
      </c>
      <c r="P51" s="524">
        <v>0.73000000000001819</v>
      </c>
      <c r="Q51" s="515">
        <v>1.155</v>
      </c>
      <c r="R51" s="515">
        <v>834.851</v>
      </c>
      <c r="S51" s="537">
        <v>-0.66670000000000007</v>
      </c>
      <c r="T51" s="515"/>
      <c r="U51" s="515"/>
      <c r="V51" s="526"/>
      <c r="W51" s="515"/>
      <c r="X51" s="515"/>
      <c r="Y51" s="537"/>
      <c r="Z51" s="494"/>
      <c r="AA51" s="494"/>
      <c r="AB51" s="494"/>
      <c r="AC51" s="494"/>
      <c r="AD51" s="494"/>
      <c r="AE51" s="494"/>
      <c r="AF51" s="494"/>
      <c r="AG51" s="494"/>
      <c r="AH51" s="495"/>
      <c r="AI51" s="494"/>
      <c r="AJ51" s="494"/>
      <c r="AK51" s="494"/>
    </row>
    <row r="52" spans="2:37" s="522" customFormat="1" x14ac:dyDescent="0.25">
      <c r="B52" s="507">
        <v>0</v>
      </c>
      <c r="C52" s="507">
        <v>0</v>
      </c>
      <c r="D52" s="482">
        <v>0</v>
      </c>
      <c r="E52" s="507"/>
      <c r="F52" s="507"/>
      <c r="G52" s="482"/>
      <c r="H52" s="507">
        <v>-2.1680000000000001</v>
      </c>
      <c r="I52" s="507">
        <v>834.32500000000005</v>
      </c>
      <c r="J52" s="482">
        <v>3.56E-2</v>
      </c>
      <c r="K52" s="512">
        <v>6</v>
      </c>
      <c r="L52" s="510" t="s">
        <v>75</v>
      </c>
      <c r="M52" s="513">
        <v>0</v>
      </c>
      <c r="N52" s="510">
        <v>834.79399999999998</v>
      </c>
      <c r="O52" s="510">
        <v>834.69799999999998</v>
      </c>
      <c r="P52" s="524">
        <v>-9.6000000000003638E-2</v>
      </c>
      <c r="Q52" s="515">
        <v>1.0980000000000001</v>
      </c>
      <c r="R52" s="515">
        <v>834.72799999999995</v>
      </c>
      <c r="S52" s="537">
        <v>1</v>
      </c>
      <c r="T52" s="515"/>
      <c r="U52" s="515"/>
      <c r="V52" s="526"/>
      <c r="W52" s="515"/>
      <c r="X52" s="515"/>
      <c r="Y52" s="537"/>
      <c r="Z52" s="494"/>
      <c r="AA52" s="494"/>
      <c r="AB52" s="494"/>
      <c r="AC52" s="494"/>
      <c r="AD52" s="494"/>
      <c r="AE52" s="494"/>
      <c r="AF52" s="494"/>
      <c r="AG52" s="494"/>
      <c r="AH52" s="495"/>
      <c r="AI52" s="494"/>
      <c r="AJ52" s="494"/>
      <c r="AK52" s="494"/>
    </row>
    <row r="53" spans="2:37" s="522" customFormat="1" x14ac:dyDescent="0.25">
      <c r="B53" s="507">
        <v>0</v>
      </c>
      <c r="C53" s="507">
        <v>0</v>
      </c>
      <c r="D53" s="482">
        <v>0</v>
      </c>
      <c r="E53" s="507"/>
      <c r="F53" s="507"/>
      <c r="G53" s="482"/>
      <c r="H53" s="507">
        <v>-1</v>
      </c>
      <c r="I53" s="507">
        <v>833.49</v>
      </c>
      <c r="J53" s="482">
        <v>4.6600000000000003E-2</v>
      </c>
      <c r="K53" s="512">
        <v>6</v>
      </c>
      <c r="L53" s="510" t="s">
        <v>75</v>
      </c>
      <c r="M53" s="513">
        <v>15.909000000000001</v>
      </c>
      <c r="N53" s="510">
        <v>833.65200000000004</v>
      </c>
      <c r="O53" s="510">
        <v>833.89300000000003</v>
      </c>
      <c r="P53" s="524">
        <v>0.24099999999998545</v>
      </c>
      <c r="Q53" s="515">
        <v>1.0620000000000001</v>
      </c>
      <c r="R53" s="515">
        <v>833.88699999999994</v>
      </c>
      <c r="S53" s="537">
        <v>1</v>
      </c>
      <c r="T53" s="515"/>
      <c r="U53" s="515"/>
      <c r="V53" s="526"/>
      <c r="W53" s="515"/>
      <c r="X53" s="515"/>
      <c r="Y53" s="537"/>
      <c r="Z53" s="494"/>
      <c r="AA53" s="494"/>
      <c r="AB53" s="494"/>
      <c r="AC53" s="494"/>
      <c r="AD53" s="494"/>
      <c r="AE53" s="494"/>
      <c r="AF53" s="494"/>
      <c r="AG53" s="494"/>
      <c r="AH53" s="495"/>
      <c r="AI53" s="494"/>
      <c r="AJ53" s="494"/>
      <c r="AK53" s="494"/>
    </row>
    <row r="54" spans="2:37" s="522" customFormat="1" x14ac:dyDescent="0.25">
      <c r="B54" s="507">
        <v>0</v>
      </c>
      <c r="C54" s="507">
        <v>0</v>
      </c>
      <c r="D54" s="482">
        <v>0</v>
      </c>
      <c r="E54" s="507"/>
      <c r="F54" s="507"/>
      <c r="G54" s="482"/>
      <c r="H54" s="507">
        <v>-1</v>
      </c>
      <c r="I54" s="507">
        <v>833.27</v>
      </c>
      <c r="J54" s="482">
        <v>3.9399999999999998E-2</v>
      </c>
      <c r="K54" s="512">
        <v>7</v>
      </c>
      <c r="L54" s="510" t="s">
        <v>75</v>
      </c>
      <c r="M54" s="513">
        <v>0</v>
      </c>
      <c r="N54" s="510">
        <v>833.43100000000004</v>
      </c>
      <c r="O54" s="510">
        <v>833.68</v>
      </c>
      <c r="P54" s="524">
        <v>0.24899999999990996</v>
      </c>
      <c r="Q54" s="515">
        <v>1.2909999999999999</v>
      </c>
      <c r="R54" s="515">
        <v>833.90300000000002</v>
      </c>
      <c r="S54" s="537">
        <v>1</v>
      </c>
      <c r="T54" s="515"/>
      <c r="U54" s="515"/>
      <c r="V54" s="526"/>
      <c r="W54" s="515"/>
      <c r="X54" s="515"/>
      <c r="Y54" s="537"/>
      <c r="Z54" s="494"/>
      <c r="AA54" s="494"/>
      <c r="AB54" s="494"/>
      <c r="AC54" s="494"/>
      <c r="AD54" s="494"/>
      <c r="AE54" s="494"/>
      <c r="AF54" s="494"/>
      <c r="AG54" s="494"/>
      <c r="AH54" s="495"/>
      <c r="AI54" s="494"/>
      <c r="AJ54" s="494"/>
      <c r="AK54" s="494"/>
    </row>
    <row r="55" spans="2:37" s="522" customFormat="1" x14ac:dyDescent="0.25">
      <c r="B55" s="507">
        <v>0</v>
      </c>
      <c r="C55" s="507">
        <v>0</v>
      </c>
      <c r="D55" s="482">
        <v>0</v>
      </c>
      <c r="E55" s="507"/>
      <c r="F55" s="507"/>
      <c r="G55" s="482"/>
      <c r="H55" s="507">
        <v>-1</v>
      </c>
      <c r="I55" s="507">
        <v>832.70399999999995</v>
      </c>
      <c r="J55" s="482">
        <v>3.15E-2</v>
      </c>
      <c r="K55" s="512">
        <v>7</v>
      </c>
      <c r="L55" s="510" t="s">
        <v>75</v>
      </c>
      <c r="M55" s="513">
        <v>10.534000000000001</v>
      </c>
      <c r="N55" s="510">
        <v>832.92</v>
      </c>
      <c r="O55" s="510">
        <v>833.12300000000005</v>
      </c>
      <c r="P55" s="524">
        <v>0.20300000000008822</v>
      </c>
      <c r="Q55" s="515">
        <v>1.427</v>
      </c>
      <c r="R55" s="515">
        <v>833.48199999999997</v>
      </c>
      <c r="S55" s="537">
        <v>1</v>
      </c>
      <c r="T55" s="515"/>
      <c r="U55" s="515"/>
      <c r="V55" s="526"/>
      <c r="W55" s="515"/>
      <c r="X55" s="515"/>
      <c r="Y55" s="537"/>
      <c r="Z55" s="494"/>
      <c r="AA55" s="494"/>
      <c r="AB55" s="494"/>
      <c r="AC55" s="494"/>
      <c r="AD55" s="494"/>
      <c r="AE55" s="494"/>
      <c r="AF55" s="494"/>
      <c r="AG55" s="494"/>
      <c r="AH55" s="495"/>
      <c r="AI55" s="494"/>
      <c r="AJ55" s="494"/>
      <c r="AK55" s="494"/>
    </row>
    <row r="56" spans="2:37" s="522" customFormat="1" x14ac:dyDescent="0.25">
      <c r="B56" s="507">
        <v>0</v>
      </c>
      <c r="C56" s="507">
        <v>0</v>
      </c>
      <c r="D56" s="482">
        <v>0</v>
      </c>
      <c r="E56" s="507"/>
      <c r="F56" s="507"/>
      <c r="G56" s="482"/>
      <c r="H56" s="507">
        <v>-1</v>
      </c>
      <c r="I56" s="507">
        <v>832.19600000000003</v>
      </c>
      <c r="J56" s="482">
        <v>3.3300000000000003E-2</v>
      </c>
      <c r="K56" s="512">
        <v>8</v>
      </c>
      <c r="L56" s="510" t="s">
        <v>75</v>
      </c>
      <c r="M56" s="513">
        <v>0</v>
      </c>
      <c r="N56" s="510">
        <v>832.601</v>
      </c>
      <c r="O56" s="510">
        <v>832.61300000000006</v>
      </c>
      <c r="P56" s="524">
        <v>1.2000000000057298E-2</v>
      </c>
      <c r="Q56" s="515">
        <v>2.1539999999999999</v>
      </c>
      <c r="R56" s="515">
        <v>833.7</v>
      </c>
      <c r="S56" s="537">
        <v>1</v>
      </c>
      <c r="T56" s="515"/>
      <c r="U56" s="515"/>
      <c r="V56" s="526"/>
      <c r="W56" s="515"/>
      <c r="X56" s="515"/>
      <c r="Y56" s="537"/>
      <c r="Z56" s="494"/>
      <c r="AA56" s="494"/>
      <c r="AB56" s="494"/>
      <c r="AC56" s="494"/>
      <c r="AD56" s="494"/>
      <c r="AE56" s="494"/>
      <c r="AF56" s="494"/>
      <c r="AG56" s="494"/>
      <c r="AH56" s="495"/>
      <c r="AI56" s="494"/>
      <c r="AJ56" s="494"/>
      <c r="AK56" s="494"/>
    </row>
    <row r="57" spans="2:37" s="522" customFormat="1" x14ac:dyDescent="0.25">
      <c r="B57" s="507">
        <v>0</v>
      </c>
      <c r="C57" s="507">
        <v>0</v>
      </c>
      <c r="D57" s="482">
        <v>0</v>
      </c>
      <c r="E57" s="507"/>
      <c r="F57" s="507"/>
      <c r="G57" s="482"/>
      <c r="H57" s="507">
        <v>-1</v>
      </c>
      <c r="I57" s="507">
        <v>831.625</v>
      </c>
      <c r="J57" s="482">
        <v>4.4699999999999997E-2</v>
      </c>
      <c r="K57" s="512">
        <v>8</v>
      </c>
      <c r="L57" s="510" t="s">
        <v>75</v>
      </c>
      <c r="M57" s="513">
        <v>10.566000000000001</v>
      </c>
      <c r="N57" s="510">
        <v>832.29300000000001</v>
      </c>
      <c r="O57" s="510">
        <v>832.03</v>
      </c>
      <c r="P57" s="524">
        <v>-0.26300000000003365</v>
      </c>
      <c r="Q57" s="515">
        <v>2.0870000000000002</v>
      </c>
      <c r="R57" s="515">
        <v>833.04899999999998</v>
      </c>
      <c r="S57" s="537">
        <v>1</v>
      </c>
      <c r="T57" s="515"/>
      <c r="U57" s="515"/>
      <c r="V57" s="526"/>
      <c r="W57" s="515"/>
      <c r="X57" s="515"/>
      <c r="Y57" s="537"/>
      <c r="Z57" s="494"/>
      <c r="AA57" s="494"/>
      <c r="AB57" s="494"/>
      <c r="AC57" s="494"/>
      <c r="AD57" s="494"/>
      <c r="AE57" s="494"/>
      <c r="AF57" s="494"/>
      <c r="AG57" s="494"/>
      <c r="AH57" s="495"/>
      <c r="AI57" s="494"/>
      <c r="AJ57" s="494"/>
      <c r="AK57" s="494"/>
    </row>
    <row r="58" spans="2:37" s="522" customFormat="1" x14ac:dyDescent="0.25">
      <c r="B58" s="507">
        <v>0</v>
      </c>
      <c r="C58" s="507">
        <v>0</v>
      </c>
      <c r="D58" s="482">
        <v>0</v>
      </c>
      <c r="E58" s="507"/>
      <c r="F58" s="507"/>
      <c r="G58" s="482"/>
      <c r="H58" s="507">
        <v>-1</v>
      </c>
      <c r="I58" s="507">
        <v>831.03499999999997</v>
      </c>
      <c r="J58" s="482">
        <v>7.0699999999999999E-2</v>
      </c>
      <c r="K58" s="512">
        <v>9</v>
      </c>
      <c r="L58" s="510" t="s">
        <v>75</v>
      </c>
      <c r="M58" s="513">
        <v>0</v>
      </c>
      <c r="N58" s="510">
        <v>831.28</v>
      </c>
      <c r="O58" s="510">
        <v>831.41499999999996</v>
      </c>
      <c r="P58" s="524">
        <v>0.13499999999999091</v>
      </c>
      <c r="Q58" s="515">
        <v>1.488</v>
      </c>
      <c r="R58" s="515">
        <v>831.83500000000004</v>
      </c>
      <c r="S58" s="537">
        <v>1</v>
      </c>
      <c r="T58" s="515"/>
      <c r="U58" s="515"/>
      <c r="V58" s="526"/>
      <c r="W58" s="515"/>
      <c r="X58" s="515"/>
      <c r="Y58" s="537"/>
      <c r="Z58" s="494"/>
      <c r="AA58" s="494"/>
      <c r="AB58" s="494"/>
      <c r="AC58" s="494"/>
      <c r="AD58" s="494"/>
      <c r="AE58" s="494"/>
      <c r="AF58" s="494"/>
      <c r="AG58" s="494"/>
      <c r="AH58" s="495"/>
      <c r="AI58" s="494"/>
      <c r="AJ58" s="494"/>
      <c r="AK58" s="494"/>
    </row>
    <row r="59" spans="2:37" s="522" customFormat="1" x14ac:dyDescent="0.25">
      <c r="B59" s="507">
        <v>0</v>
      </c>
      <c r="C59" s="507">
        <v>0</v>
      </c>
      <c r="D59" s="482">
        <v>0</v>
      </c>
      <c r="E59" s="507"/>
      <c r="F59" s="507"/>
      <c r="G59" s="482"/>
      <c r="H59" s="507">
        <v>-1</v>
      </c>
      <c r="I59" s="507">
        <v>829.77</v>
      </c>
      <c r="J59" s="482">
        <v>0.14050000000000001</v>
      </c>
      <c r="K59" s="512">
        <v>10</v>
      </c>
      <c r="L59" s="510" t="s">
        <v>75</v>
      </c>
      <c r="M59" s="513">
        <v>0</v>
      </c>
      <c r="N59" s="510">
        <v>830.04399999999998</v>
      </c>
      <c r="O59" s="510">
        <v>830.07899999999995</v>
      </c>
      <c r="P59" s="524">
        <v>3.4999999999968168E-2</v>
      </c>
      <c r="Q59" s="515">
        <v>8.7100000000000003E-4</v>
      </c>
      <c r="R59" s="515">
        <v>829.88199999999995</v>
      </c>
      <c r="S59" s="537">
        <v>1</v>
      </c>
      <c r="T59" s="515"/>
      <c r="U59" s="515"/>
      <c r="V59" s="526"/>
      <c r="W59" s="515"/>
      <c r="X59" s="515"/>
      <c r="Y59" s="537"/>
      <c r="Z59" s="494"/>
      <c r="AA59" s="494"/>
      <c r="AB59" s="494"/>
      <c r="AC59" s="494"/>
      <c r="AD59" s="494"/>
      <c r="AE59" s="494"/>
      <c r="AF59" s="494"/>
      <c r="AG59" s="494"/>
      <c r="AH59" s="495"/>
      <c r="AI59" s="494"/>
      <c r="AJ59" s="494"/>
      <c r="AK59" s="494"/>
    </row>
    <row r="60" spans="2:37" s="522" customFormat="1" x14ac:dyDescent="0.25">
      <c r="B60" s="507">
        <v>0</v>
      </c>
      <c r="C60" s="507">
        <v>0</v>
      </c>
      <c r="D60" s="482">
        <v>0</v>
      </c>
      <c r="E60" s="507"/>
      <c r="F60" s="507"/>
      <c r="G60" s="482"/>
      <c r="H60" s="507">
        <v>-1</v>
      </c>
      <c r="I60" s="507">
        <v>828.42700000000002</v>
      </c>
      <c r="J60" s="482">
        <v>0.13289999999999999</v>
      </c>
      <c r="K60" s="512">
        <v>11</v>
      </c>
      <c r="L60" s="510" t="s">
        <v>75</v>
      </c>
      <c r="M60" s="513">
        <v>0</v>
      </c>
      <c r="N60" s="510">
        <v>828.75699999999995</v>
      </c>
      <c r="O60" s="510">
        <v>828.74400000000003</v>
      </c>
      <c r="P60" s="524">
        <v>-1.2999999999919964E-2</v>
      </c>
      <c r="Q60" s="515">
        <v>1.0109999999999999</v>
      </c>
      <c r="R60" s="515">
        <v>828.68700000000001</v>
      </c>
      <c r="S60" s="537">
        <v>1</v>
      </c>
      <c r="T60" s="515"/>
      <c r="U60" s="515"/>
      <c r="V60" s="526"/>
      <c r="W60" s="515"/>
      <c r="X60" s="515"/>
      <c r="Y60" s="537"/>
      <c r="Z60" s="494"/>
      <c r="AA60" s="494"/>
      <c r="AB60" s="494"/>
      <c r="AC60" s="494"/>
      <c r="AD60" s="494"/>
      <c r="AE60" s="494"/>
      <c r="AF60" s="494"/>
      <c r="AG60" s="494"/>
      <c r="AH60" s="495"/>
      <c r="AI60" s="494"/>
      <c r="AJ60" s="494"/>
      <c r="AK60" s="494"/>
    </row>
    <row r="61" spans="2:37" s="522" customFormat="1" x14ac:dyDescent="0.25">
      <c r="B61" s="507">
        <v>0</v>
      </c>
      <c r="C61" s="507">
        <v>0</v>
      </c>
      <c r="D61" s="482">
        <v>0</v>
      </c>
      <c r="E61" s="507"/>
      <c r="F61" s="507"/>
      <c r="G61" s="482"/>
      <c r="H61" s="507">
        <v>-1</v>
      </c>
      <c r="I61" s="507">
        <v>827.61699999999996</v>
      </c>
      <c r="J61" s="482">
        <v>3.2099999999999997E-2</v>
      </c>
      <c r="K61" s="512">
        <v>11</v>
      </c>
      <c r="L61" s="510" t="s">
        <v>75</v>
      </c>
      <c r="M61" s="513">
        <v>10.593999999999999</v>
      </c>
      <c r="N61" s="510">
        <v>827.99900000000002</v>
      </c>
      <c r="O61" s="510">
        <v>828.03499999999997</v>
      </c>
      <c r="P61" s="524">
        <v>3.5999999999944521E-2</v>
      </c>
      <c r="Q61" s="515">
        <v>1.0149999999999999</v>
      </c>
      <c r="R61" s="515">
        <v>827.98099999999999</v>
      </c>
      <c r="S61" s="537">
        <v>1</v>
      </c>
      <c r="T61" s="515"/>
      <c r="U61" s="515"/>
      <c r="V61" s="526"/>
      <c r="W61" s="515"/>
      <c r="X61" s="515"/>
      <c r="Y61" s="537"/>
      <c r="Z61" s="494"/>
      <c r="AA61" s="494"/>
      <c r="AB61" s="494"/>
      <c r="AC61" s="494"/>
      <c r="AD61" s="494"/>
      <c r="AE61" s="494"/>
      <c r="AF61" s="494"/>
      <c r="AG61" s="494"/>
      <c r="AH61" s="495"/>
      <c r="AI61" s="494"/>
      <c r="AJ61" s="494"/>
      <c r="AK61" s="494"/>
    </row>
    <row r="62" spans="2:37" s="522" customFormat="1" x14ac:dyDescent="0.25">
      <c r="B62" s="507">
        <v>0</v>
      </c>
      <c r="C62" s="507">
        <v>0</v>
      </c>
      <c r="D62" s="482">
        <v>0</v>
      </c>
      <c r="E62" s="507"/>
      <c r="F62" s="507"/>
      <c r="G62" s="482"/>
      <c r="H62" s="507">
        <v>-1</v>
      </c>
      <c r="I62" s="507">
        <v>826.96799999999996</v>
      </c>
      <c r="J62" s="482">
        <v>1.6899999999999998E-2</v>
      </c>
      <c r="K62" s="512">
        <v>12</v>
      </c>
      <c r="L62" s="510" t="s">
        <v>75</v>
      </c>
      <c r="M62" s="513">
        <v>0</v>
      </c>
      <c r="N62" s="510">
        <v>827.31600000000003</v>
      </c>
      <c r="O62" s="510">
        <v>827.40099999999995</v>
      </c>
      <c r="P62" s="524">
        <v>8.4999999999922693E-2</v>
      </c>
      <c r="Q62" s="515">
        <v>8.0100000000000006E-4</v>
      </c>
      <c r="R62" s="515">
        <v>827.13400000000001</v>
      </c>
      <c r="S62" s="537">
        <v>1</v>
      </c>
      <c r="T62" s="515"/>
      <c r="U62" s="515"/>
      <c r="V62" s="526"/>
      <c r="W62" s="515"/>
      <c r="X62" s="515"/>
      <c r="Y62" s="537"/>
      <c r="Z62" s="494"/>
      <c r="AA62" s="494"/>
      <c r="AB62" s="494"/>
      <c r="AC62" s="494"/>
      <c r="AD62" s="494"/>
      <c r="AE62" s="494"/>
      <c r="AF62" s="494"/>
      <c r="AG62" s="494"/>
      <c r="AH62" s="495"/>
      <c r="AI62" s="494"/>
      <c r="AJ62" s="494"/>
      <c r="AK62" s="494"/>
    </row>
    <row r="63" spans="2:37" s="522" customFormat="1" x14ac:dyDescent="0.25">
      <c r="B63" s="507">
        <v>0</v>
      </c>
      <c r="C63" s="507">
        <v>0</v>
      </c>
      <c r="D63" s="482">
        <v>0</v>
      </c>
      <c r="E63" s="507"/>
      <c r="F63" s="507"/>
      <c r="G63" s="482"/>
      <c r="H63" s="507">
        <v>-1</v>
      </c>
      <c r="I63" s="507">
        <v>825.90599999999995</v>
      </c>
      <c r="J63" s="482">
        <v>3.1600000000000003E-2</v>
      </c>
      <c r="K63" s="512">
        <v>12</v>
      </c>
      <c r="L63" s="510" t="s">
        <v>75</v>
      </c>
      <c r="M63" s="513">
        <v>15.909000000000001</v>
      </c>
      <c r="N63" s="510">
        <v>826.19299999999998</v>
      </c>
      <c r="O63" s="510">
        <v>826.32500000000005</v>
      </c>
      <c r="P63" s="524">
        <v>0.13200000000006185</v>
      </c>
      <c r="Q63" s="515">
        <v>7.9500000000000003E-4</v>
      </c>
      <c r="R63" s="515">
        <v>826.05200000000002</v>
      </c>
      <c r="S63" s="537">
        <v>1</v>
      </c>
      <c r="T63" s="515"/>
      <c r="U63" s="515"/>
      <c r="V63" s="526"/>
      <c r="W63" s="515"/>
      <c r="X63" s="515"/>
      <c r="Y63" s="537"/>
      <c r="Z63" s="494"/>
      <c r="AA63" s="494"/>
      <c r="AB63" s="494"/>
      <c r="AC63" s="494"/>
      <c r="AD63" s="494"/>
      <c r="AE63" s="494"/>
      <c r="AF63" s="494"/>
      <c r="AG63" s="494"/>
      <c r="AH63" s="495"/>
      <c r="AI63" s="494"/>
      <c r="AJ63" s="494"/>
      <c r="AK63" s="494"/>
    </row>
    <row r="64" spans="2:37" s="522" customFormat="1" x14ac:dyDescent="0.25">
      <c r="B64" s="507">
        <v>0</v>
      </c>
      <c r="C64" s="507">
        <v>0</v>
      </c>
      <c r="D64" s="482">
        <v>0</v>
      </c>
      <c r="E64" s="507"/>
      <c r="F64" s="507"/>
      <c r="G64" s="482"/>
      <c r="H64" s="507">
        <v>-8.1100000000000009E-4</v>
      </c>
      <c r="I64" s="507">
        <v>825.6</v>
      </c>
      <c r="J64" s="482">
        <v>5.6000000000000008E-3</v>
      </c>
      <c r="K64" s="512">
        <v>13</v>
      </c>
      <c r="L64" s="510" t="s">
        <v>75</v>
      </c>
      <c r="M64" s="513">
        <v>0</v>
      </c>
      <c r="N64" s="510">
        <v>825.96799999999996</v>
      </c>
      <c r="O64" s="510">
        <v>826.04499999999996</v>
      </c>
      <c r="P64" s="524">
        <v>7.6999999999998181E-2</v>
      </c>
      <c r="Q64" s="515">
        <v>8.3000000000000001E-4</v>
      </c>
      <c r="R64" s="515">
        <v>825.80700000000002</v>
      </c>
      <c r="S64" s="537">
        <v>1</v>
      </c>
      <c r="T64" s="515"/>
      <c r="U64" s="515"/>
      <c r="V64" s="526"/>
      <c r="W64" s="515"/>
      <c r="X64" s="515"/>
      <c r="Y64" s="537"/>
      <c r="Z64" s="494"/>
      <c r="AA64" s="494"/>
      <c r="AB64" s="494"/>
      <c r="AC64" s="494"/>
      <c r="AD64" s="494"/>
      <c r="AE64" s="494"/>
      <c r="AF64" s="494"/>
      <c r="AG64" s="494"/>
      <c r="AH64" s="495"/>
      <c r="AI64" s="494"/>
      <c r="AJ64" s="494"/>
      <c r="AK64" s="494"/>
    </row>
    <row r="65" spans="2:37" s="522" customFormat="1" x14ac:dyDescent="0.25">
      <c r="D65" s="534"/>
      <c r="G65" s="534"/>
      <c r="J65" s="534"/>
      <c r="S65" s="534"/>
      <c r="V65" s="534"/>
      <c r="Y65" s="534"/>
      <c r="Z65" s="494"/>
      <c r="AA65" s="494"/>
      <c r="AB65" s="494"/>
      <c r="AC65" s="494"/>
      <c r="AD65" s="494"/>
      <c r="AE65" s="494"/>
      <c r="AF65" s="494"/>
      <c r="AG65" s="494"/>
      <c r="AH65" s="495"/>
      <c r="AI65" s="494"/>
      <c r="AJ65" s="494"/>
      <c r="AK65" s="494"/>
    </row>
    <row r="66" spans="2:37" s="522" customFormat="1" x14ac:dyDescent="0.25">
      <c r="D66" s="534"/>
      <c r="G66" s="534"/>
      <c r="J66" s="534"/>
      <c r="S66" s="534"/>
      <c r="V66" s="534"/>
      <c r="Y66" s="534"/>
      <c r="Z66" s="494"/>
      <c r="AA66" s="494"/>
      <c r="AB66" s="494"/>
      <c r="AC66" s="494"/>
      <c r="AD66" s="494"/>
      <c r="AE66" s="494"/>
      <c r="AF66" s="494"/>
      <c r="AG66" s="494"/>
      <c r="AH66" s="495"/>
      <c r="AI66" s="494"/>
      <c r="AJ66" s="494"/>
      <c r="AK66" s="494"/>
    </row>
    <row r="67" spans="2:37" s="522" customFormat="1" x14ac:dyDescent="0.25">
      <c r="B67" s="503" t="s">
        <v>1816</v>
      </c>
      <c r="C67" s="504"/>
      <c r="D67" s="533"/>
      <c r="E67" s="504"/>
      <c r="F67" s="504"/>
      <c r="G67" s="533"/>
      <c r="H67" s="504"/>
      <c r="I67" s="504"/>
      <c r="J67" s="533"/>
      <c r="K67" s="504"/>
      <c r="L67" s="504"/>
      <c r="M67" s="504"/>
      <c r="N67" s="504"/>
      <c r="O67" s="504"/>
      <c r="P67" s="504"/>
      <c r="Q67" s="504"/>
      <c r="R67" s="504"/>
      <c r="S67" s="533"/>
      <c r="T67" s="504"/>
      <c r="U67" s="504"/>
      <c r="V67" s="533"/>
      <c r="W67" s="504"/>
      <c r="X67" s="504"/>
      <c r="Y67" s="539"/>
      <c r="Z67" s="494"/>
      <c r="AA67" s="494"/>
      <c r="AB67" s="494"/>
      <c r="AC67" s="494"/>
      <c r="AD67" s="494"/>
      <c r="AE67" s="494"/>
      <c r="AF67" s="494"/>
      <c r="AG67" s="494"/>
      <c r="AH67" s="495"/>
      <c r="AI67" s="494"/>
      <c r="AJ67" s="494"/>
      <c r="AK67" s="494"/>
    </row>
    <row r="68" spans="2:37" s="522" customFormat="1" x14ac:dyDescent="0.25">
      <c r="B68" s="507"/>
      <c r="C68" s="507"/>
      <c r="D68" s="535"/>
      <c r="E68" s="508"/>
      <c r="F68" s="508"/>
      <c r="G68" s="535"/>
      <c r="H68" s="507">
        <v>0</v>
      </c>
      <c r="I68" s="507">
        <v>0</v>
      </c>
      <c r="J68" s="482">
        <v>0</v>
      </c>
      <c r="K68" s="512">
        <v>0</v>
      </c>
      <c r="L68" s="510" t="s">
        <v>75</v>
      </c>
      <c r="M68" s="513">
        <v>0</v>
      </c>
      <c r="N68" s="510">
        <v>822.92100000000005</v>
      </c>
      <c r="O68" s="510">
        <v>822.89200000000005</v>
      </c>
      <c r="P68" s="524">
        <v>-2.8999999999996362E-2</v>
      </c>
      <c r="Q68" s="525">
        <v>1.1020000000000001</v>
      </c>
      <c r="R68" s="525">
        <v>822.92499999999995</v>
      </c>
      <c r="S68" s="537">
        <v>1</v>
      </c>
      <c r="T68" s="525"/>
      <c r="U68" s="525"/>
      <c r="V68" s="526"/>
      <c r="W68" s="507"/>
      <c r="X68" s="507"/>
      <c r="Y68" s="526"/>
      <c r="Z68" s="494"/>
      <c r="AA68" s="494"/>
      <c r="AB68" s="494"/>
      <c r="AC68" s="494"/>
      <c r="AD68" s="494"/>
      <c r="AE68" s="494"/>
      <c r="AF68" s="494"/>
      <c r="AG68" s="494"/>
      <c r="AH68" s="495"/>
      <c r="AI68" s="494"/>
      <c r="AJ68" s="494"/>
      <c r="AK68" s="494"/>
    </row>
    <row r="69" spans="2:37" s="522" customFormat="1" x14ac:dyDescent="0.25">
      <c r="B69" s="507"/>
      <c r="C69" s="507"/>
      <c r="D69" s="535"/>
      <c r="E69" s="508"/>
      <c r="F69" s="508"/>
      <c r="G69" s="535"/>
      <c r="H69" s="507">
        <v>0</v>
      </c>
      <c r="I69" s="507">
        <v>0</v>
      </c>
      <c r="J69" s="482">
        <v>0</v>
      </c>
      <c r="K69" s="512">
        <v>1</v>
      </c>
      <c r="L69" s="510" t="s">
        <v>75</v>
      </c>
      <c r="M69" s="513">
        <v>0</v>
      </c>
      <c r="N69" s="510">
        <v>824.31399999999996</v>
      </c>
      <c r="O69" s="510">
        <v>824.18600000000004</v>
      </c>
      <c r="P69" s="524">
        <v>-0.12799999999992906</v>
      </c>
      <c r="Q69" s="525">
        <v>1.1930000000000001</v>
      </c>
      <c r="R69" s="525">
        <v>824.31</v>
      </c>
      <c r="S69" s="537">
        <v>1</v>
      </c>
      <c r="T69" s="525"/>
      <c r="U69" s="525"/>
      <c r="V69" s="526"/>
      <c r="W69" s="507"/>
      <c r="X69" s="507"/>
      <c r="Y69" s="526"/>
      <c r="Z69" s="494"/>
      <c r="AA69" s="494"/>
      <c r="AB69" s="494"/>
      <c r="AC69" s="494"/>
      <c r="AD69" s="494"/>
      <c r="AE69" s="494"/>
      <c r="AF69" s="494"/>
      <c r="AG69" s="494"/>
      <c r="AH69" s="495"/>
      <c r="AI69" s="494"/>
      <c r="AJ69" s="494"/>
      <c r="AK69" s="494"/>
    </row>
    <row r="70" spans="2:37" s="522" customFormat="1" x14ac:dyDescent="0.25">
      <c r="B70" s="507"/>
      <c r="C70" s="507"/>
      <c r="D70" s="535"/>
      <c r="E70" s="508"/>
      <c r="F70" s="508"/>
      <c r="G70" s="535"/>
      <c r="H70" s="507">
        <v>0</v>
      </c>
      <c r="I70" s="507">
        <v>0</v>
      </c>
      <c r="J70" s="482">
        <v>0</v>
      </c>
      <c r="K70" s="512">
        <v>2</v>
      </c>
      <c r="L70" s="510" t="s">
        <v>75</v>
      </c>
      <c r="M70" s="513">
        <v>0</v>
      </c>
      <c r="N70" s="510">
        <v>825.79600000000005</v>
      </c>
      <c r="O70" s="510">
        <v>825.48</v>
      </c>
      <c r="P70" s="524">
        <v>-0.31600000000003092</v>
      </c>
      <c r="Q70" s="525">
        <v>1.3959999999999999</v>
      </c>
      <c r="R70" s="525">
        <v>825.80700000000002</v>
      </c>
      <c r="S70" s="537">
        <v>1</v>
      </c>
      <c r="T70" s="525"/>
      <c r="U70" s="525"/>
      <c r="V70" s="526"/>
      <c r="W70" s="507"/>
      <c r="X70" s="507"/>
      <c r="Y70" s="526"/>
      <c r="Z70" s="494"/>
      <c r="AA70" s="494"/>
      <c r="AB70" s="494"/>
      <c r="AC70" s="494"/>
      <c r="AD70" s="494"/>
      <c r="AE70" s="494"/>
      <c r="AF70" s="494"/>
      <c r="AG70" s="494"/>
      <c r="AH70" s="495"/>
      <c r="AI70" s="494"/>
      <c r="AJ70" s="494"/>
      <c r="AK70" s="494"/>
    </row>
    <row r="71" spans="2:37" s="522" customFormat="1" x14ac:dyDescent="0.25">
      <c r="B71" s="507"/>
      <c r="C71" s="507"/>
      <c r="D71" s="535"/>
      <c r="E71" s="508"/>
      <c r="F71" s="508"/>
      <c r="G71" s="535"/>
      <c r="H71" s="507">
        <v>-2.9999999999999997E-4</v>
      </c>
      <c r="I71" s="507">
        <v>826.68799999999999</v>
      </c>
      <c r="J71" s="482">
        <v>1.2130000000000001</v>
      </c>
      <c r="K71" s="512">
        <v>3</v>
      </c>
      <c r="L71" s="510" t="s">
        <v>75</v>
      </c>
      <c r="M71" s="513">
        <v>0</v>
      </c>
      <c r="N71" s="510">
        <v>827.20899999999995</v>
      </c>
      <c r="O71" s="510">
        <v>826.774</v>
      </c>
      <c r="P71" s="524">
        <v>-0.43499999999994543</v>
      </c>
      <c r="Q71" s="525">
        <v>1.514</v>
      </c>
      <c r="R71" s="525">
        <v>827.22</v>
      </c>
      <c r="S71" s="537">
        <v>1</v>
      </c>
      <c r="T71" s="525"/>
      <c r="U71" s="525"/>
      <c r="V71" s="526"/>
      <c r="W71" s="507"/>
      <c r="X71" s="507"/>
      <c r="Y71" s="526"/>
      <c r="Z71" s="494"/>
      <c r="AA71" s="494"/>
      <c r="AB71" s="494"/>
      <c r="AC71" s="494"/>
      <c r="AD71" s="494"/>
      <c r="AE71" s="494"/>
      <c r="AF71" s="494"/>
      <c r="AG71" s="494"/>
      <c r="AH71" s="495"/>
      <c r="AI71" s="494"/>
      <c r="AJ71" s="494"/>
      <c r="AK71" s="494"/>
    </row>
    <row r="72" spans="2:37" s="522" customFormat="1" x14ac:dyDescent="0.25">
      <c r="B72" s="507"/>
      <c r="C72" s="507"/>
      <c r="D72" s="535"/>
      <c r="E72" s="508"/>
      <c r="F72" s="508"/>
      <c r="G72" s="535"/>
      <c r="H72" s="507">
        <v>-1.0009999999999999</v>
      </c>
      <c r="I72" s="507">
        <v>827.68100000000004</v>
      </c>
      <c r="J72" s="482">
        <v>0.38679999999999998</v>
      </c>
      <c r="K72" s="512">
        <v>3</v>
      </c>
      <c r="L72" s="510" t="s">
        <v>75</v>
      </c>
      <c r="M72" s="513">
        <v>15</v>
      </c>
      <c r="N72" s="510">
        <v>828.20500000000004</v>
      </c>
      <c r="O72" s="510">
        <v>827.74400000000003</v>
      </c>
      <c r="P72" s="524">
        <v>-0.46100000000001273</v>
      </c>
      <c r="Q72" s="525">
        <v>1.4650000000000001</v>
      </c>
      <c r="R72" s="525">
        <v>828.14099999999996</v>
      </c>
      <c r="S72" s="537">
        <v>1</v>
      </c>
      <c r="T72" s="525"/>
      <c r="U72" s="525"/>
      <c r="V72" s="526"/>
      <c r="W72" s="507"/>
      <c r="X72" s="507"/>
      <c r="Y72" s="526"/>
      <c r="Z72" s="494"/>
      <c r="AA72" s="494"/>
      <c r="AB72" s="494"/>
      <c r="AC72" s="494"/>
      <c r="AD72" s="494"/>
      <c r="AE72" s="494"/>
      <c r="AF72" s="494"/>
      <c r="AG72" s="494"/>
      <c r="AH72" s="495"/>
      <c r="AI72" s="494"/>
      <c r="AJ72" s="494"/>
      <c r="AK72" s="494"/>
    </row>
    <row r="73" spans="2:37" s="522" customFormat="1" x14ac:dyDescent="0.25">
      <c r="B73" s="507"/>
      <c r="C73" s="507"/>
      <c r="D73" s="535"/>
      <c r="E73" s="508"/>
      <c r="F73" s="508"/>
      <c r="G73" s="535"/>
      <c r="H73" s="507">
        <v>-1</v>
      </c>
      <c r="I73" s="507">
        <v>827.81200000000001</v>
      </c>
      <c r="J73" s="482">
        <v>0.3871</v>
      </c>
      <c r="K73" s="512">
        <v>3</v>
      </c>
      <c r="L73" s="510" t="s">
        <v>75</v>
      </c>
      <c r="M73" s="513">
        <v>17.021000000000001</v>
      </c>
      <c r="N73" s="510">
        <v>828.33600000000001</v>
      </c>
      <c r="O73" s="510">
        <v>827.875</v>
      </c>
      <c r="P73" s="524">
        <v>-0.46100000000001273</v>
      </c>
      <c r="Q73" s="525">
        <v>1.4730000000000001</v>
      </c>
      <c r="R73" s="525">
        <v>828.28</v>
      </c>
      <c r="S73" s="537">
        <v>1</v>
      </c>
      <c r="T73" s="525"/>
      <c r="U73" s="525"/>
      <c r="V73" s="526"/>
      <c r="W73" s="507"/>
      <c r="X73" s="507"/>
      <c r="Y73" s="526"/>
      <c r="Z73" s="494"/>
      <c r="AA73" s="494"/>
      <c r="AB73" s="494"/>
      <c r="AC73" s="494"/>
      <c r="AD73" s="494"/>
      <c r="AE73" s="494"/>
      <c r="AF73" s="494"/>
      <c r="AG73" s="494"/>
      <c r="AH73" s="495"/>
      <c r="AI73" s="494"/>
      <c r="AJ73" s="494"/>
      <c r="AK73" s="494"/>
    </row>
    <row r="74" spans="2:37" s="522" customFormat="1" x14ac:dyDescent="0.25">
      <c r="B74" s="507"/>
      <c r="C74" s="507"/>
      <c r="D74" s="535"/>
      <c r="E74" s="508"/>
      <c r="F74" s="508"/>
      <c r="G74" s="535"/>
      <c r="H74" s="507">
        <v>-1</v>
      </c>
      <c r="I74" s="507">
        <v>828.00800000000004</v>
      </c>
      <c r="J74" s="482">
        <v>0.39069999999999999</v>
      </c>
      <c r="K74" s="512">
        <v>4</v>
      </c>
      <c r="L74" s="510" t="s">
        <v>75</v>
      </c>
      <c r="M74" s="513">
        <v>0</v>
      </c>
      <c r="N74" s="510">
        <v>828.52200000000005</v>
      </c>
      <c r="O74" s="510">
        <v>828.06700000000001</v>
      </c>
      <c r="P74" s="524">
        <v>-0.45500000000004093</v>
      </c>
      <c r="Q74" s="525">
        <v>1.4770000000000001</v>
      </c>
      <c r="R74" s="525">
        <v>828.47699999999998</v>
      </c>
      <c r="S74" s="537">
        <v>1</v>
      </c>
      <c r="T74" s="525"/>
      <c r="U74" s="525"/>
      <c r="V74" s="526"/>
      <c r="W74" s="507"/>
      <c r="X74" s="507"/>
      <c r="Y74" s="526"/>
      <c r="Z74" s="494"/>
      <c r="AA74" s="494"/>
      <c r="AB74" s="494"/>
      <c r="AC74" s="494"/>
      <c r="AD74" s="494"/>
      <c r="AE74" s="494"/>
      <c r="AF74" s="494"/>
      <c r="AG74" s="494"/>
      <c r="AH74" s="495"/>
      <c r="AI74" s="494"/>
      <c r="AJ74" s="494"/>
      <c r="AK74" s="494"/>
    </row>
    <row r="75" spans="2:37" s="522" customFormat="1" x14ac:dyDescent="0.25">
      <c r="B75" s="507"/>
      <c r="C75" s="507"/>
      <c r="D75" s="535"/>
      <c r="E75" s="508"/>
      <c r="F75" s="508"/>
      <c r="G75" s="535"/>
      <c r="H75" s="507">
        <v>-1</v>
      </c>
      <c r="I75" s="507">
        <v>829.33100000000002</v>
      </c>
      <c r="J75" s="482">
        <v>0.4199</v>
      </c>
      <c r="K75" s="512">
        <v>5</v>
      </c>
      <c r="L75" s="510" t="s">
        <v>75</v>
      </c>
      <c r="M75" s="513">
        <v>0</v>
      </c>
      <c r="N75" s="510">
        <v>829.51099999999997</v>
      </c>
      <c r="O75" s="510">
        <v>829.36099999999999</v>
      </c>
      <c r="P75" s="524">
        <v>-0.14999999999997726</v>
      </c>
      <c r="Q75" s="525">
        <v>1.1919999999999999</v>
      </c>
      <c r="R75" s="525">
        <v>829.48500000000001</v>
      </c>
      <c r="S75" s="537">
        <v>1</v>
      </c>
      <c r="T75" s="525"/>
      <c r="U75" s="525"/>
      <c r="V75" s="526"/>
      <c r="W75" s="507"/>
      <c r="X75" s="507"/>
      <c r="Y75" s="526"/>
      <c r="Z75" s="494"/>
      <c r="AA75" s="494"/>
      <c r="AB75" s="494"/>
      <c r="AC75" s="494"/>
      <c r="AD75" s="494"/>
      <c r="AE75" s="494"/>
      <c r="AF75" s="494"/>
      <c r="AG75" s="494"/>
      <c r="AH75" s="495"/>
      <c r="AI75" s="494"/>
      <c r="AJ75" s="494"/>
      <c r="AK75" s="494"/>
    </row>
    <row r="76" spans="2:37" s="522" customFormat="1" x14ac:dyDescent="0.25">
      <c r="B76" s="507"/>
      <c r="C76" s="507"/>
      <c r="D76" s="535"/>
      <c r="E76" s="508"/>
      <c r="F76" s="508"/>
      <c r="G76" s="535"/>
      <c r="H76" s="507">
        <v>-1</v>
      </c>
      <c r="I76" s="507">
        <v>830.59900000000005</v>
      </c>
      <c r="J76" s="482">
        <v>0.39329999999999998</v>
      </c>
      <c r="K76" s="512">
        <v>6</v>
      </c>
      <c r="L76" s="510" t="s">
        <v>75</v>
      </c>
      <c r="M76" s="513">
        <v>0</v>
      </c>
      <c r="N76" s="510">
        <v>831.03399999999999</v>
      </c>
      <c r="O76" s="510">
        <v>830.65499999999997</v>
      </c>
      <c r="P76" s="524">
        <v>-0.3790000000000191</v>
      </c>
      <c r="Q76" s="525">
        <v>1.278</v>
      </c>
      <c r="R76" s="525">
        <v>830.86500000000001</v>
      </c>
      <c r="S76" s="537">
        <v>1</v>
      </c>
      <c r="T76" s="525"/>
      <c r="U76" s="525"/>
      <c r="V76" s="526"/>
      <c r="W76" s="507"/>
      <c r="X76" s="507"/>
      <c r="Y76" s="526"/>
      <c r="Z76" s="494"/>
      <c r="AA76" s="494"/>
      <c r="AB76" s="494"/>
      <c r="AC76" s="494"/>
      <c r="AD76" s="494"/>
      <c r="AE76" s="494"/>
      <c r="AF76" s="494"/>
      <c r="AG76" s="494"/>
      <c r="AH76" s="495"/>
      <c r="AI76" s="494"/>
      <c r="AJ76" s="494"/>
      <c r="AK76" s="494"/>
    </row>
    <row r="77" spans="2:37" s="522" customFormat="1" x14ac:dyDescent="0.25">
      <c r="B77" s="507"/>
      <c r="C77" s="507"/>
      <c r="D77" s="535"/>
      <c r="E77" s="508"/>
      <c r="F77" s="508"/>
      <c r="G77" s="535"/>
      <c r="H77" s="507">
        <v>-1</v>
      </c>
      <c r="I77" s="507">
        <v>831.60900000000004</v>
      </c>
      <c r="J77" s="482">
        <v>0.29930000000000001</v>
      </c>
      <c r="K77" s="512">
        <v>6</v>
      </c>
      <c r="L77" s="510" t="s">
        <v>75</v>
      </c>
      <c r="M77" s="513">
        <v>17.068000000000001</v>
      </c>
      <c r="N77" s="510">
        <v>832.09100000000001</v>
      </c>
      <c r="O77" s="510">
        <v>831.76</v>
      </c>
      <c r="P77" s="524">
        <v>-0.33100000000001728</v>
      </c>
      <c r="Q77" s="525">
        <v>1.4379999999999999</v>
      </c>
      <c r="R77" s="525">
        <v>832.12900000000002</v>
      </c>
      <c r="S77" s="537">
        <v>1</v>
      </c>
      <c r="T77" s="525"/>
      <c r="U77" s="525"/>
      <c r="V77" s="526"/>
      <c r="W77" s="507"/>
      <c r="X77" s="507"/>
      <c r="Y77" s="526"/>
      <c r="Z77" s="494"/>
      <c r="AA77" s="494"/>
      <c r="AB77" s="494"/>
      <c r="AC77" s="494"/>
      <c r="AD77" s="494"/>
      <c r="AE77" s="494"/>
      <c r="AF77" s="494"/>
      <c r="AG77" s="494"/>
      <c r="AH77" s="495"/>
      <c r="AI77" s="494"/>
      <c r="AJ77" s="494"/>
      <c r="AK77" s="494"/>
    </row>
    <row r="78" spans="2:37" s="522" customFormat="1" x14ac:dyDescent="0.25">
      <c r="B78" s="507"/>
      <c r="C78" s="507"/>
      <c r="D78" s="535"/>
      <c r="E78" s="508"/>
      <c r="F78" s="508"/>
      <c r="G78" s="535"/>
      <c r="H78" s="507">
        <v>-1</v>
      </c>
      <c r="I78" s="507">
        <v>831.78300000000002</v>
      </c>
      <c r="J78" s="482">
        <v>0.28320000000000001</v>
      </c>
      <c r="K78" s="512">
        <v>7</v>
      </c>
      <c r="L78" s="510" t="s">
        <v>75</v>
      </c>
      <c r="M78" s="513">
        <v>0</v>
      </c>
      <c r="N78" s="510">
        <v>832.24400000000003</v>
      </c>
      <c r="O78" s="510">
        <v>831.94899999999996</v>
      </c>
      <c r="P78" s="524">
        <v>-0.29500000000007276</v>
      </c>
      <c r="Q78" s="525">
        <v>1.405</v>
      </c>
      <c r="R78" s="525">
        <v>832.28599999999994</v>
      </c>
      <c r="S78" s="537">
        <v>1</v>
      </c>
      <c r="T78" s="525"/>
      <c r="U78" s="525"/>
      <c r="V78" s="526"/>
      <c r="W78" s="507"/>
      <c r="X78" s="507"/>
      <c r="Y78" s="526"/>
      <c r="Z78" s="494"/>
      <c r="AA78" s="494"/>
      <c r="AB78" s="494"/>
      <c r="AC78" s="494"/>
      <c r="AD78" s="494"/>
      <c r="AE78" s="494"/>
      <c r="AF78" s="494"/>
      <c r="AG78" s="494"/>
      <c r="AH78" s="495"/>
      <c r="AI78" s="494"/>
      <c r="AJ78" s="494"/>
      <c r="AK78" s="494"/>
    </row>
    <row r="79" spans="2:37" s="522" customFormat="1" x14ac:dyDescent="0.25">
      <c r="B79" s="507"/>
      <c r="C79" s="507"/>
      <c r="D79" s="535"/>
      <c r="E79" s="508"/>
      <c r="F79" s="508"/>
      <c r="G79" s="535"/>
      <c r="H79" s="507">
        <v>-1</v>
      </c>
      <c r="I79" s="507">
        <v>832.79300000000001</v>
      </c>
      <c r="J79" s="482">
        <v>0.18960000000000002</v>
      </c>
      <c r="K79" s="512">
        <v>7</v>
      </c>
      <c r="L79" s="510" t="s">
        <v>75</v>
      </c>
      <c r="M79" s="513">
        <v>17.062000000000001</v>
      </c>
      <c r="N79" s="510">
        <v>833.25099999999998</v>
      </c>
      <c r="O79" s="510">
        <v>833.053</v>
      </c>
      <c r="P79" s="524">
        <v>-0.19799999999997908</v>
      </c>
      <c r="Q79" s="525">
        <v>1.2310000000000001</v>
      </c>
      <c r="R79" s="525">
        <v>833.21600000000001</v>
      </c>
      <c r="S79" s="537">
        <v>1</v>
      </c>
      <c r="T79" s="525"/>
      <c r="U79" s="525"/>
      <c r="V79" s="526"/>
      <c r="W79" s="507"/>
      <c r="X79" s="507"/>
      <c r="Y79" s="526"/>
      <c r="Z79" s="494"/>
      <c r="AA79" s="494"/>
      <c r="AB79" s="494"/>
      <c r="AC79" s="494"/>
      <c r="AD79" s="494"/>
      <c r="AE79" s="494"/>
      <c r="AF79" s="494"/>
      <c r="AG79" s="494"/>
      <c r="AH79" s="495"/>
      <c r="AI79" s="494"/>
      <c r="AJ79" s="494"/>
      <c r="AK79" s="494"/>
    </row>
    <row r="80" spans="2:37" s="522" customFormat="1" x14ac:dyDescent="0.25">
      <c r="B80" s="507"/>
      <c r="C80" s="507"/>
      <c r="D80" s="535"/>
      <c r="E80" s="508"/>
      <c r="F80" s="508"/>
      <c r="G80" s="535"/>
      <c r="H80" s="507">
        <v>-1</v>
      </c>
      <c r="I80" s="507">
        <v>832.96400000000006</v>
      </c>
      <c r="J80" s="482">
        <v>0.1709</v>
      </c>
      <c r="K80" s="512">
        <v>8</v>
      </c>
      <c r="L80" s="510" t="s">
        <v>75</v>
      </c>
      <c r="M80" s="513">
        <v>0</v>
      </c>
      <c r="N80" s="510">
        <v>833.42499999999995</v>
      </c>
      <c r="O80" s="510">
        <v>833.24300000000005</v>
      </c>
      <c r="P80" s="524">
        <v>-0.18199999999990268</v>
      </c>
      <c r="Q80" s="525">
        <v>1.256</v>
      </c>
      <c r="R80" s="525">
        <v>833.43100000000004</v>
      </c>
      <c r="S80" s="537">
        <v>1</v>
      </c>
      <c r="T80" s="525"/>
      <c r="U80" s="525"/>
      <c r="V80" s="526"/>
      <c r="W80" s="507"/>
      <c r="X80" s="507"/>
      <c r="Y80" s="526"/>
      <c r="Z80" s="494"/>
      <c r="AA80" s="494"/>
      <c r="AB80" s="494"/>
      <c r="AC80" s="494"/>
      <c r="AD80" s="494"/>
      <c r="AE80" s="494"/>
      <c r="AF80" s="494"/>
      <c r="AG80" s="494"/>
      <c r="AH80" s="495"/>
      <c r="AI80" s="494"/>
      <c r="AJ80" s="494"/>
      <c r="AK80" s="494"/>
    </row>
    <row r="81" spans="2:37" s="522" customFormat="1" x14ac:dyDescent="0.25">
      <c r="B81" s="507"/>
      <c r="C81" s="507"/>
      <c r="D81" s="535"/>
      <c r="E81" s="508"/>
      <c r="F81" s="508"/>
      <c r="G81" s="535"/>
      <c r="H81" s="507">
        <v>-1</v>
      </c>
      <c r="I81" s="507">
        <v>833.77</v>
      </c>
      <c r="J81" s="482">
        <v>5.6000000000000008E-3</v>
      </c>
      <c r="K81" s="512">
        <v>8</v>
      </c>
      <c r="L81" s="510" t="s">
        <v>75</v>
      </c>
      <c r="M81" s="513">
        <v>15</v>
      </c>
      <c r="N81" s="510">
        <v>834.29600000000005</v>
      </c>
      <c r="O81" s="510">
        <v>834.21400000000006</v>
      </c>
      <c r="P81" s="524">
        <v>-8.1999999999993634E-2</v>
      </c>
      <c r="Q81" s="525">
        <v>1.204</v>
      </c>
      <c r="R81" s="525">
        <v>834.35</v>
      </c>
      <c r="S81" s="537">
        <v>1</v>
      </c>
      <c r="T81" s="525"/>
      <c r="U81" s="525"/>
      <c r="V81" s="526"/>
      <c r="W81" s="507"/>
      <c r="X81" s="507"/>
      <c r="Y81" s="526"/>
      <c r="Z81" s="494"/>
      <c r="AA81" s="494"/>
      <c r="AB81" s="494"/>
      <c r="AC81" s="494"/>
      <c r="AD81" s="494"/>
      <c r="AE81" s="494"/>
      <c r="AF81" s="494"/>
      <c r="AG81" s="494"/>
      <c r="AH81" s="495"/>
      <c r="AI81" s="494"/>
      <c r="AJ81" s="494"/>
      <c r="AK81" s="494"/>
    </row>
    <row r="82" spans="2:37" s="522" customFormat="1" x14ac:dyDescent="0.25">
      <c r="B82" s="507"/>
      <c r="C82" s="507"/>
      <c r="D82" s="535"/>
      <c r="E82" s="508"/>
      <c r="F82" s="508"/>
      <c r="G82" s="535"/>
      <c r="H82" s="507">
        <v>-1.2689999999999999</v>
      </c>
      <c r="I82" s="507">
        <v>834.03700000000003</v>
      </c>
      <c r="J82" s="482">
        <v>-3.95E-2</v>
      </c>
      <c r="K82" s="512">
        <v>9</v>
      </c>
      <c r="L82" s="510" t="s">
        <v>75</v>
      </c>
      <c r="M82" s="513">
        <v>0</v>
      </c>
      <c r="N82" s="510">
        <v>834.31799999999998</v>
      </c>
      <c r="O82" s="510">
        <v>834.53700000000003</v>
      </c>
      <c r="P82" s="524">
        <v>0.21900000000005093</v>
      </c>
      <c r="Q82" s="525">
        <v>8.92E-4</v>
      </c>
      <c r="R82" s="525">
        <v>834.36099999999999</v>
      </c>
      <c r="S82" s="537">
        <v>1</v>
      </c>
      <c r="T82" s="525"/>
      <c r="U82" s="525"/>
      <c r="V82" s="526"/>
      <c r="W82" s="507"/>
      <c r="X82" s="507"/>
      <c r="Y82" s="526"/>
      <c r="Z82" s="494"/>
      <c r="AA82" s="494"/>
      <c r="AB82" s="494"/>
      <c r="AC82" s="494"/>
      <c r="AD82" s="494"/>
      <c r="AE82" s="494"/>
      <c r="AF82" s="494"/>
      <c r="AG82" s="494"/>
      <c r="AH82" s="495"/>
      <c r="AI82" s="494"/>
      <c r="AJ82" s="494"/>
      <c r="AK82" s="494"/>
    </row>
    <row r="83" spans="2:37" s="522" customFormat="1" x14ac:dyDescent="0.25">
      <c r="B83" s="507"/>
      <c r="C83" s="507"/>
      <c r="D83" s="535"/>
      <c r="E83" s="508"/>
      <c r="F83" s="508"/>
      <c r="G83" s="535"/>
      <c r="H83" s="507">
        <v>-5.4530000000000003</v>
      </c>
      <c r="I83" s="507">
        <v>835.15599999999995</v>
      </c>
      <c r="J83" s="482">
        <v>-1.55E-2</v>
      </c>
      <c r="K83" s="512">
        <v>10</v>
      </c>
      <c r="L83" s="510" t="s">
        <v>75</v>
      </c>
      <c r="M83" s="513">
        <v>0</v>
      </c>
      <c r="N83" s="510">
        <v>835.72400000000005</v>
      </c>
      <c r="O83" s="510">
        <v>835.69100000000003</v>
      </c>
      <c r="P83" s="524">
        <v>-3.3000000000015461E-2</v>
      </c>
      <c r="Q83" s="525">
        <v>1.123</v>
      </c>
      <c r="R83" s="525">
        <v>835.74599999999998</v>
      </c>
      <c r="S83" s="537">
        <v>1</v>
      </c>
      <c r="T83" s="525"/>
      <c r="U83" s="525"/>
      <c r="V83" s="526"/>
      <c r="W83" s="507"/>
      <c r="X83" s="507"/>
      <c r="Y83" s="526"/>
      <c r="Z83" s="494"/>
      <c r="AA83" s="494"/>
      <c r="AB83" s="494"/>
      <c r="AC83" s="494"/>
      <c r="AD83" s="494"/>
      <c r="AE83" s="494"/>
      <c r="AF83" s="494"/>
      <c r="AG83" s="494"/>
      <c r="AH83" s="495"/>
      <c r="AI83" s="494"/>
      <c r="AJ83" s="494"/>
      <c r="AK83" s="494"/>
    </row>
    <row r="84" spans="2:37" s="522" customFormat="1" x14ac:dyDescent="0.25">
      <c r="B84" s="507"/>
      <c r="C84" s="507"/>
      <c r="D84" s="535"/>
      <c r="E84" s="508"/>
      <c r="F84" s="508"/>
      <c r="G84" s="535"/>
      <c r="H84" s="507">
        <v>-6</v>
      </c>
      <c r="I84" s="507">
        <v>835.31700000000001</v>
      </c>
      <c r="J84" s="482">
        <v>-2.3E-3</v>
      </c>
      <c r="K84" s="512">
        <v>10</v>
      </c>
      <c r="L84" s="510" t="s">
        <v>75</v>
      </c>
      <c r="M84" s="513">
        <v>1.9730000000000001</v>
      </c>
      <c r="N84" s="510">
        <v>835.83100000000002</v>
      </c>
      <c r="O84" s="510">
        <v>835.78200000000004</v>
      </c>
      <c r="P84" s="524">
        <v>-4.8999999999978172E-2</v>
      </c>
      <c r="Q84" s="525">
        <v>1.103</v>
      </c>
      <c r="R84" s="525">
        <v>835.81700000000001</v>
      </c>
      <c r="S84" s="537">
        <v>1</v>
      </c>
      <c r="T84" s="525"/>
      <c r="U84" s="525"/>
      <c r="V84" s="526"/>
      <c r="W84" s="507"/>
      <c r="X84" s="507"/>
      <c r="Y84" s="526"/>
      <c r="Z84" s="494"/>
      <c r="AA84" s="494"/>
      <c r="AB84" s="494"/>
      <c r="AC84" s="494"/>
      <c r="AD84" s="494"/>
      <c r="AE84" s="494"/>
      <c r="AF84" s="494"/>
      <c r="AG84" s="494"/>
      <c r="AH84" s="495"/>
      <c r="AI84" s="494"/>
      <c r="AJ84" s="494"/>
      <c r="AK84" s="494"/>
    </row>
    <row r="85" spans="2:37" s="522" customFormat="1" x14ac:dyDescent="0.25">
      <c r="B85" s="507"/>
      <c r="C85" s="507"/>
      <c r="D85" s="535"/>
      <c r="E85" s="508"/>
      <c r="F85" s="508"/>
      <c r="G85" s="535"/>
      <c r="H85" s="507">
        <v>-1.8720000000000001</v>
      </c>
      <c r="I85" s="507">
        <v>836.322</v>
      </c>
      <c r="J85" s="482">
        <v>8.4700000000000011E-2</v>
      </c>
      <c r="K85" s="512">
        <v>11</v>
      </c>
      <c r="L85" s="510" t="s">
        <v>75</v>
      </c>
      <c r="M85" s="513">
        <v>0</v>
      </c>
      <c r="N85" s="510">
        <v>836.404</v>
      </c>
      <c r="O85" s="510">
        <v>836.61300000000006</v>
      </c>
      <c r="P85" s="524">
        <v>0.20900000000006003</v>
      </c>
      <c r="Q85" s="525">
        <v>8.52E-4</v>
      </c>
      <c r="R85" s="525">
        <v>836.39700000000005</v>
      </c>
      <c r="S85" s="537">
        <v>1</v>
      </c>
      <c r="T85" s="525"/>
      <c r="U85" s="525"/>
      <c r="V85" s="526"/>
      <c r="W85" s="507"/>
      <c r="X85" s="507"/>
      <c r="Y85" s="526"/>
      <c r="Z85" s="494"/>
      <c r="AA85" s="494"/>
      <c r="AB85" s="494"/>
      <c r="AC85" s="494"/>
      <c r="AD85" s="494"/>
      <c r="AE85" s="494"/>
      <c r="AF85" s="494"/>
      <c r="AG85" s="494"/>
      <c r="AH85" s="495"/>
      <c r="AI85" s="494"/>
      <c r="AJ85" s="494"/>
      <c r="AK85" s="494"/>
    </row>
    <row r="86" spans="2:37" s="522" customFormat="1" x14ac:dyDescent="0.25">
      <c r="B86" s="507"/>
      <c r="C86" s="507"/>
      <c r="D86" s="535"/>
      <c r="E86" s="508"/>
      <c r="F86" s="508"/>
      <c r="G86" s="535"/>
      <c r="H86" s="507">
        <v>0</v>
      </c>
      <c r="I86" s="507">
        <v>0</v>
      </c>
      <c r="J86" s="482">
        <v>0</v>
      </c>
      <c r="K86" s="512">
        <v>11</v>
      </c>
      <c r="L86" s="510" t="s">
        <v>75</v>
      </c>
      <c r="M86" s="513">
        <v>8.9450000000000003</v>
      </c>
      <c r="N86" s="510">
        <v>837.07</v>
      </c>
      <c r="O86" s="510">
        <v>837.02599999999995</v>
      </c>
      <c r="P86" s="524">
        <v>-4.4000000000096406E-2</v>
      </c>
      <c r="Q86" s="525">
        <v>1.1459999999999999</v>
      </c>
      <c r="R86" s="525">
        <v>837.10400000000004</v>
      </c>
      <c r="S86" s="537">
        <v>1</v>
      </c>
      <c r="T86" s="525"/>
      <c r="U86" s="525"/>
      <c r="V86" s="526"/>
      <c r="W86" s="507"/>
      <c r="X86" s="507"/>
      <c r="Y86" s="526"/>
      <c r="Z86" s="494"/>
      <c r="AA86" s="494"/>
      <c r="AB86" s="494"/>
      <c r="AC86" s="494"/>
      <c r="AD86" s="494"/>
      <c r="AE86" s="494"/>
      <c r="AF86" s="494"/>
      <c r="AG86" s="494"/>
      <c r="AH86" s="495"/>
      <c r="AI86" s="494"/>
      <c r="AJ86" s="494"/>
      <c r="AK86" s="494"/>
    </row>
    <row r="87" spans="2:37" s="522" customFormat="1" x14ac:dyDescent="0.25">
      <c r="B87" s="507"/>
      <c r="C87" s="507"/>
      <c r="D87" s="535"/>
      <c r="E87" s="508"/>
      <c r="F87" s="508"/>
      <c r="G87" s="535"/>
      <c r="H87" s="507">
        <v>0</v>
      </c>
      <c r="I87" s="507">
        <v>0</v>
      </c>
      <c r="J87" s="482">
        <v>0</v>
      </c>
      <c r="K87" s="512">
        <v>12</v>
      </c>
      <c r="L87" s="510" t="s">
        <v>75</v>
      </c>
      <c r="M87" s="513">
        <v>0</v>
      </c>
      <c r="N87" s="510">
        <v>837.15099999999995</v>
      </c>
      <c r="O87" s="510">
        <v>837.35900000000004</v>
      </c>
      <c r="P87" s="524">
        <v>0.20800000000008367</v>
      </c>
      <c r="Q87" s="525">
        <v>9.19E-4</v>
      </c>
      <c r="R87" s="525">
        <v>837.21</v>
      </c>
      <c r="S87" s="537">
        <v>1</v>
      </c>
      <c r="T87" s="525"/>
      <c r="U87" s="525"/>
      <c r="V87" s="526"/>
      <c r="W87" s="507"/>
      <c r="X87" s="507"/>
      <c r="Y87" s="526"/>
      <c r="Z87" s="494"/>
      <c r="AA87" s="494"/>
      <c r="AB87" s="494"/>
      <c r="AC87" s="494"/>
      <c r="AD87" s="494"/>
      <c r="AE87" s="494"/>
      <c r="AF87" s="494"/>
      <c r="AG87" s="494"/>
      <c r="AH87" s="495"/>
      <c r="AI87" s="494"/>
      <c r="AJ87" s="494"/>
      <c r="AK87" s="494"/>
    </row>
    <row r="88" spans="2:37" s="522" customFormat="1" x14ac:dyDescent="0.25">
      <c r="B88" s="507"/>
      <c r="C88" s="507"/>
      <c r="D88" s="535"/>
      <c r="E88" s="508"/>
      <c r="F88" s="508"/>
      <c r="G88" s="535"/>
      <c r="H88" s="507">
        <v>0</v>
      </c>
      <c r="I88" s="507">
        <v>0</v>
      </c>
      <c r="J88" s="482">
        <v>0</v>
      </c>
      <c r="K88" s="512">
        <v>12</v>
      </c>
      <c r="L88" s="510" t="s">
        <v>75</v>
      </c>
      <c r="M88" s="513">
        <v>8.1769999999999996</v>
      </c>
      <c r="N88" s="510">
        <v>836.90599999999995</v>
      </c>
      <c r="O88" s="510">
        <v>837.60500000000002</v>
      </c>
      <c r="P88" s="524">
        <v>0.69900000000006912</v>
      </c>
      <c r="Q88" s="525">
        <v>8.7299999999999997E-4</v>
      </c>
      <c r="R88" s="525">
        <v>836.95500000000004</v>
      </c>
      <c r="S88" s="537">
        <v>-0.66670000000000007</v>
      </c>
      <c r="T88" s="525"/>
      <c r="U88" s="525"/>
      <c r="V88" s="526"/>
      <c r="W88" s="507"/>
      <c r="X88" s="507"/>
      <c r="Y88" s="526"/>
      <c r="Z88" s="494"/>
      <c r="AA88" s="494"/>
      <c r="AB88" s="494"/>
      <c r="AC88" s="494"/>
      <c r="AD88" s="494"/>
      <c r="AE88" s="494"/>
      <c r="AF88" s="494"/>
      <c r="AG88" s="494"/>
      <c r="AH88" s="495"/>
      <c r="AI88" s="494"/>
      <c r="AJ88" s="494"/>
      <c r="AK88" s="494"/>
    </row>
    <row r="89" spans="2:37" s="522" customFormat="1" x14ac:dyDescent="0.25">
      <c r="B89" s="507"/>
      <c r="C89" s="507"/>
      <c r="D89" s="535"/>
      <c r="E89" s="508"/>
      <c r="F89" s="508"/>
      <c r="G89" s="535"/>
      <c r="H89" s="507">
        <v>0</v>
      </c>
      <c r="I89" s="507">
        <v>0</v>
      </c>
      <c r="J89" s="482">
        <v>0</v>
      </c>
      <c r="K89" s="512">
        <v>13</v>
      </c>
      <c r="L89" s="510" t="s">
        <v>75</v>
      </c>
      <c r="M89" s="513">
        <v>0</v>
      </c>
      <c r="N89" s="510">
        <v>837.19100000000003</v>
      </c>
      <c r="O89" s="510">
        <v>837.73900000000003</v>
      </c>
      <c r="P89" s="524">
        <v>0.54800000000000182</v>
      </c>
      <c r="Q89" s="525">
        <v>6.96E-4</v>
      </c>
      <c r="R89" s="525">
        <v>837.20699999999999</v>
      </c>
      <c r="S89" s="537">
        <v>-0.66670000000000007</v>
      </c>
      <c r="T89" s="525"/>
      <c r="U89" s="525"/>
      <c r="V89" s="526"/>
      <c r="W89" s="507"/>
      <c r="X89" s="507"/>
      <c r="Y89" s="526"/>
      <c r="Z89" s="494"/>
      <c r="AA89" s="494"/>
      <c r="AB89" s="494"/>
      <c r="AC89" s="494"/>
      <c r="AD89" s="494"/>
      <c r="AE89" s="494"/>
      <c r="AF89" s="494"/>
      <c r="AG89" s="494"/>
      <c r="AH89" s="495"/>
      <c r="AI89" s="494"/>
      <c r="AJ89" s="494"/>
      <c r="AK89" s="494"/>
    </row>
    <row r="90" spans="2:37" s="522" customFormat="1" x14ac:dyDescent="0.25">
      <c r="B90" s="507"/>
      <c r="C90" s="507"/>
      <c r="D90" s="535"/>
      <c r="E90" s="508"/>
      <c r="F90" s="508"/>
      <c r="G90" s="535"/>
      <c r="H90" s="507">
        <v>0</v>
      </c>
      <c r="I90" s="507">
        <v>0</v>
      </c>
      <c r="J90" s="482">
        <v>0</v>
      </c>
      <c r="K90" s="512">
        <v>13</v>
      </c>
      <c r="L90" s="510" t="s">
        <v>75</v>
      </c>
      <c r="M90" s="513">
        <v>7.4080000000000004</v>
      </c>
      <c r="N90" s="510">
        <v>837.39499999999998</v>
      </c>
      <c r="O90" s="510">
        <v>837.82299999999998</v>
      </c>
      <c r="P90" s="524">
        <v>0.42799999999999727</v>
      </c>
      <c r="Q90" s="525">
        <v>6.6500000000000001E-4</v>
      </c>
      <c r="R90" s="525">
        <v>837.42</v>
      </c>
      <c r="S90" s="537">
        <v>1</v>
      </c>
      <c r="T90" s="525"/>
      <c r="U90" s="525"/>
      <c r="V90" s="526"/>
      <c r="W90" s="507"/>
      <c r="X90" s="507"/>
      <c r="Y90" s="526"/>
      <c r="Z90" s="494"/>
      <c r="AA90" s="494"/>
      <c r="AB90" s="494"/>
      <c r="AC90" s="494"/>
      <c r="AD90" s="494"/>
      <c r="AE90" s="494"/>
      <c r="AF90" s="494"/>
      <c r="AG90" s="494"/>
      <c r="AH90" s="495"/>
      <c r="AI90" s="494"/>
      <c r="AJ90" s="494"/>
      <c r="AK90" s="494"/>
    </row>
    <row r="91" spans="2:37" s="522" customFormat="1" x14ac:dyDescent="0.25">
      <c r="B91" s="507"/>
      <c r="C91" s="507"/>
      <c r="D91" s="535"/>
      <c r="E91" s="508"/>
      <c r="F91" s="508"/>
      <c r="G91" s="535"/>
      <c r="H91" s="507">
        <v>-3.9289999999999998</v>
      </c>
      <c r="I91" s="507">
        <v>837.53599999999994</v>
      </c>
      <c r="J91" s="482">
        <v>-2.4500000000000001E-2</v>
      </c>
      <c r="K91" s="512">
        <v>14</v>
      </c>
      <c r="L91" s="510" t="s">
        <v>75</v>
      </c>
      <c r="M91" s="513">
        <v>0</v>
      </c>
      <c r="N91" s="510">
        <v>837.60500000000002</v>
      </c>
      <c r="O91" s="510">
        <v>838.08199999999999</v>
      </c>
      <c r="P91" s="524">
        <v>0.47699999999997544</v>
      </c>
      <c r="Q91" s="525">
        <v>6.1299999999999994E-4</v>
      </c>
      <c r="R91" s="525">
        <v>837.62699999999995</v>
      </c>
      <c r="S91" s="537">
        <v>1</v>
      </c>
      <c r="T91" s="525"/>
      <c r="U91" s="525"/>
      <c r="V91" s="526"/>
      <c r="W91" s="507"/>
      <c r="X91" s="507"/>
      <c r="Y91" s="526"/>
      <c r="Z91" s="494"/>
      <c r="AA91" s="494"/>
      <c r="AB91" s="494"/>
      <c r="AC91" s="494"/>
      <c r="AD91" s="494"/>
      <c r="AE91" s="494"/>
      <c r="AF91" s="494"/>
      <c r="AG91" s="494"/>
      <c r="AH91" s="495"/>
      <c r="AI91" s="494"/>
      <c r="AJ91" s="494"/>
      <c r="AK91" s="494"/>
    </row>
    <row r="92" spans="2:37" s="522" customFormat="1" x14ac:dyDescent="0.25">
      <c r="B92" s="507"/>
      <c r="C92" s="507"/>
      <c r="D92" s="535"/>
      <c r="E92" s="508"/>
      <c r="F92" s="508"/>
      <c r="G92" s="535"/>
      <c r="H92" s="507">
        <v>-5.54</v>
      </c>
      <c r="I92" s="507">
        <v>837.86800000000005</v>
      </c>
      <c r="J92" s="482">
        <v>-1.41E-2</v>
      </c>
      <c r="K92" s="512">
        <v>14</v>
      </c>
      <c r="L92" s="510" t="s">
        <v>75</v>
      </c>
      <c r="M92" s="513">
        <v>15.263999999999999</v>
      </c>
      <c r="N92" s="510">
        <v>838.255</v>
      </c>
      <c r="O92" s="510">
        <v>838.39599999999996</v>
      </c>
      <c r="P92" s="524">
        <v>0.14099999999996271</v>
      </c>
      <c r="Q92" s="525">
        <v>9.19E-4</v>
      </c>
      <c r="R92" s="525">
        <v>838.24699999999996</v>
      </c>
      <c r="S92" s="537">
        <v>1</v>
      </c>
      <c r="T92" s="525"/>
      <c r="U92" s="525"/>
      <c r="V92" s="526"/>
      <c r="W92" s="507"/>
      <c r="X92" s="507"/>
      <c r="Y92" s="526"/>
      <c r="Z92" s="494"/>
      <c r="AA92" s="494"/>
      <c r="AB92" s="494"/>
      <c r="AC92" s="494"/>
      <c r="AD92" s="494"/>
      <c r="AE92" s="494"/>
      <c r="AF92" s="494"/>
      <c r="AG92" s="494"/>
      <c r="AH92" s="495"/>
      <c r="AI92" s="494"/>
      <c r="AJ92" s="494"/>
      <c r="AK92" s="494"/>
    </row>
    <row r="93" spans="2:37" s="522" customFormat="1" x14ac:dyDescent="0.25">
      <c r="B93" s="507"/>
      <c r="C93" s="507"/>
      <c r="D93" s="535"/>
      <c r="E93" s="508"/>
      <c r="F93" s="508"/>
      <c r="G93" s="535"/>
      <c r="H93" s="507">
        <v>-4.0869999999999997</v>
      </c>
      <c r="I93" s="507">
        <v>837.96500000000003</v>
      </c>
      <c r="J93" s="482">
        <v>-1.9199999999999998E-2</v>
      </c>
      <c r="K93" s="512">
        <v>15</v>
      </c>
      <c r="L93" s="510" t="s">
        <v>75</v>
      </c>
      <c r="M93" s="513">
        <v>0</v>
      </c>
      <c r="N93" s="510">
        <v>838.36699999999996</v>
      </c>
      <c r="O93" s="510">
        <v>838.49300000000005</v>
      </c>
      <c r="P93" s="524">
        <v>0.12600000000009004</v>
      </c>
      <c r="Q93" s="525">
        <v>9.3300000000000002E-4</v>
      </c>
      <c r="R93" s="525">
        <v>838.35900000000004</v>
      </c>
      <c r="S93" s="537">
        <v>1</v>
      </c>
      <c r="T93" s="525"/>
      <c r="U93" s="525"/>
      <c r="V93" s="526"/>
      <c r="W93" s="507"/>
      <c r="X93" s="507"/>
      <c r="Y93" s="526"/>
      <c r="Z93" s="494"/>
      <c r="AA93" s="494"/>
      <c r="AB93" s="494"/>
      <c r="AC93" s="494"/>
      <c r="AD93" s="494"/>
      <c r="AE93" s="494"/>
      <c r="AF93" s="494"/>
      <c r="AG93" s="494"/>
      <c r="AH93" s="495"/>
      <c r="AI93" s="494"/>
      <c r="AJ93" s="494"/>
      <c r="AK93" s="494"/>
    </row>
    <row r="94" spans="2:37" s="522" customFormat="1" x14ac:dyDescent="0.25">
      <c r="B94" s="507"/>
      <c r="C94" s="507"/>
      <c r="D94" s="535"/>
      <c r="E94" s="508"/>
      <c r="F94" s="508"/>
      <c r="G94" s="535"/>
      <c r="H94" s="507">
        <v>-1.0549999999999999</v>
      </c>
      <c r="I94" s="507">
        <v>838.39400000000001</v>
      </c>
      <c r="J94" s="482">
        <v>-5.74E-2</v>
      </c>
      <c r="K94" s="512">
        <v>16</v>
      </c>
      <c r="L94" s="510" t="s">
        <v>75</v>
      </c>
      <c r="M94" s="513">
        <v>0</v>
      </c>
      <c r="N94" s="510">
        <v>838.83199999999999</v>
      </c>
      <c r="O94" s="510">
        <v>838.90499999999997</v>
      </c>
      <c r="P94" s="524">
        <v>7.2999999999979082E-2</v>
      </c>
      <c r="Q94" s="525">
        <v>1.0860000000000001</v>
      </c>
      <c r="R94" s="525">
        <v>838.923</v>
      </c>
      <c r="S94" s="537">
        <v>1</v>
      </c>
      <c r="T94" s="525"/>
      <c r="U94" s="525"/>
      <c r="V94" s="526"/>
      <c r="W94" s="507"/>
      <c r="X94" s="507"/>
      <c r="Y94" s="526"/>
      <c r="Z94" s="494"/>
      <c r="AA94" s="494"/>
      <c r="AB94" s="494"/>
      <c r="AC94" s="494"/>
      <c r="AD94" s="494"/>
      <c r="AE94" s="494"/>
      <c r="AF94" s="494"/>
      <c r="AG94" s="494"/>
      <c r="AH94" s="495"/>
      <c r="AI94" s="494"/>
      <c r="AJ94" s="494"/>
      <c r="AK94" s="494"/>
    </row>
    <row r="95" spans="2:37" s="522" customFormat="1" x14ac:dyDescent="0.25">
      <c r="B95" s="507"/>
      <c r="C95" s="507"/>
      <c r="D95" s="535"/>
      <c r="E95" s="508"/>
      <c r="F95" s="508"/>
      <c r="G95" s="535"/>
      <c r="H95" s="507">
        <v>-1</v>
      </c>
      <c r="I95" s="507">
        <v>838.44899999999996</v>
      </c>
      <c r="J95" s="482">
        <v>-6.9900000000000004E-2</v>
      </c>
      <c r="K95" s="512">
        <v>16</v>
      </c>
      <c r="L95" s="510" t="s">
        <v>75</v>
      </c>
      <c r="M95" s="513">
        <v>3.12</v>
      </c>
      <c r="N95" s="510">
        <v>838.94899999999996</v>
      </c>
      <c r="O95" s="510">
        <v>838.96900000000005</v>
      </c>
      <c r="P95" s="524">
        <v>2.0000000000095497E-2</v>
      </c>
      <c r="Q95" s="525">
        <v>1.2769999999999999</v>
      </c>
      <c r="R95" s="525">
        <v>839.178</v>
      </c>
      <c r="S95" s="537">
        <v>1</v>
      </c>
      <c r="T95" s="525"/>
      <c r="U95" s="525"/>
      <c r="V95" s="526"/>
      <c r="W95" s="507"/>
      <c r="X95" s="507"/>
      <c r="Y95" s="526"/>
      <c r="Z95" s="494"/>
      <c r="AA95" s="494"/>
      <c r="AB95" s="494"/>
      <c r="AC95" s="494"/>
      <c r="AD95" s="494"/>
      <c r="AE95" s="494"/>
      <c r="AF95" s="494"/>
      <c r="AG95" s="494"/>
      <c r="AH95" s="495"/>
      <c r="AI95" s="494"/>
      <c r="AJ95" s="494"/>
      <c r="AK95" s="494"/>
    </row>
    <row r="96" spans="2:37" s="522" customFormat="1" x14ac:dyDescent="0.25">
      <c r="B96" s="507"/>
      <c r="C96" s="507"/>
      <c r="D96" s="535"/>
      <c r="E96" s="508"/>
      <c r="F96" s="508"/>
      <c r="G96" s="535"/>
      <c r="H96" s="507">
        <v>-1</v>
      </c>
      <c r="I96" s="507">
        <v>838.74300000000005</v>
      </c>
      <c r="J96" s="482">
        <v>-9.8599999999999993E-2</v>
      </c>
      <c r="K96" s="512">
        <v>17</v>
      </c>
      <c r="L96" s="510" t="s">
        <v>75</v>
      </c>
      <c r="M96" s="513">
        <v>0</v>
      </c>
      <c r="N96" s="510">
        <v>839.29899999999998</v>
      </c>
      <c r="O96" s="510">
        <v>839.29100000000005</v>
      </c>
      <c r="P96" s="524">
        <v>-7.9999999999245119E-3</v>
      </c>
      <c r="Q96" s="525">
        <v>1.0740000000000001</v>
      </c>
      <c r="R96" s="525">
        <v>839.29700000000003</v>
      </c>
      <c r="S96" s="537">
        <v>1</v>
      </c>
      <c r="T96" s="525"/>
      <c r="U96" s="525"/>
      <c r="V96" s="526"/>
      <c r="W96" s="507"/>
      <c r="X96" s="507"/>
      <c r="Y96" s="526"/>
      <c r="Z96" s="494"/>
      <c r="AA96" s="494"/>
      <c r="AB96" s="494"/>
      <c r="AC96" s="494"/>
      <c r="AD96" s="494"/>
      <c r="AE96" s="494"/>
      <c r="AF96" s="494"/>
      <c r="AG96" s="494"/>
      <c r="AH96" s="495"/>
      <c r="AI96" s="494"/>
      <c r="AJ96" s="494"/>
      <c r="AK96" s="494"/>
    </row>
    <row r="97" spans="2:37" s="522" customFormat="1" x14ac:dyDescent="0.25">
      <c r="B97" s="507"/>
      <c r="C97" s="507"/>
      <c r="D97" s="535"/>
      <c r="E97" s="508"/>
      <c r="F97" s="508"/>
      <c r="G97" s="535"/>
      <c r="H97" s="507">
        <v>-1</v>
      </c>
      <c r="I97" s="507">
        <v>839.077</v>
      </c>
      <c r="J97" s="482">
        <v>0.1704</v>
      </c>
      <c r="K97" s="512">
        <v>17</v>
      </c>
      <c r="L97" s="510" t="s">
        <v>75</v>
      </c>
      <c r="M97" s="513">
        <v>19.346</v>
      </c>
      <c r="N97" s="510">
        <v>839.572</v>
      </c>
      <c r="O97" s="510">
        <v>839.35599999999999</v>
      </c>
      <c r="P97" s="524">
        <v>-0.21600000000000819</v>
      </c>
      <c r="Q97" s="525">
        <v>1.2490000000000001</v>
      </c>
      <c r="R97" s="525">
        <v>839.53700000000003</v>
      </c>
      <c r="S97" s="537">
        <v>1</v>
      </c>
      <c r="T97" s="525"/>
      <c r="U97" s="525"/>
      <c r="V97" s="526"/>
      <c r="W97" s="507"/>
      <c r="X97" s="507"/>
      <c r="Y97" s="526"/>
      <c r="Z97" s="494"/>
      <c r="AA97" s="494"/>
      <c r="AB97" s="494"/>
      <c r="AC97" s="494"/>
      <c r="AD97" s="494"/>
      <c r="AE97" s="494"/>
      <c r="AF97" s="494"/>
      <c r="AG97" s="494"/>
      <c r="AH97" s="495"/>
      <c r="AI97" s="494"/>
      <c r="AJ97" s="494"/>
      <c r="AK97" s="494"/>
    </row>
    <row r="98" spans="2:37" s="522" customFormat="1" x14ac:dyDescent="0.25">
      <c r="B98" s="507"/>
      <c r="C98" s="507"/>
      <c r="D98" s="535"/>
      <c r="E98" s="508"/>
      <c r="F98" s="508"/>
      <c r="G98" s="535"/>
      <c r="H98" s="507">
        <v>-1</v>
      </c>
      <c r="I98" s="507">
        <v>839.08500000000004</v>
      </c>
      <c r="J98" s="482">
        <v>0.1832</v>
      </c>
      <c r="K98" s="512">
        <v>18</v>
      </c>
      <c r="L98" s="510" t="s">
        <v>75</v>
      </c>
      <c r="M98" s="513">
        <v>0</v>
      </c>
      <c r="N98" s="510">
        <v>839.577</v>
      </c>
      <c r="O98" s="510">
        <v>839.35199999999998</v>
      </c>
      <c r="P98" s="524">
        <v>-0.22500000000002274</v>
      </c>
      <c r="Q98" s="525">
        <v>1.2569999999999999</v>
      </c>
      <c r="R98" s="525">
        <v>839.54100000000005</v>
      </c>
      <c r="S98" s="537">
        <v>1</v>
      </c>
      <c r="T98" s="525"/>
      <c r="U98" s="525"/>
      <c r="V98" s="526"/>
      <c r="W98" s="507"/>
      <c r="X98" s="507"/>
      <c r="Y98" s="526"/>
      <c r="Z98" s="494"/>
      <c r="AA98" s="494"/>
      <c r="AB98" s="494"/>
      <c r="AC98" s="494"/>
      <c r="AD98" s="494"/>
      <c r="AE98" s="494"/>
      <c r="AF98" s="494"/>
      <c r="AG98" s="494"/>
      <c r="AH98" s="495"/>
      <c r="AI98" s="494"/>
      <c r="AJ98" s="494"/>
      <c r="AK98" s="494"/>
    </row>
    <row r="99" spans="2:37" s="522" customFormat="1" x14ac:dyDescent="0.25">
      <c r="B99" s="507"/>
      <c r="C99" s="507"/>
      <c r="D99" s="535"/>
      <c r="E99" s="508"/>
      <c r="F99" s="508"/>
      <c r="G99" s="535"/>
      <c r="H99" s="507">
        <v>-1</v>
      </c>
      <c r="I99" s="507">
        <v>839.11800000000005</v>
      </c>
      <c r="J99" s="482">
        <v>0.41700000000000004</v>
      </c>
      <c r="K99" s="512">
        <v>19</v>
      </c>
      <c r="L99" s="510" t="s">
        <v>75</v>
      </c>
      <c r="M99" s="513">
        <v>0</v>
      </c>
      <c r="N99" s="510">
        <v>839.60799999999995</v>
      </c>
      <c r="O99" s="510">
        <v>839.15099999999995</v>
      </c>
      <c r="P99" s="524">
        <v>-0.45699999999999363</v>
      </c>
      <c r="Q99" s="525">
        <v>1.4770000000000001</v>
      </c>
      <c r="R99" s="525">
        <v>839.56</v>
      </c>
      <c r="S99" s="537">
        <v>1</v>
      </c>
      <c r="T99" s="525"/>
      <c r="U99" s="525"/>
      <c r="V99" s="526"/>
      <c r="W99" s="507"/>
      <c r="X99" s="507"/>
      <c r="Y99" s="526"/>
      <c r="Z99" s="494"/>
      <c r="AA99" s="494"/>
      <c r="AB99" s="494"/>
      <c r="AC99" s="494"/>
      <c r="AD99" s="494"/>
      <c r="AE99" s="494"/>
      <c r="AF99" s="494"/>
      <c r="AG99" s="494"/>
      <c r="AH99" s="495"/>
      <c r="AI99" s="494"/>
      <c r="AJ99" s="494"/>
      <c r="AK99" s="494"/>
    </row>
    <row r="100" spans="2:37" s="522" customFormat="1" x14ac:dyDescent="0.25">
      <c r="B100" s="507"/>
      <c r="C100" s="507"/>
      <c r="D100" s="535"/>
      <c r="E100" s="508"/>
      <c r="F100" s="508"/>
      <c r="G100" s="535"/>
      <c r="H100" s="507">
        <v>-1</v>
      </c>
      <c r="I100" s="507">
        <v>839.11599999999999</v>
      </c>
      <c r="J100" s="482">
        <v>0.61919999999999997</v>
      </c>
      <c r="K100" s="512">
        <v>20</v>
      </c>
      <c r="L100" s="510" t="s">
        <v>75</v>
      </c>
      <c r="M100" s="513">
        <v>0</v>
      </c>
      <c r="N100" s="510">
        <v>839.58900000000006</v>
      </c>
      <c r="O100" s="510">
        <v>838.94600000000003</v>
      </c>
      <c r="P100" s="524">
        <v>-0.6430000000000291</v>
      </c>
      <c r="Q100" s="525">
        <v>1.6220000000000001</v>
      </c>
      <c r="R100" s="525">
        <v>839.50099999999998</v>
      </c>
      <c r="S100" s="537">
        <v>1</v>
      </c>
      <c r="T100" s="525"/>
      <c r="U100" s="525"/>
      <c r="V100" s="526"/>
      <c r="W100" s="507"/>
      <c r="X100" s="507"/>
      <c r="Y100" s="526"/>
      <c r="Z100" s="494"/>
      <c r="AA100" s="494"/>
      <c r="AB100" s="494"/>
      <c r="AC100" s="494"/>
      <c r="AD100" s="494"/>
      <c r="AE100" s="494"/>
      <c r="AF100" s="494"/>
      <c r="AG100" s="494"/>
      <c r="AH100" s="495"/>
      <c r="AI100" s="494"/>
      <c r="AJ100" s="494"/>
      <c r="AK100" s="494"/>
    </row>
    <row r="101" spans="2:37" s="522" customFormat="1" x14ac:dyDescent="0.25">
      <c r="B101" s="507"/>
      <c r="C101" s="507"/>
      <c r="D101" s="535"/>
      <c r="E101" s="508"/>
      <c r="F101" s="508"/>
      <c r="G101" s="535"/>
      <c r="H101" s="507">
        <v>-1</v>
      </c>
      <c r="I101" s="507">
        <v>839.04</v>
      </c>
      <c r="J101" s="482">
        <v>0.74849999999999994</v>
      </c>
      <c r="K101" s="512">
        <v>21</v>
      </c>
      <c r="L101" s="510" t="s">
        <v>75</v>
      </c>
      <c r="M101" s="513">
        <v>0</v>
      </c>
      <c r="N101" s="510">
        <v>839.40899999999999</v>
      </c>
      <c r="O101" s="510">
        <v>838.74199999999996</v>
      </c>
      <c r="P101" s="524">
        <v>-0.66700000000003001</v>
      </c>
      <c r="Q101" s="525">
        <v>1.651</v>
      </c>
      <c r="R101" s="525">
        <v>839.32399999999996</v>
      </c>
      <c r="S101" s="537">
        <v>1</v>
      </c>
      <c r="T101" s="525"/>
      <c r="U101" s="525"/>
      <c r="V101" s="526"/>
      <c r="W101" s="507"/>
      <c r="X101" s="507"/>
      <c r="Y101" s="526"/>
      <c r="Z101" s="494"/>
      <c r="AA101" s="494"/>
      <c r="AB101" s="494"/>
      <c r="AC101" s="494"/>
      <c r="AD101" s="494"/>
      <c r="AE101" s="494"/>
      <c r="AF101" s="494"/>
      <c r="AG101" s="494"/>
      <c r="AH101" s="495"/>
      <c r="AI101" s="494"/>
      <c r="AJ101" s="494"/>
      <c r="AK101" s="494"/>
    </row>
    <row r="102" spans="2:37" s="522" customFormat="1" x14ac:dyDescent="0.25">
      <c r="B102" s="507"/>
      <c r="C102" s="507"/>
      <c r="D102" s="535"/>
      <c r="E102" s="508"/>
      <c r="F102" s="508"/>
      <c r="G102" s="535"/>
      <c r="H102" s="507">
        <v>-1</v>
      </c>
      <c r="I102" s="507">
        <v>838.78499999999997</v>
      </c>
      <c r="J102" s="482">
        <v>0.67799999999999994</v>
      </c>
      <c r="K102" s="512">
        <v>21</v>
      </c>
      <c r="L102" s="510" t="s">
        <v>75</v>
      </c>
      <c r="M102" s="513">
        <v>18.042999999999999</v>
      </c>
      <c r="N102" s="510">
        <v>839.20600000000002</v>
      </c>
      <c r="O102" s="510">
        <v>838.55700000000002</v>
      </c>
      <c r="P102" s="524">
        <v>-0.64900000000000091</v>
      </c>
      <c r="Q102" s="525">
        <v>1.571</v>
      </c>
      <c r="R102" s="525">
        <v>839.06</v>
      </c>
      <c r="S102" s="537">
        <v>1</v>
      </c>
      <c r="T102" s="525"/>
      <c r="U102" s="525"/>
      <c r="V102" s="526"/>
      <c r="W102" s="507"/>
      <c r="X102" s="507"/>
      <c r="Y102" s="526"/>
      <c r="Z102" s="494"/>
      <c r="AA102" s="494"/>
      <c r="AB102" s="494"/>
      <c r="AC102" s="494"/>
      <c r="AD102" s="494"/>
      <c r="AE102" s="494"/>
      <c r="AF102" s="494"/>
      <c r="AG102" s="494"/>
      <c r="AH102" s="495"/>
      <c r="AI102" s="494"/>
      <c r="AJ102" s="494"/>
      <c r="AK102" s="494"/>
    </row>
    <row r="103" spans="2:37" s="522" customFormat="1" x14ac:dyDescent="0.25">
      <c r="B103" s="507"/>
      <c r="C103" s="507"/>
      <c r="D103" s="535"/>
      <c r="E103" s="508"/>
      <c r="F103" s="508"/>
      <c r="G103" s="535"/>
      <c r="H103" s="507">
        <v>-1</v>
      </c>
      <c r="I103" s="507">
        <v>838.75199999999995</v>
      </c>
      <c r="J103" s="482">
        <v>0.66569999999999996</v>
      </c>
      <c r="K103" s="512">
        <v>22</v>
      </c>
      <c r="L103" s="510" t="s">
        <v>75</v>
      </c>
      <c r="M103" s="513">
        <v>0</v>
      </c>
      <c r="N103" s="510">
        <v>839.18</v>
      </c>
      <c r="O103" s="510">
        <v>838.53700000000003</v>
      </c>
      <c r="P103" s="524">
        <v>-0.64299999999991542</v>
      </c>
      <c r="Q103" s="525">
        <v>1.5569999999999999</v>
      </c>
      <c r="R103" s="525">
        <v>839.02599999999995</v>
      </c>
      <c r="S103" s="537">
        <v>1</v>
      </c>
      <c r="T103" s="525"/>
      <c r="U103" s="525"/>
      <c r="V103" s="526"/>
      <c r="W103" s="507"/>
      <c r="X103" s="507"/>
      <c r="Y103" s="526"/>
      <c r="Z103" s="494"/>
      <c r="AA103" s="494"/>
      <c r="AB103" s="494"/>
      <c r="AC103" s="494"/>
      <c r="AD103" s="494"/>
      <c r="AE103" s="494"/>
      <c r="AF103" s="494"/>
      <c r="AG103" s="494"/>
      <c r="AH103" s="495"/>
      <c r="AI103" s="494"/>
      <c r="AJ103" s="494"/>
      <c r="AK103" s="494"/>
    </row>
    <row r="104" spans="2:37" s="522" customFormat="1" x14ac:dyDescent="0.25">
      <c r="B104" s="507"/>
      <c r="C104" s="507"/>
      <c r="D104" s="535"/>
      <c r="E104" s="508"/>
      <c r="F104" s="508"/>
      <c r="G104" s="535"/>
      <c r="H104" s="507">
        <v>-1</v>
      </c>
      <c r="I104" s="507">
        <v>838.69899999999996</v>
      </c>
      <c r="J104" s="482">
        <v>0.64459999999999995</v>
      </c>
      <c r="K104" s="512">
        <v>22</v>
      </c>
      <c r="L104" s="510" t="s">
        <v>75</v>
      </c>
      <c r="M104" s="513">
        <v>3.1240000000000001</v>
      </c>
      <c r="N104" s="510">
        <v>839.125</v>
      </c>
      <c r="O104" s="510">
        <v>838.505</v>
      </c>
      <c r="P104" s="524">
        <v>-0.62000000000000455</v>
      </c>
      <c r="Q104" s="525">
        <v>1.5349999999999999</v>
      </c>
      <c r="R104" s="525">
        <v>838.97199999999998</v>
      </c>
      <c r="S104" s="537">
        <v>1</v>
      </c>
      <c r="T104" s="525"/>
      <c r="U104" s="525"/>
      <c r="V104" s="526"/>
      <c r="W104" s="507"/>
      <c r="X104" s="507"/>
      <c r="Y104" s="526"/>
      <c r="Z104" s="494"/>
      <c r="AA104" s="494"/>
      <c r="AB104" s="494"/>
      <c r="AC104" s="494"/>
      <c r="AD104" s="494"/>
      <c r="AE104" s="494"/>
      <c r="AF104" s="494"/>
      <c r="AG104" s="494"/>
      <c r="AH104" s="495"/>
      <c r="AI104" s="494"/>
      <c r="AJ104" s="494"/>
      <c r="AK104" s="494"/>
    </row>
    <row r="105" spans="2:37" s="522" customFormat="1" x14ac:dyDescent="0.25">
      <c r="B105" s="507"/>
      <c r="C105" s="507"/>
      <c r="D105" s="535"/>
      <c r="E105" s="508"/>
      <c r="F105" s="508"/>
      <c r="G105" s="535"/>
      <c r="H105" s="507">
        <v>-2.2000000000000001E-4</v>
      </c>
      <c r="I105" s="507">
        <v>838.41300000000001</v>
      </c>
      <c r="J105" s="482">
        <v>2.4188999999999998</v>
      </c>
      <c r="K105" s="512">
        <v>23</v>
      </c>
      <c r="L105" s="510" t="s">
        <v>75</v>
      </c>
      <c r="M105" s="513">
        <v>0</v>
      </c>
      <c r="N105" s="510">
        <v>838.95</v>
      </c>
      <c r="O105" s="510">
        <v>838.33199999999999</v>
      </c>
      <c r="P105" s="524">
        <v>-0.61800000000005184</v>
      </c>
      <c r="Q105" s="525">
        <v>1.6659999999999999</v>
      </c>
      <c r="R105" s="525">
        <v>838.93</v>
      </c>
      <c r="S105" s="537">
        <v>1</v>
      </c>
      <c r="T105" s="525"/>
      <c r="U105" s="525"/>
      <c r="V105" s="526"/>
      <c r="W105" s="507"/>
      <c r="X105" s="507"/>
      <c r="Y105" s="526"/>
      <c r="Z105" s="494"/>
      <c r="AA105" s="494"/>
      <c r="AB105" s="494"/>
      <c r="AC105" s="494"/>
      <c r="AD105" s="494"/>
      <c r="AE105" s="494"/>
      <c r="AF105" s="494"/>
      <c r="AG105" s="494"/>
      <c r="AH105" s="495"/>
      <c r="AI105" s="494"/>
      <c r="AJ105" s="494"/>
      <c r="AK105" s="494"/>
    </row>
    <row r="106" spans="2:37" s="522" customFormat="1" x14ac:dyDescent="0.25">
      <c r="B106" s="507"/>
      <c r="C106" s="507"/>
      <c r="D106" s="535"/>
      <c r="E106" s="508"/>
      <c r="F106" s="508"/>
      <c r="G106" s="535"/>
      <c r="H106" s="507">
        <v>0</v>
      </c>
      <c r="I106" s="507">
        <v>0</v>
      </c>
      <c r="J106" s="482">
        <v>0</v>
      </c>
      <c r="K106" s="512">
        <v>24</v>
      </c>
      <c r="L106" s="510" t="s">
        <v>75</v>
      </c>
      <c r="M106" s="513">
        <v>0</v>
      </c>
      <c r="N106" s="510">
        <v>838.59299999999996</v>
      </c>
      <c r="O106" s="510">
        <v>838.12699999999995</v>
      </c>
      <c r="P106" s="524">
        <v>-0.46600000000000819</v>
      </c>
      <c r="Q106" s="525">
        <v>1.5269999999999999</v>
      </c>
      <c r="R106" s="525">
        <v>838.58600000000001</v>
      </c>
      <c r="S106" s="537">
        <v>1</v>
      </c>
      <c r="T106" s="525"/>
      <c r="U106" s="525"/>
      <c r="V106" s="526"/>
      <c r="W106" s="507"/>
      <c r="X106" s="507"/>
      <c r="Y106" s="526"/>
      <c r="Z106" s="494"/>
      <c r="AA106" s="494"/>
      <c r="AB106" s="494"/>
      <c r="AC106" s="494"/>
      <c r="AD106" s="494"/>
      <c r="AE106" s="494"/>
      <c r="AF106" s="494"/>
      <c r="AG106" s="494"/>
      <c r="AH106" s="495"/>
      <c r="AI106" s="494"/>
      <c r="AJ106" s="494"/>
      <c r="AK106" s="494"/>
    </row>
    <row r="107" spans="2:37" s="522" customFormat="1" x14ac:dyDescent="0.25">
      <c r="B107" s="507"/>
      <c r="C107" s="507"/>
      <c r="D107" s="535"/>
      <c r="E107" s="508"/>
      <c r="F107" s="508"/>
      <c r="G107" s="535"/>
      <c r="H107" s="507">
        <v>0</v>
      </c>
      <c r="I107" s="507">
        <v>0</v>
      </c>
      <c r="J107" s="482">
        <v>0</v>
      </c>
      <c r="K107" s="512">
        <v>25</v>
      </c>
      <c r="L107" s="510" t="s">
        <v>75</v>
      </c>
      <c r="M107" s="513">
        <v>0</v>
      </c>
      <c r="N107" s="510">
        <v>838.16800000000001</v>
      </c>
      <c r="O107" s="510">
        <v>837.92200000000003</v>
      </c>
      <c r="P107" s="524">
        <v>-0.2459999999999809</v>
      </c>
      <c r="Q107" s="525">
        <v>1.3140000000000001</v>
      </c>
      <c r="R107" s="525">
        <v>838.16800000000001</v>
      </c>
      <c r="S107" s="537">
        <v>1</v>
      </c>
      <c r="T107" s="525"/>
      <c r="U107" s="525"/>
      <c r="V107" s="526"/>
      <c r="W107" s="507"/>
      <c r="X107" s="507"/>
      <c r="Y107" s="526"/>
      <c r="Z107" s="494"/>
      <c r="AA107" s="494"/>
      <c r="AB107" s="494"/>
      <c r="AC107" s="494"/>
      <c r="AD107" s="494"/>
      <c r="AE107" s="494"/>
      <c r="AF107" s="494"/>
      <c r="AG107" s="494"/>
      <c r="AH107" s="495"/>
      <c r="AI107" s="494"/>
      <c r="AJ107" s="494"/>
      <c r="AK107" s="494"/>
    </row>
    <row r="108" spans="2:37" s="522" customFormat="1" x14ac:dyDescent="0.25">
      <c r="B108" s="507"/>
      <c r="C108" s="507"/>
      <c r="D108" s="535"/>
      <c r="E108" s="508"/>
      <c r="F108" s="508"/>
      <c r="G108" s="535"/>
      <c r="H108" s="507">
        <v>0</v>
      </c>
      <c r="I108" s="507">
        <v>0</v>
      </c>
      <c r="J108" s="482">
        <v>0</v>
      </c>
      <c r="K108" s="512">
        <v>25</v>
      </c>
      <c r="L108" s="510" t="s">
        <v>75</v>
      </c>
      <c r="M108" s="513">
        <v>18.123999999999999</v>
      </c>
      <c r="N108" s="510">
        <v>837.75099999999998</v>
      </c>
      <c r="O108" s="510">
        <v>837.73699999999997</v>
      </c>
      <c r="P108" s="524">
        <v>-1.4000000000010004E-2</v>
      </c>
      <c r="Q108" s="525">
        <v>1.0780000000000001</v>
      </c>
      <c r="R108" s="525">
        <v>837.74599999999998</v>
      </c>
      <c r="S108" s="537">
        <v>1</v>
      </c>
      <c r="T108" s="525"/>
      <c r="U108" s="525"/>
      <c r="V108" s="526"/>
      <c r="W108" s="507"/>
      <c r="X108" s="507"/>
      <c r="Y108" s="526"/>
      <c r="Z108" s="494"/>
      <c r="AA108" s="494"/>
      <c r="AB108" s="494"/>
      <c r="AC108" s="494"/>
      <c r="AD108" s="494"/>
      <c r="AE108" s="494"/>
      <c r="AF108" s="494"/>
      <c r="AG108" s="494"/>
      <c r="AH108" s="495"/>
      <c r="AI108" s="494"/>
      <c r="AJ108" s="494"/>
      <c r="AK108" s="494"/>
    </row>
    <row r="109" spans="2:37" s="522" customFormat="1" x14ac:dyDescent="0.25">
      <c r="B109" s="503" t="s">
        <v>1817</v>
      </c>
      <c r="C109" s="504"/>
      <c r="D109" s="533"/>
      <c r="E109" s="504"/>
      <c r="F109" s="504"/>
      <c r="G109" s="533"/>
      <c r="H109" s="504"/>
      <c r="I109" s="504"/>
      <c r="J109" s="533"/>
      <c r="K109" s="504"/>
      <c r="L109" s="504"/>
      <c r="M109" s="504"/>
      <c r="N109" s="504"/>
      <c r="O109" s="504"/>
      <c r="P109" s="504"/>
      <c r="Q109" s="504"/>
      <c r="R109" s="504"/>
      <c r="S109" s="533"/>
      <c r="T109" s="504"/>
      <c r="U109" s="504"/>
      <c r="V109" s="533"/>
      <c r="W109" s="504"/>
      <c r="X109" s="504"/>
      <c r="Y109" s="539"/>
      <c r="Z109" s="494"/>
      <c r="AA109" s="494"/>
      <c r="AB109" s="494"/>
      <c r="AC109" s="494"/>
      <c r="AD109" s="494"/>
      <c r="AE109" s="494"/>
      <c r="AF109" s="494"/>
      <c r="AG109" s="494"/>
      <c r="AH109" s="495"/>
      <c r="AI109" s="494"/>
      <c r="AJ109" s="494"/>
      <c r="AK109" s="494"/>
    </row>
    <row r="110" spans="2:37" s="522" customFormat="1" x14ac:dyDescent="0.25">
      <c r="B110" s="507"/>
      <c r="C110" s="507"/>
      <c r="D110" s="535"/>
      <c r="E110" s="508"/>
      <c r="F110" s="508"/>
      <c r="G110" s="535"/>
      <c r="H110" s="507"/>
      <c r="I110" s="507"/>
      <c r="J110" s="482"/>
      <c r="K110" s="512">
        <v>0</v>
      </c>
      <c r="L110" s="510" t="s">
        <v>75</v>
      </c>
      <c r="M110" s="513">
        <v>0</v>
      </c>
      <c r="N110" s="510">
        <v>815.57899999999995</v>
      </c>
      <c r="O110" s="510">
        <v>0</v>
      </c>
      <c r="P110" s="524">
        <v>0</v>
      </c>
      <c r="Q110" s="525">
        <v>0</v>
      </c>
      <c r="R110" s="525">
        <v>0</v>
      </c>
      <c r="S110" s="537">
        <v>0</v>
      </c>
      <c r="T110" s="525"/>
      <c r="U110" s="525"/>
      <c r="V110" s="526"/>
      <c r="W110" s="507">
        <v>0</v>
      </c>
      <c r="X110" s="507">
        <v>0</v>
      </c>
      <c r="Y110" s="482">
        <v>0</v>
      </c>
      <c r="Z110" s="494"/>
      <c r="AA110" s="494"/>
      <c r="AB110" s="494"/>
      <c r="AC110" s="494"/>
      <c r="AD110" s="494"/>
      <c r="AE110" s="494"/>
      <c r="AF110" s="494"/>
      <c r="AG110" s="494"/>
      <c r="AH110" s="495"/>
      <c r="AI110" s="494"/>
      <c r="AJ110" s="494"/>
      <c r="AK110" s="494"/>
    </row>
    <row r="111" spans="2:37" s="522" customFormat="1" x14ac:dyDescent="0.25">
      <c r="B111" s="507"/>
      <c r="C111" s="507"/>
      <c r="D111" s="535"/>
      <c r="E111" s="508"/>
      <c r="F111" s="508"/>
      <c r="G111" s="535"/>
      <c r="H111" s="507"/>
      <c r="I111" s="507"/>
      <c r="J111" s="482"/>
      <c r="K111" s="512">
        <v>0</v>
      </c>
      <c r="L111" s="510" t="s">
        <v>75</v>
      </c>
      <c r="M111" s="513">
        <v>19.629000000000001</v>
      </c>
      <c r="N111" s="510">
        <v>816.96</v>
      </c>
      <c r="O111" s="510">
        <v>816.96</v>
      </c>
      <c r="P111" s="524">
        <v>0</v>
      </c>
      <c r="Q111" s="525">
        <v>0</v>
      </c>
      <c r="R111" s="525">
        <v>0</v>
      </c>
      <c r="S111" s="537">
        <v>0</v>
      </c>
      <c r="T111" s="525"/>
      <c r="U111" s="525"/>
      <c r="V111" s="526"/>
      <c r="W111" s="507">
        <v>0</v>
      </c>
      <c r="X111" s="507">
        <v>0</v>
      </c>
      <c r="Y111" s="482">
        <v>0</v>
      </c>
      <c r="Z111" s="494"/>
      <c r="AA111" s="494"/>
      <c r="AB111" s="494"/>
      <c r="AC111" s="494"/>
      <c r="AD111" s="494"/>
      <c r="AE111" s="494"/>
      <c r="AF111" s="494"/>
      <c r="AG111" s="494"/>
      <c r="AH111" s="495"/>
      <c r="AI111" s="494"/>
      <c r="AJ111" s="494"/>
      <c r="AK111" s="494"/>
    </row>
    <row r="112" spans="2:37" s="522" customFormat="1" x14ac:dyDescent="0.25">
      <c r="B112" s="507"/>
      <c r="C112" s="507"/>
      <c r="D112" s="535"/>
      <c r="E112" s="508"/>
      <c r="F112" s="508"/>
      <c r="G112" s="535"/>
      <c r="H112" s="507"/>
      <c r="I112" s="507"/>
      <c r="J112" s="482"/>
      <c r="K112" s="512">
        <v>1</v>
      </c>
      <c r="L112" s="510" t="s">
        <v>75</v>
      </c>
      <c r="M112" s="513">
        <v>0</v>
      </c>
      <c r="N112" s="510">
        <v>816.98599999999999</v>
      </c>
      <c r="O112" s="510">
        <v>816.98599999999999</v>
      </c>
      <c r="P112" s="524">
        <v>0</v>
      </c>
      <c r="Q112" s="525">
        <v>0</v>
      </c>
      <c r="R112" s="525">
        <v>0</v>
      </c>
      <c r="S112" s="537">
        <v>0</v>
      </c>
      <c r="T112" s="525"/>
      <c r="U112" s="525"/>
      <c r="V112" s="526"/>
      <c r="W112" s="507">
        <v>0</v>
      </c>
      <c r="X112" s="507">
        <v>0</v>
      </c>
      <c r="Y112" s="482">
        <v>0</v>
      </c>
      <c r="Z112" s="494"/>
      <c r="AA112" s="494"/>
      <c r="AB112" s="494"/>
      <c r="AC112" s="494"/>
      <c r="AD112" s="494"/>
      <c r="AE112" s="494"/>
      <c r="AF112" s="494"/>
      <c r="AG112" s="494"/>
      <c r="AH112" s="495"/>
      <c r="AI112" s="494"/>
      <c r="AJ112" s="494"/>
      <c r="AK112" s="494"/>
    </row>
    <row r="113" spans="2:37" s="522" customFormat="1" x14ac:dyDescent="0.25">
      <c r="B113" s="507"/>
      <c r="C113" s="507"/>
      <c r="D113" s="535"/>
      <c r="E113" s="508"/>
      <c r="F113" s="508"/>
      <c r="G113" s="535"/>
      <c r="H113" s="507"/>
      <c r="I113" s="507"/>
      <c r="J113" s="482"/>
      <c r="K113" s="512">
        <v>1</v>
      </c>
      <c r="L113" s="510" t="s">
        <v>75</v>
      </c>
      <c r="M113" s="513">
        <v>19.334</v>
      </c>
      <c r="N113" s="510">
        <v>818.31</v>
      </c>
      <c r="O113" s="510">
        <v>818.32</v>
      </c>
      <c r="P113" s="524">
        <v>1.0000000000104592E-2</v>
      </c>
      <c r="Q113" s="525">
        <v>0</v>
      </c>
      <c r="R113" s="525">
        <v>0</v>
      </c>
      <c r="S113" s="537">
        <v>0</v>
      </c>
      <c r="T113" s="525"/>
      <c r="U113" s="525"/>
      <c r="V113" s="526"/>
      <c r="W113" s="507">
        <v>0</v>
      </c>
      <c r="X113" s="507">
        <v>0</v>
      </c>
      <c r="Y113" s="482">
        <v>0</v>
      </c>
      <c r="Z113" s="494"/>
      <c r="AA113" s="494"/>
      <c r="AB113" s="494"/>
      <c r="AC113" s="494"/>
      <c r="AD113" s="494"/>
      <c r="AE113" s="494"/>
      <c r="AF113" s="494"/>
      <c r="AG113" s="494"/>
      <c r="AH113" s="495"/>
      <c r="AI113" s="494"/>
      <c r="AJ113" s="494"/>
      <c r="AK113" s="494"/>
    </row>
    <row r="114" spans="2:37" s="522" customFormat="1" x14ac:dyDescent="0.25">
      <c r="B114" s="507"/>
      <c r="C114" s="507"/>
      <c r="D114" s="535"/>
      <c r="E114" s="508"/>
      <c r="F114" s="508"/>
      <c r="G114" s="535"/>
      <c r="H114" s="507"/>
      <c r="I114" s="507"/>
      <c r="J114" s="482"/>
      <c r="K114" s="512">
        <v>2</v>
      </c>
      <c r="L114" s="510" t="s">
        <v>75</v>
      </c>
      <c r="M114" s="513">
        <v>0</v>
      </c>
      <c r="N114" s="510">
        <v>818.35599999999999</v>
      </c>
      <c r="O114" s="510">
        <v>818.36599999999999</v>
      </c>
      <c r="P114" s="524">
        <v>9.9999999999909051E-3</v>
      </c>
      <c r="Q114" s="525">
        <v>0</v>
      </c>
      <c r="R114" s="525">
        <v>0</v>
      </c>
      <c r="S114" s="537">
        <v>0</v>
      </c>
      <c r="T114" s="525"/>
      <c r="U114" s="525"/>
      <c r="V114" s="526"/>
      <c r="W114" s="507">
        <v>0</v>
      </c>
      <c r="X114" s="507">
        <v>0</v>
      </c>
      <c r="Y114" s="482">
        <v>0</v>
      </c>
      <c r="Z114" s="494"/>
      <c r="AA114" s="494"/>
      <c r="AB114" s="494"/>
      <c r="AC114" s="494"/>
      <c r="AD114" s="494"/>
      <c r="AE114" s="494"/>
      <c r="AF114" s="494"/>
      <c r="AG114" s="494"/>
      <c r="AH114" s="495"/>
      <c r="AI114" s="494"/>
      <c r="AJ114" s="494"/>
      <c r="AK114" s="494"/>
    </row>
    <row r="115" spans="2:37" s="522" customFormat="1" x14ac:dyDescent="0.25">
      <c r="B115" s="507"/>
      <c r="C115" s="507"/>
      <c r="D115" s="535"/>
      <c r="E115" s="508"/>
      <c r="F115" s="508"/>
      <c r="G115" s="535"/>
      <c r="H115" s="507"/>
      <c r="I115" s="507"/>
      <c r="J115" s="482"/>
      <c r="K115" s="512">
        <v>2</v>
      </c>
      <c r="L115" s="510" t="s">
        <v>75</v>
      </c>
      <c r="M115" s="513">
        <v>18.584</v>
      </c>
      <c r="N115" s="510">
        <v>819.64</v>
      </c>
      <c r="O115" s="510">
        <v>819.64300000000003</v>
      </c>
      <c r="P115" s="524">
        <v>3.0000000000427463E-3</v>
      </c>
      <c r="Q115" s="525">
        <v>0</v>
      </c>
      <c r="R115" s="525">
        <v>0</v>
      </c>
      <c r="S115" s="537">
        <v>0</v>
      </c>
      <c r="T115" s="525"/>
      <c r="U115" s="525"/>
      <c r="V115" s="526"/>
      <c r="W115" s="507">
        <v>0</v>
      </c>
      <c r="X115" s="507">
        <v>0</v>
      </c>
      <c r="Y115" s="482">
        <v>0</v>
      </c>
      <c r="Z115" s="494"/>
      <c r="AA115" s="494"/>
      <c r="AB115" s="494"/>
      <c r="AC115" s="494"/>
      <c r="AD115" s="494"/>
      <c r="AE115" s="494"/>
      <c r="AF115" s="494"/>
      <c r="AG115" s="494"/>
      <c r="AH115" s="495"/>
      <c r="AI115" s="494"/>
      <c r="AJ115" s="494"/>
      <c r="AK115" s="494"/>
    </row>
    <row r="116" spans="2:37" s="522" customFormat="1" x14ac:dyDescent="0.25">
      <c r="B116" s="507"/>
      <c r="C116" s="507"/>
      <c r="D116" s="535"/>
      <c r="E116" s="508"/>
      <c r="F116" s="508"/>
      <c r="G116" s="535"/>
      <c r="H116" s="507"/>
      <c r="I116" s="507"/>
      <c r="J116" s="482"/>
      <c r="K116" s="512">
        <v>3</v>
      </c>
      <c r="L116" s="510" t="s">
        <v>75</v>
      </c>
      <c r="M116" s="513">
        <v>0</v>
      </c>
      <c r="N116" s="510">
        <v>819.73</v>
      </c>
      <c r="O116" s="510">
        <v>819.73599999999999</v>
      </c>
      <c r="P116" s="524">
        <v>5.9999999999718057E-3</v>
      </c>
      <c r="Q116" s="525">
        <v>0</v>
      </c>
      <c r="R116" s="525">
        <v>0</v>
      </c>
      <c r="S116" s="537">
        <v>0</v>
      </c>
      <c r="T116" s="525"/>
      <c r="U116" s="525"/>
      <c r="V116" s="526"/>
      <c r="W116" s="507">
        <v>0</v>
      </c>
      <c r="X116" s="507">
        <v>0</v>
      </c>
      <c r="Y116" s="482">
        <v>0</v>
      </c>
      <c r="Z116" s="494"/>
      <c r="AA116" s="494"/>
      <c r="AB116" s="494"/>
      <c r="AC116" s="494"/>
      <c r="AD116" s="494"/>
      <c r="AE116" s="494"/>
      <c r="AF116" s="494"/>
      <c r="AG116" s="494"/>
      <c r="AH116" s="495"/>
      <c r="AI116" s="494"/>
      <c r="AJ116" s="494"/>
      <c r="AK116" s="494"/>
    </row>
    <row r="117" spans="2:37" s="522" customFormat="1" x14ac:dyDescent="0.25">
      <c r="B117" s="507"/>
      <c r="C117" s="507"/>
      <c r="D117" s="535"/>
      <c r="E117" s="508"/>
      <c r="F117" s="508"/>
      <c r="G117" s="535"/>
      <c r="H117" s="507"/>
      <c r="I117" s="507"/>
      <c r="J117" s="482"/>
      <c r="K117" s="512">
        <v>3</v>
      </c>
      <c r="L117" s="510" t="s">
        <v>75</v>
      </c>
      <c r="M117" s="513">
        <v>17.722999999999999</v>
      </c>
      <c r="N117" s="510">
        <v>820.85</v>
      </c>
      <c r="O117" s="510">
        <v>820.85199999999998</v>
      </c>
      <c r="P117" s="524">
        <v>1.9999999999527063E-3</v>
      </c>
      <c r="Q117" s="525">
        <v>0</v>
      </c>
      <c r="R117" s="525">
        <v>0</v>
      </c>
      <c r="S117" s="537">
        <v>0</v>
      </c>
      <c r="T117" s="525"/>
      <c r="U117" s="525"/>
      <c r="V117" s="526"/>
      <c r="W117" s="507">
        <v>0</v>
      </c>
      <c r="X117" s="507">
        <v>0</v>
      </c>
      <c r="Y117" s="482">
        <v>0</v>
      </c>
      <c r="Z117" s="494"/>
      <c r="AA117" s="494"/>
      <c r="AB117" s="494"/>
      <c r="AC117" s="494"/>
      <c r="AD117" s="494"/>
      <c r="AE117" s="494"/>
      <c r="AF117" s="494"/>
      <c r="AG117" s="494"/>
      <c r="AH117" s="495"/>
      <c r="AI117" s="494"/>
      <c r="AJ117" s="494"/>
      <c r="AK117" s="494"/>
    </row>
    <row r="118" spans="2:37" s="522" customFormat="1" x14ac:dyDescent="0.25">
      <c r="B118" s="507"/>
      <c r="C118" s="507"/>
      <c r="D118" s="535"/>
      <c r="E118" s="508"/>
      <c r="F118" s="508"/>
      <c r="G118" s="535"/>
      <c r="H118" s="507"/>
      <c r="I118" s="507"/>
      <c r="J118" s="482"/>
      <c r="K118" s="512">
        <v>4</v>
      </c>
      <c r="L118" s="510" t="s">
        <v>75</v>
      </c>
      <c r="M118" s="513">
        <v>0</v>
      </c>
      <c r="N118" s="510">
        <v>820.99300000000005</v>
      </c>
      <c r="O118" s="510">
        <v>820.995</v>
      </c>
      <c r="P118" s="524">
        <v>1.9999999999527063E-3</v>
      </c>
      <c r="Q118" s="525">
        <v>0</v>
      </c>
      <c r="R118" s="525">
        <v>0</v>
      </c>
      <c r="S118" s="537">
        <v>0</v>
      </c>
      <c r="T118" s="525"/>
      <c r="U118" s="525"/>
      <c r="V118" s="526"/>
      <c r="W118" s="507">
        <v>0</v>
      </c>
      <c r="X118" s="507">
        <v>0</v>
      </c>
      <c r="Y118" s="482">
        <v>0</v>
      </c>
      <c r="Z118" s="494"/>
      <c r="AA118" s="494"/>
      <c r="AB118" s="494"/>
      <c r="AC118" s="494"/>
      <c r="AD118" s="494"/>
      <c r="AE118" s="494"/>
      <c r="AF118" s="494"/>
      <c r="AG118" s="494"/>
      <c r="AH118" s="495"/>
      <c r="AI118" s="494"/>
      <c r="AJ118" s="494"/>
      <c r="AK118" s="494"/>
    </row>
    <row r="119" spans="2:37" s="522" customFormat="1" x14ac:dyDescent="0.25">
      <c r="B119" s="507"/>
      <c r="C119" s="507"/>
      <c r="D119" s="535"/>
      <c r="E119" s="508"/>
      <c r="F119" s="508"/>
      <c r="G119" s="535"/>
      <c r="H119" s="507"/>
      <c r="I119" s="507"/>
      <c r="J119" s="482"/>
      <c r="K119" s="512">
        <v>4</v>
      </c>
      <c r="L119" s="510" t="s">
        <v>75</v>
      </c>
      <c r="M119" s="513">
        <v>16.658000000000001</v>
      </c>
      <c r="N119" s="510">
        <v>822.04</v>
      </c>
      <c r="O119" s="510">
        <v>822.03800000000001</v>
      </c>
      <c r="P119" s="524">
        <v>-1.9999999999527063E-3</v>
      </c>
      <c r="Q119" s="525">
        <v>0</v>
      </c>
      <c r="R119" s="525">
        <v>0</v>
      </c>
      <c r="S119" s="537">
        <v>0</v>
      </c>
      <c r="T119" s="525"/>
      <c r="U119" s="525"/>
      <c r="V119" s="526"/>
      <c r="W119" s="507">
        <v>0</v>
      </c>
      <c r="X119" s="507">
        <v>0</v>
      </c>
      <c r="Y119" s="482">
        <v>0</v>
      </c>
      <c r="Z119" s="494"/>
      <c r="AA119" s="494"/>
      <c r="AB119" s="494"/>
      <c r="AC119" s="494"/>
      <c r="AD119" s="494"/>
      <c r="AE119" s="494"/>
      <c r="AF119" s="494"/>
      <c r="AG119" s="494"/>
      <c r="AH119" s="495"/>
      <c r="AI119" s="494"/>
      <c r="AJ119" s="494"/>
      <c r="AK119" s="494"/>
    </row>
    <row r="120" spans="2:37" s="522" customFormat="1" x14ac:dyDescent="0.25">
      <c r="B120" s="507"/>
      <c r="C120" s="507"/>
      <c r="D120" s="535"/>
      <c r="E120" s="508"/>
      <c r="F120" s="508"/>
      <c r="G120" s="535"/>
      <c r="H120" s="507"/>
      <c r="I120" s="507"/>
      <c r="J120" s="482"/>
      <c r="K120" s="512">
        <v>5</v>
      </c>
      <c r="L120" s="510" t="s">
        <v>75</v>
      </c>
      <c r="M120" s="513">
        <v>0</v>
      </c>
      <c r="N120" s="510">
        <v>822.14</v>
      </c>
      <c r="O120" s="510">
        <v>822.25699999999995</v>
      </c>
      <c r="P120" s="524">
        <v>0.1169999999999618</v>
      </c>
      <c r="Q120" s="525">
        <v>0</v>
      </c>
      <c r="R120" s="525">
        <v>0</v>
      </c>
      <c r="S120" s="537">
        <v>0</v>
      </c>
      <c r="T120" s="525"/>
      <c r="U120" s="525"/>
      <c r="V120" s="526"/>
      <c r="W120" s="507">
        <v>0</v>
      </c>
      <c r="X120" s="507">
        <v>0</v>
      </c>
      <c r="Y120" s="482">
        <v>0</v>
      </c>
      <c r="Z120" s="494"/>
      <c r="AA120" s="494"/>
      <c r="AB120" s="494"/>
      <c r="AC120" s="494"/>
      <c r="AD120" s="494"/>
      <c r="AE120" s="494"/>
      <c r="AF120" s="494"/>
      <c r="AG120" s="494"/>
      <c r="AH120" s="495"/>
      <c r="AI120" s="494"/>
      <c r="AJ120" s="494"/>
      <c r="AK120" s="494"/>
    </row>
    <row r="121" spans="2:37" s="522" customFormat="1" x14ac:dyDescent="0.25">
      <c r="B121" s="507"/>
      <c r="C121" s="507"/>
      <c r="D121" s="535"/>
      <c r="E121" s="508"/>
      <c r="F121" s="508"/>
      <c r="G121" s="535"/>
      <c r="H121" s="507"/>
      <c r="I121" s="507"/>
      <c r="J121" s="482"/>
      <c r="K121" s="512">
        <v>5</v>
      </c>
      <c r="L121" s="510" t="s">
        <v>75</v>
      </c>
      <c r="M121" s="513">
        <v>17.087</v>
      </c>
      <c r="N121" s="510">
        <v>823.37</v>
      </c>
      <c r="O121" s="510">
        <v>823.37800000000004</v>
      </c>
      <c r="P121" s="524">
        <v>8.0000000000381988E-3</v>
      </c>
      <c r="Q121" s="525">
        <v>0</v>
      </c>
      <c r="R121" s="525">
        <v>0</v>
      </c>
      <c r="S121" s="537">
        <v>0</v>
      </c>
      <c r="T121" s="525"/>
      <c r="U121" s="525"/>
      <c r="V121" s="526"/>
      <c r="W121" s="507">
        <v>0</v>
      </c>
      <c r="X121" s="507">
        <v>0</v>
      </c>
      <c r="Y121" s="482">
        <v>0</v>
      </c>
      <c r="Z121" s="494"/>
      <c r="AA121" s="494"/>
      <c r="AB121" s="494"/>
      <c r="AC121" s="494"/>
      <c r="AD121" s="494"/>
      <c r="AE121" s="494"/>
      <c r="AF121" s="494"/>
      <c r="AG121" s="494"/>
      <c r="AH121" s="495"/>
      <c r="AI121" s="494"/>
      <c r="AJ121" s="494"/>
      <c r="AK121" s="494"/>
    </row>
    <row r="122" spans="2:37" s="522" customFormat="1" x14ac:dyDescent="0.25">
      <c r="B122" s="507"/>
      <c r="C122" s="507"/>
      <c r="D122" s="535"/>
      <c r="E122" s="508"/>
      <c r="F122" s="508"/>
      <c r="G122" s="535"/>
      <c r="H122" s="507"/>
      <c r="I122" s="507"/>
      <c r="J122" s="482"/>
      <c r="K122" s="512">
        <v>6</v>
      </c>
      <c r="L122" s="510" t="s">
        <v>75</v>
      </c>
      <c r="M122" s="513">
        <v>0</v>
      </c>
      <c r="N122" s="510">
        <v>823.56200000000001</v>
      </c>
      <c r="O122" s="510">
        <v>823.56100000000004</v>
      </c>
      <c r="P122" s="524">
        <v>-9.9999999997635314E-4</v>
      </c>
      <c r="Q122" s="525">
        <v>0</v>
      </c>
      <c r="R122" s="525">
        <v>0</v>
      </c>
      <c r="S122" s="537">
        <v>0</v>
      </c>
      <c r="T122" s="525"/>
      <c r="U122" s="525"/>
      <c r="V122" s="526"/>
      <c r="W122" s="507">
        <v>0</v>
      </c>
      <c r="X122" s="507">
        <v>0</v>
      </c>
      <c r="Y122" s="482">
        <v>0</v>
      </c>
      <c r="Z122" s="494"/>
      <c r="AA122" s="494"/>
      <c r="AB122" s="494"/>
      <c r="AC122" s="494"/>
      <c r="AD122" s="494"/>
      <c r="AE122" s="494"/>
      <c r="AF122" s="494"/>
      <c r="AG122" s="494"/>
      <c r="AH122" s="495"/>
      <c r="AI122" s="494"/>
      <c r="AJ122" s="494"/>
      <c r="AK122" s="494"/>
    </row>
    <row r="123" spans="2:37" s="522" customFormat="1" x14ac:dyDescent="0.25">
      <c r="B123" s="507"/>
      <c r="C123" s="507"/>
      <c r="D123" s="535"/>
      <c r="E123" s="508"/>
      <c r="F123" s="508"/>
      <c r="G123" s="535"/>
      <c r="H123" s="507"/>
      <c r="I123" s="507"/>
      <c r="J123" s="482"/>
      <c r="K123" s="512">
        <v>6</v>
      </c>
      <c r="L123" s="510" t="s">
        <v>75</v>
      </c>
      <c r="M123" s="513">
        <v>17.617999999999999</v>
      </c>
      <c r="N123" s="510">
        <v>824.72</v>
      </c>
      <c r="O123" s="510">
        <v>824.66300000000001</v>
      </c>
      <c r="P123" s="524">
        <v>-5.7000000000016371E-2</v>
      </c>
      <c r="Q123" s="525">
        <v>0</v>
      </c>
      <c r="R123" s="525">
        <v>0</v>
      </c>
      <c r="S123" s="537">
        <v>0</v>
      </c>
      <c r="T123" s="525"/>
      <c r="U123" s="525"/>
      <c r="V123" s="526"/>
      <c r="W123" s="507">
        <v>0</v>
      </c>
      <c r="X123" s="507">
        <v>0</v>
      </c>
      <c r="Y123" s="482">
        <v>0</v>
      </c>
      <c r="Z123" s="494"/>
      <c r="AA123" s="494"/>
      <c r="AB123" s="494"/>
      <c r="AC123" s="494"/>
      <c r="AD123" s="494"/>
      <c r="AE123" s="494"/>
      <c r="AF123" s="494"/>
      <c r="AG123" s="494"/>
      <c r="AH123" s="495"/>
      <c r="AI123" s="494"/>
      <c r="AJ123" s="494"/>
      <c r="AK123" s="494"/>
    </row>
    <row r="124" spans="2:37" s="522" customFormat="1" x14ac:dyDescent="0.25">
      <c r="B124" s="507"/>
      <c r="C124" s="507"/>
      <c r="D124" s="535"/>
      <c r="E124" s="508"/>
      <c r="F124" s="508"/>
      <c r="G124" s="535"/>
      <c r="H124" s="507"/>
      <c r="I124" s="507"/>
      <c r="J124" s="482"/>
      <c r="K124" s="512">
        <v>7</v>
      </c>
      <c r="L124" s="510" t="s">
        <v>75</v>
      </c>
      <c r="M124" s="513">
        <v>0</v>
      </c>
      <c r="N124" s="510">
        <v>824.85900000000004</v>
      </c>
      <c r="O124" s="510">
        <v>824.81200000000001</v>
      </c>
      <c r="P124" s="524">
        <v>-4.7000000000025466E-2</v>
      </c>
      <c r="Q124" s="525">
        <v>0</v>
      </c>
      <c r="R124" s="525">
        <v>0</v>
      </c>
      <c r="S124" s="537">
        <v>0</v>
      </c>
      <c r="T124" s="525"/>
      <c r="U124" s="525"/>
      <c r="V124" s="526"/>
      <c r="W124" s="507">
        <v>0</v>
      </c>
      <c r="X124" s="507">
        <v>0</v>
      </c>
      <c r="Y124" s="482">
        <v>0</v>
      </c>
      <c r="Z124" s="494"/>
      <c r="AA124" s="494"/>
      <c r="AB124" s="494"/>
      <c r="AC124" s="494"/>
      <c r="AD124" s="494"/>
      <c r="AE124" s="494"/>
      <c r="AF124" s="494"/>
      <c r="AG124" s="494"/>
      <c r="AH124" s="495"/>
      <c r="AI124" s="494"/>
      <c r="AJ124" s="494"/>
      <c r="AK124" s="494"/>
    </row>
    <row r="125" spans="2:37" s="522" customFormat="1" x14ac:dyDescent="0.25">
      <c r="B125" s="507"/>
      <c r="C125" s="507"/>
      <c r="D125" s="535"/>
      <c r="E125" s="508"/>
      <c r="F125" s="508"/>
      <c r="G125" s="535"/>
      <c r="H125" s="507"/>
      <c r="I125" s="507"/>
      <c r="J125" s="482"/>
      <c r="K125" s="512">
        <v>8</v>
      </c>
      <c r="L125" s="510" t="s">
        <v>75</v>
      </c>
      <c r="M125" s="513">
        <v>0</v>
      </c>
      <c r="N125" s="510">
        <v>826.08900000000006</v>
      </c>
      <c r="O125" s="510">
        <v>826.048</v>
      </c>
      <c r="P125" s="524">
        <v>-4.100000000005366E-2</v>
      </c>
      <c r="Q125" s="525">
        <v>0</v>
      </c>
      <c r="R125" s="525">
        <v>0</v>
      </c>
      <c r="S125" s="537">
        <v>0</v>
      </c>
      <c r="T125" s="525"/>
      <c r="U125" s="525"/>
      <c r="V125" s="526"/>
      <c r="W125" s="507">
        <v>0</v>
      </c>
      <c r="X125" s="507">
        <v>0</v>
      </c>
      <c r="Y125" s="482">
        <v>0</v>
      </c>
      <c r="Z125" s="494"/>
      <c r="AA125" s="494"/>
      <c r="AB125" s="494"/>
      <c r="AC125" s="494"/>
      <c r="AD125" s="494"/>
      <c r="AE125" s="494"/>
      <c r="AF125" s="494"/>
      <c r="AG125" s="494"/>
      <c r="AH125" s="495"/>
      <c r="AI125" s="494"/>
      <c r="AJ125" s="494"/>
      <c r="AK125" s="494"/>
    </row>
    <row r="126" spans="2:37" s="522" customFormat="1" x14ac:dyDescent="0.25">
      <c r="B126" s="507"/>
      <c r="C126" s="507"/>
      <c r="D126" s="535"/>
      <c r="E126" s="508"/>
      <c r="F126" s="508"/>
      <c r="G126" s="535"/>
      <c r="H126" s="507"/>
      <c r="I126" s="507"/>
      <c r="J126" s="482"/>
      <c r="K126" s="512">
        <v>9</v>
      </c>
      <c r="L126" s="510" t="s">
        <v>75</v>
      </c>
      <c r="M126" s="513">
        <v>0</v>
      </c>
      <c r="N126" s="510">
        <v>827.19899999999996</v>
      </c>
      <c r="O126" s="510">
        <v>827.26</v>
      </c>
      <c r="P126" s="524">
        <v>6.100000000003547E-2</v>
      </c>
      <c r="Q126" s="525">
        <v>0</v>
      </c>
      <c r="R126" s="525">
        <v>0</v>
      </c>
      <c r="S126" s="537">
        <v>0</v>
      </c>
      <c r="T126" s="525"/>
      <c r="U126" s="525"/>
      <c r="V126" s="526"/>
      <c r="W126" s="507">
        <v>0</v>
      </c>
      <c r="X126" s="507">
        <v>0</v>
      </c>
      <c r="Y126" s="482">
        <v>0</v>
      </c>
      <c r="Z126" s="494"/>
      <c r="AA126" s="494"/>
      <c r="AB126" s="494"/>
      <c r="AC126" s="494"/>
      <c r="AD126" s="494"/>
      <c r="AE126" s="494"/>
      <c r="AF126" s="494"/>
      <c r="AG126" s="494"/>
      <c r="AH126" s="495"/>
      <c r="AI126" s="494"/>
      <c r="AJ126" s="494"/>
      <c r="AK126" s="494"/>
    </row>
    <row r="127" spans="2:37" s="522" customFormat="1" x14ac:dyDescent="0.25">
      <c r="B127" s="507"/>
      <c r="C127" s="507"/>
      <c r="D127" s="535"/>
      <c r="E127" s="508"/>
      <c r="F127" s="508"/>
      <c r="G127" s="535"/>
      <c r="H127" s="507"/>
      <c r="I127" s="507"/>
      <c r="J127" s="482"/>
      <c r="K127" s="512">
        <v>9</v>
      </c>
      <c r="L127" s="510" t="s">
        <v>75</v>
      </c>
      <c r="M127" s="513">
        <v>16.742000000000001</v>
      </c>
      <c r="N127" s="510">
        <v>828.4</v>
      </c>
      <c r="O127" s="510">
        <v>828.27499999999998</v>
      </c>
      <c r="P127" s="524">
        <v>-0.125</v>
      </c>
      <c r="Q127" s="525">
        <v>0</v>
      </c>
      <c r="R127" s="525">
        <v>0</v>
      </c>
      <c r="S127" s="537">
        <v>0</v>
      </c>
      <c r="T127" s="525"/>
      <c r="U127" s="525"/>
      <c r="V127" s="526"/>
      <c r="W127" s="507">
        <v>0</v>
      </c>
      <c r="X127" s="507">
        <v>0</v>
      </c>
      <c r="Y127" s="482">
        <v>0</v>
      </c>
      <c r="Z127" s="494"/>
      <c r="AA127" s="494"/>
      <c r="AB127" s="494"/>
      <c r="AC127" s="494"/>
      <c r="AD127" s="494"/>
      <c r="AE127" s="494"/>
      <c r="AF127" s="494"/>
      <c r="AG127" s="494"/>
      <c r="AH127" s="495"/>
      <c r="AI127" s="494"/>
      <c r="AJ127" s="494"/>
      <c r="AK127" s="494"/>
    </row>
    <row r="128" spans="2:37" s="522" customFormat="1" x14ac:dyDescent="0.25">
      <c r="B128" s="507"/>
      <c r="C128" s="507"/>
      <c r="D128" s="535"/>
      <c r="E128" s="508"/>
      <c r="F128" s="508"/>
      <c r="G128" s="535"/>
      <c r="H128" s="507"/>
      <c r="I128" s="507"/>
      <c r="J128" s="482"/>
      <c r="K128" s="512">
        <v>10</v>
      </c>
      <c r="L128" s="510" t="s">
        <v>75</v>
      </c>
      <c r="M128" s="513">
        <v>0</v>
      </c>
      <c r="N128" s="510">
        <v>828.45500000000004</v>
      </c>
      <c r="O128" s="510">
        <v>828.47199999999998</v>
      </c>
      <c r="P128" s="524">
        <v>1.6999999999939064E-2</v>
      </c>
      <c r="Q128" s="525">
        <v>0</v>
      </c>
      <c r="R128" s="525">
        <v>0</v>
      </c>
      <c r="S128" s="537">
        <v>0</v>
      </c>
      <c r="T128" s="525"/>
      <c r="U128" s="525"/>
      <c r="V128" s="526"/>
      <c r="W128" s="507">
        <v>0</v>
      </c>
      <c r="X128" s="507">
        <v>0</v>
      </c>
      <c r="Y128" s="482">
        <v>0</v>
      </c>
      <c r="Z128" s="494"/>
      <c r="AA128" s="494"/>
      <c r="AB128" s="494"/>
      <c r="AC128" s="494"/>
      <c r="AD128" s="494"/>
      <c r="AE128" s="494"/>
      <c r="AF128" s="494"/>
      <c r="AG128" s="494"/>
      <c r="AH128" s="495"/>
      <c r="AI128" s="494"/>
      <c r="AJ128" s="494"/>
      <c r="AK128" s="494"/>
    </row>
    <row r="129" spans="2:37" s="522" customFormat="1" x14ac:dyDescent="0.25">
      <c r="B129" s="507"/>
      <c r="C129" s="507"/>
      <c r="D129" s="535"/>
      <c r="E129" s="508"/>
      <c r="F129" s="508"/>
      <c r="G129" s="535"/>
      <c r="H129" s="507"/>
      <c r="I129" s="507"/>
      <c r="J129" s="482"/>
      <c r="K129" s="512">
        <v>11</v>
      </c>
      <c r="L129" s="510" t="s">
        <v>75</v>
      </c>
      <c r="M129" s="513">
        <v>0</v>
      </c>
      <c r="N129" s="510">
        <v>829.68899999999996</v>
      </c>
      <c r="O129" s="510">
        <v>829.68399999999997</v>
      </c>
      <c r="P129" s="524">
        <v>-4.9999999999954525E-3</v>
      </c>
      <c r="Q129" s="525">
        <v>0</v>
      </c>
      <c r="R129" s="525">
        <v>0</v>
      </c>
      <c r="S129" s="537">
        <v>0</v>
      </c>
      <c r="T129" s="525"/>
      <c r="U129" s="525"/>
      <c r="V129" s="526"/>
      <c r="W129" s="507">
        <v>0</v>
      </c>
      <c r="X129" s="507">
        <v>0</v>
      </c>
      <c r="Y129" s="482">
        <v>0</v>
      </c>
      <c r="Z129" s="494"/>
      <c r="AA129" s="494"/>
      <c r="AB129" s="494"/>
      <c r="AC129" s="494"/>
      <c r="AD129" s="494"/>
      <c r="AE129" s="494"/>
      <c r="AF129" s="494"/>
      <c r="AG129" s="494"/>
      <c r="AH129" s="495"/>
      <c r="AI129" s="494"/>
      <c r="AJ129" s="494"/>
      <c r="AK129" s="494"/>
    </row>
    <row r="130" spans="2:37" s="522" customFormat="1" x14ac:dyDescent="0.25">
      <c r="B130" s="507"/>
      <c r="C130" s="507"/>
      <c r="D130" s="535"/>
      <c r="E130" s="508"/>
      <c r="F130" s="508"/>
      <c r="G130" s="535"/>
      <c r="H130" s="507"/>
      <c r="I130" s="507"/>
      <c r="J130" s="482"/>
      <c r="K130" s="512">
        <v>12</v>
      </c>
      <c r="L130" s="510" t="s">
        <v>75</v>
      </c>
      <c r="M130" s="513">
        <v>0</v>
      </c>
      <c r="N130" s="510">
        <v>830.79200000000003</v>
      </c>
      <c r="O130" s="510">
        <v>830.87400000000002</v>
      </c>
      <c r="P130" s="524">
        <v>8.1999999999993634E-2</v>
      </c>
      <c r="Q130" s="525">
        <v>0</v>
      </c>
      <c r="R130" s="525">
        <v>0</v>
      </c>
      <c r="S130" s="537">
        <v>0</v>
      </c>
      <c r="T130" s="525"/>
      <c r="U130" s="525"/>
      <c r="V130" s="526"/>
      <c r="W130" s="507">
        <v>0</v>
      </c>
      <c r="X130" s="507">
        <v>0</v>
      </c>
      <c r="Y130" s="482">
        <v>0</v>
      </c>
      <c r="Z130" s="494"/>
      <c r="AA130" s="494"/>
      <c r="AB130" s="494"/>
      <c r="AC130" s="494"/>
      <c r="AD130" s="494"/>
      <c r="AE130" s="494"/>
      <c r="AF130" s="494"/>
      <c r="AG130" s="494"/>
      <c r="AH130" s="495"/>
      <c r="AI130" s="494"/>
      <c r="AJ130" s="494"/>
      <c r="AK130" s="494"/>
    </row>
    <row r="131" spans="2:37" s="522" customFormat="1" x14ac:dyDescent="0.25">
      <c r="B131" s="507"/>
      <c r="C131" s="507"/>
      <c r="D131" s="535"/>
      <c r="E131" s="508"/>
      <c r="F131" s="508"/>
      <c r="G131" s="535"/>
      <c r="H131" s="507"/>
      <c r="I131" s="507"/>
      <c r="J131" s="482"/>
      <c r="K131" s="512">
        <v>13</v>
      </c>
      <c r="L131" s="510" t="s">
        <v>75</v>
      </c>
      <c r="M131" s="513">
        <v>0</v>
      </c>
      <c r="N131" s="510">
        <v>831.78599999999994</v>
      </c>
      <c r="O131" s="510">
        <v>831.86800000000005</v>
      </c>
      <c r="P131" s="524">
        <v>8.200000000010732E-2</v>
      </c>
      <c r="Q131" s="525">
        <v>0</v>
      </c>
      <c r="R131" s="525">
        <v>0</v>
      </c>
      <c r="S131" s="537">
        <v>0</v>
      </c>
      <c r="T131" s="525"/>
      <c r="U131" s="525"/>
      <c r="V131" s="526"/>
      <c r="W131" s="507">
        <v>0</v>
      </c>
      <c r="X131" s="507">
        <v>0</v>
      </c>
      <c r="Y131" s="482">
        <v>0</v>
      </c>
      <c r="Z131" s="494"/>
      <c r="AA131" s="494"/>
      <c r="AB131" s="494"/>
      <c r="AC131" s="494"/>
      <c r="AD131" s="494"/>
      <c r="AE131" s="494"/>
      <c r="AF131" s="494"/>
      <c r="AG131" s="494"/>
      <c r="AH131" s="495"/>
      <c r="AI131" s="494"/>
      <c r="AJ131" s="494"/>
      <c r="AK131" s="494"/>
    </row>
    <row r="132" spans="2:37" s="522" customFormat="1" x14ac:dyDescent="0.25">
      <c r="B132" s="507"/>
      <c r="C132" s="507"/>
      <c r="D132" s="535"/>
      <c r="E132" s="508"/>
      <c r="F132" s="508"/>
      <c r="G132" s="535"/>
      <c r="H132" s="507"/>
      <c r="I132" s="507"/>
      <c r="J132" s="482"/>
      <c r="K132" s="512">
        <v>14</v>
      </c>
      <c r="L132" s="510" t="s">
        <v>75</v>
      </c>
      <c r="M132" s="513">
        <v>0</v>
      </c>
      <c r="N132" s="510">
        <v>832.68399999999997</v>
      </c>
      <c r="O132" s="510">
        <v>832.79899999999998</v>
      </c>
      <c r="P132" s="524">
        <v>0.11500000000000909</v>
      </c>
      <c r="Q132" s="525">
        <v>0</v>
      </c>
      <c r="R132" s="525">
        <v>0</v>
      </c>
      <c r="S132" s="537">
        <v>0</v>
      </c>
      <c r="T132" s="525"/>
      <c r="U132" s="525"/>
      <c r="V132" s="526"/>
      <c r="W132" s="507">
        <v>0</v>
      </c>
      <c r="X132" s="507">
        <v>0</v>
      </c>
      <c r="Y132" s="482">
        <v>0</v>
      </c>
      <c r="Z132" s="494"/>
      <c r="AA132" s="494"/>
      <c r="AB132" s="494"/>
      <c r="AC132" s="494"/>
      <c r="AD132" s="494"/>
      <c r="AE132" s="494"/>
      <c r="AF132" s="494"/>
      <c r="AG132" s="494"/>
      <c r="AH132" s="495"/>
      <c r="AI132" s="494"/>
      <c r="AJ132" s="494"/>
      <c r="AK132" s="494"/>
    </row>
    <row r="133" spans="2:37" s="522" customFormat="1" x14ac:dyDescent="0.25">
      <c r="B133" s="507"/>
      <c r="C133" s="507"/>
      <c r="D133" s="535"/>
      <c r="E133" s="508"/>
      <c r="F133" s="508"/>
      <c r="G133" s="535"/>
      <c r="H133" s="507"/>
      <c r="I133" s="507"/>
      <c r="J133" s="482"/>
      <c r="K133" s="512">
        <v>14</v>
      </c>
      <c r="L133" s="510" t="s">
        <v>75</v>
      </c>
      <c r="M133" s="513">
        <v>13.541</v>
      </c>
      <c r="N133" s="510">
        <v>833.38</v>
      </c>
      <c r="O133" s="510">
        <v>833.37800000000004</v>
      </c>
      <c r="P133" s="524">
        <v>-1.9999999999527063E-3</v>
      </c>
      <c r="Q133" s="525">
        <v>0</v>
      </c>
      <c r="R133" s="525">
        <v>0</v>
      </c>
      <c r="S133" s="537">
        <v>0</v>
      </c>
      <c r="T133" s="525"/>
      <c r="U133" s="525"/>
      <c r="V133" s="526"/>
      <c r="W133" s="507">
        <v>0</v>
      </c>
      <c r="X133" s="507">
        <v>0</v>
      </c>
      <c r="Y133" s="482">
        <v>0</v>
      </c>
      <c r="Z133" s="494"/>
      <c r="AA133" s="494"/>
      <c r="AB133" s="494"/>
      <c r="AC133" s="494"/>
      <c r="AD133" s="494"/>
      <c r="AE133" s="494"/>
      <c r="AF133" s="494"/>
      <c r="AG133" s="494"/>
      <c r="AH133" s="495"/>
      <c r="AI133" s="494"/>
      <c r="AJ133" s="494"/>
      <c r="AK133" s="494"/>
    </row>
    <row r="134" spans="2:37" s="522" customFormat="1" x14ac:dyDescent="0.25">
      <c r="B134" s="507"/>
      <c r="C134" s="507"/>
      <c r="D134" s="535"/>
      <c r="E134" s="508"/>
      <c r="F134" s="508"/>
      <c r="G134" s="535"/>
      <c r="H134" s="507"/>
      <c r="I134" s="507"/>
      <c r="J134" s="482"/>
      <c r="K134" s="512">
        <v>15</v>
      </c>
      <c r="L134" s="510" t="s">
        <v>75</v>
      </c>
      <c r="M134" s="513">
        <v>0</v>
      </c>
      <c r="N134" s="510">
        <v>833.53700000000003</v>
      </c>
      <c r="O134" s="510">
        <v>833.64800000000002</v>
      </c>
      <c r="P134" s="524">
        <v>0.11099999999999</v>
      </c>
      <c r="Q134" s="525">
        <v>0</v>
      </c>
      <c r="R134" s="525">
        <v>0</v>
      </c>
      <c r="S134" s="537">
        <v>0</v>
      </c>
      <c r="T134" s="525"/>
      <c r="U134" s="525"/>
      <c r="V134" s="526"/>
      <c r="W134" s="507">
        <v>0</v>
      </c>
      <c r="X134" s="507">
        <v>0</v>
      </c>
      <c r="Y134" s="482">
        <v>0</v>
      </c>
      <c r="Z134" s="494"/>
      <c r="AA134" s="494"/>
      <c r="AB134" s="494"/>
      <c r="AC134" s="494"/>
      <c r="AD134" s="494"/>
      <c r="AE134" s="494"/>
      <c r="AF134" s="494"/>
      <c r="AG134" s="494"/>
      <c r="AH134" s="495"/>
      <c r="AI134" s="494"/>
      <c r="AJ134" s="494"/>
      <c r="AK134" s="494"/>
    </row>
    <row r="135" spans="2:37" s="522" customFormat="1" x14ac:dyDescent="0.25">
      <c r="B135" s="507"/>
      <c r="C135" s="507"/>
      <c r="D135" s="535"/>
      <c r="E135" s="508"/>
      <c r="F135" s="508"/>
      <c r="G135" s="535"/>
      <c r="H135" s="507"/>
      <c r="I135" s="507"/>
      <c r="J135" s="482"/>
      <c r="K135" s="512">
        <v>16</v>
      </c>
      <c r="L135" s="510" t="s">
        <v>75</v>
      </c>
      <c r="M135" s="513">
        <v>0</v>
      </c>
      <c r="N135" s="510">
        <v>834.33600000000001</v>
      </c>
      <c r="O135" s="510">
        <v>834.43700000000001</v>
      </c>
      <c r="P135" s="524">
        <v>0.10099999999999909</v>
      </c>
      <c r="Q135" s="525">
        <v>0</v>
      </c>
      <c r="R135" s="525">
        <v>0</v>
      </c>
      <c r="S135" s="537">
        <v>0</v>
      </c>
      <c r="T135" s="525"/>
      <c r="U135" s="525"/>
      <c r="V135" s="526"/>
      <c r="W135" s="507">
        <v>0</v>
      </c>
      <c r="X135" s="507">
        <v>0</v>
      </c>
      <c r="Y135" s="482">
        <v>0</v>
      </c>
      <c r="Z135" s="494"/>
      <c r="AA135" s="494"/>
      <c r="AB135" s="494"/>
      <c r="AC135" s="494"/>
      <c r="AD135" s="494"/>
      <c r="AE135" s="494"/>
      <c r="AF135" s="494"/>
      <c r="AG135" s="494"/>
      <c r="AH135" s="495"/>
      <c r="AI135" s="494"/>
      <c r="AJ135" s="494"/>
      <c r="AK135" s="494"/>
    </row>
    <row r="136" spans="2:37" s="522" customFormat="1" x14ac:dyDescent="0.25">
      <c r="B136" s="507"/>
      <c r="C136" s="507"/>
      <c r="D136" s="535"/>
      <c r="E136" s="508"/>
      <c r="F136" s="508"/>
      <c r="G136" s="535"/>
      <c r="H136" s="507"/>
      <c r="I136" s="507"/>
      <c r="J136" s="482"/>
      <c r="K136" s="512">
        <v>17</v>
      </c>
      <c r="L136" s="510" t="s">
        <v>75</v>
      </c>
      <c r="M136" s="513">
        <v>0</v>
      </c>
      <c r="N136" s="510">
        <v>835.01700000000005</v>
      </c>
      <c r="O136" s="510">
        <v>835.13400000000001</v>
      </c>
      <c r="P136" s="524">
        <v>0.1169999999999618</v>
      </c>
      <c r="Q136" s="525">
        <v>0</v>
      </c>
      <c r="R136" s="525">
        <v>0</v>
      </c>
      <c r="S136" s="537">
        <v>0</v>
      </c>
      <c r="T136" s="525"/>
      <c r="U136" s="525"/>
      <c r="V136" s="526"/>
      <c r="W136" s="507">
        <v>0</v>
      </c>
      <c r="X136" s="507">
        <v>0</v>
      </c>
      <c r="Y136" s="482">
        <v>0</v>
      </c>
      <c r="Z136" s="494"/>
      <c r="AA136" s="494"/>
      <c r="AB136" s="494"/>
      <c r="AC136" s="494"/>
      <c r="AD136" s="494"/>
      <c r="AE136" s="494"/>
      <c r="AF136" s="494"/>
      <c r="AG136" s="494"/>
      <c r="AH136" s="495"/>
      <c r="AI136" s="494"/>
      <c r="AJ136" s="494"/>
      <c r="AK136" s="494"/>
    </row>
    <row r="137" spans="2:37" s="522" customFormat="1" x14ac:dyDescent="0.25">
      <c r="B137" s="507"/>
      <c r="C137" s="507"/>
      <c r="D137" s="535"/>
      <c r="E137" s="508"/>
      <c r="F137" s="508"/>
      <c r="G137" s="535"/>
      <c r="H137" s="507"/>
      <c r="I137" s="507"/>
      <c r="J137" s="482"/>
      <c r="K137" s="512">
        <v>18</v>
      </c>
      <c r="L137" s="510" t="s">
        <v>75</v>
      </c>
      <c r="M137" s="513">
        <v>0</v>
      </c>
      <c r="N137" s="510">
        <v>835.77</v>
      </c>
      <c r="O137" s="510">
        <v>835.82</v>
      </c>
      <c r="P137" s="524">
        <v>5.0000000000068212E-2</v>
      </c>
      <c r="Q137" s="525">
        <v>0</v>
      </c>
      <c r="R137" s="525">
        <v>0</v>
      </c>
      <c r="S137" s="537">
        <v>0</v>
      </c>
      <c r="T137" s="525"/>
      <c r="U137" s="525"/>
      <c r="V137" s="526"/>
      <c r="W137" s="507">
        <v>0</v>
      </c>
      <c r="X137" s="507">
        <v>0</v>
      </c>
      <c r="Y137" s="482">
        <v>0</v>
      </c>
      <c r="Z137" s="494"/>
      <c r="AA137" s="494"/>
      <c r="AB137" s="494"/>
      <c r="AC137" s="494"/>
      <c r="AD137" s="494"/>
      <c r="AE137" s="494"/>
      <c r="AF137" s="494"/>
      <c r="AG137" s="494"/>
      <c r="AH137" s="495"/>
      <c r="AI137" s="494"/>
      <c r="AJ137" s="494"/>
      <c r="AK137" s="494"/>
    </row>
    <row r="138" spans="2:37" s="522" customFormat="1" x14ac:dyDescent="0.25">
      <c r="B138" s="507"/>
      <c r="C138" s="507"/>
      <c r="D138" s="535"/>
      <c r="E138" s="508"/>
      <c r="F138" s="508"/>
      <c r="G138" s="535"/>
      <c r="H138" s="507"/>
      <c r="I138" s="507"/>
      <c r="J138" s="482"/>
      <c r="K138" s="512">
        <v>19</v>
      </c>
      <c r="L138" s="510" t="s">
        <v>75</v>
      </c>
      <c r="M138" s="513">
        <v>0</v>
      </c>
      <c r="N138" s="510">
        <v>836.37599999999998</v>
      </c>
      <c r="O138" s="510">
        <v>836.37599999999998</v>
      </c>
      <c r="P138" s="524">
        <v>0</v>
      </c>
      <c r="Q138" s="525">
        <v>0</v>
      </c>
      <c r="R138" s="525">
        <v>0</v>
      </c>
      <c r="S138" s="537">
        <v>0</v>
      </c>
      <c r="T138" s="525"/>
      <c r="U138" s="525"/>
      <c r="V138" s="526"/>
      <c r="W138" s="507">
        <v>0</v>
      </c>
      <c r="X138" s="507">
        <v>0</v>
      </c>
      <c r="Y138" s="482">
        <v>0</v>
      </c>
      <c r="Z138" s="494"/>
      <c r="AA138" s="494"/>
      <c r="AB138" s="494"/>
      <c r="AC138" s="494"/>
      <c r="AD138" s="494"/>
      <c r="AE138" s="494"/>
      <c r="AF138" s="494"/>
      <c r="AG138" s="494"/>
      <c r="AH138" s="495"/>
      <c r="AI138" s="494"/>
      <c r="AJ138" s="494"/>
      <c r="AK138" s="494"/>
    </row>
    <row r="139" spans="2:37" s="522" customFormat="1" x14ac:dyDescent="0.25">
      <c r="B139" s="507"/>
      <c r="C139" s="507"/>
      <c r="D139" s="535"/>
      <c r="E139" s="508"/>
      <c r="F139" s="508"/>
      <c r="G139" s="535"/>
      <c r="H139" s="507"/>
      <c r="I139" s="507"/>
      <c r="J139" s="482"/>
      <c r="K139" s="512">
        <v>20</v>
      </c>
      <c r="L139" s="510" t="s">
        <v>75</v>
      </c>
      <c r="M139" s="513">
        <v>0</v>
      </c>
      <c r="N139" s="510">
        <v>836.98500000000001</v>
      </c>
      <c r="O139" s="510">
        <v>836.96900000000005</v>
      </c>
      <c r="P139" s="524">
        <v>-1.5999999999962711E-2</v>
      </c>
      <c r="Q139" s="525">
        <v>0</v>
      </c>
      <c r="R139" s="525">
        <v>0</v>
      </c>
      <c r="S139" s="537">
        <v>0</v>
      </c>
      <c r="T139" s="525"/>
      <c r="U139" s="525"/>
      <c r="V139" s="526"/>
      <c r="W139" s="507">
        <v>0</v>
      </c>
      <c r="X139" s="507">
        <v>0</v>
      </c>
      <c r="Y139" s="482">
        <v>0</v>
      </c>
      <c r="Z139" s="494"/>
      <c r="AA139" s="494"/>
      <c r="AB139" s="494"/>
      <c r="AC139" s="494"/>
      <c r="AD139" s="494"/>
      <c r="AE139" s="494"/>
      <c r="AF139" s="494"/>
      <c r="AG139" s="494"/>
      <c r="AH139" s="495"/>
      <c r="AI139" s="494"/>
      <c r="AJ139" s="494"/>
      <c r="AK139" s="494"/>
    </row>
    <row r="140" spans="2:37" s="522" customFormat="1" x14ac:dyDescent="0.25">
      <c r="B140" s="507"/>
      <c r="C140" s="507"/>
      <c r="D140" s="535"/>
      <c r="E140" s="508"/>
      <c r="F140" s="508"/>
      <c r="G140" s="535"/>
      <c r="H140" s="507"/>
      <c r="I140" s="507"/>
      <c r="J140" s="482"/>
      <c r="K140" s="512">
        <v>21</v>
      </c>
      <c r="L140" s="510" t="s">
        <v>75</v>
      </c>
      <c r="M140" s="513">
        <v>0</v>
      </c>
      <c r="N140" s="510">
        <v>837.26</v>
      </c>
      <c r="O140" s="510">
        <v>837.53200000000004</v>
      </c>
      <c r="P140" s="524">
        <v>0.2720000000000482</v>
      </c>
      <c r="Q140" s="525">
        <v>0</v>
      </c>
      <c r="R140" s="525">
        <v>0</v>
      </c>
      <c r="S140" s="537">
        <v>0</v>
      </c>
      <c r="T140" s="525"/>
      <c r="U140" s="525"/>
      <c r="V140" s="526"/>
      <c r="W140" s="507">
        <v>0</v>
      </c>
      <c r="X140" s="507">
        <v>0</v>
      </c>
      <c r="Y140" s="482">
        <v>0</v>
      </c>
      <c r="Z140" s="494"/>
      <c r="AA140" s="494"/>
      <c r="AB140" s="494"/>
      <c r="AC140" s="494"/>
      <c r="AD140" s="494"/>
      <c r="AE140" s="494"/>
      <c r="AF140" s="494"/>
      <c r="AG140" s="494"/>
      <c r="AH140" s="495"/>
      <c r="AI140" s="494"/>
      <c r="AJ140" s="494"/>
      <c r="AK140" s="494"/>
    </row>
    <row r="141" spans="2:37" s="522" customFormat="1" x14ac:dyDescent="0.25">
      <c r="B141" s="507"/>
      <c r="C141" s="507"/>
      <c r="D141" s="535"/>
      <c r="E141" s="508"/>
      <c r="F141" s="508"/>
      <c r="G141" s="535"/>
      <c r="H141" s="507"/>
      <c r="I141" s="507"/>
      <c r="J141" s="482"/>
      <c r="K141" s="512">
        <v>22</v>
      </c>
      <c r="L141" s="510" t="s">
        <v>75</v>
      </c>
      <c r="M141" s="513">
        <v>0</v>
      </c>
      <c r="N141" s="510">
        <v>838.029</v>
      </c>
      <c r="O141" s="510">
        <v>838.077</v>
      </c>
      <c r="P141" s="524">
        <v>4.8000000000001819E-2</v>
      </c>
      <c r="Q141" s="525">
        <v>0</v>
      </c>
      <c r="R141" s="525">
        <v>0</v>
      </c>
      <c r="S141" s="537">
        <v>0</v>
      </c>
      <c r="T141" s="525"/>
      <c r="U141" s="525"/>
      <c r="V141" s="526"/>
      <c r="W141" s="507">
        <v>0</v>
      </c>
      <c r="X141" s="507">
        <v>0</v>
      </c>
      <c r="Y141" s="482">
        <v>0</v>
      </c>
      <c r="Z141" s="494"/>
      <c r="AA141" s="494"/>
      <c r="AB141" s="494"/>
      <c r="AC141" s="494"/>
      <c r="AD141" s="494"/>
      <c r="AE141" s="494"/>
      <c r="AF141" s="494"/>
      <c r="AG141" s="494"/>
      <c r="AH141" s="495"/>
      <c r="AI141" s="494"/>
      <c r="AJ141" s="494"/>
      <c r="AK141" s="494"/>
    </row>
    <row r="142" spans="2:37" s="522" customFormat="1" x14ac:dyDescent="0.25">
      <c r="B142" s="507"/>
      <c r="C142" s="507"/>
      <c r="D142" s="535"/>
      <c r="E142" s="508"/>
      <c r="F142" s="508"/>
      <c r="G142" s="535"/>
      <c r="H142" s="507"/>
      <c r="I142" s="507"/>
      <c r="J142" s="482"/>
      <c r="K142" s="512">
        <v>22</v>
      </c>
      <c r="L142" s="510" t="s">
        <v>75</v>
      </c>
      <c r="M142" s="513">
        <v>5.298</v>
      </c>
      <c r="N142" s="510">
        <v>838.23</v>
      </c>
      <c r="O142" s="510">
        <v>838.22199999999998</v>
      </c>
      <c r="P142" s="524">
        <v>-8.0000000000381988E-3</v>
      </c>
      <c r="Q142" s="525">
        <v>0</v>
      </c>
      <c r="R142" s="525">
        <v>0</v>
      </c>
      <c r="S142" s="537">
        <v>0</v>
      </c>
      <c r="T142" s="525"/>
      <c r="U142" s="525"/>
      <c r="V142" s="526"/>
      <c r="W142" s="507">
        <v>0</v>
      </c>
      <c r="X142" s="507">
        <v>0</v>
      </c>
      <c r="Y142" s="482">
        <v>0</v>
      </c>
      <c r="Z142" s="494"/>
      <c r="AA142" s="494"/>
      <c r="AB142" s="494"/>
      <c r="AC142" s="494"/>
      <c r="AD142" s="494"/>
      <c r="AE142" s="494"/>
      <c r="AF142" s="494"/>
      <c r="AG142" s="494"/>
      <c r="AH142" s="495"/>
      <c r="AI142" s="494"/>
      <c r="AJ142" s="494"/>
      <c r="AK142" s="494"/>
    </row>
    <row r="143" spans="2:37" s="522" customFormat="1" x14ac:dyDescent="0.25">
      <c r="B143" s="507"/>
      <c r="C143" s="507"/>
      <c r="D143" s="535"/>
      <c r="E143" s="508"/>
      <c r="F143" s="508"/>
      <c r="G143" s="535"/>
      <c r="H143" s="507"/>
      <c r="I143" s="507"/>
      <c r="J143" s="482"/>
      <c r="K143" s="512">
        <v>23</v>
      </c>
      <c r="L143" s="510" t="s">
        <v>75</v>
      </c>
      <c r="M143" s="513">
        <v>0</v>
      </c>
      <c r="N143" s="510">
        <v>838.46199999999999</v>
      </c>
      <c r="O143" s="510">
        <v>838.43100000000004</v>
      </c>
      <c r="P143" s="524">
        <v>-3.0999999999949068E-2</v>
      </c>
      <c r="Q143" s="525">
        <v>5.7599999999999991E-4</v>
      </c>
      <c r="R143" s="525">
        <v>837.96400000000006</v>
      </c>
      <c r="S143" s="537">
        <v>-0.03</v>
      </c>
      <c r="T143" s="525"/>
      <c r="U143" s="525"/>
      <c r="V143" s="526"/>
      <c r="W143" s="507">
        <v>0</v>
      </c>
      <c r="X143" s="507">
        <v>0</v>
      </c>
      <c r="Y143" s="482">
        <v>0</v>
      </c>
      <c r="Z143" s="494"/>
      <c r="AA143" s="494"/>
      <c r="AB143" s="494"/>
      <c r="AC143" s="494"/>
      <c r="AD143" s="494"/>
      <c r="AE143" s="494"/>
      <c r="AF143" s="494"/>
      <c r="AG143" s="494"/>
      <c r="AH143" s="495"/>
      <c r="AI143" s="494"/>
      <c r="AJ143" s="494"/>
      <c r="AK143" s="494"/>
    </row>
    <row r="144" spans="2:37" s="522" customFormat="1" x14ac:dyDescent="0.25">
      <c r="B144" s="507"/>
      <c r="C144" s="507"/>
      <c r="D144" s="535"/>
      <c r="E144" s="508"/>
      <c r="F144" s="508"/>
      <c r="G144" s="535"/>
      <c r="H144" s="507"/>
      <c r="I144" s="507"/>
      <c r="J144" s="482"/>
      <c r="K144" s="512">
        <v>24</v>
      </c>
      <c r="L144" s="510" t="s">
        <v>75</v>
      </c>
      <c r="M144" s="513">
        <v>0</v>
      </c>
      <c r="N144" s="510">
        <v>838.82899999999995</v>
      </c>
      <c r="O144" s="510">
        <v>838.81</v>
      </c>
      <c r="P144" s="524">
        <v>-1.9000000000005457E-2</v>
      </c>
      <c r="Q144" s="525">
        <v>1.581</v>
      </c>
      <c r="R144" s="525">
        <v>838.31299999999999</v>
      </c>
      <c r="S144" s="537">
        <v>-0.03</v>
      </c>
      <c r="T144" s="525"/>
      <c r="U144" s="525"/>
      <c r="V144" s="526"/>
      <c r="W144" s="507">
        <v>0</v>
      </c>
      <c r="X144" s="507">
        <v>0</v>
      </c>
      <c r="Y144" s="482">
        <v>0</v>
      </c>
      <c r="Z144" s="494"/>
      <c r="AA144" s="494"/>
      <c r="AB144" s="494"/>
      <c r="AC144" s="494"/>
      <c r="AD144" s="494"/>
      <c r="AE144" s="494"/>
      <c r="AF144" s="494"/>
      <c r="AG144" s="494"/>
      <c r="AH144" s="495"/>
      <c r="AI144" s="494"/>
      <c r="AJ144" s="494"/>
      <c r="AK144" s="494"/>
    </row>
    <row r="145" spans="2:37" s="522" customFormat="1" x14ac:dyDescent="0.25">
      <c r="B145" s="507"/>
      <c r="C145" s="507"/>
      <c r="D145" s="535"/>
      <c r="E145" s="508"/>
      <c r="F145" s="508"/>
      <c r="G145" s="535"/>
      <c r="H145" s="507"/>
      <c r="I145" s="507"/>
      <c r="J145" s="482"/>
      <c r="K145" s="512">
        <v>25</v>
      </c>
      <c r="L145" s="510" t="s">
        <v>75</v>
      </c>
      <c r="M145" s="513">
        <v>0</v>
      </c>
      <c r="N145" s="510">
        <v>839.11800000000005</v>
      </c>
      <c r="O145" s="510">
        <v>839.11599999999999</v>
      </c>
      <c r="P145" s="524">
        <v>-2.0000000000663931E-3</v>
      </c>
      <c r="Q145" s="525">
        <v>2.5</v>
      </c>
      <c r="R145" s="525">
        <v>838.59100000000001</v>
      </c>
      <c r="S145" s="537">
        <v>-0.03</v>
      </c>
      <c r="T145" s="525"/>
      <c r="U145" s="525"/>
      <c r="V145" s="526"/>
      <c r="W145" s="507">
        <v>0</v>
      </c>
      <c r="X145" s="507">
        <v>0</v>
      </c>
      <c r="Y145" s="482">
        <v>0</v>
      </c>
      <c r="Z145" s="494"/>
      <c r="AA145" s="494"/>
      <c r="AB145" s="494"/>
      <c r="AC145" s="494"/>
      <c r="AD145" s="494"/>
      <c r="AE145" s="494"/>
      <c r="AF145" s="494"/>
      <c r="AG145" s="494"/>
      <c r="AH145" s="495"/>
      <c r="AI145" s="494"/>
      <c r="AJ145" s="494"/>
      <c r="AK145" s="494"/>
    </row>
    <row r="146" spans="2:37" s="522" customFormat="1" x14ac:dyDescent="0.25">
      <c r="B146" s="507"/>
      <c r="C146" s="507"/>
      <c r="D146" s="535"/>
      <c r="E146" s="508"/>
      <c r="F146" s="508"/>
      <c r="G146" s="535"/>
      <c r="H146" s="507"/>
      <c r="I146" s="507"/>
      <c r="J146" s="482"/>
      <c r="K146" s="512">
        <v>25</v>
      </c>
      <c r="L146" s="510" t="s">
        <v>75</v>
      </c>
      <c r="M146" s="513">
        <v>3.92</v>
      </c>
      <c r="N146" s="510">
        <v>839.27</v>
      </c>
      <c r="O146" s="510">
        <v>839.16499999999996</v>
      </c>
      <c r="P146" s="524">
        <v>-0.10500000000001819</v>
      </c>
      <c r="Q146" s="525">
        <v>2.5</v>
      </c>
      <c r="R146" s="525">
        <v>838.64</v>
      </c>
      <c r="S146" s="537">
        <v>-0.03</v>
      </c>
      <c r="T146" s="525"/>
      <c r="U146" s="525"/>
      <c r="V146" s="526"/>
      <c r="W146" s="507">
        <v>0</v>
      </c>
      <c r="X146" s="507">
        <v>0</v>
      </c>
      <c r="Y146" s="482">
        <v>0</v>
      </c>
      <c r="Z146" s="494"/>
      <c r="AA146" s="494"/>
      <c r="AB146" s="494"/>
      <c r="AC146" s="494"/>
      <c r="AD146" s="494"/>
      <c r="AE146" s="494"/>
      <c r="AF146" s="494"/>
      <c r="AG146" s="494"/>
      <c r="AH146" s="495"/>
      <c r="AI146" s="494"/>
      <c r="AJ146" s="494"/>
      <c r="AK146" s="494"/>
    </row>
    <row r="147" spans="2:37" s="522" customFormat="1" x14ac:dyDescent="0.25">
      <c r="B147" s="507"/>
      <c r="C147" s="507"/>
      <c r="D147" s="535"/>
      <c r="E147" s="508"/>
      <c r="F147" s="508"/>
      <c r="G147" s="535"/>
      <c r="H147" s="507"/>
      <c r="I147" s="507"/>
      <c r="J147" s="482"/>
      <c r="K147" s="512">
        <v>26</v>
      </c>
      <c r="L147" s="510" t="s">
        <v>75</v>
      </c>
      <c r="M147" s="513">
        <v>0</v>
      </c>
      <c r="N147" s="510">
        <v>839.39300000000003</v>
      </c>
      <c r="O147" s="510">
        <v>839.35400000000004</v>
      </c>
      <c r="P147" s="524">
        <v>-3.8999999999987267E-2</v>
      </c>
      <c r="Q147" s="525">
        <v>2.5</v>
      </c>
      <c r="R147" s="525">
        <v>838.82899999999995</v>
      </c>
      <c r="S147" s="537">
        <v>-0.03</v>
      </c>
      <c r="T147" s="525"/>
      <c r="U147" s="525"/>
      <c r="V147" s="526"/>
      <c r="W147" s="507">
        <v>0</v>
      </c>
      <c r="X147" s="507">
        <v>0</v>
      </c>
      <c r="Y147" s="482">
        <v>0</v>
      </c>
      <c r="Z147" s="494"/>
      <c r="AA147" s="494"/>
      <c r="AB147" s="494"/>
      <c r="AC147" s="494"/>
      <c r="AD147" s="494"/>
      <c r="AE147" s="494"/>
      <c r="AF147" s="494"/>
      <c r="AG147" s="494"/>
      <c r="AH147" s="495"/>
      <c r="AI147" s="494"/>
      <c r="AJ147" s="494"/>
      <c r="AK147" s="494"/>
    </row>
    <row r="148" spans="2:37" s="522" customFormat="1" x14ac:dyDescent="0.25">
      <c r="B148" s="507"/>
      <c r="C148" s="507"/>
      <c r="D148" s="535"/>
      <c r="E148" s="508"/>
      <c r="F148" s="508"/>
      <c r="G148" s="535"/>
      <c r="H148" s="507"/>
      <c r="I148" s="507"/>
      <c r="J148" s="482"/>
      <c r="K148" s="512">
        <v>27</v>
      </c>
      <c r="L148" s="510" t="s">
        <v>75</v>
      </c>
      <c r="M148" s="513">
        <v>0</v>
      </c>
      <c r="N148" s="510">
        <v>839.42700000000002</v>
      </c>
      <c r="O148" s="510">
        <v>839.50900000000001</v>
      </c>
      <c r="P148" s="524">
        <v>8.1999999999993634E-2</v>
      </c>
      <c r="Q148" s="525">
        <v>2.5</v>
      </c>
      <c r="R148" s="525">
        <v>838.98400000000004</v>
      </c>
      <c r="S148" s="537">
        <v>-0.03</v>
      </c>
      <c r="T148" s="525"/>
      <c r="U148" s="525"/>
      <c r="V148" s="526"/>
      <c r="W148" s="507">
        <v>0</v>
      </c>
      <c r="X148" s="507">
        <v>0</v>
      </c>
      <c r="Y148" s="482">
        <v>0</v>
      </c>
      <c r="Z148" s="494"/>
      <c r="AA148" s="494"/>
      <c r="AB148" s="494"/>
      <c r="AC148" s="494"/>
      <c r="AD148" s="494"/>
      <c r="AE148" s="494"/>
      <c r="AF148" s="494"/>
      <c r="AG148" s="494"/>
      <c r="AH148" s="495"/>
      <c r="AI148" s="494"/>
      <c r="AJ148" s="494"/>
      <c r="AK148" s="494"/>
    </row>
    <row r="149" spans="2:37" s="522" customFormat="1" x14ac:dyDescent="0.25">
      <c r="B149" s="507"/>
      <c r="C149" s="507"/>
      <c r="D149" s="535"/>
      <c r="E149" s="508"/>
      <c r="F149" s="508"/>
      <c r="G149" s="535"/>
      <c r="H149" s="507"/>
      <c r="I149" s="507"/>
      <c r="J149" s="482"/>
      <c r="K149" s="512">
        <v>28</v>
      </c>
      <c r="L149" s="510" t="s">
        <v>75</v>
      </c>
      <c r="M149" s="513">
        <v>0</v>
      </c>
      <c r="N149" s="510">
        <v>839.54200000000003</v>
      </c>
      <c r="O149" s="510">
        <v>839.57</v>
      </c>
      <c r="P149" s="524">
        <v>2.8000000000020009E-2</v>
      </c>
      <c r="Q149" s="525">
        <v>2.5</v>
      </c>
      <c r="R149" s="525">
        <v>839.04499999999996</v>
      </c>
      <c r="S149" s="537">
        <v>-0.03</v>
      </c>
      <c r="T149" s="525"/>
      <c r="U149" s="525"/>
      <c r="V149" s="526"/>
      <c r="W149" s="507">
        <v>0</v>
      </c>
      <c r="X149" s="507">
        <v>0</v>
      </c>
      <c r="Y149" s="482">
        <v>0</v>
      </c>
      <c r="Z149" s="494"/>
      <c r="AA149" s="494"/>
      <c r="AB149" s="494"/>
      <c r="AC149" s="494"/>
      <c r="AD149" s="494"/>
      <c r="AE149" s="494"/>
      <c r="AF149" s="494"/>
      <c r="AG149" s="494"/>
      <c r="AH149" s="495"/>
      <c r="AI149" s="494"/>
      <c r="AJ149" s="494"/>
      <c r="AK149" s="494"/>
    </row>
    <row r="150" spans="2:37" s="522" customFormat="1" x14ac:dyDescent="0.25">
      <c r="B150" s="507"/>
      <c r="C150" s="507"/>
      <c r="D150" s="535"/>
      <c r="E150" s="508"/>
      <c r="F150" s="508"/>
      <c r="G150" s="535"/>
      <c r="H150" s="507"/>
      <c r="I150" s="507"/>
      <c r="J150" s="482"/>
      <c r="K150" s="512">
        <v>29</v>
      </c>
      <c r="L150" s="510" t="s">
        <v>75</v>
      </c>
      <c r="M150" s="513">
        <v>0</v>
      </c>
      <c r="N150" s="510">
        <v>839.39099999999996</v>
      </c>
      <c r="O150" s="510">
        <v>839.43499999999995</v>
      </c>
      <c r="P150" s="524">
        <v>4.399999999998272E-2</v>
      </c>
      <c r="Q150" s="525">
        <v>2.5</v>
      </c>
      <c r="R150" s="525">
        <v>838.91</v>
      </c>
      <c r="S150" s="537">
        <v>-0.03</v>
      </c>
      <c r="T150" s="525"/>
      <c r="U150" s="525"/>
      <c r="V150" s="526"/>
      <c r="W150" s="507">
        <v>0</v>
      </c>
      <c r="X150" s="507">
        <v>0</v>
      </c>
      <c r="Y150" s="482">
        <v>0</v>
      </c>
      <c r="Z150" s="494"/>
      <c r="AA150" s="494"/>
      <c r="AB150" s="494"/>
      <c r="AC150" s="494"/>
      <c r="AD150" s="494"/>
      <c r="AE150" s="494"/>
      <c r="AF150" s="494"/>
      <c r="AG150" s="494"/>
      <c r="AH150" s="495"/>
      <c r="AI150" s="494"/>
      <c r="AJ150" s="494"/>
      <c r="AK150" s="494"/>
    </row>
    <row r="151" spans="2:37" s="522" customFormat="1" x14ac:dyDescent="0.25">
      <c r="B151" s="507"/>
      <c r="C151" s="507"/>
      <c r="D151" s="535"/>
      <c r="E151" s="508"/>
      <c r="F151" s="508"/>
      <c r="G151" s="535"/>
      <c r="H151" s="507"/>
      <c r="I151" s="507"/>
      <c r="J151" s="482"/>
      <c r="K151" s="512">
        <v>29</v>
      </c>
      <c r="L151" s="510" t="s">
        <v>75</v>
      </c>
      <c r="M151" s="513">
        <v>2.464</v>
      </c>
      <c r="N151" s="510">
        <v>839.43</v>
      </c>
      <c r="O151" s="510">
        <v>839.41399999999999</v>
      </c>
      <c r="P151" s="524">
        <v>-1.5999999999962711E-2</v>
      </c>
      <c r="Q151" s="525">
        <v>2.5</v>
      </c>
      <c r="R151" s="525">
        <v>838.88900000000001</v>
      </c>
      <c r="S151" s="537">
        <v>-0.03</v>
      </c>
      <c r="T151" s="525"/>
      <c r="U151" s="525"/>
      <c r="V151" s="526"/>
      <c r="W151" s="507">
        <v>0</v>
      </c>
      <c r="X151" s="507">
        <v>0</v>
      </c>
      <c r="Y151" s="482">
        <v>0</v>
      </c>
      <c r="Z151" s="494"/>
      <c r="AA151" s="494"/>
      <c r="AB151" s="494"/>
      <c r="AC151" s="494"/>
      <c r="AD151" s="494"/>
      <c r="AE151" s="494"/>
      <c r="AF151" s="494"/>
      <c r="AG151" s="494"/>
      <c r="AH151" s="495"/>
      <c r="AI151" s="494"/>
      <c r="AJ151" s="494"/>
      <c r="AK151" s="494"/>
    </row>
    <row r="152" spans="2:37" s="522" customFormat="1" x14ac:dyDescent="0.25">
      <c r="B152" s="507"/>
      <c r="C152" s="507"/>
      <c r="D152" s="535"/>
      <c r="E152" s="508"/>
      <c r="F152" s="508"/>
      <c r="G152" s="535"/>
      <c r="H152" s="507"/>
      <c r="I152" s="507"/>
      <c r="J152" s="482"/>
      <c r="K152" s="512">
        <v>30</v>
      </c>
      <c r="L152" s="510" t="s">
        <v>75</v>
      </c>
      <c r="M152" s="513">
        <v>0</v>
      </c>
      <c r="N152" s="510">
        <v>839.10799999999995</v>
      </c>
      <c r="O152" s="510">
        <v>839.14099999999996</v>
      </c>
      <c r="P152" s="524">
        <v>3.3000000000015461E-2</v>
      </c>
      <c r="Q152" s="525">
        <v>2.5</v>
      </c>
      <c r="R152" s="525">
        <v>838.61599999999999</v>
      </c>
      <c r="S152" s="537">
        <v>-0.03</v>
      </c>
      <c r="T152" s="525"/>
      <c r="U152" s="525"/>
      <c r="V152" s="526"/>
      <c r="W152" s="507">
        <v>0</v>
      </c>
      <c r="X152" s="507">
        <v>0</v>
      </c>
      <c r="Y152" s="482">
        <v>0</v>
      </c>
      <c r="Z152" s="494"/>
      <c r="AA152" s="494"/>
      <c r="AB152" s="494"/>
      <c r="AC152" s="494"/>
      <c r="AD152" s="494"/>
      <c r="AE152" s="494"/>
      <c r="AF152" s="494"/>
      <c r="AG152" s="494"/>
      <c r="AH152" s="495"/>
      <c r="AI152" s="494"/>
      <c r="AJ152" s="494"/>
      <c r="AK152" s="494"/>
    </row>
    <row r="153" spans="2:37" s="522" customFormat="1" x14ac:dyDescent="0.25">
      <c r="B153" s="507"/>
      <c r="C153" s="507"/>
      <c r="D153" s="535"/>
      <c r="E153" s="508"/>
      <c r="F153" s="508"/>
      <c r="G153" s="535"/>
      <c r="H153" s="507"/>
      <c r="I153" s="507"/>
      <c r="J153" s="482"/>
      <c r="K153" s="512">
        <v>31</v>
      </c>
      <c r="L153" s="510" t="s">
        <v>75</v>
      </c>
      <c r="M153" s="513">
        <v>0</v>
      </c>
      <c r="N153" s="510">
        <v>838.73599999999999</v>
      </c>
      <c r="O153" s="510">
        <v>838.75099999999998</v>
      </c>
      <c r="P153" s="524">
        <v>1.4999999999986358E-2</v>
      </c>
      <c r="Q153" s="525">
        <v>2.5</v>
      </c>
      <c r="R153" s="525">
        <v>838.226</v>
      </c>
      <c r="S153" s="537">
        <v>-0.03</v>
      </c>
      <c r="T153" s="525"/>
      <c r="U153" s="525"/>
      <c r="V153" s="526"/>
      <c r="W153" s="507">
        <v>0</v>
      </c>
      <c r="X153" s="507">
        <v>0</v>
      </c>
      <c r="Y153" s="482">
        <v>0</v>
      </c>
      <c r="Z153" s="494"/>
      <c r="AA153" s="494"/>
      <c r="AB153" s="494"/>
      <c r="AC153" s="494"/>
      <c r="AD153" s="494"/>
      <c r="AE153" s="494"/>
      <c r="AF153" s="494"/>
      <c r="AG153" s="494"/>
      <c r="AH153" s="495"/>
      <c r="AI153" s="494"/>
      <c r="AJ153" s="494"/>
      <c r="AK153" s="494"/>
    </row>
    <row r="154" spans="2:37" s="522" customFormat="1" x14ac:dyDescent="0.25">
      <c r="B154" s="507"/>
      <c r="C154" s="507"/>
      <c r="D154" s="535"/>
      <c r="E154" s="508"/>
      <c r="F154" s="508"/>
      <c r="G154" s="535"/>
      <c r="H154" s="507"/>
      <c r="I154" s="507"/>
      <c r="J154" s="482"/>
      <c r="K154" s="512">
        <v>32</v>
      </c>
      <c r="L154" s="510" t="s">
        <v>75</v>
      </c>
      <c r="M154" s="513">
        <v>0</v>
      </c>
      <c r="N154" s="510">
        <v>838.327</v>
      </c>
      <c r="O154" s="510">
        <v>838.327</v>
      </c>
      <c r="P154" s="524">
        <v>0</v>
      </c>
      <c r="Q154" s="525">
        <v>2.5</v>
      </c>
      <c r="R154" s="525">
        <v>837.80200000000002</v>
      </c>
      <c r="S154" s="537">
        <v>-0.03</v>
      </c>
      <c r="T154" s="525"/>
      <c r="U154" s="525"/>
      <c r="V154" s="526"/>
      <c r="W154" s="507">
        <v>0</v>
      </c>
      <c r="X154" s="507">
        <v>0</v>
      </c>
      <c r="Y154" s="482">
        <v>0</v>
      </c>
      <c r="Z154" s="494"/>
      <c r="AA154" s="494"/>
      <c r="AB154" s="494"/>
      <c r="AC154" s="494"/>
      <c r="AD154" s="494"/>
      <c r="AE154" s="494"/>
      <c r="AF154" s="494"/>
      <c r="AG154" s="494"/>
      <c r="AH154" s="495"/>
      <c r="AI154" s="494"/>
      <c r="AJ154" s="494"/>
      <c r="AK154" s="494"/>
    </row>
    <row r="155" spans="2:37" s="522" customFormat="1" x14ac:dyDescent="0.25">
      <c r="B155" s="507"/>
      <c r="C155" s="507"/>
      <c r="D155" s="535"/>
      <c r="E155" s="508"/>
      <c r="F155" s="508"/>
      <c r="G155" s="535"/>
      <c r="H155" s="507"/>
      <c r="I155" s="507"/>
      <c r="J155" s="482"/>
      <c r="K155" s="512">
        <v>32</v>
      </c>
      <c r="L155" s="510" t="s">
        <v>75</v>
      </c>
      <c r="M155" s="513">
        <v>16.815999999999999</v>
      </c>
      <c r="N155" s="510">
        <v>837.91</v>
      </c>
      <c r="O155" s="510">
        <v>838.00699999999995</v>
      </c>
      <c r="P155" s="524">
        <v>9.6999999999979991E-2</v>
      </c>
      <c r="Q155" s="525">
        <v>2.5</v>
      </c>
      <c r="R155" s="525">
        <v>837.48199999999997</v>
      </c>
      <c r="S155" s="537">
        <v>-0.03</v>
      </c>
      <c r="T155" s="525"/>
      <c r="U155" s="525"/>
      <c r="V155" s="526"/>
      <c r="W155" s="507">
        <v>3.2410000000000001</v>
      </c>
      <c r="X155" s="507">
        <v>837.60400000000004</v>
      </c>
      <c r="Y155" s="482">
        <v>1</v>
      </c>
      <c r="Z155" s="494"/>
      <c r="AA155" s="494"/>
      <c r="AB155" s="494"/>
      <c r="AC155" s="494"/>
      <c r="AD155" s="494"/>
      <c r="AE155" s="494"/>
      <c r="AF155" s="494"/>
      <c r="AG155" s="494"/>
      <c r="AH155" s="495"/>
      <c r="AI155" s="494"/>
      <c r="AJ155" s="494"/>
      <c r="AK155" s="494"/>
    </row>
    <row r="156" spans="2:37" s="522" customFormat="1" x14ac:dyDescent="0.25">
      <c r="B156" s="507"/>
      <c r="C156" s="507"/>
      <c r="D156" s="535"/>
      <c r="E156" s="508"/>
      <c r="F156" s="508"/>
      <c r="G156" s="535"/>
      <c r="H156" s="507"/>
      <c r="I156" s="507"/>
      <c r="J156" s="482"/>
      <c r="K156" s="512">
        <v>33</v>
      </c>
      <c r="L156" s="510" t="s">
        <v>75</v>
      </c>
      <c r="M156" s="513">
        <v>0</v>
      </c>
      <c r="N156" s="510">
        <v>837.83</v>
      </c>
      <c r="O156" s="510">
        <v>837.94600000000003</v>
      </c>
      <c r="P156" s="524">
        <v>0.11599999999998545</v>
      </c>
      <c r="Q156" s="525">
        <v>2.5</v>
      </c>
      <c r="R156" s="525">
        <v>837.42100000000005</v>
      </c>
      <c r="S156" s="537">
        <v>-0.03</v>
      </c>
      <c r="T156" s="525"/>
      <c r="U156" s="525"/>
      <c r="V156" s="526"/>
      <c r="W156" s="507">
        <v>0</v>
      </c>
      <c r="X156" s="507">
        <v>0</v>
      </c>
      <c r="Y156" s="482">
        <v>0</v>
      </c>
      <c r="Z156" s="494"/>
      <c r="AA156" s="494"/>
      <c r="AB156" s="494"/>
      <c r="AC156" s="494"/>
      <c r="AD156" s="494"/>
      <c r="AE156" s="494"/>
      <c r="AF156" s="494"/>
      <c r="AG156" s="494"/>
      <c r="AH156" s="495"/>
      <c r="AI156" s="494"/>
      <c r="AJ156" s="494"/>
      <c r="AK156" s="494"/>
    </row>
    <row r="157" spans="2:37" s="522" customFormat="1" x14ac:dyDescent="0.25">
      <c r="B157" s="507"/>
      <c r="C157" s="507"/>
      <c r="D157" s="535"/>
      <c r="E157" s="508"/>
      <c r="F157" s="508"/>
      <c r="G157" s="535"/>
      <c r="H157" s="507"/>
      <c r="I157" s="507"/>
      <c r="J157" s="482"/>
      <c r="K157" s="512">
        <v>34</v>
      </c>
      <c r="L157" s="510" t="s">
        <v>75</v>
      </c>
      <c r="M157" s="513">
        <v>0</v>
      </c>
      <c r="N157" s="510">
        <v>837.30100000000004</v>
      </c>
      <c r="O157" s="510">
        <v>837.303</v>
      </c>
      <c r="P157" s="524">
        <v>1.9999999999527063E-3</v>
      </c>
      <c r="Q157" s="525">
        <v>2.5</v>
      </c>
      <c r="R157" s="525">
        <v>836.77800000000002</v>
      </c>
      <c r="S157" s="537">
        <v>-0.03</v>
      </c>
      <c r="T157" s="525"/>
      <c r="U157" s="525"/>
      <c r="V157" s="526"/>
      <c r="W157" s="507">
        <v>3.2909999999999999</v>
      </c>
      <c r="X157" s="507">
        <v>836.95100000000002</v>
      </c>
      <c r="Y157" s="482">
        <v>1</v>
      </c>
      <c r="Z157" s="494"/>
      <c r="AA157" s="494"/>
      <c r="AB157" s="494"/>
      <c r="AC157" s="494"/>
      <c r="AD157" s="494"/>
      <c r="AE157" s="494"/>
      <c r="AF157" s="494"/>
      <c r="AG157" s="494"/>
      <c r="AH157" s="495"/>
      <c r="AI157" s="494"/>
      <c r="AJ157" s="494"/>
      <c r="AK157" s="494"/>
    </row>
    <row r="158" spans="2:37" s="522" customFormat="1" x14ac:dyDescent="0.25">
      <c r="B158" s="507"/>
      <c r="C158" s="507"/>
      <c r="D158" s="535"/>
      <c r="E158" s="508"/>
      <c r="F158" s="508"/>
      <c r="G158" s="535"/>
      <c r="H158" s="507"/>
      <c r="I158" s="507"/>
      <c r="J158" s="482"/>
      <c r="K158" s="512">
        <v>34</v>
      </c>
      <c r="L158" s="510" t="s">
        <v>75</v>
      </c>
      <c r="M158" s="513">
        <v>9.2669999999999995</v>
      </c>
      <c r="N158" s="510">
        <v>837.03</v>
      </c>
      <c r="O158" s="510">
        <v>837.03099999999995</v>
      </c>
      <c r="P158" s="524">
        <v>9.9999999997635314E-4</v>
      </c>
      <c r="Q158" s="525">
        <v>2.5</v>
      </c>
      <c r="R158" s="525">
        <v>836.50599999999997</v>
      </c>
      <c r="S158" s="537">
        <v>-0.03</v>
      </c>
      <c r="T158" s="525"/>
      <c r="U158" s="525"/>
      <c r="V158" s="526"/>
      <c r="W158" s="507">
        <v>3.282</v>
      </c>
      <c r="X158" s="507">
        <v>836.67100000000005</v>
      </c>
      <c r="Y158" s="482">
        <v>1</v>
      </c>
      <c r="Z158" s="494"/>
      <c r="AA158" s="494"/>
      <c r="AB158" s="494"/>
      <c r="AC158" s="494"/>
      <c r="AD158" s="494"/>
      <c r="AE158" s="494"/>
      <c r="AF158" s="494"/>
      <c r="AG158" s="494"/>
      <c r="AH158" s="495"/>
      <c r="AI158" s="494"/>
      <c r="AJ158" s="494"/>
      <c r="AK158" s="494"/>
    </row>
    <row r="159" spans="2:37" s="522" customFormat="1" x14ac:dyDescent="0.25">
      <c r="B159" s="507"/>
      <c r="C159" s="507"/>
      <c r="D159" s="535"/>
      <c r="E159" s="508"/>
      <c r="F159" s="508"/>
      <c r="G159" s="535"/>
      <c r="H159" s="507"/>
      <c r="I159" s="507"/>
      <c r="J159" s="482"/>
      <c r="K159" s="512">
        <v>35</v>
      </c>
      <c r="L159" s="510" t="s">
        <v>75</v>
      </c>
      <c r="M159" s="513">
        <v>0</v>
      </c>
      <c r="N159" s="510">
        <v>836.65099999999995</v>
      </c>
      <c r="O159" s="510">
        <v>836.673</v>
      </c>
      <c r="P159" s="524">
        <v>2.2000000000048203E-2</v>
      </c>
      <c r="Q159" s="525">
        <v>2.5</v>
      </c>
      <c r="R159" s="525">
        <v>836.14800000000002</v>
      </c>
      <c r="S159" s="537">
        <v>-0.03</v>
      </c>
      <c r="T159" s="525"/>
      <c r="U159" s="525"/>
      <c r="V159" s="526"/>
      <c r="W159" s="507">
        <v>3.2829999999999999</v>
      </c>
      <c r="X159" s="507">
        <v>836.31299999999999</v>
      </c>
      <c r="Y159" s="482">
        <v>1</v>
      </c>
      <c r="Z159" s="494"/>
      <c r="AA159" s="494"/>
      <c r="AB159" s="494"/>
      <c r="AC159" s="494"/>
      <c r="AD159" s="494"/>
      <c r="AE159" s="494"/>
      <c r="AF159" s="494"/>
      <c r="AG159" s="494"/>
      <c r="AH159" s="495"/>
      <c r="AI159" s="494"/>
      <c r="AJ159" s="494"/>
      <c r="AK159" s="494"/>
    </row>
    <row r="160" spans="2:37" s="522" customFormat="1" x14ac:dyDescent="0.25">
      <c r="B160" s="507"/>
      <c r="C160" s="507"/>
      <c r="D160" s="535"/>
      <c r="E160" s="508"/>
      <c r="F160" s="508"/>
      <c r="G160" s="535"/>
      <c r="H160" s="507"/>
      <c r="I160" s="507"/>
      <c r="J160" s="482"/>
      <c r="K160" s="512">
        <v>35</v>
      </c>
      <c r="L160" s="510" t="s">
        <v>75</v>
      </c>
      <c r="M160" s="513">
        <v>15.342000000000001</v>
      </c>
      <c r="N160" s="510">
        <v>836.03</v>
      </c>
      <c r="O160" s="510">
        <v>836.08500000000004</v>
      </c>
      <c r="P160" s="524">
        <v>5.5000000000063665E-2</v>
      </c>
      <c r="Q160" s="525">
        <v>2.5</v>
      </c>
      <c r="R160" s="525">
        <v>835.56</v>
      </c>
      <c r="S160" s="537">
        <v>-0.03</v>
      </c>
      <c r="T160" s="525"/>
      <c r="U160" s="525"/>
      <c r="V160" s="526"/>
      <c r="W160" s="507">
        <v>0</v>
      </c>
      <c r="X160" s="507">
        <v>0</v>
      </c>
      <c r="Y160" s="482">
        <v>0</v>
      </c>
      <c r="Z160" s="494"/>
      <c r="AA160" s="494"/>
      <c r="AB160" s="494"/>
      <c r="AC160" s="494"/>
      <c r="AD160" s="494"/>
      <c r="AE160" s="494"/>
      <c r="AF160" s="494"/>
      <c r="AG160" s="494"/>
      <c r="AH160" s="495"/>
      <c r="AI160" s="494"/>
      <c r="AJ160" s="494"/>
      <c r="AK160" s="494"/>
    </row>
    <row r="161" spans="2:37" s="522" customFormat="1" x14ac:dyDescent="0.25">
      <c r="B161" s="507"/>
      <c r="C161" s="507"/>
      <c r="D161" s="535"/>
      <c r="E161" s="508"/>
      <c r="F161" s="508"/>
      <c r="G161" s="535"/>
      <c r="H161" s="507"/>
      <c r="I161" s="507"/>
      <c r="J161" s="482"/>
      <c r="K161" s="512">
        <v>36</v>
      </c>
      <c r="L161" s="510" t="s">
        <v>75</v>
      </c>
      <c r="M161" s="513">
        <v>0</v>
      </c>
      <c r="N161" s="510">
        <v>835.86900000000003</v>
      </c>
      <c r="O161" s="510">
        <v>835.87300000000005</v>
      </c>
      <c r="P161" s="524">
        <v>4.0000000000190994E-3</v>
      </c>
      <c r="Q161" s="525">
        <v>2.5</v>
      </c>
      <c r="R161" s="525">
        <v>835.34799999999996</v>
      </c>
      <c r="S161" s="537">
        <v>-0.03</v>
      </c>
      <c r="T161" s="525"/>
      <c r="U161" s="525"/>
      <c r="V161" s="526"/>
      <c r="W161" s="507">
        <v>3.3319999999999999</v>
      </c>
      <c r="X161" s="507">
        <v>835.56200000000001</v>
      </c>
      <c r="Y161" s="482">
        <v>1</v>
      </c>
      <c r="Z161" s="494"/>
      <c r="AA161" s="494"/>
      <c r="AB161" s="494"/>
      <c r="AC161" s="494"/>
      <c r="AD161" s="494"/>
      <c r="AE161" s="494"/>
      <c r="AF161" s="494"/>
      <c r="AG161" s="494"/>
      <c r="AH161" s="495"/>
      <c r="AI161" s="494"/>
      <c r="AJ161" s="494"/>
      <c r="AK161" s="494"/>
    </row>
    <row r="162" spans="2:37" s="522" customFormat="1" x14ac:dyDescent="0.25">
      <c r="B162" s="507"/>
      <c r="C162" s="507"/>
      <c r="D162" s="535"/>
      <c r="E162" s="508"/>
      <c r="F162" s="508"/>
      <c r="G162" s="535"/>
      <c r="H162" s="507"/>
      <c r="I162" s="507"/>
      <c r="J162" s="482"/>
      <c r="K162" s="512">
        <v>36</v>
      </c>
      <c r="L162" s="510" t="s">
        <v>75</v>
      </c>
      <c r="M162" s="513">
        <v>15.026</v>
      </c>
      <c r="N162" s="510">
        <v>835.18</v>
      </c>
      <c r="O162" s="510">
        <v>835.21100000000001</v>
      </c>
      <c r="P162" s="524">
        <v>3.1000000000062755E-2</v>
      </c>
      <c r="Q162" s="525">
        <v>2.5</v>
      </c>
      <c r="R162" s="525">
        <v>834.68600000000004</v>
      </c>
      <c r="S162" s="537">
        <v>-0.03</v>
      </c>
      <c r="T162" s="525"/>
      <c r="U162" s="525"/>
      <c r="V162" s="526"/>
      <c r="W162" s="507">
        <v>0</v>
      </c>
      <c r="X162" s="507">
        <v>0</v>
      </c>
      <c r="Y162" s="482">
        <v>0</v>
      </c>
      <c r="Z162" s="494"/>
      <c r="AA162" s="494"/>
      <c r="AB162" s="494"/>
      <c r="AC162" s="494"/>
      <c r="AD162" s="494"/>
      <c r="AE162" s="494"/>
      <c r="AF162" s="494"/>
      <c r="AG162" s="494"/>
      <c r="AH162" s="495"/>
      <c r="AI162" s="494"/>
      <c r="AJ162" s="494"/>
      <c r="AK162" s="494"/>
    </row>
    <row r="163" spans="2:37" s="522" customFormat="1" x14ac:dyDescent="0.25">
      <c r="B163" s="507"/>
      <c r="C163" s="507"/>
      <c r="D163" s="535"/>
      <c r="E163" s="508"/>
      <c r="F163" s="508"/>
      <c r="G163" s="535"/>
      <c r="H163" s="507"/>
      <c r="I163" s="507"/>
      <c r="J163" s="482"/>
      <c r="K163" s="512">
        <v>37</v>
      </c>
      <c r="L163" s="510" t="s">
        <v>75</v>
      </c>
      <c r="M163" s="513">
        <v>0</v>
      </c>
      <c r="N163" s="510">
        <v>834.96400000000006</v>
      </c>
      <c r="O163" s="510">
        <v>834.98199999999997</v>
      </c>
      <c r="P163" s="524">
        <v>1.7999999999915417E-2</v>
      </c>
      <c r="Q163" s="525">
        <v>2.5</v>
      </c>
      <c r="R163" s="525">
        <v>834.45699999999999</v>
      </c>
      <c r="S163" s="537">
        <v>-0.03</v>
      </c>
      <c r="T163" s="525"/>
      <c r="U163" s="525"/>
      <c r="V163" s="526"/>
      <c r="W163" s="507">
        <v>0</v>
      </c>
      <c r="X163" s="507">
        <v>0</v>
      </c>
      <c r="Y163" s="482">
        <v>0</v>
      </c>
      <c r="Z163" s="494"/>
      <c r="AA163" s="494"/>
      <c r="AB163" s="494"/>
      <c r="AC163" s="494"/>
      <c r="AD163" s="494"/>
      <c r="AE163" s="494"/>
      <c r="AF163" s="494"/>
      <c r="AG163" s="494"/>
      <c r="AH163" s="495"/>
      <c r="AI163" s="494"/>
      <c r="AJ163" s="494"/>
      <c r="AK163" s="494"/>
    </row>
    <row r="164" spans="2:37" s="522" customFormat="1" x14ac:dyDescent="0.25">
      <c r="B164" s="507"/>
      <c r="C164" s="507"/>
      <c r="D164" s="535"/>
      <c r="E164" s="508"/>
      <c r="F164" s="508"/>
      <c r="G164" s="535"/>
      <c r="H164" s="507"/>
      <c r="I164" s="507"/>
      <c r="J164" s="482"/>
      <c r="K164" s="512">
        <v>37</v>
      </c>
      <c r="L164" s="510" t="s">
        <v>75</v>
      </c>
      <c r="M164" s="513">
        <v>14.781000000000001</v>
      </c>
      <c r="N164" s="510">
        <v>834.25</v>
      </c>
      <c r="O164" s="510">
        <v>834.24599999999998</v>
      </c>
      <c r="P164" s="524">
        <v>-4.0000000000190994E-3</v>
      </c>
      <c r="Q164" s="525">
        <v>2.5</v>
      </c>
      <c r="R164" s="525">
        <v>833.721</v>
      </c>
      <c r="S164" s="537">
        <v>-0.03</v>
      </c>
      <c r="T164" s="525"/>
      <c r="U164" s="525"/>
      <c r="V164" s="526"/>
      <c r="W164" s="507">
        <v>0</v>
      </c>
      <c r="X164" s="507">
        <v>0</v>
      </c>
      <c r="Y164" s="482">
        <v>0</v>
      </c>
      <c r="Z164" s="494"/>
      <c r="AA164" s="494"/>
      <c r="AB164" s="494"/>
      <c r="AC164" s="494"/>
      <c r="AD164" s="494"/>
      <c r="AE164" s="494"/>
      <c r="AF164" s="494"/>
      <c r="AG164" s="494"/>
      <c r="AH164" s="495"/>
      <c r="AI164" s="494"/>
      <c r="AJ164" s="494"/>
      <c r="AK164" s="494"/>
    </row>
    <row r="165" spans="2:37" s="522" customFormat="1" x14ac:dyDescent="0.25">
      <c r="B165" s="507"/>
      <c r="C165" s="507"/>
      <c r="D165" s="535"/>
      <c r="E165" s="508"/>
      <c r="F165" s="508"/>
      <c r="G165" s="535"/>
      <c r="H165" s="507"/>
      <c r="I165" s="507"/>
      <c r="J165" s="482"/>
      <c r="K165" s="512">
        <v>38</v>
      </c>
      <c r="L165" s="510" t="s">
        <v>75</v>
      </c>
      <c r="M165" s="513">
        <v>0</v>
      </c>
      <c r="N165" s="510">
        <v>833.96900000000005</v>
      </c>
      <c r="O165" s="510">
        <v>833.96600000000001</v>
      </c>
      <c r="P165" s="524">
        <v>-3.0000000000427463E-3</v>
      </c>
      <c r="Q165" s="525">
        <v>2.5</v>
      </c>
      <c r="R165" s="525">
        <v>833.44100000000003</v>
      </c>
      <c r="S165" s="537">
        <v>-0.03</v>
      </c>
      <c r="T165" s="525"/>
      <c r="U165" s="525"/>
      <c r="V165" s="526"/>
      <c r="W165" s="507">
        <v>0</v>
      </c>
      <c r="X165" s="507">
        <v>0</v>
      </c>
      <c r="Y165" s="482">
        <v>0</v>
      </c>
      <c r="Z165" s="494"/>
      <c r="AA165" s="494"/>
      <c r="AB165" s="494"/>
      <c r="AC165" s="494"/>
      <c r="AD165" s="494"/>
      <c r="AE165" s="494"/>
      <c r="AF165" s="494"/>
      <c r="AG165" s="494"/>
      <c r="AH165" s="495"/>
      <c r="AI165" s="494"/>
      <c r="AJ165" s="494"/>
      <c r="AK165" s="494"/>
    </row>
    <row r="166" spans="2:37" s="522" customFormat="1" x14ac:dyDescent="0.25">
      <c r="B166" s="507"/>
      <c r="C166" s="507"/>
      <c r="D166" s="535"/>
      <c r="E166" s="508"/>
      <c r="F166" s="508"/>
      <c r="G166" s="535"/>
      <c r="H166" s="507"/>
      <c r="I166" s="507"/>
      <c r="J166" s="482"/>
      <c r="K166" s="512">
        <v>38</v>
      </c>
      <c r="L166" s="510" t="s">
        <v>75</v>
      </c>
      <c r="M166" s="513">
        <v>13.717000000000001</v>
      </c>
      <c r="N166" s="510">
        <v>833.22900000000004</v>
      </c>
      <c r="O166" s="510">
        <v>833.22900000000004</v>
      </c>
      <c r="P166" s="524">
        <v>0</v>
      </c>
      <c r="Q166" s="525">
        <v>2.5</v>
      </c>
      <c r="R166" s="525">
        <v>832.70399999999995</v>
      </c>
      <c r="S166" s="537">
        <v>-0.03</v>
      </c>
      <c r="T166" s="525"/>
      <c r="U166" s="525"/>
      <c r="V166" s="526"/>
      <c r="W166" s="507">
        <v>0</v>
      </c>
      <c r="X166" s="507">
        <v>0</v>
      </c>
      <c r="Y166" s="482">
        <v>0</v>
      </c>
      <c r="Z166" s="494"/>
      <c r="AA166" s="494"/>
      <c r="AB166" s="494"/>
      <c r="AC166" s="494"/>
      <c r="AD166" s="494"/>
      <c r="AE166" s="494"/>
      <c r="AF166" s="494"/>
      <c r="AG166" s="494"/>
      <c r="AH166" s="495"/>
      <c r="AI166" s="494"/>
      <c r="AJ166" s="494"/>
      <c r="AK166" s="494"/>
    </row>
    <row r="167" spans="2:37" s="522" customFormat="1" x14ac:dyDescent="0.25">
      <c r="B167" s="507"/>
      <c r="C167" s="507"/>
      <c r="D167" s="535"/>
      <c r="E167" s="508"/>
      <c r="F167" s="508"/>
      <c r="G167" s="535"/>
      <c r="H167" s="507"/>
      <c r="I167" s="507"/>
      <c r="J167" s="482"/>
      <c r="K167" s="512">
        <v>39</v>
      </c>
      <c r="L167" s="510" t="s">
        <v>75</v>
      </c>
      <c r="M167" s="513">
        <v>0</v>
      </c>
      <c r="N167" s="510">
        <v>832.89</v>
      </c>
      <c r="O167" s="510">
        <v>832.89200000000005</v>
      </c>
      <c r="P167" s="524">
        <v>2.0000000000663931E-3</v>
      </c>
      <c r="Q167" s="525">
        <v>2.5</v>
      </c>
      <c r="R167" s="525">
        <v>832.36699999999996</v>
      </c>
      <c r="S167" s="537">
        <v>-0.03</v>
      </c>
      <c r="T167" s="525"/>
      <c r="U167" s="525"/>
      <c r="V167" s="526"/>
      <c r="W167" s="507">
        <v>0</v>
      </c>
      <c r="X167" s="507">
        <v>0</v>
      </c>
      <c r="Y167" s="482">
        <v>0</v>
      </c>
      <c r="Z167" s="494"/>
      <c r="AA167" s="494"/>
      <c r="AB167" s="494"/>
      <c r="AC167" s="494"/>
      <c r="AD167" s="494"/>
      <c r="AE167" s="494"/>
      <c r="AF167" s="494"/>
      <c r="AG167" s="494"/>
      <c r="AH167" s="495"/>
      <c r="AI167" s="494"/>
      <c r="AJ167" s="494"/>
      <c r="AK167" s="494"/>
    </row>
    <row r="168" spans="2:37" s="522" customFormat="1" x14ac:dyDescent="0.25">
      <c r="B168" s="507"/>
      <c r="C168" s="507"/>
      <c r="D168" s="535"/>
      <c r="E168" s="508"/>
      <c r="F168" s="508"/>
      <c r="G168" s="535"/>
      <c r="H168" s="507"/>
      <c r="I168" s="507"/>
      <c r="J168" s="482"/>
      <c r="K168" s="512">
        <v>39</v>
      </c>
      <c r="L168" s="510" t="s">
        <v>75</v>
      </c>
      <c r="M168" s="513">
        <v>13.74</v>
      </c>
      <c r="N168" s="510">
        <v>832.15</v>
      </c>
      <c r="O168" s="510">
        <v>832.15</v>
      </c>
      <c r="P168" s="524">
        <v>0</v>
      </c>
      <c r="Q168" s="525">
        <v>2.5</v>
      </c>
      <c r="R168" s="525">
        <v>831.625</v>
      </c>
      <c r="S168" s="537">
        <v>-0.03</v>
      </c>
      <c r="T168" s="525"/>
      <c r="U168" s="525"/>
      <c r="V168" s="526"/>
      <c r="W168" s="507">
        <v>0</v>
      </c>
      <c r="X168" s="507">
        <v>0</v>
      </c>
      <c r="Y168" s="482">
        <v>0</v>
      </c>
      <c r="Z168" s="494"/>
      <c r="AA168" s="494"/>
      <c r="AB168" s="494"/>
      <c r="AC168" s="494"/>
      <c r="AD168" s="494"/>
      <c r="AE168" s="494"/>
      <c r="AF168" s="494"/>
      <c r="AG168" s="494"/>
      <c r="AH168" s="495"/>
      <c r="AI168" s="494"/>
      <c r="AJ168" s="494"/>
      <c r="AK168" s="494"/>
    </row>
    <row r="169" spans="2:37" s="522" customFormat="1" x14ac:dyDescent="0.25">
      <c r="B169" s="507"/>
      <c r="C169" s="507"/>
      <c r="D169" s="535"/>
      <c r="E169" s="508"/>
      <c r="F169" s="508"/>
      <c r="G169" s="535"/>
      <c r="H169" s="507"/>
      <c r="I169" s="507"/>
      <c r="J169" s="482"/>
      <c r="K169" s="512">
        <v>40</v>
      </c>
      <c r="L169" s="510" t="s">
        <v>75</v>
      </c>
      <c r="M169" s="513">
        <v>0</v>
      </c>
      <c r="N169" s="510">
        <v>831.76400000000001</v>
      </c>
      <c r="O169" s="510">
        <v>831.76099999999997</v>
      </c>
      <c r="P169" s="524">
        <v>-3.0000000000427463E-3</v>
      </c>
      <c r="Q169" s="525">
        <v>2.5</v>
      </c>
      <c r="R169" s="525">
        <v>831.23599999999999</v>
      </c>
      <c r="S169" s="537">
        <v>-0.03</v>
      </c>
      <c r="T169" s="525"/>
      <c r="U169" s="525"/>
      <c r="V169" s="526"/>
      <c r="W169" s="507">
        <v>0</v>
      </c>
      <c r="X169" s="507">
        <v>0</v>
      </c>
      <c r="Y169" s="482">
        <v>0</v>
      </c>
      <c r="Z169" s="494"/>
      <c r="AA169" s="494"/>
      <c r="AB169" s="494"/>
      <c r="AC169" s="494"/>
      <c r="AD169" s="494"/>
      <c r="AE169" s="494"/>
      <c r="AF169" s="494"/>
      <c r="AG169" s="494"/>
      <c r="AH169" s="495"/>
      <c r="AI169" s="494"/>
      <c r="AJ169" s="494"/>
      <c r="AK169" s="494"/>
    </row>
    <row r="170" spans="2:37" s="522" customFormat="1" x14ac:dyDescent="0.25">
      <c r="B170" s="507"/>
      <c r="C170" s="507"/>
      <c r="D170" s="535"/>
      <c r="E170" s="508"/>
      <c r="F170" s="508"/>
      <c r="G170" s="535"/>
      <c r="H170" s="507"/>
      <c r="I170" s="507"/>
      <c r="J170" s="482"/>
      <c r="K170" s="512">
        <v>41</v>
      </c>
      <c r="L170" s="510" t="s">
        <v>75</v>
      </c>
      <c r="M170" s="513">
        <v>0</v>
      </c>
      <c r="N170" s="510">
        <v>830.42200000000003</v>
      </c>
      <c r="O170" s="510">
        <v>830.49599999999998</v>
      </c>
      <c r="P170" s="524">
        <v>7.3999999999955435E-2</v>
      </c>
      <c r="Q170" s="525">
        <v>2.5</v>
      </c>
      <c r="R170" s="525">
        <v>829.971</v>
      </c>
      <c r="S170" s="537">
        <v>-0.03</v>
      </c>
      <c r="T170" s="525"/>
      <c r="U170" s="525"/>
      <c r="V170" s="526"/>
      <c r="W170" s="507">
        <v>0</v>
      </c>
      <c r="X170" s="507">
        <v>0</v>
      </c>
      <c r="Y170" s="482">
        <v>0</v>
      </c>
      <c r="Z170" s="494"/>
      <c r="AA170" s="494"/>
      <c r="AB170" s="494"/>
      <c r="AC170" s="494"/>
      <c r="AD170" s="494"/>
      <c r="AE170" s="494"/>
      <c r="AF170" s="494"/>
      <c r="AG170" s="494"/>
      <c r="AH170" s="495"/>
      <c r="AI170" s="494"/>
      <c r="AJ170" s="494"/>
      <c r="AK170" s="494"/>
    </row>
    <row r="171" spans="2:37" s="522" customFormat="1" x14ac:dyDescent="0.25">
      <c r="B171" s="507"/>
      <c r="C171" s="507"/>
      <c r="D171" s="535"/>
      <c r="E171" s="508"/>
      <c r="F171" s="508"/>
      <c r="G171" s="535"/>
      <c r="H171" s="507"/>
      <c r="I171" s="507"/>
      <c r="J171" s="482"/>
      <c r="K171" s="512">
        <v>42</v>
      </c>
      <c r="L171" s="510" t="s">
        <v>75</v>
      </c>
      <c r="M171" s="513">
        <v>0</v>
      </c>
      <c r="N171" s="510">
        <v>829.18299999999999</v>
      </c>
      <c r="O171" s="510">
        <v>829.19100000000003</v>
      </c>
      <c r="P171" s="524">
        <v>8.0000000000381988E-3</v>
      </c>
      <c r="Q171" s="525">
        <v>2.5</v>
      </c>
      <c r="R171" s="525">
        <v>828.66600000000005</v>
      </c>
      <c r="S171" s="537">
        <v>-0.03</v>
      </c>
      <c r="T171" s="525"/>
      <c r="U171" s="525"/>
      <c r="V171" s="526"/>
      <c r="W171" s="507">
        <v>0</v>
      </c>
      <c r="X171" s="507">
        <v>0</v>
      </c>
      <c r="Y171" s="482">
        <v>0</v>
      </c>
      <c r="Z171" s="494"/>
      <c r="AA171" s="494"/>
      <c r="AB171" s="494"/>
      <c r="AC171" s="494"/>
      <c r="AD171" s="494"/>
      <c r="AE171" s="494"/>
      <c r="AF171" s="494"/>
      <c r="AG171" s="494"/>
      <c r="AH171" s="495"/>
      <c r="AI171" s="494"/>
      <c r="AJ171" s="494"/>
      <c r="AK171" s="494"/>
    </row>
    <row r="172" spans="2:37" s="522" customFormat="1" x14ac:dyDescent="0.25">
      <c r="B172" s="507"/>
      <c r="C172" s="507"/>
      <c r="D172" s="535"/>
      <c r="E172" s="508"/>
      <c r="F172" s="508"/>
      <c r="G172" s="535"/>
      <c r="H172" s="507"/>
      <c r="I172" s="507"/>
      <c r="J172" s="482"/>
      <c r="K172" s="512">
        <v>42</v>
      </c>
      <c r="L172" s="510" t="s">
        <v>75</v>
      </c>
      <c r="M172" s="513">
        <v>13.772</v>
      </c>
      <c r="N172" s="510">
        <v>828.31</v>
      </c>
      <c r="O172" s="510">
        <v>828.14099999999996</v>
      </c>
      <c r="P172" s="524">
        <v>-0.16899999999998272</v>
      </c>
      <c r="Q172" s="525">
        <v>2.5</v>
      </c>
      <c r="R172" s="525">
        <v>827.61599999999999</v>
      </c>
      <c r="S172" s="537">
        <v>-0.03</v>
      </c>
      <c r="T172" s="525"/>
      <c r="U172" s="525"/>
      <c r="V172" s="526"/>
      <c r="W172" s="507">
        <v>0</v>
      </c>
      <c r="X172" s="507">
        <v>0</v>
      </c>
      <c r="Y172" s="482">
        <v>0</v>
      </c>
      <c r="Z172" s="494"/>
      <c r="AA172" s="494"/>
      <c r="AB172" s="494"/>
      <c r="AC172" s="494"/>
      <c r="AD172" s="494"/>
      <c r="AE172" s="494"/>
      <c r="AF172" s="494"/>
      <c r="AG172" s="494"/>
      <c r="AH172" s="495"/>
      <c r="AI172" s="494"/>
      <c r="AJ172" s="494"/>
      <c r="AK172" s="494"/>
    </row>
    <row r="173" spans="2:37" s="522" customFormat="1" x14ac:dyDescent="0.25">
      <c r="B173" s="507"/>
      <c r="C173" s="507"/>
      <c r="D173" s="535"/>
      <c r="E173" s="508"/>
      <c r="F173" s="508"/>
      <c r="G173" s="535"/>
      <c r="H173" s="507"/>
      <c r="I173" s="507"/>
      <c r="J173" s="482"/>
      <c r="K173" s="512">
        <v>43</v>
      </c>
      <c r="L173" s="510" t="s">
        <v>75</v>
      </c>
      <c r="M173" s="513">
        <v>0</v>
      </c>
      <c r="N173" s="510">
        <v>827.70799999999997</v>
      </c>
      <c r="O173" s="510">
        <v>827.69100000000003</v>
      </c>
      <c r="P173" s="524">
        <v>-1.6999999999939064E-2</v>
      </c>
      <c r="Q173" s="525">
        <v>2.5</v>
      </c>
      <c r="R173" s="525">
        <v>827.16600000000005</v>
      </c>
      <c r="S173" s="537">
        <v>-0.03</v>
      </c>
      <c r="T173" s="525"/>
      <c r="U173" s="525"/>
      <c r="V173" s="526"/>
      <c r="W173" s="507">
        <v>0</v>
      </c>
      <c r="X173" s="507">
        <v>0</v>
      </c>
      <c r="Y173" s="482">
        <v>0</v>
      </c>
      <c r="Z173" s="494"/>
      <c r="AA173" s="494"/>
      <c r="AB173" s="494"/>
      <c r="AC173" s="494"/>
      <c r="AD173" s="494"/>
      <c r="AE173" s="494"/>
      <c r="AF173" s="494"/>
      <c r="AG173" s="494"/>
      <c r="AH173" s="495"/>
      <c r="AI173" s="494"/>
      <c r="AJ173" s="494"/>
      <c r="AK173" s="494"/>
    </row>
    <row r="174" spans="2:37" s="522" customFormat="1" x14ac:dyDescent="0.25">
      <c r="B174" s="507"/>
      <c r="C174" s="507"/>
      <c r="D174" s="535"/>
      <c r="E174" s="508"/>
      <c r="F174" s="508"/>
      <c r="G174" s="535"/>
      <c r="H174" s="507"/>
      <c r="I174" s="507"/>
      <c r="J174" s="482"/>
      <c r="K174" s="512">
        <v>44</v>
      </c>
      <c r="L174" s="510" t="s">
        <v>75</v>
      </c>
      <c r="M174" s="513">
        <v>0</v>
      </c>
      <c r="N174" s="510">
        <v>826.35900000000004</v>
      </c>
      <c r="O174" s="510">
        <v>826.36300000000006</v>
      </c>
      <c r="P174" s="524">
        <v>4.0000000000190994E-3</v>
      </c>
      <c r="Q174" s="525">
        <v>2.5</v>
      </c>
      <c r="R174" s="525">
        <v>825.83799999999997</v>
      </c>
      <c r="S174" s="537">
        <v>-0.03</v>
      </c>
      <c r="T174" s="525"/>
      <c r="U174" s="525"/>
      <c r="V174" s="526"/>
      <c r="W174" s="507">
        <v>0</v>
      </c>
      <c r="X174" s="507">
        <v>0</v>
      </c>
      <c r="Y174" s="482">
        <v>0</v>
      </c>
      <c r="Z174" s="494"/>
      <c r="AA174" s="494"/>
      <c r="AB174" s="494"/>
      <c r="AC174" s="494"/>
      <c r="AD174" s="494"/>
      <c r="AE174" s="494"/>
      <c r="AF174" s="494"/>
      <c r="AG174" s="494"/>
      <c r="AH174" s="495"/>
      <c r="AI174" s="494"/>
      <c r="AJ174" s="494"/>
      <c r="AK174" s="494"/>
    </row>
    <row r="175" spans="2:37" s="522" customFormat="1" x14ac:dyDescent="0.25">
      <c r="B175" s="507"/>
      <c r="C175" s="507"/>
      <c r="D175" s="535"/>
      <c r="E175" s="508"/>
      <c r="F175" s="508"/>
      <c r="G175" s="535"/>
      <c r="H175" s="507"/>
      <c r="I175" s="507"/>
      <c r="J175" s="482"/>
      <c r="K175" s="512">
        <v>45</v>
      </c>
      <c r="L175" s="510" t="s">
        <v>75</v>
      </c>
      <c r="M175" s="513">
        <v>0</v>
      </c>
      <c r="N175" s="510">
        <v>824.93299999999999</v>
      </c>
      <c r="O175" s="510">
        <v>824.93399999999997</v>
      </c>
      <c r="P175" s="524">
        <v>9.9999999997635314E-4</v>
      </c>
      <c r="Q175" s="525">
        <v>2.5</v>
      </c>
      <c r="R175" s="525">
        <v>824.40899999999999</v>
      </c>
      <c r="S175" s="537">
        <v>-0.03</v>
      </c>
      <c r="T175" s="525"/>
      <c r="U175" s="525"/>
      <c r="V175" s="526"/>
      <c r="W175" s="507">
        <v>0</v>
      </c>
      <c r="X175" s="507">
        <v>0</v>
      </c>
      <c r="Y175" s="482">
        <v>0</v>
      </c>
      <c r="Z175" s="494"/>
      <c r="AA175" s="494"/>
      <c r="AB175" s="494"/>
      <c r="AC175" s="494"/>
      <c r="AD175" s="494"/>
      <c r="AE175" s="494"/>
      <c r="AF175" s="494"/>
      <c r="AG175" s="494"/>
      <c r="AH175" s="495"/>
      <c r="AI175" s="494"/>
      <c r="AJ175" s="494"/>
      <c r="AK175" s="494"/>
    </row>
    <row r="176" spans="2:37" s="522" customFormat="1" x14ac:dyDescent="0.25">
      <c r="B176" s="507"/>
      <c r="C176" s="507"/>
      <c r="D176" s="535"/>
      <c r="E176" s="508"/>
      <c r="F176" s="508"/>
      <c r="G176" s="535"/>
      <c r="H176" s="507"/>
      <c r="I176" s="507"/>
      <c r="J176" s="482"/>
      <c r="K176" s="512">
        <v>46</v>
      </c>
      <c r="L176" s="510" t="s">
        <v>75</v>
      </c>
      <c r="M176" s="513">
        <v>0</v>
      </c>
      <c r="N176" s="510">
        <v>823.553</v>
      </c>
      <c r="O176" s="510">
        <v>823.52300000000002</v>
      </c>
      <c r="P176" s="524">
        <v>-2.9999999999972715E-2</v>
      </c>
      <c r="Q176" s="525">
        <v>1.595</v>
      </c>
      <c r="R176" s="525">
        <v>823.02599999999995</v>
      </c>
      <c r="S176" s="537">
        <v>-0.03</v>
      </c>
      <c r="T176" s="525"/>
      <c r="U176" s="525"/>
      <c r="V176" s="526"/>
      <c r="W176" s="507">
        <v>0</v>
      </c>
      <c r="X176" s="507">
        <v>0</v>
      </c>
      <c r="Y176" s="482">
        <v>0</v>
      </c>
      <c r="Z176" s="494"/>
      <c r="AA176" s="494"/>
      <c r="AB176" s="494"/>
      <c r="AC176" s="494"/>
      <c r="AD176" s="494"/>
      <c r="AE176" s="494"/>
      <c r="AF176" s="494"/>
      <c r="AG176" s="494"/>
      <c r="AH176" s="495"/>
      <c r="AI176" s="494"/>
      <c r="AJ176" s="494"/>
      <c r="AK176" s="494"/>
    </row>
    <row r="177" spans="2:37" s="522" customFormat="1" x14ac:dyDescent="0.25">
      <c r="B177" s="507"/>
      <c r="C177" s="507"/>
      <c r="D177" s="535"/>
      <c r="E177" s="508"/>
      <c r="F177" s="508"/>
      <c r="G177" s="535"/>
      <c r="H177" s="507"/>
      <c r="I177" s="507"/>
      <c r="J177" s="482"/>
      <c r="K177" s="512">
        <v>46</v>
      </c>
      <c r="L177" s="510" t="s">
        <v>75</v>
      </c>
      <c r="M177" s="513">
        <v>14.238</v>
      </c>
      <c r="N177" s="510">
        <v>822.64</v>
      </c>
      <c r="O177" s="510">
        <v>822.53899999999999</v>
      </c>
      <c r="P177" s="524">
        <v>-0.10099999999999909</v>
      </c>
      <c r="Q177" s="525">
        <v>9.320000000000001E-4</v>
      </c>
      <c r="R177" s="525">
        <v>822.06200000000001</v>
      </c>
      <c r="S177" s="537">
        <v>-0.03</v>
      </c>
      <c r="T177" s="525"/>
      <c r="U177" s="525"/>
      <c r="V177" s="526"/>
      <c r="W177" s="507">
        <v>0</v>
      </c>
      <c r="X177" s="507">
        <v>0</v>
      </c>
      <c r="Y177" s="482">
        <v>0</v>
      </c>
      <c r="Z177" s="494"/>
      <c r="AA177" s="494"/>
      <c r="AB177" s="494"/>
      <c r="AC177" s="494"/>
      <c r="AD177" s="494"/>
      <c r="AE177" s="494"/>
      <c r="AF177" s="494"/>
      <c r="AG177" s="494"/>
      <c r="AH177" s="495"/>
      <c r="AI177" s="494"/>
      <c r="AJ177" s="494"/>
      <c r="AK177" s="494"/>
    </row>
    <row r="178" spans="2:37" s="522" customFormat="1" x14ac:dyDescent="0.25">
      <c r="B178" s="507"/>
      <c r="C178" s="507"/>
      <c r="D178" s="535"/>
      <c r="E178" s="508"/>
      <c r="F178" s="508"/>
      <c r="G178" s="535"/>
      <c r="H178" s="507"/>
      <c r="I178" s="507"/>
      <c r="J178" s="482"/>
      <c r="K178" s="512">
        <v>47</v>
      </c>
      <c r="L178" s="510" t="s">
        <v>75</v>
      </c>
      <c r="M178" s="513">
        <v>0</v>
      </c>
      <c r="N178" s="510">
        <v>822.16700000000003</v>
      </c>
      <c r="O178" s="510">
        <v>822.15499999999997</v>
      </c>
      <c r="P178" s="524">
        <v>-1.2000000000057298E-2</v>
      </c>
      <c r="Q178" s="525">
        <v>6.6100000000000002E-4</v>
      </c>
      <c r="R178" s="525">
        <v>821.68499999999995</v>
      </c>
      <c r="S178" s="537">
        <v>-0.03</v>
      </c>
      <c r="T178" s="525"/>
      <c r="U178" s="525"/>
      <c r="V178" s="526"/>
      <c r="W178" s="507">
        <v>0</v>
      </c>
      <c r="X178" s="507">
        <v>0</v>
      </c>
      <c r="Y178" s="482">
        <v>0</v>
      </c>
      <c r="Z178" s="494"/>
      <c r="AA178" s="494"/>
      <c r="AB178" s="494"/>
      <c r="AC178" s="494"/>
      <c r="AD178" s="494"/>
      <c r="AE178" s="494"/>
      <c r="AF178" s="494"/>
      <c r="AG178" s="494"/>
      <c r="AH178" s="495"/>
      <c r="AI178" s="494"/>
      <c r="AJ178" s="494"/>
      <c r="AK178" s="494"/>
    </row>
    <row r="179" spans="2:37" s="522" customFormat="1" x14ac:dyDescent="0.25">
      <c r="B179" s="507"/>
      <c r="C179" s="507"/>
      <c r="D179" s="535"/>
      <c r="E179" s="508"/>
      <c r="F179" s="508"/>
      <c r="G179" s="535"/>
      <c r="H179" s="507"/>
      <c r="I179" s="507"/>
      <c r="J179" s="482"/>
      <c r="K179" s="512">
        <v>48</v>
      </c>
      <c r="L179" s="510" t="s">
        <v>75</v>
      </c>
      <c r="M179" s="513">
        <v>0</v>
      </c>
      <c r="N179" s="510">
        <v>820.74400000000003</v>
      </c>
      <c r="O179" s="510">
        <v>820.75099999999998</v>
      </c>
      <c r="P179" s="524">
        <v>6.9999999999481588E-3</v>
      </c>
      <c r="Q179" s="525">
        <v>6.6100000000000002E-4</v>
      </c>
      <c r="R179" s="525">
        <v>820.28099999999995</v>
      </c>
      <c r="S179" s="537">
        <v>-0.03</v>
      </c>
      <c r="T179" s="525"/>
      <c r="U179" s="525"/>
      <c r="V179" s="526"/>
      <c r="W179" s="507">
        <v>0</v>
      </c>
      <c r="X179" s="507">
        <v>0</v>
      </c>
      <c r="Y179" s="482">
        <v>0</v>
      </c>
      <c r="Z179" s="494"/>
      <c r="AA179" s="494"/>
      <c r="AB179" s="494"/>
      <c r="AC179" s="494"/>
      <c r="AD179" s="494"/>
      <c r="AE179" s="494"/>
      <c r="AF179" s="494"/>
      <c r="AG179" s="494"/>
      <c r="AH179" s="495"/>
      <c r="AI179" s="494"/>
      <c r="AJ179" s="494"/>
      <c r="AK179" s="494"/>
    </row>
    <row r="180" spans="2:37" s="522" customFormat="1" x14ac:dyDescent="0.25">
      <c r="B180" s="507"/>
      <c r="C180" s="507"/>
      <c r="D180" s="535"/>
      <c r="E180" s="508"/>
      <c r="F180" s="508"/>
      <c r="G180" s="535"/>
      <c r="H180" s="507"/>
      <c r="I180" s="507"/>
      <c r="J180" s="482"/>
      <c r="K180" s="512">
        <v>49</v>
      </c>
      <c r="L180" s="510" t="s">
        <v>75</v>
      </c>
      <c r="M180" s="513">
        <v>0</v>
      </c>
      <c r="N180" s="510">
        <v>819.35699999999997</v>
      </c>
      <c r="O180" s="510">
        <v>819.34299999999996</v>
      </c>
      <c r="P180" s="524">
        <v>-1.4000000000010004E-2</v>
      </c>
      <c r="Q180" s="525">
        <v>6.6100000000000002E-4</v>
      </c>
      <c r="R180" s="525">
        <v>818.87300000000005</v>
      </c>
      <c r="S180" s="537">
        <v>-0.03</v>
      </c>
      <c r="T180" s="525"/>
      <c r="U180" s="525"/>
      <c r="V180" s="526"/>
      <c r="W180" s="507">
        <v>0</v>
      </c>
      <c r="X180" s="507">
        <v>0</v>
      </c>
      <c r="Y180" s="482">
        <v>0</v>
      </c>
      <c r="Z180" s="494"/>
      <c r="AA180" s="494"/>
      <c r="AB180" s="494"/>
      <c r="AC180" s="494"/>
      <c r="AD180" s="494"/>
      <c r="AE180" s="494"/>
      <c r="AF180" s="494"/>
      <c r="AG180" s="494"/>
      <c r="AH180" s="495"/>
      <c r="AI180" s="494"/>
      <c r="AJ180" s="494"/>
      <c r="AK180" s="494"/>
    </row>
    <row r="181" spans="2:37" s="522" customFormat="1" x14ac:dyDescent="0.25">
      <c r="B181" s="507"/>
      <c r="C181" s="507"/>
      <c r="D181" s="535"/>
      <c r="E181" s="508"/>
      <c r="F181" s="508"/>
      <c r="G181" s="535"/>
      <c r="H181" s="507"/>
      <c r="I181" s="507"/>
      <c r="J181" s="482"/>
      <c r="K181" s="512">
        <v>49</v>
      </c>
      <c r="L181" s="510" t="s">
        <v>75</v>
      </c>
      <c r="M181" s="513">
        <v>14.582000000000001</v>
      </c>
      <c r="N181" s="510">
        <v>818.4</v>
      </c>
      <c r="O181" s="510">
        <v>818.31600000000003</v>
      </c>
      <c r="P181" s="524">
        <v>-8.399999999994634E-2</v>
      </c>
      <c r="Q181" s="525">
        <v>6.6100000000000002E-4</v>
      </c>
      <c r="R181" s="525">
        <v>817.846</v>
      </c>
      <c r="S181" s="537">
        <v>-0.03</v>
      </c>
      <c r="T181" s="525"/>
      <c r="U181" s="525"/>
      <c r="V181" s="526"/>
      <c r="W181" s="507">
        <v>0</v>
      </c>
      <c r="X181" s="507">
        <v>0</v>
      </c>
      <c r="Y181" s="482">
        <v>0</v>
      </c>
      <c r="Z181" s="494"/>
      <c r="AA181" s="494"/>
      <c r="AB181" s="494"/>
      <c r="AC181" s="494"/>
      <c r="AD181" s="494"/>
      <c r="AE181" s="494"/>
      <c r="AF181" s="494"/>
      <c r="AG181" s="494"/>
      <c r="AH181" s="495"/>
      <c r="AI181" s="494"/>
      <c r="AJ181" s="494"/>
      <c r="AK181" s="494"/>
    </row>
    <row r="182" spans="2:37" s="522" customFormat="1" x14ac:dyDescent="0.25">
      <c r="B182" s="507"/>
      <c r="C182" s="507"/>
      <c r="D182" s="535"/>
      <c r="E182" s="508"/>
      <c r="F182" s="508"/>
      <c r="G182" s="535"/>
      <c r="H182" s="507"/>
      <c r="I182" s="507"/>
      <c r="J182" s="482"/>
      <c r="K182" s="512">
        <v>50</v>
      </c>
      <c r="L182" s="510" t="s">
        <v>75</v>
      </c>
      <c r="M182" s="513">
        <v>0</v>
      </c>
      <c r="N182" s="510">
        <v>817.94500000000005</v>
      </c>
      <c r="O182" s="510">
        <v>817.93399999999997</v>
      </c>
      <c r="P182" s="524">
        <v>-1.1000000000080945E-2</v>
      </c>
      <c r="Q182" s="525">
        <v>6.6100000000000002E-4</v>
      </c>
      <c r="R182" s="525">
        <v>817.46500000000003</v>
      </c>
      <c r="S182" s="537">
        <v>-0.03</v>
      </c>
      <c r="T182" s="525"/>
      <c r="U182" s="525"/>
      <c r="V182" s="526"/>
      <c r="W182" s="507">
        <v>0</v>
      </c>
      <c r="X182" s="507">
        <v>0</v>
      </c>
      <c r="Y182" s="482">
        <v>0</v>
      </c>
      <c r="Z182" s="494"/>
      <c r="AA182" s="494"/>
      <c r="AB182" s="494"/>
      <c r="AC182" s="494"/>
      <c r="AD182" s="494"/>
      <c r="AE182" s="494"/>
      <c r="AF182" s="494"/>
      <c r="AG182" s="494"/>
      <c r="AH182" s="495"/>
      <c r="AI182" s="494"/>
      <c r="AJ182" s="494"/>
      <c r="AK182" s="494"/>
    </row>
    <row r="183" spans="2:37" s="522" customFormat="1" x14ac:dyDescent="0.25">
      <c r="B183" s="507"/>
      <c r="C183" s="507"/>
      <c r="D183" s="535"/>
      <c r="E183" s="508"/>
      <c r="F183" s="508"/>
      <c r="G183" s="535"/>
      <c r="H183" s="507"/>
      <c r="I183" s="507"/>
      <c r="J183" s="482"/>
      <c r="K183" s="512">
        <v>51</v>
      </c>
      <c r="L183" s="510" t="s">
        <v>75</v>
      </c>
      <c r="M183" s="513">
        <v>0</v>
      </c>
      <c r="N183" s="510">
        <v>816.45799999999997</v>
      </c>
      <c r="O183" s="510">
        <v>816.44600000000003</v>
      </c>
      <c r="P183" s="524">
        <v>-1.1999999999943611E-2</v>
      </c>
      <c r="Q183" s="525">
        <v>6.6100000000000002E-4</v>
      </c>
      <c r="R183" s="525">
        <v>815.976</v>
      </c>
      <c r="S183" s="537">
        <v>-0.03</v>
      </c>
      <c r="T183" s="525"/>
      <c r="U183" s="525"/>
      <c r="V183" s="526"/>
      <c r="W183" s="507">
        <v>0</v>
      </c>
      <c r="X183" s="507">
        <v>0</v>
      </c>
      <c r="Y183" s="482">
        <v>0</v>
      </c>
      <c r="Z183" s="494"/>
      <c r="AA183" s="494"/>
      <c r="AB183" s="494"/>
      <c r="AC183" s="494"/>
      <c r="AD183" s="494"/>
      <c r="AE183" s="494"/>
      <c r="AF183" s="494"/>
      <c r="AG183" s="494"/>
      <c r="AH183" s="495"/>
      <c r="AI183" s="494"/>
      <c r="AJ183" s="494"/>
      <c r="AK183" s="494"/>
    </row>
    <row r="184" spans="2:37" s="522" customFormat="1" x14ac:dyDescent="0.25">
      <c r="B184" s="507"/>
      <c r="C184" s="507"/>
      <c r="D184" s="535"/>
      <c r="E184" s="508"/>
      <c r="F184" s="508"/>
      <c r="G184" s="535"/>
      <c r="H184" s="507"/>
      <c r="I184" s="507"/>
      <c r="J184" s="482"/>
      <c r="K184" s="512">
        <v>51</v>
      </c>
      <c r="L184" s="510" t="s">
        <v>75</v>
      </c>
      <c r="M184" s="513">
        <v>16.481999999999999</v>
      </c>
      <c r="N184" s="510">
        <v>815.34</v>
      </c>
      <c r="O184" s="510">
        <v>815.23299999999995</v>
      </c>
      <c r="P184" s="524">
        <v>-0.10700000000008458</v>
      </c>
      <c r="Q184" s="525">
        <v>6.6100000000000002E-4</v>
      </c>
      <c r="R184" s="525">
        <v>814.76300000000003</v>
      </c>
      <c r="S184" s="537">
        <v>-0.03</v>
      </c>
      <c r="T184" s="525"/>
      <c r="U184" s="525"/>
      <c r="V184" s="526"/>
      <c r="W184" s="507">
        <v>0</v>
      </c>
      <c r="X184" s="507">
        <v>0</v>
      </c>
      <c r="Y184" s="482">
        <v>0</v>
      </c>
      <c r="Z184" s="494"/>
      <c r="AA184" s="494"/>
      <c r="AB184" s="494"/>
      <c r="AC184" s="494"/>
      <c r="AD184" s="494"/>
      <c r="AE184" s="494"/>
      <c r="AF184" s="494"/>
      <c r="AG184" s="494"/>
      <c r="AH184" s="495"/>
      <c r="AI184" s="494"/>
      <c r="AJ184" s="494"/>
      <c r="AK184" s="494"/>
    </row>
    <row r="185" spans="2:37" s="522" customFormat="1" x14ac:dyDescent="0.25">
      <c r="B185" s="507"/>
      <c r="C185" s="507"/>
      <c r="D185" s="535"/>
      <c r="E185" s="508"/>
      <c r="F185" s="508"/>
      <c r="G185" s="535"/>
      <c r="H185" s="507"/>
      <c r="I185" s="507"/>
      <c r="J185" s="482"/>
      <c r="K185" s="512">
        <v>52</v>
      </c>
      <c r="L185" s="510" t="s">
        <v>75</v>
      </c>
      <c r="M185" s="513">
        <v>0</v>
      </c>
      <c r="N185" s="510">
        <v>814.99099999999999</v>
      </c>
      <c r="O185" s="510">
        <v>815.01099999999997</v>
      </c>
      <c r="P185" s="524">
        <v>1.999999999998181E-2</v>
      </c>
      <c r="Q185" s="525">
        <v>6.6100000000000002E-4</v>
      </c>
      <c r="R185" s="525">
        <v>814.54100000000005</v>
      </c>
      <c r="S185" s="537">
        <v>-0.03</v>
      </c>
      <c r="T185" s="525"/>
      <c r="U185" s="525"/>
      <c r="V185" s="526"/>
      <c r="W185" s="507">
        <v>0</v>
      </c>
      <c r="X185" s="507">
        <v>0</v>
      </c>
      <c r="Y185" s="482">
        <v>0</v>
      </c>
      <c r="Z185" s="494"/>
      <c r="AA185" s="494"/>
      <c r="AB185" s="494"/>
      <c r="AC185" s="494"/>
      <c r="AD185" s="494"/>
      <c r="AE185" s="494"/>
      <c r="AF185" s="494"/>
      <c r="AG185" s="494"/>
      <c r="AH185" s="495"/>
      <c r="AI185" s="494"/>
      <c r="AJ185" s="494"/>
      <c r="AK185" s="494"/>
    </row>
    <row r="186" spans="2:37" s="522" customFormat="1" x14ac:dyDescent="0.25">
      <c r="B186" s="507"/>
      <c r="C186" s="507"/>
      <c r="D186" s="535"/>
      <c r="E186" s="508"/>
      <c r="F186" s="508"/>
      <c r="G186" s="535"/>
      <c r="H186" s="507"/>
      <c r="I186" s="507"/>
      <c r="J186" s="482"/>
      <c r="K186" s="512">
        <v>53</v>
      </c>
      <c r="L186" s="510" t="s">
        <v>75</v>
      </c>
      <c r="M186" s="513">
        <v>0</v>
      </c>
      <c r="N186" s="510">
        <v>813.68100000000004</v>
      </c>
      <c r="O186" s="510">
        <v>813.73400000000004</v>
      </c>
      <c r="P186" s="524">
        <v>5.2999999999997272E-2</v>
      </c>
      <c r="Q186" s="525">
        <v>6.6100000000000002E-4</v>
      </c>
      <c r="R186" s="525">
        <v>813.26499999999999</v>
      </c>
      <c r="S186" s="537">
        <v>-0.03</v>
      </c>
      <c r="T186" s="525"/>
      <c r="U186" s="525"/>
      <c r="V186" s="526"/>
      <c r="W186" s="507">
        <v>0</v>
      </c>
      <c r="X186" s="507">
        <v>0</v>
      </c>
      <c r="Y186" s="482">
        <v>0</v>
      </c>
      <c r="Z186" s="494"/>
      <c r="AA186" s="494"/>
      <c r="AB186" s="494"/>
      <c r="AC186" s="494"/>
      <c r="AD186" s="494"/>
      <c r="AE186" s="494"/>
      <c r="AF186" s="494"/>
      <c r="AG186" s="494"/>
      <c r="AH186" s="495"/>
      <c r="AI186" s="494"/>
      <c r="AJ186" s="494"/>
      <c r="AK186" s="494"/>
    </row>
    <row r="187" spans="2:37" s="522" customFormat="1" x14ac:dyDescent="0.25">
      <c r="B187" s="507"/>
      <c r="C187" s="507"/>
      <c r="D187" s="535"/>
      <c r="E187" s="508"/>
      <c r="F187" s="508"/>
      <c r="G187" s="535"/>
      <c r="H187" s="507"/>
      <c r="I187" s="507"/>
      <c r="J187" s="482"/>
      <c r="K187" s="512">
        <v>54</v>
      </c>
      <c r="L187" s="510" t="s">
        <v>75</v>
      </c>
      <c r="M187" s="513">
        <v>0</v>
      </c>
      <c r="N187" s="510">
        <v>812.57399999999996</v>
      </c>
      <c r="O187" s="510">
        <v>812.53899999999999</v>
      </c>
      <c r="P187" s="524">
        <v>-3.4999999999968168E-2</v>
      </c>
      <c r="Q187" s="525">
        <v>6.6100000000000002E-4</v>
      </c>
      <c r="R187" s="525">
        <v>812.06899999999996</v>
      </c>
      <c r="S187" s="537">
        <v>-0.03</v>
      </c>
      <c r="T187" s="525"/>
      <c r="U187" s="525"/>
      <c r="V187" s="526"/>
      <c r="W187" s="507">
        <v>0</v>
      </c>
      <c r="X187" s="507">
        <v>0</v>
      </c>
      <c r="Y187" s="482">
        <v>0</v>
      </c>
      <c r="Z187" s="494"/>
      <c r="AA187" s="494"/>
      <c r="AB187" s="494"/>
      <c r="AC187" s="494"/>
      <c r="AD187" s="494"/>
      <c r="AE187" s="494"/>
      <c r="AF187" s="494"/>
      <c r="AG187" s="494"/>
      <c r="AH187" s="495"/>
      <c r="AI187" s="494"/>
      <c r="AJ187" s="494"/>
      <c r="AK187" s="494"/>
    </row>
    <row r="188" spans="2:37" s="522" customFormat="1" x14ac:dyDescent="0.25">
      <c r="B188" s="507"/>
      <c r="C188" s="507"/>
      <c r="D188" s="535"/>
      <c r="E188" s="508"/>
      <c r="F188" s="508"/>
      <c r="G188" s="535"/>
      <c r="H188" s="507"/>
      <c r="I188" s="507"/>
      <c r="J188" s="482"/>
      <c r="K188" s="512">
        <v>54</v>
      </c>
      <c r="L188" s="510" t="s">
        <v>75</v>
      </c>
      <c r="M188" s="513">
        <v>15.118</v>
      </c>
      <c r="N188" s="510">
        <v>811.84</v>
      </c>
      <c r="O188" s="510">
        <v>811.82500000000005</v>
      </c>
      <c r="P188" s="524">
        <v>-1.4999999999986358E-2</v>
      </c>
      <c r="Q188" s="525">
        <v>6.6100000000000002E-4</v>
      </c>
      <c r="R188" s="525">
        <v>811.35599999999999</v>
      </c>
      <c r="S188" s="537">
        <v>-0.03</v>
      </c>
      <c r="T188" s="525"/>
      <c r="U188" s="525"/>
      <c r="V188" s="526"/>
      <c r="W188" s="507">
        <v>0</v>
      </c>
      <c r="X188" s="507">
        <v>0</v>
      </c>
      <c r="Y188" s="482">
        <v>0</v>
      </c>
      <c r="Z188" s="494"/>
      <c r="AA188" s="494"/>
      <c r="AB188" s="494"/>
      <c r="AC188" s="494"/>
      <c r="AD188" s="494"/>
      <c r="AE188" s="494"/>
      <c r="AF188" s="494"/>
      <c r="AG188" s="494"/>
      <c r="AH188" s="495"/>
      <c r="AI188" s="494"/>
      <c r="AJ188" s="494"/>
      <c r="AK188" s="494"/>
    </row>
    <row r="189" spans="2:37" s="522" customFormat="1" x14ac:dyDescent="0.25">
      <c r="B189" s="507"/>
      <c r="C189" s="507"/>
      <c r="D189" s="535"/>
      <c r="E189" s="508"/>
      <c r="F189" s="508"/>
      <c r="G189" s="535"/>
      <c r="H189" s="507"/>
      <c r="I189" s="507"/>
      <c r="J189" s="482"/>
      <c r="K189" s="512">
        <v>55</v>
      </c>
      <c r="L189" s="510" t="s">
        <v>75</v>
      </c>
      <c r="M189" s="513">
        <v>0</v>
      </c>
      <c r="N189" s="510">
        <v>811.45299999999997</v>
      </c>
      <c r="O189" s="510">
        <v>811.577</v>
      </c>
      <c r="P189" s="524">
        <v>0.12400000000002365</v>
      </c>
      <c r="Q189" s="525">
        <v>6.6100000000000002E-4</v>
      </c>
      <c r="R189" s="525">
        <v>811.10699999999997</v>
      </c>
      <c r="S189" s="537">
        <v>-0.03</v>
      </c>
      <c r="T189" s="525"/>
      <c r="U189" s="525"/>
      <c r="V189" s="526"/>
      <c r="W189" s="507">
        <v>0</v>
      </c>
      <c r="X189" s="507">
        <v>0</v>
      </c>
      <c r="Y189" s="482">
        <v>0</v>
      </c>
      <c r="Z189" s="494"/>
      <c r="AA189" s="494"/>
      <c r="AB189" s="494"/>
      <c r="AC189" s="494"/>
      <c r="AD189" s="494"/>
      <c r="AE189" s="494"/>
      <c r="AF189" s="494"/>
      <c r="AG189" s="494"/>
      <c r="AH189" s="495"/>
      <c r="AI189" s="494"/>
      <c r="AJ189" s="494"/>
      <c r="AK189" s="494"/>
    </row>
    <row r="190" spans="2:37" s="522" customFormat="1" x14ac:dyDescent="0.25">
      <c r="B190" s="507"/>
      <c r="C190" s="507"/>
      <c r="D190" s="535"/>
      <c r="E190" s="508"/>
      <c r="F190" s="508"/>
      <c r="G190" s="535"/>
      <c r="H190" s="507"/>
      <c r="I190" s="507"/>
      <c r="J190" s="482"/>
      <c r="K190" s="512">
        <v>56</v>
      </c>
      <c r="L190" s="510" t="s">
        <v>75</v>
      </c>
      <c r="M190" s="513">
        <v>0</v>
      </c>
      <c r="N190" s="510">
        <v>810.60500000000002</v>
      </c>
      <c r="O190" s="510">
        <v>810.62300000000005</v>
      </c>
      <c r="P190" s="524">
        <v>1.8000000000029104E-2</v>
      </c>
      <c r="Q190" s="525">
        <v>6.6100000000000002E-4</v>
      </c>
      <c r="R190" s="525">
        <v>810.15300000000002</v>
      </c>
      <c r="S190" s="537">
        <v>-0.03</v>
      </c>
      <c r="T190" s="525"/>
      <c r="U190" s="525"/>
      <c r="V190" s="526"/>
      <c r="W190" s="507">
        <v>0</v>
      </c>
      <c r="X190" s="507">
        <v>0</v>
      </c>
      <c r="Y190" s="482">
        <v>0</v>
      </c>
      <c r="Z190" s="494"/>
      <c r="AA190" s="494"/>
      <c r="AB190" s="494"/>
      <c r="AC190" s="494"/>
      <c r="AD190" s="494"/>
      <c r="AE190" s="494"/>
      <c r="AF190" s="494"/>
      <c r="AG190" s="494"/>
      <c r="AH190" s="495"/>
      <c r="AI190" s="494"/>
      <c r="AJ190" s="494"/>
      <c r="AK190" s="494"/>
    </row>
    <row r="191" spans="2:37" s="522" customFormat="1" x14ac:dyDescent="0.25">
      <c r="B191" s="507"/>
      <c r="C191" s="507"/>
      <c r="D191" s="535"/>
      <c r="E191" s="508"/>
      <c r="F191" s="508"/>
      <c r="G191" s="535"/>
      <c r="H191" s="507"/>
      <c r="I191" s="507"/>
      <c r="J191" s="482"/>
      <c r="K191" s="512">
        <v>57</v>
      </c>
      <c r="L191" s="510" t="s">
        <v>75</v>
      </c>
      <c r="M191" s="513">
        <v>0</v>
      </c>
      <c r="N191" s="510">
        <v>809.84900000000005</v>
      </c>
      <c r="O191" s="510">
        <v>809.83100000000002</v>
      </c>
      <c r="P191" s="524">
        <v>-1.8000000000029104E-2</v>
      </c>
      <c r="Q191" s="525">
        <v>6.6100000000000002E-4</v>
      </c>
      <c r="R191" s="525">
        <v>809.36099999999999</v>
      </c>
      <c r="S191" s="537">
        <v>-0.03</v>
      </c>
      <c r="T191" s="525"/>
      <c r="U191" s="525"/>
      <c r="V191" s="526"/>
      <c r="W191" s="507">
        <v>0</v>
      </c>
      <c r="X191" s="507">
        <v>0</v>
      </c>
      <c r="Y191" s="482">
        <v>0</v>
      </c>
      <c r="Z191" s="494"/>
      <c r="AA191" s="494"/>
      <c r="AB191" s="494"/>
      <c r="AC191" s="494"/>
      <c r="AD191" s="494"/>
      <c r="AE191" s="494"/>
      <c r="AF191" s="494"/>
      <c r="AG191" s="494"/>
      <c r="AH191" s="495"/>
      <c r="AI191" s="494"/>
      <c r="AJ191" s="494"/>
      <c r="AK191" s="494"/>
    </row>
    <row r="192" spans="2:37" s="522" customFormat="1" x14ac:dyDescent="0.25">
      <c r="B192" s="507"/>
      <c r="C192" s="507"/>
      <c r="D192" s="535"/>
      <c r="E192" s="508"/>
      <c r="F192" s="508"/>
      <c r="G192" s="535"/>
      <c r="H192" s="507"/>
      <c r="I192" s="507"/>
      <c r="J192" s="482"/>
      <c r="K192" s="512">
        <v>57</v>
      </c>
      <c r="L192" s="510" t="s">
        <v>75</v>
      </c>
      <c r="M192" s="513">
        <v>13.385999999999999</v>
      </c>
      <c r="N192" s="510">
        <v>809.67</v>
      </c>
      <c r="O192" s="510">
        <v>809.51900000000001</v>
      </c>
      <c r="P192" s="524">
        <v>-0.15099999999995362</v>
      </c>
      <c r="Q192" s="525">
        <v>6.6100000000000002E-4</v>
      </c>
      <c r="R192" s="525">
        <v>809.04899999999998</v>
      </c>
      <c r="S192" s="537">
        <v>-0.03</v>
      </c>
      <c r="T192" s="525"/>
      <c r="U192" s="525"/>
      <c r="V192" s="526"/>
      <c r="W192" s="507">
        <v>0</v>
      </c>
      <c r="X192" s="507">
        <v>0</v>
      </c>
      <c r="Y192" s="482">
        <v>0</v>
      </c>
      <c r="Z192" s="494"/>
      <c r="AA192" s="494"/>
      <c r="AB192" s="494"/>
      <c r="AC192" s="494"/>
      <c r="AD192" s="494"/>
      <c r="AE192" s="494"/>
      <c r="AF192" s="494"/>
      <c r="AG192" s="494"/>
      <c r="AH192" s="495"/>
      <c r="AI192" s="494"/>
      <c r="AJ192" s="494"/>
      <c r="AK192" s="494"/>
    </row>
    <row r="193" spans="2:37" s="522" customFormat="1" x14ac:dyDescent="0.25">
      <c r="B193" s="507"/>
      <c r="C193" s="507"/>
      <c r="D193" s="535"/>
      <c r="E193" s="508"/>
      <c r="F193" s="508"/>
      <c r="G193" s="535"/>
      <c r="H193" s="507"/>
      <c r="I193" s="507"/>
      <c r="J193" s="482"/>
      <c r="K193" s="512">
        <v>58</v>
      </c>
      <c r="L193" s="510" t="s">
        <v>75</v>
      </c>
      <c r="M193" s="513">
        <v>0</v>
      </c>
      <c r="N193" s="510">
        <v>809.50800000000004</v>
      </c>
      <c r="O193" s="510">
        <v>809.42700000000002</v>
      </c>
      <c r="P193" s="524">
        <v>-8.100000000001728E-2</v>
      </c>
      <c r="Q193" s="525">
        <v>6.6100000000000002E-4</v>
      </c>
      <c r="R193" s="525">
        <v>808.95699999999999</v>
      </c>
      <c r="S193" s="537">
        <v>-0.03</v>
      </c>
      <c r="T193" s="525"/>
      <c r="U193" s="525"/>
      <c r="V193" s="526"/>
      <c r="W193" s="507">
        <v>0</v>
      </c>
      <c r="X193" s="507">
        <v>0</v>
      </c>
      <c r="Y193" s="482">
        <v>0</v>
      </c>
      <c r="Z193" s="494"/>
      <c r="AA193" s="494"/>
      <c r="AB193" s="494"/>
      <c r="AC193" s="494"/>
      <c r="AD193" s="494"/>
      <c r="AE193" s="494"/>
      <c r="AF193" s="494"/>
      <c r="AG193" s="494"/>
      <c r="AH193" s="495"/>
      <c r="AI193" s="494"/>
      <c r="AJ193" s="494"/>
      <c r="AK193" s="494"/>
    </row>
    <row r="194" spans="2:37" s="522" customFormat="1" x14ac:dyDescent="0.25">
      <c r="B194" s="507"/>
      <c r="C194" s="507"/>
      <c r="D194" s="535"/>
      <c r="E194" s="508"/>
      <c r="F194" s="508"/>
      <c r="G194" s="535"/>
      <c r="H194" s="507"/>
      <c r="I194" s="507"/>
      <c r="J194" s="482"/>
      <c r="K194" s="512">
        <v>59</v>
      </c>
      <c r="L194" s="510" t="s">
        <v>75</v>
      </c>
      <c r="M194" s="513">
        <v>0</v>
      </c>
      <c r="N194" s="510">
        <v>809.36</v>
      </c>
      <c r="O194" s="510">
        <v>809.346</v>
      </c>
      <c r="P194" s="524">
        <v>-1.4000000000010004E-2</v>
      </c>
      <c r="Q194" s="525">
        <v>6.6100000000000002E-4</v>
      </c>
      <c r="R194" s="525">
        <v>808.87599999999998</v>
      </c>
      <c r="S194" s="537">
        <v>-0.03</v>
      </c>
      <c r="T194" s="525"/>
      <c r="U194" s="525"/>
      <c r="V194" s="526"/>
      <c r="W194" s="507">
        <v>0</v>
      </c>
      <c r="X194" s="507">
        <v>0</v>
      </c>
      <c r="Y194" s="482">
        <v>0</v>
      </c>
      <c r="Z194" s="494"/>
      <c r="AA194" s="494"/>
      <c r="AB194" s="494"/>
      <c r="AC194" s="494"/>
      <c r="AD194" s="494"/>
      <c r="AE194" s="494"/>
      <c r="AF194" s="494"/>
      <c r="AG194" s="494"/>
      <c r="AH194" s="495"/>
      <c r="AI194" s="494"/>
      <c r="AJ194" s="494"/>
      <c r="AK194" s="494"/>
    </row>
    <row r="195" spans="2:37" s="522" customFormat="1" x14ac:dyDescent="0.25">
      <c r="B195" s="507"/>
      <c r="C195" s="507"/>
      <c r="D195" s="535"/>
      <c r="E195" s="508"/>
      <c r="F195" s="508"/>
      <c r="G195" s="535"/>
      <c r="H195" s="507"/>
      <c r="I195" s="507"/>
      <c r="J195" s="482"/>
      <c r="K195" s="512">
        <v>59</v>
      </c>
      <c r="L195" s="510" t="s">
        <v>75</v>
      </c>
      <c r="M195" s="513">
        <v>10.172000000000001</v>
      </c>
      <c r="N195" s="510">
        <v>809.54</v>
      </c>
      <c r="O195" s="510">
        <v>809.447</v>
      </c>
      <c r="P195" s="524">
        <v>-9.2999999999960892E-2</v>
      </c>
      <c r="Q195" s="525">
        <v>6.6100000000000002E-4</v>
      </c>
      <c r="R195" s="525">
        <v>808.97699999999998</v>
      </c>
      <c r="S195" s="537">
        <v>-0.03</v>
      </c>
      <c r="T195" s="525"/>
      <c r="U195" s="525"/>
      <c r="V195" s="526"/>
      <c r="W195" s="507">
        <v>0</v>
      </c>
      <c r="X195" s="507">
        <v>0</v>
      </c>
      <c r="Y195" s="482">
        <v>0</v>
      </c>
      <c r="Z195" s="494"/>
      <c r="AA195" s="494"/>
      <c r="AB195" s="494"/>
      <c r="AC195" s="494"/>
      <c r="AD195" s="494"/>
      <c r="AE195" s="494"/>
      <c r="AF195" s="494"/>
      <c r="AG195" s="494"/>
      <c r="AH195" s="495"/>
      <c r="AI195" s="494"/>
      <c r="AJ195" s="494"/>
      <c r="AK195" s="494"/>
    </row>
    <row r="196" spans="2:37" s="522" customFormat="1" x14ac:dyDescent="0.25">
      <c r="B196" s="507"/>
      <c r="C196" s="507"/>
      <c r="D196" s="535"/>
      <c r="E196" s="508"/>
      <c r="F196" s="508"/>
      <c r="G196" s="535"/>
      <c r="H196" s="507"/>
      <c r="I196" s="507"/>
      <c r="J196" s="482"/>
      <c r="K196" s="512">
        <v>60</v>
      </c>
      <c r="L196" s="510" t="s">
        <v>75</v>
      </c>
      <c r="M196" s="513">
        <v>0</v>
      </c>
      <c r="N196" s="510">
        <v>809.61300000000006</v>
      </c>
      <c r="O196" s="510">
        <v>809.56600000000003</v>
      </c>
      <c r="P196" s="524">
        <v>-4.7000000000025466E-2</v>
      </c>
      <c r="Q196" s="525">
        <v>6.6100000000000002E-4</v>
      </c>
      <c r="R196" s="525">
        <v>809.096</v>
      </c>
      <c r="S196" s="537">
        <v>-0.03</v>
      </c>
      <c r="T196" s="525"/>
      <c r="U196" s="525"/>
      <c r="V196" s="526"/>
      <c r="W196" s="507">
        <v>0</v>
      </c>
      <c r="X196" s="507">
        <v>0</v>
      </c>
      <c r="Y196" s="482">
        <v>0</v>
      </c>
      <c r="Z196" s="494"/>
      <c r="AA196" s="494"/>
      <c r="AB196" s="494"/>
      <c r="AC196" s="494"/>
      <c r="AD196" s="494"/>
      <c r="AE196" s="494"/>
      <c r="AF196" s="494"/>
      <c r="AG196" s="494"/>
      <c r="AH196" s="495"/>
      <c r="AI196" s="494"/>
      <c r="AJ196" s="494"/>
      <c r="AK196" s="494"/>
    </row>
    <row r="197" spans="2:37" s="522" customFormat="1" x14ac:dyDescent="0.25">
      <c r="B197" s="507"/>
      <c r="C197" s="507"/>
      <c r="D197" s="535"/>
      <c r="E197" s="508"/>
      <c r="F197" s="508"/>
      <c r="G197" s="535"/>
      <c r="H197" s="507"/>
      <c r="I197" s="507"/>
      <c r="J197" s="482"/>
      <c r="K197" s="512">
        <v>61</v>
      </c>
      <c r="L197" s="510" t="s">
        <v>75</v>
      </c>
      <c r="M197" s="513">
        <v>0</v>
      </c>
      <c r="N197" s="510">
        <v>809.83299999999997</v>
      </c>
      <c r="O197" s="510">
        <v>809.80899999999997</v>
      </c>
      <c r="P197" s="524">
        <v>-2.4000000000000909E-2</v>
      </c>
      <c r="Q197" s="525">
        <v>6.6100000000000002E-4</v>
      </c>
      <c r="R197" s="525">
        <v>809.33900000000006</v>
      </c>
      <c r="S197" s="537">
        <v>-0.03</v>
      </c>
      <c r="T197" s="525"/>
      <c r="U197" s="525"/>
      <c r="V197" s="526"/>
      <c r="W197" s="507">
        <v>0</v>
      </c>
      <c r="X197" s="507">
        <v>0</v>
      </c>
      <c r="Y197" s="482">
        <v>0</v>
      </c>
      <c r="Z197" s="494"/>
      <c r="AA197" s="494"/>
      <c r="AB197" s="494"/>
      <c r="AC197" s="494"/>
      <c r="AD197" s="494"/>
      <c r="AE197" s="494"/>
      <c r="AF197" s="494"/>
      <c r="AG197" s="494"/>
      <c r="AH197" s="495"/>
      <c r="AI197" s="494"/>
      <c r="AJ197" s="494"/>
      <c r="AK197" s="494"/>
    </row>
    <row r="198" spans="2:37" s="522" customFormat="1" x14ac:dyDescent="0.25">
      <c r="B198" s="507"/>
      <c r="C198" s="507"/>
      <c r="D198" s="535"/>
      <c r="E198" s="508"/>
      <c r="F198" s="508"/>
      <c r="G198" s="535"/>
      <c r="H198" s="507"/>
      <c r="I198" s="507"/>
      <c r="J198" s="482"/>
      <c r="K198" s="512">
        <v>62</v>
      </c>
      <c r="L198" s="510" t="s">
        <v>75</v>
      </c>
      <c r="M198" s="513">
        <v>0</v>
      </c>
      <c r="N198" s="510">
        <v>810.56600000000003</v>
      </c>
      <c r="O198" s="510">
        <v>810.56299999999999</v>
      </c>
      <c r="P198" s="524">
        <v>-3.0000000000427463E-3</v>
      </c>
      <c r="Q198" s="525">
        <v>6.6100000000000002E-4</v>
      </c>
      <c r="R198" s="525">
        <v>810.09400000000005</v>
      </c>
      <c r="S198" s="537">
        <v>-0.03</v>
      </c>
      <c r="T198" s="525"/>
      <c r="U198" s="525"/>
      <c r="V198" s="526"/>
      <c r="W198" s="507">
        <v>0</v>
      </c>
      <c r="X198" s="507">
        <v>0</v>
      </c>
      <c r="Y198" s="482">
        <v>0</v>
      </c>
      <c r="Z198" s="494"/>
      <c r="AA198" s="494"/>
      <c r="AB198" s="494"/>
      <c r="AC198" s="494"/>
      <c r="AD198" s="494"/>
      <c r="AE198" s="494"/>
      <c r="AF198" s="494"/>
      <c r="AG198" s="494"/>
      <c r="AH198" s="495"/>
      <c r="AI198" s="494"/>
      <c r="AJ198" s="494"/>
      <c r="AK198" s="494"/>
    </row>
    <row r="199" spans="2:37" s="522" customFormat="1" x14ac:dyDescent="0.25">
      <c r="B199" s="507"/>
      <c r="C199" s="507"/>
      <c r="D199" s="535"/>
      <c r="E199" s="508"/>
      <c r="F199" s="508"/>
      <c r="G199" s="535"/>
      <c r="H199" s="507"/>
      <c r="I199" s="507"/>
      <c r="J199" s="482"/>
      <c r="K199" s="512">
        <v>62</v>
      </c>
      <c r="L199" s="510" t="s">
        <v>75</v>
      </c>
      <c r="M199" s="513">
        <v>9.7000000000000003E-2</v>
      </c>
      <c r="N199" s="510">
        <v>810.57</v>
      </c>
      <c r="O199" s="510">
        <v>810.56799999999998</v>
      </c>
      <c r="P199" s="524">
        <v>-2.0000000000663931E-3</v>
      </c>
      <c r="Q199" s="525">
        <v>6.6100000000000002E-4</v>
      </c>
      <c r="R199" s="525">
        <v>810.09799999999996</v>
      </c>
      <c r="S199" s="537">
        <v>-0.03</v>
      </c>
      <c r="T199" s="525"/>
      <c r="U199" s="525"/>
      <c r="V199" s="526"/>
      <c r="W199" s="507">
        <v>0</v>
      </c>
      <c r="X199" s="507">
        <v>0</v>
      </c>
      <c r="Y199" s="482">
        <v>0</v>
      </c>
      <c r="Z199" s="494"/>
      <c r="AA199" s="494"/>
      <c r="AB199" s="494"/>
      <c r="AC199" s="494"/>
      <c r="AD199" s="494"/>
      <c r="AE199" s="494"/>
      <c r="AF199" s="494"/>
      <c r="AG199" s="494"/>
      <c r="AH199" s="495"/>
      <c r="AI199" s="494"/>
      <c r="AJ199" s="494"/>
      <c r="AK199" s="494"/>
    </row>
    <row r="200" spans="2:37" s="522" customFormat="1" x14ac:dyDescent="0.25">
      <c r="B200" s="507"/>
      <c r="C200" s="507"/>
      <c r="D200" s="535"/>
      <c r="E200" s="508"/>
      <c r="F200" s="508"/>
      <c r="G200" s="535"/>
      <c r="H200" s="507"/>
      <c r="I200" s="507"/>
      <c r="J200" s="482"/>
      <c r="K200" s="512">
        <v>63</v>
      </c>
      <c r="L200" s="510" t="s">
        <v>75</v>
      </c>
      <c r="M200" s="513">
        <v>0</v>
      </c>
      <c r="N200" s="510">
        <v>811.495</v>
      </c>
      <c r="O200" s="510">
        <v>811.48</v>
      </c>
      <c r="P200" s="524">
        <v>-1.4999999999986358E-2</v>
      </c>
      <c r="Q200" s="525">
        <v>6.6100000000000002E-4</v>
      </c>
      <c r="R200" s="525">
        <v>811.01</v>
      </c>
      <c r="S200" s="537">
        <v>-0.03</v>
      </c>
      <c r="T200" s="525"/>
      <c r="U200" s="525"/>
      <c r="V200" s="526"/>
      <c r="W200" s="507">
        <v>0</v>
      </c>
      <c r="X200" s="507">
        <v>0</v>
      </c>
      <c r="Y200" s="482">
        <v>0</v>
      </c>
      <c r="Z200" s="494"/>
      <c r="AA200" s="494"/>
      <c r="AB200" s="494"/>
      <c r="AC200" s="494"/>
      <c r="AD200" s="494"/>
      <c r="AE200" s="494"/>
      <c r="AF200" s="494"/>
      <c r="AG200" s="494"/>
      <c r="AH200" s="495"/>
      <c r="AI200" s="494"/>
      <c r="AJ200" s="494"/>
      <c r="AK200" s="494"/>
    </row>
    <row r="201" spans="2:37" s="522" customFormat="1" x14ac:dyDescent="0.25">
      <c r="B201" s="507"/>
      <c r="C201" s="507"/>
      <c r="D201" s="535"/>
      <c r="E201" s="508"/>
      <c r="F201" s="508"/>
      <c r="G201" s="535"/>
      <c r="H201" s="507"/>
      <c r="I201" s="507"/>
      <c r="J201" s="482"/>
      <c r="K201" s="512">
        <v>63</v>
      </c>
      <c r="L201" s="510" t="s">
        <v>75</v>
      </c>
      <c r="M201" s="513">
        <v>19.928999999999998</v>
      </c>
      <c r="N201" s="510">
        <v>812.48</v>
      </c>
      <c r="O201" s="510">
        <v>812.399</v>
      </c>
      <c r="P201" s="524">
        <v>-8.100000000001728E-2</v>
      </c>
      <c r="Q201" s="525">
        <v>6.6100000000000002E-4</v>
      </c>
      <c r="R201" s="525">
        <v>811.92899999999997</v>
      </c>
      <c r="S201" s="537">
        <v>-0.03</v>
      </c>
      <c r="T201" s="525"/>
      <c r="U201" s="525"/>
      <c r="V201" s="526"/>
      <c r="W201" s="507">
        <v>0</v>
      </c>
      <c r="X201" s="507">
        <v>0</v>
      </c>
      <c r="Y201" s="482">
        <v>0</v>
      </c>
      <c r="Z201" s="494"/>
      <c r="AA201" s="494"/>
      <c r="AB201" s="494"/>
      <c r="AC201" s="494"/>
      <c r="AD201" s="494"/>
      <c r="AE201" s="494"/>
      <c r="AF201" s="494"/>
      <c r="AG201" s="494"/>
      <c r="AH201" s="495"/>
      <c r="AI201" s="494"/>
      <c r="AJ201" s="494"/>
      <c r="AK201" s="494"/>
    </row>
    <row r="202" spans="2:37" s="522" customFormat="1" x14ac:dyDescent="0.25">
      <c r="B202" s="507"/>
      <c r="C202" s="507"/>
      <c r="D202" s="535"/>
      <c r="E202" s="508"/>
      <c r="F202" s="508"/>
      <c r="G202" s="535"/>
      <c r="H202" s="507"/>
      <c r="I202" s="507"/>
      <c r="J202" s="482"/>
      <c r="K202" s="512">
        <v>64</v>
      </c>
      <c r="L202" s="510" t="s">
        <v>75</v>
      </c>
      <c r="M202" s="513">
        <v>0</v>
      </c>
      <c r="N202" s="510">
        <v>812.48299999999995</v>
      </c>
      <c r="O202" s="510">
        <v>812.40200000000004</v>
      </c>
      <c r="P202" s="524">
        <v>-8.0999999999903594E-2</v>
      </c>
      <c r="Q202" s="525">
        <v>6.6100000000000002E-4</v>
      </c>
      <c r="R202" s="525">
        <v>811.93200000000002</v>
      </c>
      <c r="S202" s="537">
        <v>-0.03</v>
      </c>
      <c r="T202" s="525"/>
      <c r="U202" s="525"/>
      <c r="V202" s="526"/>
      <c r="W202" s="507">
        <v>0</v>
      </c>
      <c r="X202" s="507">
        <v>0</v>
      </c>
      <c r="Y202" s="482">
        <v>0</v>
      </c>
      <c r="Z202" s="494"/>
      <c r="AA202" s="494"/>
      <c r="AB202" s="494"/>
      <c r="AC202" s="494"/>
      <c r="AD202" s="494"/>
      <c r="AE202" s="494"/>
      <c r="AF202" s="494"/>
      <c r="AG202" s="494"/>
      <c r="AH202" s="495"/>
      <c r="AI202" s="494"/>
      <c r="AJ202" s="494"/>
      <c r="AK202" s="494"/>
    </row>
    <row r="203" spans="2:37" s="522" customFormat="1" x14ac:dyDescent="0.25">
      <c r="B203" s="507"/>
      <c r="C203" s="507"/>
      <c r="D203" s="535"/>
      <c r="E203" s="508"/>
      <c r="F203" s="508"/>
      <c r="G203" s="535"/>
      <c r="H203" s="507"/>
      <c r="I203" s="507"/>
      <c r="J203" s="482"/>
      <c r="K203" s="512">
        <v>65</v>
      </c>
      <c r="L203" s="510" t="s">
        <v>75</v>
      </c>
      <c r="M203" s="513">
        <v>0</v>
      </c>
      <c r="N203" s="510">
        <v>813.78599999999994</v>
      </c>
      <c r="O203" s="510">
        <v>813.79300000000001</v>
      </c>
      <c r="P203" s="524">
        <v>7.0000000000618456E-3</v>
      </c>
      <c r="Q203" s="525">
        <v>6.6100000000000002E-4</v>
      </c>
      <c r="R203" s="525">
        <v>813.32299999999998</v>
      </c>
      <c r="S203" s="537">
        <v>-0.03</v>
      </c>
      <c r="T203" s="525"/>
      <c r="U203" s="525"/>
      <c r="V203" s="526"/>
      <c r="W203" s="507">
        <v>0</v>
      </c>
      <c r="X203" s="507">
        <v>0</v>
      </c>
      <c r="Y203" s="482">
        <v>0</v>
      </c>
      <c r="Z203" s="494"/>
      <c r="AA203" s="494"/>
      <c r="AB203" s="494"/>
      <c r="AC203" s="494"/>
      <c r="AD203" s="494"/>
      <c r="AE203" s="494"/>
      <c r="AF203" s="494"/>
      <c r="AG203" s="494"/>
      <c r="AH203" s="495"/>
      <c r="AI203" s="494"/>
      <c r="AJ203" s="494"/>
      <c r="AK203" s="494"/>
    </row>
    <row r="204" spans="2:37" s="522" customFormat="1" x14ac:dyDescent="0.25">
      <c r="B204" s="507"/>
      <c r="C204" s="507"/>
      <c r="D204" s="535"/>
      <c r="E204" s="508"/>
      <c r="F204" s="508"/>
      <c r="G204" s="535"/>
      <c r="H204" s="507"/>
      <c r="I204" s="507"/>
      <c r="J204" s="482"/>
      <c r="K204" s="512">
        <v>66</v>
      </c>
      <c r="L204" s="510" t="s">
        <v>75</v>
      </c>
      <c r="M204" s="513">
        <v>0</v>
      </c>
      <c r="N204" s="510">
        <v>815.30399999999997</v>
      </c>
      <c r="O204" s="510">
        <v>815.24199999999996</v>
      </c>
      <c r="P204" s="524">
        <v>-6.2000000000011823E-2</v>
      </c>
      <c r="Q204" s="525">
        <v>6.6100000000000002E-4</v>
      </c>
      <c r="R204" s="525">
        <v>814.77200000000005</v>
      </c>
      <c r="S204" s="537">
        <v>-0.03</v>
      </c>
      <c r="T204" s="525"/>
      <c r="U204" s="525"/>
      <c r="V204" s="526"/>
      <c r="W204" s="507">
        <v>0</v>
      </c>
      <c r="X204" s="507">
        <v>0</v>
      </c>
      <c r="Y204" s="482">
        <v>0</v>
      </c>
      <c r="Z204" s="494"/>
      <c r="AA204" s="494"/>
      <c r="AB204" s="494"/>
      <c r="AC204" s="494"/>
      <c r="AD204" s="494"/>
      <c r="AE204" s="494"/>
      <c r="AF204" s="494"/>
      <c r="AG204" s="494"/>
      <c r="AH204" s="495"/>
      <c r="AI204" s="494"/>
      <c r="AJ204" s="494"/>
      <c r="AK204" s="494"/>
    </row>
    <row r="205" spans="2:37" s="522" customFormat="1" x14ac:dyDescent="0.25">
      <c r="B205" s="507"/>
      <c r="C205" s="507"/>
      <c r="D205" s="535"/>
      <c r="E205" s="508"/>
      <c r="F205" s="508"/>
      <c r="G205" s="535"/>
      <c r="H205" s="507"/>
      <c r="I205" s="507"/>
      <c r="J205" s="482"/>
      <c r="K205" s="512">
        <v>67</v>
      </c>
      <c r="L205" s="510" t="s">
        <v>75</v>
      </c>
      <c r="M205" s="513">
        <v>0</v>
      </c>
      <c r="N205" s="510">
        <v>816.721</v>
      </c>
      <c r="O205" s="510">
        <v>816.649</v>
      </c>
      <c r="P205" s="524">
        <v>-7.2000000000002728E-2</v>
      </c>
      <c r="Q205" s="525">
        <v>6.6100000000000002E-4</v>
      </c>
      <c r="R205" s="525">
        <v>816.17899999999997</v>
      </c>
      <c r="S205" s="537">
        <v>-0.03</v>
      </c>
      <c r="T205" s="525"/>
      <c r="U205" s="525"/>
      <c r="V205" s="526"/>
      <c r="W205" s="507">
        <v>0</v>
      </c>
      <c r="X205" s="507">
        <v>0</v>
      </c>
      <c r="Y205" s="482">
        <v>0</v>
      </c>
      <c r="Z205" s="494"/>
      <c r="AA205" s="494"/>
      <c r="AB205" s="494"/>
      <c r="AC205" s="494"/>
      <c r="AD205" s="494"/>
      <c r="AE205" s="494"/>
      <c r="AF205" s="494"/>
      <c r="AG205" s="494"/>
      <c r="AH205" s="495"/>
      <c r="AI205" s="494"/>
      <c r="AJ205" s="494"/>
      <c r="AK205" s="494"/>
    </row>
    <row r="206" spans="2:37" s="522" customFormat="1" x14ac:dyDescent="0.25">
      <c r="B206" s="507"/>
      <c r="C206" s="507"/>
      <c r="D206" s="535"/>
      <c r="E206" s="508"/>
      <c r="F206" s="508"/>
      <c r="G206" s="535"/>
      <c r="H206" s="507"/>
      <c r="I206" s="507"/>
      <c r="J206" s="482"/>
      <c r="K206" s="512">
        <v>67</v>
      </c>
      <c r="L206" s="510" t="s">
        <v>75</v>
      </c>
      <c r="M206" s="513">
        <v>0.83</v>
      </c>
      <c r="N206" s="510">
        <v>816.78</v>
      </c>
      <c r="O206" s="510">
        <v>816.70699999999999</v>
      </c>
      <c r="P206" s="524">
        <v>-7.2999999999979082E-2</v>
      </c>
      <c r="Q206" s="525">
        <v>6.6100000000000002E-4</v>
      </c>
      <c r="R206" s="525">
        <v>816.23699999999997</v>
      </c>
      <c r="S206" s="537">
        <v>-0.03</v>
      </c>
      <c r="T206" s="525"/>
      <c r="U206" s="525"/>
      <c r="V206" s="526"/>
      <c r="W206" s="507">
        <v>0</v>
      </c>
      <c r="X206" s="507">
        <v>0</v>
      </c>
      <c r="Y206" s="482">
        <v>0</v>
      </c>
      <c r="Z206" s="494"/>
      <c r="AA206" s="494"/>
      <c r="AB206" s="494"/>
      <c r="AC206" s="494"/>
      <c r="AD206" s="494"/>
      <c r="AE206" s="494"/>
      <c r="AF206" s="494"/>
      <c r="AG206" s="494"/>
      <c r="AH206" s="495"/>
      <c r="AI206" s="494"/>
      <c r="AJ206" s="494"/>
      <c r="AK206" s="494"/>
    </row>
    <row r="207" spans="2:37" s="522" customFormat="1" x14ac:dyDescent="0.25">
      <c r="B207" s="507"/>
      <c r="C207" s="507"/>
      <c r="D207" s="535"/>
      <c r="E207" s="508"/>
      <c r="F207" s="508"/>
      <c r="G207" s="535"/>
      <c r="H207" s="507"/>
      <c r="I207" s="507"/>
      <c r="J207" s="482"/>
      <c r="K207" s="512">
        <v>68</v>
      </c>
      <c r="L207" s="510" t="s">
        <v>75</v>
      </c>
      <c r="M207" s="513">
        <v>0</v>
      </c>
      <c r="N207" s="510">
        <v>818.07799999999997</v>
      </c>
      <c r="O207" s="510">
        <v>818.05499999999995</v>
      </c>
      <c r="P207" s="524">
        <v>-2.3000000000024556E-2</v>
      </c>
      <c r="Q207" s="525">
        <v>6.6100000000000002E-4</v>
      </c>
      <c r="R207" s="525">
        <v>817.58600000000001</v>
      </c>
      <c r="S207" s="537">
        <v>-0.03</v>
      </c>
      <c r="T207" s="525"/>
      <c r="U207" s="525"/>
      <c r="V207" s="526"/>
      <c r="W207" s="507">
        <v>0</v>
      </c>
      <c r="X207" s="507">
        <v>0</v>
      </c>
      <c r="Y207" s="482">
        <v>0</v>
      </c>
      <c r="Z207" s="494"/>
      <c r="AA207" s="494"/>
      <c r="AB207" s="494"/>
      <c r="AC207" s="494"/>
      <c r="AD207" s="494"/>
      <c r="AE207" s="494"/>
      <c r="AF207" s="494"/>
      <c r="AG207" s="494"/>
      <c r="AH207" s="495"/>
      <c r="AI207" s="494"/>
      <c r="AJ207" s="494"/>
      <c r="AK207" s="494"/>
    </row>
    <row r="208" spans="2:37" s="522" customFormat="1" x14ac:dyDescent="0.25">
      <c r="B208" s="507"/>
      <c r="C208" s="507"/>
      <c r="D208" s="535"/>
      <c r="E208" s="508"/>
      <c r="F208" s="508"/>
      <c r="G208" s="535"/>
      <c r="H208" s="507"/>
      <c r="I208" s="507"/>
      <c r="J208" s="482"/>
      <c r="K208" s="512">
        <v>69</v>
      </c>
      <c r="L208" s="510" t="s">
        <v>75</v>
      </c>
      <c r="M208" s="513">
        <v>0</v>
      </c>
      <c r="N208" s="510">
        <v>819.471</v>
      </c>
      <c r="O208" s="510">
        <v>819.46199999999999</v>
      </c>
      <c r="P208" s="524">
        <v>-9.0000000000145519E-3</v>
      </c>
      <c r="Q208" s="525">
        <v>6.6100000000000002E-4</v>
      </c>
      <c r="R208" s="525">
        <v>818.99300000000005</v>
      </c>
      <c r="S208" s="537">
        <v>-0.03</v>
      </c>
      <c r="T208" s="525"/>
      <c r="U208" s="525"/>
      <c r="V208" s="526"/>
      <c r="W208" s="507">
        <v>0</v>
      </c>
      <c r="X208" s="507">
        <v>0</v>
      </c>
      <c r="Y208" s="482">
        <v>0</v>
      </c>
      <c r="Z208" s="494"/>
      <c r="AA208" s="494"/>
      <c r="AB208" s="494"/>
      <c r="AC208" s="494"/>
      <c r="AD208" s="494"/>
      <c r="AE208" s="494"/>
      <c r="AF208" s="494"/>
      <c r="AG208" s="494"/>
      <c r="AH208" s="495"/>
      <c r="AI208" s="494"/>
      <c r="AJ208" s="494"/>
      <c r="AK208" s="494"/>
    </row>
    <row r="209" spans="2:37" s="522" customFormat="1" x14ac:dyDescent="0.25">
      <c r="B209" s="507"/>
      <c r="C209" s="507"/>
      <c r="D209" s="535"/>
      <c r="E209" s="508"/>
      <c r="F209" s="508"/>
      <c r="G209" s="535"/>
      <c r="H209" s="507"/>
      <c r="I209" s="507"/>
      <c r="J209" s="482"/>
      <c r="K209" s="512">
        <v>69</v>
      </c>
      <c r="L209" s="510" t="s">
        <v>75</v>
      </c>
      <c r="M209" s="513">
        <v>0.42</v>
      </c>
      <c r="N209" s="510">
        <v>819.5</v>
      </c>
      <c r="O209" s="510">
        <v>819.46199999999999</v>
      </c>
      <c r="P209" s="524">
        <v>-3.8000000000010914E-2</v>
      </c>
      <c r="Q209" s="525">
        <v>6.6100000000000002E-4</v>
      </c>
      <c r="R209" s="525">
        <v>818.99300000000005</v>
      </c>
      <c r="S209" s="537">
        <v>-0.03</v>
      </c>
      <c r="T209" s="525"/>
      <c r="U209" s="525"/>
      <c r="V209" s="526"/>
      <c r="W209" s="507">
        <v>0</v>
      </c>
      <c r="X209" s="507">
        <v>0</v>
      </c>
      <c r="Y209" s="482">
        <v>0</v>
      </c>
      <c r="Z209" s="494"/>
      <c r="AA209" s="494"/>
      <c r="AB209" s="494"/>
      <c r="AC209" s="494"/>
      <c r="AD209" s="494"/>
      <c r="AE209" s="494"/>
      <c r="AF209" s="494"/>
      <c r="AG209" s="494"/>
      <c r="AH209" s="495"/>
      <c r="AI209" s="494"/>
      <c r="AJ209" s="494"/>
      <c r="AK209" s="494"/>
    </row>
    <row r="210" spans="2:37" s="522" customFormat="1" x14ac:dyDescent="0.25">
      <c r="B210" s="503" t="s">
        <v>1818</v>
      </c>
      <c r="C210" s="504"/>
      <c r="D210" s="533"/>
      <c r="E210" s="504"/>
      <c r="F210" s="504"/>
      <c r="G210" s="533"/>
      <c r="H210" s="504"/>
      <c r="I210" s="504"/>
      <c r="J210" s="533"/>
      <c r="K210" s="504"/>
      <c r="L210" s="504"/>
      <c r="M210" s="504"/>
      <c r="N210" s="504"/>
      <c r="O210" s="504"/>
      <c r="P210" s="504"/>
      <c r="Q210" s="504"/>
      <c r="R210" s="504"/>
      <c r="S210" s="533"/>
      <c r="T210" s="504"/>
      <c r="U210" s="504"/>
      <c r="V210" s="533"/>
      <c r="W210" s="504"/>
      <c r="X210" s="504"/>
      <c r="Y210" s="539"/>
      <c r="Z210" s="494"/>
      <c r="AA210" s="494"/>
      <c r="AB210" s="494"/>
      <c r="AC210" s="494"/>
      <c r="AD210" s="494"/>
      <c r="AE210" s="494"/>
      <c r="AF210" s="494"/>
      <c r="AG210" s="494"/>
      <c r="AH210" s="495"/>
      <c r="AI210" s="494"/>
      <c r="AJ210" s="494"/>
      <c r="AK210" s="494"/>
    </row>
    <row r="211" spans="2:37" s="522" customFormat="1" x14ac:dyDescent="0.25">
      <c r="B211" s="507"/>
      <c r="C211" s="507"/>
      <c r="D211" s="535"/>
      <c r="E211" s="508"/>
      <c r="F211" s="508"/>
      <c r="G211" s="535"/>
      <c r="H211" s="507"/>
      <c r="I211" s="507"/>
      <c r="J211" s="482"/>
      <c r="K211" s="512">
        <v>0</v>
      </c>
      <c r="L211" s="510" t="s">
        <v>75</v>
      </c>
      <c r="M211" s="513">
        <v>0</v>
      </c>
      <c r="N211" s="510">
        <v>819.39200000000005</v>
      </c>
      <c r="O211" s="510">
        <v>0</v>
      </c>
      <c r="P211" s="524">
        <v>0</v>
      </c>
      <c r="Q211" s="525">
        <v>0</v>
      </c>
      <c r="R211" s="525">
        <v>0</v>
      </c>
      <c r="S211" s="537">
        <v>0</v>
      </c>
      <c r="T211" s="525"/>
      <c r="U211" s="525"/>
      <c r="V211" s="526"/>
      <c r="W211" s="507">
        <v>0</v>
      </c>
      <c r="X211" s="507">
        <v>0</v>
      </c>
      <c r="Y211" s="482">
        <v>0</v>
      </c>
      <c r="Z211" s="494"/>
      <c r="AA211" s="494"/>
      <c r="AB211" s="494"/>
      <c r="AC211" s="494"/>
      <c r="AD211" s="494"/>
      <c r="AE211" s="494"/>
      <c r="AF211" s="494"/>
      <c r="AG211" s="494"/>
      <c r="AH211" s="495"/>
      <c r="AI211" s="494"/>
      <c r="AJ211" s="494"/>
      <c r="AK211" s="494"/>
    </row>
    <row r="212" spans="2:37" s="522" customFormat="1" x14ac:dyDescent="0.25">
      <c r="B212" s="507"/>
      <c r="C212" s="507"/>
      <c r="D212" s="535"/>
      <c r="E212" s="508"/>
      <c r="F212" s="508"/>
      <c r="G212" s="535"/>
      <c r="H212" s="507"/>
      <c r="I212" s="507"/>
      <c r="J212" s="482"/>
      <c r="K212" s="512">
        <v>1</v>
      </c>
      <c r="L212" s="510" t="s">
        <v>75</v>
      </c>
      <c r="M212" s="513">
        <v>0</v>
      </c>
      <c r="N212" s="510">
        <v>817.98500000000001</v>
      </c>
      <c r="O212" s="510">
        <v>818.03300000000002</v>
      </c>
      <c r="P212" s="524">
        <v>4.8000000000001819E-2</v>
      </c>
      <c r="Q212" s="525">
        <v>0</v>
      </c>
      <c r="R212" s="525">
        <v>0</v>
      </c>
      <c r="S212" s="537">
        <v>0</v>
      </c>
      <c r="T212" s="525"/>
      <c r="U212" s="525"/>
      <c r="V212" s="526"/>
      <c r="W212" s="507">
        <v>0</v>
      </c>
      <c r="X212" s="507">
        <v>0</v>
      </c>
      <c r="Y212" s="482">
        <v>0</v>
      </c>
      <c r="Z212" s="494"/>
      <c r="AA212" s="494"/>
      <c r="AB212" s="494"/>
      <c r="AC212" s="494"/>
      <c r="AD212" s="494"/>
      <c r="AE212" s="494"/>
      <c r="AF212" s="494"/>
      <c r="AG212" s="494"/>
      <c r="AH212" s="495"/>
      <c r="AI212" s="494"/>
      <c r="AJ212" s="494"/>
      <c r="AK212" s="494"/>
    </row>
    <row r="213" spans="2:37" s="522" customFormat="1" x14ac:dyDescent="0.25">
      <c r="B213" s="507"/>
      <c r="C213" s="507"/>
      <c r="D213" s="535"/>
      <c r="E213" s="508"/>
      <c r="F213" s="508"/>
      <c r="G213" s="535"/>
      <c r="H213" s="507"/>
      <c r="I213" s="507"/>
      <c r="J213" s="482"/>
      <c r="K213" s="512">
        <v>1</v>
      </c>
      <c r="L213" s="510" t="s">
        <v>75</v>
      </c>
      <c r="M213" s="513">
        <v>19.475999999999999</v>
      </c>
      <c r="N213" s="510">
        <v>816.70899999999995</v>
      </c>
      <c r="O213" s="510">
        <v>816.70899999999995</v>
      </c>
      <c r="P213" s="524">
        <v>0</v>
      </c>
      <c r="Q213" s="525">
        <v>0</v>
      </c>
      <c r="R213" s="525">
        <v>0</v>
      </c>
      <c r="S213" s="537">
        <v>0</v>
      </c>
      <c r="T213" s="525"/>
      <c r="U213" s="525"/>
      <c r="V213" s="526"/>
      <c r="W213" s="507">
        <v>0</v>
      </c>
      <c r="X213" s="507">
        <v>0</v>
      </c>
      <c r="Y213" s="482">
        <v>0</v>
      </c>
      <c r="Z213" s="494"/>
      <c r="AA213" s="494"/>
      <c r="AB213" s="494"/>
      <c r="AC213" s="494"/>
      <c r="AD213" s="494"/>
      <c r="AE213" s="494"/>
      <c r="AF213" s="494"/>
      <c r="AG213" s="494"/>
      <c r="AH213" s="495"/>
      <c r="AI213" s="494"/>
      <c r="AJ213" s="494"/>
      <c r="AK213" s="494"/>
    </row>
    <row r="214" spans="2:37" s="522" customFormat="1" x14ac:dyDescent="0.25">
      <c r="B214" s="507"/>
      <c r="C214" s="507"/>
      <c r="D214" s="535"/>
      <c r="E214" s="508"/>
      <c r="F214" s="508"/>
      <c r="G214" s="535"/>
      <c r="H214" s="507"/>
      <c r="I214" s="507"/>
      <c r="J214" s="482"/>
      <c r="K214" s="512">
        <v>2</v>
      </c>
      <c r="L214" s="510" t="s">
        <v>75</v>
      </c>
      <c r="M214" s="513">
        <v>0</v>
      </c>
      <c r="N214" s="510">
        <v>816.67200000000003</v>
      </c>
      <c r="O214" s="510">
        <v>816.673</v>
      </c>
      <c r="P214" s="524">
        <v>9.9999999997635314E-4</v>
      </c>
      <c r="Q214" s="525">
        <v>0</v>
      </c>
      <c r="R214" s="525">
        <v>0</v>
      </c>
      <c r="S214" s="537">
        <v>0</v>
      </c>
      <c r="T214" s="525"/>
      <c r="U214" s="525"/>
      <c r="V214" s="526"/>
      <c r="W214" s="507">
        <v>0</v>
      </c>
      <c r="X214" s="507">
        <v>0</v>
      </c>
      <c r="Y214" s="482">
        <v>0</v>
      </c>
      <c r="Z214" s="494"/>
      <c r="AA214" s="494"/>
      <c r="AB214" s="494"/>
      <c r="AC214" s="494"/>
      <c r="AD214" s="494"/>
      <c r="AE214" s="494"/>
      <c r="AF214" s="494"/>
      <c r="AG214" s="494"/>
      <c r="AH214" s="495"/>
      <c r="AI214" s="494"/>
      <c r="AJ214" s="494"/>
      <c r="AK214" s="494"/>
    </row>
    <row r="215" spans="2:37" s="522" customFormat="1" x14ac:dyDescent="0.25">
      <c r="B215" s="507"/>
      <c r="C215" s="507"/>
      <c r="D215" s="535"/>
      <c r="E215" s="508"/>
      <c r="F215" s="508"/>
      <c r="G215" s="535"/>
      <c r="H215" s="507"/>
      <c r="I215" s="507"/>
      <c r="J215" s="482"/>
      <c r="K215" s="512">
        <v>3</v>
      </c>
      <c r="L215" s="510" t="s">
        <v>75</v>
      </c>
      <c r="M215" s="513">
        <v>0</v>
      </c>
      <c r="N215" s="510">
        <v>815.26199999999994</v>
      </c>
      <c r="O215" s="510">
        <v>815.24099999999999</v>
      </c>
      <c r="P215" s="524">
        <v>-2.0999999999958163E-2</v>
      </c>
      <c r="Q215" s="525">
        <v>0</v>
      </c>
      <c r="R215" s="525">
        <v>0</v>
      </c>
      <c r="S215" s="537">
        <v>0</v>
      </c>
      <c r="T215" s="525"/>
      <c r="U215" s="525"/>
      <c r="V215" s="526"/>
      <c r="W215" s="507">
        <v>0</v>
      </c>
      <c r="X215" s="507">
        <v>0</v>
      </c>
      <c r="Y215" s="482">
        <v>0</v>
      </c>
      <c r="Z215" s="494"/>
      <c r="AA215" s="494"/>
      <c r="AB215" s="494"/>
      <c r="AC215" s="494"/>
      <c r="AD215" s="494"/>
      <c r="AE215" s="494"/>
      <c r="AF215" s="494"/>
      <c r="AG215" s="494"/>
      <c r="AH215" s="495"/>
      <c r="AI215" s="494"/>
      <c r="AJ215" s="494"/>
      <c r="AK215" s="494"/>
    </row>
    <row r="216" spans="2:37" s="522" customFormat="1" x14ac:dyDescent="0.25">
      <c r="B216" s="507"/>
      <c r="C216" s="507"/>
      <c r="D216" s="535"/>
      <c r="E216" s="508"/>
      <c r="F216" s="508"/>
      <c r="G216" s="535"/>
      <c r="H216" s="507"/>
      <c r="I216" s="507"/>
      <c r="J216" s="482"/>
      <c r="K216" s="512">
        <v>4</v>
      </c>
      <c r="L216" s="510" t="s">
        <v>75</v>
      </c>
      <c r="M216" s="513">
        <v>0</v>
      </c>
      <c r="N216" s="510">
        <v>813.75400000000002</v>
      </c>
      <c r="O216" s="510">
        <v>813.80600000000004</v>
      </c>
      <c r="P216" s="524">
        <v>5.2000000000020918E-2</v>
      </c>
      <c r="Q216" s="525">
        <v>0</v>
      </c>
      <c r="R216" s="525">
        <v>0</v>
      </c>
      <c r="S216" s="537">
        <v>0</v>
      </c>
      <c r="T216" s="525"/>
      <c r="U216" s="525"/>
      <c r="V216" s="526"/>
      <c r="W216" s="507">
        <v>0</v>
      </c>
      <c r="X216" s="507">
        <v>0</v>
      </c>
      <c r="Y216" s="482">
        <v>0</v>
      </c>
      <c r="Z216" s="494"/>
      <c r="AA216" s="494"/>
      <c r="AB216" s="494"/>
      <c r="AC216" s="494"/>
      <c r="AD216" s="494"/>
      <c r="AE216" s="494"/>
      <c r="AF216" s="494"/>
      <c r="AG216" s="494"/>
      <c r="AH216" s="495"/>
      <c r="AI216" s="494"/>
      <c r="AJ216" s="494"/>
      <c r="AK216" s="494"/>
    </row>
    <row r="217" spans="2:37" s="522" customFormat="1" x14ac:dyDescent="0.25">
      <c r="B217" s="507"/>
      <c r="C217" s="507"/>
      <c r="D217" s="535"/>
      <c r="E217" s="508"/>
      <c r="F217" s="508"/>
      <c r="G217" s="535"/>
      <c r="H217" s="507"/>
      <c r="I217" s="507"/>
      <c r="J217" s="482"/>
      <c r="K217" s="512">
        <v>5</v>
      </c>
      <c r="L217" s="510" t="s">
        <v>75</v>
      </c>
      <c r="M217" s="513">
        <v>0</v>
      </c>
      <c r="N217" s="510">
        <v>812.39599999999996</v>
      </c>
      <c r="O217" s="510">
        <v>812.38900000000001</v>
      </c>
      <c r="P217" s="524">
        <v>-6.9999999999481588E-3</v>
      </c>
      <c r="Q217" s="525">
        <v>0</v>
      </c>
      <c r="R217" s="525">
        <v>0</v>
      </c>
      <c r="S217" s="537">
        <v>0</v>
      </c>
      <c r="T217" s="525"/>
      <c r="U217" s="525"/>
      <c r="V217" s="526"/>
      <c r="W217" s="507">
        <v>0</v>
      </c>
      <c r="X217" s="507">
        <v>0</v>
      </c>
      <c r="Y217" s="482">
        <v>0</v>
      </c>
      <c r="Z217" s="494"/>
      <c r="AA217" s="494"/>
      <c r="AB217" s="494"/>
      <c r="AC217" s="494"/>
      <c r="AD217" s="494"/>
      <c r="AE217" s="494"/>
      <c r="AF217" s="494"/>
      <c r="AG217" s="494"/>
      <c r="AH217" s="495"/>
      <c r="AI217" s="494"/>
      <c r="AJ217" s="494"/>
      <c r="AK217" s="494"/>
    </row>
    <row r="218" spans="2:37" s="522" customFormat="1" x14ac:dyDescent="0.25">
      <c r="B218" s="507"/>
      <c r="C218" s="507"/>
      <c r="D218" s="535"/>
      <c r="E218" s="508"/>
      <c r="F218" s="508"/>
      <c r="G218" s="535"/>
      <c r="H218" s="507"/>
      <c r="I218" s="507"/>
      <c r="J218" s="482"/>
      <c r="K218" s="512">
        <v>5</v>
      </c>
      <c r="L218" s="510" t="s">
        <v>75</v>
      </c>
      <c r="M218" s="513">
        <v>0.248</v>
      </c>
      <c r="N218" s="510">
        <v>812.37900000000002</v>
      </c>
      <c r="O218" s="510">
        <v>812.37699999999995</v>
      </c>
      <c r="P218" s="524">
        <v>-2.0000000000663931E-3</v>
      </c>
      <c r="Q218" s="525">
        <v>0</v>
      </c>
      <c r="R218" s="525">
        <v>0</v>
      </c>
      <c r="S218" s="537">
        <v>0</v>
      </c>
      <c r="T218" s="525"/>
      <c r="U218" s="525"/>
      <c r="V218" s="526"/>
      <c r="W218" s="507">
        <v>0</v>
      </c>
      <c r="X218" s="507">
        <v>0</v>
      </c>
      <c r="Y218" s="482">
        <v>0</v>
      </c>
      <c r="Z218" s="494"/>
      <c r="AA218" s="494"/>
      <c r="AB218" s="494"/>
      <c r="AC218" s="494"/>
      <c r="AD218" s="494"/>
      <c r="AE218" s="494"/>
      <c r="AF218" s="494"/>
      <c r="AG218" s="494"/>
      <c r="AH218" s="495"/>
      <c r="AI218" s="494"/>
      <c r="AJ218" s="494"/>
      <c r="AK218" s="494"/>
    </row>
    <row r="219" spans="2:37" s="522" customFormat="1" x14ac:dyDescent="0.25">
      <c r="B219" s="507"/>
      <c r="C219" s="507"/>
      <c r="D219" s="535"/>
      <c r="E219" s="508"/>
      <c r="F219" s="508"/>
      <c r="G219" s="535"/>
      <c r="H219" s="507"/>
      <c r="I219" s="507"/>
      <c r="J219" s="482"/>
      <c r="K219" s="512">
        <v>6</v>
      </c>
      <c r="L219" s="510" t="s">
        <v>75</v>
      </c>
      <c r="M219" s="513">
        <v>0</v>
      </c>
      <c r="N219" s="510">
        <v>811.55</v>
      </c>
      <c r="O219" s="510">
        <v>811.54399999999998</v>
      </c>
      <c r="P219" s="524">
        <v>-5.9999999999718057E-3</v>
      </c>
      <c r="Q219" s="525">
        <v>0</v>
      </c>
      <c r="R219" s="525">
        <v>0</v>
      </c>
      <c r="S219" s="537">
        <v>0</v>
      </c>
      <c r="T219" s="525"/>
      <c r="U219" s="525"/>
      <c r="V219" s="526"/>
      <c r="W219" s="507">
        <v>0</v>
      </c>
      <c r="X219" s="507">
        <v>0</v>
      </c>
      <c r="Y219" s="482">
        <v>0</v>
      </c>
      <c r="Z219" s="494"/>
      <c r="AA219" s="494"/>
      <c r="AB219" s="494"/>
      <c r="AC219" s="494"/>
      <c r="AD219" s="494"/>
      <c r="AE219" s="494"/>
      <c r="AF219" s="494"/>
      <c r="AG219" s="494"/>
      <c r="AH219" s="495"/>
      <c r="AI219" s="494"/>
      <c r="AJ219" s="494"/>
      <c r="AK219" s="494"/>
    </row>
    <row r="220" spans="2:37" s="522" customFormat="1" x14ac:dyDescent="0.25">
      <c r="B220" s="507"/>
      <c r="C220" s="507"/>
      <c r="D220" s="535"/>
      <c r="E220" s="508"/>
      <c r="F220" s="508"/>
      <c r="G220" s="535"/>
      <c r="H220" s="507"/>
      <c r="I220" s="507"/>
      <c r="J220" s="482"/>
      <c r="K220" s="512">
        <v>7</v>
      </c>
      <c r="L220" s="510" t="s">
        <v>75</v>
      </c>
      <c r="M220" s="513">
        <v>0</v>
      </c>
      <c r="N220" s="510">
        <v>810.58199999999999</v>
      </c>
      <c r="O220" s="510">
        <v>810.59500000000003</v>
      </c>
      <c r="P220" s="524">
        <v>1.3000000000033651E-2</v>
      </c>
      <c r="Q220" s="525">
        <v>0</v>
      </c>
      <c r="R220" s="525">
        <v>0</v>
      </c>
      <c r="S220" s="537">
        <v>0</v>
      </c>
      <c r="T220" s="525"/>
      <c r="U220" s="525"/>
      <c r="V220" s="526"/>
      <c r="W220" s="507">
        <v>0</v>
      </c>
      <c r="X220" s="507">
        <v>0</v>
      </c>
      <c r="Y220" s="482">
        <v>0</v>
      </c>
      <c r="Z220" s="494"/>
      <c r="AA220" s="494"/>
      <c r="AB220" s="494"/>
      <c r="AC220" s="494"/>
      <c r="AD220" s="494"/>
      <c r="AE220" s="494"/>
      <c r="AF220" s="494"/>
      <c r="AG220" s="494"/>
      <c r="AH220" s="495"/>
      <c r="AI220" s="494"/>
      <c r="AJ220" s="494"/>
      <c r="AK220" s="494"/>
    </row>
    <row r="221" spans="2:37" s="522" customFormat="1" x14ac:dyDescent="0.25">
      <c r="B221" s="507"/>
      <c r="C221" s="507"/>
      <c r="D221" s="535"/>
      <c r="E221" s="508"/>
      <c r="F221" s="508"/>
      <c r="G221" s="535"/>
      <c r="H221" s="507"/>
      <c r="I221" s="507"/>
      <c r="J221" s="482"/>
      <c r="K221" s="512">
        <v>7</v>
      </c>
      <c r="L221" s="510" t="s">
        <v>75</v>
      </c>
      <c r="M221" s="513">
        <v>5.8000000000000003E-2</v>
      </c>
      <c r="N221" s="510">
        <v>810.58199999999999</v>
      </c>
      <c r="O221" s="510">
        <v>810.59299999999996</v>
      </c>
      <c r="P221" s="524">
        <v>1.0999999999967258E-2</v>
      </c>
      <c r="Q221" s="525">
        <v>0</v>
      </c>
      <c r="R221" s="525">
        <v>0</v>
      </c>
      <c r="S221" s="537">
        <v>0</v>
      </c>
      <c r="T221" s="525"/>
      <c r="U221" s="525"/>
      <c r="V221" s="526"/>
      <c r="W221" s="507">
        <v>0</v>
      </c>
      <c r="X221" s="507">
        <v>0</v>
      </c>
      <c r="Y221" s="482">
        <v>0</v>
      </c>
      <c r="Z221" s="494"/>
      <c r="AA221" s="494"/>
      <c r="AB221" s="494"/>
      <c r="AC221" s="494"/>
      <c r="AD221" s="494"/>
      <c r="AE221" s="494"/>
      <c r="AF221" s="494"/>
      <c r="AG221" s="494"/>
      <c r="AH221" s="495"/>
      <c r="AI221" s="494"/>
      <c r="AJ221" s="494"/>
      <c r="AK221" s="494"/>
    </row>
    <row r="222" spans="2:37" s="522" customFormat="1" x14ac:dyDescent="0.25">
      <c r="B222" s="507"/>
      <c r="C222" s="507"/>
      <c r="D222" s="535"/>
      <c r="E222" s="508"/>
      <c r="F222" s="508"/>
      <c r="G222" s="535"/>
      <c r="H222" s="507"/>
      <c r="I222" s="507"/>
      <c r="J222" s="482"/>
      <c r="K222" s="512">
        <v>8</v>
      </c>
      <c r="L222" s="510" t="s">
        <v>75</v>
      </c>
      <c r="M222" s="513">
        <v>0</v>
      </c>
      <c r="N222" s="510">
        <v>810</v>
      </c>
      <c r="O222" s="510">
        <v>810.06100000000004</v>
      </c>
      <c r="P222" s="524">
        <v>6.100000000003547E-2</v>
      </c>
      <c r="Q222" s="525">
        <v>0</v>
      </c>
      <c r="R222" s="525">
        <v>0</v>
      </c>
      <c r="S222" s="537">
        <v>0</v>
      </c>
      <c r="T222" s="525"/>
      <c r="U222" s="525"/>
      <c r="V222" s="526"/>
      <c r="W222" s="507">
        <v>0</v>
      </c>
      <c r="X222" s="507">
        <v>0</v>
      </c>
      <c r="Y222" s="482">
        <v>0</v>
      </c>
      <c r="Z222" s="494"/>
      <c r="AA222" s="494"/>
      <c r="AB222" s="494"/>
      <c r="AC222" s="494"/>
      <c r="AD222" s="494"/>
      <c r="AE222" s="494"/>
      <c r="AF222" s="494"/>
      <c r="AG222" s="494"/>
      <c r="AH222" s="495"/>
      <c r="AI222" s="494"/>
      <c r="AJ222" s="494"/>
      <c r="AK222" s="494"/>
    </row>
    <row r="223" spans="2:37" s="522" customFormat="1" x14ac:dyDescent="0.25">
      <c r="B223" s="507"/>
      <c r="C223" s="507"/>
      <c r="D223" s="535"/>
      <c r="E223" s="508"/>
      <c r="F223" s="508"/>
      <c r="G223" s="535"/>
      <c r="H223" s="507"/>
      <c r="I223" s="507"/>
      <c r="J223" s="482"/>
      <c r="K223" s="512">
        <v>9</v>
      </c>
      <c r="L223" s="510" t="s">
        <v>75</v>
      </c>
      <c r="M223" s="513">
        <v>0</v>
      </c>
      <c r="N223" s="510">
        <v>809.77200000000005</v>
      </c>
      <c r="O223" s="510">
        <v>809.72199999999998</v>
      </c>
      <c r="P223" s="524">
        <v>-5.0000000000068212E-2</v>
      </c>
      <c r="Q223" s="525">
        <v>0</v>
      </c>
      <c r="R223" s="525">
        <v>0</v>
      </c>
      <c r="S223" s="537">
        <v>0</v>
      </c>
      <c r="T223" s="525"/>
      <c r="U223" s="525"/>
      <c r="V223" s="526"/>
      <c r="W223" s="507">
        <v>0</v>
      </c>
      <c r="X223" s="507">
        <v>0</v>
      </c>
      <c r="Y223" s="482">
        <v>0</v>
      </c>
      <c r="Z223" s="494"/>
      <c r="AA223" s="494"/>
      <c r="AB223" s="494"/>
      <c r="AC223" s="494"/>
      <c r="AD223" s="494"/>
      <c r="AE223" s="494"/>
      <c r="AF223" s="494"/>
      <c r="AG223" s="494"/>
      <c r="AH223" s="495"/>
      <c r="AI223" s="494"/>
      <c r="AJ223" s="494"/>
      <c r="AK223" s="494"/>
    </row>
    <row r="224" spans="2:37" s="522" customFormat="1" x14ac:dyDescent="0.25">
      <c r="B224" s="507"/>
      <c r="C224" s="507"/>
      <c r="D224" s="535"/>
      <c r="E224" s="508"/>
      <c r="F224" s="508"/>
      <c r="G224" s="535"/>
      <c r="H224" s="507"/>
      <c r="I224" s="507"/>
      <c r="J224" s="482"/>
      <c r="K224" s="512">
        <v>9</v>
      </c>
      <c r="L224" s="510" t="s">
        <v>75</v>
      </c>
      <c r="M224" s="513">
        <v>9.9640000000000004</v>
      </c>
      <c r="N224" s="510">
        <v>809.53</v>
      </c>
      <c r="O224" s="510">
        <v>809.63499999999999</v>
      </c>
      <c r="P224" s="524">
        <v>0.10500000000001819</v>
      </c>
      <c r="Q224" s="525">
        <v>0</v>
      </c>
      <c r="R224" s="525">
        <v>0</v>
      </c>
      <c r="S224" s="537">
        <v>0</v>
      </c>
      <c r="T224" s="525"/>
      <c r="U224" s="525"/>
      <c r="V224" s="526"/>
      <c r="W224" s="507">
        <v>0</v>
      </c>
      <c r="X224" s="507">
        <v>0</v>
      </c>
      <c r="Y224" s="482">
        <v>0</v>
      </c>
      <c r="Z224" s="494"/>
      <c r="AA224" s="494"/>
      <c r="AB224" s="494"/>
      <c r="AC224" s="494"/>
      <c r="AD224" s="494"/>
      <c r="AE224" s="494"/>
      <c r="AF224" s="494"/>
      <c r="AG224" s="494"/>
      <c r="AH224" s="495"/>
      <c r="AI224" s="494"/>
      <c r="AJ224" s="494"/>
      <c r="AK224" s="494"/>
    </row>
    <row r="225" spans="2:37" s="522" customFormat="1" x14ac:dyDescent="0.25">
      <c r="B225" s="507"/>
      <c r="C225" s="507"/>
      <c r="D225" s="535"/>
      <c r="E225" s="508"/>
      <c r="F225" s="508"/>
      <c r="G225" s="535"/>
      <c r="H225" s="507"/>
      <c r="I225" s="507"/>
      <c r="J225" s="482"/>
      <c r="K225" s="512">
        <v>10</v>
      </c>
      <c r="L225" s="510" t="s">
        <v>75</v>
      </c>
      <c r="M225" s="513">
        <v>0</v>
      </c>
      <c r="N225" s="510">
        <v>809.55100000000004</v>
      </c>
      <c r="O225" s="510">
        <v>809.54899999999998</v>
      </c>
      <c r="P225" s="524">
        <v>-2.0000000000663931E-3</v>
      </c>
      <c r="Q225" s="525">
        <v>0</v>
      </c>
      <c r="R225" s="525">
        <v>0</v>
      </c>
      <c r="S225" s="537">
        <v>0</v>
      </c>
      <c r="T225" s="525"/>
      <c r="U225" s="525"/>
      <c r="V225" s="526"/>
      <c r="W225" s="507">
        <v>0</v>
      </c>
      <c r="X225" s="507">
        <v>0</v>
      </c>
      <c r="Y225" s="482">
        <v>0</v>
      </c>
      <c r="Z225" s="494"/>
      <c r="AA225" s="494"/>
      <c r="AB225" s="494"/>
      <c r="AC225" s="494"/>
      <c r="AD225" s="494"/>
      <c r="AE225" s="494"/>
      <c r="AF225" s="494"/>
      <c r="AG225" s="494"/>
      <c r="AH225" s="495"/>
      <c r="AI225" s="494"/>
      <c r="AJ225" s="494"/>
      <c r="AK225" s="494"/>
    </row>
    <row r="226" spans="2:37" s="522" customFormat="1" x14ac:dyDescent="0.25">
      <c r="B226" s="507"/>
      <c r="C226" s="507"/>
      <c r="D226" s="535"/>
      <c r="E226" s="508"/>
      <c r="F226" s="508"/>
      <c r="G226" s="535"/>
      <c r="H226" s="507"/>
      <c r="I226" s="507"/>
      <c r="J226" s="482"/>
      <c r="K226" s="512">
        <v>11</v>
      </c>
      <c r="L226" s="510" t="s">
        <v>75</v>
      </c>
      <c r="M226" s="513">
        <v>0</v>
      </c>
      <c r="N226" s="510">
        <v>809.54100000000005</v>
      </c>
      <c r="O226" s="510">
        <v>809.548</v>
      </c>
      <c r="P226" s="524">
        <v>6.9999999999481588E-3</v>
      </c>
      <c r="Q226" s="525">
        <v>0</v>
      </c>
      <c r="R226" s="525">
        <v>0</v>
      </c>
      <c r="S226" s="537">
        <v>0</v>
      </c>
      <c r="T226" s="525"/>
      <c r="U226" s="525"/>
      <c r="V226" s="526"/>
      <c r="W226" s="507">
        <v>0</v>
      </c>
      <c r="X226" s="507">
        <v>0</v>
      </c>
      <c r="Y226" s="482">
        <v>0</v>
      </c>
      <c r="Z226" s="494"/>
      <c r="AA226" s="494"/>
      <c r="AB226" s="494"/>
      <c r="AC226" s="494"/>
      <c r="AD226" s="494"/>
      <c r="AE226" s="494"/>
      <c r="AF226" s="494"/>
      <c r="AG226" s="494"/>
      <c r="AH226" s="495"/>
      <c r="AI226" s="494"/>
      <c r="AJ226" s="494"/>
      <c r="AK226" s="494"/>
    </row>
    <row r="227" spans="2:37" s="522" customFormat="1" x14ac:dyDescent="0.25">
      <c r="B227" s="507"/>
      <c r="C227" s="507"/>
      <c r="D227" s="535"/>
      <c r="E227" s="508"/>
      <c r="F227" s="508"/>
      <c r="G227" s="535"/>
      <c r="H227" s="507"/>
      <c r="I227" s="507"/>
      <c r="J227" s="482"/>
      <c r="K227" s="512">
        <v>11</v>
      </c>
      <c r="L227" s="510" t="s">
        <v>75</v>
      </c>
      <c r="M227" s="513">
        <v>6.7450000000000001</v>
      </c>
      <c r="N227" s="510">
        <v>809.62599999999998</v>
      </c>
      <c r="O227" s="510">
        <v>809.63199999999995</v>
      </c>
      <c r="P227" s="524">
        <v>5.9999999999718057E-3</v>
      </c>
      <c r="Q227" s="525">
        <v>0</v>
      </c>
      <c r="R227" s="525">
        <v>0</v>
      </c>
      <c r="S227" s="537">
        <v>0</v>
      </c>
      <c r="T227" s="525"/>
      <c r="U227" s="525"/>
      <c r="V227" s="526"/>
      <c r="W227" s="507">
        <v>0</v>
      </c>
      <c r="X227" s="507">
        <v>0</v>
      </c>
      <c r="Y227" s="482">
        <v>0</v>
      </c>
      <c r="Z227" s="494"/>
      <c r="AA227" s="494"/>
      <c r="AB227" s="494"/>
      <c r="AC227" s="494"/>
      <c r="AD227" s="494"/>
      <c r="AE227" s="494"/>
      <c r="AF227" s="494"/>
      <c r="AG227" s="494"/>
      <c r="AH227" s="495"/>
      <c r="AI227" s="494"/>
      <c r="AJ227" s="494"/>
      <c r="AK227" s="494"/>
    </row>
    <row r="228" spans="2:37" s="522" customFormat="1" x14ac:dyDescent="0.25">
      <c r="B228" s="507"/>
      <c r="C228" s="507"/>
      <c r="D228" s="535"/>
      <c r="E228" s="508"/>
      <c r="F228" s="508"/>
      <c r="G228" s="535"/>
      <c r="H228" s="507"/>
      <c r="I228" s="507"/>
      <c r="J228" s="482"/>
      <c r="K228" s="512">
        <v>12</v>
      </c>
      <c r="L228" s="510" t="s">
        <v>75</v>
      </c>
      <c r="M228" s="513">
        <v>0</v>
      </c>
      <c r="N228" s="510">
        <v>809.90300000000002</v>
      </c>
      <c r="O228" s="510">
        <v>809.92399999999998</v>
      </c>
      <c r="P228" s="524">
        <v>2.0999999999958163E-2</v>
      </c>
      <c r="Q228" s="525">
        <v>0</v>
      </c>
      <c r="R228" s="525">
        <v>0</v>
      </c>
      <c r="S228" s="537">
        <v>0</v>
      </c>
      <c r="T228" s="525"/>
      <c r="U228" s="525"/>
      <c r="V228" s="526"/>
      <c r="W228" s="507">
        <v>0</v>
      </c>
      <c r="X228" s="507">
        <v>0</v>
      </c>
      <c r="Y228" s="482">
        <v>0</v>
      </c>
      <c r="Z228" s="494"/>
      <c r="AA228" s="494"/>
      <c r="AB228" s="494"/>
      <c r="AC228" s="494"/>
      <c r="AD228" s="494"/>
      <c r="AE228" s="494"/>
      <c r="AF228" s="494"/>
      <c r="AG228" s="494"/>
      <c r="AH228" s="495"/>
      <c r="AI228" s="494"/>
      <c r="AJ228" s="494"/>
      <c r="AK228" s="494"/>
    </row>
    <row r="229" spans="2:37" s="522" customFormat="1" x14ac:dyDescent="0.25">
      <c r="B229" s="507"/>
      <c r="C229" s="507"/>
      <c r="D229" s="535"/>
      <c r="E229" s="508"/>
      <c r="F229" s="508"/>
      <c r="G229" s="535"/>
      <c r="H229" s="507"/>
      <c r="I229" s="507"/>
      <c r="J229" s="482"/>
      <c r="K229" s="512">
        <v>13</v>
      </c>
      <c r="L229" s="510" t="s">
        <v>75</v>
      </c>
      <c r="M229" s="513">
        <v>0</v>
      </c>
      <c r="N229" s="510">
        <v>810.60900000000004</v>
      </c>
      <c r="O229" s="510">
        <v>810.625</v>
      </c>
      <c r="P229" s="524">
        <v>1.5999999999962711E-2</v>
      </c>
      <c r="Q229" s="525">
        <v>0</v>
      </c>
      <c r="R229" s="525">
        <v>0</v>
      </c>
      <c r="S229" s="537">
        <v>0</v>
      </c>
      <c r="T229" s="525"/>
      <c r="U229" s="525"/>
      <c r="V229" s="526"/>
      <c r="W229" s="507">
        <v>0</v>
      </c>
      <c r="X229" s="507">
        <v>0</v>
      </c>
      <c r="Y229" s="482">
        <v>0</v>
      </c>
      <c r="Z229" s="494"/>
      <c r="AA229" s="494"/>
      <c r="AB229" s="494"/>
      <c r="AC229" s="494"/>
      <c r="AD229" s="494"/>
      <c r="AE229" s="494"/>
      <c r="AF229" s="494"/>
      <c r="AG229" s="494"/>
      <c r="AH229" s="495"/>
      <c r="AI229" s="494"/>
      <c r="AJ229" s="494"/>
      <c r="AK229" s="494"/>
    </row>
    <row r="230" spans="2:37" s="522" customFormat="1" x14ac:dyDescent="0.25">
      <c r="B230" s="507"/>
      <c r="C230" s="507"/>
      <c r="D230" s="535"/>
      <c r="E230" s="508"/>
      <c r="F230" s="508"/>
      <c r="G230" s="535"/>
      <c r="H230" s="507"/>
      <c r="I230" s="507"/>
      <c r="J230" s="482"/>
      <c r="K230" s="512">
        <v>14</v>
      </c>
      <c r="L230" s="510" t="s">
        <v>75</v>
      </c>
      <c r="M230" s="513">
        <v>0</v>
      </c>
      <c r="N230" s="510">
        <v>811.61500000000001</v>
      </c>
      <c r="O230" s="510">
        <v>811.66</v>
      </c>
      <c r="P230" s="524">
        <v>4.4999999999959073E-2</v>
      </c>
      <c r="Q230" s="525">
        <v>0</v>
      </c>
      <c r="R230" s="525">
        <v>0</v>
      </c>
      <c r="S230" s="537">
        <v>0</v>
      </c>
      <c r="T230" s="525"/>
      <c r="U230" s="525"/>
      <c r="V230" s="526"/>
      <c r="W230" s="507">
        <v>0</v>
      </c>
      <c r="X230" s="507">
        <v>0</v>
      </c>
      <c r="Y230" s="482">
        <v>0</v>
      </c>
      <c r="Z230" s="494"/>
      <c r="AA230" s="494"/>
      <c r="AB230" s="494"/>
      <c r="AC230" s="494"/>
      <c r="AD230" s="494"/>
      <c r="AE230" s="494"/>
      <c r="AF230" s="494"/>
      <c r="AG230" s="494"/>
      <c r="AH230" s="495"/>
      <c r="AI230" s="494"/>
      <c r="AJ230" s="494"/>
      <c r="AK230" s="494"/>
    </row>
    <row r="231" spans="2:37" s="522" customFormat="1" x14ac:dyDescent="0.25">
      <c r="B231" s="507"/>
      <c r="C231" s="507"/>
      <c r="D231" s="535"/>
      <c r="E231" s="508"/>
      <c r="F231" s="508"/>
      <c r="G231" s="535"/>
      <c r="H231" s="507"/>
      <c r="I231" s="507"/>
      <c r="J231" s="482"/>
      <c r="K231" s="512">
        <v>14</v>
      </c>
      <c r="L231" s="510" t="s">
        <v>75</v>
      </c>
      <c r="M231" s="513">
        <v>5.0069999999999997</v>
      </c>
      <c r="N231" s="510">
        <v>811.79899999999998</v>
      </c>
      <c r="O231" s="510">
        <v>811.92</v>
      </c>
      <c r="P231" s="524">
        <v>0.1209999999999809</v>
      </c>
      <c r="Q231" s="525">
        <v>0</v>
      </c>
      <c r="R231" s="525">
        <v>0</v>
      </c>
      <c r="S231" s="537">
        <v>0</v>
      </c>
      <c r="T231" s="525"/>
      <c r="U231" s="525"/>
      <c r="V231" s="526"/>
      <c r="W231" s="507">
        <v>0</v>
      </c>
      <c r="X231" s="507">
        <v>0</v>
      </c>
      <c r="Y231" s="482">
        <v>0</v>
      </c>
      <c r="Z231" s="494"/>
      <c r="AA231" s="494"/>
      <c r="AB231" s="494"/>
      <c r="AC231" s="494"/>
      <c r="AD231" s="494"/>
      <c r="AE231" s="494"/>
      <c r="AF231" s="494"/>
      <c r="AG231" s="494"/>
      <c r="AH231" s="495"/>
      <c r="AI231" s="494"/>
      <c r="AJ231" s="494"/>
      <c r="AK231" s="494"/>
    </row>
    <row r="232" spans="2:37" s="522" customFormat="1" x14ac:dyDescent="0.25">
      <c r="B232" s="507"/>
      <c r="C232" s="507"/>
      <c r="D232" s="535"/>
      <c r="E232" s="508"/>
      <c r="F232" s="508"/>
      <c r="G232" s="535"/>
      <c r="H232" s="507"/>
      <c r="I232" s="507"/>
      <c r="J232" s="482"/>
      <c r="K232" s="512">
        <v>15</v>
      </c>
      <c r="L232" s="510" t="s">
        <v>75</v>
      </c>
      <c r="M232" s="513">
        <v>0</v>
      </c>
      <c r="N232" s="510">
        <v>812.65</v>
      </c>
      <c r="O232" s="510">
        <v>812.73199999999997</v>
      </c>
      <c r="P232" s="524">
        <v>8.1999999999993634E-2</v>
      </c>
      <c r="Q232" s="525">
        <v>0</v>
      </c>
      <c r="R232" s="525">
        <v>0</v>
      </c>
      <c r="S232" s="537">
        <v>0</v>
      </c>
      <c r="T232" s="525"/>
      <c r="U232" s="525"/>
      <c r="V232" s="526"/>
      <c r="W232" s="507">
        <v>0</v>
      </c>
      <c r="X232" s="507">
        <v>0</v>
      </c>
      <c r="Y232" s="482">
        <v>0</v>
      </c>
      <c r="Z232" s="494"/>
      <c r="AA232" s="494"/>
      <c r="AB232" s="494"/>
      <c r="AC232" s="494"/>
      <c r="AD232" s="494"/>
      <c r="AE232" s="494"/>
      <c r="AF232" s="494"/>
      <c r="AG232" s="494"/>
      <c r="AH232" s="495"/>
      <c r="AI232" s="494"/>
      <c r="AJ232" s="494"/>
      <c r="AK232" s="494"/>
    </row>
    <row r="233" spans="2:37" s="522" customFormat="1" x14ac:dyDescent="0.25">
      <c r="B233" s="507"/>
      <c r="C233" s="507"/>
      <c r="D233" s="535"/>
      <c r="E233" s="508"/>
      <c r="F233" s="508"/>
      <c r="G233" s="535"/>
      <c r="H233" s="507"/>
      <c r="I233" s="507"/>
      <c r="J233" s="482"/>
      <c r="K233" s="512">
        <v>16</v>
      </c>
      <c r="L233" s="510" t="s">
        <v>75</v>
      </c>
      <c r="M233" s="513">
        <v>0</v>
      </c>
      <c r="N233" s="510">
        <v>813.69</v>
      </c>
      <c r="O233" s="510">
        <v>813.87400000000002</v>
      </c>
      <c r="P233" s="524">
        <v>0.18399999999996908</v>
      </c>
      <c r="Q233" s="525">
        <v>0</v>
      </c>
      <c r="R233" s="525">
        <v>0</v>
      </c>
      <c r="S233" s="537">
        <v>0</v>
      </c>
      <c r="T233" s="525"/>
      <c r="U233" s="525"/>
      <c r="V233" s="526"/>
      <c r="W233" s="507">
        <v>0</v>
      </c>
      <c r="X233" s="507">
        <v>0</v>
      </c>
      <c r="Y233" s="482">
        <v>0</v>
      </c>
      <c r="Z233" s="494"/>
      <c r="AA233" s="494"/>
      <c r="AB233" s="494"/>
      <c r="AC233" s="494"/>
      <c r="AD233" s="494"/>
      <c r="AE233" s="494"/>
      <c r="AF233" s="494"/>
      <c r="AG233" s="494"/>
      <c r="AH233" s="495"/>
      <c r="AI233" s="494"/>
      <c r="AJ233" s="494"/>
      <c r="AK233" s="494"/>
    </row>
    <row r="234" spans="2:37" s="522" customFormat="1" x14ac:dyDescent="0.25">
      <c r="B234" s="507"/>
      <c r="C234" s="507"/>
      <c r="D234" s="535"/>
      <c r="E234" s="508"/>
      <c r="F234" s="508"/>
      <c r="G234" s="535"/>
      <c r="H234" s="507"/>
      <c r="I234" s="507"/>
      <c r="J234" s="482"/>
      <c r="K234" s="512">
        <v>17</v>
      </c>
      <c r="L234" s="510" t="s">
        <v>75</v>
      </c>
      <c r="M234" s="513">
        <v>0</v>
      </c>
      <c r="N234" s="510">
        <v>815.12199999999996</v>
      </c>
      <c r="O234" s="510">
        <v>815.11199999999997</v>
      </c>
      <c r="P234" s="524">
        <v>-9.9999999999909051E-3</v>
      </c>
      <c r="Q234" s="525">
        <v>0</v>
      </c>
      <c r="R234" s="525">
        <v>0</v>
      </c>
      <c r="S234" s="537">
        <v>0</v>
      </c>
      <c r="T234" s="525"/>
      <c r="U234" s="525"/>
      <c r="V234" s="526"/>
      <c r="W234" s="507">
        <v>0</v>
      </c>
      <c r="X234" s="507">
        <v>0</v>
      </c>
      <c r="Y234" s="482">
        <v>0</v>
      </c>
      <c r="Z234" s="494"/>
      <c r="AA234" s="494"/>
      <c r="AB234" s="494"/>
      <c r="AC234" s="494"/>
      <c r="AD234" s="494"/>
      <c r="AE234" s="494"/>
      <c r="AF234" s="494"/>
      <c r="AG234" s="494"/>
      <c r="AH234" s="495"/>
      <c r="AI234" s="494"/>
      <c r="AJ234" s="494"/>
      <c r="AK234" s="494"/>
    </row>
    <row r="235" spans="2:37" s="522" customFormat="1" x14ac:dyDescent="0.25">
      <c r="B235" s="507"/>
      <c r="C235" s="507"/>
      <c r="D235" s="535"/>
      <c r="E235" s="508"/>
      <c r="F235" s="508"/>
      <c r="G235" s="535"/>
      <c r="H235" s="507"/>
      <c r="I235" s="507"/>
      <c r="J235" s="482"/>
      <c r="K235" s="512">
        <v>17</v>
      </c>
      <c r="L235" s="510" t="s">
        <v>75</v>
      </c>
      <c r="M235" s="513">
        <v>3.6259999999999999</v>
      </c>
      <c r="N235" s="510">
        <v>815.303</v>
      </c>
      <c r="O235" s="510">
        <v>815.36900000000003</v>
      </c>
      <c r="P235" s="524">
        <v>6.6000000000030923E-2</v>
      </c>
      <c r="Q235" s="525">
        <v>0</v>
      </c>
      <c r="R235" s="525">
        <v>0</v>
      </c>
      <c r="S235" s="537">
        <v>0</v>
      </c>
      <c r="T235" s="525"/>
      <c r="U235" s="525"/>
      <c r="V235" s="526"/>
      <c r="W235" s="507">
        <v>0</v>
      </c>
      <c r="X235" s="507">
        <v>0</v>
      </c>
      <c r="Y235" s="482">
        <v>0</v>
      </c>
      <c r="Z235" s="494"/>
      <c r="AA235" s="494"/>
      <c r="AB235" s="494"/>
      <c r="AC235" s="494"/>
      <c r="AD235" s="494"/>
      <c r="AE235" s="494"/>
      <c r="AF235" s="494"/>
      <c r="AG235" s="494"/>
      <c r="AH235" s="495"/>
      <c r="AI235" s="494"/>
      <c r="AJ235" s="494"/>
      <c r="AK235" s="494"/>
    </row>
    <row r="236" spans="2:37" s="522" customFormat="1" x14ac:dyDescent="0.25">
      <c r="B236" s="507"/>
      <c r="C236" s="507"/>
      <c r="D236" s="535"/>
      <c r="E236" s="508"/>
      <c r="F236" s="508"/>
      <c r="G236" s="535"/>
      <c r="H236" s="507"/>
      <c r="I236" s="507"/>
      <c r="J236" s="482"/>
      <c r="K236" s="512">
        <v>18</v>
      </c>
      <c r="L236" s="510" t="s">
        <v>75</v>
      </c>
      <c r="M236" s="513">
        <v>0</v>
      </c>
      <c r="N236" s="510">
        <v>816.505</v>
      </c>
      <c r="O236" s="510">
        <v>816.44899999999996</v>
      </c>
      <c r="P236" s="524">
        <v>-5.6000000000040018E-2</v>
      </c>
      <c r="Q236" s="525">
        <v>0</v>
      </c>
      <c r="R236" s="525">
        <v>0</v>
      </c>
      <c r="S236" s="537">
        <v>0</v>
      </c>
      <c r="T236" s="525"/>
      <c r="U236" s="525"/>
      <c r="V236" s="526"/>
      <c r="W236" s="507">
        <v>0</v>
      </c>
      <c r="X236" s="507">
        <v>0</v>
      </c>
      <c r="Y236" s="482">
        <v>0</v>
      </c>
      <c r="Z236" s="494"/>
      <c r="AA236" s="494"/>
      <c r="AB236" s="494"/>
      <c r="AC236" s="494"/>
      <c r="AD236" s="494"/>
      <c r="AE236" s="494"/>
      <c r="AF236" s="494"/>
      <c r="AG236" s="494"/>
      <c r="AH236" s="495"/>
      <c r="AI236" s="494"/>
      <c r="AJ236" s="494"/>
      <c r="AK236" s="494"/>
    </row>
    <row r="237" spans="2:37" s="522" customFormat="1" x14ac:dyDescent="0.25">
      <c r="B237" s="507"/>
      <c r="C237" s="507"/>
      <c r="D237" s="535"/>
      <c r="E237" s="508"/>
      <c r="F237" s="508"/>
      <c r="G237" s="535"/>
      <c r="H237" s="507"/>
      <c r="I237" s="507"/>
      <c r="J237" s="482"/>
      <c r="K237" s="512">
        <v>19</v>
      </c>
      <c r="L237" s="510" t="s">
        <v>75</v>
      </c>
      <c r="M237" s="513">
        <v>0</v>
      </c>
      <c r="N237" s="510">
        <v>817.96600000000001</v>
      </c>
      <c r="O237" s="510">
        <v>817.89499999999998</v>
      </c>
      <c r="P237" s="524">
        <v>-7.1000000000026375E-2</v>
      </c>
      <c r="Q237" s="525">
        <v>0</v>
      </c>
      <c r="R237" s="525">
        <v>0</v>
      </c>
      <c r="S237" s="537">
        <v>0</v>
      </c>
      <c r="T237" s="525"/>
      <c r="U237" s="525"/>
      <c r="V237" s="526"/>
      <c r="W237" s="507">
        <v>0</v>
      </c>
      <c r="X237" s="507">
        <v>0</v>
      </c>
      <c r="Y237" s="482">
        <v>0</v>
      </c>
      <c r="Z237" s="494"/>
      <c r="AA237" s="494"/>
      <c r="AB237" s="494"/>
      <c r="AC237" s="494"/>
      <c r="AD237" s="494"/>
      <c r="AE237" s="494"/>
      <c r="AF237" s="494"/>
      <c r="AG237" s="494"/>
      <c r="AH237" s="495"/>
      <c r="AI237" s="494"/>
      <c r="AJ237" s="494"/>
      <c r="AK237" s="494"/>
    </row>
    <row r="238" spans="2:37" s="522" customFormat="1" x14ac:dyDescent="0.25">
      <c r="B238" s="507"/>
      <c r="C238" s="507"/>
      <c r="D238" s="535"/>
      <c r="E238" s="508"/>
      <c r="F238" s="508"/>
      <c r="G238" s="535"/>
      <c r="H238" s="507"/>
      <c r="I238" s="507"/>
      <c r="J238" s="482"/>
      <c r="K238" s="512">
        <v>19</v>
      </c>
      <c r="L238" s="510" t="s">
        <v>75</v>
      </c>
      <c r="M238" s="513">
        <v>5.52</v>
      </c>
      <c r="N238" s="510">
        <v>818.36699999999996</v>
      </c>
      <c r="O238" s="510">
        <v>818.36099999999999</v>
      </c>
      <c r="P238" s="524">
        <v>-5.9999999999718057E-3</v>
      </c>
      <c r="Q238" s="525">
        <v>0</v>
      </c>
      <c r="R238" s="525">
        <v>0</v>
      </c>
      <c r="S238" s="537">
        <v>0</v>
      </c>
      <c r="T238" s="525"/>
      <c r="U238" s="525"/>
      <c r="V238" s="526"/>
      <c r="W238" s="507">
        <v>0</v>
      </c>
      <c r="X238" s="507">
        <v>0</v>
      </c>
      <c r="Y238" s="482">
        <v>0</v>
      </c>
      <c r="Z238" s="494"/>
      <c r="AA238" s="494"/>
      <c r="AB238" s="494"/>
      <c r="AC238" s="494"/>
      <c r="AD238" s="494"/>
      <c r="AE238" s="494"/>
      <c r="AF238" s="494"/>
      <c r="AG238" s="494"/>
      <c r="AH238" s="495"/>
      <c r="AI238" s="494"/>
      <c r="AJ238" s="494"/>
      <c r="AK238" s="494"/>
    </row>
    <row r="239" spans="2:37" s="522" customFormat="1" x14ac:dyDescent="0.25">
      <c r="B239" s="507"/>
      <c r="C239" s="507"/>
      <c r="D239" s="535"/>
      <c r="E239" s="508"/>
      <c r="F239" s="508"/>
      <c r="G239" s="535"/>
      <c r="H239" s="507"/>
      <c r="I239" s="507"/>
      <c r="J239" s="482"/>
      <c r="K239" s="512">
        <v>20</v>
      </c>
      <c r="L239" s="510" t="s">
        <v>75</v>
      </c>
      <c r="M239" s="513">
        <v>0</v>
      </c>
      <c r="N239" s="510">
        <v>819.42899999999997</v>
      </c>
      <c r="O239" s="510">
        <v>819.45100000000002</v>
      </c>
      <c r="P239" s="524">
        <v>2.2000000000048203E-2</v>
      </c>
      <c r="Q239" s="525">
        <v>0</v>
      </c>
      <c r="R239" s="525">
        <v>0</v>
      </c>
      <c r="S239" s="537">
        <v>0</v>
      </c>
      <c r="T239" s="525"/>
      <c r="U239" s="525"/>
      <c r="V239" s="526"/>
      <c r="W239" s="507">
        <v>0</v>
      </c>
      <c r="X239" s="507">
        <v>0</v>
      </c>
      <c r="Y239" s="482">
        <v>0</v>
      </c>
      <c r="Z239" s="494"/>
      <c r="AA239" s="494"/>
      <c r="AB239" s="494"/>
      <c r="AC239" s="494"/>
      <c r="AD239" s="494"/>
      <c r="AE239" s="494"/>
      <c r="AF239" s="494"/>
      <c r="AG239" s="494"/>
      <c r="AH239" s="495"/>
      <c r="AI239" s="494"/>
      <c r="AJ239" s="494"/>
      <c r="AK239" s="494"/>
    </row>
    <row r="240" spans="2:37" s="522" customFormat="1" x14ac:dyDescent="0.25">
      <c r="B240" s="507"/>
      <c r="C240" s="507"/>
      <c r="D240" s="535"/>
      <c r="E240" s="508"/>
      <c r="F240" s="508"/>
      <c r="G240" s="535"/>
      <c r="H240" s="507"/>
      <c r="I240" s="507"/>
      <c r="J240" s="482"/>
      <c r="K240" s="512">
        <v>21</v>
      </c>
      <c r="L240" s="510" t="s">
        <v>75</v>
      </c>
      <c r="M240" s="513">
        <v>0</v>
      </c>
      <c r="N240" s="510">
        <v>820.78499999999997</v>
      </c>
      <c r="O240" s="510">
        <v>820.75300000000004</v>
      </c>
      <c r="P240" s="524">
        <v>-3.1999999999925421E-2</v>
      </c>
      <c r="Q240" s="525">
        <v>0</v>
      </c>
      <c r="R240" s="525">
        <v>0</v>
      </c>
      <c r="S240" s="537">
        <v>0</v>
      </c>
      <c r="T240" s="525"/>
      <c r="U240" s="525"/>
      <c r="V240" s="526"/>
      <c r="W240" s="507">
        <v>0</v>
      </c>
      <c r="X240" s="507">
        <v>0</v>
      </c>
      <c r="Y240" s="482">
        <v>0</v>
      </c>
      <c r="Z240" s="494"/>
      <c r="AA240" s="494"/>
      <c r="AB240" s="494"/>
      <c r="AC240" s="494"/>
      <c r="AD240" s="494"/>
      <c r="AE240" s="494"/>
      <c r="AF240" s="494"/>
      <c r="AG240" s="494"/>
      <c r="AH240" s="495"/>
      <c r="AI240" s="494"/>
      <c r="AJ240" s="494"/>
      <c r="AK240" s="494"/>
    </row>
    <row r="241" spans="2:37" s="522" customFormat="1" x14ac:dyDescent="0.25">
      <c r="B241" s="507"/>
      <c r="C241" s="507"/>
      <c r="D241" s="535"/>
      <c r="E241" s="508"/>
      <c r="F241" s="508"/>
      <c r="G241" s="535"/>
      <c r="H241" s="507"/>
      <c r="I241" s="507"/>
      <c r="J241" s="482"/>
      <c r="K241" s="512">
        <v>22</v>
      </c>
      <c r="L241" s="510" t="s">
        <v>75</v>
      </c>
      <c r="M241" s="513">
        <v>0</v>
      </c>
      <c r="N241" s="510">
        <v>822.31100000000004</v>
      </c>
      <c r="O241" s="510">
        <v>822.20699999999999</v>
      </c>
      <c r="P241" s="524">
        <v>-0.10400000000004184</v>
      </c>
      <c r="Q241" s="525">
        <v>0</v>
      </c>
      <c r="R241" s="525">
        <v>0</v>
      </c>
      <c r="S241" s="537">
        <v>0</v>
      </c>
      <c r="T241" s="525"/>
      <c r="U241" s="525"/>
      <c r="V241" s="526"/>
      <c r="W241" s="507">
        <v>0</v>
      </c>
      <c r="X241" s="507">
        <v>0</v>
      </c>
      <c r="Y241" s="482">
        <v>0</v>
      </c>
      <c r="Z241" s="494"/>
      <c r="AA241" s="494"/>
      <c r="AB241" s="494"/>
      <c r="AC241" s="494"/>
      <c r="AD241" s="494"/>
      <c r="AE241" s="494"/>
      <c r="AF241" s="494"/>
      <c r="AG241" s="494"/>
      <c r="AH241" s="495"/>
      <c r="AI241" s="494"/>
      <c r="AJ241" s="494"/>
      <c r="AK241" s="494"/>
    </row>
    <row r="242" spans="2:37" s="522" customFormat="1" x14ac:dyDescent="0.25">
      <c r="B242" s="507"/>
      <c r="C242" s="507"/>
      <c r="D242" s="535"/>
      <c r="E242" s="508"/>
      <c r="F242" s="508"/>
      <c r="G242" s="535"/>
      <c r="H242" s="507"/>
      <c r="I242" s="507"/>
      <c r="J242" s="482"/>
      <c r="K242" s="512">
        <v>22</v>
      </c>
      <c r="L242" s="510" t="s">
        <v>75</v>
      </c>
      <c r="M242" s="513">
        <v>5.8739999999999997</v>
      </c>
      <c r="N242" s="510">
        <v>822.69100000000003</v>
      </c>
      <c r="O242" s="510">
        <v>822.63400000000001</v>
      </c>
      <c r="P242" s="524">
        <v>-5.7000000000016371E-2</v>
      </c>
      <c r="Q242" s="525">
        <v>0</v>
      </c>
      <c r="R242" s="525">
        <v>0</v>
      </c>
      <c r="S242" s="537">
        <v>0</v>
      </c>
      <c r="T242" s="525"/>
      <c r="U242" s="525"/>
      <c r="V242" s="526"/>
      <c r="W242" s="507">
        <v>0</v>
      </c>
      <c r="X242" s="507">
        <v>0</v>
      </c>
      <c r="Y242" s="482">
        <v>0</v>
      </c>
      <c r="Z242" s="494"/>
      <c r="AA242" s="494"/>
      <c r="AB242" s="494"/>
      <c r="AC242" s="494"/>
      <c r="AD242" s="494"/>
      <c r="AE242" s="494"/>
      <c r="AF242" s="494"/>
      <c r="AG242" s="494"/>
      <c r="AH242" s="495"/>
      <c r="AI242" s="494"/>
      <c r="AJ242" s="494"/>
      <c r="AK242" s="494"/>
    </row>
    <row r="243" spans="2:37" s="522" customFormat="1" x14ac:dyDescent="0.25">
      <c r="B243" s="507"/>
      <c r="C243" s="507"/>
      <c r="D243" s="535"/>
      <c r="E243" s="508"/>
      <c r="F243" s="508"/>
      <c r="G243" s="535"/>
      <c r="H243" s="507"/>
      <c r="I243" s="507"/>
      <c r="J243" s="482"/>
      <c r="K243" s="512">
        <v>23</v>
      </c>
      <c r="L243" s="510" t="s">
        <v>75</v>
      </c>
      <c r="M243" s="513">
        <v>0</v>
      </c>
      <c r="N243" s="510">
        <v>823.65099999999995</v>
      </c>
      <c r="O243" s="510">
        <v>823.66099999999994</v>
      </c>
      <c r="P243" s="524">
        <v>9.9999999999909051E-3</v>
      </c>
      <c r="Q243" s="525">
        <v>4.9399999999999997E-4</v>
      </c>
      <c r="R243" s="525">
        <v>823.19600000000003</v>
      </c>
      <c r="S243" s="537">
        <v>-0.03</v>
      </c>
      <c r="T243" s="525"/>
      <c r="U243" s="525"/>
      <c r="V243" s="526"/>
      <c r="W243" s="507">
        <v>0</v>
      </c>
      <c r="X243" s="507">
        <v>0</v>
      </c>
      <c r="Y243" s="482">
        <v>0</v>
      </c>
      <c r="Z243" s="494"/>
      <c r="AA243" s="494"/>
      <c r="AB243" s="494"/>
      <c r="AC243" s="494"/>
      <c r="AD243" s="494"/>
      <c r="AE243" s="494"/>
      <c r="AF243" s="494"/>
      <c r="AG243" s="494"/>
      <c r="AH243" s="495"/>
      <c r="AI243" s="494"/>
      <c r="AJ243" s="494"/>
      <c r="AK243" s="494"/>
    </row>
    <row r="244" spans="2:37" s="522" customFormat="1" x14ac:dyDescent="0.25">
      <c r="B244" s="507"/>
      <c r="C244" s="507"/>
      <c r="D244" s="535"/>
      <c r="E244" s="508"/>
      <c r="F244" s="508"/>
      <c r="G244" s="535"/>
      <c r="H244" s="507"/>
      <c r="I244" s="507"/>
      <c r="J244" s="482"/>
      <c r="K244" s="512">
        <v>24</v>
      </c>
      <c r="L244" s="510" t="s">
        <v>75</v>
      </c>
      <c r="M244" s="513">
        <v>0</v>
      </c>
      <c r="N244" s="510">
        <v>825.13599999999997</v>
      </c>
      <c r="O244" s="510">
        <v>825.11500000000001</v>
      </c>
      <c r="P244" s="524">
        <v>-2.0999999999958163E-2</v>
      </c>
      <c r="Q244" s="525">
        <v>1.429</v>
      </c>
      <c r="R244" s="525">
        <v>824.62199999999996</v>
      </c>
      <c r="S244" s="537">
        <v>-0.03</v>
      </c>
      <c r="T244" s="525"/>
      <c r="U244" s="525"/>
      <c r="V244" s="526"/>
      <c r="W244" s="507">
        <v>0</v>
      </c>
      <c r="X244" s="507">
        <v>0</v>
      </c>
      <c r="Y244" s="482">
        <v>0</v>
      </c>
      <c r="Z244" s="494"/>
      <c r="AA244" s="494"/>
      <c r="AB244" s="494"/>
      <c r="AC244" s="494"/>
      <c r="AD244" s="494"/>
      <c r="AE244" s="494"/>
      <c r="AF244" s="494"/>
      <c r="AG244" s="494"/>
      <c r="AH244" s="495"/>
      <c r="AI244" s="494"/>
      <c r="AJ244" s="494"/>
      <c r="AK244" s="494"/>
    </row>
    <row r="245" spans="2:37" s="522" customFormat="1" x14ac:dyDescent="0.25">
      <c r="B245" s="507"/>
      <c r="C245" s="507"/>
      <c r="D245" s="535"/>
      <c r="E245" s="508"/>
      <c r="F245" s="508"/>
      <c r="G245" s="535"/>
      <c r="H245" s="507"/>
      <c r="I245" s="507"/>
      <c r="J245" s="482"/>
      <c r="K245" s="512">
        <v>25</v>
      </c>
      <c r="L245" s="510" t="s">
        <v>75</v>
      </c>
      <c r="M245" s="513">
        <v>0</v>
      </c>
      <c r="N245" s="510">
        <v>826.54200000000003</v>
      </c>
      <c r="O245" s="510">
        <v>826.56899999999996</v>
      </c>
      <c r="P245" s="524">
        <v>2.6999999999929969E-2</v>
      </c>
      <c r="Q245" s="525">
        <v>2.363</v>
      </c>
      <c r="R245" s="525">
        <v>826.048</v>
      </c>
      <c r="S245" s="537">
        <v>-0.03</v>
      </c>
      <c r="T245" s="525"/>
      <c r="U245" s="525"/>
      <c r="V245" s="526"/>
      <c r="W245" s="507">
        <v>0</v>
      </c>
      <c r="X245" s="507">
        <v>0</v>
      </c>
      <c r="Y245" s="482">
        <v>0</v>
      </c>
      <c r="Z245" s="494"/>
      <c r="AA245" s="494"/>
      <c r="AB245" s="494"/>
      <c r="AC245" s="494"/>
      <c r="AD245" s="494"/>
      <c r="AE245" s="494"/>
      <c r="AF245" s="494"/>
      <c r="AG245" s="494"/>
      <c r="AH245" s="495"/>
      <c r="AI245" s="494"/>
      <c r="AJ245" s="494"/>
      <c r="AK245" s="494"/>
    </row>
    <row r="246" spans="2:37" s="522" customFormat="1" x14ac:dyDescent="0.25">
      <c r="B246" s="507"/>
      <c r="C246" s="507"/>
      <c r="D246" s="535"/>
      <c r="E246" s="508"/>
      <c r="F246" s="508"/>
      <c r="G246" s="535"/>
      <c r="H246" s="507"/>
      <c r="I246" s="507"/>
      <c r="J246" s="482"/>
      <c r="K246" s="512">
        <v>26</v>
      </c>
      <c r="L246" s="510" t="s">
        <v>75</v>
      </c>
      <c r="M246" s="513">
        <v>0</v>
      </c>
      <c r="N246" s="510">
        <v>827.87199999999996</v>
      </c>
      <c r="O246" s="510">
        <v>827.91600000000005</v>
      </c>
      <c r="P246" s="524">
        <v>4.4000000000096406E-2</v>
      </c>
      <c r="Q246" s="525">
        <v>2.5</v>
      </c>
      <c r="R246" s="525">
        <v>827.39099999999996</v>
      </c>
      <c r="S246" s="537">
        <v>-0.03</v>
      </c>
      <c r="T246" s="525"/>
      <c r="U246" s="525"/>
      <c r="V246" s="526"/>
      <c r="W246" s="507">
        <v>0</v>
      </c>
      <c r="X246" s="507">
        <v>0</v>
      </c>
      <c r="Y246" s="482">
        <v>0</v>
      </c>
      <c r="Z246" s="494"/>
      <c r="AA246" s="494"/>
      <c r="AB246" s="494"/>
      <c r="AC246" s="494"/>
      <c r="AD246" s="494"/>
      <c r="AE246" s="494"/>
      <c r="AF246" s="494"/>
      <c r="AG246" s="494"/>
      <c r="AH246" s="495"/>
      <c r="AI246" s="494"/>
      <c r="AJ246" s="494"/>
      <c r="AK246" s="494"/>
    </row>
    <row r="247" spans="2:37" s="522" customFormat="1" x14ac:dyDescent="0.25">
      <c r="B247" s="507"/>
      <c r="C247" s="507"/>
      <c r="D247" s="535"/>
      <c r="E247" s="508"/>
      <c r="F247" s="508"/>
      <c r="G247" s="535"/>
      <c r="H247" s="507"/>
      <c r="I247" s="507"/>
      <c r="J247" s="482"/>
      <c r="K247" s="512">
        <v>26</v>
      </c>
      <c r="L247" s="510" t="s">
        <v>75</v>
      </c>
      <c r="M247" s="513">
        <v>6.351</v>
      </c>
      <c r="N247" s="510">
        <v>828.18700000000001</v>
      </c>
      <c r="O247" s="510">
        <v>828.33699999999999</v>
      </c>
      <c r="P247" s="524">
        <v>0.14999999999997726</v>
      </c>
      <c r="Q247" s="525">
        <v>2.5</v>
      </c>
      <c r="R247" s="525">
        <v>827.81200000000001</v>
      </c>
      <c r="S247" s="537">
        <v>-0.03</v>
      </c>
      <c r="T247" s="525"/>
      <c r="U247" s="525"/>
      <c r="V247" s="526"/>
      <c r="W247" s="507">
        <v>0</v>
      </c>
      <c r="X247" s="507">
        <v>0</v>
      </c>
      <c r="Y247" s="482">
        <v>0</v>
      </c>
      <c r="Z247" s="494"/>
      <c r="AA247" s="494"/>
      <c r="AB247" s="494"/>
      <c r="AC247" s="494"/>
      <c r="AD247" s="494"/>
      <c r="AE247" s="494"/>
      <c r="AF247" s="494"/>
      <c r="AG247" s="494"/>
      <c r="AH247" s="495"/>
      <c r="AI247" s="494"/>
      <c r="AJ247" s="494"/>
      <c r="AK247" s="494"/>
    </row>
    <row r="248" spans="2:37" s="522" customFormat="1" x14ac:dyDescent="0.25">
      <c r="B248" s="507"/>
      <c r="C248" s="507"/>
      <c r="D248" s="535"/>
      <c r="E248" s="508"/>
      <c r="F248" s="508"/>
      <c r="G248" s="535"/>
      <c r="H248" s="507"/>
      <c r="I248" s="507"/>
      <c r="J248" s="482"/>
      <c r="K248" s="512">
        <v>27</v>
      </c>
      <c r="L248" s="510" t="s">
        <v>75</v>
      </c>
      <c r="M248" s="513">
        <v>0</v>
      </c>
      <c r="N248" s="510">
        <v>829.245</v>
      </c>
      <c r="O248" s="510">
        <v>829.24</v>
      </c>
      <c r="P248" s="524">
        <v>-4.9999999999954525E-3</v>
      </c>
      <c r="Q248" s="525">
        <v>2.5</v>
      </c>
      <c r="R248" s="525">
        <v>828.71500000000003</v>
      </c>
      <c r="S248" s="537">
        <v>-0.03</v>
      </c>
      <c r="T248" s="525"/>
      <c r="U248" s="525"/>
      <c r="V248" s="526"/>
      <c r="W248" s="507">
        <v>0</v>
      </c>
      <c r="X248" s="507">
        <v>0</v>
      </c>
      <c r="Y248" s="482">
        <v>0</v>
      </c>
      <c r="Z248" s="494"/>
      <c r="AA248" s="494"/>
      <c r="AB248" s="494"/>
      <c r="AC248" s="494"/>
      <c r="AD248" s="494"/>
      <c r="AE248" s="494"/>
      <c r="AF248" s="494"/>
      <c r="AG248" s="494"/>
      <c r="AH248" s="495"/>
      <c r="AI248" s="494"/>
      <c r="AJ248" s="494"/>
      <c r="AK248" s="494"/>
    </row>
    <row r="249" spans="2:37" s="522" customFormat="1" x14ac:dyDescent="0.25">
      <c r="B249" s="507"/>
      <c r="C249" s="507"/>
      <c r="D249" s="535"/>
      <c r="E249" s="508"/>
      <c r="F249" s="508"/>
      <c r="G249" s="535"/>
      <c r="H249" s="507"/>
      <c r="I249" s="507"/>
      <c r="J249" s="482"/>
      <c r="K249" s="512">
        <v>28</v>
      </c>
      <c r="L249" s="510" t="s">
        <v>75</v>
      </c>
      <c r="M249" s="513">
        <v>0</v>
      </c>
      <c r="N249" s="510">
        <v>830.53800000000001</v>
      </c>
      <c r="O249" s="510">
        <v>830.56299999999999</v>
      </c>
      <c r="P249" s="524">
        <v>2.4999999999977263E-2</v>
      </c>
      <c r="Q249" s="525">
        <v>2.5</v>
      </c>
      <c r="R249" s="525">
        <v>830.03800000000001</v>
      </c>
      <c r="S249" s="537">
        <v>-0.03</v>
      </c>
      <c r="T249" s="525"/>
      <c r="U249" s="525"/>
      <c r="V249" s="526"/>
      <c r="W249" s="507">
        <v>0</v>
      </c>
      <c r="X249" s="507">
        <v>0</v>
      </c>
      <c r="Y249" s="482">
        <v>0</v>
      </c>
      <c r="Z249" s="494"/>
      <c r="AA249" s="494"/>
      <c r="AB249" s="494"/>
      <c r="AC249" s="494"/>
      <c r="AD249" s="494"/>
      <c r="AE249" s="494"/>
      <c r="AF249" s="494"/>
      <c r="AG249" s="494"/>
      <c r="AH249" s="495"/>
      <c r="AI249" s="494"/>
      <c r="AJ249" s="494"/>
      <c r="AK249" s="494"/>
    </row>
    <row r="250" spans="2:37" s="522" customFormat="1" x14ac:dyDescent="0.25">
      <c r="B250" s="507"/>
      <c r="C250" s="507"/>
      <c r="D250" s="535"/>
      <c r="E250" s="508"/>
      <c r="F250" s="508"/>
      <c r="G250" s="535"/>
      <c r="H250" s="507"/>
      <c r="I250" s="507"/>
      <c r="J250" s="482"/>
      <c r="K250" s="512">
        <v>29</v>
      </c>
      <c r="L250" s="510" t="s">
        <v>75</v>
      </c>
      <c r="M250" s="513">
        <v>0</v>
      </c>
      <c r="N250" s="510">
        <v>831.79600000000005</v>
      </c>
      <c r="O250" s="510">
        <v>831.75599999999997</v>
      </c>
      <c r="P250" s="524">
        <v>-4.0000000000077307E-2</v>
      </c>
      <c r="Q250" s="525">
        <v>2.5</v>
      </c>
      <c r="R250" s="525">
        <v>831.23099999999999</v>
      </c>
      <c r="S250" s="537">
        <v>-0.03</v>
      </c>
      <c r="T250" s="525"/>
      <c r="U250" s="525"/>
      <c r="V250" s="526"/>
      <c r="W250" s="507">
        <v>0</v>
      </c>
      <c r="X250" s="507">
        <v>0</v>
      </c>
      <c r="Y250" s="482">
        <v>0</v>
      </c>
      <c r="Z250" s="494"/>
      <c r="AA250" s="494"/>
      <c r="AB250" s="494"/>
      <c r="AC250" s="494"/>
      <c r="AD250" s="494"/>
      <c r="AE250" s="494"/>
      <c r="AF250" s="494"/>
      <c r="AG250" s="494"/>
      <c r="AH250" s="495"/>
      <c r="AI250" s="494"/>
      <c r="AJ250" s="494"/>
      <c r="AK250" s="494"/>
    </row>
    <row r="251" spans="2:37" s="522" customFormat="1" x14ac:dyDescent="0.25">
      <c r="B251" s="507"/>
      <c r="C251" s="507"/>
      <c r="D251" s="535"/>
      <c r="E251" s="508"/>
      <c r="F251" s="508"/>
      <c r="G251" s="535"/>
      <c r="H251" s="507"/>
      <c r="I251" s="507"/>
      <c r="J251" s="482"/>
      <c r="K251" s="512">
        <v>29</v>
      </c>
      <c r="L251" s="510" t="s">
        <v>75</v>
      </c>
      <c r="M251" s="513">
        <v>6.3920000000000003</v>
      </c>
      <c r="N251" s="510">
        <v>832.255</v>
      </c>
      <c r="O251" s="510">
        <v>832.13400000000001</v>
      </c>
      <c r="P251" s="524">
        <v>-0.1209999999999809</v>
      </c>
      <c r="Q251" s="525">
        <v>2.5</v>
      </c>
      <c r="R251" s="525">
        <v>831.60900000000004</v>
      </c>
      <c r="S251" s="537">
        <v>-0.03</v>
      </c>
      <c r="T251" s="525"/>
      <c r="U251" s="525"/>
      <c r="V251" s="526"/>
      <c r="W251" s="507">
        <v>0</v>
      </c>
      <c r="X251" s="507">
        <v>0</v>
      </c>
      <c r="Y251" s="482">
        <v>0</v>
      </c>
      <c r="Z251" s="494"/>
      <c r="AA251" s="494"/>
      <c r="AB251" s="494"/>
      <c r="AC251" s="494"/>
      <c r="AD251" s="494"/>
      <c r="AE251" s="494"/>
      <c r="AF251" s="494"/>
      <c r="AG251" s="494"/>
      <c r="AH251" s="495"/>
      <c r="AI251" s="494"/>
      <c r="AJ251" s="494"/>
      <c r="AK251" s="494"/>
    </row>
    <row r="252" spans="2:37" s="522" customFormat="1" x14ac:dyDescent="0.25">
      <c r="B252" s="507"/>
      <c r="C252" s="507"/>
      <c r="D252" s="535"/>
      <c r="E252" s="508"/>
      <c r="F252" s="508"/>
      <c r="G252" s="535"/>
      <c r="H252" s="507"/>
      <c r="I252" s="507"/>
      <c r="J252" s="482"/>
      <c r="K252" s="512">
        <v>30</v>
      </c>
      <c r="L252" s="510" t="s">
        <v>75</v>
      </c>
      <c r="M252" s="513">
        <v>0</v>
      </c>
      <c r="N252" s="510">
        <v>833.00099999999998</v>
      </c>
      <c r="O252" s="510">
        <v>832.94</v>
      </c>
      <c r="P252" s="524">
        <v>-6.0999999999921783E-2</v>
      </c>
      <c r="Q252" s="525">
        <v>2.5</v>
      </c>
      <c r="R252" s="525">
        <v>832.41499999999996</v>
      </c>
      <c r="S252" s="537">
        <v>-0.03</v>
      </c>
      <c r="T252" s="525"/>
      <c r="U252" s="525"/>
      <c r="V252" s="526"/>
      <c r="W252" s="507">
        <v>0</v>
      </c>
      <c r="X252" s="507">
        <v>0</v>
      </c>
      <c r="Y252" s="482">
        <v>0</v>
      </c>
      <c r="Z252" s="494"/>
      <c r="AA252" s="494"/>
      <c r="AB252" s="494"/>
      <c r="AC252" s="494"/>
      <c r="AD252" s="494"/>
      <c r="AE252" s="494"/>
      <c r="AF252" s="494"/>
      <c r="AG252" s="494"/>
      <c r="AH252" s="495"/>
      <c r="AI252" s="494"/>
      <c r="AJ252" s="494"/>
      <c r="AK252" s="494"/>
    </row>
    <row r="253" spans="2:37" s="522" customFormat="1" x14ac:dyDescent="0.25">
      <c r="B253" s="507"/>
      <c r="C253" s="507"/>
      <c r="D253" s="535"/>
      <c r="E253" s="508"/>
      <c r="F253" s="508"/>
      <c r="G253" s="535"/>
      <c r="H253" s="507"/>
      <c r="I253" s="507"/>
      <c r="J253" s="482"/>
      <c r="K253" s="512">
        <v>30</v>
      </c>
      <c r="L253" s="510" t="s">
        <v>75</v>
      </c>
      <c r="M253" s="513">
        <v>6.3959999999999999</v>
      </c>
      <c r="N253" s="510">
        <v>833.35400000000004</v>
      </c>
      <c r="O253" s="510">
        <v>833.31799999999998</v>
      </c>
      <c r="P253" s="524">
        <v>-3.6000000000058208E-2</v>
      </c>
      <c r="Q253" s="525">
        <v>2.5</v>
      </c>
      <c r="R253" s="525">
        <v>832.79300000000001</v>
      </c>
      <c r="S253" s="537">
        <v>-0.03</v>
      </c>
      <c r="T253" s="525"/>
      <c r="U253" s="525"/>
      <c r="V253" s="526"/>
      <c r="W253" s="507">
        <v>0</v>
      </c>
      <c r="X253" s="507">
        <v>0</v>
      </c>
      <c r="Y253" s="482">
        <v>0</v>
      </c>
      <c r="Z253" s="494"/>
      <c r="AA253" s="494"/>
      <c r="AB253" s="494"/>
      <c r="AC253" s="494"/>
      <c r="AD253" s="494"/>
      <c r="AE253" s="494"/>
      <c r="AF253" s="494"/>
      <c r="AG253" s="494"/>
      <c r="AH253" s="495"/>
      <c r="AI253" s="494"/>
      <c r="AJ253" s="494"/>
      <c r="AK253" s="494"/>
    </row>
    <row r="254" spans="2:37" s="522" customFormat="1" x14ac:dyDescent="0.25">
      <c r="B254" s="507"/>
      <c r="C254" s="507"/>
      <c r="D254" s="535"/>
      <c r="E254" s="508"/>
      <c r="F254" s="508"/>
      <c r="G254" s="535"/>
      <c r="H254" s="507"/>
      <c r="I254" s="507"/>
      <c r="J254" s="482"/>
      <c r="K254" s="512">
        <v>31</v>
      </c>
      <c r="L254" s="510" t="s">
        <v>75</v>
      </c>
      <c r="M254" s="513">
        <v>0</v>
      </c>
      <c r="N254" s="510">
        <v>834.11500000000001</v>
      </c>
      <c r="O254" s="510">
        <v>834.06100000000004</v>
      </c>
      <c r="P254" s="524">
        <v>-5.3999999999973625E-2</v>
      </c>
      <c r="Q254" s="525">
        <v>2.5</v>
      </c>
      <c r="R254" s="525">
        <v>833.53599999999994</v>
      </c>
      <c r="S254" s="537">
        <v>-0.03</v>
      </c>
      <c r="T254" s="525"/>
      <c r="U254" s="525"/>
      <c r="V254" s="526"/>
      <c r="W254" s="507">
        <v>0</v>
      </c>
      <c r="X254" s="507">
        <v>0</v>
      </c>
      <c r="Y254" s="482">
        <v>0</v>
      </c>
      <c r="Z254" s="494"/>
      <c r="AA254" s="494"/>
      <c r="AB254" s="494"/>
      <c r="AC254" s="494"/>
      <c r="AD254" s="494"/>
      <c r="AE254" s="494"/>
      <c r="AF254" s="494"/>
      <c r="AG254" s="494"/>
      <c r="AH254" s="495"/>
      <c r="AI254" s="494"/>
      <c r="AJ254" s="494"/>
      <c r="AK254" s="494"/>
    </row>
    <row r="255" spans="2:37" s="522" customFormat="1" x14ac:dyDescent="0.25">
      <c r="B255" s="507"/>
      <c r="C255" s="507"/>
      <c r="D255" s="535"/>
      <c r="E255" s="508"/>
      <c r="F255" s="508"/>
      <c r="G255" s="535"/>
      <c r="H255" s="507"/>
      <c r="I255" s="507"/>
      <c r="J255" s="482"/>
      <c r="K255" s="512">
        <v>31</v>
      </c>
      <c r="L255" s="510" t="s">
        <v>75</v>
      </c>
      <c r="M255" s="513">
        <v>5.4279999999999999</v>
      </c>
      <c r="N255" s="510">
        <v>834.40700000000004</v>
      </c>
      <c r="O255" s="510">
        <v>834.35299999999995</v>
      </c>
      <c r="P255" s="524">
        <v>-5.4000000000087311E-2</v>
      </c>
      <c r="Q255" s="525">
        <v>2.5</v>
      </c>
      <c r="R255" s="525">
        <v>833.82799999999997</v>
      </c>
      <c r="S255" s="537">
        <v>-0.03</v>
      </c>
      <c r="T255" s="525"/>
      <c r="U255" s="525"/>
      <c r="V255" s="526"/>
      <c r="W255" s="507">
        <v>0</v>
      </c>
      <c r="X255" s="507">
        <v>0</v>
      </c>
      <c r="Y255" s="482">
        <v>0</v>
      </c>
      <c r="Z255" s="494"/>
      <c r="AA255" s="494"/>
      <c r="AB255" s="494"/>
      <c r="AC255" s="494"/>
      <c r="AD255" s="494"/>
      <c r="AE255" s="494"/>
      <c r="AF255" s="494"/>
      <c r="AG255" s="494"/>
      <c r="AH255" s="495"/>
      <c r="AI255" s="494"/>
      <c r="AJ255" s="494"/>
      <c r="AK255" s="494"/>
    </row>
    <row r="256" spans="2:37" s="522" customFormat="1" x14ac:dyDescent="0.25">
      <c r="B256" s="507"/>
      <c r="C256" s="507"/>
      <c r="D256" s="535"/>
      <c r="E256" s="508"/>
      <c r="F256" s="508"/>
      <c r="G256" s="535"/>
      <c r="H256" s="507"/>
      <c r="I256" s="507"/>
      <c r="J256" s="482"/>
      <c r="K256" s="512">
        <v>32</v>
      </c>
      <c r="L256" s="510" t="s">
        <v>75</v>
      </c>
      <c r="M256" s="513">
        <v>0</v>
      </c>
      <c r="N256" s="510">
        <v>835.15899999999999</v>
      </c>
      <c r="O256" s="510">
        <v>835.13499999999999</v>
      </c>
      <c r="P256" s="524">
        <v>-2.4000000000000909E-2</v>
      </c>
      <c r="Q256" s="525">
        <v>2.5</v>
      </c>
      <c r="R256" s="525">
        <v>834.61</v>
      </c>
      <c r="S256" s="537">
        <v>-0.03</v>
      </c>
      <c r="T256" s="525"/>
      <c r="U256" s="525"/>
      <c r="V256" s="526"/>
      <c r="W256" s="507">
        <v>0</v>
      </c>
      <c r="X256" s="507">
        <v>0</v>
      </c>
      <c r="Y256" s="482">
        <v>0</v>
      </c>
      <c r="Z256" s="494"/>
      <c r="AA256" s="494"/>
      <c r="AB256" s="494"/>
      <c r="AC256" s="494"/>
      <c r="AD256" s="494"/>
      <c r="AE256" s="494"/>
      <c r="AF256" s="494"/>
      <c r="AG256" s="494"/>
      <c r="AH256" s="495"/>
      <c r="AI256" s="494"/>
      <c r="AJ256" s="494"/>
      <c r="AK256" s="494"/>
    </row>
    <row r="257" spans="2:37" s="522" customFormat="1" x14ac:dyDescent="0.25">
      <c r="B257" s="507"/>
      <c r="C257" s="507"/>
      <c r="D257" s="535"/>
      <c r="E257" s="508"/>
      <c r="F257" s="508"/>
      <c r="G257" s="535"/>
      <c r="H257" s="507"/>
      <c r="I257" s="507"/>
      <c r="J257" s="482"/>
      <c r="K257" s="512">
        <v>32</v>
      </c>
      <c r="L257" s="510" t="s">
        <v>75</v>
      </c>
      <c r="M257" s="513">
        <v>5.2830000000000004</v>
      </c>
      <c r="N257" s="510">
        <v>835.39</v>
      </c>
      <c r="O257" s="510">
        <v>835.41899999999998</v>
      </c>
      <c r="P257" s="524">
        <v>2.8999999999996362E-2</v>
      </c>
      <c r="Q257" s="525">
        <v>2.5</v>
      </c>
      <c r="R257" s="525">
        <v>834.89400000000001</v>
      </c>
      <c r="S257" s="537">
        <v>-0.03</v>
      </c>
      <c r="T257" s="525"/>
      <c r="U257" s="525"/>
      <c r="V257" s="526"/>
      <c r="W257" s="507">
        <v>0</v>
      </c>
      <c r="X257" s="507">
        <v>0</v>
      </c>
      <c r="Y257" s="482">
        <v>0</v>
      </c>
      <c r="Z257" s="494"/>
      <c r="AA257" s="494"/>
      <c r="AB257" s="494"/>
      <c r="AC257" s="494"/>
      <c r="AD257" s="494"/>
      <c r="AE257" s="494"/>
      <c r="AF257" s="494"/>
      <c r="AG257" s="494"/>
      <c r="AH257" s="495"/>
      <c r="AI257" s="494"/>
      <c r="AJ257" s="494"/>
      <c r="AK257" s="494"/>
    </row>
    <row r="258" spans="2:37" s="522" customFormat="1" x14ac:dyDescent="0.25">
      <c r="B258" s="507"/>
      <c r="C258" s="507"/>
      <c r="D258" s="535"/>
      <c r="E258" s="508"/>
      <c r="F258" s="508"/>
      <c r="G258" s="535"/>
      <c r="H258" s="507"/>
      <c r="I258" s="507"/>
      <c r="J258" s="482"/>
      <c r="K258" s="512">
        <v>33</v>
      </c>
      <c r="L258" s="510" t="s">
        <v>75</v>
      </c>
      <c r="M258" s="513">
        <v>0</v>
      </c>
      <c r="N258" s="510">
        <v>836.06799999999998</v>
      </c>
      <c r="O258" s="510">
        <v>836.09400000000005</v>
      </c>
      <c r="P258" s="524">
        <v>2.6000000000067303E-2</v>
      </c>
      <c r="Q258" s="525">
        <v>2.5</v>
      </c>
      <c r="R258" s="525">
        <v>835.56899999999996</v>
      </c>
      <c r="S258" s="537">
        <v>-0.03</v>
      </c>
      <c r="T258" s="525"/>
      <c r="U258" s="525"/>
      <c r="V258" s="526"/>
      <c r="W258" s="507">
        <v>3.4670000000000001</v>
      </c>
      <c r="X258" s="507">
        <v>835.91800000000001</v>
      </c>
      <c r="Y258" s="482">
        <v>1</v>
      </c>
      <c r="Z258" s="494"/>
      <c r="AA258" s="494"/>
      <c r="AB258" s="494"/>
      <c r="AC258" s="494"/>
      <c r="AD258" s="494"/>
      <c r="AE258" s="494"/>
      <c r="AF258" s="494"/>
      <c r="AG258" s="494"/>
      <c r="AH258" s="495"/>
      <c r="AI258" s="494"/>
      <c r="AJ258" s="494"/>
      <c r="AK258" s="494"/>
    </row>
    <row r="259" spans="2:37" s="522" customFormat="1" x14ac:dyDescent="0.25">
      <c r="B259" s="507"/>
      <c r="C259" s="507"/>
      <c r="D259" s="535"/>
      <c r="E259" s="508"/>
      <c r="F259" s="508"/>
      <c r="G259" s="535"/>
      <c r="H259" s="507"/>
      <c r="I259" s="507"/>
      <c r="J259" s="482"/>
      <c r="K259" s="512">
        <v>33</v>
      </c>
      <c r="L259" s="510" t="s">
        <v>75</v>
      </c>
      <c r="M259" s="513">
        <v>4.9640000000000004</v>
      </c>
      <c r="N259" s="510">
        <v>836.17700000000002</v>
      </c>
      <c r="O259" s="510">
        <v>836.31700000000001</v>
      </c>
      <c r="P259" s="524">
        <v>0.13999999999998636</v>
      </c>
      <c r="Q259" s="525">
        <v>2.5</v>
      </c>
      <c r="R259" s="525">
        <v>835.79200000000003</v>
      </c>
      <c r="S259" s="537">
        <v>-0.03</v>
      </c>
      <c r="T259" s="525"/>
      <c r="U259" s="525"/>
      <c r="V259" s="526"/>
      <c r="W259" s="507">
        <v>0</v>
      </c>
      <c r="X259" s="507">
        <v>0</v>
      </c>
      <c r="Y259" s="482">
        <v>0</v>
      </c>
      <c r="Z259" s="494"/>
      <c r="AA259" s="494"/>
      <c r="AB259" s="494"/>
      <c r="AC259" s="494"/>
      <c r="AD259" s="494"/>
      <c r="AE259" s="494"/>
      <c r="AF259" s="494"/>
      <c r="AG259" s="494"/>
      <c r="AH259" s="495"/>
      <c r="AI259" s="494"/>
      <c r="AJ259" s="494"/>
      <c r="AK259" s="494"/>
    </row>
    <row r="260" spans="2:37" s="522" customFormat="1" x14ac:dyDescent="0.25">
      <c r="B260" s="507"/>
      <c r="C260" s="507"/>
      <c r="D260" s="535"/>
      <c r="E260" s="508"/>
      <c r="F260" s="508"/>
      <c r="G260" s="535"/>
      <c r="H260" s="507"/>
      <c r="I260" s="507"/>
      <c r="J260" s="482"/>
      <c r="K260" s="512">
        <v>34</v>
      </c>
      <c r="L260" s="510" t="s">
        <v>75</v>
      </c>
      <c r="M260" s="513">
        <v>0</v>
      </c>
      <c r="N260" s="510">
        <v>836.81600000000003</v>
      </c>
      <c r="O260" s="510">
        <v>836.86199999999997</v>
      </c>
      <c r="P260" s="524">
        <v>4.5999999999935426E-2</v>
      </c>
      <c r="Q260" s="525">
        <v>2.5</v>
      </c>
      <c r="R260" s="525">
        <v>836.33699999999999</v>
      </c>
      <c r="S260" s="537">
        <v>-0.03</v>
      </c>
      <c r="T260" s="525"/>
      <c r="U260" s="525"/>
      <c r="V260" s="526"/>
      <c r="W260" s="507">
        <v>3.512</v>
      </c>
      <c r="X260" s="507">
        <v>836.73099999999999</v>
      </c>
      <c r="Y260" s="482">
        <v>1</v>
      </c>
      <c r="Z260" s="494"/>
      <c r="AA260" s="494"/>
      <c r="AB260" s="494"/>
      <c r="AC260" s="494"/>
      <c r="AD260" s="494"/>
      <c r="AE260" s="494"/>
      <c r="AF260" s="494"/>
      <c r="AG260" s="494"/>
      <c r="AH260" s="495"/>
      <c r="AI260" s="494"/>
      <c r="AJ260" s="494"/>
      <c r="AK260" s="494"/>
    </row>
    <row r="261" spans="2:37" s="522" customFormat="1" x14ac:dyDescent="0.25">
      <c r="B261" s="507"/>
      <c r="C261" s="507"/>
      <c r="D261" s="535"/>
      <c r="E261" s="508"/>
      <c r="F261" s="508"/>
      <c r="G261" s="535"/>
      <c r="H261" s="507"/>
      <c r="I261" s="507"/>
      <c r="J261" s="482"/>
      <c r="K261" s="512">
        <v>34</v>
      </c>
      <c r="L261" s="510" t="s">
        <v>75</v>
      </c>
      <c r="M261" s="513">
        <v>11.08</v>
      </c>
      <c r="N261" s="510">
        <v>837.21100000000001</v>
      </c>
      <c r="O261" s="510">
        <v>837.21199999999999</v>
      </c>
      <c r="P261" s="524">
        <v>9.9999999997635314E-4</v>
      </c>
      <c r="Q261" s="525">
        <v>2.5</v>
      </c>
      <c r="R261" s="525">
        <v>836.68700000000001</v>
      </c>
      <c r="S261" s="537">
        <v>-0.03</v>
      </c>
      <c r="T261" s="525"/>
      <c r="U261" s="525"/>
      <c r="V261" s="526"/>
      <c r="W261" s="507">
        <v>3.5419999999999998</v>
      </c>
      <c r="X261" s="507">
        <v>837.11099999999999</v>
      </c>
      <c r="Y261" s="482">
        <v>1</v>
      </c>
      <c r="Z261" s="494"/>
      <c r="AA261" s="494"/>
      <c r="AB261" s="494"/>
      <c r="AC261" s="494"/>
      <c r="AD261" s="494"/>
      <c r="AE261" s="494"/>
      <c r="AF261" s="494"/>
      <c r="AG261" s="494"/>
      <c r="AH261" s="495"/>
      <c r="AI261" s="494"/>
      <c r="AJ261" s="494"/>
      <c r="AK261" s="494"/>
    </row>
    <row r="262" spans="2:37" s="522" customFormat="1" x14ac:dyDescent="0.25">
      <c r="B262" s="507"/>
      <c r="C262" s="507"/>
      <c r="D262" s="535"/>
      <c r="E262" s="508"/>
      <c r="F262" s="508"/>
      <c r="G262" s="535"/>
      <c r="H262" s="507"/>
      <c r="I262" s="507"/>
      <c r="J262" s="482"/>
      <c r="K262" s="512">
        <v>35</v>
      </c>
      <c r="L262" s="510" t="s">
        <v>75</v>
      </c>
      <c r="M262" s="513">
        <v>0</v>
      </c>
      <c r="N262" s="510">
        <v>837.48500000000001</v>
      </c>
      <c r="O262" s="510">
        <v>837.49599999999998</v>
      </c>
      <c r="P262" s="524">
        <v>1.0999999999967258E-2</v>
      </c>
      <c r="Q262" s="525">
        <v>2.5</v>
      </c>
      <c r="R262" s="525">
        <v>836.971</v>
      </c>
      <c r="S262" s="537">
        <v>-0.03</v>
      </c>
      <c r="T262" s="525"/>
      <c r="U262" s="525"/>
      <c r="V262" s="526"/>
      <c r="W262" s="507">
        <v>3.524</v>
      </c>
      <c r="X262" s="507">
        <v>837.37699999999995</v>
      </c>
      <c r="Y262" s="482">
        <v>1</v>
      </c>
      <c r="Z262" s="494"/>
      <c r="AA262" s="494"/>
      <c r="AB262" s="494"/>
      <c r="AC262" s="494"/>
      <c r="AD262" s="494"/>
      <c r="AE262" s="494"/>
      <c r="AF262" s="494"/>
      <c r="AG262" s="494"/>
      <c r="AH262" s="495"/>
      <c r="AI262" s="494"/>
      <c r="AJ262" s="494"/>
      <c r="AK262" s="494"/>
    </row>
    <row r="263" spans="2:37" s="522" customFormat="1" x14ac:dyDescent="0.25">
      <c r="B263" s="507"/>
      <c r="C263" s="507"/>
      <c r="D263" s="535"/>
      <c r="E263" s="508"/>
      <c r="F263" s="508"/>
      <c r="G263" s="535"/>
      <c r="H263" s="507"/>
      <c r="I263" s="507"/>
      <c r="J263" s="482"/>
      <c r="K263" s="512">
        <v>36</v>
      </c>
      <c r="L263" s="510" t="s">
        <v>75</v>
      </c>
      <c r="M263" s="513">
        <v>0</v>
      </c>
      <c r="N263" s="510">
        <v>838.02700000000004</v>
      </c>
      <c r="O263" s="510">
        <v>838.04399999999998</v>
      </c>
      <c r="P263" s="524">
        <v>1.6999999999939064E-2</v>
      </c>
      <c r="Q263" s="525">
        <v>2.5</v>
      </c>
      <c r="R263" s="525">
        <v>837.51900000000001</v>
      </c>
      <c r="S263" s="537">
        <v>-0.03</v>
      </c>
      <c r="T263" s="525"/>
      <c r="U263" s="525"/>
      <c r="V263" s="526"/>
      <c r="W263" s="507">
        <v>0</v>
      </c>
      <c r="X263" s="507">
        <v>0</v>
      </c>
      <c r="Y263" s="482">
        <v>0</v>
      </c>
      <c r="Z263" s="494"/>
      <c r="AA263" s="494"/>
      <c r="AB263" s="494"/>
      <c r="AC263" s="494"/>
      <c r="AD263" s="494"/>
      <c r="AE263" s="494"/>
      <c r="AF263" s="494"/>
      <c r="AG263" s="494"/>
      <c r="AH263" s="495"/>
      <c r="AI263" s="494"/>
      <c r="AJ263" s="494"/>
      <c r="AK263" s="494"/>
    </row>
    <row r="264" spans="2:37" s="522" customFormat="1" x14ac:dyDescent="0.25">
      <c r="B264" s="507"/>
      <c r="C264" s="507"/>
      <c r="D264" s="535"/>
      <c r="E264" s="508"/>
      <c r="F264" s="508"/>
      <c r="G264" s="535"/>
      <c r="H264" s="507"/>
      <c r="I264" s="507"/>
      <c r="J264" s="482"/>
      <c r="K264" s="512">
        <v>36</v>
      </c>
      <c r="L264" s="510" t="s">
        <v>75</v>
      </c>
      <c r="M264" s="513">
        <v>3.6429999999999998</v>
      </c>
      <c r="N264" s="510">
        <v>838.13</v>
      </c>
      <c r="O264" s="510">
        <v>838.13400000000001</v>
      </c>
      <c r="P264" s="524">
        <v>4.0000000000190994E-3</v>
      </c>
      <c r="Q264" s="525">
        <v>2.5</v>
      </c>
      <c r="R264" s="525">
        <v>837.60900000000004</v>
      </c>
      <c r="S264" s="537">
        <v>-0.03</v>
      </c>
      <c r="T264" s="525"/>
      <c r="U264" s="525"/>
      <c r="V264" s="526"/>
      <c r="W264" s="507">
        <v>3.5720000000000001</v>
      </c>
      <c r="X264" s="507">
        <v>838.06299999999999</v>
      </c>
      <c r="Y264" s="482">
        <v>1</v>
      </c>
      <c r="Z264" s="494"/>
      <c r="AA264" s="494"/>
      <c r="AB264" s="494"/>
      <c r="AC264" s="494"/>
      <c r="AD264" s="494"/>
      <c r="AE264" s="494"/>
      <c r="AF264" s="494"/>
      <c r="AG264" s="494"/>
      <c r="AH264" s="495"/>
      <c r="AI264" s="494"/>
      <c r="AJ264" s="494"/>
      <c r="AK264" s="494"/>
    </row>
    <row r="265" spans="2:37" s="522" customFormat="1" x14ac:dyDescent="0.25">
      <c r="B265" s="507"/>
      <c r="C265" s="507"/>
      <c r="D265" s="535"/>
      <c r="E265" s="508"/>
      <c r="F265" s="508"/>
      <c r="G265" s="535"/>
      <c r="H265" s="507"/>
      <c r="I265" s="507"/>
      <c r="J265" s="482"/>
      <c r="K265" s="512">
        <v>37</v>
      </c>
      <c r="L265" s="510" t="s">
        <v>75</v>
      </c>
      <c r="M265" s="513">
        <v>0</v>
      </c>
      <c r="N265" s="510">
        <v>838.53599999999994</v>
      </c>
      <c r="O265" s="510">
        <v>838.53700000000003</v>
      </c>
      <c r="P265" s="524">
        <v>1.00000000009004E-3</v>
      </c>
      <c r="Q265" s="525">
        <v>2.5</v>
      </c>
      <c r="R265" s="525">
        <v>838.01199999999994</v>
      </c>
      <c r="S265" s="537">
        <v>-0.03</v>
      </c>
      <c r="T265" s="525"/>
      <c r="U265" s="525"/>
      <c r="V265" s="526"/>
      <c r="W265" s="507">
        <v>0</v>
      </c>
      <c r="X265" s="507">
        <v>0</v>
      </c>
      <c r="Y265" s="482">
        <v>0</v>
      </c>
      <c r="Z265" s="494"/>
      <c r="AA265" s="494"/>
      <c r="AB265" s="494"/>
      <c r="AC265" s="494"/>
      <c r="AD265" s="494"/>
      <c r="AE265" s="494"/>
      <c r="AF265" s="494"/>
      <c r="AG265" s="494"/>
      <c r="AH265" s="495"/>
      <c r="AI265" s="494"/>
      <c r="AJ265" s="494"/>
      <c r="AK265" s="494"/>
    </row>
    <row r="266" spans="2:37" s="522" customFormat="1" x14ac:dyDescent="0.25">
      <c r="B266" s="507"/>
      <c r="C266" s="507"/>
      <c r="D266" s="535"/>
      <c r="E266" s="508"/>
      <c r="F266" s="508"/>
      <c r="G266" s="535"/>
      <c r="H266" s="507"/>
      <c r="I266" s="507"/>
      <c r="J266" s="482"/>
      <c r="K266" s="512">
        <v>38</v>
      </c>
      <c r="L266" s="510" t="s">
        <v>75</v>
      </c>
      <c r="M266" s="513">
        <v>0</v>
      </c>
      <c r="N266" s="510">
        <v>838.96699999999998</v>
      </c>
      <c r="O266" s="510">
        <v>838.94100000000003</v>
      </c>
      <c r="P266" s="524">
        <v>-2.5999999999953616E-2</v>
      </c>
      <c r="Q266" s="525">
        <v>2.5</v>
      </c>
      <c r="R266" s="525">
        <v>838.41600000000005</v>
      </c>
      <c r="S266" s="537">
        <v>-0.03</v>
      </c>
      <c r="T266" s="525"/>
      <c r="U266" s="525"/>
      <c r="V266" s="526"/>
      <c r="W266" s="507">
        <v>0</v>
      </c>
      <c r="X266" s="507">
        <v>0</v>
      </c>
      <c r="Y266" s="482">
        <v>0</v>
      </c>
      <c r="Z266" s="494"/>
      <c r="AA266" s="494"/>
      <c r="AB266" s="494"/>
      <c r="AC266" s="494"/>
      <c r="AD266" s="494"/>
      <c r="AE266" s="494"/>
      <c r="AF266" s="494"/>
      <c r="AG266" s="494"/>
      <c r="AH266" s="495"/>
      <c r="AI266" s="494"/>
      <c r="AJ266" s="494"/>
      <c r="AK266" s="494"/>
    </row>
    <row r="267" spans="2:37" s="522" customFormat="1" x14ac:dyDescent="0.25">
      <c r="B267" s="507"/>
      <c r="C267" s="507"/>
      <c r="D267" s="535"/>
      <c r="E267" s="508"/>
      <c r="F267" s="508"/>
      <c r="G267" s="535"/>
      <c r="H267" s="507"/>
      <c r="I267" s="507"/>
      <c r="J267" s="482"/>
      <c r="K267" s="512">
        <v>39</v>
      </c>
      <c r="L267" s="510" t="s">
        <v>75</v>
      </c>
      <c r="M267" s="513">
        <v>0</v>
      </c>
      <c r="N267" s="510">
        <v>839.29700000000003</v>
      </c>
      <c r="O267" s="510">
        <v>839.28800000000001</v>
      </c>
      <c r="P267" s="524">
        <v>-9.0000000000145519E-3</v>
      </c>
      <c r="Q267" s="525">
        <v>2.5</v>
      </c>
      <c r="R267" s="525">
        <v>838.76300000000003</v>
      </c>
      <c r="S267" s="537">
        <v>-0.03</v>
      </c>
      <c r="T267" s="525"/>
      <c r="U267" s="525"/>
      <c r="V267" s="526"/>
      <c r="W267" s="507">
        <v>0</v>
      </c>
      <c r="X267" s="507">
        <v>0</v>
      </c>
      <c r="Y267" s="482">
        <v>0</v>
      </c>
      <c r="Z267" s="494"/>
      <c r="AA267" s="494"/>
      <c r="AB267" s="494"/>
      <c r="AC267" s="494"/>
      <c r="AD267" s="494"/>
      <c r="AE267" s="494"/>
      <c r="AF267" s="494"/>
      <c r="AG267" s="494"/>
      <c r="AH267" s="495"/>
      <c r="AI267" s="494"/>
      <c r="AJ267" s="494"/>
      <c r="AK267" s="494"/>
    </row>
    <row r="268" spans="2:37" s="522" customFormat="1" x14ac:dyDescent="0.25">
      <c r="B268" s="507"/>
      <c r="C268" s="507"/>
      <c r="D268" s="535"/>
      <c r="E268" s="508"/>
      <c r="F268" s="508"/>
      <c r="G268" s="535"/>
      <c r="H268" s="507"/>
      <c r="I268" s="507"/>
      <c r="J268" s="482"/>
      <c r="K268" s="512">
        <v>39</v>
      </c>
      <c r="L268" s="510" t="s">
        <v>75</v>
      </c>
      <c r="M268" s="513">
        <v>18.132000000000001</v>
      </c>
      <c r="N268" s="510">
        <v>839.57899999999995</v>
      </c>
      <c r="O268" s="510">
        <v>839.60199999999998</v>
      </c>
      <c r="P268" s="524">
        <v>2.3000000000024556E-2</v>
      </c>
      <c r="Q268" s="525">
        <v>2.5</v>
      </c>
      <c r="R268" s="525">
        <v>839.077</v>
      </c>
      <c r="S268" s="537">
        <v>-0.03</v>
      </c>
      <c r="T268" s="525"/>
      <c r="U268" s="525"/>
      <c r="V268" s="526"/>
      <c r="W268" s="507">
        <v>0</v>
      </c>
      <c r="X268" s="507">
        <v>0</v>
      </c>
      <c r="Y268" s="482">
        <v>0</v>
      </c>
      <c r="Z268" s="494"/>
      <c r="AA268" s="494"/>
      <c r="AB268" s="494"/>
      <c r="AC268" s="494"/>
      <c r="AD268" s="494"/>
      <c r="AE268" s="494"/>
      <c r="AF268" s="494"/>
      <c r="AG268" s="494"/>
      <c r="AH268" s="495"/>
      <c r="AI268" s="494"/>
      <c r="AJ268" s="494"/>
      <c r="AK268" s="494"/>
    </row>
    <row r="269" spans="2:37" s="522" customFormat="1" x14ac:dyDescent="0.25">
      <c r="B269" s="507"/>
      <c r="C269" s="507"/>
      <c r="D269" s="535"/>
      <c r="E269" s="508"/>
      <c r="F269" s="508"/>
      <c r="G269" s="535"/>
      <c r="H269" s="507"/>
      <c r="I269" s="507"/>
      <c r="J269" s="482"/>
      <c r="K269" s="512">
        <v>40</v>
      </c>
      <c r="L269" s="510" t="s">
        <v>75</v>
      </c>
      <c r="M269" s="513">
        <v>0</v>
      </c>
      <c r="N269" s="510">
        <v>839.60900000000004</v>
      </c>
      <c r="O269" s="510">
        <v>839.62400000000002</v>
      </c>
      <c r="P269" s="524">
        <v>1.4999999999986358E-2</v>
      </c>
      <c r="Q269" s="525">
        <v>2.5</v>
      </c>
      <c r="R269" s="525">
        <v>839.09900000000005</v>
      </c>
      <c r="S269" s="537">
        <v>-0.03</v>
      </c>
      <c r="T269" s="525"/>
      <c r="U269" s="525"/>
      <c r="V269" s="526"/>
      <c r="W269" s="507">
        <v>0</v>
      </c>
      <c r="X269" s="507">
        <v>0</v>
      </c>
      <c r="Y269" s="482">
        <v>0</v>
      </c>
      <c r="Z269" s="494"/>
      <c r="AA269" s="494"/>
      <c r="AB269" s="494"/>
      <c r="AC269" s="494"/>
      <c r="AD269" s="494"/>
      <c r="AE269" s="494"/>
      <c r="AF269" s="494"/>
      <c r="AG269" s="494"/>
      <c r="AH269" s="495"/>
      <c r="AI269" s="494"/>
      <c r="AJ269" s="494"/>
      <c r="AK269" s="494"/>
    </row>
    <row r="270" spans="2:37" s="522" customFormat="1" x14ac:dyDescent="0.25">
      <c r="B270" s="507"/>
      <c r="C270" s="507"/>
      <c r="D270" s="535"/>
      <c r="E270" s="508"/>
      <c r="F270" s="508"/>
      <c r="G270" s="535"/>
      <c r="H270" s="507"/>
      <c r="I270" s="507"/>
      <c r="J270" s="482"/>
      <c r="K270" s="512">
        <v>41</v>
      </c>
      <c r="L270" s="510" t="s">
        <v>75</v>
      </c>
      <c r="M270" s="513">
        <v>0</v>
      </c>
      <c r="N270" s="510">
        <v>839.61300000000006</v>
      </c>
      <c r="O270" s="510">
        <v>839.64300000000003</v>
      </c>
      <c r="P270" s="524">
        <v>2.9999999999972715E-2</v>
      </c>
      <c r="Q270" s="525">
        <v>2.5</v>
      </c>
      <c r="R270" s="525">
        <v>839.11800000000005</v>
      </c>
      <c r="S270" s="537">
        <v>-0.03</v>
      </c>
      <c r="T270" s="525"/>
      <c r="U270" s="525"/>
      <c r="V270" s="526"/>
      <c r="W270" s="507">
        <v>0</v>
      </c>
      <c r="X270" s="507">
        <v>0</v>
      </c>
      <c r="Y270" s="482">
        <v>0</v>
      </c>
      <c r="Z270" s="494"/>
      <c r="AA270" s="494"/>
      <c r="AB270" s="494"/>
      <c r="AC270" s="494"/>
      <c r="AD270" s="494"/>
      <c r="AE270" s="494"/>
      <c r="AF270" s="494"/>
      <c r="AG270" s="494"/>
      <c r="AH270" s="495"/>
      <c r="AI270" s="494"/>
      <c r="AJ270" s="494"/>
      <c r="AK270" s="494"/>
    </row>
    <row r="271" spans="2:37" s="522" customFormat="1" x14ac:dyDescent="0.25">
      <c r="B271" s="507"/>
      <c r="C271" s="507"/>
      <c r="D271" s="535"/>
      <c r="E271" s="508"/>
      <c r="F271" s="508"/>
      <c r="G271" s="535"/>
      <c r="H271" s="507"/>
      <c r="I271" s="507"/>
      <c r="J271" s="482"/>
      <c r="K271" s="512">
        <v>42</v>
      </c>
      <c r="L271" s="510" t="s">
        <v>75</v>
      </c>
      <c r="M271" s="513">
        <v>0</v>
      </c>
      <c r="N271" s="510">
        <v>839.59100000000001</v>
      </c>
      <c r="O271" s="510">
        <v>839.64099999999996</v>
      </c>
      <c r="P271" s="524">
        <v>4.9999999999954525E-2</v>
      </c>
      <c r="Q271" s="525">
        <v>2.5</v>
      </c>
      <c r="R271" s="525">
        <v>839.11599999999999</v>
      </c>
      <c r="S271" s="537">
        <v>-0.03</v>
      </c>
      <c r="T271" s="525"/>
      <c r="U271" s="525"/>
      <c r="V271" s="526"/>
      <c r="W271" s="507">
        <v>0</v>
      </c>
      <c r="X271" s="507">
        <v>0</v>
      </c>
      <c r="Y271" s="482">
        <v>0</v>
      </c>
      <c r="Z271" s="494"/>
      <c r="AA271" s="494"/>
      <c r="AB271" s="494"/>
      <c r="AC271" s="494"/>
      <c r="AD271" s="494"/>
      <c r="AE271" s="494"/>
      <c r="AF271" s="494"/>
      <c r="AG271" s="494"/>
      <c r="AH271" s="495"/>
      <c r="AI271" s="494"/>
      <c r="AJ271" s="494"/>
      <c r="AK271" s="494"/>
    </row>
    <row r="272" spans="2:37" s="522" customFormat="1" x14ac:dyDescent="0.25">
      <c r="B272" s="507"/>
      <c r="C272" s="507"/>
      <c r="D272" s="535"/>
      <c r="E272" s="508"/>
      <c r="F272" s="508"/>
      <c r="G272" s="535"/>
      <c r="H272" s="507"/>
      <c r="I272" s="507"/>
      <c r="J272" s="482"/>
      <c r="K272" s="512">
        <v>43</v>
      </c>
      <c r="L272" s="510" t="s">
        <v>75</v>
      </c>
      <c r="M272" s="513">
        <v>0</v>
      </c>
      <c r="N272" s="510">
        <v>839.42700000000002</v>
      </c>
      <c r="O272" s="510">
        <v>839.55799999999999</v>
      </c>
      <c r="P272" s="524">
        <v>0.13099999999997181</v>
      </c>
      <c r="Q272" s="525">
        <v>2.5</v>
      </c>
      <c r="R272" s="525">
        <v>839.03300000000002</v>
      </c>
      <c r="S272" s="537">
        <v>-0.03</v>
      </c>
      <c r="T272" s="525"/>
      <c r="U272" s="525"/>
      <c r="V272" s="526"/>
      <c r="W272" s="507">
        <v>0</v>
      </c>
      <c r="X272" s="507">
        <v>0</v>
      </c>
      <c r="Y272" s="482">
        <v>0</v>
      </c>
      <c r="Z272" s="494"/>
      <c r="AA272" s="494"/>
      <c r="AB272" s="494"/>
      <c r="AC272" s="494"/>
      <c r="AD272" s="494"/>
      <c r="AE272" s="494"/>
      <c r="AF272" s="494"/>
      <c r="AG272" s="494"/>
      <c r="AH272" s="495"/>
      <c r="AI272" s="494"/>
      <c r="AJ272" s="494"/>
      <c r="AK272" s="494"/>
    </row>
    <row r="273" spans="2:37" s="522" customFormat="1" x14ac:dyDescent="0.25">
      <c r="B273" s="507"/>
      <c r="C273" s="507"/>
      <c r="D273" s="535"/>
      <c r="E273" s="508"/>
      <c r="F273" s="508"/>
      <c r="G273" s="535"/>
      <c r="H273" s="507"/>
      <c r="I273" s="507"/>
      <c r="J273" s="482"/>
      <c r="K273" s="512">
        <v>43</v>
      </c>
      <c r="L273" s="510" t="s">
        <v>75</v>
      </c>
      <c r="M273" s="513">
        <v>16.777000000000001</v>
      </c>
      <c r="N273" s="510">
        <v>839.26900000000001</v>
      </c>
      <c r="O273" s="510">
        <v>839.31</v>
      </c>
      <c r="P273" s="524">
        <v>4.0999999999939973E-2</v>
      </c>
      <c r="Q273" s="525">
        <v>2.5</v>
      </c>
      <c r="R273" s="525">
        <v>838.78499999999997</v>
      </c>
      <c r="S273" s="537">
        <v>-0.03</v>
      </c>
      <c r="T273" s="525"/>
      <c r="U273" s="525"/>
      <c r="V273" s="526"/>
      <c r="W273" s="507">
        <v>0</v>
      </c>
      <c r="X273" s="507">
        <v>0</v>
      </c>
      <c r="Y273" s="482">
        <v>0</v>
      </c>
      <c r="Z273" s="494"/>
      <c r="AA273" s="494"/>
      <c r="AB273" s="494"/>
      <c r="AC273" s="494"/>
      <c r="AD273" s="494"/>
      <c r="AE273" s="494"/>
      <c r="AF273" s="494"/>
      <c r="AG273" s="494"/>
      <c r="AH273" s="495"/>
      <c r="AI273" s="494"/>
      <c r="AJ273" s="494"/>
      <c r="AK273" s="494"/>
    </row>
    <row r="274" spans="2:37" s="522" customFormat="1" x14ac:dyDescent="0.25">
      <c r="B274" s="507"/>
      <c r="C274" s="507"/>
      <c r="D274" s="535"/>
      <c r="E274" s="508"/>
      <c r="F274" s="508"/>
      <c r="G274" s="535"/>
      <c r="H274" s="507"/>
      <c r="I274" s="507"/>
      <c r="J274" s="482"/>
      <c r="K274" s="512">
        <v>44</v>
      </c>
      <c r="L274" s="510" t="s">
        <v>75</v>
      </c>
      <c r="M274" s="513">
        <v>0</v>
      </c>
      <c r="N274" s="510">
        <v>839.22400000000005</v>
      </c>
      <c r="O274" s="510">
        <v>839.25599999999997</v>
      </c>
      <c r="P274" s="524">
        <v>3.1999999999925421E-2</v>
      </c>
      <c r="Q274" s="525">
        <v>2.5</v>
      </c>
      <c r="R274" s="525">
        <v>838.73099999999999</v>
      </c>
      <c r="S274" s="537">
        <v>-0.03</v>
      </c>
      <c r="T274" s="525"/>
      <c r="U274" s="525"/>
      <c r="V274" s="526"/>
      <c r="W274" s="507">
        <v>0</v>
      </c>
      <c r="X274" s="507">
        <v>0</v>
      </c>
      <c r="Y274" s="482">
        <v>0</v>
      </c>
      <c r="Z274" s="494"/>
      <c r="AA274" s="494"/>
      <c r="AB274" s="494"/>
      <c r="AC274" s="494"/>
      <c r="AD274" s="494"/>
      <c r="AE274" s="494"/>
      <c r="AF274" s="494"/>
      <c r="AG274" s="494"/>
      <c r="AH274" s="495"/>
      <c r="AI274" s="494"/>
      <c r="AJ274" s="494"/>
      <c r="AK274" s="494"/>
    </row>
    <row r="275" spans="2:37" s="522" customFormat="1" x14ac:dyDescent="0.25">
      <c r="B275" s="507"/>
      <c r="C275" s="507"/>
      <c r="D275" s="535"/>
      <c r="E275" s="508"/>
      <c r="F275" s="508"/>
      <c r="G275" s="535"/>
      <c r="H275" s="507"/>
      <c r="I275" s="507"/>
      <c r="J275" s="482"/>
      <c r="K275" s="512">
        <v>45</v>
      </c>
      <c r="L275" s="510" t="s">
        <v>75</v>
      </c>
      <c r="M275" s="513">
        <v>0</v>
      </c>
      <c r="N275" s="510">
        <v>838.93899999999996</v>
      </c>
      <c r="O275" s="510">
        <v>838.91600000000005</v>
      </c>
      <c r="P275" s="524">
        <v>-2.299999999991087E-2</v>
      </c>
      <c r="Q275" s="525">
        <v>2.5</v>
      </c>
      <c r="R275" s="525">
        <v>838.39099999999996</v>
      </c>
      <c r="S275" s="537">
        <v>-0.03</v>
      </c>
      <c r="T275" s="525"/>
      <c r="U275" s="525"/>
      <c r="V275" s="526"/>
      <c r="W275" s="507">
        <v>0</v>
      </c>
      <c r="X275" s="507">
        <v>0</v>
      </c>
      <c r="Y275" s="482">
        <v>0</v>
      </c>
      <c r="Z275" s="494"/>
      <c r="AA275" s="494"/>
      <c r="AB275" s="494"/>
      <c r="AC275" s="494"/>
      <c r="AD275" s="494"/>
      <c r="AE275" s="494"/>
      <c r="AF275" s="494"/>
      <c r="AG275" s="494"/>
      <c r="AH275" s="495"/>
      <c r="AI275" s="494"/>
      <c r="AJ275" s="494"/>
      <c r="AK275" s="494"/>
    </row>
    <row r="276" spans="2:37" s="522" customFormat="1" x14ac:dyDescent="0.25">
      <c r="B276" s="507"/>
      <c r="C276" s="507"/>
      <c r="D276" s="535"/>
      <c r="E276" s="508"/>
      <c r="F276" s="508"/>
      <c r="G276" s="535"/>
      <c r="H276" s="507"/>
      <c r="I276" s="507"/>
      <c r="J276" s="482"/>
      <c r="K276" s="512">
        <v>46</v>
      </c>
      <c r="L276" s="510" t="s">
        <v>75</v>
      </c>
      <c r="M276" s="513">
        <v>0</v>
      </c>
      <c r="N276" s="510">
        <v>838.57100000000003</v>
      </c>
      <c r="O276" s="510">
        <v>838.54700000000003</v>
      </c>
      <c r="P276" s="524">
        <v>-2.4000000000000909E-2</v>
      </c>
      <c r="Q276" s="525">
        <v>1.7330000000000001</v>
      </c>
      <c r="R276" s="525">
        <v>838.04499999999996</v>
      </c>
      <c r="S276" s="537">
        <v>-0.03</v>
      </c>
      <c r="T276" s="525"/>
      <c r="U276" s="525"/>
      <c r="V276" s="526"/>
      <c r="W276" s="507">
        <v>0</v>
      </c>
      <c r="X276" s="507">
        <v>0</v>
      </c>
      <c r="Y276" s="482">
        <v>0</v>
      </c>
      <c r="Z276" s="494"/>
      <c r="AA276" s="494"/>
      <c r="AB276" s="494"/>
      <c r="AC276" s="494"/>
      <c r="AD276" s="494"/>
      <c r="AE276" s="494"/>
      <c r="AF276" s="494"/>
      <c r="AG276" s="494"/>
      <c r="AH276" s="495"/>
      <c r="AI276" s="494"/>
      <c r="AJ276" s="494"/>
      <c r="AK276" s="494"/>
    </row>
    <row r="277" spans="2:37" s="522" customFormat="1" x14ac:dyDescent="0.25">
      <c r="B277" s="507"/>
      <c r="C277" s="507"/>
      <c r="D277" s="535"/>
      <c r="E277" s="508"/>
      <c r="F277" s="508"/>
      <c r="G277" s="535"/>
      <c r="H277" s="507"/>
      <c r="I277" s="507"/>
      <c r="J277" s="482"/>
      <c r="K277" s="512">
        <v>46</v>
      </c>
      <c r="L277" s="510" t="s">
        <v>75</v>
      </c>
      <c r="M277" s="513">
        <v>15.442</v>
      </c>
      <c r="N277" s="510">
        <v>838.23699999999997</v>
      </c>
      <c r="O277" s="510">
        <v>838.21799999999996</v>
      </c>
      <c r="P277" s="524">
        <v>-1.9000000000005457E-2</v>
      </c>
      <c r="Q277" s="525">
        <v>1.0169999999999999</v>
      </c>
      <c r="R277" s="525">
        <v>837.73800000000006</v>
      </c>
      <c r="S277" s="537">
        <v>-0.03</v>
      </c>
      <c r="T277" s="525"/>
      <c r="U277" s="525"/>
      <c r="V277" s="526"/>
      <c r="W277" s="507">
        <v>0</v>
      </c>
      <c r="X277" s="507">
        <v>0</v>
      </c>
      <c r="Y277" s="482">
        <v>0</v>
      </c>
      <c r="Z277" s="494"/>
      <c r="AA277" s="494"/>
      <c r="AB277" s="494"/>
      <c r="AC277" s="494"/>
      <c r="AD277" s="494"/>
      <c r="AE277" s="494"/>
      <c r="AF277" s="494"/>
      <c r="AG277" s="494"/>
      <c r="AH277" s="495"/>
      <c r="AI277" s="494"/>
      <c r="AJ277" s="494"/>
      <c r="AK277" s="494"/>
    </row>
    <row r="278" spans="2:37" s="522" customFormat="1" x14ac:dyDescent="0.25">
      <c r="B278" s="507"/>
      <c r="C278" s="507"/>
      <c r="D278" s="535"/>
      <c r="E278" s="508"/>
      <c r="F278" s="508"/>
      <c r="G278" s="535"/>
      <c r="H278" s="507"/>
      <c r="I278" s="507"/>
      <c r="J278" s="482"/>
      <c r="K278" s="512">
        <v>47</v>
      </c>
      <c r="L278" s="510" t="s">
        <v>75</v>
      </c>
      <c r="M278" s="513">
        <v>0</v>
      </c>
      <c r="N278" s="510">
        <v>838.13900000000001</v>
      </c>
      <c r="O278" s="510">
        <v>838.12099999999998</v>
      </c>
      <c r="P278" s="524">
        <v>-1.8000000000029104E-2</v>
      </c>
      <c r="Q278" s="525">
        <v>8.0000000000000004E-4</v>
      </c>
      <c r="R278" s="525">
        <v>837.64700000000005</v>
      </c>
      <c r="S278" s="537">
        <v>-0.03</v>
      </c>
      <c r="T278" s="525"/>
      <c r="U278" s="525"/>
      <c r="V278" s="526"/>
      <c r="W278" s="507">
        <v>0</v>
      </c>
      <c r="X278" s="507">
        <v>0</v>
      </c>
      <c r="Y278" s="482">
        <v>0</v>
      </c>
      <c r="Z278" s="494"/>
      <c r="AA278" s="494"/>
      <c r="AB278" s="494"/>
      <c r="AC278" s="494"/>
      <c r="AD278" s="494"/>
      <c r="AE278" s="494"/>
      <c r="AF278" s="494"/>
      <c r="AG278" s="494"/>
      <c r="AH278" s="495"/>
      <c r="AI278" s="494"/>
      <c r="AJ278" s="494"/>
      <c r="AK278" s="494"/>
    </row>
    <row r="279" spans="2:37" s="522" customFormat="1" x14ac:dyDescent="0.25">
      <c r="B279" s="507"/>
      <c r="C279" s="507"/>
      <c r="D279" s="535"/>
      <c r="E279" s="508"/>
      <c r="F279" s="508"/>
      <c r="G279" s="535"/>
      <c r="H279" s="507"/>
      <c r="I279" s="507"/>
      <c r="J279" s="482"/>
      <c r="K279" s="512">
        <v>48</v>
      </c>
      <c r="L279" s="510" t="s">
        <v>75</v>
      </c>
      <c r="M279" s="513">
        <v>0</v>
      </c>
      <c r="N279" s="510">
        <v>837.67100000000005</v>
      </c>
      <c r="O279" s="510">
        <v>837.64800000000002</v>
      </c>
      <c r="P279" s="524">
        <v>-2.3000000000024556E-2</v>
      </c>
      <c r="Q279" s="525">
        <v>8.0000000000000004E-4</v>
      </c>
      <c r="R279" s="525">
        <v>837.17399999999998</v>
      </c>
      <c r="S279" s="537">
        <v>-0.03</v>
      </c>
      <c r="T279" s="525"/>
      <c r="U279" s="525"/>
      <c r="V279" s="526"/>
      <c r="W279" s="507">
        <v>0</v>
      </c>
      <c r="X279" s="507">
        <v>0</v>
      </c>
      <c r="Y279" s="482">
        <v>0</v>
      </c>
      <c r="Z279" s="494"/>
      <c r="AA279" s="494"/>
      <c r="AB279" s="494"/>
      <c r="AC279" s="494"/>
      <c r="AD279" s="494"/>
      <c r="AE279" s="494"/>
      <c r="AF279" s="494"/>
      <c r="AG279" s="494"/>
      <c r="AH279" s="495"/>
      <c r="AI279" s="494"/>
      <c r="AJ279" s="494"/>
      <c r="AK279" s="494"/>
    </row>
    <row r="280" spans="2:37" s="522" customFormat="1" x14ac:dyDescent="0.25">
      <c r="B280" s="507"/>
      <c r="C280" s="507"/>
      <c r="D280" s="535"/>
      <c r="E280" s="508"/>
      <c r="F280" s="508"/>
      <c r="G280" s="535"/>
      <c r="H280" s="507"/>
      <c r="I280" s="507"/>
      <c r="J280" s="482"/>
      <c r="K280" s="512">
        <v>49</v>
      </c>
      <c r="L280" s="510" t="s">
        <v>75</v>
      </c>
      <c r="M280" s="513">
        <v>0</v>
      </c>
      <c r="N280" s="510">
        <v>837.12900000000002</v>
      </c>
      <c r="O280" s="510">
        <v>837.10500000000002</v>
      </c>
      <c r="P280" s="524">
        <v>-2.4000000000000909E-2</v>
      </c>
      <c r="Q280" s="525">
        <v>8.0000000000000004E-4</v>
      </c>
      <c r="R280" s="525">
        <v>836.63099999999997</v>
      </c>
      <c r="S280" s="537">
        <v>-0.03</v>
      </c>
      <c r="T280" s="525"/>
      <c r="U280" s="525"/>
      <c r="V280" s="526"/>
      <c r="W280" s="507">
        <v>0</v>
      </c>
      <c r="X280" s="507">
        <v>0</v>
      </c>
      <c r="Y280" s="482">
        <v>0</v>
      </c>
      <c r="Z280" s="494"/>
      <c r="AA280" s="494"/>
      <c r="AB280" s="494"/>
      <c r="AC280" s="494"/>
      <c r="AD280" s="494"/>
      <c r="AE280" s="494"/>
      <c r="AF280" s="494"/>
      <c r="AG280" s="494"/>
      <c r="AH280" s="495"/>
      <c r="AI280" s="494"/>
      <c r="AJ280" s="494"/>
      <c r="AK280" s="494"/>
    </row>
    <row r="281" spans="2:37" s="522" customFormat="1" x14ac:dyDescent="0.25">
      <c r="B281" s="507"/>
      <c r="C281" s="507"/>
      <c r="D281" s="535"/>
      <c r="E281" s="508"/>
      <c r="F281" s="508"/>
      <c r="G281" s="535"/>
      <c r="H281" s="507"/>
      <c r="I281" s="507"/>
      <c r="J281" s="482"/>
      <c r="K281" s="512">
        <v>50</v>
      </c>
      <c r="L281" s="510" t="s">
        <v>75</v>
      </c>
      <c r="M281" s="513">
        <v>0</v>
      </c>
      <c r="N281" s="510">
        <v>836.57799999999997</v>
      </c>
      <c r="O281" s="510">
        <v>836.51800000000003</v>
      </c>
      <c r="P281" s="524">
        <v>-5.999999999994543E-2</v>
      </c>
      <c r="Q281" s="525">
        <v>8.0000000000000004E-4</v>
      </c>
      <c r="R281" s="525">
        <v>836.04399999999998</v>
      </c>
      <c r="S281" s="537">
        <v>-0.03</v>
      </c>
      <c r="T281" s="525"/>
      <c r="U281" s="525"/>
      <c r="V281" s="526"/>
      <c r="W281" s="507">
        <v>0</v>
      </c>
      <c r="X281" s="507">
        <v>0</v>
      </c>
      <c r="Y281" s="482">
        <v>0</v>
      </c>
      <c r="Z281" s="494"/>
      <c r="AA281" s="494"/>
      <c r="AB281" s="494"/>
      <c r="AC281" s="494"/>
      <c r="AD281" s="494"/>
      <c r="AE281" s="494"/>
      <c r="AF281" s="494"/>
      <c r="AG281" s="494"/>
      <c r="AH281" s="495"/>
      <c r="AI281" s="494"/>
      <c r="AJ281" s="494"/>
      <c r="AK281" s="494"/>
    </row>
    <row r="282" spans="2:37" s="522" customFormat="1" x14ac:dyDescent="0.25">
      <c r="B282" s="507"/>
      <c r="C282" s="507"/>
      <c r="D282" s="535"/>
      <c r="E282" s="508"/>
      <c r="F282" s="508"/>
      <c r="G282" s="535"/>
      <c r="H282" s="507"/>
      <c r="I282" s="507"/>
      <c r="J282" s="482"/>
      <c r="K282" s="512">
        <v>51</v>
      </c>
      <c r="L282" s="510" t="s">
        <v>75</v>
      </c>
      <c r="M282" s="513">
        <v>0</v>
      </c>
      <c r="N282" s="510">
        <v>835.94899999999996</v>
      </c>
      <c r="O282" s="510">
        <v>835.86699999999996</v>
      </c>
      <c r="P282" s="524">
        <v>-8.1999999999993634E-2</v>
      </c>
      <c r="Q282" s="525">
        <v>8.0000000000000004E-4</v>
      </c>
      <c r="R282" s="525">
        <v>835.39300000000003</v>
      </c>
      <c r="S282" s="537">
        <v>-0.03</v>
      </c>
      <c r="T282" s="525"/>
      <c r="U282" s="525"/>
      <c r="V282" s="526"/>
      <c r="W282" s="507">
        <v>0</v>
      </c>
      <c r="X282" s="507">
        <v>0</v>
      </c>
      <c r="Y282" s="482">
        <v>0</v>
      </c>
      <c r="Z282" s="494"/>
      <c r="AA282" s="494"/>
      <c r="AB282" s="494"/>
      <c r="AC282" s="494"/>
      <c r="AD282" s="494"/>
      <c r="AE282" s="494"/>
      <c r="AF282" s="494"/>
      <c r="AG282" s="494"/>
      <c r="AH282" s="495"/>
      <c r="AI282" s="494"/>
      <c r="AJ282" s="494"/>
      <c r="AK282" s="494"/>
    </row>
    <row r="283" spans="2:37" s="522" customFormat="1" x14ac:dyDescent="0.25">
      <c r="B283" s="507"/>
      <c r="C283" s="507"/>
      <c r="D283" s="535"/>
      <c r="E283" s="508"/>
      <c r="F283" s="508"/>
      <c r="G283" s="535"/>
      <c r="H283" s="507"/>
      <c r="I283" s="507"/>
      <c r="J283" s="482"/>
      <c r="K283" s="512">
        <v>52</v>
      </c>
      <c r="L283" s="510" t="s">
        <v>75</v>
      </c>
      <c r="M283" s="513">
        <v>0</v>
      </c>
      <c r="N283" s="510">
        <v>835.23699999999997</v>
      </c>
      <c r="O283" s="510">
        <v>835.19600000000003</v>
      </c>
      <c r="P283" s="524">
        <v>-4.0999999999939973E-2</v>
      </c>
      <c r="Q283" s="525">
        <v>8.0000000000000004E-4</v>
      </c>
      <c r="R283" s="525">
        <v>834.72199999999998</v>
      </c>
      <c r="S283" s="537">
        <v>-0.03</v>
      </c>
      <c r="T283" s="525"/>
      <c r="U283" s="525"/>
      <c r="V283" s="526"/>
      <c r="W283" s="507">
        <v>0</v>
      </c>
      <c r="X283" s="507">
        <v>0</v>
      </c>
      <c r="Y283" s="482">
        <v>0</v>
      </c>
      <c r="Z283" s="494"/>
      <c r="AA283" s="494"/>
      <c r="AB283" s="494"/>
      <c r="AC283" s="494"/>
      <c r="AD283" s="494"/>
      <c r="AE283" s="494"/>
      <c r="AF283" s="494"/>
      <c r="AG283" s="494"/>
      <c r="AH283" s="495"/>
      <c r="AI283" s="494"/>
      <c r="AJ283" s="494"/>
      <c r="AK283" s="494"/>
    </row>
    <row r="284" spans="2:37" s="522" customFormat="1" x14ac:dyDescent="0.25">
      <c r="B284" s="507"/>
      <c r="C284" s="507"/>
      <c r="D284" s="535"/>
      <c r="E284" s="508"/>
      <c r="F284" s="508"/>
      <c r="G284" s="535"/>
      <c r="H284" s="507"/>
      <c r="I284" s="507"/>
      <c r="J284" s="482"/>
      <c r="K284" s="512">
        <v>53</v>
      </c>
      <c r="L284" s="510" t="s">
        <v>75</v>
      </c>
      <c r="M284" s="513">
        <v>0</v>
      </c>
      <c r="N284" s="510">
        <v>834.45</v>
      </c>
      <c r="O284" s="510">
        <v>834.48</v>
      </c>
      <c r="P284" s="524">
        <v>2.9999999999972715E-2</v>
      </c>
      <c r="Q284" s="525">
        <v>8.0000000000000004E-4</v>
      </c>
      <c r="R284" s="525">
        <v>834.00599999999997</v>
      </c>
      <c r="S284" s="537">
        <v>-0.03</v>
      </c>
      <c r="T284" s="525"/>
      <c r="U284" s="525"/>
      <c r="V284" s="526"/>
      <c r="W284" s="507">
        <v>0</v>
      </c>
      <c r="X284" s="507">
        <v>0</v>
      </c>
      <c r="Y284" s="482">
        <v>0</v>
      </c>
      <c r="Z284" s="494"/>
      <c r="AA284" s="494"/>
      <c r="AB284" s="494"/>
      <c r="AC284" s="494"/>
      <c r="AD284" s="494"/>
      <c r="AE284" s="494"/>
      <c r="AF284" s="494"/>
      <c r="AG284" s="494"/>
      <c r="AH284" s="495"/>
      <c r="AI284" s="494"/>
      <c r="AJ284" s="494"/>
      <c r="AK284" s="494"/>
    </row>
    <row r="285" spans="2:37" s="522" customFormat="1" x14ac:dyDescent="0.25">
      <c r="B285" s="507"/>
      <c r="C285" s="507"/>
      <c r="D285" s="535"/>
      <c r="E285" s="508"/>
      <c r="F285" s="508"/>
      <c r="G285" s="535"/>
      <c r="H285" s="507"/>
      <c r="I285" s="507"/>
      <c r="J285" s="482"/>
      <c r="K285" s="512">
        <v>54</v>
      </c>
      <c r="L285" s="510" t="s">
        <v>75</v>
      </c>
      <c r="M285" s="513">
        <v>0</v>
      </c>
      <c r="N285" s="510">
        <v>833.601</v>
      </c>
      <c r="O285" s="510">
        <v>833.59699999999998</v>
      </c>
      <c r="P285" s="524">
        <v>-4.0000000000190994E-3</v>
      </c>
      <c r="Q285" s="525">
        <v>8.0000000000000004E-4</v>
      </c>
      <c r="R285" s="525">
        <v>833.12300000000005</v>
      </c>
      <c r="S285" s="537">
        <v>-0.03</v>
      </c>
      <c r="T285" s="525"/>
      <c r="U285" s="525"/>
      <c r="V285" s="526"/>
      <c r="W285" s="507">
        <v>0</v>
      </c>
      <c r="X285" s="507">
        <v>0</v>
      </c>
      <c r="Y285" s="482">
        <v>0</v>
      </c>
      <c r="Z285" s="494"/>
      <c r="AA285" s="494"/>
      <c r="AB285" s="494"/>
      <c r="AC285" s="494"/>
      <c r="AD285" s="494"/>
      <c r="AE285" s="494"/>
      <c r="AF285" s="494"/>
      <c r="AG285" s="494"/>
      <c r="AH285" s="495"/>
      <c r="AI285" s="494"/>
      <c r="AJ285" s="494"/>
      <c r="AK285" s="494"/>
    </row>
    <row r="286" spans="2:37" s="522" customFormat="1" x14ac:dyDescent="0.25">
      <c r="B286" s="507"/>
      <c r="C286" s="507"/>
      <c r="D286" s="535"/>
      <c r="E286" s="508"/>
      <c r="F286" s="508"/>
      <c r="G286" s="535"/>
      <c r="H286" s="507"/>
      <c r="I286" s="507"/>
      <c r="J286" s="482"/>
      <c r="K286" s="512">
        <v>54</v>
      </c>
      <c r="L286" s="510" t="s">
        <v>75</v>
      </c>
      <c r="M286" s="513">
        <v>7.173</v>
      </c>
      <c r="N286" s="510">
        <v>833.322</v>
      </c>
      <c r="O286" s="510">
        <v>833.3</v>
      </c>
      <c r="P286" s="524">
        <v>-2.2000000000048203E-2</v>
      </c>
      <c r="Q286" s="525">
        <v>8.0000000000000004E-4</v>
      </c>
      <c r="R286" s="525">
        <v>832.82600000000002</v>
      </c>
      <c r="S286" s="537">
        <v>-0.03</v>
      </c>
      <c r="T286" s="525"/>
      <c r="U286" s="525"/>
      <c r="V286" s="526"/>
      <c r="W286" s="507">
        <v>0</v>
      </c>
      <c r="X286" s="507">
        <v>0</v>
      </c>
      <c r="Y286" s="482">
        <v>0</v>
      </c>
      <c r="Z286" s="494"/>
      <c r="AA286" s="494"/>
      <c r="AB286" s="494"/>
      <c r="AC286" s="494"/>
      <c r="AD286" s="494"/>
      <c r="AE286" s="494"/>
      <c r="AF286" s="494"/>
      <c r="AG286" s="494"/>
      <c r="AH286" s="495"/>
      <c r="AI286" s="494"/>
      <c r="AJ286" s="494"/>
      <c r="AK286" s="494"/>
    </row>
    <row r="287" spans="2:37" s="522" customFormat="1" x14ac:dyDescent="0.25">
      <c r="B287" s="507"/>
      <c r="C287" s="507"/>
      <c r="D287" s="535"/>
      <c r="E287" s="508"/>
      <c r="F287" s="508"/>
      <c r="G287" s="535"/>
      <c r="H287" s="507"/>
      <c r="I287" s="507"/>
      <c r="J287" s="482"/>
      <c r="K287" s="512">
        <v>55</v>
      </c>
      <c r="L287" s="510" t="s">
        <v>75</v>
      </c>
      <c r="M287" s="513">
        <v>0</v>
      </c>
      <c r="N287" s="510">
        <v>832.79300000000001</v>
      </c>
      <c r="O287" s="510">
        <v>832.78399999999999</v>
      </c>
      <c r="P287" s="524">
        <v>-9.0000000000145519E-3</v>
      </c>
      <c r="Q287" s="525">
        <v>8.0000000000000004E-4</v>
      </c>
      <c r="R287" s="525">
        <v>832.31</v>
      </c>
      <c r="S287" s="537">
        <v>-0.03</v>
      </c>
      <c r="T287" s="525"/>
      <c r="U287" s="525"/>
      <c r="V287" s="526"/>
      <c r="W287" s="507">
        <v>0</v>
      </c>
      <c r="X287" s="507">
        <v>0</v>
      </c>
      <c r="Y287" s="482">
        <v>0</v>
      </c>
      <c r="Z287" s="494"/>
      <c r="AA287" s="494"/>
      <c r="AB287" s="494"/>
      <c r="AC287" s="494"/>
      <c r="AD287" s="494"/>
      <c r="AE287" s="494"/>
      <c r="AF287" s="494"/>
      <c r="AG287" s="494"/>
      <c r="AH287" s="495"/>
      <c r="AI287" s="494"/>
      <c r="AJ287" s="494"/>
      <c r="AK287" s="494"/>
    </row>
    <row r="288" spans="2:37" s="522" customFormat="1" x14ac:dyDescent="0.25">
      <c r="B288" s="507"/>
      <c r="C288" s="507"/>
      <c r="D288" s="535"/>
      <c r="E288" s="508"/>
      <c r="F288" s="508"/>
      <c r="G288" s="535"/>
      <c r="H288" s="507"/>
      <c r="I288" s="507"/>
      <c r="J288" s="482"/>
      <c r="K288" s="512">
        <v>56</v>
      </c>
      <c r="L288" s="510" t="s">
        <v>75</v>
      </c>
      <c r="M288" s="513">
        <v>0</v>
      </c>
      <c r="N288" s="510">
        <v>831.89800000000002</v>
      </c>
      <c r="O288" s="510">
        <v>831.85900000000004</v>
      </c>
      <c r="P288" s="524">
        <v>-3.8999999999987267E-2</v>
      </c>
      <c r="Q288" s="525">
        <v>8.0000000000000004E-4</v>
      </c>
      <c r="R288" s="525">
        <v>831.38499999999999</v>
      </c>
      <c r="S288" s="537">
        <v>-0.03</v>
      </c>
      <c r="T288" s="525"/>
      <c r="U288" s="525"/>
      <c r="V288" s="526"/>
      <c r="W288" s="507">
        <v>0</v>
      </c>
      <c r="X288" s="507">
        <v>0</v>
      </c>
      <c r="Y288" s="482">
        <v>0</v>
      </c>
      <c r="Z288" s="494"/>
      <c r="AA288" s="494"/>
      <c r="AB288" s="494"/>
      <c r="AC288" s="494"/>
      <c r="AD288" s="494"/>
      <c r="AE288" s="494"/>
      <c r="AF288" s="494"/>
      <c r="AG288" s="494"/>
      <c r="AH288" s="495"/>
      <c r="AI288" s="494"/>
      <c r="AJ288" s="494"/>
      <c r="AK288" s="494"/>
    </row>
    <row r="289" spans="2:37" s="522" customFormat="1" x14ac:dyDescent="0.25">
      <c r="B289" s="507"/>
      <c r="C289" s="507"/>
      <c r="D289" s="535"/>
      <c r="E289" s="508"/>
      <c r="F289" s="508"/>
      <c r="G289" s="535"/>
      <c r="H289" s="507"/>
      <c r="I289" s="507"/>
      <c r="J289" s="482"/>
      <c r="K289" s="512">
        <v>57</v>
      </c>
      <c r="L289" s="510" t="s">
        <v>75</v>
      </c>
      <c r="M289" s="513">
        <v>0</v>
      </c>
      <c r="N289" s="510">
        <v>830.81899999999996</v>
      </c>
      <c r="O289" s="510">
        <v>830.851</v>
      </c>
      <c r="P289" s="524">
        <v>3.2000000000039108E-2</v>
      </c>
      <c r="Q289" s="525">
        <v>8.0000000000000004E-4</v>
      </c>
      <c r="R289" s="525">
        <v>830.37699999999995</v>
      </c>
      <c r="S289" s="537">
        <v>-0.03</v>
      </c>
      <c r="T289" s="525"/>
      <c r="U289" s="525"/>
      <c r="V289" s="526"/>
      <c r="W289" s="507">
        <v>0</v>
      </c>
      <c r="X289" s="507">
        <v>0</v>
      </c>
      <c r="Y289" s="482">
        <v>0</v>
      </c>
      <c r="Z289" s="494"/>
      <c r="AA289" s="494"/>
      <c r="AB289" s="494"/>
      <c r="AC289" s="494"/>
      <c r="AD289" s="494"/>
      <c r="AE289" s="494"/>
      <c r="AF289" s="494"/>
      <c r="AG289" s="494"/>
      <c r="AH289" s="495"/>
      <c r="AI289" s="494"/>
      <c r="AJ289" s="494"/>
      <c r="AK289" s="494"/>
    </row>
    <row r="290" spans="2:37" s="522" customFormat="1" x14ac:dyDescent="0.25">
      <c r="B290" s="507"/>
      <c r="C290" s="507"/>
      <c r="D290" s="535"/>
      <c r="E290" s="508"/>
      <c r="F290" s="508"/>
      <c r="G290" s="535"/>
      <c r="H290" s="507"/>
      <c r="I290" s="507"/>
      <c r="J290" s="482"/>
      <c r="K290" s="512">
        <v>58</v>
      </c>
      <c r="L290" s="510" t="s">
        <v>75</v>
      </c>
      <c r="M290" s="513">
        <v>0</v>
      </c>
      <c r="N290" s="510">
        <v>829.91499999999996</v>
      </c>
      <c r="O290" s="510">
        <v>829.77499999999998</v>
      </c>
      <c r="P290" s="524">
        <v>-0.13999999999998636</v>
      </c>
      <c r="Q290" s="525">
        <v>8.0000000000000004E-4</v>
      </c>
      <c r="R290" s="525">
        <v>829.30100000000004</v>
      </c>
      <c r="S290" s="537">
        <v>-0.03</v>
      </c>
      <c r="T290" s="525"/>
      <c r="U290" s="525"/>
      <c r="V290" s="526"/>
      <c r="W290" s="507">
        <v>0</v>
      </c>
      <c r="X290" s="507">
        <v>0</v>
      </c>
      <c r="Y290" s="482">
        <v>0</v>
      </c>
      <c r="Z290" s="494"/>
      <c r="AA290" s="494"/>
      <c r="AB290" s="494"/>
      <c r="AC290" s="494"/>
      <c r="AD290" s="494"/>
      <c r="AE290" s="494"/>
      <c r="AF290" s="494"/>
      <c r="AG290" s="494"/>
      <c r="AH290" s="495"/>
      <c r="AI290" s="494"/>
      <c r="AJ290" s="494"/>
      <c r="AK290" s="494"/>
    </row>
    <row r="291" spans="2:37" s="522" customFormat="1" x14ac:dyDescent="0.25">
      <c r="B291" s="507"/>
      <c r="C291" s="507"/>
      <c r="D291" s="535"/>
      <c r="E291" s="508"/>
      <c r="F291" s="508"/>
      <c r="G291" s="535"/>
      <c r="H291" s="507"/>
      <c r="I291" s="507"/>
      <c r="J291" s="482"/>
      <c r="K291" s="512">
        <v>59</v>
      </c>
      <c r="L291" s="510" t="s">
        <v>75</v>
      </c>
      <c r="M291" s="513">
        <v>0</v>
      </c>
      <c r="N291" s="510">
        <v>828.46100000000001</v>
      </c>
      <c r="O291" s="510">
        <v>828.56299999999999</v>
      </c>
      <c r="P291" s="524">
        <v>0.10199999999997544</v>
      </c>
      <c r="Q291" s="525">
        <v>8.0000000000000004E-4</v>
      </c>
      <c r="R291" s="525">
        <v>828.08900000000006</v>
      </c>
      <c r="S291" s="537">
        <v>-0.03</v>
      </c>
      <c r="T291" s="525"/>
      <c r="U291" s="525"/>
      <c r="V291" s="526"/>
      <c r="W291" s="507">
        <v>0</v>
      </c>
      <c r="X291" s="507">
        <v>0</v>
      </c>
      <c r="Y291" s="482">
        <v>0</v>
      </c>
      <c r="Z291" s="494"/>
      <c r="AA291" s="494"/>
      <c r="AB291" s="494"/>
      <c r="AC291" s="494"/>
      <c r="AD291" s="494"/>
      <c r="AE291" s="494"/>
      <c r="AF291" s="494"/>
      <c r="AG291" s="494"/>
      <c r="AH291" s="495"/>
      <c r="AI291" s="494"/>
      <c r="AJ291" s="494"/>
      <c r="AK291" s="494"/>
    </row>
    <row r="292" spans="2:37" s="522" customFormat="1" x14ac:dyDescent="0.25">
      <c r="B292" s="507"/>
      <c r="C292" s="507"/>
      <c r="D292" s="535"/>
      <c r="E292" s="508"/>
      <c r="F292" s="508"/>
      <c r="G292" s="535"/>
      <c r="H292" s="507"/>
      <c r="I292" s="507"/>
      <c r="J292" s="482"/>
      <c r="K292" s="512">
        <v>59</v>
      </c>
      <c r="L292" s="510" t="s">
        <v>75</v>
      </c>
      <c r="M292" s="513">
        <v>3.91</v>
      </c>
      <c r="N292" s="510">
        <v>828.26900000000001</v>
      </c>
      <c r="O292" s="510">
        <v>828.322</v>
      </c>
      <c r="P292" s="524">
        <v>5.2999999999997272E-2</v>
      </c>
      <c r="Q292" s="525">
        <v>8.0000000000000004E-4</v>
      </c>
      <c r="R292" s="525">
        <v>827.84799999999996</v>
      </c>
      <c r="S292" s="537">
        <v>-0.03</v>
      </c>
      <c r="T292" s="525"/>
      <c r="U292" s="525"/>
      <c r="V292" s="526"/>
      <c r="W292" s="507">
        <v>0</v>
      </c>
      <c r="X292" s="507">
        <v>0</v>
      </c>
      <c r="Y292" s="482">
        <v>0</v>
      </c>
      <c r="Z292" s="494"/>
      <c r="AA292" s="494"/>
      <c r="AB292" s="494"/>
      <c r="AC292" s="494"/>
      <c r="AD292" s="494"/>
      <c r="AE292" s="494"/>
      <c r="AF292" s="494"/>
      <c r="AG292" s="494"/>
      <c r="AH292" s="495"/>
      <c r="AI292" s="494"/>
      <c r="AJ292" s="494"/>
      <c r="AK292" s="494"/>
    </row>
    <row r="293" spans="2:37" s="522" customFormat="1" x14ac:dyDescent="0.25">
      <c r="B293" s="507"/>
      <c r="C293" s="507"/>
      <c r="D293" s="535"/>
      <c r="E293" s="508"/>
      <c r="F293" s="508"/>
      <c r="G293" s="535"/>
      <c r="H293" s="507"/>
      <c r="I293" s="507"/>
      <c r="J293" s="482"/>
      <c r="K293" s="512">
        <v>60</v>
      </c>
      <c r="L293" s="510" t="s">
        <v>75</v>
      </c>
      <c r="M293" s="513">
        <v>0</v>
      </c>
      <c r="N293" s="510">
        <v>827.39400000000001</v>
      </c>
      <c r="O293" s="510">
        <v>827.33100000000002</v>
      </c>
      <c r="P293" s="524">
        <v>-6.2999999999988177E-2</v>
      </c>
      <c r="Q293" s="525">
        <v>8.0000000000000004E-4</v>
      </c>
      <c r="R293" s="525">
        <v>826.85699999999997</v>
      </c>
      <c r="S293" s="537">
        <v>-0.03</v>
      </c>
      <c r="T293" s="525"/>
      <c r="U293" s="525"/>
      <c r="V293" s="526"/>
      <c r="W293" s="507">
        <v>0</v>
      </c>
      <c r="X293" s="507">
        <v>0</v>
      </c>
      <c r="Y293" s="482">
        <v>0</v>
      </c>
      <c r="Z293" s="494"/>
      <c r="AA293" s="494"/>
      <c r="AB293" s="494"/>
      <c r="AC293" s="494"/>
      <c r="AD293" s="494"/>
      <c r="AE293" s="494"/>
      <c r="AF293" s="494"/>
      <c r="AG293" s="494"/>
      <c r="AH293" s="495"/>
      <c r="AI293" s="494"/>
      <c r="AJ293" s="494"/>
      <c r="AK293" s="494"/>
    </row>
    <row r="294" spans="2:37" s="522" customFormat="1" x14ac:dyDescent="0.25">
      <c r="B294" s="507"/>
      <c r="C294" s="507"/>
      <c r="D294" s="535"/>
      <c r="E294" s="508"/>
      <c r="F294" s="508"/>
      <c r="G294" s="535"/>
      <c r="H294" s="507"/>
      <c r="I294" s="507"/>
      <c r="J294" s="482"/>
      <c r="K294" s="512">
        <v>61</v>
      </c>
      <c r="L294" s="510" t="s">
        <v>75</v>
      </c>
      <c r="M294" s="513">
        <v>0</v>
      </c>
      <c r="N294" s="510">
        <v>826.08299999999997</v>
      </c>
      <c r="O294" s="510">
        <v>826.08399999999995</v>
      </c>
      <c r="P294" s="524">
        <v>9.9999999997635314E-4</v>
      </c>
      <c r="Q294" s="525">
        <v>8.0000000000000004E-4</v>
      </c>
      <c r="R294" s="525">
        <v>825.61</v>
      </c>
      <c r="S294" s="537">
        <v>-0.03</v>
      </c>
      <c r="T294" s="525"/>
      <c r="U294" s="525"/>
      <c r="V294" s="526"/>
      <c r="W294" s="507">
        <v>0</v>
      </c>
      <c r="X294" s="507">
        <v>0</v>
      </c>
      <c r="Y294" s="482">
        <v>0</v>
      </c>
      <c r="Z294" s="494"/>
      <c r="AA294" s="494"/>
      <c r="AB294" s="494"/>
      <c r="AC294" s="494"/>
      <c r="AD294" s="494"/>
      <c r="AE294" s="494"/>
      <c r="AF294" s="494"/>
      <c r="AG294" s="494"/>
      <c r="AH294" s="495"/>
      <c r="AI294" s="494"/>
      <c r="AJ294" s="494"/>
      <c r="AK294" s="494"/>
    </row>
    <row r="295" spans="2:37" s="522" customFormat="1" x14ac:dyDescent="0.25">
      <c r="B295" s="507"/>
      <c r="C295" s="507"/>
      <c r="D295" s="535"/>
      <c r="E295" s="508"/>
      <c r="F295" s="508"/>
      <c r="G295" s="535"/>
      <c r="H295" s="507"/>
      <c r="I295" s="507"/>
      <c r="J295" s="482"/>
      <c r="K295" s="512">
        <v>62</v>
      </c>
      <c r="L295" s="510" t="s">
        <v>75</v>
      </c>
      <c r="M295" s="513">
        <v>0</v>
      </c>
      <c r="N295" s="510">
        <v>824.71100000000001</v>
      </c>
      <c r="O295" s="510">
        <v>824.71199999999999</v>
      </c>
      <c r="P295" s="524">
        <v>9.9999999997635314E-4</v>
      </c>
      <c r="Q295" s="525">
        <v>8.0000000000000004E-4</v>
      </c>
      <c r="R295" s="525">
        <v>824.23800000000006</v>
      </c>
      <c r="S295" s="537">
        <v>-0.03</v>
      </c>
      <c r="T295" s="525"/>
      <c r="U295" s="525"/>
      <c r="V295" s="526"/>
      <c r="W295" s="507">
        <v>0</v>
      </c>
      <c r="X295" s="507">
        <v>0</v>
      </c>
      <c r="Y295" s="482">
        <v>0</v>
      </c>
      <c r="Z295" s="494"/>
      <c r="AA295" s="494"/>
      <c r="AB295" s="494"/>
      <c r="AC295" s="494"/>
      <c r="AD295" s="494"/>
      <c r="AE295" s="494"/>
      <c r="AF295" s="494"/>
      <c r="AG295" s="494"/>
      <c r="AH295" s="495"/>
      <c r="AI295" s="494"/>
      <c r="AJ295" s="494"/>
      <c r="AK295" s="494"/>
    </row>
    <row r="296" spans="2:37" s="522" customFormat="1" x14ac:dyDescent="0.25">
      <c r="B296" s="507"/>
      <c r="C296" s="507"/>
      <c r="D296" s="535"/>
      <c r="E296" s="508"/>
      <c r="F296" s="508"/>
      <c r="G296" s="535"/>
      <c r="H296" s="507"/>
      <c r="I296" s="507"/>
      <c r="J296" s="482"/>
      <c r="K296" s="512">
        <v>62</v>
      </c>
      <c r="L296" s="510" t="s">
        <v>75</v>
      </c>
      <c r="M296" s="513">
        <v>2.8969999999999998</v>
      </c>
      <c r="N296" s="510">
        <v>824.52800000000002</v>
      </c>
      <c r="O296" s="510">
        <v>824.51300000000003</v>
      </c>
      <c r="P296" s="524">
        <v>-1.4999999999986358E-2</v>
      </c>
      <c r="Q296" s="525">
        <v>8.0000000000000004E-4</v>
      </c>
      <c r="R296" s="525">
        <v>824.03899999999999</v>
      </c>
      <c r="S296" s="537">
        <v>-0.03</v>
      </c>
      <c r="T296" s="525"/>
      <c r="U296" s="525"/>
      <c r="V296" s="526"/>
      <c r="W296" s="507">
        <v>0</v>
      </c>
      <c r="X296" s="507">
        <v>0</v>
      </c>
      <c r="Y296" s="482">
        <v>0</v>
      </c>
      <c r="Z296" s="494"/>
      <c r="AA296" s="494"/>
      <c r="AB296" s="494"/>
      <c r="AC296" s="494"/>
      <c r="AD296" s="494"/>
      <c r="AE296" s="494"/>
      <c r="AF296" s="494"/>
      <c r="AG296" s="494"/>
      <c r="AH296" s="495"/>
      <c r="AI296" s="494"/>
      <c r="AJ296" s="494"/>
      <c r="AK296" s="494"/>
    </row>
    <row r="297" spans="2:37" s="522" customFormat="1" x14ac:dyDescent="0.25">
      <c r="B297" s="507"/>
      <c r="C297" s="507"/>
      <c r="D297" s="535"/>
      <c r="E297" s="508"/>
      <c r="F297" s="508"/>
      <c r="G297" s="535"/>
      <c r="H297" s="507"/>
      <c r="I297" s="507"/>
      <c r="J297" s="482"/>
      <c r="K297" s="512">
        <v>63</v>
      </c>
      <c r="L297" s="510" t="s">
        <v>75</v>
      </c>
      <c r="M297" s="513">
        <v>0</v>
      </c>
      <c r="N297" s="510">
        <v>823.39700000000005</v>
      </c>
      <c r="O297" s="510">
        <v>823.34</v>
      </c>
      <c r="P297" s="524">
        <v>-5.7000000000016371E-2</v>
      </c>
      <c r="Q297" s="525">
        <v>8.0000000000000004E-4</v>
      </c>
      <c r="R297" s="525">
        <v>822.86599999999999</v>
      </c>
      <c r="S297" s="537">
        <v>-0.03</v>
      </c>
      <c r="T297" s="525"/>
      <c r="U297" s="525"/>
      <c r="V297" s="526"/>
      <c r="W297" s="507">
        <v>0</v>
      </c>
      <c r="X297" s="507">
        <v>0</v>
      </c>
      <c r="Y297" s="482">
        <v>0</v>
      </c>
      <c r="Z297" s="494"/>
      <c r="AA297" s="494"/>
      <c r="AB297" s="494"/>
      <c r="AC297" s="494"/>
      <c r="AD297" s="494"/>
      <c r="AE297" s="494"/>
      <c r="AF297" s="494"/>
      <c r="AG297" s="494"/>
      <c r="AH297" s="495"/>
      <c r="AI297" s="494"/>
      <c r="AJ297" s="494"/>
      <c r="AK297" s="494"/>
    </row>
    <row r="298" spans="2:37" s="522" customFormat="1" x14ac:dyDescent="0.25">
      <c r="B298" s="507"/>
      <c r="C298" s="507"/>
      <c r="D298" s="535"/>
      <c r="E298" s="508"/>
      <c r="F298" s="508"/>
      <c r="G298" s="535"/>
      <c r="H298" s="507"/>
      <c r="I298" s="507"/>
      <c r="J298" s="482"/>
      <c r="K298" s="512">
        <v>63</v>
      </c>
      <c r="L298" s="510" t="s">
        <v>75</v>
      </c>
      <c r="M298" s="513">
        <v>3.2719999999999998</v>
      </c>
      <c r="N298" s="510">
        <v>823.17899999999997</v>
      </c>
      <c r="O298" s="510">
        <v>823.11599999999999</v>
      </c>
      <c r="P298" s="524">
        <v>-6.2999999999988177E-2</v>
      </c>
      <c r="Q298" s="525">
        <v>8.0000000000000004E-4</v>
      </c>
      <c r="R298" s="525">
        <v>822.64200000000005</v>
      </c>
      <c r="S298" s="537">
        <v>-0.03</v>
      </c>
      <c r="T298" s="525"/>
      <c r="U298" s="525"/>
      <c r="V298" s="526"/>
      <c r="W298" s="507">
        <v>0</v>
      </c>
      <c r="X298" s="507">
        <v>0</v>
      </c>
      <c r="Y298" s="482">
        <v>0</v>
      </c>
      <c r="Z298" s="494"/>
      <c r="AA298" s="494"/>
      <c r="AB298" s="494"/>
      <c r="AC298" s="494"/>
      <c r="AD298" s="494"/>
      <c r="AE298" s="494"/>
      <c r="AF298" s="494"/>
      <c r="AG298" s="494"/>
      <c r="AH298" s="495"/>
      <c r="AI298" s="494"/>
      <c r="AJ298" s="494"/>
      <c r="AK298" s="494"/>
    </row>
    <row r="299" spans="2:37" s="522" customFormat="1" x14ac:dyDescent="0.25">
      <c r="B299" s="507"/>
      <c r="C299" s="507"/>
      <c r="D299" s="535"/>
      <c r="E299" s="508"/>
      <c r="F299" s="508"/>
      <c r="G299" s="535"/>
      <c r="H299" s="507"/>
      <c r="I299" s="507"/>
      <c r="J299" s="482"/>
      <c r="K299" s="512">
        <v>64</v>
      </c>
      <c r="L299" s="510" t="s">
        <v>75</v>
      </c>
      <c r="M299" s="513">
        <v>0</v>
      </c>
      <c r="N299" s="510">
        <v>822.01400000000001</v>
      </c>
      <c r="O299" s="510">
        <v>821.96799999999996</v>
      </c>
      <c r="P299" s="524">
        <v>-4.6000000000049113E-2</v>
      </c>
      <c r="Q299" s="525">
        <v>8.0000000000000004E-4</v>
      </c>
      <c r="R299" s="525">
        <v>821.49400000000003</v>
      </c>
      <c r="S299" s="537">
        <v>-0.03</v>
      </c>
      <c r="T299" s="525"/>
      <c r="U299" s="525"/>
      <c r="V299" s="526"/>
      <c r="W299" s="507">
        <v>0</v>
      </c>
      <c r="X299" s="507">
        <v>0</v>
      </c>
      <c r="Y299" s="482">
        <v>0</v>
      </c>
      <c r="Z299" s="494"/>
      <c r="AA299" s="494"/>
      <c r="AB299" s="494"/>
      <c r="AC299" s="494"/>
      <c r="AD299" s="494"/>
      <c r="AE299" s="494"/>
      <c r="AF299" s="494"/>
      <c r="AG299" s="494"/>
      <c r="AH299" s="495"/>
      <c r="AI299" s="494"/>
      <c r="AJ299" s="494"/>
      <c r="AK299" s="494"/>
    </row>
    <row r="300" spans="2:37" s="522" customFormat="1" x14ac:dyDescent="0.25">
      <c r="B300" s="507"/>
      <c r="C300" s="507"/>
      <c r="D300" s="535"/>
      <c r="E300" s="508"/>
      <c r="F300" s="508"/>
      <c r="G300" s="535"/>
      <c r="H300" s="507"/>
      <c r="I300" s="507"/>
      <c r="J300" s="482"/>
      <c r="K300" s="512">
        <v>64</v>
      </c>
      <c r="L300" s="510" t="s">
        <v>75</v>
      </c>
      <c r="M300" s="513">
        <v>3.5630000000000002</v>
      </c>
      <c r="N300" s="510">
        <v>821.72699999999998</v>
      </c>
      <c r="O300" s="510">
        <v>821.72400000000005</v>
      </c>
      <c r="P300" s="524">
        <v>-2.9999999999290594E-3</v>
      </c>
      <c r="Q300" s="525">
        <v>8.0000000000000004E-4</v>
      </c>
      <c r="R300" s="525">
        <v>821.25</v>
      </c>
      <c r="S300" s="537">
        <v>-0.03</v>
      </c>
      <c r="T300" s="525"/>
      <c r="U300" s="525"/>
      <c r="V300" s="526"/>
      <c r="W300" s="507">
        <v>0</v>
      </c>
      <c r="X300" s="507">
        <v>0</v>
      </c>
      <c r="Y300" s="482">
        <v>0</v>
      </c>
      <c r="Z300" s="494"/>
      <c r="AA300" s="494"/>
      <c r="AB300" s="494"/>
      <c r="AC300" s="494"/>
      <c r="AD300" s="494"/>
      <c r="AE300" s="494"/>
      <c r="AF300" s="494"/>
      <c r="AG300" s="494"/>
      <c r="AH300" s="495"/>
      <c r="AI300" s="494"/>
      <c r="AJ300" s="494"/>
      <c r="AK300" s="494"/>
    </row>
    <row r="301" spans="2:37" s="522" customFormat="1" x14ac:dyDescent="0.25">
      <c r="B301" s="507"/>
      <c r="C301" s="507"/>
      <c r="D301" s="535"/>
      <c r="E301" s="508"/>
      <c r="F301" s="508"/>
      <c r="G301" s="535"/>
      <c r="H301" s="507"/>
      <c r="I301" s="507"/>
      <c r="J301" s="482"/>
      <c r="K301" s="512">
        <v>65</v>
      </c>
      <c r="L301" s="510" t="s">
        <v>75</v>
      </c>
      <c r="M301" s="513">
        <v>0</v>
      </c>
      <c r="N301" s="510">
        <v>820.75099999999998</v>
      </c>
      <c r="O301" s="510">
        <v>820.66399999999999</v>
      </c>
      <c r="P301" s="524">
        <v>-8.6999999999989086E-2</v>
      </c>
      <c r="Q301" s="525">
        <v>8.0000000000000004E-4</v>
      </c>
      <c r="R301" s="525">
        <v>820.19</v>
      </c>
      <c r="S301" s="537">
        <v>-0.03</v>
      </c>
      <c r="T301" s="525"/>
      <c r="U301" s="525"/>
      <c r="V301" s="526"/>
      <c r="W301" s="507">
        <v>0</v>
      </c>
      <c r="X301" s="507">
        <v>0</v>
      </c>
      <c r="Y301" s="482">
        <v>0</v>
      </c>
      <c r="Z301" s="494"/>
      <c r="AA301" s="494"/>
      <c r="AB301" s="494"/>
      <c r="AC301" s="494"/>
      <c r="AD301" s="494"/>
      <c r="AE301" s="494"/>
      <c r="AF301" s="494"/>
      <c r="AG301" s="494"/>
      <c r="AH301" s="495"/>
      <c r="AI301" s="494"/>
      <c r="AJ301" s="494"/>
      <c r="AK301" s="494"/>
    </row>
    <row r="302" spans="2:37" s="522" customFormat="1" x14ac:dyDescent="0.25">
      <c r="B302" s="507"/>
      <c r="C302" s="507"/>
      <c r="D302" s="535"/>
      <c r="E302" s="508"/>
      <c r="F302" s="508"/>
      <c r="G302" s="535"/>
      <c r="H302" s="507"/>
      <c r="I302" s="507"/>
      <c r="J302" s="482"/>
      <c r="K302" s="512">
        <v>65</v>
      </c>
      <c r="L302" s="510" t="s">
        <v>75</v>
      </c>
      <c r="M302" s="513">
        <v>2.3250000000000002</v>
      </c>
      <c r="N302" s="510">
        <v>820.60299999999995</v>
      </c>
      <c r="O302" s="510">
        <v>820.52599999999995</v>
      </c>
      <c r="P302" s="524">
        <v>-7.6999999999998181E-2</v>
      </c>
      <c r="Q302" s="525">
        <v>8.0000000000000004E-4</v>
      </c>
      <c r="R302" s="525">
        <v>820.05200000000002</v>
      </c>
      <c r="S302" s="537">
        <v>-0.03</v>
      </c>
      <c r="T302" s="525"/>
      <c r="U302" s="525"/>
      <c r="V302" s="526"/>
      <c r="W302" s="507">
        <v>0</v>
      </c>
      <c r="X302" s="507">
        <v>0</v>
      </c>
      <c r="Y302" s="482">
        <v>0</v>
      </c>
      <c r="Z302" s="494"/>
      <c r="AA302" s="494"/>
      <c r="AB302" s="494"/>
      <c r="AC302" s="494"/>
      <c r="AD302" s="494"/>
      <c r="AE302" s="494"/>
      <c r="AF302" s="494"/>
      <c r="AG302" s="494"/>
      <c r="AH302" s="495"/>
      <c r="AI302" s="494"/>
      <c r="AJ302" s="494"/>
      <c r="AK302" s="494"/>
    </row>
    <row r="303" spans="2:37" s="522" customFormat="1" x14ac:dyDescent="0.25">
      <c r="B303" s="507"/>
      <c r="C303" s="507"/>
      <c r="D303" s="535"/>
      <c r="E303" s="508"/>
      <c r="F303" s="508"/>
      <c r="G303" s="535"/>
      <c r="H303" s="507"/>
      <c r="I303" s="507"/>
      <c r="J303" s="482"/>
      <c r="K303" s="512">
        <v>66</v>
      </c>
      <c r="L303" s="510" t="s">
        <v>75</v>
      </c>
      <c r="M303" s="513">
        <v>0</v>
      </c>
      <c r="N303" s="510">
        <v>819.447</v>
      </c>
      <c r="O303" s="510">
        <v>819.39800000000002</v>
      </c>
      <c r="P303" s="524">
        <v>-4.8999999999978172E-2</v>
      </c>
      <c r="Q303" s="525">
        <v>8.0000000000000004E-4</v>
      </c>
      <c r="R303" s="525">
        <v>818.92399999999998</v>
      </c>
      <c r="S303" s="537">
        <v>-0.03</v>
      </c>
      <c r="T303" s="525"/>
      <c r="U303" s="525"/>
      <c r="V303" s="526"/>
      <c r="W303" s="507">
        <v>0</v>
      </c>
      <c r="X303" s="507">
        <v>0</v>
      </c>
      <c r="Y303" s="482">
        <v>0</v>
      </c>
      <c r="Z303" s="494"/>
      <c r="AA303" s="494"/>
      <c r="AB303" s="494"/>
      <c r="AC303" s="494"/>
      <c r="AD303" s="494"/>
      <c r="AE303" s="494"/>
      <c r="AF303" s="494"/>
      <c r="AG303" s="494"/>
      <c r="AH303" s="495"/>
      <c r="AI303" s="494"/>
      <c r="AJ303" s="494"/>
      <c r="AK303" s="494"/>
    </row>
    <row r="304" spans="2:37" s="522" customFormat="1" x14ac:dyDescent="0.25">
      <c r="B304" s="507"/>
      <c r="C304" s="507"/>
      <c r="D304" s="535"/>
      <c r="E304" s="508"/>
      <c r="F304" s="508"/>
      <c r="G304" s="535"/>
      <c r="H304" s="507"/>
      <c r="I304" s="507"/>
      <c r="J304" s="482"/>
      <c r="K304" s="512">
        <v>66</v>
      </c>
      <c r="L304" s="510" t="s">
        <v>75</v>
      </c>
      <c r="M304" s="513">
        <v>1.294</v>
      </c>
      <c r="N304" s="510">
        <v>819.36099999999999</v>
      </c>
      <c r="O304" s="510">
        <v>819.31200000000001</v>
      </c>
      <c r="P304" s="524">
        <v>-4.8999999999978172E-2</v>
      </c>
      <c r="Q304" s="525">
        <v>8.0000000000000004E-4</v>
      </c>
      <c r="R304" s="525">
        <v>818.83799999999997</v>
      </c>
      <c r="S304" s="537">
        <v>-0.03</v>
      </c>
      <c r="T304" s="525"/>
      <c r="U304" s="525"/>
      <c r="V304" s="526"/>
      <c r="W304" s="507">
        <v>0</v>
      </c>
      <c r="X304" s="507">
        <v>0</v>
      </c>
      <c r="Y304" s="482">
        <v>0</v>
      </c>
      <c r="Z304" s="494"/>
      <c r="AA304" s="494"/>
      <c r="AB304" s="494"/>
      <c r="AC304" s="494"/>
      <c r="AD304" s="494"/>
      <c r="AE304" s="494"/>
      <c r="AF304" s="494"/>
      <c r="AG304" s="494"/>
      <c r="AH304" s="495"/>
      <c r="AI304" s="494"/>
      <c r="AJ304" s="494"/>
      <c r="AK304" s="494"/>
    </row>
    <row r="305" spans="2:37" s="522" customFormat="1" x14ac:dyDescent="0.25">
      <c r="B305" s="507"/>
      <c r="C305" s="507"/>
      <c r="D305" s="535"/>
      <c r="E305" s="508"/>
      <c r="F305" s="508"/>
      <c r="G305" s="535"/>
      <c r="H305" s="507"/>
      <c r="I305" s="507"/>
      <c r="J305" s="482"/>
      <c r="K305" s="512">
        <v>67</v>
      </c>
      <c r="L305" s="510" t="s">
        <v>75</v>
      </c>
      <c r="M305" s="513">
        <v>0</v>
      </c>
      <c r="N305" s="510">
        <v>818.09900000000005</v>
      </c>
      <c r="O305" s="510">
        <v>818.077</v>
      </c>
      <c r="P305" s="524">
        <v>-2.2000000000048203E-2</v>
      </c>
      <c r="Q305" s="525">
        <v>8.0000000000000004E-4</v>
      </c>
      <c r="R305" s="525">
        <v>817.60299999999995</v>
      </c>
      <c r="S305" s="537">
        <v>-0.03</v>
      </c>
      <c r="T305" s="525"/>
      <c r="U305" s="525"/>
      <c r="V305" s="526"/>
      <c r="W305" s="507">
        <v>0</v>
      </c>
      <c r="X305" s="507">
        <v>0</v>
      </c>
      <c r="Y305" s="482">
        <v>0</v>
      </c>
      <c r="Z305" s="494"/>
      <c r="AA305" s="494"/>
      <c r="AB305" s="494"/>
      <c r="AC305" s="494"/>
      <c r="AD305" s="494"/>
      <c r="AE305" s="494"/>
      <c r="AF305" s="494"/>
      <c r="AG305" s="494"/>
      <c r="AH305" s="495"/>
      <c r="AI305" s="494"/>
      <c r="AJ305" s="494"/>
      <c r="AK305" s="494"/>
    </row>
    <row r="306" spans="2:37" s="522" customFormat="1" x14ac:dyDescent="0.25">
      <c r="B306" s="507"/>
      <c r="C306" s="507"/>
      <c r="D306" s="535"/>
      <c r="E306" s="508"/>
      <c r="F306" s="508"/>
      <c r="G306" s="535"/>
      <c r="H306" s="507"/>
      <c r="I306" s="507"/>
      <c r="J306" s="482"/>
      <c r="K306" s="512">
        <v>67</v>
      </c>
      <c r="L306" s="510" t="s">
        <v>75</v>
      </c>
      <c r="M306" s="513">
        <v>0.39500000000000002</v>
      </c>
      <c r="N306" s="510">
        <v>818.07299999999998</v>
      </c>
      <c r="O306" s="510">
        <v>818.05</v>
      </c>
      <c r="P306" s="524">
        <v>-2.3000000000024556E-2</v>
      </c>
      <c r="Q306" s="525">
        <v>8.0000000000000004E-4</v>
      </c>
      <c r="R306" s="525">
        <v>817.57600000000002</v>
      </c>
      <c r="S306" s="537">
        <v>-0.03</v>
      </c>
      <c r="T306" s="525"/>
      <c r="U306" s="525"/>
      <c r="V306" s="526"/>
      <c r="W306" s="507">
        <v>0</v>
      </c>
      <c r="X306" s="507">
        <v>0</v>
      </c>
      <c r="Y306" s="482">
        <v>0</v>
      </c>
      <c r="Z306" s="494"/>
      <c r="AA306" s="494"/>
      <c r="AB306" s="494"/>
      <c r="AC306" s="494"/>
      <c r="AD306" s="494"/>
      <c r="AE306" s="494"/>
      <c r="AF306" s="494"/>
      <c r="AG306" s="494"/>
      <c r="AH306" s="495"/>
      <c r="AI306" s="494"/>
      <c r="AJ306" s="494"/>
      <c r="AK306" s="494"/>
    </row>
    <row r="307" spans="2:37" s="522" customFormat="1" x14ac:dyDescent="0.25">
      <c r="B307" s="507"/>
      <c r="C307" s="507"/>
      <c r="D307" s="535"/>
      <c r="E307" s="508"/>
      <c r="F307" s="508"/>
      <c r="G307" s="535"/>
      <c r="H307" s="507"/>
      <c r="I307" s="507"/>
      <c r="J307" s="482"/>
      <c r="K307" s="512">
        <v>67</v>
      </c>
      <c r="L307" s="510" t="s">
        <v>75</v>
      </c>
      <c r="M307" s="513">
        <v>19.974</v>
      </c>
      <c r="N307" s="510">
        <v>816.73299999999995</v>
      </c>
      <c r="O307" s="510">
        <v>816.75699999999995</v>
      </c>
      <c r="P307" s="524">
        <v>2.4000000000000909E-2</v>
      </c>
      <c r="Q307" s="525">
        <v>8.0000000000000004E-4</v>
      </c>
      <c r="R307" s="525">
        <v>816.28300000000002</v>
      </c>
      <c r="S307" s="537">
        <v>-0.03</v>
      </c>
      <c r="T307" s="525"/>
      <c r="U307" s="525"/>
      <c r="V307" s="526"/>
      <c r="W307" s="507">
        <v>0</v>
      </c>
      <c r="X307" s="507">
        <v>0</v>
      </c>
      <c r="Y307" s="482">
        <v>0</v>
      </c>
      <c r="Z307" s="494"/>
      <c r="AA307" s="494"/>
      <c r="AB307" s="494"/>
      <c r="AC307" s="494"/>
      <c r="AD307" s="494"/>
      <c r="AE307" s="494"/>
      <c r="AF307" s="494"/>
      <c r="AG307" s="494"/>
      <c r="AH307" s="495"/>
      <c r="AI307" s="494"/>
      <c r="AJ307" s="494"/>
      <c r="AK307" s="494"/>
    </row>
    <row r="308" spans="2:37" s="522" customFormat="1" x14ac:dyDescent="0.25">
      <c r="B308" s="507"/>
      <c r="C308" s="507"/>
      <c r="D308" s="535"/>
      <c r="E308" s="508"/>
      <c r="F308" s="508"/>
      <c r="G308" s="535"/>
      <c r="H308" s="507"/>
      <c r="I308" s="507"/>
      <c r="J308" s="482"/>
      <c r="K308" s="512">
        <v>68</v>
      </c>
      <c r="L308" s="510" t="s">
        <v>75</v>
      </c>
      <c r="M308" s="513">
        <v>0</v>
      </c>
      <c r="N308" s="510">
        <v>816.73099999999999</v>
      </c>
      <c r="O308" s="510">
        <v>816.755</v>
      </c>
      <c r="P308" s="524">
        <v>2.4000000000000909E-2</v>
      </c>
      <c r="Q308" s="525">
        <v>8.0000000000000004E-4</v>
      </c>
      <c r="R308" s="525">
        <v>816.28099999999995</v>
      </c>
      <c r="S308" s="537">
        <v>-0.03</v>
      </c>
      <c r="T308" s="525"/>
      <c r="U308" s="525"/>
      <c r="V308" s="526"/>
      <c r="W308" s="507">
        <v>0</v>
      </c>
      <c r="X308" s="507">
        <v>0</v>
      </c>
      <c r="Y308" s="482">
        <v>0</v>
      </c>
      <c r="Z308" s="494"/>
      <c r="AA308" s="494"/>
      <c r="AB308" s="494"/>
      <c r="AC308" s="494"/>
      <c r="AD308" s="494"/>
      <c r="AE308" s="494"/>
      <c r="AF308" s="494"/>
      <c r="AG308" s="494"/>
      <c r="AH308" s="495"/>
      <c r="AI308" s="494"/>
      <c r="AJ308" s="494"/>
      <c r="AK308" s="494"/>
    </row>
    <row r="309" spans="2:37" s="522" customFormat="1" x14ac:dyDescent="0.25">
      <c r="B309" s="507"/>
      <c r="C309" s="507"/>
      <c r="D309" s="535"/>
      <c r="E309" s="508"/>
      <c r="F309" s="508"/>
      <c r="G309" s="535"/>
      <c r="H309" s="507"/>
      <c r="I309" s="507"/>
      <c r="J309" s="482"/>
      <c r="K309" s="512">
        <v>68</v>
      </c>
      <c r="L309" s="510" t="s">
        <v>75</v>
      </c>
      <c r="M309" s="513">
        <v>19.55</v>
      </c>
      <c r="N309" s="510">
        <v>815.95500000000004</v>
      </c>
      <c r="O309" s="510">
        <v>816.755</v>
      </c>
      <c r="P309" s="524">
        <v>0.79999999999995453</v>
      </c>
      <c r="Q309" s="525">
        <v>8.0000000000000004E-4</v>
      </c>
      <c r="R309" s="525">
        <v>816.28099999999995</v>
      </c>
      <c r="S309" s="537">
        <v>-0.03</v>
      </c>
      <c r="T309" s="525"/>
      <c r="U309" s="525"/>
      <c r="V309" s="526"/>
      <c r="W309" s="507">
        <v>0</v>
      </c>
      <c r="X309" s="507">
        <v>0</v>
      </c>
      <c r="Y309" s="482">
        <v>0</v>
      </c>
      <c r="Z309" s="494"/>
      <c r="AA309" s="494"/>
      <c r="AB309" s="494"/>
      <c r="AC309" s="494"/>
      <c r="AD309" s="494"/>
      <c r="AE309" s="494"/>
      <c r="AF309" s="494"/>
      <c r="AG309" s="494"/>
      <c r="AH309" s="495"/>
      <c r="AI309" s="494"/>
      <c r="AJ309" s="494"/>
      <c r="AK309" s="494"/>
    </row>
    <row r="310" spans="2:37" s="522" customFormat="1" x14ac:dyDescent="0.25">
      <c r="D310" s="534"/>
      <c r="G310" s="534"/>
      <c r="J310" s="534"/>
      <c r="S310" s="534"/>
      <c r="V310" s="534"/>
      <c r="Y310" s="534"/>
      <c r="Z310" s="494"/>
      <c r="AA310" s="494"/>
      <c r="AB310" s="494"/>
      <c r="AC310" s="494"/>
      <c r="AD310" s="494"/>
      <c r="AE310" s="494"/>
      <c r="AF310" s="494"/>
      <c r="AG310" s="494"/>
      <c r="AH310" s="495"/>
      <c r="AI310" s="494"/>
      <c r="AJ310" s="494"/>
      <c r="AK310" s="494"/>
    </row>
    <row r="311" spans="2:37" s="522" customFormat="1" x14ac:dyDescent="0.25">
      <c r="D311" s="534"/>
      <c r="G311" s="534"/>
      <c r="J311" s="534"/>
      <c r="S311" s="534"/>
      <c r="V311" s="534"/>
      <c r="Y311" s="534"/>
      <c r="Z311" s="494"/>
      <c r="AA311" s="494"/>
      <c r="AB311" s="494"/>
      <c r="AC311" s="494"/>
      <c r="AD311" s="494"/>
      <c r="AE311" s="494"/>
      <c r="AF311" s="494"/>
      <c r="AG311" s="494"/>
      <c r="AH311" s="495"/>
      <c r="AI311" s="494"/>
      <c r="AJ311" s="494"/>
      <c r="AK311" s="494"/>
    </row>
    <row r="312" spans="2:37" s="522" customFormat="1" x14ac:dyDescent="0.25">
      <c r="D312" s="534"/>
      <c r="G312" s="534"/>
      <c r="J312" s="534"/>
      <c r="S312" s="534"/>
      <c r="V312" s="534"/>
      <c r="Y312" s="534"/>
      <c r="Z312" s="494"/>
      <c r="AA312" s="494"/>
      <c r="AB312" s="494"/>
      <c r="AC312" s="494"/>
      <c r="AD312" s="494"/>
      <c r="AE312" s="494"/>
      <c r="AF312" s="494"/>
      <c r="AG312" s="494"/>
      <c r="AH312" s="495"/>
      <c r="AI312" s="494"/>
      <c r="AJ312" s="494"/>
      <c r="AK312" s="494"/>
    </row>
    <row r="313" spans="2:37" s="522" customFormat="1" x14ac:dyDescent="0.25">
      <c r="D313" s="534"/>
      <c r="G313" s="534"/>
      <c r="J313" s="534"/>
      <c r="S313" s="534"/>
      <c r="V313" s="534"/>
      <c r="Y313" s="534"/>
      <c r="Z313" s="494"/>
      <c r="AA313" s="494"/>
      <c r="AB313" s="494"/>
      <c r="AC313" s="494"/>
      <c r="AD313" s="494"/>
      <c r="AE313" s="494"/>
      <c r="AF313" s="494"/>
      <c r="AG313" s="494"/>
      <c r="AH313" s="495"/>
      <c r="AI313" s="494"/>
      <c r="AJ313" s="494"/>
      <c r="AK313" s="494"/>
    </row>
    <row r="314" spans="2:37" s="522" customFormat="1" x14ac:dyDescent="0.25">
      <c r="D314" s="534"/>
      <c r="G314" s="534"/>
      <c r="J314" s="534"/>
      <c r="S314" s="534"/>
      <c r="V314" s="534"/>
      <c r="Y314" s="534"/>
      <c r="Z314" s="494"/>
      <c r="AA314" s="494"/>
      <c r="AB314" s="494"/>
      <c r="AC314" s="494"/>
      <c r="AD314" s="494"/>
      <c r="AE314" s="494"/>
      <c r="AF314" s="494"/>
      <c r="AG314" s="494"/>
      <c r="AH314" s="495"/>
      <c r="AI314" s="494"/>
      <c r="AJ314" s="494"/>
      <c r="AK314" s="494"/>
    </row>
    <row r="315" spans="2:37" s="522" customFormat="1" x14ac:dyDescent="0.25">
      <c r="D315" s="534"/>
      <c r="G315" s="534"/>
      <c r="J315" s="534"/>
      <c r="S315" s="534"/>
      <c r="V315" s="534"/>
      <c r="Y315" s="534"/>
      <c r="Z315" s="494"/>
      <c r="AA315" s="494"/>
      <c r="AB315" s="494"/>
      <c r="AC315" s="494"/>
      <c r="AD315" s="494"/>
      <c r="AE315" s="494"/>
      <c r="AF315" s="494"/>
      <c r="AG315" s="494"/>
      <c r="AH315" s="495"/>
      <c r="AI315" s="494"/>
      <c r="AJ315" s="494"/>
      <c r="AK315" s="494"/>
    </row>
    <row r="316" spans="2:37" s="522" customFormat="1" x14ac:dyDescent="0.25">
      <c r="D316" s="534"/>
      <c r="G316" s="534"/>
      <c r="J316" s="534"/>
      <c r="S316" s="534"/>
      <c r="V316" s="534"/>
      <c r="Y316" s="534"/>
      <c r="Z316" s="494"/>
      <c r="AA316" s="494"/>
      <c r="AB316" s="494"/>
      <c r="AC316" s="494"/>
      <c r="AD316" s="494"/>
      <c r="AE316" s="494"/>
      <c r="AF316" s="494"/>
      <c r="AG316" s="494"/>
      <c r="AH316" s="495"/>
      <c r="AI316" s="494"/>
      <c r="AJ316" s="494"/>
      <c r="AK316" s="494"/>
    </row>
    <row r="317" spans="2:37" s="522" customFormat="1" x14ac:dyDescent="0.25">
      <c r="D317" s="534"/>
      <c r="G317" s="534"/>
      <c r="J317" s="534"/>
      <c r="S317" s="534"/>
      <c r="V317" s="534"/>
      <c r="Y317" s="534"/>
      <c r="Z317" s="494"/>
      <c r="AA317" s="494"/>
      <c r="AB317" s="494"/>
      <c r="AC317" s="494"/>
      <c r="AD317" s="494"/>
      <c r="AE317" s="494"/>
      <c r="AF317" s="494"/>
      <c r="AG317" s="494"/>
      <c r="AH317" s="495"/>
      <c r="AI317" s="494"/>
      <c r="AJ317" s="494"/>
      <c r="AK317" s="494"/>
    </row>
    <row r="318" spans="2:37" s="522" customFormat="1" x14ac:dyDescent="0.25">
      <c r="D318" s="534"/>
      <c r="G318" s="534"/>
      <c r="J318" s="534"/>
      <c r="S318" s="534"/>
      <c r="V318" s="534"/>
      <c r="Y318" s="534"/>
      <c r="Z318" s="494"/>
      <c r="AA318" s="494"/>
      <c r="AB318" s="494"/>
      <c r="AC318" s="494"/>
      <c r="AD318" s="494"/>
      <c r="AE318" s="494"/>
      <c r="AF318" s="494"/>
      <c r="AG318" s="494"/>
      <c r="AH318" s="495"/>
      <c r="AI318" s="494"/>
      <c r="AJ318" s="494"/>
      <c r="AK318" s="494"/>
    </row>
    <row r="319" spans="2:37" s="522" customFormat="1" x14ac:dyDescent="0.25">
      <c r="D319" s="534"/>
      <c r="G319" s="534"/>
      <c r="J319" s="534"/>
      <c r="S319" s="534"/>
      <c r="V319" s="534"/>
      <c r="Y319" s="534"/>
      <c r="Z319" s="494"/>
      <c r="AA319" s="494"/>
      <c r="AB319" s="494"/>
      <c r="AC319" s="494"/>
      <c r="AD319" s="494"/>
      <c r="AE319" s="494"/>
      <c r="AF319" s="494"/>
      <c r="AG319" s="494"/>
      <c r="AH319" s="495"/>
      <c r="AI319" s="494"/>
      <c r="AJ319" s="494"/>
      <c r="AK319" s="494"/>
    </row>
    <row r="320" spans="2:37" s="522" customFormat="1" x14ac:dyDescent="0.25">
      <c r="D320" s="534"/>
      <c r="G320" s="534"/>
      <c r="J320" s="534"/>
      <c r="S320" s="534"/>
      <c r="V320" s="534"/>
      <c r="Y320" s="534"/>
      <c r="Z320" s="494"/>
      <c r="AA320" s="494"/>
      <c r="AB320" s="494"/>
      <c r="AC320" s="494"/>
      <c r="AD320" s="494"/>
      <c r="AE320" s="494"/>
      <c r="AF320" s="494"/>
      <c r="AG320" s="494"/>
      <c r="AH320" s="495"/>
      <c r="AI320" s="494"/>
      <c r="AJ320" s="494"/>
      <c r="AK320" s="494"/>
    </row>
    <row r="321" spans="4:37" s="522" customFormat="1" x14ac:dyDescent="0.25">
      <c r="D321" s="534"/>
      <c r="G321" s="534"/>
      <c r="J321" s="534"/>
      <c r="S321" s="534"/>
      <c r="V321" s="534"/>
      <c r="Y321" s="534"/>
      <c r="Z321" s="494"/>
      <c r="AA321" s="494"/>
      <c r="AB321" s="494"/>
      <c r="AC321" s="494"/>
      <c r="AD321" s="494"/>
      <c r="AE321" s="494"/>
      <c r="AF321" s="494"/>
      <c r="AG321" s="494"/>
      <c r="AH321" s="495"/>
      <c r="AI321" s="494"/>
      <c r="AJ321" s="494"/>
      <c r="AK321" s="494"/>
    </row>
    <row r="322" spans="4:37" s="522" customFormat="1" x14ac:dyDescent="0.25">
      <c r="D322" s="534"/>
      <c r="G322" s="534"/>
      <c r="J322" s="534"/>
      <c r="S322" s="534"/>
      <c r="V322" s="534"/>
      <c r="Y322" s="534"/>
      <c r="Z322" s="494"/>
      <c r="AA322" s="494"/>
      <c r="AB322" s="494"/>
      <c r="AC322" s="494"/>
      <c r="AD322" s="494"/>
      <c r="AE322" s="494"/>
      <c r="AF322" s="494"/>
      <c r="AG322" s="494"/>
      <c r="AH322" s="495"/>
      <c r="AI322" s="494"/>
      <c r="AJ322" s="494"/>
      <c r="AK322" s="494"/>
    </row>
    <row r="323" spans="4:37" s="522" customFormat="1" x14ac:dyDescent="0.25">
      <c r="D323" s="534"/>
      <c r="G323" s="534"/>
      <c r="J323" s="534"/>
      <c r="S323" s="534"/>
      <c r="V323" s="534"/>
      <c r="Y323" s="534"/>
      <c r="Z323" s="494"/>
      <c r="AA323" s="494"/>
      <c r="AB323" s="494"/>
      <c r="AC323" s="494"/>
      <c r="AD323" s="494"/>
      <c r="AE323" s="494"/>
      <c r="AF323" s="494"/>
      <c r="AG323" s="494"/>
      <c r="AH323" s="495"/>
      <c r="AI323" s="494"/>
      <c r="AJ323" s="494"/>
      <c r="AK323" s="494"/>
    </row>
    <row r="324" spans="4:37" s="522" customFormat="1" x14ac:dyDescent="0.25">
      <c r="D324" s="534"/>
      <c r="G324" s="534"/>
      <c r="J324" s="534"/>
      <c r="S324" s="534"/>
      <c r="V324" s="534"/>
      <c r="Y324" s="534"/>
      <c r="Z324" s="494"/>
      <c r="AA324" s="494"/>
      <c r="AB324" s="494"/>
      <c r="AC324" s="494"/>
      <c r="AD324" s="494"/>
      <c r="AE324" s="494"/>
      <c r="AF324" s="494"/>
      <c r="AG324" s="494"/>
      <c r="AH324" s="495"/>
      <c r="AI324" s="494"/>
      <c r="AJ324" s="494"/>
      <c r="AK324" s="494"/>
    </row>
    <row r="325" spans="4:37" s="522" customFormat="1" x14ac:dyDescent="0.25">
      <c r="D325" s="534"/>
      <c r="G325" s="534"/>
      <c r="J325" s="534"/>
      <c r="S325" s="534"/>
      <c r="V325" s="534"/>
      <c r="Y325" s="534"/>
      <c r="Z325" s="494"/>
      <c r="AA325" s="494"/>
      <c r="AB325" s="494"/>
      <c r="AC325" s="494"/>
      <c r="AD325" s="494"/>
      <c r="AE325" s="494"/>
      <c r="AF325" s="494"/>
      <c r="AG325" s="494"/>
      <c r="AH325" s="495"/>
      <c r="AI325" s="494"/>
      <c r="AJ325" s="494"/>
      <c r="AK325" s="494"/>
    </row>
    <row r="326" spans="4:37" s="522" customFormat="1" x14ac:dyDescent="0.25">
      <c r="D326" s="534"/>
      <c r="G326" s="534"/>
      <c r="J326" s="534"/>
      <c r="S326" s="534"/>
      <c r="V326" s="534"/>
      <c r="Y326" s="534"/>
      <c r="Z326" s="494"/>
      <c r="AA326" s="494"/>
      <c r="AB326" s="494"/>
      <c r="AC326" s="494"/>
      <c r="AD326" s="494"/>
      <c r="AE326" s="494"/>
      <c r="AF326" s="494"/>
      <c r="AG326" s="494"/>
      <c r="AH326" s="495"/>
      <c r="AI326" s="494"/>
      <c r="AJ326" s="494"/>
      <c r="AK326" s="494"/>
    </row>
    <row r="327" spans="4:37" s="522" customFormat="1" x14ac:dyDescent="0.25">
      <c r="D327" s="534"/>
      <c r="G327" s="534"/>
      <c r="J327" s="534"/>
      <c r="S327" s="534"/>
      <c r="V327" s="534"/>
      <c r="Y327" s="534"/>
      <c r="Z327" s="494"/>
      <c r="AA327" s="494"/>
      <c r="AB327" s="494"/>
      <c r="AC327" s="494"/>
      <c r="AD327" s="494"/>
      <c r="AE327" s="494"/>
      <c r="AF327" s="494"/>
      <c r="AG327" s="494"/>
      <c r="AH327" s="495"/>
      <c r="AI327" s="494"/>
      <c r="AJ327" s="494"/>
      <c r="AK327" s="494"/>
    </row>
    <row r="328" spans="4:37" s="522" customFormat="1" x14ac:dyDescent="0.25">
      <c r="D328" s="534"/>
      <c r="G328" s="534"/>
      <c r="J328" s="534"/>
      <c r="S328" s="534"/>
      <c r="V328" s="534"/>
      <c r="Y328" s="534"/>
      <c r="Z328" s="494"/>
      <c r="AA328" s="494"/>
      <c r="AB328" s="494"/>
      <c r="AC328" s="494"/>
      <c r="AD328" s="494"/>
      <c r="AE328" s="494"/>
      <c r="AF328" s="494"/>
      <c r="AG328" s="494"/>
      <c r="AH328" s="495"/>
      <c r="AI328" s="494"/>
      <c r="AJ328" s="494"/>
      <c r="AK328" s="494"/>
    </row>
    <row r="329" spans="4:37" s="522" customFormat="1" x14ac:dyDescent="0.25">
      <c r="D329" s="534"/>
      <c r="G329" s="534"/>
      <c r="J329" s="534"/>
      <c r="S329" s="534"/>
      <c r="V329" s="534"/>
      <c r="Y329" s="534"/>
      <c r="Z329" s="494"/>
      <c r="AA329" s="494"/>
      <c r="AB329" s="494"/>
      <c r="AC329" s="494"/>
      <c r="AD329" s="494"/>
      <c r="AE329" s="494"/>
      <c r="AF329" s="494"/>
      <c r="AG329" s="494"/>
      <c r="AH329" s="495"/>
      <c r="AI329" s="494"/>
      <c r="AJ329" s="494"/>
      <c r="AK329" s="494"/>
    </row>
    <row r="330" spans="4:37" s="522" customFormat="1" x14ac:dyDescent="0.25">
      <c r="D330" s="534"/>
      <c r="G330" s="534"/>
      <c r="J330" s="534"/>
      <c r="S330" s="534"/>
      <c r="V330" s="534"/>
      <c r="Y330" s="534"/>
      <c r="Z330" s="494"/>
      <c r="AA330" s="494"/>
      <c r="AB330" s="494"/>
      <c r="AC330" s="494"/>
      <c r="AD330" s="494"/>
      <c r="AE330" s="494"/>
      <c r="AF330" s="494"/>
      <c r="AG330" s="494"/>
      <c r="AH330" s="495"/>
      <c r="AI330" s="494"/>
      <c r="AJ330" s="494"/>
      <c r="AK330" s="494"/>
    </row>
    <row r="331" spans="4:37" s="522" customFormat="1" x14ac:dyDescent="0.25">
      <c r="D331" s="534"/>
      <c r="G331" s="534"/>
      <c r="J331" s="534"/>
      <c r="S331" s="534"/>
      <c r="V331" s="534"/>
      <c r="Y331" s="534"/>
      <c r="Z331" s="494"/>
      <c r="AA331" s="494"/>
      <c r="AB331" s="494"/>
      <c r="AC331" s="494"/>
      <c r="AD331" s="494"/>
      <c r="AE331" s="494"/>
      <c r="AF331" s="494"/>
      <c r="AG331" s="494"/>
      <c r="AH331" s="495"/>
      <c r="AI331" s="494"/>
      <c r="AJ331" s="494"/>
      <c r="AK331" s="494"/>
    </row>
    <row r="332" spans="4:37" s="522" customFormat="1" x14ac:dyDescent="0.25">
      <c r="D332" s="534"/>
      <c r="G332" s="534"/>
      <c r="J332" s="534"/>
      <c r="S332" s="534"/>
      <c r="V332" s="534"/>
      <c r="Y332" s="534"/>
      <c r="Z332" s="494"/>
      <c r="AA332" s="494"/>
      <c r="AB332" s="494"/>
      <c r="AC332" s="494"/>
      <c r="AD332" s="494"/>
      <c r="AE332" s="494"/>
      <c r="AF332" s="494"/>
      <c r="AG332" s="494"/>
      <c r="AH332" s="495"/>
      <c r="AI332" s="494"/>
      <c r="AJ332" s="494"/>
      <c r="AK332" s="494"/>
    </row>
    <row r="333" spans="4:37" s="522" customFormat="1" x14ac:dyDescent="0.25">
      <c r="D333" s="534"/>
      <c r="G333" s="534"/>
      <c r="J333" s="534"/>
      <c r="S333" s="534"/>
      <c r="V333" s="534"/>
      <c r="Y333" s="534"/>
      <c r="Z333" s="494"/>
      <c r="AA333" s="494"/>
      <c r="AB333" s="494"/>
      <c r="AC333" s="494"/>
      <c r="AD333" s="494"/>
      <c r="AE333" s="494"/>
      <c r="AF333" s="494"/>
      <c r="AG333" s="494"/>
      <c r="AH333" s="495"/>
      <c r="AI333" s="494"/>
      <c r="AJ333" s="494"/>
      <c r="AK333" s="494"/>
    </row>
    <row r="334" spans="4:37" s="522" customFormat="1" x14ac:dyDescent="0.25">
      <c r="D334" s="534"/>
      <c r="G334" s="534"/>
      <c r="J334" s="534"/>
      <c r="S334" s="534"/>
      <c r="V334" s="534"/>
      <c r="Y334" s="534"/>
      <c r="Z334" s="494"/>
      <c r="AA334" s="494"/>
      <c r="AB334" s="494"/>
      <c r="AC334" s="494"/>
      <c r="AD334" s="494"/>
      <c r="AE334" s="494"/>
      <c r="AF334" s="494"/>
      <c r="AG334" s="494"/>
      <c r="AH334" s="495"/>
      <c r="AI334" s="494"/>
      <c r="AJ334" s="494"/>
      <c r="AK334" s="494"/>
    </row>
    <row r="335" spans="4:37" s="522" customFormat="1" x14ac:dyDescent="0.25">
      <c r="D335" s="534"/>
      <c r="G335" s="534"/>
      <c r="J335" s="534"/>
      <c r="S335" s="534"/>
      <c r="V335" s="534"/>
      <c r="Y335" s="534"/>
      <c r="Z335" s="494"/>
      <c r="AA335" s="494"/>
      <c r="AB335" s="494"/>
      <c r="AC335" s="494"/>
      <c r="AD335" s="494"/>
      <c r="AE335" s="494"/>
      <c r="AF335" s="494"/>
      <c r="AG335" s="494"/>
      <c r="AH335" s="495"/>
      <c r="AI335" s="494"/>
      <c r="AJ335" s="494"/>
      <c r="AK335" s="494"/>
    </row>
    <row r="336" spans="4:37" s="522" customFormat="1" x14ac:dyDescent="0.25">
      <c r="D336" s="534"/>
      <c r="G336" s="534"/>
      <c r="J336" s="534"/>
      <c r="S336" s="534"/>
      <c r="V336" s="534"/>
      <c r="Y336" s="534"/>
      <c r="Z336" s="494"/>
      <c r="AA336" s="494"/>
      <c r="AB336" s="494"/>
      <c r="AC336" s="494"/>
      <c r="AD336" s="494"/>
      <c r="AE336" s="494"/>
      <c r="AF336" s="494"/>
      <c r="AG336" s="494"/>
      <c r="AH336" s="495"/>
      <c r="AI336" s="494"/>
      <c r="AJ336" s="494"/>
      <c r="AK336" s="494"/>
    </row>
    <row r="337" spans="4:37" s="522" customFormat="1" x14ac:dyDescent="0.25">
      <c r="D337" s="534"/>
      <c r="G337" s="534"/>
      <c r="J337" s="534"/>
      <c r="S337" s="534"/>
      <c r="V337" s="534"/>
      <c r="Y337" s="534"/>
      <c r="Z337" s="494"/>
      <c r="AA337" s="494"/>
      <c r="AB337" s="494"/>
      <c r="AC337" s="494"/>
      <c r="AD337" s="494"/>
      <c r="AE337" s="494"/>
      <c r="AF337" s="494"/>
      <c r="AG337" s="494"/>
      <c r="AH337" s="495"/>
      <c r="AI337" s="494"/>
      <c r="AJ337" s="494"/>
      <c r="AK337" s="494"/>
    </row>
    <row r="338" spans="4:37" s="522" customFormat="1" x14ac:dyDescent="0.25">
      <c r="D338" s="534"/>
      <c r="G338" s="534"/>
      <c r="J338" s="534"/>
      <c r="S338" s="534"/>
      <c r="V338" s="534"/>
      <c r="Y338" s="534"/>
      <c r="Z338" s="494"/>
      <c r="AA338" s="494"/>
      <c r="AB338" s="494"/>
      <c r="AC338" s="494"/>
      <c r="AD338" s="494"/>
      <c r="AE338" s="494"/>
      <c r="AF338" s="494"/>
      <c r="AG338" s="494"/>
      <c r="AH338" s="495"/>
      <c r="AI338" s="494"/>
      <c r="AJ338" s="494"/>
      <c r="AK338" s="494"/>
    </row>
    <row r="339" spans="4:37" s="522" customFormat="1" x14ac:dyDescent="0.25">
      <c r="D339" s="534"/>
      <c r="G339" s="534"/>
      <c r="J339" s="534"/>
      <c r="S339" s="534"/>
      <c r="V339" s="534"/>
      <c r="Y339" s="534"/>
      <c r="Z339" s="494"/>
      <c r="AA339" s="494"/>
      <c r="AB339" s="494"/>
      <c r="AC339" s="494"/>
      <c r="AD339" s="494"/>
      <c r="AE339" s="494"/>
      <c r="AF339" s="494"/>
      <c r="AG339" s="494"/>
      <c r="AH339" s="495"/>
      <c r="AI339" s="494"/>
      <c r="AJ339" s="494"/>
      <c r="AK339" s="494"/>
    </row>
    <row r="340" spans="4:37" s="522" customFormat="1" x14ac:dyDescent="0.25">
      <c r="D340" s="534"/>
      <c r="G340" s="534"/>
      <c r="J340" s="534"/>
      <c r="S340" s="534"/>
      <c r="V340" s="534"/>
      <c r="Y340" s="534"/>
      <c r="Z340" s="494"/>
      <c r="AA340" s="494"/>
      <c r="AB340" s="494"/>
      <c r="AC340" s="494"/>
      <c r="AD340" s="494"/>
      <c r="AE340" s="494"/>
      <c r="AF340" s="494"/>
      <c r="AG340" s="494"/>
      <c r="AH340" s="495"/>
      <c r="AI340" s="494"/>
      <c r="AJ340" s="494"/>
      <c r="AK340" s="494"/>
    </row>
    <row r="341" spans="4:37" s="522" customFormat="1" x14ac:dyDescent="0.25">
      <c r="D341" s="534"/>
      <c r="G341" s="534"/>
      <c r="J341" s="534"/>
      <c r="S341" s="534"/>
      <c r="V341" s="534"/>
      <c r="Y341" s="534"/>
      <c r="Z341" s="494"/>
      <c r="AA341" s="494"/>
      <c r="AB341" s="494"/>
      <c r="AC341" s="494"/>
      <c r="AD341" s="494"/>
      <c r="AE341" s="494"/>
      <c r="AF341" s="494"/>
      <c r="AG341" s="494"/>
      <c r="AH341" s="495"/>
      <c r="AI341" s="494"/>
      <c r="AJ341" s="494"/>
      <c r="AK341" s="494"/>
    </row>
    <row r="342" spans="4:37" s="522" customFormat="1" x14ac:dyDescent="0.25">
      <c r="D342" s="534"/>
      <c r="G342" s="534"/>
      <c r="J342" s="534"/>
      <c r="S342" s="534"/>
      <c r="V342" s="534"/>
      <c r="Y342" s="534"/>
      <c r="Z342" s="494"/>
      <c r="AA342" s="494"/>
      <c r="AB342" s="494"/>
      <c r="AC342" s="494"/>
      <c r="AD342" s="494"/>
      <c r="AE342" s="494"/>
      <c r="AF342" s="494"/>
      <c r="AG342" s="494"/>
      <c r="AH342" s="495"/>
      <c r="AI342" s="494"/>
      <c r="AJ342" s="494"/>
      <c r="AK342" s="494"/>
    </row>
    <row r="343" spans="4:37" s="522" customFormat="1" x14ac:dyDescent="0.25">
      <c r="D343" s="534"/>
      <c r="G343" s="534"/>
      <c r="J343" s="534"/>
      <c r="S343" s="534"/>
      <c r="V343" s="534"/>
      <c r="Y343" s="534"/>
      <c r="Z343" s="494"/>
      <c r="AA343" s="494"/>
      <c r="AB343" s="494"/>
      <c r="AC343" s="494"/>
      <c r="AD343" s="494"/>
      <c r="AE343" s="494"/>
      <c r="AF343" s="494"/>
      <c r="AG343" s="494"/>
      <c r="AH343" s="495"/>
      <c r="AI343" s="494"/>
      <c r="AJ343" s="494"/>
      <c r="AK343" s="494"/>
    </row>
    <row r="344" spans="4:37" s="522" customFormat="1" x14ac:dyDescent="0.25">
      <c r="D344" s="534"/>
      <c r="G344" s="534"/>
      <c r="J344" s="534"/>
      <c r="S344" s="534"/>
      <c r="V344" s="534"/>
      <c r="Y344" s="534"/>
      <c r="Z344" s="494"/>
      <c r="AA344" s="494"/>
      <c r="AB344" s="494"/>
      <c r="AC344" s="494"/>
      <c r="AD344" s="494"/>
      <c r="AE344" s="494"/>
      <c r="AF344" s="494"/>
      <c r="AG344" s="494"/>
      <c r="AH344" s="495"/>
      <c r="AI344" s="494"/>
      <c r="AJ344" s="494"/>
      <c r="AK344" s="494"/>
    </row>
    <row r="345" spans="4:37" s="522" customFormat="1" x14ac:dyDescent="0.25">
      <c r="D345" s="534"/>
      <c r="G345" s="534"/>
      <c r="J345" s="534"/>
      <c r="S345" s="534"/>
      <c r="V345" s="534"/>
      <c r="Y345" s="534"/>
      <c r="Z345" s="494"/>
      <c r="AA345" s="494"/>
      <c r="AB345" s="494"/>
      <c r="AC345" s="494"/>
      <c r="AD345" s="494"/>
      <c r="AE345" s="494"/>
      <c r="AF345" s="494"/>
      <c r="AG345" s="494"/>
      <c r="AH345" s="495"/>
      <c r="AI345" s="494"/>
      <c r="AJ345" s="494"/>
      <c r="AK345" s="494"/>
    </row>
    <row r="346" spans="4:37" s="522" customFormat="1" x14ac:dyDescent="0.25">
      <c r="D346" s="534"/>
      <c r="G346" s="534"/>
      <c r="J346" s="534"/>
      <c r="S346" s="534"/>
      <c r="V346" s="534"/>
      <c r="Y346" s="534"/>
      <c r="Z346" s="494"/>
      <c r="AA346" s="494"/>
      <c r="AB346" s="494"/>
      <c r="AC346" s="494"/>
      <c r="AD346" s="494"/>
      <c r="AE346" s="494"/>
      <c r="AF346" s="494"/>
      <c r="AG346" s="494"/>
      <c r="AH346" s="495"/>
      <c r="AI346" s="494"/>
      <c r="AJ346" s="494"/>
      <c r="AK346" s="494"/>
    </row>
    <row r="347" spans="4:37" s="522" customFormat="1" x14ac:dyDescent="0.25">
      <c r="D347" s="534"/>
      <c r="G347" s="534"/>
      <c r="J347" s="534"/>
      <c r="S347" s="534"/>
      <c r="V347" s="534"/>
      <c r="Y347" s="534"/>
      <c r="Z347" s="494"/>
      <c r="AA347" s="494"/>
      <c r="AB347" s="494"/>
      <c r="AC347" s="494"/>
      <c r="AD347" s="494"/>
      <c r="AE347" s="494"/>
      <c r="AF347" s="494"/>
      <c r="AG347" s="494"/>
      <c r="AH347" s="495"/>
      <c r="AI347" s="494"/>
      <c r="AJ347" s="494"/>
      <c r="AK347" s="494"/>
    </row>
    <row r="348" spans="4:37" s="522" customFormat="1" x14ac:dyDescent="0.25">
      <c r="D348" s="534"/>
      <c r="G348" s="534"/>
      <c r="J348" s="534"/>
      <c r="S348" s="534"/>
      <c r="V348" s="534"/>
      <c r="Y348" s="534"/>
      <c r="Z348" s="494"/>
      <c r="AA348" s="494"/>
      <c r="AB348" s="494"/>
      <c r="AC348" s="494"/>
      <c r="AD348" s="494"/>
      <c r="AE348" s="494"/>
      <c r="AF348" s="494"/>
      <c r="AG348" s="494"/>
      <c r="AH348" s="495"/>
      <c r="AI348" s="494"/>
      <c r="AJ348" s="494"/>
      <c r="AK348" s="494"/>
    </row>
    <row r="349" spans="4:37" s="522" customFormat="1" x14ac:dyDescent="0.25">
      <c r="D349" s="534"/>
      <c r="G349" s="534"/>
      <c r="J349" s="534"/>
      <c r="S349" s="534"/>
      <c r="V349" s="534"/>
      <c r="Y349" s="534"/>
      <c r="Z349" s="494"/>
      <c r="AA349" s="494"/>
      <c r="AB349" s="494"/>
      <c r="AC349" s="494"/>
      <c r="AD349" s="494"/>
      <c r="AE349" s="494"/>
      <c r="AF349" s="494"/>
      <c r="AG349" s="494"/>
      <c r="AH349" s="495"/>
      <c r="AI349" s="494"/>
      <c r="AJ349" s="494"/>
      <c r="AK349" s="494"/>
    </row>
    <row r="350" spans="4:37" s="522" customFormat="1" x14ac:dyDescent="0.25">
      <c r="D350" s="534"/>
      <c r="G350" s="534"/>
      <c r="J350" s="534"/>
      <c r="S350" s="534"/>
      <c r="V350" s="534"/>
      <c r="Y350" s="534"/>
      <c r="Z350" s="494"/>
      <c r="AA350" s="494"/>
      <c r="AB350" s="494"/>
      <c r="AC350" s="494"/>
      <c r="AD350" s="494"/>
      <c r="AE350" s="494"/>
      <c r="AF350" s="494"/>
      <c r="AG350" s="494"/>
      <c r="AH350" s="495"/>
      <c r="AI350" s="494"/>
      <c r="AJ350" s="494"/>
      <c r="AK350" s="494"/>
    </row>
    <row r="351" spans="4:37" s="522" customFormat="1" x14ac:dyDescent="0.25">
      <c r="D351" s="534"/>
      <c r="G351" s="534"/>
      <c r="J351" s="534"/>
      <c r="S351" s="534"/>
      <c r="V351" s="534"/>
      <c r="Y351" s="534"/>
      <c r="Z351" s="494"/>
      <c r="AA351" s="494"/>
      <c r="AB351" s="494"/>
      <c r="AC351" s="494"/>
      <c r="AD351" s="494"/>
      <c r="AE351" s="494"/>
      <c r="AF351" s="494"/>
      <c r="AG351" s="494"/>
      <c r="AH351" s="495"/>
      <c r="AI351" s="494"/>
      <c r="AJ351" s="494"/>
      <c r="AK351" s="494"/>
    </row>
    <row r="352" spans="4:37" s="522" customFormat="1" x14ac:dyDescent="0.25">
      <c r="D352" s="534"/>
      <c r="G352" s="534"/>
      <c r="J352" s="534"/>
      <c r="S352" s="534"/>
      <c r="V352" s="534"/>
      <c r="Y352" s="534"/>
      <c r="Z352" s="494"/>
      <c r="AA352" s="494"/>
      <c r="AB352" s="494"/>
      <c r="AC352" s="494"/>
      <c r="AD352" s="494"/>
      <c r="AE352" s="494"/>
      <c r="AF352" s="494"/>
      <c r="AG352" s="494"/>
      <c r="AH352" s="495"/>
      <c r="AI352" s="494"/>
      <c r="AJ352" s="494"/>
      <c r="AK352" s="494"/>
    </row>
    <row r="353" spans="4:37" s="522" customFormat="1" x14ac:dyDescent="0.25">
      <c r="D353" s="534"/>
      <c r="G353" s="534"/>
      <c r="J353" s="534"/>
      <c r="S353" s="534"/>
      <c r="V353" s="534"/>
      <c r="Y353" s="534"/>
      <c r="Z353" s="494"/>
      <c r="AA353" s="494"/>
      <c r="AB353" s="494"/>
      <c r="AC353" s="494"/>
      <c r="AD353" s="494"/>
      <c r="AE353" s="494"/>
      <c r="AF353" s="494"/>
      <c r="AG353" s="494"/>
      <c r="AH353" s="495"/>
      <c r="AI353" s="494"/>
      <c r="AJ353" s="494"/>
      <c r="AK353" s="494"/>
    </row>
    <row r="354" spans="4:37" s="522" customFormat="1" x14ac:dyDescent="0.25">
      <c r="D354" s="534"/>
      <c r="G354" s="534"/>
      <c r="J354" s="534"/>
      <c r="S354" s="534"/>
      <c r="V354" s="534"/>
      <c r="Y354" s="534"/>
      <c r="Z354" s="494"/>
      <c r="AA354" s="494"/>
      <c r="AB354" s="494"/>
      <c r="AC354" s="494"/>
      <c r="AD354" s="494"/>
      <c r="AE354" s="494"/>
      <c r="AF354" s="494"/>
      <c r="AG354" s="494"/>
      <c r="AH354" s="495"/>
      <c r="AI354" s="494"/>
      <c r="AJ354" s="494"/>
      <c r="AK354" s="494"/>
    </row>
    <row r="355" spans="4:37" s="522" customFormat="1" x14ac:dyDescent="0.25">
      <c r="D355" s="534"/>
      <c r="G355" s="534"/>
      <c r="J355" s="534"/>
      <c r="S355" s="534"/>
      <c r="V355" s="534"/>
      <c r="Y355" s="534"/>
      <c r="Z355" s="494"/>
      <c r="AA355" s="494"/>
      <c r="AB355" s="494"/>
      <c r="AC355" s="494"/>
      <c r="AD355" s="494"/>
      <c r="AE355" s="494"/>
      <c r="AF355" s="494"/>
      <c r="AG355" s="494"/>
      <c r="AH355" s="495"/>
      <c r="AI355" s="494"/>
      <c r="AJ355" s="494"/>
      <c r="AK355" s="494"/>
    </row>
    <row r="356" spans="4:37" s="522" customFormat="1" x14ac:dyDescent="0.25">
      <c r="D356" s="534"/>
      <c r="G356" s="534"/>
      <c r="J356" s="534"/>
      <c r="S356" s="534"/>
      <c r="V356" s="534"/>
      <c r="Y356" s="534"/>
      <c r="Z356" s="494"/>
      <c r="AA356" s="494"/>
      <c r="AB356" s="494"/>
      <c r="AC356" s="494"/>
      <c r="AD356" s="494"/>
      <c r="AE356" s="494"/>
      <c r="AF356" s="494"/>
      <c r="AG356" s="494"/>
      <c r="AH356" s="495"/>
      <c r="AI356" s="494"/>
      <c r="AJ356" s="494"/>
      <c r="AK356" s="494"/>
    </row>
    <row r="357" spans="4:37" s="522" customFormat="1" x14ac:dyDescent="0.25">
      <c r="D357" s="534"/>
      <c r="G357" s="534"/>
      <c r="J357" s="534"/>
      <c r="S357" s="534"/>
      <c r="V357" s="534"/>
      <c r="Y357" s="534"/>
      <c r="Z357" s="494"/>
      <c r="AA357" s="494"/>
      <c r="AB357" s="494"/>
      <c r="AC357" s="494"/>
      <c r="AD357" s="494"/>
      <c r="AE357" s="494"/>
      <c r="AF357" s="494"/>
      <c r="AG357" s="494"/>
      <c r="AH357" s="495"/>
      <c r="AI357" s="494"/>
      <c r="AJ357" s="494"/>
      <c r="AK357" s="494"/>
    </row>
    <row r="358" spans="4:37" s="522" customFormat="1" x14ac:dyDescent="0.25">
      <c r="D358" s="534"/>
      <c r="G358" s="534"/>
      <c r="J358" s="534"/>
      <c r="S358" s="534"/>
      <c r="V358" s="534"/>
      <c r="Y358" s="534"/>
      <c r="Z358" s="494"/>
      <c r="AA358" s="494"/>
      <c r="AB358" s="494"/>
      <c r="AC358" s="494"/>
      <c r="AD358" s="494"/>
      <c r="AE358" s="494"/>
      <c r="AF358" s="494"/>
      <c r="AG358" s="494"/>
      <c r="AH358" s="495"/>
      <c r="AI358" s="494"/>
      <c r="AJ358" s="494"/>
      <c r="AK358" s="494"/>
    </row>
    <row r="359" spans="4:37" s="522" customFormat="1" x14ac:dyDescent="0.25">
      <c r="D359" s="534"/>
      <c r="G359" s="534"/>
      <c r="J359" s="534"/>
      <c r="S359" s="534"/>
      <c r="V359" s="534"/>
      <c r="Y359" s="534"/>
      <c r="Z359" s="494"/>
      <c r="AA359" s="494"/>
      <c r="AB359" s="494"/>
      <c r="AC359" s="494"/>
      <c r="AD359" s="494"/>
      <c r="AE359" s="494"/>
      <c r="AF359" s="494"/>
      <c r="AG359" s="494"/>
      <c r="AH359" s="495"/>
      <c r="AI359" s="494"/>
      <c r="AJ359" s="494"/>
      <c r="AK359" s="494"/>
    </row>
    <row r="360" spans="4:37" s="522" customFormat="1" x14ac:dyDescent="0.25">
      <c r="D360" s="534"/>
      <c r="G360" s="534"/>
      <c r="J360" s="534"/>
      <c r="S360" s="534"/>
      <c r="V360" s="534"/>
      <c r="Y360" s="534"/>
      <c r="Z360" s="494"/>
      <c r="AA360" s="494"/>
      <c r="AB360" s="494"/>
      <c r="AC360" s="494"/>
      <c r="AD360" s="494"/>
      <c r="AE360" s="494"/>
      <c r="AF360" s="494"/>
      <c r="AG360" s="494"/>
      <c r="AH360" s="495"/>
      <c r="AI360" s="494"/>
      <c r="AJ360" s="494"/>
      <c r="AK360" s="494"/>
    </row>
    <row r="361" spans="4:37" s="522" customFormat="1" x14ac:dyDescent="0.25">
      <c r="D361" s="534"/>
      <c r="G361" s="534"/>
      <c r="J361" s="534"/>
      <c r="S361" s="534"/>
      <c r="V361" s="534"/>
      <c r="Y361" s="534"/>
      <c r="Z361" s="494"/>
      <c r="AA361" s="494"/>
      <c r="AB361" s="494"/>
      <c r="AC361" s="494"/>
      <c r="AD361" s="494"/>
      <c r="AE361" s="494"/>
      <c r="AF361" s="494"/>
      <c r="AG361" s="494"/>
      <c r="AH361" s="495"/>
      <c r="AI361" s="494"/>
      <c r="AJ361" s="494"/>
      <c r="AK361" s="494"/>
    </row>
    <row r="362" spans="4:37" s="522" customFormat="1" x14ac:dyDescent="0.25">
      <c r="D362" s="534"/>
      <c r="G362" s="534"/>
      <c r="J362" s="534"/>
      <c r="S362" s="534"/>
      <c r="V362" s="534"/>
      <c r="Y362" s="534"/>
      <c r="Z362" s="494"/>
      <c r="AA362" s="494"/>
      <c r="AB362" s="494"/>
      <c r="AC362" s="494"/>
      <c r="AD362" s="494"/>
      <c r="AE362" s="494"/>
      <c r="AF362" s="494"/>
      <c r="AG362" s="494"/>
      <c r="AH362" s="495"/>
      <c r="AI362" s="494"/>
      <c r="AJ362" s="494"/>
      <c r="AK362" s="494"/>
    </row>
    <row r="363" spans="4:37" s="522" customFormat="1" x14ac:dyDescent="0.25">
      <c r="D363" s="534"/>
      <c r="G363" s="534"/>
      <c r="J363" s="534"/>
      <c r="S363" s="534"/>
      <c r="V363" s="534"/>
      <c r="Y363" s="534"/>
      <c r="Z363" s="494"/>
      <c r="AA363" s="494"/>
      <c r="AB363" s="494"/>
      <c r="AC363" s="494"/>
      <c r="AD363" s="494"/>
      <c r="AE363" s="494"/>
      <c r="AF363" s="494"/>
      <c r="AG363" s="494"/>
      <c r="AH363" s="495"/>
      <c r="AI363" s="494"/>
      <c r="AJ363" s="494"/>
      <c r="AK363" s="494"/>
    </row>
    <row r="364" spans="4:37" s="522" customFormat="1" x14ac:dyDescent="0.25">
      <c r="D364" s="534"/>
      <c r="G364" s="534"/>
      <c r="J364" s="534"/>
      <c r="S364" s="534"/>
      <c r="V364" s="534"/>
      <c r="Y364" s="534"/>
      <c r="Z364" s="494"/>
      <c r="AA364" s="494"/>
      <c r="AB364" s="494"/>
      <c r="AC364" s="494"/>
      <c r="AD364" s="494"/>
      <c r="AE364" s="494"/>
      <c r="AF364" s="494"/>
      <c r="AG364" s="494"/>
      <c r="AH364" s="495"/>
      <c r="AI364" s="494"/>
      <c r="AJ364" s="494"/>
      <c r="AK364" s="494"/>
    </row>
    <row r="365" spans="4:37" s="522" customFormat="1" x14ac:dyDescent="0.25">
      <c r="D365" s="534"/>
      <c r="G365" s="534"/>
      <c r="J365" s="534"/>
      <c r="S365" s="534"/>
      <c r="V365" s="534"/>
      <c r="Y365" s="534"/>
      <c r="Z365" s="494"/>
      <c r="AA365" s="494"/>
      <c r="AB365" s="494"/>
      <c r="AC365" s="494"/>
      <c r="AD365" s="494"/>
      <c r="AE365" s="494"/>
      <c r="AF365" s="494"/>
      <c r="AG365" s="494"/>
      <c r="AH365" s="495"/>
      <c r="AI365" s="494"/>
      <c r="AJ365" s="494"/>
      <c r="AK365" s="494"/>
    </row>
    <row r="366" spans="4:37" s="522" customFormat="1" x14ac:dyDescent="0.25">
      <c r="D366" s="534"/>
      <c r="G366" s="534"/>
      <c r="J366" s="534"/>
      <c r="S366" s="534"/>
      <c r="V366" s="534"/>
      <c r="Y366" s="534"/>
      <c r="Z366" s="494"/>
      <c r="AA366" s="494"/>
      <c r="AB366" s="494"/>
      <c r="AC366" s="494"/>
      <c r="AD366" s="494"/>
      <c r="AE366" s="494"/>
      <c r="AF366" s="494"/>
      <c r="AG366" s="494"/>
      <c r="AH366" s="495"/>
      <c r="AI366" s="494"/>
      <c r="AJ366" s="494"/>
      <c r="AK366" s="494"/>
    </row>
    <row r="367" spans="4:37" s="522" customFormat="1" x14ac:dyDescent="0.25">
      <c r="D367" s="534"/>
      <c r="G367" s="534"/>
      <c r="J367" s="534"/>
      <c r="S367" s="534"/>
      <c r="V367" s="534"/>
      <c r="Y367" s="534"/>
      <c r="Z367" s="494"/>
      <c r="AA367" s="494"/>
      <c r="AB367" s="494"/>
      <c r="AC367" s="494"/>
      <c r="AD367" s="494"/>
      <c r="AE367" s="494"/>
      <c r="AF367" s="494"/>
      <c r="AG367" s="494"/>
      <c r="AH367" s="495"/>
      <c r="AI367" s="494"/>
      <c r="AJ367" s="494"/>
      <c r="AK367" s="494"/>
    </row>
    <row r="368" spans="4:37" s="522" customFormat="1" x14ac:dyDescent="0.25">
      <c r="D368" s="534"/>
      <c r="G368" s="534"/>
      <c r="J368" s="534"/>
      <c r="S368" s="534"/>
      <c r="V368" s="534"/>
      <c r="Y368" s="534"/>
      <c r="Z368" s="494"/>
      <c r="AA368" s="494"/>
      <c r="AB368" s="494"/>
      <c r="AC368" s="494"/>
      <c r="AD368" s="494"/>
      <c r="AE368" s="494"/>
      <c r="AF368" s="494"/>
      <c r="AG368" s="494"/>
      <c r="AH368" s="495"/>
      <c r="AI368" s="494"/>
      <c r="AJ368" s="494"/>
      <c r="AK368" s="494"/>
    </row>
    <row r="369" spans="4:37" s="522" customFormat="1" x14ac:dyDescent="0.25">
      <c r="D369" s="534"/>
      <c r="G369" s="534"/>
      <c r="J369" s="534"/>
      <c r="S369" s="534"/>
      <c r="V369" s="534"/>
      <c r="Y369" s="534"/>
      <c r="Z369" s="494"/>
      <c r="AA369" s="494"/>
      <c r="AB369" s="494"/>
      <c r="AC369" s="494"/>
      <c r="AD369" s="494"/>
      <c r="AE369" s="494"/>
      <c r="AF369" s="494"/>
      <c r="AG369" s="494"/>
      <c r="AH369" s="495"/>
      <c r="AI369" s="494"/>
      <c r="AJ369" s="494"/>
      <c r="AK369" s="494"/>
    </row>
    <row r="370" spans="4:37" s="522" customFormat="1" x14ac:dyDescent="0.25">
      <c r="D370" s="534"/>
      <c r="G370" s="534"/>
      <c r="J370" s="534"/>
      <c r="S370" s="534"/>
      <c r="V370" s="534"/>
      <c r="Y370" s="534"/>
      <c r="Z370" s="494"/>
      <c r="AA370" s="494"/>
      <c r="AB370" s="494"/>
      <c r="AC370" s="494"/>
      <c r="AD370" s="494"/>
      <c r="AE370" s="494"/>
      <c r="AF370" s="494"/>
      <c r="AG370" s="494"/>
      <c r="AH370" s="495"/>
      <c r="AI370" s="494"/>
      <c r="AJ370" s="494"/>
      <c r="AK370" s="494"/>
    </row>
    <row r="371" spans="4:37" s="522" customFormat="1" x14ac:dyDescent="0.25">
      <c r="D371" s="534"/>
      <c r="G371" s="534"/>
      <c r="J371" s="534"/>
      <c r="S371" s="534"/>
      <c r="V371" s="534"/>
      <c r="Y371" s="534"/>
      <c r="Z371" s="494"/>
      <c r="AA371" s="494"/>
      <c r="AB371" s="494"/>
      <c r="AC371" s="494"/>
      <c r="AD371" s="494"/>
      <c r="AE371" s="494"/>
      <c r="AF371" s="494"/>
      <c r="AG371" s="494"/>
      <c r="AH371" s="495"/>
      <c r="AI371" s="494"/>
      <c r="AJ371" s="494"/>
      <c r="AK371" s="494"/>
    </row>
    <row r="372" spans="4:37" s="522" customFormat="1" x14ac:dyDescent="0.25">
      <c r="D372" s="534"/>
      <c r="G372" s="534"/>
      <c r="J372" s="534"/>
      <c r="S372" s="534"/>
      <c r="V372" s="534"/>
      <c r="Y372" s="534"/>
      <c r="Z372" s="494"/>
      <c r="AA372" s="494"/>
      <c r="AB372" s="494"/>
      <c r="AC372" s="494"/>
      <c r="AD372" s="494"/>
      <c r="AE372" s="494"/>
      <c r="AF372" s="494"/>
      <c r="AG372" s="494"/>
      <c r="AH372" s="495"/>
      <c r="AI372" s="494"/>
      <c r="AJ372" s="494"/>
      <c r="AK372" s="494"/>
    </row>
    <row r="373" spans="4:37" s="522" customFormat="1" x14ac:dyDescent="0.25">
      <c r="D373" s="534"/>
      <c r="G373" s="534"/>
      <c r="J373" s="534"/>
      <c r="S373" s="534"/>
      <c r="V373" s="534"/>
      <c r="Y373" s="534"/>
      <c r="Z373" s="494"/>
      <c r="AA373" s="494"/>
      <c r="AB373" s="494"/>
      <c r="AC373" s="494"/>
      <c r="AD373" s="494"/>
      <c r="AE373" s="494"/>
      <c r="AF373" s="494"/>
      <c r="AG373" s="494"/>
      <c r="AH373" s="495"/>
      <c r="AI373" s="494"/>
      <c r="AJ373" s="494"/>
      <c r="AK373" s="494"/>
    </row>
    <row r="374" spans="4:37" s="522" customFormat="1" x14ac:dyDescent="0.25">
      <c r="D374" s="534"/>
      <c r="G374" s="534"/>
      <c r="J374" s="534"/>
      <c r="S374" s="534"/>
      <c r="V374" s="534"/>
      <c r="Y374" s="534"/>
      <c r="Z374" s="494"/>
      <c r="AA374" s="494"/>
      <c r="AB374" s="494"/>
      <c r="AC374" s="494"/>
      <c r="AD374" s="494"/>
      <c r="AE374" s="494"/>
      <c r="AF374" s="494"/>
      <c r="AG374" s="494"/>
      <c r="AH374" s="495"/>
      <c r="AI374" s="494"/>
      <c r="AJ374" s="494"/>
      <c r="AK374" s="494"/>
    </row>
    <row r="375" spans="4:37" s="522" customFormat="1" x14ac:dyDescent="0.25">
      <c r="D375" s="534"/>
      <c r="G375" s="534"/>
      <c r="J375" s="534"/>
      <c r="S375" s="534"/>
      <c r="V375" s="534"/>
      <c r="Y375" s="534"/>
      <c r="Z375" s="494"/>
      <c r="AA375" s="494"/>
      <c r="AB375" s="494"/>
      <c r="AC375" s="494"/>
      <c r="AD375" s="494"/>
      <c r="AE375" s="494"/>
      <c r="AF375" s="494"/>
      <c r="AG375" s="494"/>
      <c r="AH375" s="495"/>
      <c r="AI375" s="494"/>
      <c r="AJ375" s="494"/>
      <c r="AK375" s="494"/>
    </row>
    <row r="376" spans="4:37" s="522" customFormat="1" x14ac:dyDescent="0.25">
      <c r="D376" s="534"/>
      <c r="G376" s="534"/>
      <c r="J376" s="534"/>
      <c r="S376" s="534"/>
      <c r="V376" s="534"/>
      <c r="Y376" s="534"/>
      <c r="Z376" s="494"/>
      <c r="AA376" s="494"/>
      <c r="AB376" s="494"/>
      <c r="AC376" s="494"/>
      <c r="AD376" s="494"/>
      <c r="AE376" s="494"/>
      <c r="AF376" s="494"/>
      <c r="AG376" s="494"/>
      <c r="AH376" s="495"/>
      <c r="AI376" s="494"/>
      <c r="AJ376" s="494"/>
      <c r="AK376" s="494"/>
    </row>
    <row r="377" spans="4:37" s="522" customFormat="1" x14ac:dyDescent="0.25">
      <c r="D377" s="534"/>
      <c r="G377" s="534"/>
      <c r="J377" s="534"/>
      <c r="S377" s="534"/>
      <c r="V377" s="534"/>
      <c r="Y377" s="534"/>
      <c r="Z377" s="494"/>
      <c r="AA377" s="494"/>
      <c r="AB377" s="494"/>
      <c r="AC377" s="494"/>
      <c r="AD377" s="494"/>
      <c r="AE377" s="494"/>
      <c r="AF377" s="494"/>
      <c r="AG377" s="494"/>
      <c r="AH377" s="495"/>
      <c r="AI377" s="494"/>
      <c r="AJ377" s="494"/>
      <c r="AK377" s="494"/>
    </row>
    <row r="378" spans="4:37" s="522" customFormat="1" x14ac:dyDescent="0.25">
      <c r="D378" s="534"/>
      <c r="G378" s="534"/>
      <c r="J378" s="534"/>
      <c r="S378" s="534"/>
      <c r="V378" s="534"/>
      <c r="Y378" s="534"/>
      <c r="Z378" s="494"/>
      <c r="AA378" s="494"/>
      <c r="AB378" s="494"/>
      <c r="AC378" s="494"/>
      <c r="AD378" s="494"/>
      <c r="AE378" s="494"/>
      <c r="AF378" s="494"/>
      <c r="AG378" s="494"/>
      <c r="AH378" s="495"/>
      <c r="AI378" s="494"/>
      <c r="AJ378" s="494"/>
      <c r="AK378" s="494"/>
    </row>
    <row r="379" spans="4:37" s="522" customFormat="1" x14ac:dyDescent="0.25">
      <c r="D379" s="534"/>
      <c r="G379" s="534"/>
      <c r="J379" s="534"/>
      <c r="S379" s="534"/>
      <c r="V379" s="534"/>
      <c r="Y379" s="534"/>
      <c r="Z379" s="494"/>
      <c r="AA379" s="494"/>
      <c r="AB379" s="494"/>
      <c r="AC379" s="494"/>
      <c r="AD379" s="494"/>
      <c r="AE379" s="494"/>
      <c r="AF379" s="494"/>
      <c r="AG379" s="494"/>
      <c r="AH379" s="495"/>
      <c r="AI379" s="494"/>
      <c r="AJ379" s="494"/>
      <c r="AK379" s="494"/>
    </row>
    <row r="380" spans="4:37" s="522" customFormat="1" x14ac:dyDescent="0.25">
      <c r="D380" s="534"/>
      <c r="G380" s="534"/>
      <c r="J380" s="534"/>
      <c r="S380" s="534"/>
      <c r="V380" s="534"/>
      <c r="Y380" s="534"/>
      <c r="Z380" s="494"/>
      <c r="AA380" s="494"/>
      <c r="AB380" s="494"/>
      <c r="AC380" s="494"/>
      <c r="AD380" s="494"/>
      <c r="AE380" s="494"/>
      <c r="AF380" s="494"/>
      <c r="AG380" s="494"/>
      <c r="AH380" s="495"/>
      <c r="AI380" s="494"/>
      <c r="AJ380" s="494"/>
      <c r="AK380" s="494"/>
    </row>
    <row r="381" spans="4:37" s="522" customFormat="1" x14ac:dyDescent="0.25">
      <c r="D381" s="534"/>
      <c r="G381" s="534"/>
      <c r="J381" s="534"/>
      <c r="S381" s="534"/>
      <c r="V381" s="534"/>
      <c r="Y381" s="534"/>
      <c r="Z381" s="494"/>
      <c r="AA381" s="494"/>
      <c r="AB381" s="494"/>
      <c r="AC381" s="494"/>
      <c r="AD381" s="494"/>
      <c r="AE381" s="494"/>
      <c r="AF381" s="494"/>
      <c r="AG381" s="494"/>
      <c r="AH381" s="495"/>
      <c r="AI381" s="494"/>
      <c r="AJ381" s="494"/>
      <c r="AK381" s="494"/>
    </row>
    <row r="382" spans="4:37" s="522" customFormat="1" x14ac:dyDescent="0.25">
      <c r="D382" s="534"/>
      <c r="G382" s="534"/>
      <c r="J382" s="534"/>
      <c r="S382" s="534"/>
      <c r="V382" s="534"/>
      <c r="Y382" s="534"/>
      <c r="Z382" s="494"/>
      <c r="AA382" s="494"/>
      <c r="AB382" s="494"/>
      <c r="AC382" s="494"/>
      <c r="AD382" s="494"/>
      <c r="AE382" s="494"/>
      <c r="AF382" s="494"/>
      <c r="AG382" s="494"/>
      <c r="AH382" s="495"/>
      <c r="AI382" s="494"/>
      <c r="AJ382" s="494"/>
      <c r="AK382" s="494"/>
    </row>
    <row r="383" spans="4:37" s="522" customFormat="1" x14ac:dyDescent="0.25">
      <c r="D383" s="534"/>
      <c r="G383" s="534"/>
      <c r="J383" s="534"/>
      <c r="S383" s="534"/>
      <c r="V383" s="534"/>
      <c r="Y383" s="534"/>
      <c r="Z383" s="494"/>
      <c r="AA383" s="494"/>
      <c r="AB383" s="494"/>
      <c r="AC383" s="494"/>
      <c r="AD383" s="494"/>
      <c r="AE383" s="494"/>
      <c r="AF383" s="494"/>
      <c r="AG383" s="494"/>
      <c r="AH383" s="495"/>
      <c r="AI383" s="494"/>
      <c r="AJ383" s="494"/>
      <c r="AK383" s="494"/>
    </row>
    <row r="384" spans="4:37" s="522" customFormat="1" x14ac:dyDescent="0.25">
      <c r="D384" s="534"/>
      <c r="G384" s="534"/>
      <c r="J384" s="534"/>
      <c r="S384" s="534"/>
      <c r="V384" s="534"/>
      <c r="Y384" s="534"/>
      <c r="Z384" s="494"/>
      <c r="AA384" s="494"/>
      <c r="AB384" s="494"/>
      <c r="AC384" s="494"/>
      <c r="AD384" s="494"/>
      <c r="AE384" s="494"/>
      <c r="AF384" s="494"/>
      <c r="AG384" s="494"/>
      <c r="AH384" s="495"/>
      <c r="AI384" s="494"/>
      <c r="AJ384" s="494"/>
      <c r="AK384" s="494"/>
    </row>
    <row r="385" spans="4:37" s="522" customFormat="1" x14ac:dyDescent="0.25">
      <c r="D385" s="534"/>
      <c r="G385" s="534"/>
      <c r="J385" s="534"/>
      <c r="S385" s="534"/>
      <c r="V385" s="534"/>
      <c r="Y385" s="534"/>
      <c r="Z385" s="494"/>
      <c r="AA385" s="494"/>
      <c r="AB385" s="494"/>
      <c r="AC385" s="494"/>
      <c r="AD385" s="494"/>
      <c r="AE385" s="494"/>
      <c r="AF385" s="494"/>
      <c r="AG385" s="494"/>
      <c r="AH385" s="495"/>
      <c r="AI385" s="494"/>
      <c r="AJ385" s="494"/>
      <c r="AK385" s="494"/>
    </row>
    <row r="386" spans="4:37" s="522" customFormat="1" x14ac:dyDescent="0.25">
      <c r="D386" s="534"/>
      <c r="G386" s="534"/>
      <c r="J386" s="534"/>
      <c r="S386" s="534"/>
      <c r="V386" s="534"/>
      <c r="Y386" s="534"/>
      <c r="Z386" s="494"/>
      <c r="AA386" s="494"/>
      <c r="AB386" s="494"/>
      <c r="AC386" s="494"/>
      <c r="AD386" s="494"/>
      <c r="AE386" s="494"/>
      <c r="AF386" s="494"/>
      <c r="AG386" s="494"/>
      <c r="AH386" s="495"/>
      <c r="AI386" s="494"/>
      <c r="AJ386" s="494"/>
      <c r="AK386" s="494"/>
    </row>
    <row r="387" spans="4:37" s="522" customFormat="1" x14ac:dyDescent="0.25">
      <c r="D387" s="534"/>
      <c r="G387" s="534"/>
      <c r="J387" s="534"/>
      <c r="S387" s="534"/>
      <c r="V387" s="534"/>
      <c r="Y387" s="534"/>
      <c r="Z387" s="494"/>
      <c r="AA387" s="494"/>
      <c r="AB387" s="494"/>
      <c r="AC387" s="494"/>
      <c r="AD387" s="494"/>
      <c r="AE387" s="494"/>
      <c r="AF387" s="494"/>
      <c r="AG387" s="494"/>
      <c r="AH387" s="495"/>
      <c r="AI387" s="494"/>
      <c r="AJ387" s="494"/>
      <c r="AK387" s="494"/>
    </row>
    <row r="388" spans="4:37" s="522" customFormat="1" x14ac:dyDescent="0.25">
      <c r="D388" s="534"/>
      <c r="G388" s="534"/>
      <c r="J388" s="534"/>
      <c r="S388" s="534"/>
      <c r="V388" s="534"/>
      <c r="Y388" s="534"/>
      <c r="Z388" s="494"/>
      <c r="AA388" s="494"/>
      <c r="AB388" s="494"/>
      <c r="AC388" s="494"/>
      <c r="AD388" s="494"/>
      <c r="AE388" s="494"/>
      <c r="AF388" s="494"/>
      <c r="AG388" s="494"/>
      <c r="AH388" s="495"/>
      <c r="AI388" s="494"/>
      <c r="AJ388" s="494"/>
      <c r="AK388" s="494"/>
    </row>
    <row r="389" spans="4:37" s="522" customFormat="1" x14ac:dyDescent="0.25">
      <c r="D389" s="534"/>
      <c r="G389" s="534"/>
      <c r="J389" s="534"/>
      <c r="S389" s="534"/>
      <c r="V389" s="534"/>
      <c r="Y389" s="534"/>
      <c r="Z389" s="494"/>
      <c r="AA389" s="494"/>
      <c r="AB389" s="494"/>
      <c r="AC389" s="494"/>
      <c r="AD389" s="494"/>
      <c r="AE389" s="494"/>
      <c r="AF389" s="494"/>
      <c r="AG389" s="494"/>
      <c r="AH389" s="495"/>
      <c r="AI389" s="494"/>
      <c r="AJ389" s="494"/>
      <c r="AK389" s="494"/>
    </row>
    <row r="390" spans="4:37" s="522" customFormat="1" x14ac:dyDescent="0.25">
      <c r="D390" s="534"/>
      <c r="G390" s="534"/>
      <c r="J390" s="534"/>
      <c r="S390" s="534"/>
      <c r="V390" s="534"/>
      <c r="Y390" s="534"/>
      <c r="Z390" s="494"/>
      <c r="AA390" s="494"/>
      <c r="AB390" s="494"/>
      <c r="AC390" s="494"/>
      <c r="AD390" s="494"/>
      <c r="AE390" s="494"/>
      <c r="AF390" s="494"/>
      <c r="AG390" s="494"/>
      <c r="AH390" s="495"/>
      <c r="AI390" s="494"/>
      <c r="AJ390" s="494"/>
      <c r="AK390" s="494"/>
    </row>
    <row r="391" spans="4:37" s="522" customFormat="1" x14ac:dyDescent="0.25">
      <c r="D391" s="534"/>
      <c r="G391" s="534"/>
      <c r="J391" s="534"/>
      <c r="S391" s="534"/>
      <c r="V391" s="534"/>
      <c r="Y391" s="534"/>
      <c r="Z391" s="494"/>
      <c r="AA391" s="494"/>
      <c r="AB391" s="494"/>
      <c r="AC391" s="494"/>
      <c r="AD391" s="494"/>
      <c r="AE391" s="494"/>
      <c r="AF391" s="494"/>
      <c r="AG391" s="494"/>
      <c r="AH391" s="495"/>
      <c r="AI391" s="494"/>
      <c r="AJ391" s="494"/>
      <c r="AK391" s="494"/>
    </row>
    <row r="392" spans="4:37" s="522" customFormat="1" x14ac:dyDescent="0.25">
      <c r="D392" s="534"/>
      <c r="G392" s="534"/>
      <c r="J392" s="534"/>
      <c r="S392" s="534"/>
      <c r="V392" s="534"/>
      <c r="Y392" s="534"/>
      <c r="Z392" s="494"/>
      <c r="AA392" s="494"/>
      <c r="AB392" s="494"/>
      <c r="AC392" s="494"/>
      <c r="AD392" s="494"/>
      <c r="AE392" s="494"/>
      <c r="AF392" s="494"/>
      <c r="AG392" s="494"/>
      <c r="AH392" s="495"/>
      <c r="AI392" s="494"/>
      <c r="AJ392" s="494"/>
      <c r="AK392" s="494"/>
    </row>
    <row r="393" spans="4:37" s="522" customFormat="1" x14ac:dyDescent="0.25">
      <c r="D393" s="534"/>
      <c r="G393" s="534"/>
      <c r="J393" s="534"/>
      <c r="S393" s="534"/>
      <c r="V393" s="534"/>
      <c r="Y393" s="534"/>
      <c r="Z393" s="494"/>
      <c r="AA393" s="494"/>
      <c r="AB393" s="494"/>
      <c r="AC393" s="494"/>
      <c r="AD393" s="494"/>
      <c r="AE393" s="494"/>
      <c r="AF393" s="494"/>
      <c r="AG393" s="494"/>
      <c r="AH393" s="495"/>
      <c r="AI393" s="494"/>
      <c r="AJ393" s="494"/>
      <c r="AK393" s="494"/>
    </row>
    <row r="394" spans="4:37" s="522" customFormat="1" x14ac:dyDescent="0.25">
      <c r="D394" s="534"/>
      <c r="G394" s="534"/>
      <c r="J394" s="534"/>
      <c r="S394" s="534"/>
      <c r="V394" s="534"/>
      <c r="Y394" s="534"/>
      <c r="Z394" s="494"/>
      <c r="AA394" s="494"/>
      <c r="AB394" s="494"/>
      <c r="AC394" s="494"/>
      <c r="AD394" s="494"/>
      <c r="AE394" s="494"/>
      <c r="AF394" s="494"/>
      <c r="AG394" s="494"/>
      <c r="AH394" s="495"/>
      <c r="AI394" s="494"/>
      <c r="AJ394" s="494"/>
      <c r="AK394" s="494"/>
    </row>
    <row r="395" spans="4:37" s="522" customFormat="1" x14ac:dyDescent="0.25">
      <c r="D395" s="534"/>
      <c r="G395" s="534"/>
      <c r="J395" s="534"/>
      <c r="S395" s="534"/>
      <c r="V395" s="534"/>
      <c r="Y395" s="534"/>
      <c r="Z395" s="494"/>
      <c r="AA395" s="494"/>
      <c r="AB395" s="494"/>
      <c r="AC395" s="494"/>
      <c r="AD395" s="494"/>
      <c r="AE395" s="494"/>
      <c r="AF395" s="494"/>
      <c r="AG395" s="494"/>
      <c r="AH395" s="495"/>
      <c r="AI395" s="494"/>
      <c r="AJ395" s="494"/>
      <c r="AK395" s="494"/>
    </row>
    <row r="396" spans="4:37" s="522" customFormat="1" x14ac:dyDescent="0.25">
      <c r="D396" s="534"/>
      <c r="G396" s="534"/>
      <c r="J396" s="534"/>
      <c r="S396" s="534"/>
      <c r="V396" s="534"/>
      <c r="Y396" s="534"/>
      <c r="Z396" s="494"/>
      <c r="AA396" s="494"/>
      <c r="AB396" s="494"/>
      <c r="AC396" s="494"/>
      <c r="AD396" s="494"/>
      <c r="AE396" s="494"/>
      <c r="AF396" s="494"/>
      <c r="AG396" s="494"/>
      <c r="AH396" s="495"/>
      <c r="AI396" s="494"/>
      <c r="AJ396" s="494"/>
      <c r="AK396" s="494"/>
    </row>
    <row r="397" spans="4:37" s="522" customFormat="1" x14ac:dyDescent="0.25">
      <c r="D397" s="534"/>
      <c r="G397" s="534"/>
      <c r="J397" s="534"/>
      <c r="S397" s="534"/>
      <c r="V397" s="534"/>
      <c r="Y397" s="534"/>
      <c r="Z397" s="494"/>
      <c r="AA397" s="494"/>
      <c r="AB397" s="494"/>
      <c r="AC397" s="494"/>
      <c r="AD397" s="494"/>
      <c r="AE397" s="494"/>
      <c r="AF397" s="494"/>
      <c r="AG397" s="494"/>
      <c r="AH397" s="495"/>
      <c r="AI397" s="494"/>
      <c r="AJ397" s="494"/>
      <c r="AK397" s="494"/>
    </row>
    <row r="398" spans="4:37" s="522" customFormat="1" x14ac:dyDescent="0.25">
      <c r="D398" s="534"/>
      <c r="G398" s="534"/>
      <c r="J398" s="534"/>
      <c r="S398" s="534"/>
      <c r="V398" s="534"/>
      <c r="Y398" s="534"/>
      <c r="Z398" s="494"/>
      <c r="AA398" s="494"/>
      <c r="AB398" s="494"/>
      <c r="AC398" s="494"/>
      <c r="AD398" s="494"/>
      <c r="AE398" s="494"/>
      <c r="AF398" s="494"/>
      <c r="AG398" s="494"/>
      <c r="AH398" s="495"/>
      <c r="AI398" s="494"/>
      <c r="AJ398" s="494"/>
      <c r="AK398" s="494"/>
    </row>
    <row r="399" spans="4:37" s="522" customFormat="1" x14ac:dyDescent="0.25">
      <c r="D399" s="534"/>
      <c r="G399" s="534"/>
      <c r="J399" s="534"/>
      <c r="S399" s="534"/>
      <c r="V399" s="534"/>
      <c r="Y399" s="534"/>
      <c r="Z399" s="494"/>
      <c r="AA399" s="494"/>
      <c r="AB399" s="494"/>
      <c r="AC399" s="494"/>
      <c r="AD399" s="494"/>
      <c r="AE399" s="494"/>
      <c r="AF399" s="494"/>
      <c r="AG399" s="494"/>
      <c r="AH399" s="495"/>
      <c r="AI399" s="494"/>
      <c r="AJ399" s="494"/>
      <c r="AK399" s="494"/>
    </row>
    <row r="400" spans="4:37" s="522" customFormat="1" x14ac:dyDescent="0.25">
      <c r="D400" s="534"/>
      <c r="G400" s="534"/>
      <c r="J400" s="534"/>
      <c r="S400" s="534"/>
      <c r="V400" s="534"/>
      <c r="Y400" s="534"/>
      <c r="Z400" s="494"/>
      <c r="AA400" s="494"/>
      <c r="AB400" s="494"/>
      <c r="AC400" s="494"/>
      <c r="AD400" s="494"/>
      <c r="AE400" s="494"/>
      <c r="AF400" s="494"/>
      <c r="AG400" s="494"/>
      <c r="AH400" s="495"/>
      <c r="AI400" s="494"/>
      <c r="AJ400" s="494"/>
      <c r="AK400" s="494"/>
    </row>
    <row r="401" spans="4:37" s="522" customFormat="1" x14ac:dyDescent="0.25">
      <c r="D401" s="534"/>
      <c r="G401" s="534"/>
      <c r="J401" s="534"/>
      <c r="S401" s="534"/>
      <c r="V401" s="534"/>
      <c r="Y401" s="534"/>
      <c r="Z401" s="494"/>
      <c r="AA401" s="494"/>
      <c r="AB401" s="494"/>
      <c r="AC401" s="494"/>
      <c r="AD401" s="494"/>
      <c r="AE401" s="494"/>
      <c r="AF401" s="494"/>
      <c r="AG401" s="494"/>
      <c r="AH401" s="495"/>
      <c r="AI401" s="494"/>
      <c r="AJ401" s="494"/>
      <c r="AK401" s="494"/>
    </row>
    <row r="402" spans="4:37" s="522" customFormat="1" x14ac:dyDescent="0.25">
      <c r="D402" s="534"/>
      <c r="G402" s="534"/>
      <c r="J402" s="534"/>
      <c r="S402" s="534"/>
      <c r="V402" s="534"/>
      <c r="Y402" s="534"/>
      <c r="Z402" s="494"/>
      <c r="AA402" s="494"/>
      <c r="AB402" s="494"/>
      <c r="AC402" s="494"/>
      <c r="AD402" s="494"/>
      <c r="AE402" s="494"/>
      <c r="AF402" s="494"/>
      <c r="AG402" s="494"/>
      <c r="AH402" s="495"/>
      <c r="AI402" s="494"/>
      <c r="AJ402" s="494"/>
      <c r="AK402" s="494"/>
    </row>
    <row r="403" spans="4:37" s="522" customFormat="1" x14ac:dyDescent="0.25">
      <c r="D403" s="534"/>
      <c r="G403" s="534"/>
      <c r="J403" s="534"/>
      <c r="S403" s="534"/>
      <c r="V403" s="534"/>
      <c r="Y403" s="534"/>
      <c r="Z403" s="494"/>
      <c r="AA403" s="494"/>
      <c r="AB403" s="494"/>
      <c r="AC403" s="494"/>
      <c r="AD403" s="494"/>
      <c r="AE403" s="494"/>
      <c r="AF403" s="494"/>
      <c r="AG403" s="494"/>
      <c r="AH403" s="495"/>
      <c r="AI403" s="494"/>
      <c r="AJ403" s="494"/>
      <c r="AK403" s="494"/>
    </row>
    <row r="404" spans="4:37" s="522" customFormat="1" x14ac:dyDescent="0.25">
      <c r="D404" s="534"/>
      <c r="G404" s="534"/>
      <c r="J404" s="534"/>
      <c r="S404" s="534"/>
      <c r="V404" s="534"/>
      <c r="Y404" s="534"/>
      <c r="Z404" s="494"/>
      <c r="AA404" s="494"/>
      <c r="AB404" s="494"/>
      <c r="AC404" s="494"/>
      <c r="AD404" s="494"/>
      <c r="AE404" s="494"/>
      <c r="AF404" s="494"/>
      <c r="AG404" s="494"/>
      <c r="AH404" s="495"/>
      <c r="AI404" s="494"/>
      <c r="AJ404" s="494"/>
      <c r="AK404" s="494"/>
    </row>
    <row r="405" spans="4:37" s="522" customFormat="1" x14ac:dyDescent="0.25">
      <c r="D405" s="534"/>
      <c r="G405" s="534"/>
      <c r="J405" s="534"/>
      <c r="S405" s="534"/>
      <c r="V405" s="534"/>
      <c r="Y405" s="534"/>
      <c r="Z405" s="494"/>
      <c r="AA405" s="494"/>
      <c r="AB405" s="494"/>
      <c r="AC405" s="494"/>
      <c r="AD405" s="494"/>
      <c r="AE405" s="494"/>
      <c r="AF405" s="494"/>
      <c r="AG405" s="494"/>
      <c r="AH405" s="495"/>
      <c r="AI405" s="494"/>
      <c r="AJ405" s="494"/>
      <c r="AK405" s="494"/>
    </row>
    <row r="406" spans="4:37" s="522" customFormat="1" x14ac:dyDescent="0.25">
      <c r="D406" s="534"/>
      <c r="G406" s="534"/>
      <c r="J406" s="534"/>
      <c r="S406" s="534"/>
      <c r="V406" s="534"/>
      <c r="Y406" s="534"/>
      <c r="Z406" s="494"/>
      <c r="AA406" s="494"/>
      <c r="AB406" s="494"/>
      <c r="AC406" s="494"/>
      <c r="AD406" s="494"/>
      <c r="AE406" s="494"/>
      <c r="AF406" s="494"/>
      <c r="AG406" s="494"/>
      <c r="AH406" s="495"/>
      <c r="AI406" s="494"/>
      <c r="AJ406" s="494"/>
      <c r="AK406" s="494"/>
    </row>
    <row r="407" spans="4:37" s="522" customFormat="1" x14ac:dyDescent="0.25">
      <c r="D407" s="534"/>
      <c r="G407" s="534"/>
      <c r="J407" s="534"/>
      <c r="S407" s="534"/>
      <c r="V407" s="534"/>
      <c r="Y407" s="534"/>
      <c r="Z407" s="494"/>
      <c r="AA407" s="494"/>
      <c r="AB407" s="494"/>
      <c r="AC407" s="494"/>
      <c r="AD407" s="494"/>
      <c r="AE407" s="494"/>
      <c r="AF407" s="494"/>
      <c r="AG407" s="494"/>
      <c r="AH407" s="495"/>
      <c r="AI407" s="494"/>
      <c r="AJ407" s="494"/>
      <c r="AK407" s="494"/>
    </row>
    <row r="408" spans="4:37" s="522" customFormat="1" x14ac:dyDescent="0.25">
      <c r="D408" s="534"/>
      <c r="G408" s="534"/>
      <c r="J408" s="534"/>
      <c r="S408" s="534"/>
      <c r="V408" s="534"/>
      <c r="Y408" s="534"/>
      <c r="Z408" s="494"/>
      <c r="AA408" s="494"/>
      <c r="AB408" s="494"/>
      <c r="AC408" s="494"/>
      <c r="AD408" s="494"/>
      <c r="AE408" s="494"/>
      <c r="AF408" s="494"/>
      <c r="AG408" s="494"/>
      <c r="AH408" s="495"/>
      <c r="AI408" s="494"/>
      <c r="AJ408" s="494"/>
      <c r="AK408" s="494"/>
    </row>
    <row r="409" spans="4:37" s="522" customFormat="1" x14ac:dyDescent="0.25">
      <c r="D409" s="534"/>
      <c r="G409" s="534"/>
      <c r="J409" s="534"/>
      <c r="S409" s="534"/>
      <c r="V409" s="534"/>
      <c r="Y409" s="534"/>
      <c r="Z409" s="494"/>
      <c r="AA409" s="494"/>
      <c r="AB409" s="494"/>
      <c r="AC409" s="494"/>
      <c r="AD409" s="494"/>
      <c r="AE409" s="494"/>
      <c r="AF409" s="494"/>
      <c r="AG409" s="494"/>
      <c r="AH409" s="495"/>
      <c r="AI409" s="494"/>
      <c r="AJ409" s="494"/>
      <c r="AK409" s="494"/>
    </row>
    <row r="410" spans="4:37" s="522" customFormat="1" x14ac:dyDescent="0.25">
      <c r="D410" s="534"/>
      <c r="G410" s="534"/>
      <c r="J410" s="534"/>
      <c r="S410" s="534"/>
      <c r="V410" s="534"/>
      <c r="Y410" s="534"/>
      <c r="Z410" s="494"/>
      <c r="AA410" s="494"/>
      <c r="AB410" s="494"/>
      <c r="AC410" s="494"/>
      <c r="AD410" s="494"/>
      <c r="AE410" s="494"/>
      <c r="AF410" s="494"/>
      <c r="AG410" s="494"/>
      <c r="AH410" s="495"/>
      <c r="AI410" s="494"/>
      <c r="AJ410" s="494"/>
      <c r="AK410" s="494"/>
    </row>
    <row r="411" spans="4:37" s="522" customFormat="1" x14ac:dyDescent="0.25">
      <c r="D411" s="534"/>
      <c r="G411" s="534"/>
      <c r="J411" s="534"/>
      <c r="S411" s="534"/>
      <c r="V411" s="534"/>
      <c r="Y411" s="534"/>
      <c r="Z411" s="494"/>
      <c r="AA411" s="494"/>
      <c r="AB411" s="494"/>
      <c r="AC411" s="494"/>
      <c r="AD411" s="494"/>
      <c r="AE411" s="494"/>
      <c r="AF411" s="494"/>
      <c r="AG411" s="494"/>
      <c r="AH411" s="495"/>
      <c r="AI411" s="494"/>
      <c r="AJ411" s="494"/>
      <c r="AK411" s="494"/>
    </row>
    <row r="412" spans="4:37" s="522" customFormat="1" x14ac:dyDescent="0.25">
      <c r="D412" s="534"/>
      <c r="G412" s="534"/>
      <c r="J412" s="534"/>
      <c r="S412" s="534"/>
      <c r="V412" s="534"/>
      <c r="Y412" s="534"/>
      <c r="Z412" s="494"/>
      <c r="AA412" s="494"/>
      <c r="AB412" s="494"/>
      <c r="AC412" s="494"/>
      <c r="AD412" s="494"/>
      <c r="AE412" s="494"/>
      <c r="AF412" s="494"/>
      <c r="AG412" s="494"/>
      <c r="AH412" s="495"/>
      <c r="AI412" s="494"/>
      <c r="AJ412" s="494"/>
      <c r="AK412" s="494"/>
    </row>
    <row r="413" spans="4:37" s="522" customFormat="1" x14ac:dyDescent="0.25">
      <c r="D413" s="534"/>
      <c r="G413" s="534"/>
      <c r="J413" s="534"/>
      <c r="S413" s="534"/>
      <c r="V413" s="534"/>
      <c r="Y413" s="534"/>
      <c r="Z413" s="494"/>
      <c r="AA413" s="494"/>
      <c r="AB413" s="494"/>
      <c r="AC413" s="494"/>
      <c r="AD413" s="494"/>
      <c r="AE413" s="494"/>
      <c r="AF413" s="494"/>
      <c r="AG413" s="494"/>
      <c r="AH413" s="495"/>
      <c r="AI413" s="494"/>
      <c r="AJ413" s="494"/>
      <c r="AK413" s="494"/>
    </row>
    <row r="414" spans="4:37" s="522" customFormat="1" x14ac:dyDescent="0.25">
      <c r="D414" s="534"/>
      <c r="G414" s="534"/>
      <c r="J414" s="534"/>
      <c r="S414" s="534"/>
      <c r="V414" s="534"/>
      <c r="Y414" s="534"/>
      <c r="Z414" s="494"/>
      <c r="AA414" s="494"/>
      <c r="AB414" s="494"/>
      <c r="AC414" s="494"/>
      <c r="AD414" s="494"/>
      <c r="AE414" s="494"/>
      <c r="AF414" s="494"/>
      <c r="AG414" s="494"/>
      <c r="AH414" s="495"/>
      <c r="AI414" s="494"/>
      <c r="AJ414" s="494"/>
      <c r="AK414" s="494"/>
    </row>
    <row r="415" spans="4:37" s="522" customFormat="1" x14ac:dyDescent="0.25">
      <c r="D415" s="534"/>
      <c r="G415" s="534"/>
      <c r="J415" s="534"/>
      <c r="S415" s="534"/>
      <c r="V415" s="534"/>
      <c r="Y415" s="534"/>
      <c r="Z415" s="494"/>
      <c r="AA415" s="494"/>
      <c r="AB415" s="494"/>
      <c r="AC415" s="494"/>
      <c r="AD415" s="494"/>
      <c r="AE415" s="494"/>
      <c r="AF415" s="494"/>
      <c r="AG415" s="494"/>
      <c r="AH415" s="495"/>
      <c r="AI415" s="494"/>
      <c r="AJ415" s="494"/>
      <c r="AK415" s="494"/>
    </row>
    <row r="416" spans="4:37" s="522" customFormat="1" x14ac:dyDescent="0.25">
      <c r="D416" s="534"/>
      <c r="G416" s="534"/>
      <c r="J416" s="534"/>
      <c r="S416" s="534"/>
      <c r="V416" s="534"/>
      <c r="Y416" s="534"/>
      <c r="Z416" s="494"/>
      <c r="AA416" s="494"/>
      <c r="AB416" s="494"/>
      <c r="AC416" s="494"/>
      <c r="AD416" s="494"/>
      <c r="AE416" s="494"/>
      <c r="AF416" s="494"/>
      <c r="AG416" s="494"/>
      <c r="AH416" s="495"/>
      <c r="AI416" s="494"/>
      <c r="AJ416" s="494"/>
      <c r="AK416" s="494"/>
    </row>
    <row r="417" spans="4:37" s="522" customFormat="1" x14ac:dyDescent="0.25">
      <c r="D417" s="534"/>
      <c r="G417" s="534"/>
      <c r="J417" s="534"/>
      <c r="S417" s="534"/>
      <c r="V417" s="534"/>
      <c r="Y417" s="534"/>
      <c r="Z417" s="494"/>
      <c r="AA417" s="494"/>
      <c r="AB417" s="494"/>
      <c r="AC417" s="494"/>
      <c r="AD417" s="494"/>
      <c r="AE417" s="494"/>
      <c r="AF417" s="494"/>
      <c r="AG417" s="494"/>
      <c r="AH417" s="495"/>
      <c r="AI417" s="494"/>
      <c r="AJ417" s="494"/>
      <c r="AK417" s="494"/>
    </row>
    <row r="418" spans="4:37" s="522" customFormat="1" x14ac:dyDescent="0.25">
      <c r="D418" s="534"/>
      <c r="G418" s="534"/>
      <c r="J418" s="534"/>
      <c r="S418" s="534"/>
      <c r="V418" s="534"/>
      <c r="Y418" s="534"/>
      <c r="Z418" s="494"/>
      <c r="AA418" s="494"/>
      <c r="AB418" s="494"/>
      <c r="AC418" s="494"/>
      <c r="AD418" s="494"/>
      <c r="AE418" s="494"/>
      <c r="AF418" s="494"/>
      <c r="AG418" s="494"/>
      <c r="AH418" s="495"/>
      <c r="AI418" s="494"/>
      <c r="AJ418" s="494"/>
      <c r="AK418" s="494"/>
    </row>
    <row r="419" spans="4:37" s="522" customFormat="1" x14ac:dyDescent="0.25">
      <c r="D419" s="534"/>
      <c r="G419" s="534"/>
      <c r="J419" s="534"/>
      <c r="S419" s="534"/>
      <c r="V419" s="534"/>
      <c r="Y419" s="534"/>
      <c r="Z419" s="494"/>
      <c r="AA419" s="494"/>
      <c r="AB419" s="494"/>
      <c r="AC419" s="494"/>
      <c r="AD419" s="494"/>
      <c r="AE419" s="494"/>
      <c r="AF419" s="494"/>
      <c r="AG419" s="494"/>
      <c r="AH419" s="495"/>
      <c r="AI419" s="494"/>
      <c r="AJ419" s="494"/>
      <c r="AK419" s="494"/>
    </row>
    <row r="420" spans="4:37" s="522" customFormat="1" x14ac:dyDescent="0.25">
      <c r="D420" s="534"/>
      <c r="G420" s="534"/>
      <c r="J420" s="534"/>
      <c r="S420" s="534"/>
      <c r="V420" s="534"/>
      <c r="Y420" s="534"/>
      <c r="Z420" s="494"/>
      <c r="AA420" s="494"/>
      <c r="AB420" s="494"/>
      <c r="AC420" s="494"/>
      <c r="AD420" s="494"/>
      <c r="AE420" s="494"/>
      <c r="AF420" s="494"/>
      <c r="AG420" s="494"/>
      <c r="AH420" s="495"/>
      <c r="AI420" s="494"/>
      <c r="AJ420" s="494"/>
      <c r="AK420" s="494"/>
    </row>
    <row r="421" spans="4:37" s="522" customFormat="1" x14ac:dyDescent="0.25">
      <c r="D421" s="534"/>
      <c r="G421" s="534"/>
      <c r="J421" s="534"/>
      <c r="S421" s="534"/>
      <c r="V421" s="534"/>
      <c r="Y421" s="534"/>
      <c r="Z421" s="494"/>
      <c r="AA421" s="494"/>
      <c r="AB421" s="494"/>
      <c r="AC421" s="494"/>
      <c r="AD421" s="494"/>
      <c r="AE421" s="494"/>
      <c r="AF421" s="494"/>
      <c r="AG421" s="494"/>
      <c r="AH421" s="495"/>
      <c r="AI421" s="494"/>
      <c r="AJ421" s="494"/>
      <c r="AK421" s="494"/>
    </row>
    <row r="422" spans="4:37" s="522" customFormat="1" x14ac:dyDescent="0.25">
      <c r="D422" s="534"/>
      <c r="G422" s="534"/>
      <c r="J422" s="534"/>
      <c r="S422" s="534"/>
      <c r="V422" s="534"/>
      <c r="Y422" s="534"/>
      <c r="Z422" s="494"/>
      <c r="AA422" s="494"/>
      <c r="AB422" s="494"/>
      <c r="AC422" s="494"/>
      <c r="AD422" s="494"/>
      <c r="AE422" s="494"/>
      <c r="AF422" s="494"/>
      <c r="AG422" s="494"/>
      <c r="AH422" s="495"/>
      <c r="AI422" s="494"/>
      <c r="AJ422" s="494"/>
      <c r="AK422" s="494"/>
    </row>
    <row r="423" spans="4:37" s="522" customFormat="1" x14ac:dyDescent="0.25">
      <c r="D423" s="534"/>
      <c r="G423" s="534"/>
      <c r="J423" s="534"/>
      <c r="S423" s="534"/>
      <c r="V423" s="534"/>
      <c r="Y423" s="534"/>
      <c r="Z423" s="494"/>
      <c r="AA423" s="494"/>
      <c r="AB423" s="494"/>
      <c r="AC423" s="494"/>
      <c r="AD423" s="494"/>
      <c r="AE423" s="494"/>
      <c r="AF423" s="494"/>
      <c r="AG423" s="494"/>
      <c r="AH423" s="495"/>
      <c r="AI423" s="494"/>
      <c r="AJ423" s="494"/>
      <c r="AK423" s="494"/>
    </row>
    <row r="424" spans="4:37" s="522" customFormat="1" x14ac:dyDescent="0.25">
      <c r="D424" s="534"/>
      <c r="G424" s="534"/>
      <c r="J424" s="534"/>
      <c r="S424" s="534"/>
      <c r="V424" s="534"/>
      <c r="Y424" s="534"/>
      <c r="Z424" s="494"/>
      <c r="AA424" s="494"/>
      <c r="AB424" s="494"/>
      <c r="AC424" s="494"/>
      <c r="AD424" s="494"/>
      <c r="AE424" s="494"/>
      <c r="AF424" s="494"/>
      <c r="AG424" s="494"/>
      <c r="AH424" s="495"/>
      <c r="AI424" s="494"/>
      <c r="AJ424" s="494"/>
      <c r="AK424" s="494"/>
    </row>
    <row r="425" spans="4:37" s="522" customFormat="1" x14ac:dyDescent="0.25">
      <c r="D425" s="534"/>
      <c r="G425" s="534"/>
      <c r="J425" s="534"/>
      <c r="S425" s="534"/>
      <c r="V425" s="534"/>
      <c r="Y425" s="534"/>
      <c r="Z425" s="494"/>
      <c r="AA425" s="494"/>
      <c r="AB425" s="494"/>
      <c r="AC425" s="494"/>
      <c r="AD425" s="494"/>
      <c r="AE425" s="494"/>
      <c r="AF425" s="494"/>
      <c r="AG425" s="494"/>
      <c r="AH425" s="495"/>
      <c r="AI425" s="494"/>
      <c r="AJ425" s="494"/>
      <c r="AK425" s="494"/>
    </row>
    <row r="426" spans="4:37" s="522" customFormat="1" x14ac:dyDescent="0.25">
      <c r="D426" s="534"/>
      <c r="G426" s="534"/>
      <c r="J426" s="534"/>
      <c r="S426" s="534"/>
      <c r="V426" s="534"/>
      <c r="Y426" s="534"/>
      <c r="Z426" s="494"/>
      <c r="AA426" s="494"/>
      <c r="AB426" s="494"/>
      <c r="AC426" s="494"/>
      <c r="AD426" s="494"/>
      <c r="AE426" s="494"/>
      <c r="AF426" s="494"/>
      <c r="AG426" s="494"/>
      <c r="AH426" s="495"/>
      <c r="AI426" s="494"/>
      <c r="AJ426" s="494"/>
      <c r="AK426" s="494"/>
    </row>
    <row r="427" spans="4:37" s="522" customFormat="1" x14ac:dyDescent="0.25">
      <c r="D427" s="534"/>
      <c r="G427" s="534"/>
      <c r="J427" s="534"/>
      <c r="S427" s="534"/>
      <c r="V427" s="534"/>
      <c r="Y427" s="534"/>
      <c r="Z427" s="494"/>
      <c r="AA427" s="494"/>
      <c r="AB427" s="494"/>
      <c r="AC427" s="494"/>
      <c r="AD427" s="494"/>
      <c r="AE427" s="494"/>
      <c r="AF427" s="494"/>
      <c r="AG427" s="494"/>
      <c r="AH427" s="495"/>
      <c r="AI427" s="494"/>
      <c r="AJ427" s="494"/>
      <c r="AK427" s="494"/>
    </row>
    <row r="428" spans="4:37" s="522" customFormat="1" x14ac:dyDescent="0.25">
      <c r="D428" s="534"/>
      <c r="G428" s="534"/>
      <c r="J428" s="534"/>
      <c r="S428" s="534"/>
      <c r="V428" s="534"/>
      <c r="Y428" s="534"/>
      <c r="Z428" s="494"/>
      <c r="AA428" s="494"/>
      <c r="AB428" s="494"/>
      <c r="AC428" s="494"/>
      <c r="AD428" s="494"/>
      <c r="AE428" s="494"/>
      <c r="AF428" s="494"/>
      <c r="AG428" s="494"/>
      <c r="AH428" s="495"/>
      <c r="AI428" s="494"/>
      <c r="AJ428" s="494"/>
      <c r="AK428" s="494"/>
    </row>
    <row r="429" spans="4:37" s="522" customFormat="1" x14ac:dyDescent="0.25">
      <c r="D429" s="534"/>
      <c r="G429" s="534"/>
      <c r="J429" s="534"/>
      <c r="S429" s="534"/>
      <c r="V429" s="534"/>
      <c r="Y429" s="534"/>
      <c r="Z429" s="494"/>
      <c r="AA429" s="494"/>
      <c r="AB429" s="494"/>
      <c r="AC429" s="494"/>
      <c r="AD429" s="494"/>
      <c r="AE429" s="494"/>
      <c r="AF429" s="494"/>
      <c r="AG429" s="494"/>
      <c r="AH429" s="495"/>
      <c r="AI429" s="494"/>
      <c r="AJ429" s="494"/>
      <c r="AK429" s="494"/>
    </row>
    <row r="430" spans="4:37" s="522" customFormat="1" x14ac:dyDescent="0.25">
      <c r="D430" s="534"/>
      <c r="G430" s="534"/>
      <c r="J430" s="534"/>
      <c r="S430" s="534"/>
      <c r="V430" s="534"/>
      <c r="Y430" s="534"/>
      <c r="Z430" s="494"/>
      <c r="AA430" s="494"/>
      <c r="AB430" s="494"/>
      <c r="AC430" s="494"/>
      <c r="AD430" s="494"/>
      <c r="AE430" s="494"/>
      <c r="AF430" s="494"/>
      <c r="AG430" s="494"/>
      <c r="AH430" s="495"/>
      <c r="AI430" s="494"/>
      <c r="AJ430" s="494"/>
      <c r="AK430" s="494"/>
    </row>
    <row r="431" spans="4:37" s="522" customFormat="1" x14ac:dyDescent="0.25">
      <c r="D431" s="534"/>
      <c r="G431" s="534"/>
      <c r="J431" s="534"/>
      <c r="S431" s="534"/>
      <c r="V431" s="534"/>
      <c r="Y431" s="534"/>
      <c r="Z431" s="494"/>
      <c r="AA431" s="494"/>
      <c r="AB431" s="494"/>
      <c r="AC431" s="494"/>
      <c r="AD431" s="494"/>
      <c r="AE431" s="494"/>
      <c r="AF431" s="494"/>
      <c r="AG431" s="494"/>
      <c r="AH431" s="495"/>
      <c r="AI431" s="494"/>
      <c r="AJ431" s="494"/>
      <c r="AK431" s="494"/>
    </row>
    <row r="432" spans="4:37" s="522" customFormat="1" x14ac:dyDescent="0.25">
      <c r="D432" s="534"/>
      <c r="G432" s="534"/>
      <c r="J432" s="534"/>
      <c r="S432" s="534"/>
      <c r="V432" s="534"/>
      <c r="Y432" s="534"/>
      <c r="Z432" s="494"/>
      <c r="AA432" s="494"/>
      <c r="AB432" s="494"/>
      <c r="AC432" s="494"/>
      <c r="AD432" s="494"/>
      <c r="AE432" s="494"/>
      <c r="AF432" s="494"/>
      <c r="AG432" s="494"/>
      <c r="AH432" s="495"/>
      <c r="AI432" s="494"/>
      <c r="AJ432" s="494"/>
      <c r="AK432" s="494"/>
    </row>
    <row r="433" spans="4:37" s="522" customFormat="1" x14ac:dyDescent="0.25">
      <c r="D433" s="534"/>
      <c r="G433" s="534"/>
      <c r="J433" s="534"/>
      <c r="S433" s="534"/>
      <c r="V433" s="534"/>
      <c r="Y433" s="534"/>
      <c r="Z433" s="494"/>
      <c r="AA433" s="494"/>
      <c r="AB433" s="494"/>
      <c r="AC433" s="494"/>
      <c r="AD433" s="494"/>
      <c r="AE433" s="494"/>
      <c r="AF433" s="494"/>
      <c r="AG433" s="494"/>
      <c r="AH433" s="495"/>
      <c r="AI433" s="494"/>
      <c r="AJ433" s="494"/>
      <c r="AK433" s="494"/>
    </row>
    <row r="434" spans="4:37" s="522" customFormat="1" x14ac:dyDescent="0.25">
      <c r="D434" s="534"/>
      <c r="G434" s="534"/>
      <c r="J434" s="534"/>
      <c r="S434" s="534"/>
      <c r="V434" s="534"/>
      <c r="Y434" s="534"/>
      <c r="Z434" s="494"/>
      <c r="AA434" s="494"/>
      <c r="AB434" s="494"/>
      <c r="AC434" s="494"/>
      <c r="AD434" s="494"/>
      <c r="AE434" s="494"/>
      <c r="AF434" s="494"/>
      <c r="AG434" s="494"/>
      <c r="AH434" s="495"/>
      <c r="AI434" s="494"/>
      <c r="AJ434" s="494"/>
      <c r="AK434" s="494"/>
    </row>
    <row r="435" spans="4:37" s="522" customFormat="1" x14ac:dyDescent="0.25">
      <c r="D435" s="534"/>
      <c r="G435" s="534"/>
      <c r="J435" s="534"/>
      <c r="S435" s="534"/>
      <c r="V435" s="534"/>
      <c r="Y435" s="534"/>
      <c r="Z435" s="494"/>
      <c r="AA435" s="494"/>
      <c r="AB435" s="494"/>
      <c r="AC435" s="494"/>
      <c r="AD435" s="494"/>
      <c r="AE435" s="494"/>
      <c r="AF435" s="494"/>
      <c r="AG435" s="494"/>
      <c r="AH435" s="495"/>
      <c r="AI435" s="494"/>
      <c r="AJ435" s="494"/>
      <c r="AK435" s="494"/>
    </row>
    <row r="436" spans="4:37" s="522" customFormat="1" x14ac:dyDescent="0.25">
      <c r="D436" s="534"/>
      <c r="G436" s="534"/>
      <c r="J436" s="534"/>
      <c r="S436" s="534"/>
      <c r="V436" s="534"/>
      <c r="Y436" s="534"/>
      <c r="Z436" s="494"/>
      <c r="AA436" s="494"/>
      <c r="AB436" s="494"/>
      <c r="AC436" s="494"/>
      <c r="AD436" s="494"/>
      <c r="AE436" s="494"/>
      <c r="AF436" s="494"/>
      <c r="AG436" s="494"/>
      <c r="AH436" s="495"/>
      <c r="AI436" s="494"/>
      <c r="AJ436" s="494"/>
      <c r="AK436" s="494"/>
    </row>
    <row r="437" spans="4:37" s="522" customFormat="1" x14ac:dyDescent="0.25">
      <c r="D437" s="534"/>
      <c r="G437" s="534"/>
      <c r="J437" s="534"/>
      <c r="S437" s="534"/>
      <c r="V437" s="534"/>
      <c r="Y437" s="534"/>
      <c r="Z437" s="494"/>
      <c r="AA437" s="494"/>
      <c r="AB437" s="494"/>
      <c r="AC437" s="494"/>
      <c r="AD437" s="494"/>
      <c r="AE437" s="494"/>
      <c r="AF437" s="494"/>
      <c r="AG437" s="494"/>
      <c r="AH437" s="495"/>
      <c r="AI437" s="494"/>
      <c r="AJ437" s="494"/>
      <c r="AK437" s="494"/>
    </row>
    <row r="438" spans="4:37" s="522" customFormat="1" x14ac:dyDescent="0.25">
      <c r="D438" s="534"/>
      <c r="G438" s="534"/>
      <c r="J438" s="534"/>
      <c r="S438" s="534"/>
      <c r="V438" s="534"/>
      <c r="Y438" s="534"/>
      <c r="Z438" s="494"/>
      <c r="AA438" s="494"/>
      <c r="AB438" s="494"/>
      <c r="AC438" s="494"/>
      <c r="AD438" s="494"/>
      <c r="AE438" s="494"/>
      <c r="AF438" s="494"/>
      <c r="AG438" s="494"/>
      <c r="AH438" s="495"/>
      <c r="AI438" s="494"/>
      <c r="AJ438" s="494"/>
      <c r="AK438" s="494"/>
    </row>
    <row r="439" spans="4:37" s="522" customFormat="1" x14ac:dyDescent="0.25">
      <c r="D439" s="534"/>
      <c r="G439" s="534"/>
      <c r="J439" s="534"/>
      <c r="S439" s="534"/>
      <c r="V439" s="534"/>
      <c r="Y439" s="534"/>
      <c r="Z439" s="494"/>
      <c r="AA439" s="494"/>
      <c r="AB439" s="494"/>
      <c r="AC439" s="494"/>
      <c r="AD439" s="494"/>
      <c r="AE439" s="494"/>
      <c r="AF439" s="494"/>
      <c r="AG439" s="494"/>
      <c r="AH439" s="495"/>
      <c r="AI439" s="494"/>
      <c r="AJ439" s="494"/>
      <c r="AK439" s="494"/>
    </row>
    <row r="440" spans="4:37" s="522" customFormat="1" x14ac:dyDescent="0.25">
      <c r="D440" s="534"/>
      <c r="G440" s="534"/>
      <c r="J440" s="534"/>
      <c r="S440" s="534"/>
      <c r="V440" s="534"/>
      <c r="Y440" s="534"/>
      <c r="Z440" s="494"/>
      <c r="AA440" s="494"/>
      <c r="AB440" s="494"/>
      <c r="AC440" s="494"/>
      <c r="AD440" s="494"/>
      <c r="AE440" s="494"/>
      <c r="AF440" s="494"/>
      <c r="AG440" s="494"/>
      <c r="AH440" s="495"/>
      <c r="AI440" s="494"/>
      <c r="AJ440" s="494"/>
      <c r="AK440" s="494"/>
    </row>
    <row r="441" spans="4:37" s="522" customFormat="1" x14ac:dyDescent="0.25">
      <c r="D441" s="534"/>
      <c r="G441" s="534"/>
      <c r="J441" s="534"/>
      <c r="S441" s="534"/>
      <c r="V441" s="534"/>
      <c r="Y441" s="534"/>
      <c r="Z441" s="494"/>
      <c r="AA441" s="494"/>
      <c r="AB441" s="494"/>
      <c r="AC441" s="494"/>
      <c r="AD441" s="494"/>
      <c r="AE441" s="494"/>
      <c r="AF441" s="494"/>
      <c r="AG441" s="494"/>
      <c r="AH441" s="495"/>
      <c r="AI441" s="494"/>
      <c r="AJ441" s="494"/>
      <c r="AK441" s="494"/>
    </row>
    <row r="442" spans="4:37" s="522" customFormat="1" x14ac:dyDescent="0.25">
      <c r="D442" s="534"/>
      <c r="G442" s="534"/>
      <c r="J442" s="534"/>
      <c r="S442" s="534"/>
      <c r="V442" s="534"/>
      <c r="Y442" s="534"/>
      <c r="Z442" s="494"/>
      <c r="AA442" s="494"/>
      <c r="AB442" s="494"/>
      <c r="AC442" s="494"/>
      <c r="AD442" s="494"/>
      <c r="AE442" s="494"/>
      <c r="AF442" s="494"/>
      <c r="AG442" s="494"/>
      <c r="AH442" s="495"/>
      <c r="AI442" s="494"/>
      <c r="AJ442" s="494"/>
      <c r="AK442" s="494"/>
    </row>
    <row r="443" spans="4:37" s="522" customFormat="1" x14ac:dyDescent="0.25">
      <c r="D443" s="534"/>
      <c r="G443" s="534"/>
      <c r="J443" s="534"/>
      <c r="S443" s="534"/>
      <c r="V443" s="534"/>
      <c r="Y443" s="534"/>
      <c r="Z443" s="494"/>
      <c r="AA443" s="494"/>
      <c r="AB443" s="494"/>
      <c r="AC443" s="494"/>
      <c r="AD443" s="494"/>
      <c r="AE443" s="494"/>
      <c r="AF443" s="494"/>
      <c r="AG443" s="494"/>
      <c r="AH443" s="495"/>
      <c r="AI443" s="494"/>
      <c r="AJ443" s="494"/>
      <c r="AK443" s="494"/>
    </row>
    <row r="444" spans="4:37" s="522" customFormat="1" x14ac:dyDescent="0.25">
      <c r="D444" s="534"/>
      <c r="G444" s="534"/>
      <c r="J444" s="534"/>
      <c r="S444" s="534"/>
      <c r="V444" s="534"/>
      <c r="Y444" s="534"/>
      <c r="Z444" s="494"/>
      <c r="AA444" s="494"/>
      <c r="AB444" s="494"/>
      <c r="AC444" s="494"/>
      <c r="AD444" s="494"/>
      <c r="AE444" s="494"/>
      <c r="AF444" s="494"/>
      <c r="AG444" s="494"/>
      <c r="AH444" s="495"/>
      <c r="AI444" s="494"/>
      <c r="AJ444" s="494"/>
      <c r="AK444" s="494"/>
    </row>
    <row r="445" spans="4:37" s="522" customFormat="1" x14ac:dyDescent="0.25">
      <c r="D445" s="534"/>
      <c r="G445" s="534"/>
      <c r="J445" s="534"/>
      <c r="S445" s="534"/>
      <c r="V445" s="534"/>
      <c r="Y445" s="534"/>
      <c r="Z445" s="494"/>
      <c r="AA445" s="494"/>
      <c r="AB445" s="494"/>
      <c r="AC445" s="494"/>
      <c r="AD445" s="494"/>
      <c r="AE445" s="494"/>
      <c r="AF445" s="494"/>
      <c r="AG445" s="494"/>
      <c r="AH445" s="495"/>
      <c r="AI445" s="494"/>
      <c r="AJ445" s="494"/>
      <c r="AK445" s="494"/>
    </row>
    <row r="446" spans="4:37" s="522" customFormat="1" x14ac:dyDescent="0.25">
      <c r="D446" s="534"/>
      <c r="G446" s="534"/>
      <c r="J446" s="534"/>
      <c r="S446" s="534"/>
      <c r="V446" s="534"/>
      <c r="Y446" s="534"/>
      <c r="Z446" s="494"/>
      <c r="AA446" s="494"/>
      <c r="AB446" s="494"/>
      <c r="AC446" s="494"/>
      <c r="AD446" s="494"/>
      <c r="AE446" s="494"/>
      <c r="AF446" s="494"/>
      <c r="AG446" s="494"/>
      <c r="AH446" s="495"/>
      <c r="AI446" s="494"/>
      <c r="AJ446" s="494"/>
      <c r="AK446" s="494"/>
    </row>
    <row r="447" spans="4:37" s="522" customFormat="1" x14ac:dyDescent="0.25">
      <c r="D447" s="534"/>
      <c r="G447" s="534"/>
      <c r="J447" s="534"/>
      <c r="S447" s="534"/>
      <c r="V447" s="534"/>
      <c r="Y447" s="534"/>
      <c r="Z447" s="494"/>
      <c r="AA447" s="494"/>
      <c r="AB447" s="494"/>
      <c r="AC447" s="494"/>
      <c r="AD447" s="494"/>
      <c r="AE447" s="494"/>
      <c r="AF447" s="494"/>
      <c r="AG447" s="494"/>
      <c r="AH447" s="495"/>
      <c r="AI447" s="494"/>
      <c r="AJ447" s="494"/>
      <c r="AK447" s="494"/>
    </row>
    <row r="448" spans="4:37" s="522" customFormat="1" x14ac:dyDescent="0.25">
      <c r="D448" s="534"/>
      <c r="G448" s="534"/>
      <c r="J448" s="534"/>
      <c r="S448" s="534"/>
      <c r="V448" s="534"/>
      <c r="Y448" s="534"/>
      <c r="Z448" s="494"/>
      <c r="AA448" s="494"/>
      <c r="AB448" s="494"/>
      <c r="AC448" s="494"/>
      <c r="AD448" s="494"/>
      <c r="AE448" s="494"/>
      <c r="AF448" s="494"/>
      <c r="AG448" s="494"/>
      <c r="AH448" s="495"/>
      <c r="AI448" s="494"/>
      <c r="AJ448" s="494"/>
      <c r="AK448" s="494"/>
    </row>
    <row r="449" spans="4:37" s="522" customFormat="1" x14ac:dyDescent="0.25">
      <c r="D449" s="534"/>
      <c r="G449" s="534"/>
      <c r="J449" s="534"/>
      <c r="S449" s="534"/>
      <c r="V449" s="534"/>
      <c r="Y449" s="534"/>
      <c r="Z449" s="494"/>
      <c r="AA449" s="494"/>
      <c r="AB449" s="494"/>
      <c r="AC449" s="494"/>
      <c r="AD449" s="494"/>
      <c r="AE449" s="494"/>
      <c r="AF449" s="494"/>
      <c r="AG449" s="494"/>
      <c r="AH449" s="495"/>
      <c r="AI449" s="494"/>
      <c r="AJ449" s="494"/>
      <c r="AK449" s="494"/>
    </row>
    <row r="450" spans="4:37" s="522" customFormat="1" x14ac:dyDescent="0.25">
      <c r="D450" s="534"/>
      <c r="G450" s="534"/>
      <c r="J450" s="534"/>
      <c r="S450" s="534"/>
      <c r="V450" s="534"/>
      <c r="Y450" s="534"/>
      <c r="Z450" s="494"/>
      <c r="AA450" s="494"/>
      <c r="AB450" s="494"/>
      <c r="AC450" s="494"/>
      <c r="AD450" s="494"/>
      <c r="AE450" s="494"/>
      <c r="AF450" s="494"/>
      <c r="AG450" s="494"/>
      <c r="AH450" s="495"/>
      <c r="AI450" s="494"/>
      <c r="AJ450" s="494"/>
      <c r="AK450" s="494"/>
    </row>
    <row r="451" spans="4:37" s="522" customFormat="1" x14ac:dyDescent="0.25">
      <c r="D451" s="534"/>
      <c r="G451" s="534"/>
      <c r="J451" s="534"/>
      <c r="S451" s="534"/>
      <c r="V451" s="534"/>
      <c r="Y451" s="534"/>
      <c r="Z451" s="494"/>
      <c r="AA451" s="494"/>
      <c r="AB451" s="494"/>
      <c r="AC451" s="494"/>
      <c r="AD451" s="494"/>
      <c r="AE451" s="494"/>
      <c r="AF451" s="494"/>
      <c r="AG451" s="494"/>
      <c r="AH451" s="495"/>
      <c r="AI451" s="494"/>
      <c r="AJ451" s="494"/>
      <c r="AK451" s="494"/>
    </row>
    <row r="452" spans="4:37" s="522" customFormat="1" x14ac:dyDescent="0.25">
      <c r="D452" s="534"/>
      <c r="G452" s="534"/>
      <c r="J452" s="534"/>
      <c r="S452" s="534"/>
      <c r="V452" s="534"/>
      <c r="Y452" s="534"/>
      <c r="Z452" s="494"/>
      <c r="AA452" s="494"/>
      <c r="AB452" s="494"/>
      <c r="AC452" s="494"/>
      <c r="AD452" s="494"/>
      <c r="AE452" s="494"/>
      <c r="AF452" s="494"/>
      <c r="AG452" s="494"/>
      <c r="AH452" s="495"/>
      <c r="AI452" s="494"/>
      <c r="AJ452" s="494"/>
      <c r="AK452" s="494"/>
    </row>
    <row r="453" spans="4:37" s="522" customFormat="1" x14ac:dyDescent="0.25">
      <c r="D453" s="534"/>
      <c r="G453" s="534"/>
      <c r="J453" s="534"/>
      <c r="S453" s="534"/>
      <c r="V453" s="534"/>
      <c r="Y453" s="534"/>
      <c r="Z453" s="494"/>
      <c r="AA453" s="494"/>
      <c r="AB453" s="494"/>
      <c r="AC453" s="494"/>
      <c r="AD453" s="494"/>
      <c r="AE453" s="494"/>
      <c r="AF453" s="494"/>
      <c r="AG453" s="494"/>
      <c r="AH453" s="495"/>
      <c r="AI453" s="494"/>
      <c r="AJ453" s="494"/>
      <c r="AK453" s="494"/>
    </row>
    <row r="454" spans="4:37" s="522" customFormat="1" x14ac:dyDescent="0.25">
      <c r="D454" s="534"/>
      <c r="G454" s="534"/>
      <c r="J454" s="534"/>
      <c r="S454" s="534"/>
      <c r="V454" s="534"/>
      <c r="Y454" s="534"/>
      <c r="Z454" s="494"/>
      <c r="AA454" s="494"/>
      <c r="AB454" s="494"/>
      <c r="AC454" s="494"/>
      <c r="AD454" s="494"/>
      <c r="AE454" s="494"/>
      <c r="AF454" s="494"/>
      <c r="AG454" s="494"/>
      <c r="AH454" s="495"/>
      <c r="AI454" s="494"/>
      <c r="AJ454" s="494"/>
      <c r="AK454" s="494"/>
    </row>
    <row r="455" spans="4:37" s="522" customFormat="1" x14ac:dyDescent="0.25">
      <c r="D455" s="534"/>
      <c r="G455" s="534"/>
      <c r="J455" s="534"/>
      <c r="S455" s="534"/>
      <c r="V455" s="534"/>
      <c r="Y455" s="534"/>
      <c r="Z455" s="494"/>
      <c r="AA455" s="494"/>
      <c r="AB455" s="494"/>
      <c r="AC455" s="494"/>
      <c r="AD455" s="494"/>
      <c r="AE455" s="494"/>
      <c r="AF455" s="494"/>
      <c r="AG455" s="494"/>
      <c r="AH455" s="495"/>
      <c r="AI455" s="494"/>
      <c r="AJ455" s="494"/>
      <c r="AK455" s="494"/>
    </row>
    <row r="456" spans="4:37" s="522" customFormat="1" x14ac:dyDescent="0.25">
      <c r="D456" s="534"/>
      <c r="G456" s="534"/>
      <c r="J456" s="534"/>
      <c r="S456" s="534"/>
      <c r="V456" s="534"/>
      <c r="Y456" s="534"/>
      <c r="Z456" s="494"/>
      <c r="AA456" s="494"/>
      <c r="AB456" s="494"/>
      <c r="AC456" s="494"/>
      <c r="AD456" s="494"/>
      <c r="AE456" s="494"/>
      <c r="AF456" s="494"/>
      <c r="AG456" s="494"/>
      <c r="AH456" s="495"/>
      <c r="AI456" s="494"/>
      <c r="AJ456" s="494"/>
      <c r="AK456" s="494"/>
    </row>
    <row r="457" spans="4:37" s="522" customFormat="1" x14ac:dyDescent="0.25">
      <c r="D457" s="534"/>
      <c r="G457" s="534"/>
      <c r="J457" s="534"/>
      <c r="S457" s="534"/>
      <c r="V457" s="534"/>
      <c r="Y457" s="534"/>
      <c r="Z457" s="494"/>
      <c r="AA457" s="494"/>
      <c r="AB457" s="494"/>
      <c r="AC457" s="494"/>
      <c r="AD457" s="494"/>
      <c r="AE457" s="494"/>
      <c r="AF457" s="494"/>
      <c r="AG457" s="494"/>
      <c r="AH457" s="495"/>
      <c r="AI457" s="494"/>
      <c r="AJ457" s="494"/>
      <c r="AK457" s="494"/>
    </row>
    <row r="458" spans="4:37" s="522" customFormat="1" x14ac:dyDescent="0.25">
      <c r="D458" s="534"/>
      <c r="G458" s="534"/>
      <c r="J458" s="534"/>
      <c r="S458" s="534"/>
      <c r="V458" s="534"/>
      <c r="Y458" s="534"/>
      <c r="Z458" s="494"/>
      <c r="AA458" s="494"/>
      <c r="AB458" s="494"/>
      <c r="AC458" s="494"/>
      <c r="AD458" s="494"/>
      <c r="AE458" s="494"/>
      <c r="AF458" s="494"/>
      <c r="AG458" s="494"/>
      <c r="AH458" s="495"/>
      <c r="AI458" s="494"/>
      <c r="AJ458" s="494"/>
      <c r="AK458" s="494"/>
    </row>
    <row r="459" spans="4:37" s="522" customFormat="1" x14ac:dyDescent="0.25">
      <c r="D459" s="534"/>
      <c r="G459" s="534"/>
      <c r="J459" s="534"/>
      <c r="S459" s="534"/>
      <c r="V459" s="534"/>
      <c r="Y459" s="534"/>
      <c r="Z459" s="494"/>
      <c r="AA459" s="494"/>
      <c r="AB459" s="494"/>
      <c r="AC459" s="494"/>
      <c r="AD459" s="494"/>
      <c r="AE459" s="494"/>
      <c r="AF459" s="494"/>
      <c r="AG459" s="494"/>
      <c r="AH459" s="495"/>
      <c r="AI459" s="494"/>
      <c r="AJ459" s="494"/>
      <c r="AK459" s="494"/>
    </row>
    <row r="460" spans="4:37" s="522" customFormat="1" x14ac:dyDescent="0.25">
      <c r="D460" s="534"/>
      <c r="G460" s="534"/>
      <c r="J460" s="534"/>
      <c r="S460" s="534"/>
      <c r="V460" s="534"/>
      <c r="Y460" s="534"/>
      <c r="Z460" s="494"/>
      <c r="AA460" s="494"/>
      <c r="AB460" s="494"/>
      <c r="AC460" s="494"/>
      <c r="AD460" s="494"/>
      <c r="AE460" s="494"/>
      <c r="AF460" s="494"/>
      <c r="AG460" s="494"/>
      <c r="AH460" s="495"/>
      <c r="AI460" s="494"/>
      <c r="AJ460" s="494"/>
      <c r="AK460" s="494"/>
    </row>
    <row r="461" spans="4:37" s="522" customFormat="1" x14ac:dyDescent="0.25">
      <c r="D461" s="534"/>
      <c r="G461" s="534"/>
      <c r="J461" s="534"/>
      <c r="S461" s="534"/>
      <c r="V461" s="534"/>
      <c r="Y461" s="534"/>
      <c r="Z461" s="494"/>
      <c r="AA461" s="494"/>
      <c r="AB461" s="494"/>
      <c r="AC461" s="494"/>
      <c r="AD461" s="494"/>
      <c r="AE461" s="494"/>
      <c r="AF461" s="494"/>
      <c r="AG461" s="494"/>
      <c r="AH461" s="495"/>
      <c r="AI461" s="494"/>
      <c r="AJ461" s="494"/>
      <c r="AK461" s="494"/>
    </row>
    <row r="462" spans="4:37" s="522" customFormat="1" x14ac:dyDescent="0.25">
      <c r="D462" s="534"/>
      <c r="G462" s="534"/>
      <c r="J462" s="534"/>
      <c r="S462" s="534"/>
      <c r="V462" s="534"/>
      <c r="Y462" s="534"/>
      <c r="Z462" s="494"/>
      <c r="AA462" s="494"/>
      <c r="AB462" s="494"/>
      <c r="AC462" s="494"/>
      <c r="AD462" s="494"/>
      <c r="AE462" s="494"/>
      <c r="AF462" s="494"/>
      <c r="AG462" s="494"/>
      <c r="AH462" s="495"/>
      <c r="AI462" s="494"/>
      <c r="AJ462" s="494"/>
      <c r="AK462" s="494"/>
    </row>
    <row r="463" spans="4:37" s="522" customFormat="1" x14ac:dyDescent="0.25">
      <c r="D463" s="534"/>
      <c r="G463" s="534"/>
      <c r="J463" s="534"/>
      <c r="S463" s="534"/>
      <c r="V463" s="534"/>
      <c r="Y463" s="534"/>
      <c r="Z463" s="494"/>
      <c r="AA463" s="494"/>
      <c r="AB463" s="494"/>
      <c r="AC463" s="494"/>
      <c r="AD463" s="494"/>
      <c r="AE463" s="494"/>
      <c r="AF463" s="494"/>
      <c r="AG463" s="494"/>
      <c r="AH463" s="495"/>
      <c r="AI463" s="494"/>
      <c r="AJ463" s="494"/>
      <c r="AK463" s="494"/>
    </row>
    <row r="464" spans="4:37" s="522" customFormat="1" x14ac:dyDescent="0.25">
      <c r="D464" s="534"/>
      <c r="G464" s="534"/>
      <c r="J464" s="534"/>
      <c r="S464" s="534"/>
      <c r="V464" s="534"/>
      <c r="Y464" s="534"/>
      <c r="Z464" s="494"/>
      <c r="AA464" s="494"/>
      <c r="AB464" s="494"/>
      <c r="AC464" s="494"/>
      <c r="AD464" s="494"/>
      <c r="AE464" s="494"/>
      <c r="AF464" s="494"/>
      <c r="AG464" s="494"/>
      <c r="AH464" s="495"/>
      <c r="AI464" s="494"/>
      <c r="AJ464" s="494"/>
      <c r="AK464" s="494"/>
    </row>
    <row r="465" spans="4:37" s="522" customFormat="1" x14ac:dyDescent="0.25">
      <c r="D465" s="534"/>
      <c r="G465" s="534"/>
      <c r="J465" s="534"/>
      <c r="S465" s="534"/>
      <c r="V465" s="534"/>
      <c r="Y465" s="534"/>
      <c r="Z465" s="494"/>
      <c r="AA465" s="494"/>
      <c r="AB465" s="494"/>
      <c r="AC465" s="494"/>
      <c r="AD465" s="494"/>
      <c r="AE465" s="494"/>
      <c r="AF465" s="494"/>
      <c r="AG465" s="494"/>
      <c r="AH465" s="495"/>
      <c r="AI465" s="494"/>
      <c r="AJ465" s="494"/>
      <c r="AK465" s="494"/>
    </row>
    <row r="466" spans="4:37" s="522" customFormat="1" x14ac:dyDescent="0.25">
      <c r="D466" s="534"/>
      <c r="G466" s="534"/>
      <c r="J466" s="534"/>
      <c r="S466" s="534"/>
      <c r="V466" s="534"/>
      <c r="Y466" s="534"/>
      <c r="Z466" s="494"/>
      <c r="AA466" s="494"/>
      <c r="AB466" s="494"/>
      <c r="AC466" s="494"/>
      <c r="AD466" s="494"/>
      <c r="AE466" s="494"/>
      <c r="AF466" s="494"/>
      <c r="AG466" s="494"/>
      <c r="AH466" s="495"/>
      <c r="AI466" s="494"/>
      <c r="AJ466" s="494"/>
      <c r="AK466" s="494"/>
    </row>
    <row r="467" spans="4:37" s="522" customFormat="1" x14ac:dyDescent="0.25">
      <c r="D467" s="534"/>
      <c r="G467" s="534"/>
      <c r="J467" s="534"/>
      <c r="S467" s="534"/>
      <c r="V467" s="534"/>
      <c r="Y467" s="534"/>
      <c r="Z467" s="494"/>
      <c r="AA467" s="494"/>
      <c r="AB467" s="494"/>
      <c r="AC467" s="494"/>
      <c r="AD467" s="494"/>
      <c r="AE467" s="494"/>
      <c r="AF467" s="494"/>
      <c r="AG467" s="494"/>
      <c r="AH467" s="495"/>
      <c r="AI467" s="494"/>
      <c r="AJ467" s="494"/>
      <c r="AK467" s="494"/>
    </row>
    <row r="468" spans="4:37" s="522" customFormat="1" x14ac:dyDescent="0.25">
      <c r="D468" s="534"/>
      <c r="G468" s="534"/>
      <c r="J468" s="534"/>
      <c r="S468" s="534"/>
      <c r="V468" s="534"/>
      <c r="Y468" s="534"/>
      <c r="Z468" s="494"/>
      <c r="AA468" s="494"/>
      <c r="AB468" s="494"/>
      <c r="AC468" s="494"/>
      <c r="AD468" s="494"/>
      <c r="AE468" s="494"/>
      <c r="AF468" s="494"/>
      <c r="AG468" s="494"/>
      <c r="AH468" s="495"/>
      <c r="AI468" s="494"/>
      <c r="AJ468" s="494"/>
      <c r="AK468" s="494"/>
    </row>
    <row r="469" spans="4:37" s="522" customFormat="1" x14ac:dyDescent="0.25">
      <c r="D469" s="534"/>
      <c r="G469" s="534"/>
      <c r="J469" s="534"/>
      <c r="S469" s="534"/>
      <c r="V469" s="534"/>
      <c r="Y469" s="534"/>
      <c r="Z469" s="494"/>
      <c r="AA469" s="494"/>
      <c r="AB469" s="494"/>
      <c r="AC469" s="494"/>
      <c r="AD469" s="494"/>
      <c r="AE469" s="494"/>
      <c r="AF469" s="494"/>
      <c r="AG469" s="494"/>
      <c r="AH469" s="495"/>
      <c r="AI469" s="494"/>
      <c r="AJ469" s="494"/>
      <c r="AK469" s="494"/>
    </row>
    <row r="470" spans="4:37" s="522" customFormat="1" x14ac:dyDescent="0.25">
      <c r="D470" s="534"/>
      <c r="G470" s="534"/>
      <c r="J470" s="534"/>
      <c r="S470" s="534"/>
      <c r="V470" s="534"/>
      <c r="Y470" s="534"/>
      <c r="Z470" s="494"/>
      <c r="AA470" s="494"/>
      <c r="AB470" s="494"/>
      <c r="AC470" s="494"/>
      <c r="AD470" s="494"/>
      <c r="AE470" s="494"/>
      <c r="AF470" s="494"/>
      <c r="AG470" s="494"/>
      <c r="AH470" s="495"/>
      <c r="AI470" s="494"/>
      <c r="AJ470" s="494"/>
      <c r="AK470" s="494"/>
    </row>
    <row r="471" spans="4:37" s="522" customFormat="1" x14ac:dyDescent="0.25">
      <c r="D471" s="534"/>
      <c r="G471" s="534"/>
      <c r="J471" s="534"/>
      <c r="S471" s="534"/>
      <c r="V471" s="534"/>
      <c r="Y471" s="534"/>
      <c r="Z471" s="494"/>
      <c r="AA471" s="494"/>
      <c r="AB471" s="494"/>
      <c r="AC471" s="494"/>
      <c r="AD471" s="494"/>
      <c r="AE471" s="494"/>
      <c r="AF471" s="494"/>
      <c r="AG471" s="494"/>
      <c r="AH471" s="495"/>
      <c r="AI471" s="494"/>
      <c r="AJ471" s="494"/>
      <c r="AK471" s="494"/>
    </row>
    <row r="472" spans="4:37" s="522" customFormat="1" x14ac:dyDescent="0.25">
      <c r="D472" s="534"/>
      <c r="G472" s="534"/>
      <c r="J472" s="534"/>
      <c r="S472" s="534"/>
      <c r="V472" s="534"/>
      <c r="Y472" s="534"/>
      <c r="Z472" s="494"/>
      <c r="AA472" s="494"/>
      <c r="AB472" s="494"/>
      <c r="AC472" s="494"/>
      <c r="AD472" s="494"/>
      <c r="AE472" s="494"/>
      <c r="AF472" s="494"/>
      <c r="AG472" s="494"/>
      <c r="AH472" s="495"/>
      <c r="AI472" s="494"/>
      <c r="AJ472" s="494"/>
      <c r="AK472" s="494"/>
    </row>
    <row r="473" spans="4:37" s="522" customFormat="1" x14ac:dyDescent="0.25">
      <c r="D473" s="534"/>
      <c r="G473" s="534"/>
      <c r="J473" s="534"/>
      <c r="S473" s="534"/>
      <c r="V473" s="534"/>
      <c r="Y473" s="534"/>
      <c r="Z473" s="494"/>
      <c r="AA473" s="494"/>
      <c r="AB473" s="494"/>
      <c r="AC473" s="494"/>
      <c r="AD473" s="494"/>
      <c r="AE473" s="494"/>
      <c r="AF473" s="494"/>
      <c r="AG473" s="494"/>
      <c r="AH473" s="495"/>
      <c r="AI473" s="494"/>
      <c r="AJ473" s="494"/>
      <c r="AK473" s="494"/>
    </row>
    <row r="474" spans="4:37" s="522" customFormat="1" x14ac:dyDescent="0.25">
      <c r="D474" s="534"/>
      <c r="G474" s="534"/>
      <c r="J474" s="534"/>
      <c r="S474" s="534"/>
      <c r="V474" s="534"/>
      <c r="Y474" s="534"/>
      <c r="Z474" s="494"/>
      <c r="AA474" s="494"/>
      <c r="AB474" s="494"/>
      <c r="AC474" s="494"/>
      <c r="AD474" s="494"/>
      <c r="AE474" s="494"/>
      <c r="AF474" s="494"/>
      <c r="AG474" s="494"/>
      <c r="AH474" s="495"/>
      <c r="AI474" s="494"/>
      <c r="AJ474" s="494"/>
      <c r="AK474" s="494"/>
    </row>
    <row r="475" spans="4:37" s="522" customFormat="1" x14ac:dyDescent="0.25">
      <c r="D475" s="534"/>
      <c r="G475" s="534"/>
      <c r="J475" s="534"/>
      <c r="S475" s="534"/>
      <c r="V475" s="534"/>
      <c r="Y475" s="534"/>
      <c r="Z475" s="494"/>
      <c r="AA475" s="494"/>
      <c r="AB475" s="494"/>
      <c r="AC475" s="494"/>
      <c r="AD475" s="494"/>
      <c r="AE475" s="494"/>
      <c r="AF475" s="494"/>
      <c r="AG475" s="494"/>
      <c r="AH475" s="495"/>
      <c r="AI475" s="494"/>
      <c r="AJ475" s="494"/>
      <c r="AK475" s="494"/>
    </row>
    <row r="476" spans="4:37" s="522" customFormat="1" x14ac:dyDescent="0.25">
      <c r="D476" s="534"/>
      <c r="G476" s="534"/>
      <c r="J476" s="534"/>
      <c r="S476" s="534"/>
      <c r="V476" s="534"/>
      <c r="Y476" s="534"/>
      <c r="Z476" s="494"/>
      <c r="AA476" s="494"/>
      <c r="AB476" s="494"/>
      <c r="AC476" s="494"/>
      <c r="AD476" s="494"/>
      <c r="AE476" s="494"/>
      <c r="AF476" s="494"/>
      <c r="AG476" s="494"/>
      <c r="AH476" s="495"/>
      <c r="AI476" s="494"/>
      <c r="AJ476" s="494"/>
      <c r="AK476" s="494"/>
    </row>
    <row r="477" spans="4:37" s="522" customFormat="1" x14ac:dyDescent="0.25">
      <c r="D477" s="534"/>
      <c r="G477" s="534"/>
      <c r="J477" s="534"/>
      <c r="S477" s="534"/>
      <c r="V477" s="534"/>
      <c r="Y477" s="534"/>
      <c r="Z477" s="494"/>
      <c r="AA477" s="494"/>
      <c r="AB477" s="494"/>
      <c r="AC477" s="494"/>
      <c r="AD477" s="494"/>
      <c r="AE477" s="494"/>
      <c r="AF477" s="494"/>
      <c r="AG477" s="494"/>
      <c r="AH477" s="495"/>
      <c r="AI477" s="494"/>
      <c r="AJ477" s="494"/>
      <c r="AK477" s="494"/>
    </row>
    <row r="478" spans="4:37" s="522" customFormat="1" x14ac:dyDescent="0.25">
      <c r="D478" s="534"/>
      <c r="G478" s="534"/>
      <c r="J478" s="534"/>
      <c r="S478" s="534"/>
      <c r="V478" s="534"/>
      <c r="Y478" s="534"/>
      <c r="Z478" s="494"/>
      <c r="AA478" s="494"/>
      <c r="AB478" s="494"/>
      <c r="AC478" s="494"/>
      <c r="AD478" s="494"/>
      <c r="AE478" s="494"/>
      <c r="AF478" s="494"/>
      <c r="AG478" s="494"/>
      <c r="AH478" s="495"/>
      <c r="AI478" s="494"/>
      <c r="AJ478" s="494"/>
      <c r="AK478" s="494"/>
    </row>
    <row r="479" spans="4:37" s="522" customFormat="1" x14ac:dyDescent="0.25">
      <c r="D479" s="534"/>
      <c r="G479" s="534"/>
      <c r="J479" s="534"/>
      <c r="S479" s="534"/>
      <c r="V479" s="534"/>
      <c r="Y479" s="534"/>
      <c r="Z479" s="494"/>
      <c r="AA479" s="494"/>
      <c r="AB479" s="494"/>
      <c r="AC479" s="494"/>
      <c r="AD479" s="494"/>
      <c r="AE479" s="494"/>
      <c r="AF479" s="494"/>
      <c r="AG479" s="494"/>
      <c r="AH479" s="495"/>
      <c r="AI479" s="494"/>
      <c r="AJ479" s="494"/>
      <c r="AK479" s="494"/>
    </row>
    <row r="480" spans="4:37" s="522" customFormat="1" x14ac:dyDescent="0.25">
      <c r="D480" s="534"/>
      <c r="G480" s="534"/>
      <c r="J480" s="534"/>
      <c r="S480" s="534"/>
      <c r="V480" s="534"/>
      <c r="Y480" s="534"/>
      <c r="Z480" s="494"/>
      <c r="AA480" s="494"/>
      <c r="AB480" s="494"/>
      <c r="AC480" s="494"/>
      <c r="AD480" s="494"/>
      <c r="AE480" s="494"/>
      <c r="AF480" s="494"/>
      <c r="AG480" s="494"/>
      <c r="AH480" s="495"/>
      <c r="AI480" s="494"/>
      <c r="AJ480" s="494"/>
      <c r="AK480" s="494"/>
    </row>
    <row r="481" spans="4:37" s="522" customFormat="1" x14ac:dyDescent="0.25">
      <c r="D481" s="534"/>
      <c r="G481" s="534"/>
      <c r="J481" s="534"/>
      <c r="S481" s="534"/>
      <c r="V481" s="534"/>
      <c r="Y481" s="534"/>
      <c r="Z481" s="494"/>
      <c r="AA481" s="494"/>
      <c r="AB481" s="494"/>
      <c r="AC481" s="494"/>
      <c r="AD481" s="494"/>
      <c r="AE481" s="494"/>
      <c r="AF481" s="494"/>
      <c r="AG481" s="494"/>
      <c r="AH481" s="495"/>
      <c r="AI481" s="494"/>
      <c r="AJ481" s="494"/>
      <c r="AK481" s="494"/>
    </row>
    <row r="482" spans="4:37" s="522" customFormat="1" x14ac:dyDescent="0.25">
      <c r="D482" s="534"/>
      <c r="G482" s="534"/>
      <c r="J482" s="534"/>
      <c r="S482" s="534"/>
      <c r="V482" s="534"/>
      <c r="Y482" s="534"/>
      <c r="Z482" s="494"/>
      <c r="AA482" s="494"/>
      <c r="AB482" s="494"/>
      <c r="AC482" s="494"/>
      <c r="AD482" s="494"/>
      <c r="AE482" s="494"/>
      <c r="AF482" s="494"/>
      <c r="AG482" s="494"/>
      <c r="AH482" s="495"/>
      <c r="AI482" s="494"/>
      <c r="AJ482" s="494"/>
      <c r="AK482" s="494"/>
    </row>
    <row r="483" spans="4:37" s="522" customFormat="1" x14ac:dyDescent="0.25">
      <c r="D483" s="534"/>
      <c r="G483" s="534"/>
      <c r="J483" s="534"/>
      <c r="S483" s="534"/>
      <c r="V483" s="534"/>
      <c r="Y483" s="534"/>
      <c r="Z483" s="494"/>
      <c r="AA483" s="494"/>
      <c r="AB483" s="494"/>
      <c r="AC483" s="494"/>
      <c r="AD483" s="494"/>
      <c r="AE483" s="494"/>
      <c r="AF483" s="494"/>
      <c r="AG483" s="494"/>
      <c r="AH483" s="495"/>
      <c r="AI483" s="494"/>
      <c r="AJ483" s="494"/>
      <c r="AK483" s="494"/>
    </row>
    <row r="484" spans="4:37" s="522" customFormat="1" x14ac:dyDescent="0.25">
      <c r="D484" s="534"/>
      <c r="G484" s="534"/>
      <c r="J484" s="534"/>
      <c r="S484" s="534"/>
      <c r="V484" s="534"/>
      <c r="Y484" s="534"/>
      <c r="Z484" s="494"/>
      <c r="AA484" s="494"/>
      <c r="AB484" s="494"/>
      <c r="AC484" s="494"/>
      <c r="AD484" s="494"/>
      <c r="AE484" s="494"/>
      <c r="AF484" s="494"/>
      <c r="AG484" s="494"/>
      <c r="AH484" s="495"/>
      <c r="AI484" s="494"/>
      <c r="AJ484" s="494"/>
      <c r="AK484" s="494"/>
    </row>
    <row r="485" spans="4:37" s="522" customFormat="1" x14ac:dyDescent="0.25">
      <c r="D485" s="534"/>
      <c r="G485" s="534"/>
      <c r="J485" s="534"/>
      <c r="S485" s="534"/>
      <c r="V485" s="534"/>
      <c r="Y485" s="534"/>
      <c r="Z485" s="494"/>
      <c r="AA485" s="494"/>
      <c r="AB485" s="494"/>
      <c r="AC485" s="494"/>
      <c r="AD485" s="494"/>
      <c r="AE485" s="494"/>
      <c r="AF485" s="494"/>
      <c r="AG485" s="494"/>
      <c r="AH485" s="495"/>
      <c r="AI485" s="494"/>
      <c r="AJ485" s="494"/>
      <c r="AK485" s="494"/>
    </row>
    <row r="486" spans="4:37" s="522" customFormat="1" x14ac:dyDescent="0.25">
      <c r="D486" s="534"/>
      <c r="G486" s="534"/>
      <c r="J486" s="534"/>
      <c r="S486" s="534"/>
      <c r="V486" s="534"/>
      <c r="Y486" s="534"/>
      <c r="Z486" s="494"/>
      <c r="AA486" s="494"/>
      <c r="AB486" s="494"/>
      <c r="AC486" s="494"/>
      <c r="AD486" s="494"/>
      <c r="AE486" s="494"/>
      <c r="AF486" s="494"/>
      <c r="AG486" s="494"/>
      <c r="AH486" s="495"/>
      <c r="AI486" s="494"/>
      <c r="AJ486" s="494"/>
      <c r="AK486" s="494"/>
    </row>
    <row r="487" spans="4:37" s="522" customFormat="1" x14ac:dyDescent="0.25">
      <c r="D487" s="534"/>
      <c r="G487" s="534"/>
      <c r="J487" s="534"/>
      <c r="S487" s="534"/>
      <c r="V487" s="534"/>
      <c r="Y487" s="534"/>
      <c r="Z487" s="494"/>
      <c r="AA487" s="494"/>
      <c r="AB487" s="494"/>
      <c r="AC487" s="494"/>
      <c r="AD487" s="494"/>
      <c r="AE487" s="494"/>
      <c r="AF487" s="494"/>
      <c r="AG487" s="494"/>
      <c r="AH487" s="495"/>
      <c r="AI487" s="494"/>
      <c r="AJ487" s="494"/>
      <c r="AK487" s="494"/>
    </row>
    <row r="488" spans="4:37" s="522" customFormat="1" x14ac:dyDescent="0.25">
      <c r="D488" s="534"/>
      <c r="G488" s="534"/>
      <c r="J488" s="534"/>
      <c r="S488" s="534"/>
      <c r="V488" s="534"/>
      <c r="Y488" s="534"/>
      <c r="Z488" s="494"/>
      <c r="AA488" s="494"/>
      <c r="AB488" s="494"/>
      <c r="AC488" s="494"/>
      <c r="AD488" s="494"/>
      <c r="AE488" s="494"/>
      <c r="AF488" s="494"/>
      <c r="AG488" s="494"/>
      <c r="AH488" s="495"/>
      <c r="AI488" s="494"/>
      <c r="AJ488" s="494"/>
      <c r="AK488" s="494"/>
    </row>
    <row r="489" spans="4:37" s="522" customFormat="1" x14ac:dyDescent="0.25">
      <c r="D489" s="534"/>
      <c r="G489" s="534"/>
      <c r="J489" s="534"/>
      <c r="S489" s="534"/>
      <c r="V489" s="534"/>
      <c r="Y489" s="534"/>
      <c r="Z489" s="494"/>
      <c r="AA489" s="494"/>
      <c r="AB489" s="494"/>
      <c r="AC489" s="494"/>
      <c r="AD489" s="494"/>
      <c r="AE489" s="494"/>
      <c r="AF489" s="494"/>
      <c r="AG489" s="494"/>
      <c r="AH489" s="495"/>
      <c r="AI489" s="494"/>
      <c r="AJ489" s="494"/>
      <c r="AK489" s="494"/>
    </row>
    <row r="490" spans="4:37" s="522" customFormat="1" x14ac:dyDescent="0.25">
      <c r="D490" s="534"/>
      <c r="G490" s="534"/>
      <c r="J490" s="534"/>
      <c r="S490" s="534"/>
      <c r="V490" s="534"/>
      <c r="Y490" s="534"/>
      <c r="Z490" s="494"/>
      <c r="AA490" s="494"/>
      <c r="AB490" s="494"/>
      <c r="AC490" s="494"/>
      <c r="AD490" s="494"/>
      <c r="AE490" s="494"/>
      <c r="AF490" s="494"/>
      <c r="AG490" s="494"/>
      <c r="AH490" s="495"/>
      <c r="AI490" s="494"/>
      <c r="AJ490" s="494"/>
      <c r="AK490" s="494"/>
    </row>
    <row r="491" spans="4:37" s="522" customFormat="1" x14ac:dyDescent="0.25">
      <c r="D491" s="534"/>
      <c r="G491" s="534"/>
      <c r="J491" s="534"/>
      <c r="S491" s="534"/>
      <c r="V491" s="534"/>
      <c r="Y491" s="534"/>
      <c r="Z491" s="494"/>
      <c r="AA491" s="494"/>
      <c r="AB491" s="494"/>
      <c r="AC491" s="494"/>
      <c r="AD491" s="494"/>
      <c r="AE491" s="494"/>
      <c r="AF491" s="494"/>
      <c r="AG491" s="494"/>
      <c r="AH491" s="495"/>
      <c r="AI491" s="494"/>
      <c r="AJ491" s="494"/>
      <c r="AK491" s="494"/>
    </row>
    <row r="492" spans="4:37" s="522" customFormat="1" x14ac:dyDescent="0.25">
      <c r="D492" s="534"/>
      <c r="G492" s="534"/>
      <c r="J492" s="534"/>
      <c r="S492" s="534"/>
      <c r="V492" s="534"/>
      <c r="Y492" s="534"/>
      <c r="Z492" s="494"/>
      <c r="AA492" s="494"/>
      <c r="AB492" s="494"/>
      <c r="AC492" s="494"/>
      <c r="AD492" s="494"/>
      <c r="AE492" s="494"/>
      <c r="AF492" s="494"/>
      <c r="AG492" s="494"/>
      <c r="AH492" s="495"/>
      <c r="AI492" s="494"/>
      <c r="AJ492" s="494"/>
      <c r="AK492" s="494"/>
    </row>
    <row r="493" spans="4:37" s="522" customFormat="1" x14ac:dyDescent="0.25">
      <c r="D493" s="534"/>
      <c r="G493" s="534"/>
      <c r="J493" s="534"/>
      <c r="S493" s="534"/>
      <c r="V493" s="534"/>
      <c r="Y493" s="534"/>
      <c r="Z493" s="494"/>
      <c r="AA493" s="494"/>
      <c r="AB493" s="494"/>
      <c r="AC493" s="494"/>
      <c r="AD493" s="494"/>
      <c r="AE493" s="494"/>
      <c r="AF493" s="494"/>
      <c r="AG493" s="494"/>
      <c r="AH493" s="495"/>
      <c r="AI493" s="494"/>
      <c r="AJ493" s="494"/>
      <c r="AK493" s="494"/>
    </row>
    <row r="494" spans="4:37" s="522" customFormat="1" x14ac:dyDescent="0.25">
      <c r="D494" s="534"/>
      <c r="G494" s="534"/>
      <c r="J494" s="534"/>
      <c r="S494" s="534"/>
      <c r="V494" s="534"/>
      <c r="Y494" s="534"/>
      <c r="Z494" s="494"/>
      <c r="AA494" s="494"/>
      <c r="AB494" s="494"/>
      <c r="AC494" s="494"/>
      <c r="AD494" s="494"/>
      <c r="AE494" s="494"/>
      <c r="AF494" s="494"/>
      <c r="AG494" s="494"/>
      <c r="AH494" s="495"/>
      <c r="AI494" s="494"/>
      <c r="AJ494" s="494"/>
      <c r="AK494" s="494"/>
    </row>
    <row r="495" spans="4:37" s="522" customFormat="1" x14ac:dyDescent="0.25">
      <c r="D495" s="534"/>
      <c r="G495" s="534"/>
      <c r="J495" s="534"/>
      <c r="S495" s="534"/>
      <c r="V495" s="534"/>
      <c r="Y495" s="534"/>
      <c r="Z495" s="494"/>
      <c r="AA495" s="494"/>
      <c r="AB495" s="494"/>
      <c r="AC495" s="494"/>
      <c r="AD495" s="494"/>
      <c r="AE495" s="494"/>
      <c r="AF495" s="494"/>
      <c r="AG495" s="494"/>
      <c r="AH495" s="495"/>
      <c r="AI495" s="494"/>
      <c r="AJ495" s="494"/>
      <c r="AK495" s="494"/>
    </row>
    <row r="496" spans="4:37" s="522" customFormat="1" x14ac:dyDescent="0.25">
      <c r="D496" s="534"/>
      <c r="G496" s="534"/>
      <c r="J496" s="534"/>
      <c r="S496" s="534"/>
      <c r="V496" s="534"/>
      <c r="Y496" s="534"/>
      <c r="Z496" s="494"/>
      <c r="AA496" s="494"/>
      <c r="AB496" s="494"/>
      <c r="AC496" s="494"/>
      <c r="AD496" s="494"/>
      <c r="AE496" s="494"/>
      <c r="AF496" s="494"/>
      <c r="AG496" s="494"/>
      <c r="AH496" s="495"/>
      <c r="AI496" s="494"/>
      <c r="AJ496" s="494"/>
      <c r="AK496" s="494"/>
    </row>
    <row r="497" spans="4:37" s="522" customFormat="1" x14ac:dyDescent="0.25">
      <c r="D497" s="534"/>
      <c r="G497" s="534"/>
      <c r="J497" s="534"/>
      <c r="S497" s="534"/>
      <c r="V497" s="534"/>
      <c r="Y497" s="534"/>
      <c r="Z497" s="494"/>
      <c r="AA497" s="494"/>
      <c r="AB497" s="494"/>
      <c r="AC497" s="494"/>
      <c r="AD497" s="494"/>
      <c r="AE497" s="494"/>
      <c r="AF497" s="494"/>
      <c r="AG497" s="494"/>
      <c r="AH497" s="495"/>
      <c r="AI497" s="494"/>
      <c r="AJ497" s="494"/>
      <c r="AK497" s="494"/>
    </row>
    <row r="498" spans="4:37" s="522" customFormat="1" x14ac:dyDescent="0.25">
      <c r="D498" s="534"/>
      <c r="G498" s="534"/>
      <c r="J498" s="534"/>
      <c r="S498" s="534"/>
      <c r="V498" s="534"/>
      <c r="Y498" s="534"/>
      <c r="Z498" s="494"/>
      <c r="AA498" s="494"/>
      <c r="AB498" s="494"/>
      <c r="AC498" s="494"/>
      <c r="AD498" s="494"/>
      <c r="AE498" s="494"/>
      <c r="AF498" s="494"/>
      <c r="AG498" s="494"/>
      <c r="AH498" s="495"/>
      <c r="AI498" s="494"/>
      <c r="AJ498" s="494"/>
      <c r="AK498" s="494"/>
    </row>
    <row r="499" spans="4:37" s="522" customFormat="1" x14ac:dyDescent="0.25">
      <c r="D499" s="534"/>
      <c r="G499" s="534"/>
      <c r="J499" s="534"/>
      <c r="S499" s="534"/>
      <c r="V499" s="534"/>
      <c r="Y499" s="534"/>
      <c r="Z499" s="494"/>
      <c r="AA499" s="494"/>
      <c r="AB499" s="494"/>
      <c r="AC499" s="494"/>
      <c r="AD499" s="494"/>
      <c r="AE499" s="494"/>
      <c r="AF499" s="494"/>
      <c r="AG499" s="494"/>
      <c r="AH499" s="495"/>
      <c r="AI499" s="494"/>
      <c r="AJ499" s="494"/>
      <c r="AK499" s="494"/>
    </row>
    <row r="500" spans="4:37" s="522" customFormat="1" x14ac:dyDescent="0.25">
      <c r="D500" s="534"/>
      <c r="G500" s="534"/>
      <c r="J500" s="534"/>
      <c r="S500" s="534"/>
      <c r="V500" s="534"/>
      <c r="Y500" s="534"/>
      <c r="Z500" s="494"/>
      <c r="AA500" s="494"/>
      <c r="AB500" s="494"/>
      <c r="AC500" s="494"/>
      <c r="AD500" s="494"/>
      <c r="AE500" s="494"/>
      <c r="AF500" s="494"/>
      <c r="AG500" s="494"/>
      <c r="AH500" s="495"/>
      <c r="AI500" s="494"/>
      <c r="AJ500" s="494"/>
      <c r="AK500" s="494"/>
    </row>
    <row r="501" spans="4:37" s="522" customFormat="1" x14ac:dyDescent="0.25">
      <c r="D501" s="534"/>
      <c r="G501" s="534"/>
      <c r="J501" s="534"/>
      <c r="S501" s="534"/>
      <c r="V501" s="534"/>
      <c r="Y501" s="534"/>
      <c r="Z501" s="494"/>
      <c r="AA501" s="494"/>
      <c r="AB501" s="494"/>
      <c r="AC501" s="494"/>
      <c r="AD501" s="494"/>
      <c r="AE501" s="494"/>
      <c r="AF501" s="494"/>
      <c r="AG501" s="494"/>
      <c r="AH501" s="495"/>
      <c r="AI501" s="494"/>
      <c r="AJ501" s="494"/>
      <c r="AK501" s="494"/>
    </row>
    <row r="502" spans="4:37" s="522" customFormat="1" x14ac:dyDescent="0.25">
      <c r="D502" s="534"/>
      <c r="G502" s="534"/>
      <c r="J502" s="534"/>
      <c r="S502" s="534"/>
      <c r="V502" s="534"/>
      <c r="Y502" s="534"/>
      <c r="Z502" s="494"/>
      <c r="AA502" s="494"/>
      <c r="AB502" s="494"/>
      <c r="AC502" s="494"/>
      <c r="AD502" s="494"/>
      <c r="AE502" s="494"/>
      <c r="AF502" s="494"/>
      <c r="AG502" s="494"/>
      <c r="AH502" s="495"/>
      <c r="AI502" s="494"/>
      <c r="AJ502" s="494"/>
      <c r="AK502" s="494"/>
    </row>
    <row r="503" spans="4:37" s="522" customFormat="1" x14ac:dyDescent="0.25">
      <c r="D503" s="534"/>
      <c r="G503" s="534"/>
      <c r="J503" s="534"/>
      <c r="S503" s="534"/>
      <c r="V503" s="534"/>
      <c r="Y503" s="534"/>
      <c r="Z503" s="494"/>
      <c r="AA503" s="494"/>
      <c r="AB503" s="494"/>
      <c r="AC503" s="494"/>
      <c r="AD503" s="494"/>
      <c r="AE503" s="494"/>
      <c r="AF503" s="494"/>
      <c r="AG503" s="494"/>
      <c r="AH503" s="495"/>
      <c r="AI503" s="494"/>
      <c r="AJ503" s="494"/>
      <c r="AK503" s="494"/>
    </row>
    <row r="504" spans="4:37" s="522" customFormat="1" x14ac:dyDescent="0.25">
      <c r="D504" s="534"/>
      <c r="G504" s="534"/>
      <c r="J504" s="534"/>
      <c r="S504" s="534"/>
      <c r="V504" s="534"/>
      <c r="Y504" s="534"/>
      <c r="Z504" s="494"/>
      <c r="AA504" s="494"/>
      <c r="AB504" s="494"/>
      <c r="AC504" s="494"/>
      <c r="AD504" s="494"/>
      <c r="AE504" s="494"/>
      <c r="AF504" s="494"/>
      <c r="AG504" s="494"/>
      <c r="AH504" s="495"/>
      <c r="AI504" s="494"/>
      <c r="AJ504" s="494"/>
      <c r="AK504" s="494"/>
    </row>
    <row r="505" spans="4:37" s="522" customFormat="1" x14ac:dyDescent="0.25">
      <c r="D505" s="534"/>
      <c r="G505" s="534"/>
      <c r="J505" s="534"/>
      <c r="S505" s="534"/>
      <c r="V505" s="534"/>
      <c r="Y505" s="534"/>
      <c r="Z505" s="494"/>
      <c r="AA505" s="494"/>
      <c r="AB505" s="494"/>
      <c r="AC505" s="494"/>
      <c r="AD505" s="494"/>
      <c r="AE505" s="494"/>
      <c r="AF505" s="494"/>
      <c r="AG505" s="494"/>
      <c r="AH505" s="495"/>
      <c r="AI505" s="494"/>
      <c r="AJ505" s="494"/>
      <c r="AK505" s="494"/>
    </row>
    <row r="506" spans="4:37" s="522" customFormat="1" x14ac:dyDescent="0.25">
      <c r="D506" s="534"/>
      <c r="G506" s="534"/>
      <c r="J506" s="534"/>
      <c r="S506" s="534"/>
      <c r="V506" s="534"/>
      <c r="Y506" s="534"/>
      <c r="Z506" s="494"/>
      <c r="AA506" s="494"/>
      <c r="AB506" s="494"/>
      <c r="AC506" s="494"/>
      <c r="AD506" s="494"/>
      <c r="AE506" s="494"/>
      <c r="AF506" s="494"/>
      <c r="AG506" s="494"/>
      <c r="AH506" s="495"/>
      <c r="AI506" s="494"/>
      <c r="AJ506" s="494"/>
      <c r="AK506" s="494"/>
    </row>
    <row r="507" spans="4:37" s="522" customFormat="1" x14ac:dyDescent="0.25">
      <c r="D507" s="534"/>
      <c r="G507" s="534"/>
      <c r="J507" s="534"/>
      <c r="S507" s="534"/>
      <c r="V507" s="534"/>
      <c r="Y507" s="534"/>
      <c r="Z507" s="494"/>
      <c r="AA507" s="494"/>
      <c r="AB507" s="494"/>
      <c r="AC507" s="494"/>
      <c r="AD507" s="494"/>
      <c r="AE507" s="494"/>
      <c r="AF507" s="494"/>
      <c r="AG507" s="494"/>
      <c r="AH507" s="495"/>
      <c r="AI507" s="494"/>
      <c r="AJ507" s="494"/>
      <c r="AK507" s="494"/>
    </row>
    <row r="508" spans="4:37" s="522" customFormat="1" x14ac:dyDescent="0.25">
      <c r="D508" s="534"/>
      <c r="G508" s="534"/>
      <c r="J508" s="534"/>
      <c r="S508" s="534"/>
      <c r="V508" s="534"/>
      <c r="Y508" s="534"/>
      <c r="Z508" s="494"/>
      <c r="AA508" s="494"/>
      <c r="AB508" s="494"/>
      <c r="AC508" s="494"/>
      <c r="AD508" s="494"/>
      <c r="AE508" s="494"/>
      <c r="AF508" s="494"/>
      <c r="AG508" s="494"/>
      <c r="AH508" s="495"/>
      <c r="AI508" s="494"/>
      <c r="AJ508" s="494"/>
      <c r="AK508" s="494"/>
    </row>
    <row r="509" spans="4:37" s="522" customFormat="1" x14ac:dyDescent="0.25">
      <c r="D509" s="534"/>
      <c r="G509" s="534"/>
      <c r="J509" s="534"/>
      <c r="S509" s="534"/>
      <c r="V509" s="534"/>
      <c r="Y509" s="534"/>
      <c r="Z509" s="494"/>
      <c r="AA509" s="494"/>
      <c r="AB509" s="494"/>
      <c r="AC509" s="494"/>
      <c r="AD509" s="494"/>
      <c r="AE509" s="494"/>
      <c r="AF509" s="494"/>
      <c r="AG509" s="494"/>
      <c r="AH509" s="495"/>
      <c r="AI509" s="494"/>
      <c r="AJ509" s="494"/>
      <c r="AK509" s="494"/>
    </row>
    <row r="510" spans="4:37" s="522" customFormat="1" x14ac:dyDescent="0.25">
      <c r="D510" s="534"/>
      <c r="G510" s="534"/>
      <c r="J510" s="534"/>
      <c r="S510" s="534"/>
      <c r="V510" s="534"/>
      <c r="Y510" s="534"/>
      <c r="Z510" s="494"/>
      <c r="AA510" s="494"/>
      <c r="AB510" s="494"/>
      <c r="AC510" s="494"/>
      <c r="AD510" s="494"/>
      <c r="AE510" s="494"/>
      <c r="AF510" s="494"/>
      <c r="AG510" s="494"/>
      <c r="AH510" s="495"/>
      <c r="AI510" s="494"/>
      <c r="AJ510" s="494"/>
      <c r="AK510" s="494"/>
    </row>
    <row r="511" spans="4:37" s="522" customFormat="1" x14ac:dyDescent="0.25">
      <c r="D511" s="534"/>
      <c r="G511" s="534"/>
      <c r="J511" s="534"/>
      <c r="S511" s="534"/>
      <c r="V511" s="534"/>
      <c r="Y511" s="534"/>
      <c r="Z511" s="494"/>
      <c r="AA511" s="494"/>
      <c r="AB511" s="494"/>
      <c r="AC511" s="494"/>
      <c r="AD511" s="494"/>
      <c r="AE511" s="494"/>
      <c r="AF511" s="494"/>
      <c r="AG511" s="494"/>
      <c r="AH511" s="495"/>
      <c r="AI511" s="494"/>
      <c r="AJ511" s="494"/>
      <c r="AK511" s="494"/>
    </row>
    <row r="512" spans="4:37" s="522" customFormat="1" x14ac:dyDescent="0.25">
      <c r="D512" s="534"/>
      <c r="G512" s="534"/>
      <c r="J512" s="534"/>
      <c r="S512" s="534"/>
      <c r="V512" s="534"/>
      <c r="Y512" s="534"/>
      <c r="Z512" s="494"/>
      <c r="AA512" s="494"/>
      <c r="AB512" s="494"/>
      <c r="AC512" s="494"/>
      <c r="AD512" s="494"/>
      <c r="AE512" s="494"/>
      <c r="AF512" s="494"/>
      <c r="AG512" s="494"/>
      <c r="AH512" s="495"/>
      <c r="AI512" s="494"/>
      <c r="AJ512" s="494"/>
      <c r="AK512" s="494"/>
    </row>
    <row r="513" spans="4:37" s="522" customFormat="1" x14ac:dyDescent="0.25">
      <c r="D513" s="534"/>
      <c r="G513" s="534"/>
      <c r="J513" s="534"/>
      <c r="S513" s="534"/>
      <c r="V513" s="534"/>
      <c r="Y513" s="534"/>
      <c r="Z513" s="494"/>
      <c r="AA513" s="494"/>
      <c r="AB513" s="494"/>
      <c r="AC513" s="494"/>
      <c r="AD513" s="494"/>
      <c r="AE513" s="494"/>
      <c r="AF513" s="494"/>
      <c r="AG513" s="494"/>
      <c r="AH513" s="495"/>
      <c r="AI513" s="494"/>
      <c r="AJ513" s="494"/>
      <c r="AK513" s="494"/>
    </row>
    <row r="514" spans="4:37" s="522" customFormat="1" x14ac:dyDescent="0.25">
      <c r="D514" s="534"/>
      <c r="G514" s="534"/>
      <c r="J514" s="534"/>
      <c r="S514" s="534"/>
      <c r="V514" s="534"/>
      <c r="Y514" s="534"/>
      <c r="Z514" s="494"/>
      <c r="AA514" s="494"/>
      <c r="AB514" s="494"/>
      <c r="AC514" s="494"/>
      <c r="AD514" s="494"/>
      <c r="AE514" s="494"/>
      <c r="AF514" s="494"/>
      <c r="AG514" s="494"/>
      <c r="AH514" s="495"/>
      <c r="AI514" s="494"/>
      <c r="AJ514" s="494"/>
      <c r="AK514" s="494"/>
    </row>
    <row r="515" spans="4:37" s="522" customFormat="1" x14ac:dyDescent="0.25">
      <c r="D515" s="534"/>
      <c r="G515" s="534"/>
      <c r="J515" s="534"/>
      <c r="S515" s="534"/>
      <c r="V515" s="534"/>
      <c r="Y515" s="534"/>
      <c r="Z515" s="494"/>
      <c r="AA515" s="494"/>
      <c r="AB515" s="494"/>
      <c r="AC515" s="494"/>
      <c r="AD515" s="494"/>
      <c r="AE515" s="494"/>
      <c r="AF515" s="494"/>
      <c r="AG515" s="494"/>
      <c r="AH515" s="495"/>
      <c r="AI515" s="494"/>
      <c r="AJ515" s="494"/>
      <c r="AK515" s="494"/>
    </row>
    <row r="516" spans="4:37" s="522" customFormat="1" x14ac:dyDescent="0.25">
      <c r="D516" s="534"/>
      <c r="G516" s="534"/>
      <c r="J516" s="534"/>
      <c r="S516" s="534"/>
      <c r="V516" s="534"/>
      <c r="Y516" s="534"/>
      <c r="Z516" s="494"/>
      <c r="AA516" s="494"/>
      <c r="AB516" s="494"/>
      <c r="AC516" s="494"/>
      <c r="AD516" s="494"/>
      <c r="AE516" s="494"/>
      <c r="AF516" s="494"/>
      <c r="AG516" s="494"/>
      <c r="AH516" s="495"/>
      <c r="AI516" s="494"/>
      <c r="AJ516" s="494"/>
      <c r="AK516" s="494"/>
    </row>
    <row r="517" spans="4:37" s="522" customFormat="1" x14ac:dyDescent="0.25">
      <c r="D517" s="534"/>
      <c r="G517" s="534"/>
      <c r="J517" s="534"/>
      <c r="S517" s="534"/>
      <c r="V517" s="534"/>
      <c r="Y517" s="534"/>
      <c r="Z517" s="494"/>
      <c r="AA517" s="494"/>
      <c r="AB517" s="494"/>
      <c r="AC517" s="494"/>
      <c r="AD517" s="494"/>
      <c r="AE517" s="494"/>
      <c r="AF517" s="494"/>
      <c r="AG517" s="494"/>
      <c r="AH517" s="495"/>
      <c r="AI517" s="494"/>
      <c r="AJ517" s="494"/>
      <c r="AK517" s="494"/>
    </row>
    <row r="518" spans="4:37" s="522" customFormat="1" x14ac:dyDescent="0.25">
      <c r="D518" s="534"/>
      <c r="G518" s="534"/>
      <c r="J518" s="534"/>
      <c r="S518" s="534"/>
      <c r="V518" s="534"/>
      <c r="Y518" s="534"/>
      <c r="Z518" s="494"/>
      <c r="AA518" s="494"/>
      <c r="AB518" s="494"/>
      <c r="AC518" s="494"/>
      <c r="AD518" s="494"/>
      <c r="AE518" s="494"/>
      <c r="AF518" s="494"/>
      <c r="AG518" s="494"/>
      <c r="AH518" s="495"/>
      <c r="AI518" s="494"/>
      <c r="AJ518" s="494"/>
      <c r="AK518" s="494"/>
    </row>
    <row r="519" spans="4:37" s="522" customFormat="1" x14ac:dyDescent="0.25">
      <c r="D519" s="534"/>
      <c r="G519" s="534"/>
      <c r="J519" s="534"/>
      <c r="S519" s="534"/>
      <c r="V519" s="534"/>
      <c r="Y519" s="534"/>
      <c r="Z519" s="494"/>
      <c r="AA519" s="494"/>
      <c r="AB519" s="494"/>
      <c r="AC519" s="494"/>
      <c r="AD519" s="494"/>
      <c r="AE519" s="494"/>
      <c r="AF519" s="494"/>
      <c r="AG519" s="494"/>
      <c r="AH519" s="495"/>
      <c r="AI519" s="494"/>
      <c r="AJ519" s="494"/>
      <c r="AK519" s="494"/>
    </row>
    <row r="520" spans="4:37" s="522" customFormat="1" x14ac:dyDescent="0.25">
      <c r="D520" s="534"/>
      <c r="G520" s="534"/>
      <c r="J520" s="534"/>
      <c r="S520" s="534"/>
      <c r="V520" s="534"/>
      <c r="Y520" s="534"/>
      <c r="Z520" s="494"/>
      <c r="AA520" s="494"/>
      <c r="AB520" s="494"/>
      <c r="AC520" s="494"/>
      <c r="AD520" s="494"/>
      <c r="AE520" s="494"/>
      <c r="AF520" s="494"/>
      <c r="AG520" s="494"/>
      <c r="AH520" s="495"/>
      <c r="AI520" s="494"/>
      <c r="AJ520" s="494"/>
      <c r="AK520" s="494"/>
    </row>
    <row r="521" spans="4:37" s="522" customFormat="1" x14ac:dyDescent="0.25">
      <c r="D521" s="534"/>
      <c r="G521" s="534"/>
      <c r="J521" s="534"/>
      <c r="S521" s="534"/>
      <c r="V521" s="534"/>
      <c r="Y521" s="534"/>
      <c r="Z521" s="494"/>
      <c r="AA521" s="494"/>
      <c r="AB521" s="494"/>
      <c r="AC521" s="494"/>
      <c r="AD521" s="494"/>
      <c r="AE521" s="494"/>
      <c r="AF521" s="494"/>
      <c r="AG521" s="494"/>
      <c r="AH521" s="495"/>
      <c r="AI521" s="494"/>
      <c r="AJ521" s="494"/>
      <c r="AK521" s="494"/>
    </row>
    <row r="522" spans="4:37" s="522" customFormat="1" x14ac:dyDescent="0.25">
      <c r="D522" s="534"/>
      <c r="G522" s="534"/>
      <c r="J522" s="534"/>
      <c r="S522" s="534"/>
      <c r="V522" s="534"/>
      <c r="Y522" s="534"/>
      <c r="Z522" s="494"/>
      <c r="AA522" s="494"/>
      <c r="AB522" s="494"/>
      <c r="AC522" s="494"/>
      <c r="AD522" s="494"/>
      <c r="AE522" s="494"/>
      <c r="AF522" s="494"/>
      <c r="AG522" s="494"/>
      <c r="AH522" s="495"/>
      <c r="AI522" s="494"/>
      <c r="AJ522" s="494"/>
      <c r="AK522" s="494"/>
    </row>
    <row r="523" spans="4:37" s="522" customFormat="1" x14ac:dyDescent="0.25">
      <c r="D523" s="534"/>
      <c r="G523" s="534"/>
      <c r="J523" s="534"/>
      <c r="S523" s="534"/>
      <c r="V523" s="534"/>
      <c r="Y523" s="534"/>
      <c r="Z523" s="494"/>
      <c r="AA523" s="494"/>
      <c r="AB523" s="494"/>
      <c r="AC523" s="494"/>
      <c r="AD523" s="494"/>
      <c r="AE523" s="494"/>
      <c r="AF523" s="494"/>
      <c r="AG523" s="494"/>
      <c r="AH523" s="495"/>
      <c r="AI523" s="494"/>
      <c r="AJ523" s="494"/>
      <c r="AK523" s="494"/>
    </row>
    <row r="524" spans="4:37" s="522" customFormat="1" x14ac:dyDescent="0.25">
      <c r="D524" s="534"/>
      <c r="G524" s="534"/>
      <c r="J524" s="534"/>
      <c r="S524" s="534"/>
      <c r="V524" s="534"/>
      <c r="Y524" s="534"/>
      <c r="Z524" s="494"/>
      <c r="AA524" s="494"/>
      <c r="AB524" s="494"/>
      <c r="AC524" s="494"/>
      <c r="AD524" s="494"/>
      <c r="AE524" s="494"/>
      <c r="AF524" s="494"/>
      <c r="AG524" s="494"/>
      <c r="AH524" s="495"/>
      <c r="AI524" s="494"/>
      <c r="AJ524" s="494"/>
      <c r="AK524" s="494"/>
    </row>
    <row r="525" spans="4:37" s="522" customFormat="1" x14ac:dyDescent="0.25">
      <c r="D525" s="534"/>
      <c r="G525" s="534"/>
      <c r="J525" s="534"/>
      <c r="S525" s="534"/>
      <c r="V525" s="534"/>
      <c r="Y525" s="534"/>
      <c r="Z525" s="494"/>
      <c r="AA525" s="494"/>
      <c r="AB525" s="494"/>
      <c r="AC525" s="494"/>
      <c r="AD525" s="494"/>
      <c r="AE525" s="494"/>
      <c r="AF525" s="494"/>
      <c r="AG525" s="494"/>
      <c r="AH525" s="495"/>
      <c r="AI525" s="494"/>
      <c r="AJ525" s="494"/>
      <c r="AK525" s="494"/>
    </row>
    <row r="526" spans="4:37" s="522" customFormat="1" x14ac:dyDescent="0.25">
      <c r="D526" s="534"/>
      <c r="G526" s="534"/>
      <c r="J526" s="534"/>
      <c r="S526" s="534"/>
      <c r="V526" s="534"/>
      <c r="Y526" s="534"/>
      <c r="Z526" s="494"/>
      <c r="AA526" s="494"/>
      <c r="AB526" s="494"/>
      <c r="AC526" s="494"/>
      <c r="AD526" s="494"/>
      <c r="AE526" s="494"/>
      <c r="AF526" s="494"/>
      <c r="AG526" s="494"/>
      <c r="AH526" s="495"/>
      <c r="AI526" s="494"/>
      <c r="AJ526" s="494"/>
      <c r="AK526" s="494"/>
    </row>
    <row r="527" spans="4:37" s="522" customFormat="1" x14ac:dyDescent="0.25">
      <c r="D527" s="534"/>
      <c r="G527" s="534"/>
      <c r="J527" s="534"/>
      <c r="S527" s="534"/>
      <c r="V527" s="534"/>
      <c r="Y527" s="534"/>
      <c r="Z527" s="494"/>
      <c r="AA527" s="494"/>
      <c r="AB527" s="494"/>
      <c r="AC527" s="494"/>
      <c r="AD527" s="494"/>
      <c r="AE527" s="494"/>
      <c r="AF527" s="494"/>
      <c r="AG527" s="494"/>
      <c r="AH527" s="495"/>
      <c r="AI527" s="494"/>
      <c r="AJ527" s="494"/>
      <c r="AK527" s="494"/>
    </row>
    <row r="528" spans="4:37" s="522" customFormat="1" x14ac:dyDescent="0.25">
      <c r="D528" s="534"/>
      <c r="G528" s="534"/>
      <c r="J528" s="534"/>
      <c r="S528" s="534"/>
      <c r="V528" s="534"/>
      <c r="Y528" s="534"/>
      <c r="Z528" s="494"/>
      <c r="AA528" s="494"/>
      <c r="AB528" s="494"/>
      <c r="AC528" s="494"/>
      <c r="AD528" s="494"/>
      <c r="AE528" s="494"/>
      <c r="AF528" s="494"/>
      <c r="AG528" s="494"/>
      <c r="AH528" s="495"/>
      <c r="AI528" s="494"/>
      <c r="AJ528" s="494"/>
      <c r="AK528" s="494"/>
    </row>
    <row r="529" spans="4:37" s="522" customFormat="1" x14ac:dyDescent="0.25">
      <c r="D529" s="534"/>
      <c r="G529" s="534"/>
      <c r="J529" s="534"/>
      <c r="S529" s="534"/>
      <c r="V529" s="534"/>
      <c r="Y529" s="534"/>
      <c r="Z529" s="494"/>
      <c r="AA529" s="494"/>
      <c r="AB529" s="494"/>
      <c r="AC529" s="494"/>
      <c r="AD529" s="494"/>
      <c r="AE529" s="494"/>
      <c r="AF529" s="494"/>
      <c r="AG529" s="494"/>
      <c r="AH529" s="495"/>
      <c r="AI529" s="494"/>
      <c r="AJ529" s="494"/>
      <c r="AK529" s="494"/>
    </row>
    <row r="530" spans="4:37" s="522" customFormat="1" x14ac:dyDescent="0.25">
      <c r="D530" s="534"/>
      <c r="G530" s="534"/>
      <c r="J530" s="534"/>
      <c r="S530" s="534"/>
      <c r="V530" s="534"/>
      <c r="Y530" s="534"/>
      <c r="Z530" s="494"/>
      <c r="AA530" s="494"/>
      <c r="AB530" s="494"/>
      <c r="AC530" s="494"/>
      <c r="AD530" s="494"/>
      <c r="AE530" s="494"/>
      <c r="AF530" s="494"/>
      <c r="AG530" s="494"/>
      <c r="AH530" s="495"/>
      <c r="AI530" s="494"/>
      <c r="AJ530" s="494"/>
      <c r="AK530" s="494"/>
    </row>
    <row r="531" spans="4:37" s="522" customFormat="1" x14ac:dyDescent="0.25">
      <c r="D531" s="534"/>
      <c r="G531" s="534"/>
      <c r="J531" s="534"/>
      <c r="S531" s="534"/>
      <c r="V531" s="534"/>
      <c r="Y531" s="534"/>
      <c r="Z531" s="494"/>
      <c r="AA531" s="494"/>
      <c r="AB531" s="494"/>
      <c r="AC531" s="494"/>
      <c r="AD531" s="494"/>
      <c r="AE531" s="494"/>
      <c r="AF531" s="494"/>
      <c r="AG531" s="494"/>
      <c r="AH531" s="495"/>
      <c r="AI531" s="494"/>
      <c r="AJ531" s="494"/>
      <c r="AK531" s="494"/>
    </row>
    <row r="532" spans="4:37" s="522" customFormat="1" x14ac:dyDescent="0.25">
      <c r="D532" s="534"/>
      <c r="G532" s="534"/>
      <c r="J532" s="534"/>
      <c r="S532" s="534"/>
      <c r="V532" s="534"/>
      <c r="Y532" s="534"/>
      <c r="Z532" s="494"/>
      <c r="AA532" s="494"/>
      <c r="AB532" s="494"/>
      <c r="AC532" s="494"/>
      <c r="AD532" s="494"/>
      <c r="AE532" s="494"/>
      <c r="AF532" s="494"/>
      <c r="AG532" s="494"/>
      <c r="AH532" s="495"/>
      <c r="AI532" s="494"/>
      <c r="AJ532" s="494"/>
      <c r="AK532" s="494"/>
    </row>
    <row r="533" spans="4:37" s="522" customFormat="1" x14ac:dyDescent="0.25">
      <c r="D533" s="534"/>
      <c r="G533" s="534"/>
      <c r="J533" s="534"/>
      <c r="S533" s="534"/>
      <c r="V533" s="534"/>
      <c r="Y533" s="534"/>
      <c r="Z533" s="494"/>
      <c r="AA533" s="494"/>
      <c r="AB533" s="494"/>
      <c r="AC533" s="494"/>
      <c r="AD533" s="494"/>
      <c r="AE533" s="494"/>
      <c r="AF533" s="494"/>
      <c r="AG533" s="494"/>
      <c r="AH533" s="495"/>
      <c r="AI533" s="494"/>
      <c r="AJ533" s="494"/>
      <c r="AK533" s="494"/>
    </row>
    <row r="534" spans="4:37" s="522" customFormat="1" x14ac:dyDescent="0.25">
      <c r="D534" s="534"/>
      <c r="G534" s="534"/>
      <c r="J534" s="534"/>
      <c r="S534" s="534"/>
      <c r="V534" s="534"/>
      <c r="Y534" s="534"/>
      <c r="Z534" s="494"/>
      <c r="AA534" s="494"/>
      <c r="AB534" s="494"/>
      <c r="AC534" s="494"/>
      <c r="AD534" s="494"/>
      <c r="AE534" s="494"/>
      <c r="AF534" s="494"/>
      <c r="AG534" s="494"/>
      <c r="AH534" s="495"/>
      <c r="AI534" s="494"/>
      <c r="AJ534" s="494"/>
      <c r="AK534" s="494"/>
    </row>
    <row r="535" spans="4:37" s="522" customFormat="1" x14ac:dyDescent="0.25">
      <c r="D535" s="534"/>
      <c r="G535" s="534"/>
      <c r="J535" s="534"/>
      <c r="S535" s="534"/>
      <c r="V535" s="534"/>
      <c r="Y535" s="534"/>
      <c r="Z535" s="494"/>
      <c r="AA535" s="494"/>
      <c r="AB535" s="494"/>
      <c r="AC535" s="494"/>
      <c r="AD535" s="494"/>
      <c r="AE535" s="494"/>
      <c r="AF535" s="494"/>
      <c r="AG535" s="494"/>
      <c r="AH535" s="495"/>
      <c r="AI535" s="494"/>
      <c r="AJ535" s="494"/>
      <c r="AK535" s="494"/>
    </row>
    <row r="536" spans="4:37" s="522" customFormat="1" x14ac:dyDescent="0.25">
      <c r="D536" s="534"/>
      <c r="G536" s="534"/>
      <c r="J536" s="534"/>
      <c r="S536" s="534"/>
      <c r="V536" s="534"/>
      <c r="Y536" s="534"/>
      <c r="Z536" s="494"/>
      <c r="AA536" s="494"/>
      <c r="AB536" s="494"/>
      <c r="AC536" s="494"/>
      <c r="AD536" s="494"/>
      <c r="AE536" s="494"/>
      <c r="AF536" s="494"/>
      <c r="AG536" s="494"/>
      <c r="AH536" s="495"/>
      <c r="AI536" s="494"/>
      <c r="AJ536" s="494"/>
      <c r="AK536" s="494"/>
    </row>
    <row r="537" spans="4:37" s="522" customFormat="1" x14ac:dyDescent="0.25">
      <c r="D537" s="534"/>
      <c r="G537" s="534"/>
      <c r="J537" s="534"/>
      <c r="S537" s="534"/>
      <c r="V537" s="534"/>
      <c r="Y537" s="534"/>
      <c r="Z537" s="494"/>
      <c r="AA537" s="494"/>
      <c r="AB537" s="494"/>
      <c r="AC537" s="494"/>
      <c r="AD537" s="494"/>
      <c r="AE537" s="494"/>
      <c r="AF537" s="494"/>
      <c r="AG537" s="494"/>
      <c r="AH537" s="495"/>
      <c r="AI537" s="494"/>
      <c r="AJ537" s="494"/>
      <c r="AK537" s="494"/>
    </row>
    <row r="538" spans="4:37" s="522" customFormat="1" x14ac:dyDescent="0.25">
      <c r="D538" s="534"/>
      <c r="G538" s="534"/>
      <c r="J538" s="534"/>
      <c r="S538" s="534"/>
      <c r="V538" s="534"/>
      <c r="Y538" s="534"/>
      <c r="Z538" s="494"/>
      <c r="AA538" s="494"/>
      <c r="AB538" s="494"/>
      <c r="AC538" s="494"/>
      <c r="AD538" s="494"/>
      <c r="AE538" s="494"/>
      <c r="AF538" s="494"/>
      <c r="AG538" s="494"/>
      <c r="AH538" s="495"/>
      <c r="AI538" s="494"/>
      <c r="AJ538" s="494"/>
      <c r="AK538" s="494"/>
    </row>
    <row r="539" spans="4:37" s="522" customFormat="1" x14ac:dyDescent="0.25">
      <c r="D539" s="534"/>
      <c r="G539" s="534"/>
      <c r="J539" s="534"/>
      <c r="S539" s="534"/>
      <c r="V539" s="534"/>
      <c r="Y539" s="534"/>
      <c r="Z539" s="494"/>
      <c r="AA539" s="494"/>
      <c r="AB539" s="494"/>
      <c r="AC539" s="494"/>
      <c r="AD539" s="494"/>
      <c r="AE539" s="494"/>
      <c r="AF539" s="494"/>
      <c r="AG539" s="494"/>
      <c r="AH539" s="495"/>
      <c r="AI539" s="494"/>
      <c r="AJ539" s="494"/>
      <c r="AK539" s="494"/>
    </row>
    <row r="540" spans="4:37" s="522" customFormat="1" x14ac:dyDescent="0.25">
      <c r="D540" s="534"/>
      <c r="G540" s="534"/>
      <c r="J540" s="534"/>
      <c r="S540" s="534"/>
      <c r="V540" s="534"/>
      <c r="Y540" s="534"/>
      <c r="Z540" s="494"/>
      <c r="AA540" s="494"/>
      <c r="AB540" s="494"/>
      <c r="AC540" s="494"/>
      <c r="AD540" s="494"/>
      <c r="AE540" s="494"/>
      <c r="AF540" s="494"/>
      <c r="AG540" s="494"/>
      <c r="AH540" s="495"/>
      <c r="AI540" s="494"/>
      <c r="AJ540" s="494"/>
      <c r="AK540" s="494"/>
    </row>
    <row r="541" spans="4:37" s="522" customFormat="1" x14ac:dyDescent="0.25">
      <c r="D541" s="534"/>
      <c r="G541" s="534"/>
      <c r="J541" s="534"/>
      <c r="S541" s="534"/>
      <c r="V541" s="534"/>
      <c r="Y541" s="534"/>
      <c r="Z541" s="494"/>
      <c r="AA541" s="494"/>
      <c r="AB541" s="494"/>
      <c r="AC541" s="494"/>
      <c r="AD541" s="494"/>
      <c r="AE541" s="494"/>
      <c r="AF541" s="494"/>
      <c r="AG541" s="494"/>
      <c r="AH541" s="495"/>
      <c r="AI541" s="494"/>
      <c r="AJ541" s="494"/>
      <c r="AK541" s="494"/>
    </row>
    <row r="542" spans="4:37" s="522" customFormat="1" x14ac:dyDescent="0.25">
      <c r="D542" s="534"/>
      <c r="G542" s="534"/>
      <c r="J542" s="534"/>
      <c r="S542" s="534"/>
      <c r="V542" s="534"/>
      <c r="Y542" s="534"/>
      <c r="Z542" s="494"/>
      <c r="AA542" s="494"/>
      <c r="AB542" s="494"/>
      <c r="AC542" s="494"/>
      <c r="AD542" s="494"/>
      <c r="AE542" s="494"/>
      <c r="AF542" s="494"/>
      <c r="AG542" s="494"/>
      <c r="AH542" s="495"/>
      <c r="AI542" s="494"/>
      <c r="AJ542" s="494"/>
      <c r="AK542" s="494"/>
    </row>
    <row r="543" spans="4:37" s="522" customFormat="1" x14ac:dyDescent="0.25">
      <c r="D543" s="534"/>
      <c r="G543" s="534"/>
      <c r="J543" s="534"/>
      <c r="S543" s="534"/>
      <c r="V543" s="534"/>
      <c r="Y543" s="534"/>
      <c r="Z543" s="494"/>
      <c r="AA543" s="494"/>
      <c r="AB543" s="494"/>
      <c r="AC543" s="494"/>
      <c r="AD543" s="494"/>
      <c r="AE543" s="494"/>
      <c r="AF543" s="494"/>
      <c r="AG543" s="494"/>
      <c r="AH543" s="495"/>
      <c r="AI543" s="494"/>
      <c r="AJ543" s="494"/>
      <c r="AK543" s="494"/>
    </row>
    <row r="544" spans="4:37" s="522" customFormat="1" x14ac:dyDescent="0.25">
      <c r="D544" s="534"/>
      <c r="G544" s="534"/>
      <c r="J544" s="534"/>
      <c r="S544" s="534"/>
      <c r="V544" s="534"/>
      <c r="Y544" s="534"/>
      <c r="Z544" s="494"/>
      <c r="AA544" s="494"/>
      <c r="AB544" s="494"/>
      <c r="AC544" s="494"/>
      <c r="AD544" s="494"/>
      <c r="AE544" s="494"/>
      <c r="AF544" s="494"/>
      <c r="AG544" s="494"/>
      <c r="AH544" s="495"/>
      <c r="AI544" s="494"/>
      <c r="AJ544" s="494"/>
      <c r="AK544" s="494"/>
    </row>
    <row r="545" spans="4:37" s="522" customFormat="1" x14ac:dyDescent="0.25">
      <c r="D545" s="534"/>
      <c r="G545" s="534"/>
      <c r="J545" s="534"/>
      <c r="S545" s="534"/>
      <c r="V545" s="534"/>
      <c r="Y545" s="534"/>
      <c r="Z545" s="494"/>
      <c r="AA545" s="494"/>
      <c r="AB545" s="494"/>
      <c r="AC545" s="494"/>
      <c r="AD545" s="494"/>
      <c r="AE545" s="494"/>
      <c r="AF545" s="494"/>
      <c r="AG545" s="494"/>
      <c r="AH545" s="495"/>
      <c r="AI545" s="494"/>
      <c r="AJ545" s="494"/>
      <c r="AK545" s="494"/>
    </row>
    <row r="546" spans="4:37" s="522" customFormat="1" x14ac:dyDescent="0.25">
      <c r="D546" s="534"/>
      <c r="G546" s="534"/>
      <c r="J546" s="534"/>
      <c r="S546" s="534"/>
      <c r="V546" s="534"/>
      <c r="Y546" s="534"/>
      <c r="Z546" s="494"/>
      <c r="AA546" s="494"/>
      <c r="AB546" s="494"/>
      <c r="AC546" s="494"/>
      <c r="AD546" s="494"/>
      <c r="AE546" s="494"/>
      <c r="AF546" s="494"/>
      <c r="AG546" s="494"/>
      <c r="AH546" s="495"/>
      <c r="AI546" s="494"/>
      <c r="AJ546" s="494"/>
      <c r="AK546" s="494"/>
    </row>
    <row r="547" spans="4:37" s="522" customFormat="1" x14ac:dyDescent="0.25">
      <c r="D547" s="534"/>
      <c r="G547" s="534"/>
      <c r="J547" s="534"/>
      <c r="S547" s="534"/>
      <c r="V547" s="534"/>
      <c r="Y547" s="534"/>
      <c r="Z547" s="494"/>
      <c r="AA547" s="494"/>
      <c r="AB547" s="494"/>
      <c r="AC547" s="494"/>
      <c r="AD547" s="494"/>
      <c r="AE547" s="494"/>
      <c r="AF547" s="494"/>
      <c r="AG547" s="494"/>
      <c r="AH547" s="495"/>
      <c r="AI547" s="494"/>
      <c r="AJ547" s="494"/>
      <c r="AK547" s="494"/>
    </row>
    <row r="548" spans="4:37" s="522" customFormat="1" x14ac:dyDescent="0.25">
      <c r="D548" s="534"/>
      <c r="G548" s="534"/>
      <c r="J548" s="534"/>
      <c r="S548" s="534"/>
      <c r="V548" s="534"/>
      <c r="Y548" s="534"/>
      <c r="Z548" s="494"/>
      <c r="AA548" s="494"/>
      <c r="AB548" s="494"/>
      <c r="AC548" s="494"/>
      <c r="AD548" s="494"/>
      <c r="AE548" s="494"/>
      <c r="AF548" s="494"/>
      <c r="AG548" s="494"/>
      <c r="AH548" s="495"/>
      <c r="AI548" s="494"/>
      <c r="AJ548" s="494"/>
      <c r="AK548" s="494"/>
    </row>
    <row r="549" spans="4:37" s="522" customFormat="1" x14ac:dyDescent="0.25">
      <c r="D549" s="534"/>
      <c r="G549" s="534"/>
      <c r="J549" s="534"/>
      <c r="S549" s="534"/>
      <c r="V549" s="534"/>
      <c r="Y549" s="534"/>
      <c r="Z549" s="494"/>
      <c r="AA549" s="494"/>
      <c r="AB549" s="494"/>
      <c r="AC549" s="494"/>
      <c r="AD549" s="494"/>
      <c r="AE549" s="494"/>
      <c r="AF549" s="494"/>
      <c r="AG549" s="494"/>
      <c r="AH549" s="495"/>
      <c r="AI549" s="494"/>
      <c r="AJ549" s="494"/>
      <c r="AK549" s="494"/>
    </row>
    <row r="550" spans="4:37" s="522" customFormat="1" x14ac:dyDescent="0.25">
      <c r="D550" s="534"/>
      <c r="G550" s="534"/>
      <c r="J550" s="534"/>
      <c r="S550" s="534"/>
      <c r="V550" s="534"/>
      <c r="Y550" s="534"/>
      <c r="Z550" s="494"/>
      <c r="AA550" s="494"/>
      <c r="AB550" s="494"/>
      <c r="AC550" s="494"/>
      <c r="AD550" s="494"/>
      <c r="AE550" s="494"/>
      <c r="AF550" s="494"/>
      <c r="AG550" s="494"/>
      <c r="AH550" s="495"/>
      <c r="AI550" s="494"/>
      <c r="AJ550" s="494"/>
      <c r="AK550" s="494"/>
    </row>
    <row r="551" spans="4:37" s="522" customFormat="1" x14ac:dyDescent="0.25">
      <c r="D551" s="534"/>
      <c r="G551" s="534"/>
      <c r="J551" s="534"/>
      <c r="S551" s="534"/>
      <c r="V551" s="534"/>
      <c r="Y551" s="534"/>
      <c r="Z551" s="494"/>
      <c r="AA551" s="494"/>
      <c r="AB551" s="494"/>
      <c r="AC551" s="494"/>
      <c r="AD551" s="494"/>
      <c r="AE551" s="494"/>
      <c r="AF551" s="494"/>
      <c r="AG551" s="494"/>
      <c r="AH551" s="495"/>
      <c r="AI551" s="494"/>
      <c r="AJ551" s="494"/>
      <c r="AK551" s="494"/>
    </row>
    <row r="552" spans="4:37" s="522" customFormat="1" x14ac:dyDescent="0.25">
      <c r="D552" s="534"/>
      <c r="G552" s="534"/>
      <c r="J552" s="534"/>
      <c r="S552" s="534"/>
      <c r="V552" s="534"/>
      <c r="Y552" s="534"/>
      <c r="Z552" s="494"/>
      <c r="AA552" s="494"/>
      <c r="AB552" s="494"/>
      <c r="AC552" s="494"/>
      <c r="AD552" s="494"/>
      <c r="AE552" s="494"/>
      <c r="AF552" s="494"/>
      <c r="AG552" s="494"/>
      <c r="AH552" s="495"/>
      <c r="AI552" s="494"/>
      <c r="AJ552" s="494"/>
      <c r="AK552" s="494"/>
    </row>
    <row r="553" spans="4:37" s="522" customFormat="1" x14ac:dyDescent="0.25">
      <c r="D553" s="534"/>
      <c r="G553" s="534"/>
      <c r="J553" s="534"/>
      <c r="S553" s="534"/>
      <c r="V553" s="534"/>
      <c r="Y553" s="534"/>
      <c r="Z553" s="494"/>
      <c r="AA553" s="494"/>
      <c r="AB553" s="494"/>
      <c r="AC553" s="494"/>
      <c r="AD553" s="494"/>
      <c r="AE553" s="494"/>
      <c r="AF553" s="494"/>
      <c r="AG553" s="494"/>
      <c r="AH553" s="495"/>
      <c r="AI553" s="494"/>
      <c r="AJ553" s="494"/>
      <c r="AK553" s="494"/>
    </row>
    <row r="554" spans="4:37" s="522" customFormat="1" x14ac:dyDescent="0.25">
      <c r="D554" s="534"/>
      <c r="G554" s="534"/>
      <c r="J554" s="534"/>
      <c r="S554" s="534"/>
      <c r="V554" s="534"/>
      <c r="Y554" s="534"/>
      <c r="Z554" s="494"/>
      <c r="AA554" s="494"/>
      <c r="AB554" s="494"/>
      <c r="AC554" s="494"/>
      <c r="AD554" s="494"/>
      <c r="AE554" s="494"/>
      <c r="AF554" s="494"/>
      <c r="AG554" s="494"/>
      <c r="AH554" s="495"/>
      <c r="AI554" s="494"/>
      <c r="AJ554" s="494"/>
      <c r="AK554" s="494"/>
    </row>
    <row r="555" spans="4:37" s="522" customFormat="1" x14ac:dyDescent="0.25">
      <c r="D555" s="534"/>
      <c r="G555" s="534"/>
      <c r="J555" s="534"/>
      <c r="S555" s="534"/>
      <c r="V555" s="534"/>
      <c r="Y555" s="534"/>
      <c r="Z555" s="494"/>
      <c r="AA555" s="494"/>
      <c r="AB555" s="494"/>
      <c r="AC555" s="494"/>
      <c r="AD555" s="494"/>
      <c r="AE555" s="494"/>
      <c r="AF555" s="494"/>
      <c r="AG555" s="494"/>
      <c r="AH555" s="495"/>
      <c r="AI555" s="494"/>
      <c r="AJ555" s="494"/>
      <c r="AK555" s="494"/>
    </row>
    <row r="556" spans="4:37" s="522" customFormat="1" x14ac:dyDescent="0.25">
      <c r="D556" s="534"/>
      <c r="G556" s="534"/>
      <c r="J556" s="534"/>
      <c r="S556" s="534"/>
      <c r="V556" s="534"/>
      <c r="Y556" s="534"/>
      <c r="Z556" s="494"/>
      <c r="AA556" s="494"/>
      <c r="AB556" s="494"/>
      <c r="AC556" s="494"/>
      <c r="AD556" s="494"/>
      <c r="AE556" s="494"/>
      <c r="AF556" s="494"/>
      <c r="AG556" s="494"/>
      <c r="AH556" s="495"/>
      <c r="AI556" s="494"/>
      <c r="AJ556" s="494"/>
      <c r="AK556" s="494"/>
    </row>
    <row r="557" spans="4:37" s="522" customFormat="1" x14ac:dyDescent="0.25">
      <c r="D557" s="534"/>
      <c r="G557" s="534"/>
      <c r="J557" s="534"/>
      <c r="S557" s="534"/>
      <c r="V557" s="534"/>
      <c r="Y557" s="534"/>
      <c r="Z557" s="494"/>
      <c r="AA557" s="494"/>
      <c r="AB557" s="494"/>
      <c r="AC557" s="494"/>
      <c r="AD557" s="494"/>
      <c r="AE557" s="494"/>
      <c r="AF557" s="494"/>
      <c r="AG557" s="494"/>
      <c r="AH557" s="495"/>
      <c r="AI557" s="494"/>
      <c r="AJ557" s="494"/>
      <c r="AK557" s="494"/>
    </row>
    <row r="558" spans="4:37" s="522" customFormat="1" x14ac:dyDescent="0.25">
      <c r="D558" s="534"/>
      <c r="G558" s="534"/>
      <c r="J558" s="534"/>
      <c r="S558" s="534"/>
      <c r="V558" s="534"/>
      <c r="Y558" s="534"/>
      <c r="Z558" s="494"/>
      <c r="AA558" s="494"/>
      <c r="AB558" s="494"/>
      <c r="AC558" s="494"/>
      <c r="AD558" s="494"/>
      <c r="AE558" s="494"/>
      <c r="AF558" s="494"/>
      <c r="AG558" s="494"/>
      <c r="AH558" s="495"/>
      <c r="AI558" s="494"/>
      <c r="AJ558" s="494"/>
      <c r="AK558" s="494"/>
    </row>
    <row r="559" spans="4:37" s="522" customFormat="1" x14ac:dyDescent="0.25">
      <c r="D559" s="534"/>
      <c r="G559" s="534"/>
      <c r="J559" s="534"/>
      <c r="S559" s="534"/>
      <c r="V559" s="534"/>
      <c r="Y559" s="534"/>
      <c r="Z559" s="494"/>
      <c r="AA559" s="494"/>
      <c r="AB559" s="494"/>
      <c r="AC559" s="494"/>
      <c r="AD559" s="494"/>
      <c r="AE559" s="494"/>
      <c r="AF559" s="494"/>
      <c r="AG559" s="494"/>
      <c r="AH559" s="495"/>
      <c r="AI559" s="494"/>
      <c r="AJ559" s="494"/>
      <c r="AK559" s="494"/>
    </row>
    <row r="560" spans="4:37" s="522" customFormat="1" x14ac:dyDescent="0.25">
      <c r="D560" s="534"/>
      <c r="G560" s="534"/>
      <c r="J560" s="534"/>
      <c r="S560" s="534"/>
      <c r="V560" s="534"/>
      <c r="Y560" s="534"/>
      <c r="Z560" s="494"/>
      <c r="AA560" s="494"/>
      <c r="AB560" s="494"/>
      <c r="AC560" s="494"/>
      <c r="AD560" s="494"/>
      <c r="AE560" s="494"/>
      <c r="AF560" s="494"/>
      <c r="AG560" s="494"/>
      <c r="AH560" s="495"/>
      <c r="AI560" s="494"/>
      <c r="AJ560" s="494"/>
      <c r="AK560" s="494"/>
    </row>
    <row r="561" spans="4:37" s="522" customFormat="1" x14ac:dyDescent="0.25">
      <c r="D561" s="534"/>
      <c r="G561" s="534"/>
      <c r="J561" s="534"/>
      <c r="S561" s="534"/>
      <c r="V561" s="534"/>
      <c r="Y561" s="534"/>
      <c r="Z561" s="494"/>
      <c r="AA561" s="494"/>
      <c r="AB561" s="494"/>
      <c r="AC561" s="494"/>
      <c r="AD561" s="494"/>
      <c r="AE561" s="494"/>
      <c r="AF561" s="494"/>
      <c r="AG561" s="494"/>
      <c r="AH561" s="495"/>
      <c r="AI561" s="494"/>
      <c r="AJ561" s="494"/>
      <c r="AK561" s="494"/>
    </row>
    <row r="562" spans="4:37" s="522" customFormat="1" x14ac:dyDescent="0.25">
      <c r="D562" s="534"/>
      <c r="G562" s="534"/>
      <c r="J562" s="534"/>
      <c r="S562" s="534"/>
      <c r="V562" s="534"/>
      <c r="Y562" s="534"/>
      <c r="Z562" s="494"/>
      <c r="AA562" s="494"/>
      <c r="AB562" s="494"/>
      <c r="AC562" s="494"/>
      <c r="AD562" s="494"/>
      <c r="AE562" s="494"/>
      <c r="AF562" s="494"/>
      <c r="AG562" s="494"/>
      <c r="AH562" s="495"/>
      <c r="AI562" s="494"/>
      <c r="AJ562" s="494"/>
      <c r="AK562" s="494"/>
    </row>
    <row r="563" spans="4:37" s="522" customFormat="1" x14ac:dyDescent="0.25">
      <c r="D563" s="534"/>
      <c r="G563" s="534"/>
      <c r="J563" s="534"/>
      <c r="S563" s="534"/>
      <c r="V563" s="534"/>
      <c r="Y563" s="534"/>
      <c r="Z563" s="494"/>
      <c r="AA563" s="494"/>
      <c r="AB563" s="494"/>
      <c r="AC563" s="494"/>
      <c r="AD563" s="494"/>
      <c r="AE563" s="494"/>
      <c r="AF563" s="494"/>
      <c r="AG563" s="494"/>
      <c r="AH563" s="495"/>
      <c r="AI563" s="494"/>
      <c r="AJ563" s="494"/>
      <c r="AK563" s="494"/>
    </row>
    <row r="564" spans="4:37" s="522" customFormat="1" x14ac:dyDescent="0.25">
      <c r="D564" s="534"/>
      <c r="G564" s="534"/>
      <c r="J564" s="534"/>
      <c r="S564" s="534"/>
      <c r="V564" s="534"/>
      <c r="Y564" s="534"/>
      <c r="Z564" s="494"/>
      <c r="AA564" s="494"/>
      <c r="AB564" s="494"/>
      <c r="AC564" s="494"/>
      <c r="AD564" s="494"/>
      <c r="AE564" s="494"/>
      <c r="AF564" s="494"/>
      <c r="AG564" s="494"/>
      <c r="AH564" s="495"/>
      <c r="AI564" s="494"/>
      <c r="AJ564" s="494"/>
      <c r="AK564" s="494"/>
    </row>
    <row r="565" spans="4:37" s="522" customFormat="1" x14ac:dyDescent="0.25">
      <c r="D565" s="534"/>
      <c r="G565" s="534"/>
      <c r="J565" s="534"/>
      <c r="S565" s="534"/>
      <c r="V565" s="534"/>
      <c r="Y565" s="534"/>
      <c r="Z565" s="494"/>
      <c r="AA565" s="494"/>
      <c r="AB565" s="494"/>
      <c r="AC565" s="494"/>
      <c r="AD565" s="494"/>
      <c r="AE565" s="494"/>
      <c r="AF565" s="494"/>
      <c r="AG565" s="494"/>
      <c r="AH565" s="495"/>
      <c r="AI565" s="494"/>
      <c r="AJ565" s="494"/>
      <c r="AK565" s="494"/>
    </row>
    <row r="566" spans="4:37" s="522" customFormat="1" x14ac:dyDescent="0.25">
      <c r="D566" s="534"/>
      <c r="G566" s="534"/>
      <c r="J566" s="534"/>
      <c r="S566" s="534"/>
      <c r="V566" s="534"/>
      <c r="Y566" s="534"/>
      <c r="Z566" s="494"/>
      <c r="AA566" s="494"/>
      <c r="AB566" s="494"/>
      <c r="AC566" s="494"/>
      <c r="AD566" s="494"/>
      <c r="AE566" s="494"/>
      <c r="AF566" s="494"/>
      <c r="AG566" s="494"/>
      <c r="AH566" s="495"/>
      <c r="AI566" s="494"/>
      <c r="AJ566" s="494"/>
      <c r="AK566" s="494"/>
    </row>
    <row r="567" spans="4:37" s="522" customFormat="1" x14ac:dyDescent="0.25">
      <c r="D567" s="534"/>
      <c r="G567" s="534"/>
      <c r="J567" s="534"/>
      <c r="S567" s="534"/>
      <c r="V567" s="534"/>
      <c r="Y567" s="534"/>
      <c r="Z567" s="494"/>
      <c r="AA567" s="494"/>
      <c r="AB567" s="494"/>
      <c r="AC567" s="494"/>
      <c r="AD567" s="494"/>
      <c r="AE567" s="494"/>
      <c r="AF567" s="494"/>
      <c r="AG567" s="494"/>
      <c r="AH567" s="495"/>
      <c r="AI567" s="494"/>
      <c r="AJ567" s="494"/>
      <c r="AK567" s="494"/>
    </row>
    <row r="568" spans="4:37" s="522" customFormat="1" x14ac:dyDescent="0.25">
      <c r="D568" s="534"/>
      <c r="G568" s="534"/>
      <c r="J568" s="534"/>
      <c r="S568" s="534"/>
      <c r="V568" s="534"/>
      <c r="Y568" s="534"/>
      <c r="Z568" s="494"/>
      <c r="AA568" s="494"/>
      <c r="AB568" s="494"/>
      <c r="AC568" s="494"/>
      <c r="AD568" s="494"/>
      <c r="AE568" s="494"/>
      <c r="AF568" s="494"/>
      <c r="AG568" s="494"/>
      <c r="AH568" s="495"/>
      <c r="AI568" s="494"/>
      <c r="AJ568" s="494"/>
      <c r="AK568" s="494"/>
    </row>
    <row r="569" spans="4:37" s="522" customFormat="1" x14ac:dyDescent="0.25">
      <c r="D569" s="534"/>
      <c r="G569" s="534"/>
      <c r="J569" s="534"/>
      <c r="S569" s="534"/>
      <c r="V569" s="534"/>
      <c r="Y569" s="534"/>
      <c r="Z569" s="494"/>
      <c r="AA569" s="494"/>
      <c r="AB569" s="494"/>
      <c r="AC569" s="494"/>
      <c r="AD569" s="494"/>
      <c r="AE569" s="494"/>
      <c r="AF569" s="494"/>
      <c r="AG569" s="494"/>
      <c r="AH569" s="495"/>
      <c r="AI569" s="494"/>
      <c r="AJ569" s="494"/>
      <c r="AK569" s="494"/>
    </row>
    <row r="570" spans="4:37" s="522" customFormat="1" x14ac:dyDescent="0.25">
      <c r="D570" s="534"/>
      <c r="G570" s="534"/>
      <c r="J570" s="534"/>
      <c r="S570" s="534"/>
      <c r="V570" s="534"/>
      <c r="Y570" s="534"/>
      <c r="Z570" s="494"/>
      <c r="AA570" s="494"/>
      <c r="AB570" s="494"/>
      <c r="AC570" s="494"/>
      <c r="AD570" s="494"/>
      <c r="AE570" s="494"/>
      <c r="AF570" s="494"/>
      <c r="AG570" s="494"/>
      <c r="AH570" s="495"/>
      <c r="AI570" s="494"/>
      <c r="AJ570" s="494"/>
      <c r="AK570" s="494"/>
    </row>
    <row r="571" spans="4:37" s="522" customFormat="1" x14ac:dyDescent="0.25">
      <c r="D571" s="534"/>
      <c r="G571" s="534"/>
      <c r="J571" s="534"/>
      <c r="S571" s="534"/>
      <c r="V571" s="534"/>
      <c r="Y571" s="534"/>
      <c r="Z571" s="494"/>
      <c r="AA571" s="494"/>
      <c r="AB571" s="494"/>
      <c r="AC571" s="494"/>
      <c r="AD571" s="494"/>
      <c r="AE571" s="494"/>
      <c r="AF571" s="494"/>
      <c r="AG571" s="494"/>
      <c r="AH571" s="495"/>
      <c r="AI571" s="494"/>
      <c r="AJ571" s="494"/>
      <c r="AK571" s="494"/>
    </row>
    <row r="572" spans="4:37" s="522" customFormat="1" x14ac:dyDescent="0.25">
      <c r="D572" s="534"/>
      <c r="G572" s="534"/>
      <c r="J572" s="534"/>
      <c r="S572" s="534"/>
      <c r="V572" s="534"/>
      <c r="Y572" s="534"/>
      <c r="Z572" s="494"/>
      <c r="AA572" s="494"/>
      <c r="AB572" s="494"/>
      <c r="AC572" s="494"/>
      <c r="AD572" s="494"/>
      <c r="AE572" s="494"/>
      <c r="AF572" s="494"/>
      <c r="AG572" s="494"/>
      <c r="AH572" s="495"/>
      <c r="AI572" s="494"/>
      <c r="AJ572" s="494"/>
      <c r="AK572" s="494"/>
    </row>
    <row r="573" spans="4:37" s="522" customFormat="1" x14ac:dyDescent="0.25">
      <c r="D573" s="534"/>
      <c r="G573" s="534"/>
      <c r="J573" s="534"/>
      <c r="S573" s="534"/>
      <c r="V573" s="534"/>
      <c r="Y573" s="534"/>
      <c r="Z573" s="494"/>
      <c r="AA573" s="494"/>
      <c r="AB573" s="494"/>
      <c r="AC573" s="494"/>
      <c r="AD573" s="494"/>
      <c r="AE573" s="494"/>
      <c r="AF573" s="494"/>
      <c r="AG573" s="494"/>
      <c r="AH573" s="495"/>
      <c r="AI573" s="494"/>
      <c r="AJ573" s="494"/>
      <c r="AK573" s="494"/>
    </row>
    <row r="574" spans="4:37" s="522" customFormat="1" x14ac:dyDescent="0.25">
      <c r="D574" s="534"/>
      <c r="G574" s="534"/>
      <c r="J574" s="534"/>
      <c r="S574" s="534"/>
      <c r="V574" s="534"/>
      <c r="Y574" s="534"/>
      <c r="Z574" s="494"/>
      <c r="AA574" s="494"/>
      <c r="AB574" s="494"/>
      <c r="AC574" s="494"/>
      <c r="AD574" s="494"/>
      <c r="AE574" s="494"/>
      <c r="AF574" s="494"/>
      <c r="AG574" s="494"/>
      <c r="AH574" s="495"/>
      <c r="AI574" s="494"/>
      <c r="AJ574" s="494"/>
      <c r="AK574" s="494"/>
    </row>
    <row r="575" spans="4:37" s="522" customFormat="1" x14ac:dyDescent="0.25">
      <c r="D575" s="534"/>
      <c r="G575" s="534"/>
      <c r="J575" s="534"/>
      <c r="S575" s="534"/>
      <c r="V575" s="534"/>
      <c r="Y575" s="534"/>
      <c r="Z575" s="494"/>
      <c r="AA575" s="494"/>
      <c r="AB575" s="494"/>
      <c r="AC575" s="494"/>
      <c r="AD575" s="494"/>
      <c r="AE575" s="494"/>
      <c r="AF575" s="494"/>
      <c r="AG575" s="494"/>
      <c r="AH575" s="495"/>
      <c r="AI575" s="494"/>
      <c r="AJ575" s="494"/>
      <c r="AK575" s="494"/>
    </row>
    <row r="576" spans="4:37" s="522" customFormat="1" x14ac:dyDescent="0.25">
      <c r="D576" s="534"/>
      <c r="G576" s="534"/>
      <c r="J576" s="534"/>
      <c r="S576" s="534"/>
      <c r="V576" s="534"/>
      <c r="Y576" s="534"/>
      <c r="Z576" s="494"/>
      <c r="AA576" s="494"/>
      <c r="AB576" s="494"/>
      <c r="AC576" s="494"/>
      <c r="AD576" s="494"/>
      <c r="AE576" s="494"/>
      <c r="AF576" s="494"/>
      <c r="AG576" s="494"/>
      <c r="AH576" s="495"/>
      <c r="AI576" s="494"/>
      <c r="AJ576" s="494"/>
      <c r="AK576" s="494"/>
    </row>
    <row r="577" spans="4:37" s="522" customFormat="1" x14ac:dyDescent="0.25">
      <c r="D577" s="534"/>
      <c r="G577" s="534"/>
      <c r="J577" s="534"/>
      <c r="S577" s="534"/>
      <c r="V577" s="534"/>
      <c r="Y577" s="534"/>
      <c r="Z577" s="494"/>
      <c r="AA577" s="494"/>
      <c r="AB577" s="494"/>
      <c r="AC577" s="494"/>
      <c r="AD577" s="494"/>
      <c r="AE577" s="494"/>
      <c r="AF577" s="494"/>
      <c r="AG577" s="494"/>
      <c r="AH577" s="495"/>
      <c r="AI577" s="494"/>
      <c r="AJ577" s="494"/>
      <c r="AK577" s="494"/>
    </row>
    <row r="578" spans="4:37" s="522" customFormat="1" x14ac:dyDescent="0.25">
      <c r="D578" s="534"/>
      <c r="G578" s="534"/>
      <c r="J578" s="534"/>
      <c r="S578" s="534"/>
      <c r="V578" s="534"/>
      <c r="Y578" s="534"/>
      <c r="Z578" s="494"/>
      <c r="AA578" s="494"/>
      <c r="AB578" s="494"/>
      <c r="AC578" s="494"/>
      <c r="AD578" s="494"/>
      <c r="AE578" s="494"/>
      <c r="AF578" s="494"/>
      <c r="AG578" s="494"/>
      <c r="AH578" s="495"/>
      <c r="AI578" s="494"/>
      <c r="AJ578" s="494"/>
      <c r="AK578" s="494"/>
    </row>
    <row r="579" spans="4:37" s="522" customFormat="1" x14ac:dyDescent="0.25">
      <c r="D579" s="534"/>
      <c r="G579" s="534"/>
      <c r="J579" s="534"/>
      <c r="S579" s="534"/>
      <c r="V579" s="534"/>
      <c r="Y579" s="534"/>
      <c r="Z579" s="494"/>
      <c r="AA579" s="494"/>
      <c r="AB579" s="494"/>
      <c r="AC579" s="494"/>
      <c r="AD579" s="494"/>
      <c r="AE579" s="494"/>
      <c r="AF579" s="494"/>
      <c r="AG579" s="494"/>
      <c r="AH579" s="495"/>
      <c r="AI579" s="494"/>
      <c r="AJ579" s="494"/>
      <c r="AK579" s="494"/>
    </row>
    <row r="580" spans="4:37" s="522" customFormat="1" x14ac:dyDescent="0.25">
      <c r="D580" s="534"/>
      <c r="G580" s="534"/>
      <c r="J580" s="534"/>
      <c r="S580" s="534"/>
      <c r="V580" s="534"/>
      <c r="Y580" s="534"/>
      <c r="Z580" s="494"/>
      <c r="AA580" s="494"/>
      <c r="AB580" s="494"/>
      <c r="AC580" s="494"/>
      <c r="AD580" s="494"/>
      <c r="AE580" s="494"/>
      <c r="AF580" s="494"/>
      <c r="AG580" s="494"/>
      <c r="AH580" s="495"/>
      <c r="AI580" s="494"/>
      <c r="AJ580" s="494"/>
      <c r="AK580" s="494"/>
    </row>
    <row r="581" spans="4:37" s="522" customFormat="1" x14ac:dyDescent="0.25">
      <c r="D581" s="534"/>
      <c r="G581" s="534"/>
      <c r="J581" s="534"/>
      <c r="S581" s="534"/>
      <c r="V581" s="534"/>
      <c r="Y581" s="534"/>
      <c r="Z581" s="494"/>
      <c r="AA581" s="494"/>
      <c r="AB581" s="494"/>
      <c r="AC581" s="494"/>
      <c r="AD581" s="494"/>
      <c r="AE581" s="494"/>
      <c r="AF581" s="494"/>
      <c r="AG581" s="494"/>
      <c r="AH581" s="495"/>
      <c r="AI581" s="494"/>
      <c r="AJ581" s="494"/>
      <c r="AK581" s="494"/>
    </row>
    <row r="582" spans="4:37" s="522" customFormat="1" x14ac:dyDescent="0.25">
      <c r="D582" s="534"/>
      <c r="G582" s="534"/>
      <c r="J582" s="534"/>
      <c r="S582" s="534"/>
      <c r="V582" s="534"/>
      <c r="Y582" s="534"/>
      <c r="Z582" s="494"/>
      <c r="AA582" s="494"/>
      <c r="AB582" s="494"/>
      <c r="AC582" s="494"/>
      <c r="AD582" s="494"/>
      <c r="AE582" s="494"/>
      <c r="AF582" s="494"/>
      <c r="AG582" s="494"/>
      <c r="AH582" s="495"/>
      <c r="AI582" s="494"/>
      <c r="AJ582" s="494"/>
      <c r="AK582" s="494"/>
    </row>
    <row r="583" spans="4:37" s="522" customFormat="1" x14ac:dyDescent="0.25">
      <c r="D583" s="534"/>
      <c r="G583" s="534"/>
      <c r="J583" s="534"/>
      <c r="S583" s="534"/>
      <c r="V583" s="534"/>
      <c r="Y583" s="534"/>
      <c r="Z583" s="494"/>
      <c r="AA583" s="494"/>
      <c r="AB583" s="494"/>
      <c r="AC583" s="494"/>
      <c r="AD583" s="494"/>
      <c r="AE583" s="494"/>
      <c r="AF583" s="494"/>
      <c r="AG583" s="494"/>
      <c r="AH583" s="495"/>
      <c r="AI583" s="494"/>
      <c r="AJ583" s="494"/>
      <c r="AK583" s="494"/>
    </row>
    <row r="584" spans="4:37" s="522" customFormat="1" x14ac:dyDescent="0.25">
      <c r="D584" s="534"/>
      <c r="G584" s="534"/>
      <c r="J584" s="534"/>
      <c r="S584" s="534"/>
      <c r="V584" s="534"/>
      <c r="Y584" s="534"/>
      <c r="Z584" s="494"/>
      <c r="AA584" s="494"/>
      <c r="AB584" s="494"/>
      <c r="AC584" s="494"/>
      <c r="AD584" s="494"/>
      <c r="AE584" s="494"/>
      <c r="AF584" s="494"/>
      <c r="AG584" s="494"/>
      <c r="AH584" s="495"/>
      <c r="AI584" s="494"/>
      <c r="AJ584" s="494"/>
      <c r="AK584" s="494"/>
    </row>
    <row r="585" spans="4:37" s="522" customFormat="1" x14ac:dyDescent="0.25">
      <c r="D585" s="534"/>
      <c r="G585" s="534"/>
      <c r="J585" s="534"/>
      <c r="S585" s="534"/>
      <c r="V585" s="534"/>
      <c r="Y585" s="534"/>
      <c r="Z585" s="494"/>
      <c r="AA585" s="494"/>
      <c r="AB585" s="494"/>
      <c r="AC585" s="494"/>
      <c r="AD585" s="494"/>
      <c r="AE585" s="494"/>
      <c r="AF585" s="494"/>
      <c r="AG585" s="494"/>
      <c r="AH585" s="495"/>
      <c r="AI585" s="494"/>
      <c r="AJ585" s="494"/>
      <c r="AK585" s="494"/>
    </row>
    <row r="586" spans="4:37" s="522" customFormat="1" x14ac:dyDescent="0.25">
      <c r="D586" s="534"/>
      <c r="G586" s="534"/>
      <c r="J586" s="534"/>
      <c r="S586" s="534"/>
      <c r="V586" s="534"/>
      <c r="Y586" s="534"/>
      <c r="Z586" s="494"/>
      <c r="AA586" s="494"/>
      <c r="AB586" s="494"/>
      <c r="AC586" s="494"/>
      <c r="AD586" s="494"/>
      <c r="AE586" s="494"/>
      <c r="AF586" s="494"/>
      <c r="AG586" s="494"/>
      <c r="AH586" s="495"/>
      <c r="AI586" s="494"/>
      <c r="AJ586" s="494"/>
      <c r="AK586" s="494"/>
    </row>
    <row r="587" spans="4:37" s="522" customFormat="1" x14ac:dyDescent="0.25">
      <c r="D587" s="534"/>
      <c r="G587" s="534"/>
      <c r="J587" s="534"/>
      <c r="S587" s="534"/>
      <c r="V587" s="534"/>
      <c r="Y587" s="534"/>
      <c r="Z587" s="494"/>
      <c r="AA587" s="494"/>
      <c r="AB587" s="494"/>
      <c r="AC587" s="494"/>
      <c r="AD587" s="494"/>
      <c r="AE587" s="494"/>
      <c r="AF587" s="494"/>
      <c r="AG587" s="494"/>
      <c r="AH587" s="495"/>
      <c r="AI587" s="494"/>
      <c r="AJ587" s="494"/>
      <c r="AK587" s="494"/>
    </row>
    <row r="588" spans="4:37" s="522" customFormat="1" x14ac:dyDescent="0.25">
      <c r="D588" s="534"/>
      <c r="G588" s="534"/>
      <c r="J588" s="534"/>
      <c r="S588" s="534"/>
      <c r="V588" s="534"/>
      <c r="Y588" s="534"/>
      <c r="Z588" s="494"/>
      <c r="AA588" s="494"/>
      <c r="AB588" s="494"/>
      <c r="AC588" s="494"/>
      <c r="AD588" s="494"/>
      <c r="AE588" s="494"/>
      <c r="AF588" s="494"/>
      <c r="AG588" s="494"/>
      <c r="AH588" s="495"/>
      <c r="AI588" s="494"/>
      <c r="AJ588" s="494"/>
      <c r="AK588" s="494"/>
    </row>
    <row r="589" spans="4:37" s="522" customFormat="1" x14ac:dyDescent="0.25">
      <c r="D589" s="534"/>
      <c r="G589" s="534"/>
      <c r="J589" s="534"/>
      <c r="S589" s="534"/>
      <c r="V589" s="534"/>
      <c r="Y589" s="534"/>
      <c r="Z589" s="494"/>
      <c r="AA589" s="494"/>
      <c r="AB589" s="494"/>
      <c r="AC589" s="494"/>
      <c r="AD589" s="494"/>
      <c r="AE589" s="494"/>
      <c r="AF589" s="494"/>
      <c r="AG589" s="494"/>
      <c r="AH589" s="495"/>
      <c r="AI589" s="494"/>
      <c r="AJ589" s="494"/>
      <c r="AK589" s="494"/>
    </row>
    <row r="590" spans="4:37" s="522" customFormat="1" x14ac:dyDescent="0.25">
      <c r="D590" s="534"/>
      <c r="G590" s="534"/>
      <c r="J590" s="534"/>
      <c r="S590" s="534"/>
      <c r="V590" s="534"/>
      <c r="Y590" s="534"/>
      <c r="Z590" s="494"/>
      <c r="AA590" s="494"/>
      <c r="AB590" s="494"/>
      <c r="AC590" s="494"/>
      <c r="AD590" s="494"/>
      <c r="AE590" s="494"/>
      <c r="AF590" s="494"/>
      <c r="AG590" s="494"/>
      <c r="AH590" s="495"/>
      <c r="AI590" s="494"/>
      <c r="AJ590" s="494"/>
      <c r="AK590" s="494"/>
    </row>
    <row r="591" spans="4:37" s="522" customFormat="1" x14ac:dyDescent="0.25">
      <c r="D591" s="534"/>
      <c r="G591" s="534"/>
      <c r="J591" s="534"/>
      <c r="S591" s="534"/>
      <c r="V591" s="534"/>
      <c r="Y591" s="534"/>
      <c r="Z591" s="494"/>
      <c r="AA591" s="494"/>
      <c r="AB591" s="494"/>
      <c r="AC591" s="494"/>
      <c r="AD591" s="494"/>
      <c r="AE591" s="494"/>
      <c r="AF591" s="494"/>
      <c r="AG591" s="494"/>
      <c r="AH591" s="495"/>
      <c r="AI591" s="494"/>
      <c r="AJ591" s="494"/>
      <c r="AK591" s="494"/>
    </row>
    <row r="592" spans="4:37" s="522" customFormat="1" x14ac:dyDescent="0.25">
      <c r="D592" s="534"/>
      <c r="G592" s="534"/>
      <c r="J592" s="534"/>
      <c r="S592" s="534"/>
      <c r="V592" s="534"/>
      <c r="Y592" s="534"/>
      <c r="Z592" s="494"/>
      <c r="AA592" s="494"/>
      <c r="AB592" s="494"/>
      <c r="AC592" s="494"/>
      <c r="AD592" s="494"/>
      <c r="AE592" s="494"/>
      <c r="AF592" s="494"/>
      <c r="AG592" s="494"/>
      <c r="AH592" s="495"/>
      <c r="AI592" s="494"/>
      <c r="AJ592" s="494"/>
      <c r="AK592" s="494"/>
    </row>
    <row r="593" spans="4:37" s="522" customFormat="1" x14ac:dyDescent="0.25">
      <c r="D593" s="534"/>
      <c r="G593" s="534"/>
      <c r="J593" s="534"/>
      <c r="S593" s="534"/>
      <c r="V593" s="534"/>
      <c r="Y593" s="534"/>
      <c r="Z593" s="494"/>
      <c r="AA593" s="494"/>
      <c r="AB593" s="494"/>
      <c r="AC593" s="494"/>
      <c r="AD593" s="494"/>
      <c r="AE593" s="494"/>
      <c r="AF593" s="494"/>
      <c r="AG593" s="494"/>
      <c r="AH593" s="495"/>
      <c r="AI593" s="494"/>
      <c r="AJ593" s="494"/>
      <c r="AK593" s="494"/>
    </row>
    <row r="594" spans="4:37" s="522" customFormat="1" x14ac:dyDescent="0.25">
      <c r="D594" s="534"/>
      <c r="G594" s="534"/>
      <c r="J594" s="534"/>
      <c r="S594" s="534"/>
      <c r="V594" s="534"/>
      <c r="Y594" s="534"/>
      <c r="Z594" s="494"/>
      <c r="AA594" s="494"/>
      <c r="AB594" s="494"/>
      <c r="AC594" s="494"/>
      <c r="AD594" s="494"/>
      <c r="AE594" s="494"/>
      <c r="AF594" s="494"/>
      <c r="AG594" s="494"/>
      <c r="AH594" s="495"/>
      <c r="AI594" s="494"/>
      <c r="AJ594" s="494"/>
      <c r="AK594" s="494"/>
    </row>
    <row r="595" spans="4:37" s="522" customFormat="1" x14ac:dyDescent="0.25">
      <c r="D595" s="534"/>
      <c r="G595" s="534"/>
      <c r="J595" s="534"/>
      <c r="S595" s="534"/>
      <c r="V595" s="534"/>
      <c r="Y595" s="534"/>
      <c r="Z595" s="494"/>
      <c r="AA595" s="494"/>
      <c r="AB595" s="494"/>
      <c r="AC595" s="494"/>
      <c r="AD595" s="494"/>
      <c r="AE595" s="494"/>
      <c r="AF595" s="494"/>
      <c r="AG595" s="494"/>
      <c r="AH595" s="495"/>
      <c r="AI595" s="494"/>
      <c r="AJ595" s="494"/>
      <c r="AK595" s="494"/>
    </row>
    <row r="596" spans="4:37" s="522" customFormat="1" x14ac:dyDescent="0.25">
      <c r="D596" s="534"/>
      <c r="G596" s="534"/>
      <c r="J596" s="534"/>
      <c r="S596" s="534"/>
      <c r="V596" s="534"/>
      <c r="Y596" s="534"/>
      <c r="Z596" s="494"/>
      <c r="AA596" s="494"/>
      <c r="AB596" s="494"/>
      <c r="AC596" s="494"/>
      <c r="AD596" s="494"/>
      <c r="AE596" s="494"/>
      <c r="AF596" s="494"/>
      <c r="AG596" s="494"/>
      <c r="AH596" s="495"/>
      <c r="AI596" s="494"/>
      <c r="AJ596" s="494"/>
      <c r="AK596" s="494"/>
    </row>
    <row r="597" spans="4:37" s="522" customFormat="1" x14ac:dyDescent="0.25">
      <c r="D597" s="534"/>
      <c r="G597" s="534"/>
      <c r="J597" s="534"/>
      <c r="S597" s="534"/>
      <c r="V597" s="534"/>
      <c r="Y597" s="534"/>
      <c r="Z597" s="494"/>
      <c r="AA597" s="494"/>
      <c r="AB597" s="494"/>
      <c r="AC597" s="494"/>
      <c r="AD597" s="494"/>
      <c r="AE597" s="494"/>
      <c r="AF597" s="494"/>
      <c r="AG597" s="494"/>
      <c r="AH597" s="495"/>
      <c r="AI597" s="494"/>
      <c r="AJ597" s="494"/>
      <c r="AK597" s="494"/>
    </row>
    <row r="598" spans="4:37" s="522" customFormat="1" x14ac:dyDescent="0.25">
      <c r="D598" s="534"/>
      <c r="G598" s="534"/>
      <c r="J598" s="534"/>
      <c r="S598" s="534"/>
      <c r="V598" s="534"/>
      <c r="Y598" s="534"/>
      <c r="Z598" s="494"/>
      <c r="AA598" s="494"/>
      <c r="AB598" s="494"/>
      <c r="AC598" s="494"/>
      <c r="AD598" s="494"/>
      <c r="AE598" s="494"/>
      <c r="AF598" s="494"/>
      <c r="AG598" s="494"/>
      <c r="AH598" s="495"/>
      <c r="AI598" s="494"/>
      <c r="AJ598" s="494"/>
      <c r="AK598" s="494"/>
    </row>
    <row r="599" spans="4:37" s="522" customFormat="1" x14ac:dyDescent="0.25">
      <c r="D599" s="534"/>
      <c r="G599" s="534"/>
      <c r="J599" s="534"/>
      <c r="S599" s="534"/>
      <c r="V599" s="534"/>
      <c r="Y599" s="534"/>
      <c r="Z599" s="494"/>
      <c r="AA599" s="494"/>
      <c r="AB599" s="494"/>
      <c r="AC599" s="494"/>
      <c r="AD599" s="494"/>
      <c r="AE599" s="494"/>
      <c r="AF599" s="494"/>
      <c r="AG599" s="494"/>
      <c r="AH599" s="495"/>
      <c r="AI599" s="494"/>
      <c r="AJ599" s="494"/>
      <c r="AK599" s="494"/>
    </row>
    <row r="600" spans="4:37" s="522" customFormat="1" x14ac:dyDescent="0.25">
      <c r="D600" s="534"/>
      <c r="G600" s="534"/>
      <c r="J600" s="534"/>
      <c r="S600" s="534"/>
      <c r="V600" s="534"/>
      <c r="Y600" s="534"/>
      <c r="Z600" s="494"/>
      <c r="AA600" s="494"/>
      <c r="AB600" s="494"/>
      <c r="AC600" s="494"/>
      <c r="AD600" s="494"/>
      <c r="AE600" s="494"/>
      <c r="AF600" s="494"/>
      <c r="AG600" s="494"/>
      <c r="AH600" s="495"/>
      <c r="AI600" s="494"/>
      <c r="AJ600" s="494"/>
      <c r="AK600" s="494"/>
    </row>
    <row r="601" spans="4:37" s="522" customFormat="1" x14ac:dyDescent="0.25">
      <c r="D601" s="534"/>
      <c r="G601" s="534"/>
      <c r="J601" s="534"/>
      <c r="S601" s="534"/>
      <c r="V601" s="534"/>
      <c r="Y601" s="534"/>
      <c r="Z601" s="494"/>
      <c r="AA601" s="494"/>
      <c r="AB601" s="494"/>
      <c r="AC601" s="494"/>
      <c r="AD601" s="494"/>
      <c r="AE601" s="494"/>
      <c r="AF601" s="494"/>
      <c r="AG601" s="494"/>
      <c r="AH601" s="495"/>
      <c r="AI601" s="494"/>
      <c r="AJ601" s="494"/>
      <c r="AK601" s="494"/>
    </row>
    <row r="602" spans="4:37" s="522" customFormat="1" x14ac:dyDescent="0.25">
      <c r="D602" s="534"/>
      <c r="G602" s="534"/>
      <c r="J602" s="534"/>
      <c r="S602" s="534"/>
      <c r="V602" s="534"/>
      <c r="Y602" s="534"/>
      <c r="Z602" s="494"/>
      <c r="AA602" s="494"/>
      <c r="AB602" s="494"/>
      <c r="AC602" s="494"/>
      <c r="AD602" s="494"/>
      <c r="AE602" s="494"/>
      <c r="AF602" s="494"/>
      <c r="AG602" s="494"/>
      <c r="AH602" s="495"/>
      <c r="AI602" s="494"/>
      <c r="AJ602" s="494"/>
      <c r="AK602" s="494"/>
    </row>
    <row r="603" spans="4:37" s="522" customFormat="1" x14ac:dyDescent="0.25">
      <c r="D603" s="534"/>
      <c r="G603" s="534"/>
      <c r="J603" s="534"/>
      <c r="S603" s="534"/>
      <c r="V603" s="534"/>
      <c r="Y603" s="534"/>
      <c r="Z603" s="494"/>
      <c r="AA603" s="494"/>
      <c r="AB603" s="494"/>
      <c r="AC603" s="494"/>
      <c r="AD603" s="494"/>
      <c r="AE603" s="494"/>
      <c r="AF603" s="494"/>
      <c r="AG603" s="494"/>
      <c r="AH603" s="495"/>
      <c r="AI603" s="494"/>
      <c r="AJ603" s="494"/>
      <c r="AK603" s="494"/>
    </row>
    <row r="604" spans="4:37" s="522" customFormat="1" x14ac:dyDescent="0.25">
      <c r="D604" s="534"/>
      <c r="G604" s="534"/>
      <c r="J604" s="534"/>
      <c r="S604" s="534"/>
      <c r="V604" s="534"/>
      <c r="Y604" s="534"/>
      <c r="Z604" s="494"/>
      <c r="AA604" s="494"/>
      <c r="AB604" s="494"/>
      <c r="AC604" s="494"/>
      <c r="AD604" s="494"/>
      <c r="AE604" s="494"/>
      <c r="AF604" s="494"/>
      <c r="AG604" s="494"/>
      <c r="AH604" s="495"/>
      <c r="AI604" s="494"/>
      <c r="AJ604" s="494"/>
      <c r="AK604" s="494"/>
    </row>
    <row r="605" spans="4:37" s="522" customFormat="1" x14ac:dyDescent="0.25">
      <c r="D605" s="534"/>
      <c r="G605" s="534"/>
      <c r="J605" s="534"/>
      <c r="S605" s="534"/>
      <c r="V605" s="534"/>
      <c r="Y605" s="534"/>
      <c r="Z605" s="494"/>
      <c r="AA605" s="494"/>
      <c r="AB605" s="494"/>
      <c r="AC605" s="494"/>
      <c r="AD605" s="494"/>
      <c r="AE605" s="494"/>
      <c r="AF605" s="494"/>
      <c r="AG605" s="494"/>
      <c r="AH605" s="495"/>
      <c r="AI605" s="494"/>
      <c r="AJ605" s="494"/>
      <c r="AK605" s="494"/>
    </row>
    <row r="606" spans="4:37" s="522" customFormat="1" x14ac:dyDescent="0.25">
      <c r="D606" s="534"/>
      <c r="G606" s="534"/>
      <c r="J606" s="534"/>
      <c r="S606" s="534"/>
      <c r="V606" s="534"/>
      <c r="Y606" s="534"/>
      <c r="Z606" s="494"/>
      <c r="AA606" s="494"/>
      <c r="AB606" s="494"/>
      <c r="AC606" s="494"/>
      <c r="AD606" s="494"/>
      <c r="AE606" s="494"/>
      <c r="AF606" s="494"/>
      <c r="AG606" s="494"/>
      <c r="AH606" s="495"/>
      <c r="AI606" s="494"/>
      <c r="AJ606" s="494"/>
      <c r="AK606" s="494"/>
    </row>
    <row r="607" spans="4:37" s="522" customFormat="1" x14ac:dyDescent="0.25">
      <c r="D607" s="534"/>
      <c r="G607" s="534"/>
      <c r="J607" s="534"/>
      <c r="S607" s="534"/>
      <c r="V607" s="534"/>
      <c r="Y607" s="534"/>
      <c r="Z607" s="494"/>
      <c r="AA607" s="494"/>
      <c r="AB607" s="494"/>
      <c r="AC607" s="494"/>
      <c r="AD607" s="494"/>
      <c r="AE607" s="494"/>
      <c r="AF607" s="494"/>
      <c r="AG607" s="494"/>
      <c r="AH607" s="495"/>
      <c r="AI607" s="494"/>
      <c r="AJ607" s="494"/>
      <c r="AK607" s="494"/>
    </row>
    <row r="608" spans="4:37" s="522" customFormat="1" x14ac:dyDescent="0.25">
      <c r="D608" s="534"/>
      <c r="G608" s="534"/>
      <c r="J608" s="534"/>
      <c r="S608" s="534"/>
      <c r="V608" s="534"/>
      <c r="Y608" s="534"/>
      <c r="Z608" s="494"/>
      <c r="AA608" s="494"/>
      <c r="AB608" s="494"/>
      <c r="AC608" s="494"/>
      <c r="AD608" s="494"/>
      <c r="AE608" s="494"/>
      <c r="AF608" s="494"/>
      <c r="AG608" s="494"/>
      <c r="AH608" s="495"/>
      <c r="AI608" s="494"/>
      <c r="AJ608" s="494"/>
      <c r="AK608" s="494"/>
    </row>
    <row r="609" spans="4:37" s="522" customFormat="1" x14ac:dyDescent="0.25">
      <c r="D609" s="534"/>
      <c r="G609" s="534"/>
      <c r="J609" s="534"/>
      <c r="S609" s="534"/>
      <c r="V609" s="534"/>
      <c r="Y609" s="534"/>
      <c r="Z609" s="494"/>
      <c r="AA609" s="494"/>
      <c r="AB609" s="494"/>
      <c r="AC609" s="494"/>
      <c r="AD609" s="494"/>
      <c r="AE609" s="494"/>
      <c r="AF609" s="494"/>
      <c r="AG609" s="494"/>
      <c r="AH609" s="495"/>
      <c r="AI609" s="494"/>
      <c r="AJ609" s="494"/>
      <c r="AK609" s="494"/>
    </row>
    <row r="610" spans="4:37" s="522" customFormat="1" x14ac:dyDescent="0.25">
      <c r="D610" s="534"/>
      <c r="G610" s="534"/>
      <c r="J610" s="534"/>
      <c r="S610" s="534"/>
      <c r="V610" s="534"/>
      <c r="Y610" s="534"/>
      <c r="Z610" s="494"/>
      <c r="AA610" s="494"/>
      <c r="AB610" s="494"/>
      <c r="AC610" s="494"/>
      <c r="AD610" s="494"/>
      <c r="AE610" s="494"/>
      <c r="AF610" s="494"/>
      <c r="AG610" s="494"/>
      <c r="AH610" s="495"/>
      <c r="AI610" s="494"/>
      <c r="AJ610" s="494"/>
      <c r="AK610" s="494"/>
    </row>
    <row r="611" spans="4:37" s="522" customFormat="1" x14ac:dyDescent="0.25">
      <c r="D611" s="534"/>
      <c r="G611" s="534"/>
      <c r="J611" s="534"/>
      <c r="S611" s="534"/>
      <c r="V611" s="534"/>
      <c r="Y611" s="534"/>
      <c r="Z611" s="494"/>
      <c r="AA611" s="494"/>
      <c r="AB611" s="494"/>
      <c r="AC611" s="494"/>
      <c r="AD611" s="494"/>
      <c r="AE611" s="494"/>
      <c r="AF611" s="494"/>
      <c r="AG611" s="494"/>
      <c r="AH611" s="495"/>
      <c r="AI611" s="494"/>
      <c r="AJ611" s="494"/>
      <c r="AK611" s="494"/>
    </row>
    <row r="612" spans="4:37" s="522" customFormat="1" x14ac:dyDescent="0.25">
      <c r="D612" s="534"/>
      <c r="G612" s="534"/>
      <c r="J612" s="534"/>
      <c r="S612" s="534"/>
      <c r="V612" s="534"/>
      <c r="Y612" s="534"/>
      <c r="Z612" s="494"/>
      <c r="AA612" s="494"/>
      <c r="AB612" s="494"/>
      <c r="AC612" s="494"/>
      <c r="AD612" s="494"/>
      <c r="AE612" s="494"/>
      <c r="AF612" s="494"/>
      <c r="AG612" s="494"/>
      <c r="AH612" s="495"/>
      <c r="AI612" s="494"/>
      <c r="AJ612" s="494"/>
      <c r="AK612" s="494"/>
    </row>
    <row r="613" spans="4:37" s="522" customFormat="1" x14ac:dyDescent="0.25">
      <c r="D613" s="534"/>
      <c r="G613" s="534"/>
      <c r="J613" s="534"/>
      <c r="S613" s="534"/>
      <c r="V613" s="534"/>
      <c r="Y613" s="534"/>
      <c r="Z613" s="494"/>
      <c r="AA613" s="494"/>
      <c r="AB613" s="494"/>
      <c r="AC613" s="494"/>
      <c r="AD613" s="494"/>
      <c r="AE613" s="494"/>
      <c r="AF613" s="494"/>
      <c r="AG613" s="494"/>
      <c r="AH613" s="495"/>
      <c r="AI613" s="494"/>
      <c r="AJ613" s="494"/>
      <c r="AK613" s="494"/>
    </row>
    <row r="614" spans="4:37" s="522" customFormat="1" x14ac:dyDescent="0.25">
      <c r="D614" s="534"/>
      <c r="G614" s="534"/>
      <c r="J614" s="534"/>
      <c r="S614" s="534"/>
      <c r="V614" s="534"/>
      <c r="Y614" s="534"/>
      <c r="Z614" s="494"/>
      <c r="AA614" s="494"/>
      <c r="AB614" s="494"/>
      <c r="AC614" s="494"/>
      <c r="AD614" s="494"/>
      <c r="AE614" s="494"/>
      <c r="AF614" s="494"/>
      <c r="AG614" s="494"/>
      <c r="AH614" s="495"/>
      <c r="AI614" s="494"/>
      <c r="AJ614" s="494"/>
      <c r="AK614" s="494"/>
    </row>
    <row r="615" spans="4:37" s="522" customFormat="1" x14ac:dyDescent="0.25">
      <c r="D615" s="534"/>
      <c r="G615" s="534"/>
      <c r="J615" s="534"/>
      <c r="S615" s="534"/>
      <c r="V615" s="534"/>
      <c r="Y615" s="534"/>
      <c r="Z615" s="494"/>
      <c r="AA615" s="494"/>
      <c r="AB615" s="494"/>
      <c r="AC615" s="494"/>
      <c r="AD615" s="494"/>
      <c r="AE615" s="494"/>
      <c r="AF615" s="494"/>
      <c r="AG615" s="494"/>
      <c r="AH615" s="495"/>
      <c r="AI615" s="494"/>
      <c r="AJ615" s="494"/>
      <c r="AK615" s="494"/>
    </row>
    <row r="616" spans="4:37" s="522" customFormat="1" x14ac:dyDescent="0.25">
      <c r="D616" s="534"/>
      <c r="G616" s="534"/>
      <c r="J616" s="534"/>
      <c r="S616" s="534"/>
      <c r="V616" s="534"/>
      <c r="Y616" s="534"/>
      <c r="Z616" s="494"/>
      <c r="AA616" s="494"/>
      <c r="AB616" s="494"/>
      <c r="AC616" s="494"/>
      <c r="AD616" s="494"/>
      <c r="AE616" s="494"/>
      <c r="AF616" s="494"/>
      <c r="AG616" s="494"/>
      <c r="AH616" s="495"/>
      <c r="AI616" s="494"/>
      <c r="AJ616" s="494"/>
      <c r="AK616" s="494"/>
    </row>
    <row r="617" spans="4:37" s="522" customFormat="1" x14ac:dyDescent="0.25">
      <c r="D617" s="534"/>
      <c r="G617" s="534"/>
      <c r="J617" s="534"/>
      <c r="S617" s="534"/>
      <c r="V617" s="534"/>
      <c r="Y617" s="534"/>
      <c r="Z617" s="494"/>
      <c r="AA617" s="494"/>
      <c r="AB617" s="494"/>
      <c r="AC617" s="494"/>
      <c r="AD617" s="494"/>
      <c r="AE617" s="494"/>
      <c r="AF617" s="494"/>
      <c r="AG617" s="494"/>
      <c r="AH617" s="495"/>
      <c r="AI617" s="494"/>
      <c r="AJ617" s="494"/>
      <c r="AK617" s="494"/>
    </row>
    <row r="618" spans="4:37" s="522" customFormat="1" x14ac:dyDescent="0.25">
      <c r="D618" s="534"/>
      <c r="G618" s="534"/>
      <c r="J618" s="534"/>
      <c r="S618" s="534"/>
      <c r="V618" s="534"/>
      <c r="Y618" s="534"/>
      <c r="Z618" s="494"/>
      <c r="AA618" s="494"/>
      <c r="AB618" s="494"/>
      <c r="AC618" s="494"/>
      <c r="AD618" s="494"/>
      <c r="AE618" s="494"/>
      <c r="AF618" s="494"/>
      <c r="AG618" s="494"/>
      <c r="AH618" s="495"/>
      <c r="AI618" s="494"/>
      <c r="AJ618" s="494"/>
      <c r="AK618" s="494"/>
    </row>
    <row r="619" spans="4:37" s="522" customFormat="1" x14ac:dyDescent="0.25">
      <c r="D619" s="534"/>
      <c r="G619" s="534"/>
      <c r="J619" s="534"/>
      <c r="S619" s="534"/>
      <c r="V619" s="534"/>
      <c r="Y619" s="534"/>
      <c r="Z619" s="494"/>
      <c r="AA619" s="494"/>
      <c r="AB619" s="494"/>
      <c r="AC619" s="494"/>
      <c r="AD619" s="494"/>
      <c r="AE619" s="494"/>
      <c r="AF619" s="494"/>
      <c r="AG619" s="494"/>
      <c r="AH619" s="495"/>
      <c r="AI619" s="494"/>
      <c r="AJ619" s="494"/>
      <c r="AK619" s="494"/>
    </row>
    <row r="620" spans="4:37" s="522" customFormat="1" x14ac:dyDescent="0.25">
      <c r="D620" s="534"/>
      <c r="G620" s="534"/>
      <c r="J620" s="534"/>
      <c r="S620" s="534"/>
      <c r="V620" s="534"/>
      <c r="Y620" s="534"/>
      <c r="Z620" s="494"/>
      <c r="AA620" s="494"/>
      <c r="AB620" s="494"/>
      <c r="AC620" s="494"/>
      <c r="AD620" s="494"/>
      <c r="AE620" s="494"/>
      <c r="AF620" s="494"/>
      <c r="AG620" s="494"/>
      <c r="AH620" s="495"/>
      <c r="AI620" s="494"/>
      <c r="AJ620" s="494"/>
      <c r="AK620" s="494"/>
    </row>
    <row r="621" spans="4:37" s="522" customFormat="1" x14ac:dyDescent="0.25">
      <c r="D621" s="534"/>
      <c r="G621" s="534"/>
      <c r="J621" s="534"/>
      <c r="S621" s="534"/>
      <c r="V621" s="534"/>
      <c r="Y621" s="534"/>
      <c r="Z621" s="494"/>
      <c r="AA621" s="494"/>
      <c r="AB621" s="494"/>
      <c r="AC621" s="494"/>
      <c r="AD621" s="494"/>
      <c r="AE621" s="494"/>
      <c r="AF621" s="494"/>
      <c r="AG621" s="494"/>
      <c r="AH621" s="495"/>
      <c r="AI621" s="494"/>
      <c r="AJ621" s="494"/>
      <c r="AK621" s="494"/>
    </row>
    <row r="622" spans="4:37" s="522" customFormat="1" x14ac:dyDescent="0.25">
      <c r="D622" s="534"/>
      <c r="G622" s="534"/>
      <c r="J622" s="534"/>
      <c r="S622" s="534"/>
      <c r="V622" s="534"/>
      <c r="Y622" s="534"/>
      <c r="Z622" s="494"/>
      <c r="AA622" s="494"/>
      <c r="AB622" s="494"/>
      <c r="AC622" s="494"/>
      <c r="AD622" s="494"/>
      <c r="AE622" s="494"/>
      <c r="AF622" s="494"/>
      <c r="AG622" s="494"/>
      <c r="AH622" s="495"/>
      <c r="AI622" s="494"/>
      <c r="AJ622" s="494"/>
      <c r="AK622" s="494"/>
    </row>
    <row r="623" spans="4:37" s="522" customFormat="1" x14ac:dyDescent="0.25">
      <c r="D623" s="534"/>
      <c r="G623" s="534"/>
      <c r="J623" s="534"/>
      <c r="S623" s="534"/>
      <c r="V623" s="534"/>
      <c r="Y623" s="534"/>
      <c r="Z623" s="494"/>
      <c r="AA623" s="494"/>
      <c r="AB623" s="494"/>
      <c r="AC623" s="494"/>
      <c r="AD623" s="494"/>
      <c r="AE623" s="494"/>
      <c r="AF623" s="494"/>
      <c r="AG623" s="494"/>
      <c r="AH623" s="495"/>
      <c r="AI623" s="494"/>
      <c r="AJ623" s="494"/>
      <c r="AK623" s="494"/>
    </row>
    <row r="624" spans="4:37" s="522" customFormat="1" x14ac:dyDescent="0.25">
      <c r="D624" s="534"/>
      <c r="G624" s="534"/>
      <c r="J624" s="534"/>
      <c r="S624" s="534"/>
      <c r="V624" s="534"/>
      <c r="Y624" s="534"/>
      <c r="Z624" s="494"/>
      <c r="AA624" s="494"/>
      <c r="AB624" s="494"/>
      <c r="AC624" s="494"/>
      <c r="AD624" s="494"/>
      <c r="AE624" s="494"/>
      <c r="AF624" s="494"/>
      <c r="AG624" s="494"/>
      <c r="AH624" s="495"/>
      <c r="AI624" s="494"/>
      <c r="AJ624" s="494"/>
      <c r="AK624" s="494"/>
    </row>
    <row r="625" spans="4:37" s="522" customFormat="1" x14ac:dyDescent="0.25">
      <c r="D625" s="534"/>
      <c r="G625" s="534"/>
      <c r="J625" s="534"/>
      <c r="S625" s="534"/>
      <c r="V625" s="534"/>
      <c r="Y625" s="534"/>
      <c r="Z625" s="494"/>
      <c r="AA625" s="494"/>
      <c r="AB625" s="494"/>
      <c r="AC625" s="494"/>
      <c r="AD625" s="494"/>
      <c r="AE625" s="494"/>
      <c r="AF625" s="494"/>
      <c r="AG625" s="494"/>
      <c r="AH625" s="495"/>
      <c r="AI625" s="494"/>
      <c r="AJ625" s="494"/>
      <c r="AK625" s="494"/>
    </row>
    <row r="626" spans="4:37" s="522" customFormat="1" x14ac:dyDescent="0.25">
      <c r="D626" s="534"/>
      <c r="G626" s="534"/>
      <c r="J626" s="534"/>
      <c r="S626" s="534"/>
      <c r="V626" s="534"/>
      <c r="Y626" s="534"/>
      <c r="Z626" s="494"/>
      <c r="AA626" s="494"/>
      <c r="AB626" s="494"/>
      <c r="AC626" s="494"/>
      <c r="AD626" s="494"/>
      <c r="AE626" s="494"/>
      <c r="AF626" s="494"/>
      <c r="AG626" s="494"/>
      <c r="AH626" s="495"/>
      <c r="AI626" s="494"/>
      <c r="AJ626" s="494"/>
      <c r="AK626" s="494"/>
    </row>
    <row r="627" spans="4:37" s="522" customFormat="1" x14ac:dyDescent="0.25">
      <c r="D627" s="534"/>
      <c r="G627" s="534"/>
      <c r="J627" s="534"/>
      <c r="S627" s="534"/>
      <c r="V627" s="534"/>
      <c r="Y627" s="534"/>
      <c r="Z627" s="494"/>
      <c r="AA627" s="494"/>
      <c r="AB627" s="494"/>
      <c r="AC627" s="494"/>
      <c r="AD627" s="494"/>
      <c r="AE627" s="494"/>
      <c r="AF627" s="494"/>
      <c r="AG627" s="494"/>
      <c r="AH627" s="495"/>
      <c r="AI627" s="494"/>
      <c r="AJ627" s="494"/>
      <c r="AK627" s="494"/>
    </row>
    <row r="628" spans="4:37" s="522" customFormat="1" x14ac:dyDescent="0.25">
      <c r="D628" s="534"/>
      <c r="G628" s="534"/>
      <c r="J628" s="534"/>
      <c r="S628" s="534"/>
      <c r="V628" s="534"/>
      <c r="Y628" s="534"/>
      <c r="Z628" s="494"/>
      <c r="AA628" s="494"/>
      <c r="AB628" s="494"/>
      <c r="AC628" s="494"/>
      <c r="AD628" s="494"/>
      <c r="AE628" s="494"/>
      <c r="AF628" s="494"/>
      <c r="AG628" s="494"/>
      <c r="AH628" s="495"/>
      <c r="AI628" s="494"/>
      <c r="AJ628" s="494"/>
      <c r="AK628" s="494"/>
    </row>
    <row r="629" spans="4:37" s="522" customFormat="1" x14ac:dyDescent="0.25">
      <c r="D629" s="534"/>
      <c r="G629" s="534"/>
      <c r="J629" s="534"/>
      <c r="S629" s="534"/>
      <c r="V629" s="534"/>
      <c r="Y629" s="534"/>
      <c r="Z629" s="494"/>
      <c r="AA629" s="494"/>
      <c r="AB629" s="494"/>
      <c r="AC629" s="494"/>
      <c r="AD629" s="494"/>
      <c r="AE629" s="494"/>
      <c r="AF629" s="494"/>
      <c r="AG629" s="494"/>
      <c r="AH629" s="495"/>
      <c r="AI629" s="494"/>
      <c r="AJ629" s="494"/>
      <c r="AK629" s="494"/>
    </row>
    <row r="630" spans="4:37" s="522" customFormat="1" x14ac:dyDescent="0.25">
      <c r="D630" s="534"/>
      <c r="G630" s="534"/>
      <c r="J630" s="534"/>
      <c r="S630" s="534"/>
      <c r="V630" s="534"/>
      <c r="Y630" s="534"/>
      <c r="Z630" s="494"/>
      <c r="AA630" s="494"/>
      <c r="AB630" s="494"/>
      <c r="AC630" s="494"/>
      <c r="AD630" s="494"/>
      <c r="AE630" s="494"/>
      <c r="AF630" s="494"/>
      <c r="AG630" s="494"/>
      <c r="AH630" s="495"/>
      <c r="AI630" s="494"/>
      <c r="AJ630" s="494"/>
      <c r="AK630" s="494"/>
    </row>
    <row r="631" spans="4:37" s="522" customFormat="1" x14ac:dyDescent="0.25">
      <c r="D631" s="534"/>
      <c r="G631" s="534"/>
      <c r="J631" s="534"/>
      <c r="S631" s="534"/>
      <c r="V631" s="534"/>
      <c r="Y631" s="534"/>
      <c r="Z631" s="494"/>
      <c r="AA631" s="494"/>
      <c r="AB631" s="494"/>
      <c r="AC631" s="494"/>
      <c r="AD631" s="494"/>
      <c r="AE631" s="494"/>
      <c r="AF631" s="494"/>
      <c r="AG631" s="494"/>
      <c r="AH631" s="495"/>
      <c r="AI631" s="494"/>
      <c r="AJ631" s="494"/>
      <c r="AK631" s="494"/>
    </row>
    <row r="632" spans="4:37" s="522" customFormat="1" x14ac:dyDescent="0.25">
      <c r="D632" s="534"/>
      <c r="G632" s="534"/>
      <c r="J632" s="534"/>
      <c r="S632" s="534"/>
      <c r="V632" s="534"/>
      <c r="Y632" s="534"/>
      <c r="Z632" s="494"/>
      <c r="AA632" s="494"/>
      <c r="AB632" s="494"/>
      <c r="AC632" s="494"/>
      <c r="AD632" s="494"/>
      <c r="AE632" s="494"/>
      <c r="AF632" s="494"/>
      <c r="AG632" s="494"/>
      <c r="AH632" s="495"/>
      <c r="AI632" s="494"/>
      <c r="AJ632" s="494"/>
      <c r="AK632" s="494"/>
    </row>
    <row r="633" spans="4:37" s="522" customFormat="1" x14ac:dyDescent="0.25">
      <c r="D633" s="534"/>
      <c r="G633" s="534"/>
      <c r="J633" s="534"/>
      <c r="S633" s="534"/>
      <c r="V633" s="534"/>
      <c r="Y633" s="534"/>
      <c r="Z633" s="494"/>
      <c r="AA633" s="494"/>
      <c r="AB633" s="494"/>
      <c r="AC633" s="494"/>
      <c r="AD633" s="494"/>
      <c r="AE633" s="494"/>
      <c r="AF633" s="494"/>
      <c r="AG633" s="494"/>
      <c r="AH633" s="495"/>
      <c r="AI633" s="494"/>
      <c r="AJ633" s="494"/>
      <c r="AK633" s="494"/>
    </row>
    <row r="634" spans="4:37" s="522" customFormat="1" x14ac:dyDescent="0.25">
      <c r="D634" s="534"/>
      <c r="G634" s="534"/>
      <c r="J634" s="534"/>
      <c r="S634" s="534"/>
      <c r="V634" s="534"/>
      <c r="Y634" s="534"/>
      <c r="Z634" s="494"/>
      <c r="AA634" s="494"/>
      <c r="AB634" s="494"/>
      <c r="AC634" s="494"/>
      <c r="AD634" s="494"/>
      <c r="AE634" s="494"/>
      <c r="AF634" s="494"/>
      <c r="AG634" s="494"/>
      <c r="AH634" s="495"/>
      <c r="AI634" s="494"/>
      <c r="AJ634" s="494"/>
      <c r="AK634" s="494"/>
    </row>
    <row r="635" spans="4:37" s="522" customFormat="1" x14ac:dyDescent="0.25">
      <c r="D635" s="534"/>
      <c r="G635" s="534"/>
      <c r="J635" s="534"/>
      <c r="S635" s="534"/>
      <c r="V635" s="534"/>
      <c r="Y635" s="534"/>
      <c r="Z635" s="494"/>
      <c r="AA635" s="494"/>
      <c r="AB635" s="494"/>
      <c r="AC635" s="494"/>
      <c r="AD635" s="494"/>
      <c r="AE635" s="494"/>
      <c r="AF635" s="494"/>
      <c r="AG635" s="494"/>
      <c r="AH635" s="495"/>
      <c r="AI635" s="494"/>
      <c r="AJ635" s="494"/>
      <c r="AK635" s="494"/>
    </row>
    <row r="636" spans="4:37" s="522" customFormat="1" x14ac:dyDescent="0.25">
      <c r="D636" s="534"/>
      <c r="G636" s="534"/>
      <c r="J636" s="534"/>
      <c r="S636" s="534"/>
      <c r="V636" s="534"/>
      <c r="Y636" s="534"/>
      <c r="Z636" s="494"/>
      <c r="AA636" s="494"/>
      <c r="AB636" s="494"/>
      <c r="AC636" s="494"/>
      <c r="AD636" s="494"/>
      <c r="AE636" s="494"/>
      <c r="AF636" s="494"/>
      <c r="AG636" s="494"/>
      <c r="AH636" s="495"/>
      <c r="AI636" s="494"/>
      <c r="AJ636" s="494"/>
      <c r="AK636" s="494"/>
    </row>
    <row r="637" spans="4:37" s="522" customFormat="1" x14ac:dyDescent="0.25">
      <c r="D637" s="534"/>
      <c r="G637" s="534"/>
      <c r="J637" s="534"/>
      <c r="S637" s="534"/>
      <c r="V637" s="534"/>
      <c r="Y637" s="534"/>
      <c r="Z637" s="494"/>
      <c r="AA637" s="494"/>
      <c r="AB637" s="494"/>
      <c r="AC637" s="494"/>
      <c r="AD637" s="494"/>
      <c r="AE637" s="494"/>
      <c r="AF637" s="494"/>
      <c r="AG637" s="494"/>
      <c r="AH637" s="495"/>
      <c r="AI637" s="494"/>
      <c r="AJ637" s="494"/>
      <c r="AK637" s="494"/>
    </row>
    <row r="638" spans="4:37" s="522" customFormat="1" x14ac:dyDescent="0.25">
      <c r="D638" s="534"/>
      <c r="G638" s="534"/>
      <c r="J638" s="534"/>
      <c r="S638" s="534"/>
      <c r="V638" s="534"/>
      <c r="Y638" s="534"/>
      <c r="Z638" s="494"/>
      <c r="AA638" s="494"/>
      <c r="AB638" s="494"/>
      <c r="AC638" s="494"/>
      <c r="AD638" s="494"/>
      <c r="AE638" s="494"/>
      <c r="AF638" s="494"/>
      <c r="AG638" s="494"/>
      <c r="AH638" s="495"/>
      <c r="AI638" s="494"/>
      <c r="AJ638" s="494"/>
      <c r="AK638" s="494"/>
    </row>
    <row r="639" spans="4:37" s="522" customFormat="1" x14ac:dyDescent="0.25">
      <c r="D639" s="534"/>
      <c r="G639" s="534"/>
      <c r="J639" s="534"/>
      <c r="S639" s="534"/>
      <c r="V639" s="534"/>
      <c r="Y639" s="534"/>
      <c r="Z639" s="494"/>
      <c r="AA639" s="494"/>
      <c r="AB639" s="494"/>
      <c r="AC639" s="494"/>
      <c r="AD639" s="494"/>
      <c r="AE639" s="494"/>
      <c r="AF639" s="494"/>
      <c r="AG639" s="494"/>
      <c r="AH639" s="495"/>
      <c r="AI639" s="494"/>
      <c r="AJ639" s="494"/>
      <c r="AK639" s="494"/>
    </row>
    <row r="640" spans="4:37" s="522" customFormat="1" x14ac:dyDescent="0.25">
      <c r="D640" s="534"/>
      <c r="G640" s="534"/>
      <c r="J640" s="534"/>
      <c r="S640" s="534"/>
      <c r="V640" s="534"/>
      <c r="Y640" s="534"/>
      <c r="Z640" s="494"/>
      <c r="AA640" s="494"/>
      <c r="AB640" s="494"/>
      <c r="AC640" s="494"/>
      <c r="AD640" s="494"/>
      <c r="AE640" s="494"/>
      <c r="AF640" s="494"/>
      <c r="AG640" s="494"/>
      <c r="AH640" s="495"/>
      <c r="AI640" s="494"/>
      <c r="AJ640" s="494"/>
      <c r="AK640" s="494"/>
    </row>
    <row r="641" spans="4:37" s="522" customFormat="1" x14ac:dyDescent="0.25">
      <c r="D641" s="534"/>
      <c r="G641" s="534"/>
      <c r="J641" s="534"/>
      <c r="S641" s="534"/>
      <c r="V641" s="534"/>
      <c r="Y641" s="534"/>
      <c r="Z641" s="494"/>
      <c r="AA641" s="494"/>
      <c r="AB641" s="494"/>
      <c r="AC641" s="494"/>
      <c r="AD641" s="494"/>
      <c r="AE641" s="494"/>
      <c r="AF641" s="494"/>
      <c r="AG641" s="494"/>
      <c r="AH641" s="495"/>
      <c r="AI641" s="494"/>
      <c r="AJ641" s="494"/>
      <c r="AK641" s="494"/>
    </row>
    <row r="642" spans="4:37" s="522" customFormat="1" x14ac:dyDescent="0.25">
      <c r="D642" s="534"/>
      <c r="G642" s="534"/>
      <c r="J642" s="534"/>
      <c r="S642" s="534"/>
      <c r="V642" s="534"/>
      <c r="Y642" s="534"/>
      <c r="Z642" s="494"/>
      <c r="AA642" s="494"/>
      <c r="AB642" s="494"/>
      <c r="AC642" s="494"/>
      <c r="AD642" s="494"/>
      <c r="AE642" s="494"/>
      <c r="AF642" s="494"/>
      <c r="AG642" s="494"/>
      <c r="AH642" s="495"/>
      <c r="AI642" s="494"/>
      <c r="AJ642" s="494"/>
      <c r="AK642" s="494"/>
    </row>
    <row r="643" spans="4:37" s="522" customFormat="1" x14ac:dyDescent="0.25">
      <c r="D643" s="534"/>
      <c r="G643" s="534"/>
      <c r="J643" s="534"/>
      <c r="S643" s="534"/>
      <c r="V643" s="534"/>
      <c r="Y643" s="534"/>
      <c r="Z643" s="494"/>
      <c r="AA643" s="494"/>
      <c r="AB643" s="494"/>
      <c r="AC643" s="494"/>
      <c r="AD643" s="494"/>
      <c r="AE643" s="494"/>
      <c r="AF643" s="494"/>
      <c r="AG643" s="494"/>
      <c r="AH643" s="495"/>
      <c r="AI643" s="494"/>
      <c r="AJ643" s="494"/>
      <c r="AK643" s="494"/>
    </row>
    <row r="644" spans="4:37" s="522" customFormat="1" x14ac:dyDescent="0.25">
      <c r="D644" s="534"/>
      <c r="G644" s="534"/>
      <c r="J644" s="534"/>
      <c r="S644" s="534"/>
      <c r="V644" s="534"/>
      <c r="Y644" s="534"/>
      <c r="Z644" s="494"/>
      <c r="AA644" s="494"/>
      <c r="AB644" s="494"/>
      <c r="AC644" s="494"/>
      <c r="AD644" s="494"/>
      <c r="AE644" s="494"/>
      <c r="AF644" s="494"/>
      <c r="AG644" s="494"/>
      <c r="AH644" s="495"/>
      <c r="AI644" s="494"/>
      <c r="AJ644" s="494"/>
      <c r="AK644" s="494"/>
    </row>
    <row r="645" spans="4:37" s="522" customFormat="1" x14ac:dyDescent="0.25">
      <c r="D645" s="534"/>
      <c r="G645" s="534"/>
      <c r="J645" s="534"/>
      <c r="S645" s="534"/>
      <c r="V645" s="534"/>
      <c r="Y645" s="534"/>
      <c r="Z645" s="494"/>
      <c r="AA645" s="494"/>
      <c r="AB645" s="494"/>
      <c r="AC645" s="494"/>
      <c r="AD645" s="494"/>
      <c r="AE645" s="494"/>
      <c r="AF645" s="494"/>
      <c r="AG645" s="494"/>
      <c r="AH645" s="495"/>
      <c r="AI645" s="494"/>
      <c r="AJ645" s="494"/>
      <c r="AK645" s="494"/>
    </row>
    <row r="646" spans="4:37" s="522" customFormat="1" x14ac:dyDescent="0.25">
      <c r="D646" s="534"/>
      <c r="G646" s="534"/>
      <c r="J646" s="534"/>
      <c r="S646" s="534"/>
      <c r="V646" s="534"/>
      <c r="Y646" s="534"/>
      <c r="Z646" s="494"/>
      <c r="AA646" s="494"/>
      <c r="AB646" s="494"/>
      <c r="AC646" s="494"/>
      <c r="AD646" s="494"/>
      <c r="AE646" s="494"/>
      <c r="AF646" s="494"/>
      <c r="AG646" s="494"/>
      <c r="AH646" s="495"/>
      <c r="AI646" s="494"/>
      <c r="AJ646" s="494"/>
      <c r="AK646" s="494"/>
    </row>
    <row r="647" spans="4:37" s="522" customFormat="1" x14ac:dyDescent="0.25">
      <c r="D647" s="534"/>
      <c r="G647" s="534"/>
      <c r="J647" s="534"/>
      <c r="S647" s="534"/>
      <c r="V647" s="534"/>
      <c r="Y647" s="534"/>
      <c r="Z647" s="494"/>
      <c r="AA647" s="494"/>
      <c r="AB647" s="494"/>
      <c r="AC647" s="494"/>
      <c r="AD647" s="494"/>
      <c r="AE647" s="494"/>
      <c r="AF647" s="494"/>
      <c r="AG647" s="494"/>
      <c r="AH647" s="495"/>
      <c r="AI647" s="494"/>
      <c r="AJ647" s="494"/>
      <c r="AK647" s="494"/>
    </row>
    <row r="648" spans="4:37" s="522" customFormat="1" x14ac:dyDescent="0.25">
      <c r="D648" s="534"/>
      <c r="G648" s="534"/>
      <c r="J648" s="534"/>
      <c r="S648" s="534"/>
      <c r="V648" s="534"/>
      <c r="Y648" s="534"/>
      <c r="Z648" s="494"/>
      <c r="AA648" s="494"/>
      <c r="AB648" s="494"/>
      <c r="AC648" s="494"/>
      <c r="AD648" s="494"/>
      <c r="AE648" s="494"/>
      <c r="AF648" s="494"/>
      <c r="AG648" s="494"/>
      <c r="AH648" s="495"/>
      <c r="AI648" s="494"/>
      <c r="AJ648" s="494"/>
      <c r="AK648" s="494"/>
    </row>
    <row r="649" spans="4:37" s="522" customFormat="1" x14ac:dyDescent="0.25">
      <c r="D649" s="534"/>
      <c r="G649" s="534"/>
      <c r="J649" s="534"/>
      <c r="S649" s="534"/>
      <c r="V649" s="534"/>
      <c r="Y649" s="534"/>
      <c r="Z649" s="494"/>
      <c r="AA649" s="494"/>
      <c r="AB649" s="494"/>
      <c r="AC649" s="494"/>
      <c r="AD649" s="494"/>
      <c r="AE649" s="494"/>
      <c r="AF649" s="494"/>
      <c r="AG649" s="494"/>
      <c r="AH649" s="495"/>
      <c r="AI649" s="494"/>
      <c r="AJ649" s="494"/>
      <c r="AK649" s="494"/>
    </row>
    <row r="650" spans="4:37" s="522" customFormat="1" x14ac:dyDescent="0.25">
      <c r="D650" s="534"/>
      <c r="G650" s="534"/>
      <c r="J650" s="534"/>
      <c r="S650" s="534"/>
      <c r="V650" s="534"/>
      <c r="Y650" s="534"/>
      <c r="Z650" s="494"/>
      <c r="AA650" s="494"/>
      <c r="AB650" s="494"/>
      <c r="AC650" s="494"/>
      <c r="AD650" s="494"/>
      <c r="AE650" s="494"/>
      <c r="AF650" s="494"/>
      <c r="AG650" s="494"/>
      <c r="AH650" s="495"/>
      <c r="AI650" s="494"/>
      <c r="AJ650" s="494"/>
      <c r="AK650" s="494"/>
    </row>
    <row r="651" spans="4:37" s="522" customFormat="1" x14ac:dyDescent="0.25">
      <c r="D651" s="534"/>
      <c r="G651" s="534"/>
      <c r="J651" s="534"/>
      <c r="S651" s="534"/>
      <c r="V651" s="534"/>
      <c r="Y651" s="534"/>
      <c r="Z651" s="494"/>
      <c r="AA651" s="494"/>
      <c r="AB651" s="494"/>
      <c r="AC651" s="494"/>
      <c r="AD651" s="494"/>
      <c r="AE651" s="494"/>
      <c r="AF651" s="494"/>
      <c r="AG651" s="494"/>
      <c r="AH651" s="495"/>
      <c r="AI651" s="494"/>
      <c r="AJ651" s="494"/>
      <c r="AK651" s="494"/>
    </row>
    <row r="652" spans="4:37" s="522" customFormat="1" x14ac:dyDescent="0.25">
      <c r="D652" s="534"/>
      <c r="G652" s="534"/>
      <c r="J652" s="534"/>
      <c r="S652" s="534"/>
      <c r="V652" s="534"/>
      <c r="Y652" s="534"/>
      <c r="Z652" s="494"/>
      <c r="AA652" s="494"/>
      <c r="AB652" s="494"/>
      <c r="AC652" s="494"/>
      <c r="AD652" s="494"/>
      <c r="AE652" s="494"/>
      <c r="AF652" s="494"/>
      <c r="AG652" s="494"/>
      <c r="AH652" s="495"/>
      <c r="AI652" s="494"/>
      <c r="AJ652" s="494"/>
      <c r="AK652" s="494"/>
    </row>
    <row r="653" spans="4:37" s="522" customFormat="1" x14ac:dyDescent="0.25">
      <c r="D653" s="534"/>
      <c r="G653" s="534"/>
      <c r="J653" s="534"/>
      <c r="S653" s="534"/>
      <c r="V653" s="534"/>
      <c r="Y653" s="534"/>
      <c r="Z653" s="494"/>
      <c r="AA653" s="494"/>
      <c r="AB653" s="494"/>
      <c r="AC653" s="494"/>
      <c r="AD653" s="494"/>
      <c r="AE653" s="494"/>
      <c r="AF653" s="494"/>
      <c r="AG653" s="494"/>
      <c r="AH653" s="495"/>
      <c r="AI653" s="494"/>
      <c r="AJ653" s="494"/>
      <c r="AK653" s="494"/>
    </row>
    <row r="654" spans="4:37" s="522" customFormat="1" x14ac:dyDescent="0.25">
      <c r="D654" s="534"/>
      <c r="G654" s="534"/>
      <c r="J654" s="534"/>
      <c r="S654" s="534"/>
      <c r="V654" s="534"/>
      <c r="Y654" s="534"/>
      <c r="Z654" s="494"/>
      <c r="AA654" s="494"/>
      <c r="AB654" s="494"/>
      <c r="AC654" s="494"/>
      <c r="AD654" s="494"/>
      <c r="AE654" s="494"/>
      <c r="AF654" s="494"/>
      <c r="AG654" s="494"/>
      <c r="AH654" s="495"/>
      <c r="AI654" s="494"/>
      <c r="AJ654" s="494"/>
      <c r="AK654" s="494"/>
    </row>
    <row r="655" spans="4:37" s="522" customFormat="1" x14ac:dyDescent="0.25">
      <c r="D655" s="534"/>
      <c r="G655" s="534"/>
      <c r="J655" s="534"/>
      <c r="S655" s="534"/>
      <c r="V655" s="534"/>
      <c r="Y655" s="534"/>
      <c r="Z655" s="494"/>
      <c r="AA655" s="494"/>
      <c r="AB655" s="494"/>
      <c r="AC655" s="494"/>
      <c r="AD655" s="494"/>
      <c r="AE655" s="494"/>
      <c r="AF655" s="494"/>
      <c r="AG655" s="494"/>
      <c r="AH655" s="495"/>
      <c r="AI655" s="494"/>
      <c r="AJ655" s="494"/>
      <c r="AK655" s="494"/>
    </row>
    <row r="656" spans="4:37" s="522" customFormat="1" x14ac:dyDescent="0.25">
      <c r="D656" s="534"/>
      <c r="G656" s="534"/>
      <c r="J656" s="534"/>
      <c r="S656" s="534"/>
      <c r="V656" s="534"/>
      <c r="Y656" s="534"/>
      <c r="Z656" s="494"/>
      <c r="AA656" s="494"/>
      <c r="AB656" s="494"/>
      <c r="AC656" s="494"/>
      <c r="AD656" s="494"/>
      <c r="AE656" s="494"/>
      <c r="AF656" s="494"/>
      <c r="AG656" s="494"/>
      <c r="AH656" s="495"/>
      <c r="AI656" s="494"/>
      <c r="AJ656" s="494"/>
      <c r="AK656" s="494"/>
    </row>
    <row r="657" spans="4:37" s="522" customFormat="1" x14ac:dyDescent="0.25">
      <c r="D657" s="534"/>
      <c r="G657" s="534"/>
      <c r="J657" s="534"/>
      <c r="S657" s="534"/>
      <c r="V657" s="534"/>
      <c r="Y657" s="534"/>
      <c r="Z657" s="494"/>
      <c r="AA657" s="494"/>
      <c r="AB657" s="494"/>
      <c r="AC657" s="494"/>
      <c r="AD657" s="494"/>
      <c r="AE657" s="494"/>
      <c r="AF657" s="494"/>
      <c r="AG657" s="494"/>
      <c r="AH657" s="495"/>
      <c r="AI657" s="494"/>
      <c r="AJ657" s="494"/>
      <c r="AK657" s="494"/>
    </row>
    <row r="658" spans="4:37" s="522" customFormat="1" x14ac:dyDescent="0.25">
      <c r="D658" s="534"/>
      <c r="G658" s="534"/>
      <c r="J658" s="534"/>
      <c r="S658" s="534"/>
      <c r="V658" s="534"/>
      <c r="Y658" s="534"/>
      <c r="Z658" s="494"/>
      <c r="AA658" s="494"/>
      <c r="AB658" s="494"/>
      <c r="AC658" s="494"/>
      <c r="AD658" s="494"/>
      <c r="AE658" s="494"/>
      <c r="AF658" s="494"/>
      <c r="AG658" s="494"/>
      <c r="AH658" s="495"/>
      <c r="AI658" s="494"/>
      <c r="AJ658" s="494"/>
      <c r="AK658" s="494"/>
    </row>
    <row r="659" spans="4:37" s="522" customFormat="1" x14ac:dyDescent="0.25">
      <c r="D659" s="534"/>
      <c r="G659" s="534"/>
      <c r="J659" s="534"/>
      <c r="S659" s="534"/>
      <c r="V659" s="534"/>
      <c r="Y659" s="534"/>
      <c r="Z659" s="494"/>
      <c r="AA659" s="494"/>
      <c r="AB659" s="494"/>
      <c r="AC659" s="494"/>
      <c r="AD659" s="494"/>
      <c r="AE659" s="494"/>
      <c r="AF659" s="494"/>
      <c r="AG659" s="494"/>
      <c r="AH659" s="495"/>
      <c r="AI659" s="494"/>
      <c r="AJ659" s="494"/>
      <c r="AK659" s="494"/>
    </row>
    <row r="660" spans="4:37" s="522" customFormat="1" x14ac:dyDescent="0.25">
      <c r="D660" s="534"/>
      <c r="G660" s="534"/>
      <c r="J660" s="534"/>
      <c r="S660" s="534"/>
      <c r="V660" s="534"/>
      <c r="Y660" s="534"/>
      <c r="Z660" s="494"/>
      <c r="AA660" s="494"/>
      <c r="AB660" s="494"/>
      <c r="AC660" s="494"/>
      <c r="AD660" s="494"/>
      <c r="AE660" s="494"/>
      <c r="AF660" s="494"/>
      <c r="AG660" s="494"/>
      <c r="AH660" s="495"/>
      <c r="AI660" s="494"/>
      <c r="AJ660" s="494"/>
      <c r="AK660" s="494"/>
    </row>
    <row r="661" spans="4:37" s="522" customFormat="1" x14ac:dyDescent="0.25">
      <c r="D661" s="534"/>
      <c r="G661" s="534"/>
      <c r="J661" s="534"/>
      <c r="S661" s="534"/>
      <c r="V661" s="534"/>
      <c r="Y661" s="534"/>
      <c r="Z661" s="494"/>
      <c r="AA661" s="494"/>
      <c r="AB661" s="494"/>
      <c r="AC661" s="494"/>
      <c r="AD661" s="494"/>
      <c r="AE661" s="494"/>
      <c r="AF661" s="494"/>
      <c r="AG661" s="494"/>
      <c r="AH661" s="495"/>
      <c r="AI661" s="494"/>
      <c r="AJ661" s="494"/>
      <c r="AK661" s="494"/>
    </row>
    <row r="662" spans="4:37" s="522" customFormat="1" x14ac:dyDescent="0.25">
      <c r="D662" s="534"/>
      <c r="G662" s="534"/>
      <c r="J662" s="534"/>
      <c r="S662" s="534"/>
      <c r="V662" s="534"/>
      <c r="Y662" s="534"/>
      <c r="Z662" s="494"/>
      <c r="AA662" s="494"/>
      <c r="AB662" s="494"/>
      <c r="AC662" s="494"/>
      <c r="AD662" s="494"/>
      <c r="AE662" s="494"/>
      <c r="AF662" s="494"/>
      <c r="AG662" s="494"/>
      <c r="AH662" s="495"/>
      <c r="AI662" s="494"/>
      <c r="AJ662" s="494"/>
      <c r="AK662" s="494"/>
    </row>
    <row r="663" spans="4:37" s="522" customFormat="1" x14ac:dyDescent="0.25">
      <c r="D663" s="534"/>
      <c r="G663" s="534"/>
      <c r="J663" s="534"/>
      <c r="S663" s="534"/>
      <c r="V663" s="534"/>
      <c r="Y663" s="534"/>
      <c r="Z663" s="494"/>
      <c r="AA663" s="494"/>
      <c r="AB663" s="494"/>
      <c r="AC663" s="494"/>
      <c r="AD663" s="494"/>
      <c r="AE663" s="494"/>
      <c r="AF663" s="494"/>
      <c r="AG663" s="494"/>
      <c r="AH663" s="495"/>
      <c r="AI663" s="494"/>
      <c r="AJ663" s="494"/>
      <c r="AK663" s="494"/>
    </row>
    <row r="664" spans="4:37" s="522" customFormat="1" x14ac:dyDescent="0.25">
      <c r="D664" s="534"/>
      <c r="G664" s="534"/>
      <c r="J664" s="534"/>
      <c r="S664" s="534"/>
      <c r="V664" s="534"/>
      <c r="Y664" s="534"/>
      <c r="Z664" s="494"/>
      <c r="AA664" s="494"/>
      <c r="AB664" s="494"/>
      <c r="AC664" s="494"/>
      <c r="AD664" s="494"/>
      <c r="AE664" s="494"/>
      <c r="AF664" s="494"/>
      <c r="AG664" s="494"/>
      <c r="AH664" s="495"/>
      <c r="AI664" s="494"/>
      <c r="AJ664" s="494"/>
      <c r="AK664" s="494"/>
    </row>
    <row r="665" spans="4:37" s="522" customFormat="1" x14ac:dyDescent="0.25">
      <c r="D665" s="534"/>
      <c r="G665" s="534"/>
      <c r="J665" s="534"/>
      <c r="S665" s="534"/>
      <c r="V665" s="534"/>
      <c r="Y665" s="534"/>
      <c r="Z665" s="494"/>
      <c r="AA665" s="494"/>
      <c r="AB665" s="494"/>
      <c r="AC665" s="494"/>
      <c r="AD665" s="494"/>
      <c r="AE665" s="494"/>
      <c r="AF665" s="494"/>
      <c r="AG665" s="494"/>
      <c r="AH665" s="495"/>
      <c r="AI665" s="494"/>
      <c r="AJ665" s="494"/>
      <c r="AK665" s="494"/>
    </row>
    <row r="666" spans="4:37" s="522" customFormat="1" x14ac:dyDescent="0.25">
      <c r="D666" s="534"/>
      <c r="G666" s="534"/>
      <c r="J666" s="534"/>
      <c r="S666" s="534"/>
      <c r="V666" s="534"/>
      <c r="Y666" s="534"/>
      <c r="Z666" s="494"/>
      <c r="AA666" s="494"/>
      <c r="AB666" s="494"/>
      <c r="AC666" s="494"/>
      <c r="AD666" s="494"/>
      <c r="AE666" s="494"/>
      <c r="AF666" s="494"/>
      <c r="AG666" s="494"/>
      <c r="AH666" s="495"/>
      <c r="AI666" s="494"/>
      <c r="AJ666" s="494"/>
      <c r="AK666" s="494"/>
    </row>
    <row r="667" spans="4:37" s="522" customFormat="1" x14ac:dyDescent="0.25">
      <c r="D667" s="534"/>
      <c r="G667" s="534"/>
      <c r="J667" s="534"/>
      <c r="S667" s="534"/>
      <c r="V667" s="534"/>
      <c r="Y667" s="534"/>
      <c r="Z667" s="494"/>
      <c r="AA667" s="494"/>
      <c r="AB667" s="494"/>
      <c r="AC667" s="494"/>
      <c r="AD667" s="494"/>
      <c r="AE667" s="494"/>
      <c r="AF667" s="494"/>
      <c r="AG667" s="494"/>
      <c r="AH667" s="495"/>
      <c r="AI667" s="494"/>
      <c r="AJ667" s="494"/>
      <c r="AK667" s="494"/>
    </row>
    <row r="668" spans="4:37" s="522" customFormat="1" x14ac:dyDescent="0.25">
      <c r="D668" s="534"/>
      <c r="G668" s="534"/>
      <c r="J668" s="534"/>
      <c r="S668" s="534"/>
      <c r="V668" s="534"/>
      <c r="Y668" s="534"/>
      <c r="Z668" s="494"/>
      <c r="AA668" s="494"/>
      <c r="AB668" s="494"/>
      <c r="AC668" s="494"/>
      <c r="AD668" s="494"/>
      <c r="AE668" s="494"/>
      <c r="AF668" s="494"/>
      <c r="AG668" s="494"/>
      <c r="AH668" s="495"/>
      <c r="AI668" s="494"/>
      <c r="AJ668" s="494"/>
      <c r="AK668" s="494"/>
    </row>
    <row r="669" spans="4:37" s="522" customFormat="1" x14ac:dyDescent="0.25">
      <c r="D669" s="534"/>
      <c r="G669" s="534"/>
      <c r="J669" s="534"/>
      <c r="S669" s="534"/>
      <c r="V669" s="534"/>
      <c r="Y669" s="534"/>
      <c r="Z669" s="494"/>
      <c r="AA669" s="494"/>
      <c r="AB669" s="494"/>
      <c r="AC669" s="494"/>
      <c r="AD669" s="494"/>
      <c r="AE669" s="494"/>
      <c r="AF669" s="494"/>
      <c r="AG669" s="494"/>
      <c r="AH669" s="495"/>
      <c r="AI669" s="494"/>
      <c r="AJ669" s="494"/>
      <c r="AK669" s="494"/>
    </row>
    <row r="670" spans="4:37" s="522" customFormat="1" x14ac:dyDescent="0.25">
      <c r="D670" s="534"/>
      <c r="G670" s="534"/>
      <c r="J670" s="534"/>
      <c r="S670" s="534"/>
      <c r="V670" s="534"/>
      <c r="Y670" s="534"/>
      <c r="Z670" s="494"/>
      <c r="AA670" s="494"/>
      <c r="AB670" s="494"/>
      <c r="AC670" s="494"/>
      <c r="AD670" s="494"/>
      <c r="AE670" s="494"/>
      <c r="AF670" s="494"/>
      <c r="AG670" s="494"/>
      <c r="AH670" s="495"/>
      <c r="AI670" s="494"/>
      <c r="AJ670" s="494"/>
      <c r="AK670" s="494"/>
    </row>
    <row r="671" spans="4:37" s="522" customFormat="1" x14ac:dyDescent="0.25">
      <c r="D671" s="534"/>
      <c r="G671" s="534"/>
      <c r="J671" s="534"/>
      <c r="S671" s="534"/>
      <c r="V671" s="534"/>
      <c r="Y671" s="534"/>
      <c r="Z671" s="494"/>
      <c r="AA671" s="494"/>
      <c r="AB671" s="494"/>
      <c r="AC671" s="494"/>
      <c r="AD671" s="494"/>
      <c r="AE671" s="494"/>
      <c r="AF671" s="494"/>
      <c r="AG671" s="494"/>
      <c r="AH671" s="495"/>
      <c r="AI671" s="494"/>
      <c r="AJ671" s="494"/>
      <c r="AK671" s="494"/>
    </row>
    <row r="672" spans="4:37" s="522" customFormat="1" x14ac:dyDescent="0.25">
      <c r="D672" s="534"/>
      <c r="G672" s="534"/>
      <c r="J672" s="534"/>
      <c r="S672" s="534"/>
      <c r="V672" s="534"/>
      <c r="Y672" s="534"/>
      <c r="Z672" s="494"/>
      <c r="AA672" s="494"/>
      <c r="AB672" s="494"/>
      <c r="AC672" s="494"/>
      <c r="AD672" s="494"/>
      <c r="AE672" s="494"/>
      <c r="AF672" s="494"/>
      <c r="AG672" s="494"/>
      <c r="AH672" s="495"/>
      <c r="AI672" s="494"/>
      <c r="AJ672" s="494"/>
      <c r="AK672" s="494"/>
    </row>
    <row r="673" spans="4:37" s="522" customFormat="1" x14ac:dyDescent="0.25">
      <c r="D673" s="534"/>
      <c r="G673" s="534"/>
      <c r="J673" s="534"/>
      <c r="S673" s="534"/>
      <c r="V673" s="534"/>
      <c r="Y673" s="534"/>
      <c r="Z673" s="494"/>
      <c r="AA673" s="494"/>
      <c r="AB673" s="494"/>
      <c r="AC673" s="494"/>
      <c r="AD673" s="494"/>
      <c r="AE673" s="494"/>
      <c r="AF673" s="494"/>
      <c r="AG673" s="494"/>
      <c r="AH673" s="495"/>
      <c r="AI673" s="494"/>
      <c r="AJ673" s="494"/>
      <c r="AK673" s="494"/>
    </row>
    <row r="674" spans="4:37" s="522" customFormat="1" x14ac:dyDescent="0.25">
      <c r="D674" s="534"/>
      <c r="G674" s="534"/>
      <c r="J674" s="534"/>
      <c r="S674" s="534"/>
      <c r="V674" s="534"/>
      <c r="Y674" s="534"/>
      <c r="Z674" s="494"/>
      <c r="AA674" s="494"/>
      <c r="AB674" s="494"/>
      <c r="AC674" s="494"/>
      <c r="AD674" s="494"/>
      <c r="AE674" s="494"/>
      <c r="AF674" s="494"/>
      <c r="AG674" s="494"/>
      <c r="AH674" s="495"/>
      <c r="AI674" s="494"/>
      <c r="AJ674" s="494"/>
      <c r="AK674" s="494"/>
    </row>
    <row r="675" spans="4:37" s="522" customFormat="1" x14ac:dyDescent="0.25">
      <c r="D675" s="534"/>
      <c r="G675" s="534"/>
      <c r="J675" s="534"/>
      <c r="S675" s="534"/>
      <c r="V675" s="534"/>
      <c r="Y675" s="534"/>
      <c r="Z675" s="494"/>
      <c r="AA675" s="494"/>
      <c r="AB675" s="494"/>
      <c r="AC675" s="494"/>
      <c r="AD675" s="494"/>
      <c r="AE675" s="494"/>
      <c r="AF675" s="494"/>
      <c r="AG675" s="494"/>
      <c r="AH675" s="495"/>
      <c r="AI675" s="494"/>
      <c r="AJ675" s="494"/>
      <c r="AK675" s="494"/>
    </row>
    <row r="676" spans="4:37" s="522" customFormat="1" x14ac:dyDescent="0.25">
      <c r="D676" s="534"/>
      <c r="G676" s="534"/>
      <c r="J676" s="534"/>
      <c r="S676" s="534"/>
      <c r="V676" s="534"/>
      <c r="Y676" s="534"/>
      <c r="Z676" s="494"/>
      <c r="AA676" s="494"/>
      <c r="AB676" s="494"/>
      <c r="AC676" s="494"/>
      <c r="AD676" s="494"/>
      <c r="AE676" s="494"/>
      <c r="AF676" s="494"/>
      <c r="AG676" s="494"/>
      <c r="AH676" s="495"/>
      <c r="AI676" s="494"/>
      <c r="AJ676" s="494"/>
      <c r="AK676" s="494"/>
    </row>
    <row r="677" spans="4:37" s="522" customFormat="1" x14ac:dyDescent="0.25">
      <c r="D677" s="534"/>
      <c r="G677" s="534"/>
      <c r="J677" s="534"/>
      <c r="S677" s="534"/>
      <c r="V677" s="534"/>
      <c r="Y677" s="534"/>
      <c r="Z677" s="494"/>
      <c r="AA677" s="494"/>
      <c r="AB677" s="494"/>
      <c r="AC677" s="494"/>
      <c r="AD677" s="494"/>
      <c r="AE677" s="494"/>
      <c r="AF677" s="494"/>
      <c r="AG677" s="494"/>
      <c r="AH677" s="495"/>
      <c r="AI677" s="494"/>
      <c r="AJ677" s="494"/>
      <c r="AK677" s="494"/>
    </row>
    <row r="678" spans="4:37" s="522" customFormat="1" x14ac:dyDescent="0.25">
      <c r="D678" s="534"/>
      <c r="G678" s="534"/>
      <c r="J678" s="534"/>
      <c r="S678" s="534"/>
      <c r="V678" s="534"/>
      <c r="Y678" s="534"/>
      <c r="Z678" s="494"/>
      <c r="AA678" s="494"/>
      <c r="AB678" s="494"/>
      <c r="AC678" s="494"/>
      <c r="AD678" s="494"/>
      <c r="AE678" s="494"/>
      <c r="AF678" s="494"/>
      <c r="AG678" s="494"/>
      <c r="AH678" s="495"/>
      <c r="AI678" s="494"/>
      <c r="AJ678" s="494"/>
      <c r="AK678" s="494"/>
    </row>
    <row r="679" spans="4:37" s="522" customFormat="1" x14ac:dyDescent="0.25">
      <c r="D679" s="534"/>
      <c r="G679" s="534"/>
      <c r="J679" s="534"/>
      <c r="S679" s="534"/>
      <c r="V679" s="534"/>
      <c r="Y679" s="534"/>
      <c r="Z679" s="494"/>
      <c r="AA679" s="494"/>
      <c r="AB679" s="494"/>
      <c r="AC679" s="494"/>
      <c r="AD679" s="494"/>
      <c r="AE679" s="494"/>
      <c r="AF679" s="494"/>
      <c r="AG679" s="494"/>
      <c r="AH679" s="495"/>
      <c r="AI679" s="494"/>
      <c r="AJ679" s="494"/>
      <c r="AK679" s="494"/>
    </row>
    <row r="680" spans="4:37" s="522" customFormat="1" x14ac:dyDescent="0.25">
      <c r="D680" s="534"/>
      <c r="G680" s="534"/>
      <c r="J680" s="534"/>
      <c r="S680" s="534"/>
      <c r="V680" s="534"/>
      <c r="Y680" s="534"/>
      <c r="Z680" s="494"/>
      <c r="AA680" s="494"/>
      <c r="AB680" s="494"/>
      <c r="AC680" s="494"/>
      <c r="AD680" s="494"/>
      <c r="AE680" s="494"/>
      <c r="AF680" s="494"/>
      <c r="AG680" s="494"/>
      <c r="AH680" s="495"/>
      <c r="AI680" s="494"/>
      <c r="AJ680" s="494"/>
      <c r="AK680" s="494"/>
    </row>
    <row r="681" spans="4:37" s="522" customFormat="1" x14ac:dyDescent="0.25">
      <c r="D681" s="534"/>
      <c r="G681" s="534"/>
      <c r="J681" s="534"/>
      <c r="S681" s="534"/>
      <c r="V681" s="534"/>
      <c r="Y681" s="534"/>
      <c r="Z681" s="494"/>
      <c r="AA681" s="494"/>
      <c r="AB681" s="494"/>
      <c r="AC681" s="494"/>
      <c r="AD681" s="494"/>
      <c r="AE681" s="494"/>
      <c r="AF681" s="494"/>
      <c r="AG681" s="494"/>
      <c r="AH681" s="495"/>
      <c r="AI681" s="494"/>
      <c r="AJ681" s="494"/>
      <c r="AK681" s="494"/>
    </row>
    <row r="682" spans="4:37" s="522" customFormat="1" x14ac:dyDescent="0.25">
      <c r="D682" s="534"/>
      <c r="G682" s="534"/>
      <c r="J682" s="534"/>
      <c r="S682" s="534"/>
      <c r="V682" s="534"/>
      <c r="Y682" s="534"/>
      <c r="Z682" s="494"/>
      <c r="AA682" s="494"/>
      <c r="AB682" s="494"/>
      <c r="AC682" s="494"/>
      <c r="AD682" s="494"/>
      <c r="AE682" s="494"/>
      <c r="AF682" s="494"/>
      <c r="AG682" s="494"/>
      <c r="AH682" s="495"/>
      <c r="AI682" s="494"/>
      <c r="AJ682" s="494"/>
      <c r="AK682" s="494"/>
    </row>
    <row r="683" spans="4:37" s="522" customFormat="1" x14ac:dyDescent="0.25">
      <c r="D683" s="534"/>
      <c r="G683" s="534"/>
      <c r="J683" s="534"/>
      <c r="S683" s="534"/>
      <c r="V683" s="534"/>
      <c r="Y683" s="534"/>
      <c r="Z683" s="494"/>
      <c r="AA683" s="494"/>
      <c r="AB683" s="494"/>
      <c r="AC683" s="494"/>
      <c r="AD683" s="494"/>
      <c r="AE683" s="494"/>
      <c r="AF683" s="494"/>
      <c r="AG683" s="494"/>
      <c r="AH683" s="495"/>
      <c r="AI683" s="494"/>
      <c r="AJ683" s="494"/>
      <c r="AK683" s="494"/>
    </row>
    <row r="684" spans="4:37" s="522" customFormat="1" x14ac:dyDescent="0.25">
      <c r="D684" s="534"/>
      <c r="G684" s="534"/>
      <c r="J684" s="534"/>
      <c r="S684" s="534"/>
      <c r="V684" s="534"/>
      <c r="Y684" s="534"/>
      <c r="Z684" s="494"/>
      <c r="AA684" s="494"/>
      <c r="AB684" s="494"/>
      <c r="AC684" s="494"/>
      <c r="AD684" s="494"/>
      <c r="AE684" s="494"/>
      <c r="AF684" s="494"/>
      <c r="AG684" s="494"/>
      <c r="AH684" s="495"/>
      <c r="AI684" s="494"/>
      <c r="AJ684" s="494"/>
      <c r="AK684" s="494"/>
    </row>
    <row r="685" spans="4:37" s="522" customFormat="1" x14ac:dyDescent="0.25">
      <c r="D685" s="534"/>
      <c r="G685" s="534"/>
      <c r="J685" s="534"/>
      <c r="S685" s="534"/>
      <c r="V685" s="534"/>
      <c r="Y685" s="534"/>
      <c r="Z685" s="494"/>
      <c r="AA685" s="494"/>
      <c r="AB685" s="494"/>
      <c r="AC685" s="494"/>
      <c r="AD685" s="494"/>
      <c r="AE685" s="494"/>
      <c r="AF685" s="494"/>
      <c r="AG685" s="494"/>
      <c r="AH685" s="495"/>
      <c r="AI685" s="494"/>
      <c r="AJ685" s="494"/>
      <c r="AK685" s="494"/>
    </row>
    <row r="686" spans="4:37" s="522" customFormat="1" x14ac:dyDescent="0.25">
      <c r="D686" s="534"/>
      <c r="G686" s="534"/>
      <c r="J686" s="534"/>
      <c r="S686" s="534"/>
      <c r="V686" s="534"/>
      <c r="Y686" s="534"/>
      <c r="Z686" s="494"/>
      <c r="AA686" s="494"/>
      <c r="AB686" s="494"/>
      <c r="AC686" s="494"/>
      <c r="AD686" s="494"/>
      <c r="AE686" s="494"/>
      <c r="AF686" s="494"/>
      <c r="AG686" s="494"/>
      <c r="AH686" s="495"/>
      <c r="AI686" s="494"/>
      <c r="AJ686" s="494"/>
      <c r="AK686" s="494"/>
    </row>
    <row r="687" spans="4:37" s="522" customFormat="1" x14ac:dyDescent="0.25">
      <c r="D687" s="534"/>
      <c r="G687" s="534"/>
      <c r="J687" s="534"/>
      <c r="S687" s="534"/>
      <c r="V687" s="534"/>
      <c r="Y687" s="534"/>
      <c r="Z687" s="494"/>
      <c r="AA687" s="494"/>
      <c r="AB687" s="494"/>
      <c r="AC687" s="494"/>
      <c r="AD687" s="494"/>
      <c r="AE687" s="494"/>
      <c r="AF687" s="494"/>
      <c r="AG687" s="494"/>
      <c r="AH687" s="495"/>
      <c r="AI687" s="494"/>
      <c r="AJ687" s="494"/>
      <c r="AK687" s="494"/>
    </row>
    <row r="688" spans="4:37" s="522" customFormat="1" x14ac:dyDescent="0.25">
      <c r="D688" s="534"/>
      <c r="G688" s="534"/>
      <c r="J688" s="534"/>
      <c r="S688" s="534"/>
      <c r="V688" s="534"/>
      <c r="Y688" s="534"/>
      <c r="Z688" s="494"/>
      <c r="AA688" s="494"/>
      <c r="AB688" s="494"/>
      <c r="AC688" s="494"/>
      <c r="AD688" s="494"/>
      <c r="AE688" s="494"/>
      <c r="AF688" s="494"/>
      <c r="AG688" s="494"/>
      <c r="AH688" s="495"/>
      <c r="AI688" s="494"/>
      <c r="AJ688" s="494"/>
      <c r="AK688" s="494"/>
    </row>
    <row r="689" spans="4:37" s="522" customFormat="1" x14ac:dyDescent="0.25">
      <c r="D689" s="534"/>
      <c r="G689" s="534"/>
      <c r="J689" s="534"/>
      <c r="S689" s="534"/>
      <c r="V689" s="534"/>
      <c r="Y689" s="534"/>
      <c r="Z689" s="494"/>
      <c r="AA689" s="494"/>
      <c r="AB689" s="494"/>
      <c r="AC689" s="494"/>
      <c r="AD689" s="494"/>
      <c r="AE689" s="494"/>
      <c r="AF689" s="494"/>
      <c r="AG689" s="494"/>
      <c r="AH689" s="495"/>
      <c r="AI689" s="494"/>
      <c r="AJ689" s="494"/>
      <c r="AK689" s="494"/>
    </row>
    <row r="690" spans="4:37" s="522" customFormat="1" x14ac:dyDescent="0.25">
      <c r="D690" s="534"/>
      <c r="G690" s="534"/>
      <c r="J690" s="534"/>
      <c r="S690" s="534"/>
      <c r="V690" s="534"/>
      <c r="Y690" s="534"/>
      <c r="Z690" s="494"/>
      <c r="AA690" s="494"/>
      <c r="AB690" s="494"/>
      <c r="AC690" s="494"/>
      <c r="AD690" s="494"/>
      <c r="AE690" s="494"/>
      <c r="AF690" s="494"/>
      <c r="AG690" s="494"/>
      <c r="AH690" s="495"/>
      <c r="AI690" s="494"/>
      <c r="AJ690" s="494"/>
      <c r="AK690" s="494"/>
    </row>
    <row r="691" spans="4:37" s="522" customFormat="1" x14ac:dyDescent="0.25">
      <c r="D691" s="534"/>
      <c r="G691" s="534"/>
      <c r="J691" s="534"/>
      <c r="S691" s="534"/>
      <c r="V691" s="534"/>
      <c r="Y691" s="534"/>
      <c r="Z691" s="494"/>
      <c r="AA691" s="494"/>
      <c r="AB691" s="494"/>
      <c r="AC691" s="494"/>
      <c r="AD691" s="494"/>
      <c r="AE691" s="494"/>
      <c r="AF691" s="494"/>
      <c r="AG691" s="494"/>
      <c r="AH691" s="495"/>
      <c r="AI691" s="494"/>
      <c r="AJ691" s="494"/>
      <c r="AK691" s="494"/>
    </row>
    <row r="692" spans="4:37" s="522" customFormat="1" x14ac:dyDescent="0.25">
      <c r="D692" s="534"/>
      <c r="G692" s="534"/>
      <c r="J692" s="534"/>
      <c r="S692" s="534"/>
      <c r="V692" s="534"/>
      <c r="Y692" s="534"/>
      <c r="Z692" s="494"/>
      <c r="AA692" s="494"/>
      <c r="AB692" s="494"/>
      <c r="AC692" s="494"/>
      <c r="AD692" s="494"/>
      <c r="AE692" s="494"/>
      <c r="AF692" s="494"/>
      <c r="AG692" s="494"/>
      <c r="AH692" s="495"/>
      <c r="AI692" s="494"/>
      <c r="AJ692" s="494"/>
      <c r="AK692" s="494"/>
    </row>
    <row r="693" spans="4:37" s="522" customFormat="1" x14ac:dyDescent="0.25">
      <c r="D693" s="534"/>
      <c r="G693" s="534"/>
      <c r="J693" s="534"/>
      <c r="S693" s="534"/>
      <c r="V693" s="534"/>
      <c r="Y693" s="534"/>
      <c r="Z693" s="494"/>
      <c r="AA693" s="494"/>
      <c r="AB693" s="494"/>
      <c r="AC693" s="494"/>
      <c r="AD693" s="494"/>
      <c r="AE693" s="494"/>
      <c r="AF693" s="494"/>
      <c r="AG693" s="494"/>
      <c r="AH693" s="495"/>
      <c r="AI693" s="494"/>
      <c r="AJ693" s="494"/>
      <c r="AK693" s="494"/>
    </row>
    <row r="694" spans="4:37" s="522" customFormat="1" x14ac:dyDescent="0.25">
      <c r="D694" s="534"/>
      <c r="G694" s="534"/>
      <c r="J694" s="534"/>
      <c r="S694" s="534"/>
      <c r="V694" s="534"/>
      <c r="Y694" s="534"/>
      <c r="Z694" s="494"/>
      <c r="AA694" s="494"/>
      <c r="AB694" s="494"/>
      <c r="AC694" s="494"/>
      <c r="AD694" s="494"/>
      <c r="AE694" s="494"/>
      <c r="AF694" s="494"/>
      <c r="AG694" s="494"/>
      <c r="AH694" s="495"/>
      <c r="AI694" s="494"/>
      <c r="AJ694" s="494"/>
      <c r="AK694" s="494"/>
    </row>
    <row r="695" spans="4:37" s="522" customFormat="1" x14ac:dyDescent="0.25">
      <c r="D695" s="534"/>
      <c r="G695" s="534"/>
      <c r="J695" s="534"/>
      <c r="S695" s="534"/>
      <c r="V695" s="534"/>
      <c r="Y695" s="534"/>
      <c r="Z695" s="494"/>
      <c r="AA695" s="494"/>
      <c r="AB695" s="494"/>
      <c r="AC695" s="494"/>
      <c r="AD695" s="494"/>
      <c r="AE695" s="494"/>
      <c r="AF695" s="494"/>
      <c r="AG695" s="494"/>
      <c r="AH695" s="495"/>
      <c r="AI695" s="494"/>
      <c r="AJ695" s="494"/>
      <c r="AK695" s="494"/>
    </row>
    <row r="696" spans="4:37" s="522" customFormat="1" x14ac:dyDescent="0.25">
      <c r="D696" s="534"/>
      <c r="G696" s="534"/>
      <c r="J696" s="534"/>
      <c r="S696" s="534"/>
      <c r="V696" s="534"/>
      <c r="Y696" s="534"/>
      <c r="Z696" s="494"/>
      <c r="AA696" s="494"/>
      <c r="AB696" s="494"/>
      <c r="AC696" s="494"/>
      <c r="AD696" s="494"/>
      <c r="AE696" s="494"/>
      <c r="AF696" s="494"/>
      <c r="AG696" s="494"/>
      <c r="AH696" s="495"/>
      <c r="AI696" s="494"/>
      <c r="AJ696" s="494"/>
      <c r="AK696" s="494"/>
    </row>
    <row r="697" spans="4:37" s="522" customFormat="1" x14ac:dyDescent="0.25">
      <c r="D697" s="534"/>
      <c r="G697" s="534"/>
      <c r="J697" s="534"/>
      <c r="S697" s="534"/>
      <c r="V697" s="534"/>
      <c r="Y697" s="534"/>
      <c r="Z697" s="494"/>
      <c r="AA697" s="494"/>
      <c r="AB697" s="494"/>
      <c r="AC697" s="494"/>
      <c r="AD697" s="494"/>
      <c r="AE697" s="494"/>
      <c r="AF697" s="494"/>
      <c r="AG697" s="494"/>
      <c r="AH697" s="495"/>
      <c r="AI697" s="494"/>
      <c r="AJ697" s="494"/>
      <c r="AK697" s="494"/>
    </row>
    <row r="698" spans="4:37" s="522" customFormat="1" x14ac:dyDescent="0.25">
      <c r="D698" s="534"/>
      <c r="G698" s="534"/>
      <c r="J698" s="534"/>
      <c r="S698" s="534"/>
      <c r="V698" s="534"/>
      <c r="Y698" s="534"/>
      <c r="Z698" s="494"/>
      <c r="AA698" s="494"/>
      <c r="AB698" s="494"/>
      <c r="AC698" s="494"/>
      <c r="AD698" s="494"/>
      <c r="AE698" s="494"/>
      <c r="AF698" s="494"/>
      <c r="AG698" s="494"/>
      <c r="AH698" s="495"/>
      <c r="AI698" s="494"/>
      <c r="AJ698" s="494"/>
      <c r="AK698" s="494"/>
    </row>
    <row r="699" spans="4:37" s="522" customFormat="1" x14ac:dyDescent="0.25">
      <c r="D699" s="534"/>
      <c r="G699" s="534"/>
      <c r="J699" s="534"/>
      <c r="S699" s="534"/>
      <c r="V699" s="534"/>
      <c r="Y699" s="534"/>
      <c r="Z699" s="494"/>
      <c r="AA699" s="494"/>
      <c r="AB699" s="494"/>
      <c r="AC699" s="494"/>
      <c r="AD699" s="494"/>
      <c r="AE699" s="494"/>
      <c r="AF699" s="494"/>
      <c r="AG699" s="494"/>
      <c r="AH699" s="495"/>
      <c r="AI699" s="494"/>
      <c r="AJ699" s="494"/>
      <c r="AK699" s="494"/>
    </row>
    <row r="700" spans="4:37" s="522" customFormat="1" x14ac:dyDescent="0.25">
      <c r="D700" s="534"/>
      <c r="G700" s="534"/>
      <c r="J700" s="534"/>
      <c r="S700" s="534"/>
      <c r="V700" s="534"/>
      <c r="Y700" s="534"/>
      <c r="Z700" s="494"/>
      <c r="AA700" s="494"/>
      <c r="AB700" s="494"/>
      <c r="AC700" s="494"/>
      <c r="AD700" s="494"/>
      <c r="AE700" s="494"/>
      <c r="AF700" s="494"/>
      <c r="AG700" s="494"/>
      <c r="AH700" s="495"/>
      <c r="AI700" s="494"/>
      <c r="AJ700" s="494"/>
      <c r="AK700" s="494"/>
    </row>
    <row r="701" spans="4:37" s="522" customFormat="1" x14ac:dyDescent="0.25">
      <c r="D701" s="534"/>
      <c r="G701" s="534"/>
      <c r="J701" s="534"/>
      <c r="S701" s="534"/>
      <c r="V701" s="534"/>
      <c r="Y701" s="534"/>
      <c r="Z701" s="494"/>
      <c r="AA701" s="494"/>
      <c r="AB701" s="494"/>
      <c r="AC701" s="494"/>
      <c r="AD701" s="494"/>
      <c r="AE701" s="494"/>
      <c r="AF701" s="494"/>
      <c r="AG701" s="494"/>
      <c r="AH701" s="495"/>
      <c r="AI701" s="494"/>
      <c r="AJ701" s="494"/>
      <c r="AK701" s="494"/>
    </row>
    <row r="702" spans="4:37" s="522" customFormat="1" x14ac:dyDescent="0.25">
      <c r="D702" s="534"/>
      <c r="G702" s="534"/>
      <c r="J702" s="534"/>
      <c r="S702" s="534"/>
      <c r="V702" s="534"/>
      <c r="Y702" s="534"/>
      <c r="Z702" s="494"/>
      <c r="AA702" s="494"/>
      <c r="AB702" s="494"/>
      <c r="AC702" s="494"/>
      <c r="AD702" s="494"/>
      <c r="AE702" s="494"/>
      <c r="AF702" s="494"/>
      <c r="AG702" s="494"/>
      <c r="AH702" s="495"/>
      <c r="AI702" s="494"/>
      <c r="AJ702" s="494"/>
      <c r="AK702" s="494"/>
    </row>
    <row r="703" spans="4:37" s="522" customFormat="1" x14ac:dyDescent="0.25">
      <c r="D703" s="534"/>
      <c r="G703" s="534"/>
      <c r="J703" s="534"/>
      <c r="S703" s="534"/>
      <c r="V703" s="534"/>
      <c r="Y703" s="534"/>
      <c r="Z703" s="494"/>
      <c r="AA703" s="494"/>
      <c r="AB703" s="494"/>
      <c r="AC703" s="494"/>
      <c r="AD703" s="494"/>
      <c r="AE703" s="494"/>
      <c r="AF703" s="494"/>
      <c r="AG703" s="494"/>
      <c r="AH703" s="495"/>
      <c r="AI703" s="494"/>
      <c r="AJ703" s="494"/>
      <c r="AK703" s="494"/>
    </row>
    <row r="704" spans="4:37" s="522" customFormat="1" x14ac:dyDescent="0.25">
      <c r="D704" s="534"/>
      <c r="G704" s="534"/>
      <c r="J704" s="534"/>
      <c r="S704" s="534"/>
      <c r="V704" s="534"/>
      <c r="Y704" s="534"/>
      <c r="Z704" s="494"/>
      <c r="AA704" s="494"/>
      <c r="AB704" s="494"/>
      <c r="AC704" s="494"/>
      <c r="AD704" s="494"/>
      <c r="AE704" s="494"/>
      <c r="AF704" s="494"/>
      <c r="AG704" s="494"/>
      <c r="AH704" s="495"/>
      <c r="AI704" s="494"/>
      <c r="AJ704" s="494"/>
      <c r="AK704" s="494"/>
    </row>
    <row r="705" spans="4:37" s="522" customFormat="1" x14ac:dyDescent="0.25">
      <c r="D705" s="534"/>
      <c r="G705" s="534"/>
      <c r="J705" s="534"/>
      <c r="S705" s="534"/>
      <c r="V705" s="534"/>
      <c r="Y705" s="534"/>
      <c r="Z705" s="494"/>
      <c r="AA705" s="494"/>
      <c r="AB705" s="494"/>
      <c r="AC705" s="494"/>
      <c r="AD705" s="494"/>
      <c r="AE705" s="494"/>
      <c r="AF705" s="494"/>
      <c r="AG705" s="494"/>
      <c r="AH705" s="495"/>
      <c r="AI705" s="494"/>
      <c r="AJ705" s="494"/>
      <c r="AK705" s="494"/>
    </row>
    <row r="706" spans="4:37" s="522" customFormat="1" x14ac:dyDescent="0.25">
      <c r="D706" s="534"/>
      <c r="G706" s="534"/>
      <c r="J706" s="534"/>
      <c r="S706" s="534"/>
      <c r="V706" s="534"/>
      <c r="Y706" s="534"/>
      <c r="Z706" s="494"/>
      <c r="AA706" s="494"/>
      <c r="AB706" s="494"/>
      <c r="AC706" s="494"/>
      <c r="AD706" s="494"/>
      <c r="AE706" s="494"/>
      <c r="AF706" s="494"/>
      <c r="AG706" s="494"/>
      <c r="AH706" s="495"/>
      <c r="AI706" s="494"/>
      <c r="AJ706" s="494"/>
      <c r="AK706" s="494"/>
    </row>
    <row r="707" spans="4:37" s="522" customFormat="1" x14ac:dyDescent="0.25">
      <c r="D707" s="534"/>
      <c r="G707" s="534"/>
      <c r="J707" s="534"/>
      <c r="S707" s="534"/>
      <c r="V707" s="534"/>
      <c r="Y707" s="534"/>
      <c r="Z707" s="494"/>
      <c r="AA707" s="494"/>
      <c r="AB707" s="494"/>
      <c r="AC707" s="494"/>
      <c r="AD707" s="494"/>
      <c r="AE707" s="494"/>
      <c r="AF707" s="494"/>
      <c r="AG707" s="494"/>
      <c r="AH707" s="495"/>
      <c r="AI707" s="494"/>
      <c r="AJ707" s="494"/>
      <c r="AK707" s="494"/>
    </row>
    <row r="708" spans="4:37" s="522" customFormat="1" x14ac:dyDescent="0.25">
      <c r="D708" s="534"/>
      <c r="G708" s="534"/>
      <c r="J708" s="534"/>
      <c r="S708" s="534"/>
      <c r="V708" s="534"/>
      <c r="Y708" s="534"/>
      <c r="Z708" s="494"/>
      <c r="AA708" s="494"/>
      <c r="AB708" s="494"/>
      <c r="AC708" s="494"/>
      <c r="AD708" s="494"/>
      <c r="AE708" s="494"/>
      <c r="AF708" s="494"/>
      <c r="AG708" s="494"/>
      <c r="AH708" s="495"/>
      <c r="AI708" s="494"/>
      <c r="AJ708" s="494"/>
      <c r="AK708" s="494"/>
    </row>
    <row r="709" spans="4:37" s="522" customFormat="1" x14ac:dyDescent="0.25">
      <c r="D709" s="534"/>
      <c r="G709" s="534"/>
      <c r="J709" s="534"/>
      <c r="S709" s="534"/>
      <c r="V709" s="534"/>
      <c r="Y709" s="534"/>
      <c r="Z709" s="494"/>
      <c r="AA709" s="494"/>
      <c r="AB709" s="494"/>
      <c r="AC709" s="494"/>
      <c r="AD709" s="494"/>
      <c r="AE709" s="494"/>
      <c r="AF709" s="494"/>
      <c r="AG709" s="494"/>
      <c r="AH709" s="495"/>
      <c r="AI709" s="494"/>
      <c r="AJ709" s="494"/>
      <c r="AK709" s="494"/>
    </row>
    <row r="710" spans="4:37" s="522" customFormat="1" x14ac:dyDescent="0.25">
      <c r="D710" s="534"/>
      <c r="G710" s="534"/>
      <c r="J710" s="534"/>
      <c r="S710" s="534"/>
      <c r="V710" s="534"/>
      <c r="Y710" s="534"/>
      <c r="Z710" s="494"/>
      <c r="AA710" s="494"/>
      <c r="AB710" s="494"/>
      <c r="AC710" s="494"/>
      <c r="AD710" s="494"/>
      <c r="AE710" s="494"/>
      <c r="AF710" s="494"/>
      <c r="AG710" s="494"/>
      <c r="AH710" s="495"/>
      <c r="AI710" s="494"/>
      <c r="AJ710" s="494"/>
      <c r="AK710" s="494"/>
    </row>
    <row r="711" spans="4:37" s="522" customFormat="1" x14ac:dyDescent="0.25">
      <c r="D711" s="534"/>
      <c r="G711" s="534"/>
      <c r="J711" s="534"/>
      <c r="S711" s="534"/>
      <c r="V711" s="534"/>
      <c r="Y711" s="534"/>
      <c r="Z711" s="494"/>
      <c r="AA711" s="494"/>
      <c r="AB711" s="494"/>
      <c r="AC711" s="494"/>
      <c r="AD711" s="494"/>
      <c r="AE711" s="494"/>
      <c r="AF711" s="494"/>
      <c r="AG711" s="494"/>
      <c r="AH711" s="495"/>
      <c r="AI711" s="494"/>
      <c r="AJ711" s="494"/>
      <c r="AK711" s="494"/>
    </row>
    <row r="712" spans="4:37" s="522" customFormat="1" x14ac:dyDescent="0.25">
      <c r="D712" s="534"/>
      <c r="G712" s="534"/>
      <c r="J712" s="534"/>
      <c r="S712" s="534"/>
      <c r="V712" s="534"/>
      <c r="Y712" s="534"/>
      <c r="Z712" s="494"/>
      <c r="AA712" s="494"/>
      <c r="AB712" s="494"/>
      <c r="AC712" s="494"/>
      <c r="AD712" s="494"/>
      <c r="AE712" s="494"/>
      <c r="AF712" s="494"/>
      <c r="AG712" s="494"/>
      <c r="AH712" s="495"/>
      <c r="AI712" s="494"/>
      <c r="AJ712" s="494"/>
      <c r="AK712" s="494"/>
    </row>
    <row r="713" spans="4:37" s="522" customFormat="1" x14ac:dyDescent="0.25">
      <c r="D713" s="534"/>
      <c r="G713" s="534"/>
      <c r="J713" s="534"/>
      <c r="S713" s="534"/>
      <c r="V713" s="534"/>
      <c r="Y713" s="534"/>
      <c r="Z713" s="494"/>
      <c r="AA713" s="494"/>
      <c r="AB713" s="494"/>
      <c r="AC713" s="494"/>
      <c r="AD713" s="494"/>
      <c r="AE713" s="494"/>
      <c r="AF713" s="494"/>
      <c r="AG713" s="494"/>
      <c r="AH713" s="495"/>
      <c r="AI713" s="494"/>
      <c r="AJ713" s="494"/>
      <c r="AK713" s="494"/>
    </row>
    <row r="714" spans="4:37" s="522" customFormat="1" x14ac:dyDescent="0.25">
      <c r="D714" s="534"/>
      <c r="G714" s="534"/>
      <c r="J714" s="534"/>
      <c r="S714" s="534"/>
      <c r="V714" s="534"/>
      <c r="Y714" s="534"/>
      <c r="Z714" s="494"/>
      <c r="AA714" s="494"/>
      <c r="AB714" s="494"/>
      <c r="AC714" s="494"/>
      <c r="AD714" s="494"/>
      <c r="AE714" s="494"/>
      <c r="AF714" s="494"/>
      <c r="AG714" s="494"/>
      <c r="AH714" s="495"/>
      <c r="AI714" s="494"/>
      <c r="AJ714" s="494"/>
      <c r="AK714" s="494"/>
    </row>
    <row r="715" spans="4:37" s="522" customFormat="1" x14ac:dyDescent="0.25">
      <c r="D715" s="534"/>
      <c r="G715" s="534"/>
      <c r="J715" s="534"/>
      <c r="S715" s="534"/>
      <c r="V715" s="534"/>
      <c r="Y715" s="534"/>
      <c r="Z715" s="494"/>
      <c r="AA715" s="494"/>
      <c r="AB715" s="494"/>
      <c r="AC715" s="494"/>
      <c r="AD715" s="494"/>
      <c r="AE715" s="494"/>
      <c r="AF715" s="494"/>
      <c r="AG715" s="494"/>
      <c r="AH715" s="495"/>
      <c r="AI715" s="494"/>
      <c r="AJ715" s="494"/>
      <c r="AK715" s="494"/>
    </row>
    <row r="716" spans="4:37" s="522" customFormat="1" x14ac:dyDescent="0.25">
      <c r="D716" s="534"/>
      <c r="G716" s="534"/>
      <c r="J716" s="534"/>
      <c r="S716" s="534"/>
      <c r="V716" s="534"/>
      <c r="Y716" s="534"/>
      <c r="Z716" s="494"/>
      <c r="AA716" s="494"/>
      <c r="AB716" s="494"/>
      <c r="AC716" s="494"/>
      <c r="AD716" s="494"/>
      <c r="AE716" s="494"/>
      <c r="AF716" s="494"/>
      <c r="AG716" s="494"/>
      <c r="AH716" s="495"/>
      <c r="AI716" s="494"/>
      <c r="AJ716" s="494"/>
      <c r="AK716" s="494"/>
    </row>
    <row r="717" spans="4:37" s="522" customFormat="1" x14ac:dyDescent="0.25">
      <c r="D717" s="534"/>
      <c r="G717" s="534"/>
      <c r="J717" s="534"/>
      <c r="S717" s="534"/>
      <c r="V717" s="534"/>
      <c r="Y717" s="534"/>
      <c r="Z717" s="494"/>
      <c r="AA717" s="494"/>
      <c r="AB717" s="494"/>
      <c r="AC717" s="494"/>
      <c r="AD717" s="494"/>
      <c r="AE717" s="494"/>
      <c r="AF717" s="494"/>
      <c r="AG717" s="494"/>
      <c r="AH717" s="495"/>
      <c r="AI717" s="494"/>
      <c r="AJ717" s="494"/>
      <c r="AK717" s="494"/>
    </row>
    <row r="718" spans="4:37" s="522" customFormat="1" x14ac:dyDescent="0.25">
      <c r="D718" s="534"/>
      <c r="G718" s="534"/>
      <c r="J718" s="534"/>
      <c r="S718" s="534"/>
      <c r="V718" s="534"/>
      <c r="Y718" s="534"/>
      <c r="Z718" s="494"/>
      <c r="AA718" s="494"/>
      <c r="AB718" s="494"/>
      <c r="AC718" s="494"/>
      <c r="AD718" s="494"/>
      <c r="AE718" s="494"/>
      <c r="AF718" s="494"/>
      <c r="AG718" s="494"/>
      <c r="AH718" s="495"/>
      <c r="AI718" s="494"/>
      <c r="AJ718" s="494"/>
      <c r="AK718" s="494"/>
    </row>
    <row r="719" spans="4:37" s="522" customFormat="1" x14ac:dyDescent="0.25">
      <c r="D719" s="534"/>
      <c r="G719" s="534"/>
      <c r="J719" s="534"/>
      <c r="S719" s="534"/>
      <c r="V719" s="534"/>
      <c r="Y719" s="534"/>
      <c r="Z719" s="494"/>
      <c r="AA719" s="494"/>
      <c r="AB719" s="494"/>
      <c r="AC719" s="494"/>
      <c r="AD719" s="494"/>
      <c r="AE719" s="494"/>
      <c r="AF719" s="494"/>
      <c r="AG719" s="494"/>
      <c r="AH719" s="495"/>
      <c r="AI719" s="494"/>
      <c r="AJ719" s="494"/>
      <c r="AK719" s="494"/>
    </row>
    <row r="720" spans="4:37" s="522" customFormat="1" x14ac:dyDescent="0.25">
      <c r="D720" s="534"/>
      <c r="G720" s="534"/>
      <c r="J720" s="534"/>
      <c r="S720" s="534"/>
      <c r="V720" s="534"/>
      <c r="Y720" s="534"/>
      <c r="Z720" s="494"/>
      <c r="AA720" s="494"/>
      <c r="AB720" s="494"/>
      <c r="AC720" s="494"/>
      <c r="AD720" s="494"/>
      <c r="AE720" s="494"/>
      <c r="AF720" s="494"/>
      <c r="AG720" s="494"/>
      <c r="AH720" s="495"/>
      <c r="AI720" s="494"/>
      <c r="AJ720" s="494"/>
      <c r="AK720" s="494"/>
    </row>
    <row r="721" spans="4:37" s="522" customFormat="1" x14ac:dyDescent="0.25">
      <c r="D721" s="534"/>
      <c r="G721" s="534"/>
      <c r="J721" s="534"/>
      <c r="S721" s="534"/>
      <c r="V721" s="534"/>
      <c r="Y721" s="534"/>
      <c r="Z721" s="494"/>
      <c r="AA721" s="494"/>
      <c r="AB721" s="494"/>
      <c r="AC721" s="494"/>
      <c r="AD721" s="494"/>
      <c r="AE721" s="494"/>
      <c r="AF721" s="494"/>
      <c r="AG721" s="494"/>
      <c r="AH721" s="495"/>
      <c r="AI721" s="494"/>
      <c r="AJ721" s="494"/>
      <c r="AK721" s="494"/>
    </row>
    <row r="722" spans="4:37" s="522" customFormat="1" x14ac:dyDescent="0.25">
      <c r="D722" s="534"/>
      <c r="G722" s="534"/>
      <c r="J722" s="534"/>
      <c r="S722" s="534"/>
      <c r="V722" s="534"/>
      <c r="Y722" s="534"/>
      <c r="Z722" s="494"/>
      <c r="AA722" s="494"/>
      <c r="AB722" s="494"/>
      <c r="AC722" s="494"/>
      <c r="AD722" s="494"/>
      <c r="AE722" s="494"/>
      <c r="AF722" s="494"/>
      <c r="AG722" s="494"/>
      <c r="AH722" s="495"/>
      <c r="AI722" s="494"/>
      <c r="AJ722" s="494"/>
      <c r="AK722" s="494"/>
    </row>
    <row r="723" spans="4:37" s="522" customFormat="1" x14ac:dyDescent="0.25">
      <c r="D723" s="534"/>
      <c r="G723" s="534"/>
      <c r="J723" s="534"/>
      <c r="S723" s="534"/>
      <c r="V723" s="534"/>
      <c r="Y723" s="534"/>
      <c r="Z723" s="494"/>
      <c r="AA723" s="494"/>
      <c r="AB723" s="494"/>
      <c r="AC723" s="494"/>
      <c r="AD723" s="494"/>
      <c r="AE723" s="494"/>
      <c r="AF723" s="494"/>
      <c r="AG723" s="494"/>
      <c r="AH723" s="495"/>
      <c r="AI723" s="494"/>
      <c r="AJ723" s="494"/>
      <c r="AK723" s="494"/>
    </row>
    <row r="724" spans="4:37" s="522" customFormat="1" x14ac:dyDescent="0.25">
      <c r="D724" s="534"/>
      <c r="G724" s="534"/>
      <c r="J724" s="534"/>
      <c r="S724" s="534"/>
      <c r="V724" s="534"/>
      <c r="Y724" s="534"/>
      <c r="Z724" s="494"/>
      <c r="AA724" s="494"/>
      <c r="AB724" s="494"/>
      <c r="AC724" s="494"/>
      <c r="AD724" s="494"/>
      <c r="AE724" s="494"/>
      <c r="AF724" s="494"/>
      <c r="AG724" s="494"/>
      <c r="AH724" s="495"/>
      <c r="AI724" s="494"/>
      <c r="AJ724" s="494"/>
      <c r="AK724" s="494"/>
    </row>
    <row r="725" spans="4:37" s="522" customFormat="1" x14ac:dyDescent="0.25">
      <c r="D725" s="534"/>
      <c r="G725" s="534"/>
      <c r="J725" s="534"/>
      <c r="S725" s="534"/>
      <c r="V725" s="534"/>
      <c r="Y725" s="534"/>
      <c r="Z725" s="494"/>
      <c r="AA725" s="494"/>
      <c r="AB725" s="494"/>
      <c r="AC725" s="494"/>
      <c r="AD725" s="494"/>
      <c r="AE725" s="494"/>
      <c r="AF725" s="494"/>
      <c r="AG725" s="494"/>
      <c r="AH725" s="495"/>
      <c r="AI725" s="494"/>
      <c r="AJ725" s="494"/>
      <c r="AK725" s="494"/>
    </row>
    <row r="726" spans="4:37" s="522" customFormat="1" x14ac:dyDescent="0.25">
      <c r="D726" s="534"/>
      <c r="G726" s="534"/>
      <c r="J726" s="534"/>
      <c r="S726" s="534"/>
      <c r="V726" s="534"/>
      <c r="Y726" s="534"/>
      <c r="Z726" s="494"/>
      <c r="AA726" s="494"/>
      <c r="AB726" s="494"/>
      <c r="AC726" s="494"/>
      <c r="AD726" s="494"/>
      <c r="AE726" s="494"/>
      <c r="AF726" s="494"/>
      <c r="AG726" s="494"/>
      <c r="AH726" s="495"/>
      <c r="AI726" s="494"/>
      <c r="AJ726" s="494"/>
      <c r="AK726" s="494"/>
    </row>
    <row r="727" spans="4:37" s="522" customFormat="1" x14ac:dyDescent="0.25">
      <c r="D727" s="534"/>
      <c r="G727" s="534"/>
      <c r="J727" s="534"/>
      <c r="S727" s="534"/>
      <c r="V727" s="534"/>
      <c r="Y727" s="534"/>
      <c r="Z727" s="494"/>
      <c r="AA727" s="494"/>
      <c r="AB727" s="494"/>
      <c r="AC727" s="494"/>
      <c r="AD727" s="494"/>
      <c r="AE727" s="494"/>
      <c r="AF727" s="494"/>
      <c r="AG727" s="494"/>
      <c r="AH727" s="495"/>
      <c r="AI727" s="494"/>
      <c r="AJ727" s="494"/>
      <c r="AK727" s="494"/>
    </row>
    <row r="728" spans="4:37" s="522" customFormat="1" x14ac:dyDescent="0.25">
      <c r="D728" s="534"/>
      <c r="G728" s="534"/>
      <c r="J728" s="534"/>
      <c r="S728" s="534"/>
      <c r="V728" s="534"/>
      <c r="Y728" s="534"/>
      <c r="Z728" s="494"/>
      <c r="AA728" s="494"/>
      <c r="AB728" s="494"/>
      <c r="AC728" s="494"/>
      <c r="AD728" s="494"/>
      <c r="AE728" s="494"/>
      <c r="AF728" s="494"/>
      <c r="AG728" s="494"/>
      <c r="AH728" s="495"/>
      <c r="AI728" s="494"/>
      <c r="AJ728" s="494"/>
      <c r="AK728" s="494"/>
    </row>
    <row r="729" spans="4:37" s="522" customFormat="1" x14ac:dyDescent="0.25">
      <c r="D729" s="534"/>
      <c r="G729" s="534"/>
      <c r="J729" s="534"/>
      <c r="S729" s="534"/>
      <c r="V729" s="534"/>
      <c r="Y729" s="534"/>
      <c r="Z729" s="494"/>
      <c r="AA729" s="494"/>
      <c r="AB729" s="494"/>
      <c r="AC729" s="494"/>
      <c r="AD729" s="494"/>
      <c r="AE729" s="494"/>
      <c r="AF729" s="494"/>
      <c r="AG729" s="494"/>
      <c r="AH729" s="495"/>
      <c r="AI729" s="494"/>
      <c r="AJ729" s="494"/>
      <c r="AK729" s="494"/>
    </row>
    <row r="730" spans="4:37" s="522" customFormat="1" x14ac:dyDescent="0.25">
      <c r="D730" s="534"/>
      <c r="G730" s="534"/>
      <c r="J730" s="534"/>
      <c r="S730" s="534"/>
      <c r="V730" s="534"/>
      <c r="Y730" s="534"/>
      <c r="Z730" s="494"/>
      <c r="AA730" s="494"/>
      <c r="AB730" s="494"/>
      <c r="AC730" s="494"/>
      <c r="AD730" s="494"/>
      <c r="AE730" s="494"/>
      <c r="AF730" s="494"/>
      <c r="AG730" s="494"/>
      <c r="AH730" s="495"/>
      <c r="AI730" s="494"/>
      <c r="AJ730" s="494"/>
      <c r="AK730" s="494"/>
    </row>
    <row r="731" spans="4:37" s="522" customFormat="1" x14ac:dyDescent="0.25">
      <c r="D731" s="534"/>
      <c r="G731" s="534"/>
      <c r="J731" s="534"/>
      <c r="S731" s="534"/>
      <c r="V731" s="534"/>
      <c r="Y731" s="534"/>
      <c r="Z731" s="494"/>
      <c r="AA731" s="494"/>
      <c r="AB731" s="494"/>
      <c r="AC731" s="494"/>
      <c r="AD731" s="494"/>
      <c r="AE731" s="494"/>
      <c r="AF731" s="494"/>
      <c r="AG731" s="494"/>
      <c r="AH731" s="495"/>
      <c r="AI731" s="494"/>
      <c r="AJ731" s="494"/>
      <c r="AK731" s="494"/>
    </row>
    <row r="732" spans="4:37" s="522" customFormat="1" x14ac:dyDescent="0.25">
      <c r="D732" s="534"/>
      <c r="G732" s="534"/>
      <c r="J732" s="534"/>
      <c r="S732" s="534"/>
      <c r="V732" s="534"/>
      <c r="Y732" s="534"/>
      <c r="Z732" s="494"/>
      <c r="AA732" s="494"/>
      <c r="AB732" s="494"/>
      <c r="AC732" s="494"/>
      <c r="AD732" s="494"/>
      <c r="AE732" s="494"/>
      <c r="AF732" s="494"/>
      <c r="AG732" s="494"/>
      <c r="AH732" s="495"/>
      <c r="AI732" s="494"/>
      <c r="AJ732" s="494"/>
      <c r="AK732" s="494"/>
    </row>
    <row r="733" spans="4:37" s="522" customFormat="1" x14ac:dyDescent="0.25">
      <c r="D733" s="534"/>
      <c r="G733" s="534"/>
      <c r="J733" s="534"/>
      <c r="S733" s="534"/>
      <c r="V733" s="534"/>
      <c r="Y733" s="534"/>
      <c r="Z733" s="494"/>
      <c r="AA733" s="494"/>
      <c r="AB733" s="494"/>
      <c r="AC733" s="494"/>
      <c r="AD733" s="494"/>
      <c r="AE733" s="494"/>
      <c r="AF733" s="494"/>
      <c r="AG733" s="494"/>
      <c r="AH733" s="495"/>
      <c r="AI733" s="494"/>
      <c r="AJ733" s="494"/>
      <c r="AK733" s="494"/>
    </row>
    <row r="734" spans="4:37" s="522" customFormat="1" x14ac:dyDescent="0.25">
      <c r="D734" s="534"/>
      <c r="G734" s="534"/>
      <c r="J734" s="534"/>
      <c r="S734" s="534"/>
      <c r="V734" s="534"/>
      <c r="Y734" s="534"/>
      <c r="Z734" s="494"/>
      <c r="AA734" s="494"/>
      <c r="AB734" s="494"/>
      <c r="AC734" s="494"/>
      <c r="AD734" s="494"/>
      <c r="AE734" s="494"/>
      <c r="AF734" s="494"/>
      <c r="AG734" s="494"/>
      <c r="AH734" s="495"/>
      <c r="AI734" s="494"/>
      <c r="AJ734" s="494"/>
      <c r="AK734" s="494"/>
    </row>
    <row r="735" spans="4:37" s="522" customFormat="1" x14ac:dyDescent="0.25">
      <c r="D735" s="534"/>
      <c r="G735" s="534"/>
      <c r="J735" s="534"/>
      <c r="S735" s="534"/>
      <c r="V735" s="534"/>
      <c r="Y735" s="534"/>
      <c r="Z735" s="494"/>
      <c r="AA735" s="494"/>
      <c r="AB735" s="494"/>
      <c r="AC735" s="494"/>
      <c r="AD735" s="494"/>
      <c r="AE735" s="494"/>
      <c r="AF735" s="494"/>
      <c r="AG735" s="494"/>
      <c r="AH735" s="495"/>
      <c r="AI735" s="494"/>
      <c r="AJ735" s="494"/>
      <c r="AK735" s="494"/>
    </row>
    <row r="736" spans="4:37" s="522" customFormat="1" x14ac:dyDescent="0.25">
      <c r="D736" s="534"/>
      <c r="G736" s="534"/>
      <c r="J736" s="534"/>
      <c r="S736" s="534"/>
      <c r="V736" s="534"/>
      <c r="Y736" s="534"/>
      <c r="Z736" s="494"/>
      <c r="AA736" s="494"/>
      <c r="AB736" s="494"/>
      <c r="AC736" s="494"/>
      <c r="AD736" s="494"/>
      <c r="AE736" s="494"/>
      <c r="AF736" s="494"/>
      <c r="AG736" s="494"/>
      <c r="AH736" s="495"/>
      <c r="AI736" s="494"/>
      <c r="AJ736" s="494"/>
      <c r="AK736" s="494"/>
    </row>
    <row r="737" spans="4:37" s="522" customFormat="1" x14ac:dyDescent="0.25">
      <c r="D737" s="534"/>
      <c r="G737" s="534"/>
      <c r="J737" s="534"/>
      <c r="S737" s="534"/>
      <c r="V737" s="534"/>
      <c r="Y737" s="534"/>
      <c r="Z737" s="494"/>
      <c r="AA737" s="494"/>
      <c r="AB737" s="494"/>
      <c r="AC737" s="494"/>
      <c r="AD737" s="494"/>
      <c r="AE737" s="494"/>
      <c r="AF737" s="494"/>
      <c r="AG737" s="494"/>
      <c r="AH737" s="495"/>
      <c r="AI737" s="494"/>
      <c r="AJ737" s="494"/>
      <c r="AK737" s="494"/>
    </row>
    <row r="738" spans="4:37" s="522" customFormat="1" x14ac:dyDescent="0.25">
      <c r="D738" s="534"/>
      <c r="G738" s="534"/>
      <c r="J738" s="534"/>
      <c r="S738" s="534"/>
      <c r="V738" s="534"/>
      <c r="Y738" s="534"/>
      <c r="Z738" s="494"/>
      <c r="AA738" s="494"/>
      <c r="AB738" s="494"/>
      <c r="AC738" s="494"/>
      <c r="AD738" s="494"/>
      <c r="AE738" s="494"/>
      <c r="AF738" s="494"/>
      <c r="AG738" s="494"/>
      <c r="AH738" s="495"/>
      <c r="AI738" s="494"/>
      <c r="AJ738" s="494"/>
      <c r="AK738" s="494"/>
    </row>
    <row r="739" spans="4:37" s="522" customFormat="1" x14ac:dyDescent="0.25">
      <c r="D739" s="534"/>
      <c r="G739" s="534"/>
      <c r="J739" s="534"/>
      <c r="S739" s="534"/>
      <c r="V739" s="534"/>
      <c r="Y739" s="534"/>
      <c r="Z739" s="494"/>
      <c r="AA739" s="494"/>
      <c r="AB739" s="494"/>
      <c r="AC739" s="494"/>
      <c r="AD739" s="494"/>
      <c r="AE739" s="494"/>
      <c r="AF739" s="494"/>
      <c r="AG739" s="494"/>
      <c r="AH739" s="495"/>
      <c r="AI739" s="494"/>
      <c r="AJ739" s="494"/>
      <c r="AK739" s="494"/>
    </row>
    <row r="740" spans="4:37" s="522" customFormat="1" x14ac:dyDescent="0.25">
      <c r="D740" s="534"/>
      <c r="G740" s="534"/>
      <c r="J740" s="534"/>
      <c r="S740" s="534"/>
      <c r="V740" s="534"/>
      <c r="Y740" s="534"/>
      <c r="Z740" s="494"/>
      <c r="AA740" s="494"/>
      <c r="AB740" s="494"/>
      <c r="AC740" s="494"/>
      <c r="AD740" s="494"/>
      <c r="AE740" s="494"/>
      <c r="AF740" s="494"/>
      <c r="AG740" s="494"/>
      <c r="AH740" s="495"/>
      <c r="AI740" s="494"/>
      <c r="AJ740" s="494"/>
      <c r="AK740" s="494"/>
    </row>
    <row r="741" spans="4:37" s="522" customFormat="1" x14ac:dyDescent="0.25">
      <c r="D741" s="534"/>
      <c r="G741" s="534"/>
      <c r="J741" s="534"/>
      <c r="S741" s="534"/>
      <c r="V741" s="534"/>
      <c r="Y741" s="534"/>
      <c r="Z741" s="494"/>
      <c r="AA741" s="494"/>
      <c r="AB741" s="494"/>
      <c r="AC741" s="494"/>
      <c r="AD741" s="494"/>
      <c r="AE741" s="494"/>
      <c r="AF741" s="494"/>
      <c r="AG741" s="494"/>
      <c r="AH741" s="495"/>
      <c r="AI741" s="494"/>
      <c r="AJ741" s="494"/>
      <c r="AK741" s="494"/>
    </row>
    <row r="742" spans="4:37" s="522" customFormat="1" x14ac:dyDescent="0.25">
      <c r="D742" s="534"/>
      <c r="G742" s="534"/>
      <c r="J742" s="534"/>
      <c r="S742" s="534"/>
      <c r="V742" s="534"/>
      <c r="Y742" s="534"/>
      <c r="Z742" s="494"/>
      <c r="AA742" s="494"/>
      <c r="AB742" s="494"/>
      <c r="AC742" s="494"/>
      <c r="AD742" s="494"/>
      <c r="AE742" s="494"/>
      <c r="AF742" s="494"/>
      <c r="AG742" s="494"/>
      <c r="AH742" s="495"/>
      <c r="AI742" s="494"/>
      <c r="AJ742" s="494"/>
      <c r="AK742" s="494"/>
    </row>
    <row r="743" spans="4:37" s="522" customFormat="1" x14ac:dyDescent="0.25">
      <c r="D743" s="534"/>
      <c r="G743" s="534"/>
      <c r="J743" s="534"/>
      <c r="S743" s="534"/>
      <c r="V743" s="534"/>
      <c r="Y743" s="534"/>
      <c r="Z743" s="494"/>
      <c r="AA743" s="494"/>
      <c r="AB743" s="494"/>
      <c r="AC743" s="494"/>
      <c r="AD743" s="494"/>
      <c r="AE743" s="494"/>
      <c r="AF743" s="494"/>
      <c r="AG743" s="494"/>
      <c r="AH743" s="495"/>
      <c r="AI743" s="494"/>
      <c r="AJ743" s="494"/>
      <c r="AK743" s="494"/>
    </row>
    <row r="744" spans="4:37" s="522" customFormat="1" x14ac:dyDescent="0.25">
      <c r="D744" s="534"/>
      <c r="G744" s="534"/>
      <c r="J744" s="534"/>
      <c r="S744" s="534"/>
      <c r="V744" s="534"/>
      <c r="Y744" s="534"/>
      <c r="Z744" s="494"/>
      <c r="AA744" s="494"/>
      <c r="AB744" s="494"/>
      <c r="AC744" s="494"/>
      <c r="AD744" s="494"/>
      <c r="AE744" s="494"/>
      <c r="AF744" s="494"/>
      <c r="AG744" s="494"/>
      <c r="AH744" s="495"/>
      <c r="AI744" s="494"/>
      <c r="AJ744" s="494"/>
      <c r="AK744" s="494"/>
    </row>
    <row r="745" spans="4:37" s="522" customFormat="1" x14ac:dyDescent="0.25">
      <c r="D745" s="534"/>
      <c r="G745" s="534"/>
      <c r="J745" s="534"/>
      <c r="S745" s="534"/>
      <c r="V745" s="534"/>
      <c r="Y745" s="534"/>
      <c r="Z745" s="494"/>
      <c r="AA745" s="494"/>
      <c r="AB745" s="494"/>
      <c r="AC745" s="494"/>
      <c r="AD745" s="494"/>
      <c r="AE745" s="494"/>
      <c r="AF745" s="494"/>
      <c r="AG745" s="494"/>
      <c r="AH745" s="495"/>
      <c r="AI745" s="494"/>
      <c r="AJ745" s="494"/>
      <c r="AK745" s="494"/>
    </row>
    <row r="746" spans="4:37" s="522" customFormat="1" x14ac:dyDescent="0.25">
      <c r="D746" s="534"/>
      <c r="G746" s="534"/>
      <c r="J746" s="534"/>
      <c r="S746" s="534"/>
      <c r="V746" s="534"/>
      <c r="Y746" s="534"/>
      <c r="Z746" s="494"/>
      <c r="AA746" s="494"/>
      <c r="AB746" s="494"/>
      <c r="AC746" s="494"/>
      <c r="AD746" s="494"/>
      <c r="AE746" s="494"/>
      <c r="AF746" s="494"/>
      <c r="AG746" s="494"/>
      <c r="AH746" s="495"/>
      <c r="AI746" s="494"/>
      <c r="AJ746" s="494"/>
      <c r="AK746" s="494"/>
    </row>
    <row r="747" spans="4:37" s="522" customFormat="1" x14ac:dyDescent="0.25">
      <c r="D747" s="534"/>
      <c r="G747" s="534"/>
      <c r="J747" s="534"/>
      <c r="S747" s="534"/>
      <c r="V747" s="534"/>
      <c r="Y747" s="534"/>
      <c r="Z747" s="494"/>
      <c r="AA747" s="494"/>
      <c r="AB747" s="494"/>
      <c r="AC747" s="494"/>
      <c r="AD747" s="494"/>
      <c r="AE747" s="494"/>
      <c r="AF747" s="494"/>
      <c r="AG747" s="494"/>
      <c r="AH747" s="495"/>
      <c r="AI747" s="494"/>
      <c r="AJ747" s="494"/>
      <c r="AK747" s="494"/>
    </row>
    <row r="748" spans="4:37" s="522" customFormat="1" x14ac:dyDescent="0.25">
      <c r="D748" s="534"/>
      <c r="G748" s="534"/>
      <c r="J748" s="534"/>
      <c r="S748" s="534"/>
      <c r="V748" s="534"/>
      <c r="Y748" s="534"/>
      <c r="Z748" s="494"/>
      <c r="AA748" s="494"/>
      <c r="AB748" s="494"/>
      <c r="AC748" s="494"/>
      <c r="AD748" s="494"/>
      <c r="AE748" s="494"/>
      <c r="AF748" s="494"/>
      <c r="AG748" s="494"/>
      <c r="AH748" s="495"/>
      <c r="AI748" s="494"/>
      <c r="AJ748" s="494"/>
      <c r="AK748" s="494"/>
    </row>
    <row r="749" spans="4:37" s="522" customFormat="1" x14ac:dyDescent="0.25">
      <c r="D749" s="534"/>
      <c r="G749" s="534"/>
      <c r="J749" s="534"/>
      <c r="S749" s="534"/>
      <c r="V749" s="534"/>
      <c r="Y749" s="534"/>
      <c r="Z749" s="494"/>
      <c r="AA749" s="494"/>
      <c r="AB749" s="494"/>
      <c r="AC749" s="494"/>
      <c r="AD749" s="494"/>
      <c r="AE749" s="494"/>
      <c r="AF749" s="494"/>
      <c r="AG749" s="494"/>
      <c r="AH749" s="495"/>
      <c r="AI749" s="494"/>
      <c r="AJ749" s="494"/>
      <c r="AK749" s="494"/>
    </row>
    <row r="750" spans="4:37" s="522" customFormat="1" x14ac:dyDescent="0.25">
      <c r="D750" s="534"/>
      <c r="G750" s="534"/>
      <c r="J750" s="534"/>
      <c r="S750" s="534"/>
      <c r="V750" s="534"/>
      <c r="Y750" s="534"/>
      <c r="Z750" s="494"/>
      <c r="AA750" s="494"/>
      <c r="AB750" s="494"/>
      <c r="AC750" s="494"/>
      <c r="AD750" s="494"/>
      <c r="AE750" s="494"/>
      <c r="AF750" s="494"/>
      <c r="AG750" s="494"/>
      <c r="AH750" s="495"/>
      <c r="AI750" s="494"/>
      <c r="AJ750" s="494"/>
      <c r="AK750" s="494"/>
    </row>
    <row r="751" spans="4:37" s="522" customFormat="1" x14ac:dyDescent="0.25">
      <c r="D751" s="534"/>
      <c r="G751" s="534"/>
      <c r="J751" s="534"/>
      <c r="S751" s="534"/>
      <c r="V751" s="534"/>
      <c r="Y751" s="534"/>
      <c r="Z751" s="494"/>
      <c r="AA751" s="494"/>
      <c r="AB751" s="494"/>
      <c r="AC751" s="494"/>
      <c r="AD751" s="494"/>
      <c r="AE751" s="494"/>
      <c r="AF751" s="494"/>
      <c r="AG751" s="494"/>
      <c r="AH751" s="495"/>
      <c r="AI751" s="494"/>
      <c r="AJ751" s="494"/>
      <c r="AK751" s="494"/>
    </row>
    <row r="752" spans="4:37" s="522" customFormat="1" x14ac:dyDescent="0.25">
      <c r="D752" s="534"/>
      <c r="G752" s="534"/>
      <c r="J752" s="534"/>
      <c r="S752" s="534"/>
      <c r="V752" s="534"/>
      <c r="Y752" s="534"/>
      <c r="Z752" s="494"/>
      <c r="AA752" s="494"/>
      <c r="AB752" s="494"/>
      <c r="AC752" s="494"/>
      <c r="AD752" s="494"/>
      <c r="AE752" s="494"/>
      <c r="AF752" s="494"/>
      <c r="AG752" s="494"/>
      <c r="AH752" s="495"/>
      <c r="AI752" s="494"/>
      <c r="AJ752" s="494"/>
      <c r="AK752" s="494"/>
    </row>
    <row r="753" spans="4:37" s="522" customFormat="1" x14ac:dyDescent="0.25">
      <c r="D753" s="534"/>
      <c r="G753" s="534"/>
      <c r="J753" s="534"/>
      <c r="S753" s="534"/>
      <c r="V753" s="534"/>
      <c r="Y753" s="534"/>
      <c r="Z753" s="494"/>
      <c r="AA753" s="494"/>
      <c r="AB753" s="494"/>
      <c r="AC753" s="494"/>
      <c r="AD753" s="494"/>
      <c r="AE753" s="494"/>
      <c r="AF753" s="494"/>
      <c r="AG753" s="494"/>
      <c r="AH753" s="495"/>
      <c r="AI753" s="494"/>
      <c r="AJ753" s="494"/>
      <c r="AK753" s="494"/>
    </row>
    <row r="754" spans="4:37" s="522" customFormat="1" x14ac:dyDescent="0.25">
      <c r="D754" s="534"/>
      <c r="G754" s="534"/>
      <c r="J754" s="534"/>
      <c r="S754" s="534"/>
      <c r="V754" s="534"/>
      <c r="Y754" s="534"/>
      <c r="Z754" s="494"/>
      <c r="AA754" s="494"/>
      <c r="AB754" s="494"/>
      <c r="AC754" s="494"/>
      <c r="AD754" s="494"/>
      <c r="AE754" s="494"/>
      <c r="AF754" s="494"/>
      <c r="AG754" s="494"/>
      <c r="AH754" s="495"/>
      <c r="AI754" s="494"/>
      <c r="AJ754" s="494"/>
      <c r="AK754" s="494"/>
    </row>
    <row r="755" spans="4:37" s="522" customFormat="1" x14ac:dyDescent="0.25">
      <c r="D755" s="534"/>
      <c r="G755" s="534"/>
      <c r="J755" s="534"/>
      <c r="S755" s="534"/>
      <c r="V755" s="534"/>
      <c r="Y755" s="534"/>
      <c r="Z755" s="494"/>
      <c r="AA755" s="494"/>
      <c r="AB755" s="494"/>
      <c r="AC755" s="494"/>
      <c r="AD755" s="494"/>
      <c r="AE755" s="494"/>
      <c r="AF755" s="494"/>
      <c r="AG755" s="494"/>
      <c r="AH755" s="495"/>
      <c r="AI755" s="494"/>
      <c r="AJ755" s="494"/>
      <c r="AK755" s="494"/>
    </row>
    <row r="756" spans="4:37" s="522" customFormat="1" x14ac:dyDescent="0.25">
      <c r="D756" s="534"/>
      <c r="G756" s="534"/>
      <c r="J756" s="534"/>
      <c r="S756" s="534"/>
      <c r="V756" s="534"/>
      <c r="Y756" s="534"/>
      <c r="Z756" s="494"/>
      <c r="AA756" s="494"/>
      <c r="AB756" s="494"/>
      <c r="AC756" s="494"/>
      <c r="AD756" s="494"/>
      <c r="AE756" s="494"/>
      <c r="AF756" s="494"/>
      <c r="AG756" s="494"/>
      <c r="AH756" s="495"/>
      <c r="AI756" s="494"/>
      <c r="AJ756" s="494"/>
      <c r="AK756" s="494"/>
    </row>
    <row r="757" spans="4:37" s="522" customFormat="1" x14ac:dyDescent="0.25">
      <c r="D757" s="534"/>
      <c r="G757" s="534"/>
      <c r="J757" s="534"/>
      <c r="S757" s="534"/>
      <c r="V757" s="534"/>
      <c r="Y757" s="534"/>
      <c r="Z757" s="494"/>
      <c r="AA757" s="494"/>
      <c r="AB757" s="494"/>
      <c r="AC757" s="494"/>
      <c r="AD757" s="494"/>
      <c r="AE757" s="494"/>
      <c r="AF757" s="494"/>
      <c r="AG757" s="494"/>
      <c r="AH757" s="495"/>
      <c r="AI757" s="494"/>
      <c r="AJ757" s="494"/>
      <c r="AK757" s="494"/>
    </row>
    <row r="758" spans="4:37" s="522" customFormat="1" x14ac:dyDescent="0.25">
      <c r="D758" s="534"/>
      <c r="G758" s="534"/>
      <c r="J758" s="534"/>
      <c r="S758" s="534"/>
      <c r="V758" s="534"/>
      <c r="Y758" s="534"/>
      <c r="Z758" s="494"/>
      <c r="AA758" s="494"/>
      <c r="AB758" s="494"/>
      <c r="AC758" s="494"/>
      <c r="AD758" s="494"/>
      <c r="AE758" s="494"/>
      <c r="AF758" s="494"/>
      <c r="AG758" s="494"/>
      <c r="AH758" s="495"/>
      <c r="AI758" s="494"/>
      <c r="AJ758" s="494"/>
      <c r="AK758" s="494"/>
    </row>
    <row r="759" spans="4:37" s="522" customFormat="1" x14ac:dyDescent="0.25">
      <c r="D759" s="534"/>
      <c r="G759" s="534"/>
      <c r="J759" s="534"/>
      <c r="S759" s="534"/>
      <c r="V759" s="534"/>
      <c r="Y759" s="534"/>
      <c r="Z759" s="494"/>
      <c r="AA759" s="494"/>
      <c r="AB759" s="494"/>
      <c r="AC759" s="494"/>
      <c r="AD759" s="494"/>
      <c r="AE759" s="494"/>
      <c r="AF759" s="494"/>
      <c r="AG759" s="494"/>
      <c r="AH759" s="495"/>
      <c r="AI759" s="494"/>
      <c r="AJ759" s="494"/>
      <c r="AK759" s="494"/>
    </row>
    <row r="760" spans="4:37" s="522" customFormat="1" x14ac:dyDescent="0.25">
      <c r="D760" s="534"/>
      <c r="G760" s="534"/>
      <c r="J760" s="534"/>
      <c r="S760" s="534"/>
      <c r="V760" s="534"/>
      <c r="Y760" s="534"/>
      <c r="Z760" s="494"/>
      <c r="AA760" s="494"/>
      <c r="AB760" s="494"/>
      <c r="AC760" s="494"/>
      <c r="AD760" s="494"/>
      <c r="AE760" s="494"/>
      <c r="AF760" s="494"/>
      <c r="AG760" s="494"/>
      <c r="AH760" s="495"/>
      <c r="AI760" s="494"/>
      <c r="AJ760" s="494"/>
      <c r="AK760" s="494"/>
    </row>
    <row r="761" spans="4:37" s="522" customFormat="1" x14ac:dyDescent="0.25">
      <c r="D761" s="534"/>
      <c r="G761" s="534"/>
      <c r="J761" s="534"/>
      <c r="S761" s="534"/>
      <c r="V761" s="534"/>
      <c r="Y761" s="534"/>
      <c r="Z761" s="494"/>
      <c r="AA761" s="494"/>
      <c r="AB761" s="494"/>
      <c r="AC761" s="494"/>
      <c r="AD761" s="494"/>
      <c r="AE761" s="494"/>
      <c r="AF761" s="494"/>
      <c r="AG761" s="494"/>
      <c r="AH761" s="495"/>
      <c r="AI761" s="494"/>
      <c r="AJ761" s="494"/>
      <c r="AK761" s="494"/>
    </row>
    <row r="762" spans="4:37" s="522" customFormat="1" x14ac:dyDescent="0.25">
      <c r="D762" s="534"/>
      <c r="G762" s="534"/>
      <c r="J762" s="534"/>
      <c r="S762" s="534"/>
      <c r="V762" s="534"/>
      <c r="Y762" s="534"/>
      <c r="Z762" s="494"/>
      <c r="AA762" s="494"/>
      <c r="AB762" s="494"/>
      <c r="AC762" s="494"/>
      <c r="AD762" s="494"/>
      <c r="AE762" s="494"/>
      <c r="AF762" s="494"/>
      <c r="AG762" s="494"/>
      <c r="AH762" s="495"/>
      <c r="AI762" s="494"/>
      <c r="AJ762" s="494"/>
      <c r="AK762" s="494"/>
    </row>
    <row r="763" spans="4:37" s="522" customFormat="1" x14ac:dyDescent="0.25">
      <c r="D763" s="534"/>
      <c r="G763" s="534"/>
      <c r="J763" s="534"/>
      <c r="S763" s="534"/>
      <c r="V763" s="534"/>
      <c r="Y763" s="534"/>
      <c r="Z763" s="494"/>
      <c r="AA763" s="494"/>
      <c r="AB763" s="494"/>
      <c r="AC763" s="494"/>
      <c r="AD763" s="494"/>
      <c r="AE763" s="494"/>
      <c r="AF763" s="494"/>
      <c r="AG763" s="494"/>
      <c r="AH763" s="495"/>
      <c r="AI763" s="494"/>
      <c r="AJ763" s="494"/>
      <c r="AK763" s="494"/>
    </row>
    <row r="764" spans="4:37" s="522" customFormat="1" x14ac:dyDescent="0.25">
      <c r="D764" s="534"/>
      <c r="G764" s="534"/>
      <c r="J764" s="534"/>
      <c r="S764" s="534"/>
      <c r="V764" s="534"/>
      <c r="Y764" s="534"/>
      <c r="Z764" s="494"/>
      <c r="AA764" s="494"/>
      <c r="AB764" s="494"/>
      <c r="AC764" s="494"/>
      <c r="AD764" s="494"/>
      <c r="AE764" s="494"/>
      <c r="AF764" s="494"/>
      <c r="AG764" s="494"/>
      <c r="AH764" s="495"/>
      <c r="AI764" s="494"/>
      <c r="AJ764" s="494"/>
      <c r="AK764" s="494"/>
    </row>
    <row r="765" spans="4:37" s="522" customFormat="1" x14ac:dyDescent="0.25">
      <c r="D765" s="534"/>
      <c r="G765" s="534"/>
      <c r="J765" s="534"/>
      <c r="S765" s="534"/>
      <c r="V765" s="534"/>
      <c r="Y765" s="534"/>
      <c r="Z765" s="494"/>
      <c r="AA765" s="494"/>
      <c r="AB765" s="494"/>
      <c r="AC765" s="494"/>
      <c r="AD765" s="494"/>
      <c r="AE765" s="494"/>
      <c r="AF765" s="494"/>
      <c r="AG765" s="494"/>
      <c r="AH765" s="495"/>
      <c r="AI765" s="494"/>
      <c r="AJ765" s="494"/>
      <c r="AK765" s="494"/>
    </row>
    <row r="766" spans="4:37" s="522" customFormat="1" x14ac:dyDescent="0.25">
      <c r="D766" s="534"/>
      <c r="G766" s="534"/>
      <c r="J766" s="534"/>
      <c r="S766" s="534"/>
      <c r="V766" s="534"/>
      <c r="Y766" s="534"/>
      <c r="Z766" s="494"/>
      <c r="AA766" s="494"/>
      <c r="AB766" s="494"/>
      <c r="AC766" s="494"/>
      <c r="AD766" s="494"/>
      <c r="AE766" s="494"/>
      <c r="AF766" s="494"/>
      <c r="AG766" s="494"/>
      <c r="AH766" s="495"/>
      <c r="AI766" s="494"/>
      <c r="AJ766" s="494"/>
      <c r="AK766" s="494"/>
    </row>
    <row r="767" spans="4:37" s="522" customFormat="1" x14ac:dyDescent="0.25">
      <c r="D767" s="534"/>
      <c r="G767" s="534"/>
      <c r="J767" s="534"/>
      <c r="S767" s="534"/>
      <c r="V767" s="534"/>
      <c r="Y767" s="534"/>
      <c r="Z767" s="494"/>
      <c r="AA767" s="494"/>
      <c r="AB767" s="494"/>
      <c r="AC767" s="494"/>
      <c r="AD767" s="494"/>
      <c r="AE767" s="494"/>
      <c r="AF767" s="494"/>
      <c r="AG767" s="494"/>
      <c r="AH767" s="495"/>
      <c r="AI767" s="494"/>
      <c r="AJ767" s="494"/>
      <c r="AK767" s="494"/>
    </row>
    <row r="768" spans="4:37" s="522" customFormat="1" x14ac:dyDescent="0.25">
      <c r="D768" s="534"/>
      <c r="G768" s="534"/>
      <c r="J768" s="534"/>
      <c r="S768" s="534"/>
      <c r="V768" s="534"/>
      <c r="Y768" s="534"/>
      <c r="Z768" s="494"/>
      <c r="AA768" s="494"/>
      <c r="AB768" s="494"/>
      <c r="AC768" s="494"/>
      <c r="AD768" s="494"/>
      <c r="AE768" s="494"/>
      <c r="AF768" s="494"/>
      <c r="AG768" s="494"/>
      <c r="AH768" s="495"/>
      <c r="AI768" s="494"/>
      <c r="AJ768" s="494"/>
      <c r="AK768" s="494"/>
    </row>
    <row r="769" spans="4:37" s="522" customFormat="1" x14ac:dyDescent="0.25">
      <c r="D769" s="534"/>
      <c r="G769" s="534"/>
      <c r="J769" s="534"/>
      <c r="S769" s="534"/>
      <c r="V769" s="534"/>
      <c r="Y769" s="534"/>
      <c r="Z769" s="494"/>
      <c r="AA769" s="494"/>
      <c r="AB769" s="494"/>
      <c r="AC769" s="494"/>
      <c r="AD769" s="494"/>
      <c r="AE769" s="494"/>
      <c r="AF769" s="494"/>
      <c r="AG769" s="494"/>
      <c r="AH769" s="495"/>
      <c r="AI769" s="494"/>
      <c r="AJ769" s="494"/>
      <c r="AK769" s="494"/>
    </row>
    <row r="770" spans="4:37" s="522" customFormat="1" x14ac:dyDescent="0.25">
      <c r="D770" s="534"/>
      <c r="G770" s="534"/>
      <c r="J770" s="534"/>
      <c r="S770" s="534"/>
      <c r="V770" s="534"/>
      <c r="Y770" s="534"/>
      <c r="Z770" s="494"/>
      <c r="AA770" s="494"/>
      <c r="AB770" s="494"/>
      <c r="AC770" s="494"/>
      <c r="AD770" s="494"/>
      <c r="AE770" s="494"/>
      <c r="AF770" s="494"/>
      <c r="AG770" s="494"/>
      <c r="AH770" s="495"/>
      <c r="AI770" s="494"/>
      <c r="AJ770" s="494"/>
      <c r="AK770" s="494"/>
    </row>
    <row r="771" spans="4:37" s="522" customFormat="1" x14ac:dyDescent="0.25">
      <c r="D771" s="534"/>
      <c r="G771" s="534"/>
      <c r="J771" s="534"/>
      <c r="S771" s="534"/>
      <c r="V771" s="534"/>
      <c r="Y771" s="534"/>
      <c r="Z771" s="494"/>
      <c r="AA771" s="494"/>
      <c r="AB771" s="494"/>
      <c r="AC771" s="494"/>
      <c r="AD771" s="494"/>
      <c r="AE771" s="494"/>
      <c r="AF771" s="494"/>
      <c r="AG771" s="494"/>
      <c r="AH771" s="495"/>
      <c r="AI771" s="494"/>
      <c r="AJ771" s="494"/>
      <c r="AK771" s="494"/>
    </row>
    <row r="772" spans="4:37" s="522" customFormat="1" x14ac:dyDescent="0.25">
      <c r="D772" s="534"/>
      <c r="G772" s="534"/>
      <c r="J772" s="534"/>
      <c r="S772" s="534"/>
      <c r="V772" s="534"/>
      <c r="Y772" s="534"/>
      <c r="Z772" s="494"/>
      <c r="AA772" s="494"/>
      <c r="AB772" s="494"/>
      <c r="AC772" s="494"/>
      <c r="AD772" s="494"/>
      <c r="AE772" s="494"/>
      <c r="AF772" s="494"/>
      <c r="AG772" s="494"/>
      <c r="AH772" s="495"/>
      <c r="AI772" s="494"/>
      <c r="AJ772" s="494"/>
      <c r="AK772" s="494"/>
    </row>
    <row r="773" spans="4:37" s="522" customFormat="1" x14ac:dyDescent="0.25">
      <c r="D773" s="534"/>
      <c r="G773" s="534"/>
      <c r="J773" s="534"/>
      <c r="S773" s="534"/>
      <c r="V773" s="534"/>
      <c r="Y773" s="534"/>
      <c r="Z773" s="494"/>
      <c r="AA773" s="494"/>
      <c r="AB773" s="494"/>
      <c r="AC773" s="494"/>
      <c r="AD773" s="494"/>
      <c r="AE773" s="494"/>
      <c r="AF773" s="494"/>
      <c r="AG773" s="494"/>
      <c r="AH773" s="495"/>
      <c r="AI773" s="494"/>
      <c r="AJ773" s="494"/>
      <c r="AK773" s="494"/>
    </row>
    <row r="774" spans="4:37" s="522" customFormat="1" x14ac:dyDescent="0.25">
      <c r="D774" s="534"/>
      <c r="G774" s="534"/>
      <c r="J774" s="534"/>
      <c r="S774" s="534"/>
      <c r="V774" s="534"/>
      <c r="Y774" s="534"/>
      <c r="Z774" s="494"/>
      <c r="AA774" s="494"/>
      <c r="AB774" s="494"/>
      <c r="AC774" s="494"/>
      <c r="AD774" s="494"/>
      <c r="AE774" s="494"/>
      <c r="AF774" s="494"/>
      <c r="AG774" s="494"/>
      <c r="AH774" s="495"/>
      <c r="AI774" s="494"/>
      <c r="AJ774" s="494"/>
      <c r="AK774" s="494"/>
    </row>
    <row r="775" spans="4:37" s="522" customFormat="1" x14ac:dyDescent="0.25">
      <c r="D775" s="534"/>
      <c r="G775" s="534"/>
      <c r="J775" s="534"/>
      <c r="S775" s="534"/>
      <c r="V775" s="534"/>
      <c r="Y775" s="534"/>
      <c r="Z775" s="494"/>
      <c r="AA775" s="494"/>
      <c r="AB775" s="494"/>
      <c r="AC775" s="494"/>
      <c r="AD775" s="494"/>
      <c r="AE775" s="494"/>
      <c r="AF775" s="494"/>
      <c r="AG775" s="494"/>
      <c r="AH775" s="495"/>
      <c r="AI775" s="494"/>
      <c r="AJ775" s="494"/>
      <c r="AK775" s="494"/>
    </row>
    <row r="776" spans="4:37" s="522" customFormat="1" x14ac:dyDescent="0.25">
      <c r="D776" s="534"/>
      <c r="G776" s="534"/>
      <c r="J776" s="534"/>
      <c r="S776" s="534"/>
      <c r="V776" s="534"/>
      <c r="Y776" s="534"/>
      <c r="Z776" s="494"/>
      <c r="AA776" s="494"/>
      <c r="AB776" s="494"/>
      <c r="AC776" s="494"/>
      <c r="AD776" s="494"/>
      <c r="AE776" s="494"/>
      <c r="AF776" s="494"/>
      <c r="AG776" s="494"/>
      <c r="AH776" s="495"/>
      <c r="AI776" s="494"/>
      <c r="AJ776" s="494"/>
      <c r="AK776" s="494"/>
    </row>
    <row r="777" spans="4:37" s="522" customFormat="1" x14ac:dyDescent="0.25">
      <c r="D777" s="534"/>
      <c r="G777" s="534"/>
      <c r="J777" s="534"/>
      <c r="S777" s="534"/>
      <c r="V777" s="534"/>
      <c r="Y777" s="534"/>
      <c r="Z777" s="494"/>
      <c r="AA777" s="494"/>
      <c r="AB777" s="494"/>
      <c r="AC777" s="494"/>
      <c r="AD777" s="494"/>
      <c r="AE777" s="494"/>
      <c r="AF777" s="494"/>
      <c r="AG777" s="494"/>
      <c r="AH777" s="495"/>
      <c r="AI777" s="494"/>
      <c r="AJ777" s="494"/>
      <c r="AK777" s="494"/>
    </row>
    <row r="778" spans="4:37" s="522" customFormat="1" x14ac:dyDescent="0.25">
      <c r="D778" s="534"/>
      <c r="G778" s="534"/>
      <c r="J778" s="534"/>
      <c r="S778" s="534"/>
      <c r="V778" s="534"/>
      <c r="Y778" s="534"/>
      <c r="Z778" s="494"/>
      <c r="AA778" s="494"/>
      <c r="AB778" s="494"/>
      <c r="AC778" s="494"/>
      <c r="AD778" s="494"/>
      <c r="AE778" s="494"/>
      <c r="AF778" s="494"/>
      <c r="AG778" s="494"/>
      <c r="AH778" s="495"/>
      <c r="AI778" s="494"/>
      <c r="AJ778" s="494"/>
      <c r="AK778" s="494"/>
    </row>
    <row r="779" spans="4:37" s="522" customFormat="1" x14ac:dyDescent="0.25">
      <c r="D779" s="534"/>
      <c r="G779" s="534"/>
      <c r="J779" s="534"/>
      <c r="S779" s="534"/>
      <c r="V779" s="534"/>
      <c r="Y779" s="534"/>
      <c r="Z779" s="494"/>
      <c r="AA779" s="494"/>
      <c r="AB779" s="494"/>
      <c r="AC779" s="494"/>
      <c r="AD779" s="494"/>
      <c r="AE779" s="494"/>
      <c r="AF779" s="494"/>
      <c r="AG779" s="494"/>
      <c r="AH779" s="495"/>
      <c r="AI779" s="494"/>
      <c r="AJ779" s="494"/>
      <c r="AK779" s="494"/>
    </row>
    <row r="780" spans="4:37" s="522" customFormat="1" x14ac:dyDescent="0.25">
      <c r="D780" s="534"/>
      <c r="G780" s="534"/>
      <c r="J780" s="534"/>
      <c r="S780" s="534"/>
      <c r="V780" s="534"/>
      <c r="Y780" s="534"/>
      <c r="Z780" s="494"/>
      <c r="AA780" s="494"/>
      <c r="AB780" s="494"/>
      <c r="AC780" s="494"/>
      <c r="AD780" s="494"/>
      <c r="AE780" s="494"/>
      <c r="AF780" s="494"/>
      <c r="AG780" s="494"/>
      <c r="AH780" s="495"/>
      <c r="AI780" s="494"/>
      <c r="AJ780" s="494"/>
      <c r="AK780" s="494"/>
    </row>
    <row r="781" spans="4:37" s="522" customFormat="1" x14ac:dyDescent="0.25">
      <c r="D781" s="534"/>
      <c r="G781" s="534"/>
      <c r="J781" s="534"/>
      <c r="S781" s="534"/>
      <c r="V781" s="534"/>
      <c r="Y781" s="534"/>
      <c r="Z781" s="494"/>
      <c r="AA781" s="494"/>
      <c r="AB781" s="494"/>
      <c r="AC781" s="494"/>
      <c r="AD781" s="494"/>
      <c r="AE781" s="494"/>
      <c r="AF781" s="494"/>
      <c r="AG781" s="494"/>
      <c r="AH781" s="495"/>
      <c r="AI781" s="494"/>
      <c r="AJ781" s="494"/>
      <c r="AK781" s="494"/>
    </row>
    <row r="782" spans="4:37" s="522" customFormat="1" x14ac:dyDescent="0.25">
      <c r="D782" s="534"/>
      <c r="G782" s="534"/>
      <c r="J782" s="534"/>
      <c r="S782" s="534"/>
      <c r="V782" s="534"/>
      <c r="Y782" s="534"/>
      <c r="Z782" s="494"/>
      <c r="AA782" s="494"/>
      <c r="AB782" s="494"/>
      <c r="AC782" s="494"/>
      <c r="AD782" s="494"/>
      <c r="AE782" s="494"/>
      <c r="AF782" s="494"/>
      <c r="AG782" s="494"/>
      <c r="AH782" s="495"/>
      <c r="AI782" s="494"/>
      <c r="AJ782" s="494"/>
      <c r="AK782" s="494"/>
    </row>
    <row r="783" spans="4:37" s="522" customFormat="1" x14ac:dyDescent="0.25">
      <c r="D783" s="534"/>
      <c r="G783" s="534"/>
      <c r="J783" s="534"/>
      <c r="S783" s="534"/>
      <c r="V783" s="534"/>
      <c r="Y783" s="534"/>
      <c r="Z783" s="494"/>
      <c r="AA783" s="494"/>
      <c r="AB783" s="494"/>
      <c r="AC783" s="494"/>
      <c r="AD783" s="494"/>
      <c r="AE783" s="494"/>
      <c r="AF783" s="494"/>
      <c r="AG783" s="494"/>
      <c r="AH783" s="495"/>
      <c r="AI783" s="494"/>
      <c r="AJ783" s="494"/>
      <c r="AK783" s="494"/>
    </row>
    <row r="784" spans="4:37" s="522" customFormat="1" x14ac:dyDescent="0.25">
      <c r="D784" s="534"/>
      <c r="G784" s="534"/>
      <c r="J784" s="534"/>
      <c r="S784" s="534"/>
      <c r="V784" s="534"/>
      <c r="Y784" s="534"/>
      <c r="Z784" s="494"/>
      <c r="AA784" s="494"/>
      <c r="AB784" s="494"/>
      <c r="AC784" s="494"/>
      <c r="AD784" s="494"/>
      <c r="AE784" s="494"/>
      <c r="AF784" s="494"/>
      <c r="AG784" s="494"/>
      <c r="AH784" s="495"/>
      <c r="AI784" s="494"/>
      <c r="AJ784" s="494"/>
      <c r="AK784" s="494"/>
    </row>
    <row r="785" spans="4:37" s="522" customFormat="1" x14ac:dyDescent="0.25">
      <c r="D785" s="534"/>
      <c r="G785" s="534"/>
      <c r="J785" s="534"/>
      <c r="S785" s="534"/>
      <c r="V785" s="534"/>
      <c r="Y785" s="534"/>
      <c r="Z785" s="494"/>
      <c r="AA785" s="494"/>
      <c r="AB785" s="494"/>
      <c r="AC785" s="494"/>
      <c r="AD785" s="494"/>
      <c r="AE785" s="494"/>
      <c r="AF785" s="494"/>
      <c r="AG785" s="494"/>
      <c r="AH785" s="495"/>
      <c r="AI785" s="494"/>
      <c r="AJ785" s="494"/>
      <c r="AK785" s="494"/>
    </row>
    <row r="786" spans="4:37" s="522" customFormat="1" x14ac:dyDescent="0.25">
      <c r="D786" s="534"/>
      <c r="G786" s="534"/>
      <c r="J786" s="534"/>
      <c r="S786" s="534"/>
      <c r="V786" s="534"/>
      <c r="Y786" s="534"/>
      <c r="Z786" s="494"/>
      <c r="AA786" s="494"/>
      <c r="AB786" s="494"/>
      <c r="AC786" s="494"/>
      <c r="AD786" s="494"/>
      <c r="AE786" s="494"/>
      <c r="AF786" s="494"/>
      <c r="AG786" s="494"/>
      <c r="AH786" s="495"/>
      <c r="AI786" s="494"/>
      <c r="AJ786" s="494"/>
      <c r="AK786" s="494"/>
    </row>
    <row r="787" spans="4:37" s="522" customFormat="1" x14ac:dyDescent="0.25">
      <c r="D787" s="534"/>
      <c r="G787" s="534"/>
      <c r="J787" s="534"/>
      <c r="S787" s="534"/>
      <c r="V787" s="534"/>
      <c r="Y787" s="534"/>
      <c r="Z787" s="494"/>
      <c r="AA787" s="494"/>
      <c r="AB787" s="494"/>
      <c r="AC787" s="494"/>
      <c r="AD787" s="494"/>
      <c r="AE787" s="494"/>
      <c r="AF787" s="494"/>
      <c r="AG787" s="494"/>
      <c r="AH787" s="495"/>
      <c r="AI787" s="494"/>
      <c r="AJ787" s="494"/>
      <c r="AK787" s="494"/>
    </row>
    <row r="788" spans="4:37" s="522" customFormat="1" x14ac:dyDescent="0.25">
      <c r="D788" s="534"/>
      <c r="G788" s="534"/>
      <c r="J788" s="534"/>
      <c r="S788" s="534"/>
      <c r="V788" s="534"/>
      <c r="Y788" s="534"/>
      <c r="Z788" s="494"/>
      <c r="AA788" s="494"/>
      <c r="AB788" s="494"/>
      <c r="AC788" s="494"/>
      <c r="AD788" s="494"/>
      <c r="AE788" s="494"/>
      <c r="AF788" s="494"/>
      <c r="AG788" s="494"/>
      <c r="AH788" s="495"/>
      <c r="AI788" s="494"/>
      <c r="AJ788" s="494"/>
      <c r="AK788" s="494"/>
    </row>
    <row r="789" spans="4:37" s="522" customFormat="1" x14ac:dyDescent="0.25">
      <c r="D789" s="534"/>
      <c r="G789" s="534"/>
      <c r="J789" s="534"/>
      <c r="S789" s="534"/>
      <c r="V789" s="534"/>
      <c r="Y789" s="534"/>
      <c r="Z789" s="494"/>
      <c r="AA789" s="494"/>
      <c r="AB789" s="494"/>
      <c r="AC789" s="494"/>
      <c r="AD789" s="494"/>
      <c r="AE789" s="494"/>
      <c r="AF789" s="494"/>
      <c r="AG789" s="494"/>
      <c r="AH789" s="495"/>
      <c r="AI789" s="494"/>
      <c r="AJ789" s="494"/>
      <c r="AK789" s="494"/>
    </row>
    <row r="790" spans="4:37" s="522" customFormat="1" x14ac:dyDescent="0.25">
      <c r="D790" s="534"/>
      <c r="G790" s="534"/>
      <c r="J790" s="534"/>
      <c r="S790" s="534"/>
      <c r="V790" s="534"/>
      <c r="Y790" s="534"/>
      <c r="Z790" s="494"/>
      <c r="AA790" s="494"/>
      <c r="AB790" s="494"/>
      <c r="AC790" s="494"/>
      <c r="AD790" s="494"/>
      <c r="AE790" s="494"/>
      <c r="AF790" s="494"/>
      <c r="AG790" s="494"/>
      <c r="AH790" s="495"/>
      <c r="AI790" s="494"/>
      <c r="AJ790" s="494"/>
      <c r="AK790" s="494"/>
    </row>
    <row r="791" spans="4:37" s="522" customFormat="1" x14ac:dyDescent="0.25">
      <c r="D791" s="534"/>
      <c r="G791" s="534"/>
      <c r="J791" s="534"/>
      <c r="S791" s="534"/>
      <c r="V791" s="534"/>
      <c r="Y791" s="534"/>
      <c r="Z791" s="494"/>
      <c r="AA791" s="494"/>
      <c r="AB791" s="494"/>
      <c r="AC791" s="494"/>
      <c r="AD791" s="494"/>
      <c r="AE791" s="494"/>
      <c r="AF791" s="494"/>
      <c r="AG791" s="494"/>
      <c r="AH791" s="495"/>
      <c r="AI791" s="494"/>
      <c r="AJ791" s="494"/>
      <c r="AK791" s="494"/>
    </row>
    <row r="792" spans="4:37" s="522" customFormat="1" x14ac:dyDescent="0.25">
      <c r="D792" s="534"/>
      <c r="G792" s="534"/>
      <c r="J792" s="534"/>
      <c r="S792" s="534"/>
      <c r="V792" s="534"/>
      <c r="Y792" s="534"/>
      <c r="Z792" s="494"/>
      <c r="AA792" s="494"/>
      <c r="AB792" s="494"/>
      <c r="AC792" s="494"/>
      <c r="AD792" s="494"/>
      <c r="AE792" s="494"/>
      <c r="AF792" s="494"/>
      <c r="AG792" s="494"/>
      <c r="AH792" s="495"/>
      <c r="AI792" s="494"/>
      <c r="AJ792" s="494"/>
      <c r="AK792" s="494"/>
    </row>
    <row r="793" spans="4:37" s="522" customFormat="1" x14ac:dyDescent="0.25">
      <c r="D793" s="534"/>
      <c r="G793" s="534"/>
      <c r="J793" s="534"/>
      <c r="S793" s="534"/>
      <c r="V793" s="534"/>
      <c r="Y793" s="534"/>
      <c r="Z793" s="494"/>
      <c r="AA793" s="494"/>
      <c r="AB793" s="494"/>
      <c r="AC793" s="494"/>
      <c r="AD793" s="494"/>
      <c r="AE793" s="494"/>
      <c r="AF793" s="494"/>
      <c r="AG793" s="494"/>
      <c r="AH793" s="495"/>
      <c r="AI793" s="494"/>
      <c r="AJ793" s="494"/>
      <c r="AK793" s="494"/>
    </row>
    <row r="794" spans="4:37" s="522" customFormat="1" x14ac:dyDescent="0.25">
      <c r="D794" s="534"/>
      <c r="G794" s="534"/>
      <c r="J794" s="534"/>
      <c r="S794" s="534"/>
      <c r="V794" s="534"/>
      <c r="Y794" s="534"/>
      <c r="Z794" s="494"/>
      <c r="AA794" s="494"/>
      <c r="AB794" s="494"/>
      <c r="AC794" s="494"/>
      <c r="AD794" s="494"/>
      <c r="AE794" s="494"/>
      <c r="AF794" s="494"/>
      <c r="AG794" s="494"/>
      <c r="AH794" s="495"/>
      <c r="AI794" s="494"/>
      <c r="AJ794" s="494"/>
      <c r="AK794" s="494"/>
    </row>
    <row r="795" spans="4:37" s="522" customFormat="1" x14ac:dyDescent="0.25">
      <c r="D795" s="534"/>
      <c r="G795" s="534"/>
      <c r="J795" s="534"/>
      <c r="S795" s="534"/>
      <c r="V795" s="534"/>
      <c r="Y795" s="534"/>
      <c r="Z795" s="494"/>
      <c r="AA795" s="494"/>
      <c r="AB795" s="494"/>
      <c r="AC795" s="494"/>
      <c r="AD795" s="494"/>
      <c r="AE795" s="494"/>
      <c r="AF795" s="494"/>
      <c r="AG795" s="494"/>
      <c r="AH795" s="495"/>
      <c r="AI795" s="494"/>
      <c r="AJ795" s="494"/>
      <c r="AK795" s="494"/>
    </row>
    <row r="796" spans="4:37" s="522" customFormat="1" x14ac:dyDescent="0.25">
      <c r="D796" s="534"/>
      <c r="G796" s="534"/>
      <c r="J796" s="534"/>
      <c r="S796" s="534"/>
      <c r="V796" s="534"/>
      <c r="Y796" s="534"/>
      <c r="Z796" s="494"/>
      <c r="AA796" s="494"/>
      <c r="AB796" s="494"/>
      <c r="AC796" s="494"/>
      <c r="AD796" s="494"/>
      <c r="AE796" s="494"/>
      <c r="AF796" s="494"/>
      <c r="AG796" s="494"/>
      <c r="AH796" s="495"/>
      <c r="AI796" s="494"/>
      <c r="AJ796" s="494"/>
      <c r="AK796" s="494"/>
    </row>
    <row r="797" spans="4:37" s="522" customFormat="1" x14ac:dyDescent="0.25">
      <c r="D797" s="534"/>
      <c r="G797" s="534"/>
      <c r="J797" s="534"/>
      <c r="S797" s="534"/>
      <c r="V797" s="534"/>
      <c r="Y797" s="534"/>
      <c r="Z797" s="494"/>
      <c r="AA797" s="494"/>
      <c r="AB797" s="494"/>
      <c r="AC797" s="494"/>
      <c r="AD797" s="494"/>
      <c r="AE797" s="494"/>
      <c r="AF797" s="494"/>
      <c r="AG797" s="494"/>
      <c r="AH797" s="495"/>
      <c r="AI797" s="494"/>
      <c r="AJ797" s="494"/>
      <c r="AK797" s="494"/>
    </row>
    <row r="798" spans="4:37" s="522" customFormat="1" x14ac:dyDescent="0.25">
      <c r="D798" s="534"/>
      <c r="G798" s="534"/>
      <c r="J798" s="534"/>
      <c r="S798" s="534"/>
      <c r="V798" s="534"/>
      <c r="Y798" s="534"/>
      <c r="Z798" s="494"/>
      <c r="AA798" s="494"/>
      <c r="AB798" s="494"/>
      <c r="AC798" s="494"/>
      <c r="AD798" s="494"/>
      <c r="AE798" s="494"/>
      <c r="AF798" s="494"/>
      <c r="AG798" s="494"/>
      <c r="AH798" s="495"/>
      <c r="AI798" s="494"/>
      <c r="AJ798" s="494"/>
      <c r="AK798" s="494"/>
    </row>
    <row r="799" spans="4:37" s="522" customFormat="1" x14ac:dyDescent="0.25">
      <c r="D799" s="534"/>
      <c r="G799" s="534"/>
      <c r="J799" s="534"/>
      <c r="S799" s="534"/>
      <c r="V799" s="534"/>
      <c r="Y799" s="534"/>
      <c r="Z799" s="494"/>
      <c r="AA799" s="494"/>
      <c r="AB799" s="494"/>
      <c r="AC799" s="494"/>
      <c r="AD799" s="494"/>
      <c r="AE799" s="494"/>
      <c r="AF799" s="494"/>
      <c r="AG799" s="494"/>
      <c r="AH799" s="495"/>
      <c r="AI799" s="494"/>
      <c r="AJ799" s="494"/>
      <c r="AK799" s="494"/>
    </row>
    <row r="800" spans="4:37" s="522" customFormat="1" x14ac:dyDescent="0.25">
      <c r="D800" s="534"/>
      <c r="G800" s="534"/>
      <c r="J800" s="534"/>
      <c r="S800" s="534"/>
      <c r="V800" s="534"/>
      <c r="Y800" s="534"/>
      <c r="Z800" s="494"/>
      <c r="AA800" s="494"/>
      <c r="AB800" s="494"/>
      <c r="AC800" s="494"/>
      <c r="AD800" s="494"/>
      <c r="AE800" s="494"/>
      <c r="AF800" s="494"/>
      <c r="AG800" s="494"/>
      <c r="AH800" s="495"/>
      <c r="AI800" s="494"/>
      <c r="AJ800" s="494"/>
      <c r="AK800" s="494"/>
    </row>
    <row r="801" spans="4:37" s="522" customFormat="1" x14ac:dyDescent="0.25">
      <c r="D801" s="534"/>
      <c r="G801" s="534"/>
      <c r="J801" s="534"/>
      <c r="S801" s="534"/>
      <c r="V801" s="534"/>
      <c r="Y801" s="534"/>
      <c r="Z801" s="494"/>
      <c r="AA801" s="494"/>
      <c r="AB801" s="494"/>
      <c r="AC801" s="494"/>
      <c r="AD801" s="494"/>
      <c r="AE801" s="494"/>
      <c r="AF801" s="494"/>
      <c r="AG801" s="494"/>
      <c r="AH801" s="495"/>
      <c r="AI801" s="494"/>
      <c r="AJ801" s="494"/>
      <c r="AK801" s="494"/>
    </row>
    <row r="802" spans="4:37" s="522" customFormat="1" x14ac:dyDescent="0.25">
      <c r="D802" s="534"/>
      <c r="G802" s="534"/>
      <c r="J802" s="534"/>
      <c r="S802" s="534"/>
      <c r="V802" s="534"/>
      <c r="Y802" s="534"/>
      <c r="Z802" s="494"/>
      <c r="AA802" s="494"/>
      <c r="AB802" s="494"/>
      <c r="AC802" s="494"/>
      <c r="AD802" s="494"/>
      <c r="AE802" s="494"/>
      <c r="AF802" s="494"/>
      <c r="AG802" s="494"/>
      <c r="AH802" s="495"/>
      <c r="AI802" s="494"/>
      <c r="AJ802" s="494"/>
      <c r="AK802" s="494"/>
    </row>
    <row r="803" spans="4:37" s="522" customFormat="1" x14ac:dyDescent="0.25">
      <c r="D803" s="534"/>
      <c r="G803" s="534"/>
      <c r="J803" s="534"/>
      <c r="S803" s="534"/>
      <c r="V803" s="534"/>
      <c r="Y803" s="534"/>
      <c r="Z803" s="494"/>
      <c r="AA803" s="494"/>
      <c r="AB803" s="494"/>
      <c r="AC803" s="494"/>
      <c r="AD803" s="494"/>
      <c r="AE803" s="494"/>
      <c r="AF803" s="494"/>
      <c r="AG803" s="494"/>
      <c r="AH803" s="495"/>
      <c r="AI803" s="494"/>
      <c r="AJ803" s="494"/>
      <c r="AK803" s="494"/>
    </row>
    <row r="804" spans="4:37" s="522" customFormat="1" x14ac:dyDescent="0.25">
      <c r="D804" s="534"/>
      <c r="G804" s="534"/>
      <c r="J804" s="534"/>
      <c r="S804" s="534"/>
      <c r="V804" s="534"/>
      <c r="Y804" s="534"/>
      <c r="Z804" s="494"/>
      <c r="AA804" s="494"/>
      <c r="AB804" s="494"/>
      <c r="AC804" s="494"/>
      <c r="AD804" s="494"/>
      <c r="AE804" s="494"/>
      <c r="AF804" s="494"/>
      <c r="AG804" s="494"/>
      <c r="AH804" s="495"/>
      <c r="AI804" s="494"/>
      <c r="AJ804" s="494"/>
      <c r="AK804" s="494"/>
    </row>
    <row r="805" spans="4:37" s="522" customFormat="1" x14ac:dyDescent="0.25">
      <c r="D805" s="534"/>
      <c r="G805" s="534"/>
      <c r="J805" s="534"/>
      <c r="S805" s="534"/>
      <c r="V805" s="534"/>
      <c r="Y805" s="534"/>
      <c r="Z805" s="494"/>
      <c r="AA805" s="494"/>
      <c r="AB805" s="494"/>
      <c r="AC805" s="494"/>
      <c r="AD805" s="494"/>
      <c r="AE805" s="494"/>
      <c r="AF805" s="494"/>
      <c r="AG805" s="494"/>
      <c r="AH805" s="495"/>
      <c r="AI805" s="494"/>
      <c r="AJ805" s="494"/>
      <c r="AK805" s="494"/>
    </row>
    <row r="806" spans="4:37" s="522" customFormat="1" x14ac:dyDescent="0.25">
      <c r="D806" s="534"/>
      <c r="G806" s="534"/>
      <c r="J806" s="534"/>
      <c r="S806" s="534"/>
      <c r="V806" s="534"/>
      <c r="Y806" s="534"/>
      <c r="Z806" s="494"/>
      <c r="AA806" s="494"/>
      <c r="AB806" s="494"/>
      <c r="AC806" s="494"/>
      <c r="AD806" s="494"/>
      <c r="AE806" s="494"/>
      <c r="AF806" s="494"/>
      <c r="AG806" s="494"/>
      <c r="AH806" s="495"/>
      <c r="AI806" s="494"/>
      <c r="AJ806" s="494"/>
      <c r="AK806" s="494"/>
    </row>
    <row r="807" spans="4:37" s="522" customFormat="1" x14ac:dyDescent="0.25">
      <c r="D807" s="534"/>
      <c r="G807" s="534"/>
      <c r="J807" s="534"/>
      <c r="S807" s="534"/>
      <c r="V807" s="534"/>
      <c r="Y807" s="534"/>
      <c r="Z807" s="494"/>
      <c r="AA807" s="494"/>
      <c r="AB807" s="494"/>
      <c r="AC807" s="494"/>
      <c r="AD807" s="494"/>
      <c r="AE807" s="494"/>
      <c r="AF807" s="494"/>
      <c r="AG807" s="494"/>
      <c r="AH807" s="495"/>
      <c r="AI807" s="494"/>
      <c r="AJ807" s="494"/>
      <c r="AK807" s="494"/>
    </row>
    <row r="808" spans="4:37" s="522" customFormat="1" x14ac:dyDescent="0.25">
      <c r="D808" s="534"/>
      <c r="G808" s="534"/>
      <c r="J808" s="534"/>
      <c r="S808" s="534"/>
      <c r="V808" s="534"/>
      <c r="Y808" s="534"/>
      <c r="Z808" s="494"/>
      <c r="AA808" s="494"/>
      <c r="AB808" s="494"/>
      <c r="AC808" s="494"/>
      <c r="AD808" s="494"/>
      <c r="AE808" s="494"/>
      <c r="AF808" s="494"/>
      <c r="AG808" s="494"/>
      <c r="AH808" s="495"/>
      <c r="AI808" s="494"/>
      <c r="AJ808" s="494"/>
      <c r="AK808" s="494"/>
    </row>
    <row r="809" spans="4:37" s="522" customFormat="1" x14ac:dyDescent="0.25">
      <c r="D809" s="534"/>
      <c r="G809" s="534"/>
      <c r="J809" s="534"/>
      <c r="S809" s="534"/>
      <c r="V809" s="534"/>
      <c r="Y809" s="534"/>
      <c r="Z809" s="494"/>
      <c r="AA809" s="494"/>
      <c r="AB809" s="494"/>
      <c r="AC809" s="494"/>
      <c r="AD809" s="494"/>
      <c r="AE809" s="494"/>
      <c r="AF809" s="494"/>
      <c r="AG809" s="494"/>
      <c r="AH809" s="495"/>
      <c r="AI809" s="494"/>
      <c r="AJ809" s="494"/>
      <c r="AK809" s="494"/>
    </row>
    <row r="810" spans="4:37" s="522" customFormat="1" x14ac:dyDescent="0.25">
      <c r="D810" s="534"/>
      <c r="G810" s="534"/>
      <c r="J810" s="534"/>
      <c r="S810" s="534"/>
      <c r="V810" s="534"/>
      <c r="Y810" s="534"/>
      <c r="Z810" s="494"/>
      <c r="AA810" s="494"/>
      <c r="AB810" s="494"/>
      <c r="AC810" s="494"/>
      <c r="AD810" s="494"/>
      <c r="AE810" s="494"/>
      <c r="AF810" s="494"/>
      <c r="AG810" s="494"/>
      <c r="AH810" s="495"/>
      <c r="AI810" s="494"/>
      <c r="AJ810" s="494"/>
      <c r="AK810" s="494"/>
    </row>
    <row r="811" spans="4:37" s="522" customFormat="1" x14ac:dyDescent="0.25">
      <c r="D811" s="534"/>
      <c r="G811" s="534"/>
      <c r="J811" s="534"/>
      <c r="S811" s="534"/>
      <c r="V811" s="534"/>
      <c r="Y811" s="534"/>
      <c r="Z811" s="494"/>
      <c r="AA811" s="494"/>
      <c r="AB811" s="494"/>
      <c r="AC811" s="494"/>
      <c r="AD811" s="494"/>
      <c r="AE811" s="494"/>
      <c r="AF811" s="494"/>
      <c r="AG811" s="494"/>
      <c r="AH811" s="495"/>
      <c r="AI811" s="494"/>
      <c r="AJ811" s="494"/>
      <c r="AK811" s="494"/>
    </row>
    <row r="812" spans="4:37" s="522" customFormat="1" x14ac:dyDescent="0.25">
      <c r="D812" s="534"/>
      <c r="G812" s="534"/>
      <c r="J812" s="534"/>
      <c r="S812" s="534"/>
      <c r="V812" s="534"/>
      <c r="Y812" s="534"/>
      <c r="Z812" s="494"/>
      <c r="AA812" s="494"/>
      <c r="AB812" s="494"/>
      <c r="AC812" s="494"/>
      <c r="AD812" s="494"/>
      <c r="AE812" s="494"/>
      <c r="AF812" s="494"/>
      <c r="AG812" s="494"/>
      <c r="AH812" s="495"/>
      <c r="AI812" s="494"/>
      <c r="AJ812" s="494"/>
      <c r="AK812" s="494"/>
    </row>
    <row r="813" spans="4:37" s="522" customFormat="1" x14ac:dyDescent="0.25">
      <c r="D813" s="534"/>
      <c r="G813" s="534"/>
      <c r="J813" s="534"/>
      <c r="S813" s="534"/>
      <c r="V813" s="534"/>
      <c r="Y813" s="534"/>
      <c r="Z813" s="494"/>
      <c r="AA813" s="494"/>
      <c r="AB813" s="494"/>
      <c r="AC813" s="494"/>
      <c r="AD813" s="494"/>
      <c r="AE813" s="494"/>
      <c r="AF813" s="494"/>
      <c r="AG813" s="494"/>
      <c r="AH813" s="495"/>
      <c r="AI813" s="494"/>
      <c r="AJ813" s="494"/>
      <c r="AK813" s="494"/>
    </row>
    <row r="814" spans="4:37" s="522" customFormat="1" x14ac:dyDescent="0.25">
      <c r="D814" s="534"/>
      <c r="G814" s="534"/>
      <c r="J814" s="534"/>
      <c r="S814" s="534"/>
      <c r="V814" s="534"/>
      <c r="Y814" s="534"/>
      <c r="Z814" s="494"/>
      <c r="AA814" s="494"/>
      <c r="AB814" s="494"/>
      <c r="AC814" s="494"/>
      <c r="AD814" s="494"/>
      <c r="AE814" s="494"/>
      <c r="AF814" s="494"/>
      <c r="AG814" s="494"/>
      <c r="AH814" s="495"/>
      <c r="AI814" s="494"/>
      <c r="AJ814" s="494"/>
      <c r="AK814" s="494"/>
    </row>
    <row r="815" spans="4:37" s="522" customFormat="1" x14ac:dyDescent="0.25">
      <c r="D815" s="534"/>
      <c r="G815" s="534"/>
      <c r="J815" s="534"/>
      <c r="S815" s="534"/>
      <c r="V815" s="534"/>
      <c r="Y815" s="534"/>
      <c r="Z815" s="494"/>
      <c r="AA815" s="494"/>
      <c r="AB815" s="494"/>
      <c r="AC815" s="494"/>
      <c r="AD815" s="494"/>
      <c r="AE815" s="494"/>
      <c r="AF815" s="494"/>
      <c r="AG815" s="494"/>
      <c r="AH815" s="495"/>
      <c r="AI815" s="494"/>
      <c r="AJ815" s="494"/>
      <c r="AK815" s="494"/>
    </row>
    <row r="816" spans="4:37" s="522" customFormat="1" x14ac:dyDescent="0.25">
      <c r="D816" s="534"/>
      <c r="G816" s="534"/>
      <c r="J816" s="534"/>
      <c r="S816" s="534"/>
      <c r="V816" s="534"/>
      <c r="Y816" s="534"/>
      <c r="Z816" s="494"/>
      <c r="AA816" s="494"/>
      <c r="AB816" s="494"/>
      <c r="AC816" s="494"/>
      <c r="AD816" s="494"/>
      <c r="AE816" s="494"/>
      <c r="AF816" s="494"/>
      <c r="AG816" s="494"/>
      <c r="AH816" s="495"/>
      <c r="AI816" s="494"/>
      <c r="AJ816" s="494"/>
      <c r="AK816" s="494"/>
    </row>
    <row r="817" spans="4:37" s="522" customFormat="1" x14ac:dyDescent="0.25">
      <c r="D817" s="534"/>
      <c r="G817" s="534"/>
      <c r="J817" s="534"/>
      <c r="S817" s="534"/>
      <c r="V817" s="534"/>
      <c r="Y817" s="534"/>
      <c r="Z817" s="494"/>
      <c r="AA817" s="494"/>
      <c r="AB817" s="494"/>
      <c r="AC817" s="494"/>
      <c r="AD817" s="494"/>
      <c r="AE817" s="494"/>
      <c r="AF817" s="494"/>
      <c r="AG817" s="494"/>
      <c r="AH817" s="495"/>
      <c r="AI817" s="494"/>
      <c r="AJ817" s="494"/>
      <c r="AK817" s="494"/>
    </row>
    <row r="818" spans="4:37" s="522" customFormat="1" x14ac:dyDescent="0.25">
      <c r="D818" s="534"/>
      <c r="G818" s="534"/>
      <c r="J818" s="534"/>
      <c r="S818" s="534"/>
      <c r="V818" s="534"/>
      <c r="Y818" s="534"/>
      <c r="Z818" s="494"/>
      <c r="AA818" s="494"/>
      <c r="AB818" s="494"/>
      <c r="AC818" s="494"/>
      <c r="AD818" s="494"/>
      <c r="AE818" s="494"/>
      <c r="AF818" s="494"/>
      <c r="AG818" s="494"/>
      <c r="AH818" s="495"/>
      <c r="AI818" s="494"/>
      <c r="AJ818" s="494"/>
      <c r="AK818" s="494"/>
    </row>
    <row r="819" spans="4:37" s="522" customFormat="1" x14ac:dyDescent="0.25">
      <c r="D819" s="534"/>
      <c r="G819" s="534"/>
      <c r="J819" s="534"/>
      <c r="S819" s="534"/>
      <c r="V819" s="534"/>
      <c r="Y819" s="534"/>
      <c r="Z819" s="494"/>
      <c r="AA819" s="494"/>
      <c r="AB819" s="494"/>
      <c r="AC819" s="494"/>
      <c r="AD819" s="494"/>
      <c r="AE819" s="494"/>
      <c r="AF819" s="494"/>
      <c r="AG819" s="494"/>
      <c r="AH819" s="495"/>
      <c r="AI819" s="494"/>
      <c r="AJ819" s="494"/>
      <c r="AK819" s="494"/>
    </row>
    <row r="820" spans="4:37" s="522" customFormat="1" x14ac:dyDescent="0.25">
      <c r="D820" s="534"/>
      <c r="G820" s="534"/>
      <c r="J820" s="534"/>
      <c r="S820" s="534"/>
      <c r="V820" s="534"/>
      <c r="Y820" s="534"/>
      <c r="Z820" s="494"/>
      <c r="AA820" s="494"/>
      <c r="AB820" s="494"/>
      <c r="AC820" s="494"/>
      <c r="AD820" s="494"/>
      <c r="AE820" s="494"/>
      <c r="AF820" s="494"/>
      <c r="AG820" s="494"/>
      <c r="AH820" s="495"/>
      <c r="AI820" s="494"/>
      <c r="AJ820" s="494"/>
      <c r="AK820" s="494"/>
    </row>
    <row r="821" spans="4:37" s="522" customFormat="1" x14ac:dyDescent="0.25">
      <c r="D821" s="534"/>
      <c r="G821" s="534"/>
      <c r="J821" s="534"/>
      <c r="S821" s="534"/>
      <c r="V821" s="534"/>
      <c r="Y821" s="534"/>
      <c r="Z821" s="494"/>
      <c r="AA821" s="494"/>
      <c r="AB821" s="494"/>
      <c r="AC821" s="494"/>
      <c r="AD821" s="494"/>
      <c r="AE821" s="494"/>
      <c r="AF821" s="494"/>
      <c r="AG821" s="494"/>
      <c r="AH821" s="495"/>
      <c r="AI821" s="494"/>
      <c r="AJ821" s="494"/>
      <c r="AK821" s="494"/>
    </row>
    <row r="822" spans="4:37" s="522" customFormat="1" x14ac:dyDescent="0.25">
      <c r="D822" s="534"/>
      <c r="G822" s="534"/>
      <c r="J822" s="534"/>
      <c r="S822" s="534"/>
      <c r="V822" s="534"/>
      <c r="Y822" s="534"/>
      <c r="Z822" s="494"/>
      <c r="AA822" s="494"/>
      <c r="AB822" s="494"/>
      <c r="AC822" s="494"/>
      <c r="AD822" s="494"/>
      <c r="AE822" s="494"/>
      <c r="AF822" s="494"/>
      <c r="AG822" s="494"/>
      <c r="AH822" s="495"/>
      <c r="AI822" s="494"/>
      <c r="AJ822" s="494"/>
      <c r="AK822" s="494"/>
    </row>
    <row r="823" spans="4:37" s="522" customFormat="1" x14ac:dyDescent="0.25">
      <c r="D823" s="534"/>
      <c r="G823" s="534"/>
      <c r="J823" s="534"/>
      <c r="S823" s="534"/>
      <c r="V823" s="534"/>
      <c r="Y823" s="534"/>
      <c r="Z823" s="494"/>
      <c r="AA823" s="494"/>
      <c r="AB823" s="494"/>
      <c r="AC823" s="494"/>
      <c r="AD823" s="494"/>
      <c r="AE823" s="494"/>
      <c r="AF823" s="494"/>
      <c r="AG823" s="494"/>
      <c r="AH823" s="495"/>
      <c r="AI823" s="494"/>
      <c r="AJ823" s="494"/>
      <c r="AK823" s="494"/>
    </row>
    <row r="824" spans="4:37" s="522" customFormat="1" x14ac:dyDescent="0.25">
      <c r="D824" s="534"/>
      <c r="G824" s="534"/>
      <c r="J824" s="534"/>
      <c r="S824" s="534"/>
      <c r="V824" s="534"/>
      <c r="Y824" s="534"/>
      <c r="Z824" s="494"/>
      <c r="AA824" s="494"/>
      <c r="AB824" s="494"/>
      <c r="AC824" s="494"/>
      <c r="AD824" s="494"/>
      <c r="AE824" s="494"/>
      <c r="AF824" s="494"/>
      <c r="AG824" s="494"/>
      <c r="AH824" s="495"/>
      <c r="AI824" s="494"/>
      <c r="AJ824" s="494"/>
      <c r="AK824" s="494"/>
    </row>
    <row r="825" spans="4:37" s="522" customFormat="1" x14ac:dyDescent="0.25">
      <c r="D825" s="534"/>
      <c r="G825" s="534"/>
      <c r="J825" s="534"/>
      <c r="S825" s="534"/>
      <c r="V825" s="534"/>
      <c r="Y825" s="534"/>
      <c r="Z825" s="494"/>
      <c r="AA825" s="494"/>
      <c r="AB825" s="494"/>
      <c r="AC825" s="494"/>
      <c r="AD825" s="494"/>
      <c r="AE825" s="494"/>
      <c r="AF825" s="494"/>
      <c r="AG825" s="494"/>
      <c r="AH825" s="495"/>
      <c r="AI825" s="494"/>
      <c r="AJ825" s="494"/>
      <c r="AK825" s="494"/>
    </row>
    <row r="826" spans="4:37" s="522" customFormat="1" x14ac:dyDescent="0.25">
      <c r="D826" s="534"/>
      <c r="G826" s="534"/>
      <c r="J826" s="534"/>
      <c r="S826" s="534"/>
      <c r="V826" s="534"/>
      <c r="Y826" s="534"/>
      <c r="Z826" s="494"/>
      <c r="AA826" s="494"/>
      <c r="AB826" s="494"/>
      <c r="AC826" s="494"/>
      <c r="AD826" s="494"/>
      <c r="AE826" s="494"/>
      <c r="AF826" s="494"/>
      <c r="AG826" s="494"/>
      <c r="AH826" s="495"/>
      <c r="AI826" s="494"/>
      <c r="AJ826" s="494"/>
      <c r="AK826" s="494"/>
    </row>
    <row r="827" spans="4:37" s="522" customFormat="1" x14ac:dyDescent="0.25">
      <c r="D827" s="534"/>
      <c r="G827" s="534"/>
      <c r="J827" s="534"/>
      <c r="S827" s="534"/>
      <c r="V827" s="534"/>
      <c r="Y827" s="534"/>
      <c r="Z827" s="494"/>
      <c r="AA827" s="494"/>
      <c r="AB827" s="494"/>
      <c r="AC827" s="494"/>
      <c r="AD827" s="494"/>
      <c r="AE827" s="494"/>
      <c r="AF827" s="494"/>
      <c r="AG827" s="494"/>
      <c r="AH827" s="495"/>
      <c r="AI827" s="494"/>
      <c r="AJ827" s="494"/>
      <c r="AK827" s="494"/>
    </row>
    <row r="828" spans="4:37" s="522" customFormat="1" x14ac:dyDescent="0.25">
      <c r="D828" s="534"/>
      <c r="G828" s="534"/>
      <c r="J828" s="534"/>
      <c r="S828" s="534"/>
      <c r="V828" s="534"/>
      <c r="Y828" s="534"/>
      <c r="Z828" s="494"/>
      <c r="AA828" s="494"/>
      <c r="AB828" s="494"/>
      <c r="AC828" s="494"/>
      <c r="AD828" s="494"/>
      <c r="AE828" s="494"/>
      <c r="AF828" s="494"/>
      <c r="AG828" s="494"/>
      <c r="AH828" s="495"/>
      <c r="AI828" s="494"/>
      <c r="AJ828" s="494"/>
      <c r="AK828" s="494"/>
    </row>
    <row r="829" spans="4:37" s="522" customFormat="1" x14ac:dyDescent="0.25">
      <c r="D829" s="534"/>
      <c r="G829" s="534"/>
      <c r="J829" s="534"/>
      <c r="S829" s="534"/>
      <c r="V829" s="534"/>
      <c r="Y829" s="534"/>
      <c r="Z829" s="494"/>
      <c r="AA829" s="494"/>
      <c r="AB829" s="494"/>
      <c r="AC829" s="494"/>
      <c r="AD829" s="494"/>
      <c r="AE829" s="494"/>
      <c r="AF829" s="494"/>
      <c r="AG829" s="494"/>
      <c r="AH829" s="495"/>
      <c r="AI829" s="494"/>
      <c r="AJ829" s="494"/>
      <c r="AK829" s="494"/>
    </row>
    <row r="830" spans="4:37" s="522" customFormat="1" x14ac:dyDescent="0.25">
      <c r="D830" s="534"/>
      <c r="G830" s="534"/>
      <c r="J830" s="534"/>
      <c r="S830" s="534"/>
      <c r="V830" s="534"/>
      <c r="Y830" s="534"/>
      <c r="Z830" s="494"/>
      <c r="AA830" s="494"/>
      <c r="AB830" s="494"/>
      <c r="AC830" s="494"/>
      <c r="AD830" s="494"/>
      <c r="AE830" s="494"/>
      <c r="AF830" s="494"/>
      <c r="AG830" s="494"/>
      <c r="AH830" s="495"/>
      <c r="AI830" s="494"/>
      <c r="AJ830" s="494"/>
      <c r="AK830" s="494"/>
    </row>
    <row r="831" spans="4:37" s="522" customFormat="1" x14ac:dyDescent="0.25">
      <c r="D831" s="534"/>
      <c r="G831" s="534"/>
      <c r="J831" s="534"/>
      <c r="S831" s="534"/>
      <c r="V831" s="534"/>
      <c r="Y831" s="534"/>
      <c r="Z831" s="494"/>
      <c r="AA831" s="494"/>
      <c r="AB831" s="494"/>
      <c r="AC831" s="494"/>
      <c r="AD831" s="494"/>
      <c r="AE831" s="494"/>
      <c r="AF831" s="494"/>
      <c r="AG831" s="494"/>
      <c r="AH831" s="495"/>
      <c r="AI831" s="494"/>
      <c r="AJ831" s="494"/>
      <c r="AK831" s="494"/>
    </row>
    <row r="832" spans="4:37" s="522" customFormat="1" x14ac:dyDescent="0.25">
      <c r="D832" s="534"/>
      <c r="G832" s="534"/>
      <c r="J832" s="534"/>
      <c r="S832" s="534"/>
      <c r="V832" s="534"/>
      <c r="Y832" s="534"/>
      <c r="Z832" s="494"/>
      <c r="AA832" s="494"/>
      <c r="AB832" s="494"/>
      <c r="AC832" s="494"/>
      <c r="AD832" s="494"/>
      <c r="AE832" s="494"/>
      <c r="AF832" s="494"/>
      <c r="AG832" s="494"/>
      <c r="AH832" s="495"/>
      <c r="AI832" s="494"/>
      <c r="AJ832" s="494"/>
      <c r="AK832" s="494"/>
    </row>
    <row r="833" spans="4:37" s="522" customFormat="1" x14ac:dyDescent="0.25">
      <c r="D833" s="534"/>
      <c r="G833" s="534"/>
      <c r="J833" s="534"/>
      <c r="S833" s="534"/>
      <c r="V833" s="534"/>
      <c r="Y833" s="534"/>
      <c r="Z833" s="494"/>
      <c r="AA833" s="494"/>
      <c r="AB833" s="494"/>
      <c r="AC833" s="494"/>
      <c r="AD833" s="494"/>
      <c r="AE833" s="494"/>
      <c r="AF833" s="494"/>
      <c r="AG833" s="494"/>
      <c r="AH833" s="495"/>
      <c r="AI833" s="494"/>
      <c r="AJ833" s="494"/>
      <c r="AK833" s="494"/>
    </row>
    <row r="834" spans="4:37" s="522" customFormat="1" x14ac:dyDescent="0.25">
      <c r="D834" s="534"/>
      <c r="G834" s="534"/>
      <c r="J834" s="534"/>
      <c r="S834" s="534"/>
      <c r="V834" s="534"/>
      <c r="Y834" s="534"/>
      <c r="Z834" s="494"/>
      <c r="AA834" s="494"/>
      <c r="AB834" s="494"/>
      <c r="AC834" s="494"/>
      <c r="AD834" s="494"/>
      <c r="AE834" s="494"/>
      <c r="AF834" s="494"/>
      <c r="AG834" s="494"/>
      <c r="AH834" s="495"/>
      <c r="AI834" s="494"/>
      <c r="AJ834" s="494"/>
      <c r="AK834" s="494"/>
    </row>
    <row r="835" spans="4:37" s="522" customFormat="1" x14ac:dyDescent="0.25">
      <c r="D835" s="534"/>
      <c r="G835" s="534"/>
      <c r="J835" s="534"/>
      <c r="S835" s="534"/>
      <c r="V835" s="534"/>
      <c r="Y835" s="534"/>
      <c r="Z835" s="494"/>
      <c r="AA835" s="494"/>
      <c r="AB835" s="494"/>
      <c r="AC835" s="494"/>
      <c r="AD835" s="494"/>
      <c r="AE835" s="494"/>
      <c r="AF835" s="494"/>
      <c r="AG835" s="494"/>
      <c r="AH835" s="495"/>
      <c r="AI835" s="494"/>
      <c r="AJ835" s="494"/>
      <c r="AK835" s="494"/>
    </row>
    <row r="836" spans="4:37" s="522" customFormat="1" x14ac:dyDescent="0.25">
      <c r="D836" s="534"/>
      <c r="G836" s="534"/>
      <c r="J836" s="534"/>
      <c r="S836" s="534"/>
      <c r="V836" s="534"/>
      <c r="Y836" s="534"/>
      <c r="Z836" s="494"/>
      <c r="AA836" s="494"/>
      <c r="AB836" s="494"/>
      <c r="AC836" s="494"/>
      <c r="AD836" s="494"/>
      <c r="AE836" s="494"/>
      <c r="AF836" s="494"/>
      <c r="AG836" s="494"/>
      <c r="AH836" s="495"/>
      <c r="AI836" s="494"/>
      <c r="AJ836" s="494"/>
      <c r="AK836" s="494"/>
    </row>
    <row r="837" spans="4:37" s="522" customFormat="1" x14ac:dyDescent="0.25">
      <c r="D837" s="534"/>
      <c r="G837" s="534"/>
      <c r="J837" s="534"/>
      <c r="S837" s="534"/>
      <c r="V837" s="534"/>
      <c r="Y837" s="534"/>
      <c r="Z837" s="494"/>
      <c r="AA837" s="494"/>
      <c r="AB837" s="494"/>
      <c r="AC837" s="494"/>
      <c r="AD837" s="494"/>
      <c r="AE837" s="494"/>
      <c r="AF837" s="494"/>
      <c r="AG837" s="494"/>
      <c r="AH837" s="495"/>
      <c r="AI837" s="494"/>
      <c r="AJ837" s="494"/>
      <c r="AK837" s="494"/>
    </row>
    <row r="838" spans="4:37" s="522" customFormat="1" x14ac:dyDescent="0.25">
      <c r="D838" s="534"/>
      <c r="G838" s="534"/>
      <c r="J838" s="534"/>
      <c r="S838" s="534"/>
      <c r="V838" s="534"/>
      <c r="Y838" s="534"/>
      <c r="Z838" s="494"/>
      <c r="AA838" s="494"/>
      <c r="AB838" s="494"/>
      <c r="AC838" s="494"/>
      <c r="AD838" s="494"/>
      <c r="AE838" s="494"/>
      <c r="AF838" s="494"/>
      <c r="AG838" s="494"/>
      <c r="AH838" s="495"/>
      <c r="AI838" s="494"/>
      <c r="AJ838" s="494"/>
      <c r="AK838" s="494"/>
    </row>
    <row r="839" spans="4:37" s="522" customFormat="1" x14ac:dyDescent="0.25">
      <c r="D839" s="534"/>
      <c r="G839" s="534"/>
      <c r="J839" s="534"/>
      <c r="S839" s="534"/>
      <c r="V839" s="534"/>
      <c r="Y839" s="534"/>
      <c r="Z839" s="494"/>
      <c r="AA839" s="494"/>
      <c r="AB839" s="494"/>
      <c r="AC839" s="494"/>
      <c r="AD839" s="494"/>
      <c r="AE839" s="494"/>
      <c r="AF839" s="494"/>
      <c r="AG839" s="494"/>
      <c r="AH839" s="495"/>
      <c r="AI839" s="494"/>
      <c r="AJ839" s="494"/>
      <c r="AK839" s="494"/>
    </row>
    <row r="840" spans="4:37" s="522" customFormat="1" x14ac:dyDescent="0.25">
      <c r="D840" s="534"/>
      <c r="G840" s="534"/>
      <c r="J840" s="534"/>
      <c r="S840" s="534"/>
      <c r="V840" s="534"/>
      <c r="Y840" s="534"/>
      <c r="Z840" s="494"/>
      <c r="AA840" s="494"/>
      <c r="AB840" s="494"/>
      <c r="AC840" s="494"/>
      <c r="AD840" s="494"/>
      <c r="AE840" s="494"/>
      <c r="AF840" s="494"/>
      <c r="AG840" s="494"/>
      <c r="AH840" s="495"/>
      <c r="AI840" s="494"/>
      <c r="AJ840" s="494"/>
      <c r="AK840" s="494"/>
    </row>
    <row r="841" spans="4:37" s="522" customFormat="1" x14ac:dyDescent="0.25">
      <c r="D841" s="534"/>
      <c r="G841" s="534"/>
      <c r="J841" s="534"/>
      <c r="S841" s="534"/>
      <c r="V841" s="534"/>
      <c r="Y841" s="534"/>
      <c r="Z841" s="494"/>
      <c r="AA841" s="494"/>
      <c r="AB841" s="494"/>
      <c r="AC841" s="494"/>
      <c r="AD841" s="494"/>
      <c r="AE841" s="494"/>
      <c r="AF841" s="494"/>
      <c r="AG841" s="494"/>
      <c r="AH841" s="495"/>
      <c r="AI841" s="494"/>
      <c r="AJ841" s="494"/>
      <c r="AK841" s="494"/>
    </row>
    <row r="842" spans="4:37" s="522" customFormat="1" x14ac:dyDescent="0.25">
      <c r="D842" s="534"/>
      <c r="G842" s="534"/>
      <c r="J842" s="534"/>
      <c r="S842" s="534"/>
      <c r="V842" s="534"/>
      <c r="Y842" s="534"/>
      <c r="Z842" s="494"/>
      <c r="AA842" s="494"/>
      <c r="AB842" s="494"/>
      <c r="AC842" s="494"/>
      <c r="AD842" s="494"/>
      <c r="AE842" s="494"/>
      <c r="AF842" s="494"/>
      <c r="AG842" s="494"/>
      <c r="AH842" s="495"/>
      <c r="AI842" s="494"/>
      <c r="AJ842" s="494"/>
      <c r="AK842" s="494"/>
    </row>
    <row r="843" spans="4:37" s="522" customFormat="1" x14ac:dyDescent="0.25">
      <c r="D843" s="534"/>
      <c r="G843" s="534"/>
      <c r="J843" s="534"/>
      <c r="S843" s="534"/>
      <c r="V843" s="534"/>
      <c r="Y843" s="534"/>
      <c r="Z843" s="494"/>
      <c r="AA843" s="494"/>
      <c r="AB843" s="494"/>
      <c r="AC843" s="494"/>
      <c r="AD843" s="494"/>
      <c r="AE843" s="494"/>
      <c r="AF843" s="494"/>
      <c r="AG843" s="494"/>
      <c r="AH843" s="495"/>
      <c r="AI843" s="494"/>
      <c r="AJ843" s="494"/>
      <c r="AK843" s="494"/>
    </row>
    <row r="844" spans="4:37" s="522" customFormat="1" x14ac:dyDescent="0.25">
      <c r="D844" s="534"/>
      <c r="G844" s="534"/>
      <c r="J844" s="534"/>
      <c r="S844" s="534"/>
      <c r="V844" s="534"/>
      <c r="Y844" s="534"/>
      <c r="Z844" s="494"/>
      <c r="AA844" s="494"/>
      <c r="AB844" s="494"/>
      <c r="AC844" s="494"/>
      <c r="AD844" s="494"/>
      <c r="AE844" s="494"/>
      <c r="AF844" s="494"/>
      <c r="AG844" s="494"/>
      <c r="AH844" s="495"/>
      <c r="AI844" s="494"/>
      <c r="AJ844" s="494"/>
      <c r="AK844" s="494"/>
    </row>
    <row r="845" spans="4:37" s="522" customFormat="1" x14ac:dyDescent="0.25">
      <c r="D845" s="534"/>
      <c r="G845" s="534"/>
      <c r="J845" s="534"/>
      <c r="S845" s="534"/>
      <c r="V845" s="534"/>
      <c r="Y845" s="534"/>
      <c r="Z845" s="494"/>
      <c r="AA845" s="494"/>
      <c r="AB845" s="494"/>
      <c r="AC845" s="494"/>
      <c r="AD845" s="494"/>
      <c r="AE845" s="494"/>
      <c r="AF845" s="494"/>
      <c r="AG845" s="494"/>
      <c r="AH845" s="495"/>
      <c r="AI845" s="494"/>
      <c r="AJ845" s="494"/>
      <c r="AK845" s="494"/>
    </row>
    <row r="846" spans="4:37" s="522" customFormat="1" x14ac:dyDescent="0.25">
      <c r="D846" s="534"/>
      <c r="G846" s="534"/>
      <c r="J846" s="534"/>
      <c r="S846" s="534"/>
      <c r="V846" s="534"/>
      <c r="Y846" s="534"/>
      <c r="Z846" s="494"/>
      <c r="AA846" s="494"/>
      <c r="AB846" s="494"/>
      <c r="AC846" s="494"/>
      <c r="AD846" s="494"/>
      <c r="AE846" s="494"/>
      <c r="AF846" s="494"/>
      <c r="AG846" s="494"/>
      <c r="AH846" s="495"/>
      <c r="AI846" s="494"/>
      <c r="AJ846" s="494"/>
      <c r="AK846" s="494"/>
    </row>
    <row r="847" spans="4:37" s="522" customFormat="1" x14ac:dyDescent="0.25">
      <c r="D847" s="534"/>
      <c r="G847" s="534"/>
      <c r="J847" s="534"/>
      <c r="S847" s="534"/>
      <c r="V847" s="534"/>
      <c r="Y847" s="534"/>
      <c r="Z847" s="494"/>
      <c r="AA847" s="494"/>
      <c r="AB847" s="494"/>
      <c r="AC847" s="494"/>
      <c r="AD847" s="494"/>
      <c r="AE847" s="494"/>
      <c r="AF847" s="494"/>
      <c r="AG847" s="494"/>
      <c r="AH847" s="495"/>
      <c r="AI847" s="494"/>
      <c r="AJ847" s="494"/>
      <c r="AK847" s="494"/>
    </row>
    <row r="848" spans="4:37" s="522" customFormat="1" x14ac:dyDescent="0.25">
      <c r="D848" s="534"/>
      <c r="G848" s="534"/>
      <c r="J848" s="534"/>
      <c r="S848" s="534"/>
      <c r="V848" s="534"/>
      <c r="Y848" s="534"/>
      <c r="Z848" s="494"/>
      <c r="AA848" s="494"/>
      <c r="AB848" s="494"/>
      <c r="AC848" s="494"/>
      <c r="AD848" s="494"/>
      <c r="AE848" s="494"/>
      <c r="AF848" s="494"/>
      <c r="AG848" s="494"/>
      <c r="AH848" s="495"/>
      <c r="AI848" s="494"/>
      <c r="AJ848" s="494"/>
      <c r="AK848" s="494"/>
    </row>
    <row r="849" spans="4:37" s="522" customFormat="1" x14ac:dyDescent="0.25">
      <c r="D849" s="534"/>
      <c r="G849" s="534"/>
      <c r="J849" s="534"/>
      <c r="S849" s="534"/>
      <c r="V849" s="534"/>
      <c r="Y849" s="534"/>
      <c r="Z849" s="494"/>
      <c r="AA849" s="494"/>
      <c r="AB849" s="494"/>
      <c r="AC849" s="494"/>
      <c r="AD849" s="494"/>
      <c r="AE849" s="494"/>
      <c r="AF849" s="494"/>
      <c r="AG849" s="494"/>
      <c r="AH849" s="495"/>
      <c r="AI849" s="494"/>
      <c r="AJ849" s="494"/>
      <c r="AK849" s="494"/>
    </row>
    <row r="850" spans="4:37" s="522" customFormat="1" x14ac:dyDescent="0.25">
      <c r="D850" s="534"/>
      <c r="G850" s="534"/>
      <c r="J850" s="534"/>
      <c r="S850" s="534"/>
      <c r="V850" s="534"/>
      <c r="Y850" s="534"/>
      <c r="Z850" s="494"/>
      <c r="AA850" s="494"/>
      <c r="AB850" s="494"/>
      <c r="AC850" s="494"/>
      <c r="AD850" s="494"/>
      <c r="AE850" s="494"/>
      <c r="AF850" s="494"/>
      <c r="AG850" s="494"/>
      <c r="AH850" s="495"/>
      <c r="AI850" s="494"/>
      <c r="AJ850" s="494"/>
      <c r="AK850" s="494"/>
    </row>
    <row r="851" spans="4:37" s="522" customFormat="1" x14ac:dyDescent="0.25">
      <c r="D851" s="534"/>
      <c r="G851" s="534"/>
      <c r="J851" s="534"/>
      <c r="S851" s="534"/>
      <c r="V851" s="534"/>
      <c r="Y851" s="534"/>
      <c r="Z851" s="494"/>
      <c r="AA851" s="494"/>
      <c r="AB851" s="494"/>
      <c r="AC851" s="494"/>
      <c r="AD851" s="494"/>
      <c r="AE851" s="494"/>
      <c r="AF851" s="494"/>
      <c r="AG851" s="494"/>
      <c r="AH851" s="495"/>
      <c r="AI851" s="494"/>
      <c r="AJ851" s="494"/>
      <c r="AK851" s="494"/>
    </row>
    <row r="852" spans="4:37" s="522" customFormat="1" x14ac:dyDescent="0.25">
      <c r="D852" s="534"/>
      <c r="G852" s="534"/>
      <c r="J852" s="534"/>
      <c r="S852" s="534"/>
      <c r="V852" s="534"/>
      <c r="Y852" s="534"/>
      <c r="Z852" s="494"/>
      <c r="AA852" s="494"/>
      <c r="AB852" s="494"/>
      <c r="AC852" s="494"/>
      <c r="AD852" s="494"/>
      <c r="AE852" s="494"/>
      <c r="AF852" s="494"/>
      <c r="AG852" s="494"/>
      <c r="AH852" s="495"/>
      <c r="AI852" s="494"/>
      <c r="AJ852" s="494"/>
      <c r="AK852" s="494"/>
    </row>
    <row r="853" spans="4:37" s="522" customFormat="1" x14ac:dyDescent="0.25">
      <c r="D853" s="534"/>
      <c r="G853" s="534"/>
      <c r="J853" s="534"/>
      <c r="S853" s="534"/>
      <c r="V853" s="534"/>
      <c r="Y853" s="534"/>
      <c r="Z853" s="494"/>
      <c r="AA853" s="494"/>
      <c r="AB853" s="494"/>
      <c r="AC853" s="494"/>
      <c r="AD853" s="494"/>
      <c r="AE853" s="494"/>
      <c r="AF853" s="494"/>
      <c r="AG853" s="494"/>
      <c r="AH853" s="495"/>
      <c r="AI853" s="494"/>
      <c r="AJ853" s="494"/>
      <c r="AK853" s="494"/>
    </row>
    <row r="854" spans="4:37" s="522" customFormat="1" x14ac:dyDescent="0.25">
      <c r="D854" s="534"/>
      <c r="G854" s="534"/>
      <c r="J854" s="534"/>
      <c r="S854" s="534"/>
      <c r="V854" s="534"/>
      <c r="Y854" s="534"/>
      <c r="Z854" s="494"/>
      <c r="AA854" s="494"/>
      <c r="AB854" s="494"/>
      <c r="AC854" s="494"/>
      <c r="AD854" s="494"/>
      <c r="AE854" s="494"/>
      <c r="AF854" s="494"/>
      <c r="AG854" s="494"/>
      <c r="AH854" s="495"/>
      <c r="AI854" s="494"/>
      <c r="AJ854" s="494"/>
      <c r="AK854" s="494"/>
    </row>
    <row r="855" spans="4:37" s="522" customFormat="1" x14ac:dyDescent="0.25">
      <c r="D855" s="534"/>
      <c r="G855" s="534"/>
      <c r="J855" s="534"/>
      <c r="S855" s="534"/>
      <c r="V855" s="534"/>
      <c r="Y855" s="534"/>
      <c r="Z855" s="494"/>
      <c r="AA855" s="494"/>
      <c r="AB855" s="494"/>
      <c r="AC855" s="494"/>
      <c r="AD855" s="494"/>
      <c r="AE855" s="494"/>
      <c r="AF855" s="494"/>
      <c r="AG855" s="494"/>
      <c r="AH855" s="495"/>
      <c r="AI855" s="494"/>
      <c r="AJ855" s="494"/>
      <c r="AK855" s="494"/>
    </row>
    <row r="856" spans="4:37" s="522" customFormat="1" x14ac:dyDescent="0.25">
      <c r="D856" s="534"/>
      <c r="G856" s="534"/>
      <c r="J856" s="534"/>
      <c r="S856" s="534"/>
      <c r="V856" s="534"/>
      <c r="Y856" s="534"/>
      <c r="Z856" s="494"/>
      <c r="AA856" s="494"/>
      <c r="AB856" s="494"/>
      <c r="AC856" s="494"/>
      <c r="AD856" s="494"/>
      <c r="AE856" s="494"/>
      <c r="AF856" s="494"/>
      <c r="AG856" s="494"/>
      <c r="AH856" s="495"/>
      <c r="AI856" s="494"/>
      <c r="AJ856" s="494"/>
      <c r="AK856" s="494"/>
    </row>
    <row r="857" spans="4:37" s="522" customFormat="1" x14ac:dyDescent="0.25">
      <c r="D857" s="534"/>
      <c r="G857" s="534"/>
      <c r="J857" s="534"/>
      <c r="S857" s="534"/>
      <c r="V857" s="534"/>
      <c r="Y857" s="534"/>
      <c r="Z857" s="494"/>
      <c r="AA857" s="494"/>
      <c r="AB857" s="494"/>
      <c r="AC857" s="494"/>
      <c r="AD857" s="494"/>
      <c r="AE857" s="494"/>
      <c r="AF857" s="494"/>
      <c r="AG857" s="494"/>
      <c r="AH857" s="495"/>
      <c r="AI857" s="494"/>
      <c r="AJ857" s="494"/>
      <c r="AK857" s="494"/>
    </row>
    <row r="858" spans="4:37" s="522" customFormat="1" x14ac:dyDescent="0.25">
      <c r="D858" s="534"/>
      <c r="G858" s="534"/>
      <c r="J858" s="534"/>
      <c r="S858" s="534"/>
      <c r="V858" s="534"/>
      <c r="Y858" s="534"/>
      <c r="Z858" s="494"/>
      <c r="AA858" s="494"/>
      <c r="AB858" s="494"/>
      <c r="AC858" s="494"/>
      <c r="AD858" s="494"/>
      <c r="AE858" s="494"/>
      <c r="AF858" s="494"/>
      <c r="AG858" s="494"/>
      <c r="AH858" s="495"/>
      <c r="AI858" s="494"/>
      <c r="AJ858" s="494"/>
      <c r="AK858" s="494"/>
    </row>
    <row r="859" spans="4:37" s="522" customFormat="1" x14ac:dyDescent="0.25">
      <c r="D859" s="534"/>
      <c r="G859" s="534"/>
      <c r="J859" s="534"/>
      <c r="S859" s="534"/>
      <c r="V859" s="534"/>
      <c r="Y859" s="534"/>
      <c r="Z859" s="494"/>
      <c r="AA859" s="494"/>
      <c r="AB859" s="494"/>
      <c r="AC859" s="494"/>
      <c r="AD859" s="494"/>
      <c r="AE859" s="494"/>
      <c r="AF859" s="494"/>
      <c r="AG859" s="494"/>
      <c r="AH859" s="495"/>
      <c r="AI859" s="494"/>
      <c r="AJ859" s="494"/>
      <c r="AK859" s="494"/>
    </row>
    <row r="860" spans="4:37" s="522" customFormat="1" x14ac:dyDescent="0.25">
      <c r="D860" s="534"/>
      <c r="G860" s="534"/>
      <c r="J860" s="534"/>
      <c r="S860" s="534"/>
      <c r="V860" s="534"/>
      <c r="Y860" s="534"/>
      <c r="Z860" s="494"/>
      <c r="AA860" s="494"/>
      <c r="AB860" s="494"/>
      <c r="AC860" s="494"/>
      <c r="AD860" s="494"/>
      <c r="AE860" s="494"/>
      <c r="AF860" s="494"/>
      <c r="AG860" s="494"/>
      <c r="AH860" s="495"/>
      <c r="AI860" s="494"/>
      <c r="AJ860" s="494"/>
      <c r="AK860" s="494"/>
    </row>
    <row r="861" spans="4:37" s="522" customFormat="1" x14ac:dyDescent="0.25">
      <c r="D861" s="534"/>
      <c r="G861" s="534"/>
      <c r="J861" s="534"/>
      <c r="S861" s="534"/>
      <c r="V861" s="534"/>
      <c r="Y861" s="534"/>
      <c r="Z861" s="494"/>
      <c r="AA861" s="494"/>
      <c r="AB861" s="494"/>
      <c r="AC861" s="494"/>
      <c r="AD861" s="494"/>
      <c r="AE861" s="494"/>
      <c r="AF861" s="494"/>
      <c r="AG861" s="494"/>
      <c r="AH861" s="495"/>
      <c r="AI861" s="494"/>
      <c r="AJ861" s="494"/>
      <c r="AK861" s="494"/>
    </row>
    <row r="862" spans="4:37" s="522" customFormat="1" x14ac:dyDescent="0.25">
      <c r="D862" s="534"/>
      <c r="G862" s="534"/>
      <c r="J862" s="534"/>
      <c r="S862" s="534"/>
      <c r="V862" s="534"/>
      <c r="Y862" s="534"/>
      <c r="Z862" s="494"/>
      <c r="AA862" s="494"/>
      <c r="AB862" s="494"/>
      <c r="AC862" s="494"/>
      <c r="AD862" s="494"/>
      <c r="AE862" s="494"/>
      <c r="AF862" s="494"/>
      <c r="AG862" s="494"/>
      <c r="AH862" s="495"/>
      <c r="AI862" s="494"/>
      <c r="AJ862" s="494"/>
      <c r="AK862" s="494"/>
    </row>
    <row r="863" spans="4:37" s="522" customFormat="1" x14ac:dyDescent="0.25">
      <c r="D863" s="534"/>
      <c r="G863" s="534"/>
      <c r="J863" s="534"/>
      <c r="S863" s="534"/>
      <c r="V863" s="534"/>
      <c r="Y863" s="534"/>
      <c r="Z863" s="494"/>
      <c r="AA863" s="494"/>
      <c r="AB863" s="494"/>
      <c r="AC863" s="494"/>
      <c r="AD863" s="494"/>
      <c r="AE863" s="494"/>
      <c r="AF863" s="494"/>
      <c r="AG863" s="494"/>
      <c r="AH863" s="495"/>
      <c r="AI863" s="494"/>
      <c r="AJ863" s="494"/>
      <c r="AK863" s="494"/>
    </row>
    <row r="864" spans="4:37" s="522" customFormat="1" x14ac:dyDescent="0.25">
      <c r="D864" s="534"/>
      <c r="G864" s="534"/>
      <c r="J864" s="534"/>
      <c r="S864" s="534"/>
      <c r="V864" s="534"/>
      <c r="Y864" s="534"/>
      <c r="Z864" s="494"/>
      <c r="AA864" s="494"/>
      <c r="AB864" s="494"/>
      <c r="AC864" s="494"/>
      <c r="AD864" s="494"/>
      <c r="AE864" s="494"/>
      <c r="AF864" s="494"/>
      <c r="AG864" s="494"/>
      <c r="AH864" s="495"/>
      <c r="AI864" s="494"/>
      <c r="AJ864" s="494"/>
      <c r="AK864" s="494"/>
    </row>
    <row r="865" spans="4:37" s="522" customFormat="1" x14ac:dyDescent="0.25">
      <c r="D865" s="534"/>
      <c r="G865" s="534"/>
      <c r="J865" s="534"/>
      <c r="S865" s="534"/>
      <c r="V865" s="534"/>
      <c r="Y865" s="534"/>
      <c r="Z865" s="494"/>
      <c r="AA865" s="494"/>
      <c r="AB865" s="494"/>
      <c r="AC865" s="494"/>
      <c r="AD865" s="494"/>
      <c r="AE865" s="494"/>
      <c r="AF865" s="494"/>
      <c r="AG865" s="494"/>
      <c r="AH865" s="495"/>
      <c r="AI865" s="494"/>
      <c r="AJ865" s="494"/>
      <c r="AK865" s="494"/>
    </row>
    <row r="866" spans="4:37" s="522" customFormat="1" x14ac:dyDescent="0.25">
      <c r="D866" s="534"/>
      <c r="G866" s="534"/>
      <c r="J866" s="534"/>
      <c r="S866" s="534"/>
      <c r="V866" s="534"/>
      <c r="Y866" s="534"/>
      <c r="Z866" s="494"/>
      <c r="AA866" s="494"/>
      <c r="AB866" s="494"/>
      <c r="AC866" s="494"/>
      <c r="AD866" s="494"/>
      <c r="AE866" s="494"/>
      <c r="AF866" s="494"/>
      <c r="AG866" s="494"/>
      <c r="AH866" s="495"/>
      <c r="AI866" s="494"/>
      <c r="AJ866" s="494"/>
      <c r="AK866" s="494"/>
    </row>
    <row r="867" spans="4:37" s="522" customFormat="1" x14ac:dyDescent="0.25">
      <c r="D867" s="534"/>
      <c r="G867" s="534"/>
      <c r="J867" s="534"/>
      <c r="S867" s="534"/>
      <c r="V867" s="534"/>
      <c r="Y867" s="534"/>
      <c r="Z867" s="494"/>
      <c r="AA867" s="494"/>
      <c r="AB867" s="494"/>
      <c r="AC867" s="494"/>
      <c r="AD867" s="494"/>
      <c r="AE867" s="494"/>
      <c r="AF867" s="494"/>
      <c r="AG867" s="494"/>
      <c r="AH867" s="495"/>
      <c r="AI867" s="494"/>
      <c r="AJ867" s="494"/>
      <c r="AK867" s="494"/>
    </row>
    <row r="868" spans="4:37" s="522" customFormat="1" x14ac:dyDescent="0.25">
      <c r="D868" s="534"/>
      <c r="G868" s="534"/>
      <c r="J868" s="534"/>
      <c r="S868" s="534"/>
      <c r="V868" s="534"/>
      <c r="Y868" s="534"/>
      <c r="Z868" s="494"/>
      <c r="AA868" s="494"/>
      <c r="AB868" s="494"/>
      <c r="AC868" s="494"/>
      <c r="AD868" s="494"/>
      <c r="AE868" s="494"/>
      <c r="AF868" s="494"/>
      <c r="AG868" s="494"/>
      <c r="AH868" s="495"/>
      <c r="AI868" s="494"/>
      <c r="AJ868" s="494"/>
      <c r="AK868" s="494"/>
    </row>
    <row r="869" spans="4:37" s="522" customFormat="1" x14ac:dyDescent="0.25">
      <c r="D869" s="534"/>
      <c r="G869" s="534"/>
      <c r="J869" s="534"/>
      <c r="S869" s="534"/>
      <c r="V869" s="534"/>
      <c r="Y869" s="534"/>
      <c r="Z869" s="494"/>
      <c r="AA869" s="494"/>
      <c r="AB869" s="494"/>
      <c r="AC869" s="494"/>
      <c r="AD869" s="494"/>
      <c r="AE869" s="494"/>
      <c r="AF869" s="494"/>
      <c r="AG869" s="494"/>
      <c r="AH869" s="495"/>
      <c r="AI869" s="494"/>
      <c r="AJ869" s="494"/>
      <c r="AK869" s="494"/>
    </row>
    <row r="870" spans="4:37" s="522" customFormat="1" x14ac:dyDescent="0.25">
      <c r="D870" s="534"/>
      <c r="G870" s="534"/>
      <c r="J870" s="534"/>
      <c r="S870" s="534"/>
      <c r="V870" s="534"/>
      <c r="Y870" s="534"/>
      <c r="Z870" s="494"/>
      <c r="AA870" s="494"/>
      <c r="AB870" s="494"/>
      <c r="AC870" s="494"/>
      <c r="AD870" s="494"/>
      <c r="AE870" s="494"/>
      <c r="AF870" s="494"/>
      <c r="AG870" s="494"/>
      <c r="AH870" s="495"/>
      <c r="AI870" s="494"/>
      <c r="AJ870" s="494"/>
      <c r="AK870" s="494"/>
    </row>
    <row r="871" spans="4:37" s="522" customFormat="1" x14ac:dyDescent="0.25">
      <c r="D871" s="534"/>
      <c r="G871" s="534"/>
      <c r="J871" s="534"/>
      <c r="S871" s="534"/>
      <c r="V871" s="534"/>
      <c r="Y871" s="534"/>
      <c r="Z871" s="494"/>
      <c r="AA871" s="494"/>
      <c r="AB871" s="494"/>
      <c r="AC871" s="494"/>
      <c r="AD871" s="494"/>
      <c r="AE871" s="494"/>
      <c r="AF871" s="494"/>
      <c r="AG871" s="494"/>
      <c r="AH871" s="495"/>
      <c r="AI871" s="494"/>
      <c r="AJ871" s="494"/>
      <c r="AK871" s="494"/>
    </row>
    <row r="872" spans="4:37" s="522" customFormat="1" x14ac:dyDescent="0.25">
      <c r="D872" s="534"/>
      <c r="G872" s="534"/>
      <c r="J872" s="534"/>
      <c r="S872" s="534"/>
      <c r="V872" s="534"/>
      <c r="Y872" s="534"/>
      <c r="Z872" s="494"/>
      <c r="AA872" s="494"/>
      <c r="AB872" s="494"/>
      <c r="AC872" s="494"/>
      <c r="AD872" s="494"/>
      <c r="AE872" s="494"/>
      <c r="AF872" s="494"/>
      <c r="AG872" s="494"/>
      <c r="AH872" s="495"/>
      <c r="AI872" s="494"/>
      <c r="AJ872" s="494"/>
      <c r="AK872" s="494"/>
    </row>
    <row r="873" spans="4:37" s="522" customFormat="1" x14ac:dyDescent="0.25">
      <c r="D873" s="534"/>
      <c r="G873" s="534"/>
      <c r="J873" s="534"/>
      <c r="S873" s="534"/>
      <c r="V873" s="534"/>
      <c r="Y873" s="534"/>
      <c r="Z873" s="494"/>
      <c r="AA873" s="494"/>
      <c r="AB873" s="494"/>
      <c r="AC873" s="494"/>
      <c r="AD873" s="494"/>
      <c r="AE873" s="494"/>
      <c r="AF873" s="494"/>
      <c r="AG873" s="494"/>
      <c r="AH873" s="495"/>
      <c r="AI873" s="494"/>
      <c r="AJ873" s="494"/>
      <c r="AK873" s="494"/>
    </row>
    <row r="874" spans="4:37" s="522" customFormat="1" x14ac:dyDescent="0.25">
      <c r="D874" s="534"/>
      <c r="G874" s="534"/>
      <c r="J874" s="534"/>
      <c r="S874" s="534"/>
      <c r="V874" s="534"/>
      <c r="Y874" s="534"/>
      <c r="Z874" s="494"/>
      <c r="AA874" s="494"/>
      <c r="AB874" s="494"/>
      <c r="AC874" s="494"/>
      <c r="AD874" s="494"/>
      <c r="AE874" s="494"/>
      <c r="AF874" s="494"/>
      <c r="AG874" s="494"/>
      <c r="AH874" s="495"/>
      <c r="AI874" s="494"/>
      <c r="AJ874" s="494"/>
      <c r="AK874" s="494"/>
    </row>
    <row r="875" spans="4:37" s="522" customFormat="1" x14ac:dyDescent="0.25">
      <c r="D875" s="534"/>
      <c r="G875" s="534"/>
      <c r="J875" s="534"/>
      <c r="S875" s="534"/>
      <c r="V875" s="534"/>
      <c r="Y875" s="534"/>
      <c r="Z875" s="494"/>
      <c r="AA875" s="494"/>
      <c r="AB875" s="494"/>
      <c r="AC875" s="494"/>
      <c r="AD875" s="494"/>
      <c r="AE875" s="494"/>
      <c r="AF875" s="494"/>
      <c r="AG875" s="494"/>
      <c r="AH875" s="495"/>
      <c r="AI875" s="494"/>
      <c r="AJ875" s="494"/>
      <c r="AK875" s="494"/>
    </row>
    <row r="876" spans="4:37" s="522" customFormat="1" x14ac:dyDescent="0.25">
      <c r="D876" s="534"/>
      <c r="G876" s="534"/>
      <c r="J876" s="534"/>
      <c r="S876" s="534"/>
      <c r="V876" s="534"/>
      <c r="Y876" s="534"/>
      <c r="Z876" s="494"/>
      <c r="AA876" s="494"/>
      <c r="AB876" s="494"/>
      <c r="AC876" s="494"/>
      <c r="AD876" s="494"/>
      <c r="AE876" s="494"/>
      <c r="AF876" s="494"/>
      <c r="AG876" s="494"/>
      <c r="AH876" s="495"/>
      <c r="AI876" s="494"/>
      <c r="AJ876" s="494"/>
      <c r="AK876" s="494"/>
    </row>
    <row r="877" spans="4:37" s="522" customFormat="1" x14ac:dyDescent="0.25">
      <c r="D877" s="534"/>
      <c r="G877" s="534"/>
      <c r="J877" s="534"/>
      <c r="S877" s="534"/>
      <c r="V877" s="534"/>
      <c r="Y877" s="534"/>
      <c r="Z877" s="494"/>
      <c r="AA877" s="494"/>
      <c r="AB877" s="494"/>
      <c r="AC877" s="494"/>
      <c r="AD877" s="494"/>
      <c r="AE877" s="494"/>
      <c r="AF877" s="494"/>
      <c r="AG877" s="494"/>
      <c r="AH877" s="495"/>
      <c r="AI877" s="494"/>
      <c r="AJ877" s="494"/>
      <c r="AK877" s="494"/>
    </row>
    <row r="878" spans="4:37" s="522" customFormat="1" x14ac:dyDescent="0.25">
      <c r="D878" s="534"/>
      <c r="G878" s="534"/>
      <c r="J878" s="534"/>
      <c r="S878" s="534"/>
      <c r="V878" s="534"/>
      <c r="Y878" s="534"/>
      <c r="Z878" s="494"/>
      <c r="AA878" s="494"/>
      <c r="AB878" s="494"/>
      <c r="AC878" s="494"/>
      <c r="AD878" s="494"/>
      <c r="AE878" s="494"/>
      <c r="AF878" s="494"/>
      <c r="AG878" s="494"/>
      <c r="AH878" s="495"/>
      <c r="AI878" s="494"/>
      <c r="AJ878" s="494"/>
      <c r="AK878" s="494"/>
    </row>
    <row r="879" spans="4:37" s="522" customFormat="1" x14ac:dyDescent="0.25">
      <c r="D879" s="534"/>
      <c r="G879" s="534"/>
      <c r="J879" s="534"/>
      <c r="S879" s="534"/>
      <c r="V879" s="534"/>
      <c r="Y879" s="534"/>
      <c r="Z879" s="494"/>
      <c r="AA879" s="494"/>
      <c r="AB879" s="494"/>
      <c r="AC879" s="494"/>
      <c r="AD879" s="494"/>
      <c r="AE879" s="494"/>
      <c r="AF879" s="494"/>
      <c r="AG879" s="494"/>
      <c r="AH879" s="495"/>
      <c r="AI879" s="494"/>
      <c r="AJ879" s="494"/>
      <c r="AK879" s="494"/>
    </row>
    <row r="880" spans="4:37" s="522" customFormat="1" x14ac:dyDescent="0.25">
      <c r="D880" s="534"/>
      <c r="G880" s="534"/>
      <c r="J880" s="534"/>
      <c r="S880" s="534"/>
      <c r="V880" s="534"/>
      <c r="Y880" s="534"/>
      <c r="Z880" s="494"/>
      <c r="AA880" s="494"/>
      <c r="AB880" s="494"/>
      <c r="AC880" s="494"/>
      <c r="AD880" s="494"/>
      <c r="AE880" s="494"/>
      <c r="AF880" s="494"/>
      <c r="AG880" s="494"/>
      <c r="AH880" s="495"/>
      <c r="AI880" s="494"/>
      <c r="AJ880" s="494"/>
      <c r="AK880" s="494"/>
    </row>
    <row r="881" spans="4:37" s="522" customFormat="1" x14ac:dyDescent="0.25">
      <c r="D881" s="534"/>
      <c r="G881" s="534"/>
      <c r="J881" s="534"/>
      <c r="S881" s="534"/>
      <c r="V881" s="534"/>
      <c r="Y881" s="534"/>
      <c r="Z881" s="494"/>
      <c r="AA881" s="494"/>
      <c r="AB881" s="494"/>
      <c r="AC881" s="494"/>
      <c r="AD881" s="494"/>
      <c r="AE881" s="494"/>
      <c r="AF881" s="494"/>
      <c r="AG881" s="494"/>
      <c r="AH881" s="495"/>
      <c r="AI881" s="494"/>
      <c r="AJ881" s="494"/>
      <c r="AK881" s="494"/>
    </row>
    <row r="882" spans="4:37" s="522" customFormat="1" x14ac:dyDescent="0.25">
      <c r="D882" s="534"/>
      <c r="G882" s="534"/>
      <c r="J882" s="534"/>
      <c r="S882" s="534"/>
      <c r="V882" s="534"/>
      <c r="Y882" s="534"/>
      <c r="Z882" s="494"/>
      <c r="AA882" s="494"/>
      <c r="AB882" s="494"/>
      <c r="AC882" s="494"/>
      <c r="AD882" s="494"/>
      <c r="AE882" s="494"/>
      <c r="AF882" s="494"/>
      <c r="AG882" s="494"/>
      <c r="AH882" s="495"/>
      <c r="AI882" s="494"/>
      <c r="AJ882" s="494"/>
      <c r="AK882" s="494"/>
    </row>
    <row r="883" spans="4:37" s="522" customFormat="1" x14ac:dyDescent="0.25">
      <c r="D883" s="534"/>
      <c r="G883" s="534"/>
      <c r="J883" s="534"/>
      <c r="S883" s="534"/>
      <c r="V883" s="534"/>
      <c r="Y883" s="534"/>
      <c r="Z883" s="494"/>
      <c r="AA883" s="494"/>
      <c r="AB883" s="494"/>
      <c r="AC883" s="494"/>
      <c r="AD883" s="494"/>
      <c r="AE883" s="494"/>
      <c r="AF883" s="494"/>
      <c r="AG883" s="494"/>
      <c r="AH883" s="495"/>
      <c r="AI883" s="494"/>
      <c r="AJ883" s="494"/>
      <c r="AK883" s="494"/>
    </row>
    <row r="884" spans="4:37" s="522" customFormat="1" x14ac:dyDescent="0.25">
      <c r="D884" s="534"/>
      <c r="G884" s="534"/>
      <c r="J884" s="534"/>
      <c r="S884" s="534"/>
      <c r="V884" s="534"/>
      <c r="Y884" s="534"/>
      <c r="Z884" s="494"/>
      <c r="AA884" s="494"/>
      <c r="AB884" s="494"/>
      <c r="AC884" s="494"/>
      <c r="AD884" s="494"/>
      <c r="AE884" s="494"/>
      <c r="AF884" s="494"/>
      <c r="AG884" s="494"/>
      <c r="AH884" s="495"/>
      <c r="AI884" s="494"/>
      <c r="AJ884" s="494"/>
      <c r="AK884" s="494"/>
    </row>
    <row r="885" spans="4:37" s="522" customFormat="1" x14ac:dyDescent="0.25">
      <c r="D885" s="534"/>
      <c r="G885" s="534"/>
      <c r="J885" s="534"/>
      <c r="S885" s="534"/>
      <c r="V885" s="534"/>
      <c r="Y885" s="534"/>
      <c r="Z885" s="494"/>
      <c r="AA885" s="494"/>
      <c r="AB885" s="494"/>
      <c r="AC885" s="494"/>
      <c r="AD885" s="494"/>
      <c r="AE885" s="494"/>
      <c r="AF885" s="494"/>
      <c r="AG885" s="494"/>
      <c r="AH885" s="495"/>
      <c r="AI885" s="494"/>
      <c r="AJ885" s="494"/>
      <c r="AK885" s="494"/>
    </row>
    <row r="886" spans="4:37" s="522" customFormat="1" x14ac:dyDescent="0.25">
      <c r="D886" s="534"/>
      <c r="G886" s="534"/>
      <c r="J886" s="534"/>
      <c r="S886" s="534"/>
      <c r="V886" s="534"/>
      <c r="Y886" s="534"/>
      <c r="Z886" s="494"/>
      <c r="AA886" s="494"/>
      <c r="AB886" s="494"/>
      <c r="AC886" s="494"/>
      <c r="AD886" s="494"/>
      <c r="AE886" s="494"/>
      <c r="AF886" s="494"/>
      <c r="AG886" s="494"/>
      <c r="AH886" s="495"/>
      <c r="AI886" s="494"/>
      <c r="AJ886" s="494"/>
      <c r="AK886" s="494"/>
    </row>
    <row r="887" spans="4:37" s="522" customFormat="1" x14ac:dyDescent="0.25">
      <c r="D887" s="534"/>
      <c r="G887" s="534"/>
      <c r="J887" s="534"/>
      <c r="S887" s="534"/>
      <c r="V887" s="534"/>
      <c r="Y887" s="534"/>
      <c r="Z887" s="494"/>
      <c r="AA887" s="494"/>
      <c r="AB887" s="494"/>
      <c r="AC887" s="494"/>
      <c r="AD887" s="494"/>
      <c r="AE887" s="494"/>
      <c r="AF887" s="494"/>
      <c r="AG887" s="494"/>
      <c r="AH887" s="495"/>
      <c r="AI887" s="494"/>
      <c r="AJ887" s="494"/>
      <c r="AK887" s="494"/>
    </row>
    <row r="888" spans="4:37" s="522" customFormat="1" x14ac:dyDescent="0.25">
      <c r="D888" s="534"/>
      <c r="G888" s="534"/>
      <c r="J888" s="534"/>
      <c r="S888" s="534"/>
      <c r="V888" s="534"/>
      <c r="Y888" s="534"/>
      <c r="Z888" s="494"/>
      <c r="AA888" s="494"/>
      <c r="AB888" s="494"/>
      <c r="AC888" s="494"/>
      <c r="AD888" s="494"/>
      <c r="AE888" s="494"/>
      <c r="AF888" s="494"/>
      <c r="AG888" s="494"/>
      <c r="AH888" s="495"/>
      <c r="AI888" s="494"/>
      <c r="AJ888" s="494"/>
      <c r="AK888" s="494"/>
    </row>
    <row r="889" spans="4:37" s="522" customFormat="1" x14ac:dyDescent="0.25">
      <c r="D889" s="534"/>
      <c r="G889" s="534"/>
      <c r="J889" s="534"/>
      <c r="S889" s="534"/>
      <c r="V889" s="534"/>
      <c r="Y889" s="534"/>
      <c r="Z889" s="494"/>
      <c r="AA889" s="494"/>
      <c r="AB889" s="494"/>
      <c r="AC889" s="494"/>
      <c r="AD889" s="494"/>
      <c r="AE889" s="494"/>
      <c r="AF889" s="494"/>
      <c r="AG889" s="494"/>
      <c r="AH889" s="495"/>
      <c r="AI889" s="494"/>
      <c r="AJ889" s="494"/>
      <c r="AK889" s="494"/>
    </row>
    <row r="890" spans="4:37" s="522" customFormat="1" x14ac:dyDescent="0.25">
      <c r="D890" s="534"/>
      <c r="G890" s="534"/>
      <c r="J890" s="534"/>
      <c r="S890" s="534"/>
      <c r="V890" s="534"/>
      <c r="Y890" s="534"/>
      <c r="Z890" s="494"/>
      <c r="AA890" s="494"/>
      <c r="AB890" s="494"/>
      <c r="AC890" s="494"/>
      <c r="AD890" s="494"/>
      <c r="AE890" s="494"/>
      <c r="AF890" s="494"/>
      <c r="AG890" s="494"/>
      <c r="AH890" s="495"/>
      <c r="AI890" s="494"/>
      <c r="AJ890" s="494"/>
      <c r="AK890" s="494"/>
    </row>
    <row r="891" spans="4:37" s="522" customFormat="1" x14ac:dyDescent="0.25">
      <c r="D891" s="534"/>
      <c r="G891" s="534"/>
      <c r="J891" s="534"/>
      <c r="S891" s="534"/>
      <c r="V891" s="534"/>
      <c r="Y891" s="534"/>
      <c r="Z891" s="494"/>
      <c r="AA891" s="494"/>
      <c r="AB891" s="494"/>
      <c r="AC891" s="494"/>
      <c r="AD891" s="494"/>
      <c r="AE891" s="494"/>
      <c r="AF891" s="494"/>
      <c r="AG891" s="494"/>
      <c r="AH891" s="495"/>
      <c r="AI891" s="494"/>
      <c r="AJ891" s="494"/>
      <c r="AK891" s="494"/>
    </row>
    <row r="892" spans="4:37" s="522" customFormat="1" x14ac:dyDescent="0.25">
      <c r="D892" s="534"/>
      <c r="G892" s="534"/>
      <c r="J892" s="534"/>
      <c r="S892" s="534"/>
      <c r="V892" s="534"/>
      <c r="Y892" s="534"/>
      <c r="Z892" s="494"/>
      <c r="AA892" s="494"/>
      <c r="AB892" s="494"/>
      <c r="AC892" s="494"/>
      <c r="AD892" s="494"/>
      <c r="AE892" s="494"/>
      <c r="AF892" s="494"/>
      <c r="AG892" s="494"/>
      <c r="AH892" s="495"/>
      <c r="AI892" s="494"/>
      <c r="AJ892" s="494"/>
      <c r="AK892" s="494"/>
    </row>
    <row r="893" spans="4:37" s="522" customFormat="1" x14ac:dyDescent="0.25">
      <c r="D893" s="534"/>
      <c r="G893" s="534"/>
      <c r="J893" s="534"/>
      <c r="S893" s="534"/>
      <c r="V893" s="534"/>
      <c r="Y893" s="534"/>
      <c r="Z893" s="494"/>
      <c r="AA893" s="494"/>
      <c r="AB893" s="494"/>
      <c r="AC893" s="494"/>
      <c r="AD893" s="494"/>
      <c r="AE893" s="494"/>
      <c r="AF893" s="494"/>
      <c r="AG893" s="494"/>
      <c r="AH893" s="495"/>
      <c r="AI893" s="494"/>
      <c r="AJ893" s="494"/>
      <c r="AK893" s="494"/>
    </row>
    <row r="894" spans="4:37" s="522" customFormat="1" x14ac:dyDescent="0.25">
      <c r="D894" s="534"/>
      <c r="G894" s="534"/>
      <c r="J894" s="534"/>
      <c r="S894" s="534"/>
      <c r="V894" s="534"/>
      <c r="Y894" s="534"/>
      <c r="Z894" s="494"/>
      <c r="AA894" s="494"/>
      <c r="AB894" s="494"/>
      <c r="AC894" s="494"/>
      <c r="AD894" s="494"/>
      <c r="AE894" s="494"/>
      <c r="AF894" s="494"/>
      <c r="AG894" s="494"/>
      <c r="AH894" s="495"/>
      <c r="AI894" s="494"/>
      <c r="AJ894" s="494"/>
      <c r="AK894" s="494"/>
    </row>
    <row r="895" spans="4:37" s="522" customFormat="1" x14ac:dyDescent="0.25">
      <c r="D895" s="534"/>
      <c r="G895" s="534"/>
      <c r="J895" s="534"/>
      <c r="S895" s="534"/>
      <c r="V895" s="534"/>
      <c r="Y895" s="534"/>
      <c r="Z895" s="494"/>
      <c r="AA895" s="494"/>
      <c r="AB895" s="494"/>
      <c r="AC895" s="494"/>
      <c r="AD895" s="494"/>
      <c r="AE895" s="494"/>
      <c r="AF895" s="494"/>
      <c r="AG895" s="494"/>
      <c r="AH895" s="495"/>
      <c r="AI895" s="494"/>
      <c r="AJ895" s="494"/>
      <c r="AK895" s="494"/>
    </row>
    <row r="896" spans="4:37" s="522" customFormat="1" x14ac:dyDescent="0.25">
      <c r="D896" s="534"/>
      <c r="G896" s="534"/>
      <c r="J896" s="534"/>
      <c r="S896" s="534"/>
      <c r="V896" s="534"/>
      <c r="Y896" s="534"/>
      <c r="Z896" s="494"/>
      <c r="AA896" s="494"/>
      <c r="AB896" s="494"/>
      <c r="AC896" s="494"/>
      <c r="AD896" s="494"/>
      <c r="AE896" s="494"/>
      <c r="AF896" s="494"/>
      <c r="AG896" s="494"/>
      <c r="AH896" s="495"/>
      <c r="AI896" s="494"/>
      <c r="AJ896" s="494"/>
      <c r="AK896" s="494"/>
    </row>
    <row r="897" spans="4:37" s="522" customFormat="1" x14ac:dyDescent="0.25">
      <c r="D897" s="534"/>
      <c r="G897" s="534"/>
      <c r="J897" s="534"/>
      <c r="S897" s="534"/>
      <c r="V897" s="534"/>
      <c r="Y897" s="534"/>
      <c r="Z897" s="494"/>
      <c r="AA897" s="494"/>
      <c r="AB897" s="494"/>
      <c r="AC897" s="494"/>
      <c r="AD897" s="494"/>
      <c r="AE897" s="494"/>
      <c r="AF897" s="494"/>
      <c r="AG897" s="494"/>
      <c r="AH897" s="495"/>
      <c r="AI897" s="494"/>
      <c r="AJ897" s="494"/>
      <c r="AK897" s="494"/>
    </row>
    <row r="898" spans="4:37" s="522" customFormat="1" x14ac:dyDescent="0.25">
      <c r="D898" s="534"/>
      <c r="G898" s="534"/>
      <c r="J898" s="534"/>
      <c r="S898" s="534"/>
      <c r="V898" s="534"/>
      <c r="Y898" s="534"/>
      <c r="Z898" s="494"/>
      <c r="AA898" s="494"/>
      <c r="AB898" s="494"/>
      <c r="AC898" s="494"/>
      <c r="AD898" s="494"/>
      <c r="AE898" s="494"/>
      <c r="AF898" s="494"/>
      <c r="AG898" s="494"/>
      <c r="AH898" s="495"/>
      <c r="AI898" s="494"/>
      <c r="AJ898" s="494"/>
      <c r="AK898" s="494"/>
    </row>
    <row r="899" spans="4:37" s="522" customFormat="1" x14ac:dyDescent="0.25">
      <c r="D899" s="534"/>
      <c r="G899" s="534"/>
      <c r="J899" s="534"/>
      <c r="S899" s="534"/>
      <c r="V899" s="534"/>
      <c r="Y899" s="534"/>
      <c r="Z899" s="494"/>
      <c r="AA899" s="494"/>
      <c r="AB899" s="494"/>
      <c r="AC899" s="494"/>
      <c r="AD899" s="494"/>
      <c r="AE899" s="494"/>
      <c r="AF899" s="494"/>
      <c r="AG899" s="494"/>
      <c r="AH899" s="495"/>
      <c r="AI899" s="494"/>
      <c r="AJ899" s="494"/>
      <c r="AK899" s="494"/>
    </row>
    <row r="900" spans="4:37" s="522" customFormat="1" x14ac:dyDescent="0.25">
      <c r="D900" s="534"/>
      <c r="G900" s="534"/>
      <c r="J900" s="534"/>
      <c r="S900" s="534"/>
      <c r="V900" s="534"/>
      <c r="Y900" s="534"/>
      <c r="Z900" s="494"/>
      <c r="AA900" s="494"/>
      <c r="AB900" s="494"/>
      <c r="AC900" s="494"/>
      <c r="AD900" s="494"/>
      <c r="AE900" s="494"/>
      <c r="AF900" s="494"/>
      <c r="AG900" s="494"/>
      <c r="AH900" s="495"/>
      <c r="AI900" s="494"/>
      <c r="AJ900" s="494"/>
      <c r="AK900" s="494"/>
    </row>
    <row r="901" spans="4:37" s="522" customFormat="1" x14ac:dyDescent="0.25">
      <c r="D901" s="534"/>
      <c r="G901" s="534"/>
      <c r="J901" s="534"/>
      <c r="S901" s="534"/>
      <c r="V901" s="534"/>
      <c r="Y901" s="534"/>
      <c r="Z901" s="494"/>
      <c r="AA901" s="494"/>
      <c r="AB901" s="494"/>
      <c r="AC901" s="494"/>
      <c r="AD901" s="494"/>
      <c r="AE901" s="494"/>
      <c r="AF901" s="494"/>
      <c r="AG901" s="494"/>
      <c r="AH901" s="495"/>
      <c r="AI901" s="494"/>
      <c r="AJ901" s="494"/>
      <c r="AK901" s="494"/>
    </row>
    <row r="902" spans="4:37" s="522" customFormat="1" x14ac:dyDescent="0.25">
      <c r="D902" s="534"/>
      <c r="G902" s="534"/>
      <c r="J902" s="534"/>
      <c r="S902" s="534"/>
      <c r="V902" s="534"/>
      <c r="Y902" s="534"/>
      <c r="Z902" s="494"/>
      <c r="AA902" s="494"/>
      <c r="AB902" s="494"/>
      <c r="AC902" s="494"/>
      <c r="AD902" s="494"/>
      <c r="AE902" s="494"/>
      <c r="AF902" s="494"/>
      <c r="AG902" s="494"/>
      <c r="AH902" s="495"/>
      <c r="AI902" s="494"/>
      <c r="AJ902" s="494"/>
      <c r="AK902" s="494"/>
    </row>
    <row r="903" spans="4:37" s="522" customFormat="1" x14ac:dyDescent="0.25">
      <c r="D903" s="534"/>
      <c r="G903" s="534"/>
      <c r="J903" s="534"/>
      <c r="S903" s="534"/>
      <c r="V903" s="534"/>
      <c r="Y903" s="534"/>
      <c r="Z903" s="494"/>
      <c r="AA903" s="494"/>
      <c r="AB903" s="494"/>
      <c r="AC903" s="494"/>
      <c r="AD903" s="494"/>
      <c r="AE903" s="494"/>
      <c r="AF903" s="494"/>
      <c r="AG903" s="494"/>
      <c r="AH903" s="495"/>
      <c r="AI903" s="494"/>
      <c r="AJ903" s="494"/>
      <c r="AK903" s="494"/>
    </row>
    <row r="904" spans="4:37" s="522" customFormat="1" x14ac:dyDescent="0.25">
      <c r="D904" s="534"/>
      <c r="G904" s="534"/>
      <c r="J904" s="534"/>
      <c r="S904" s="534"/>
      <c r="V904" s="534"/>
      <c r="Y904" s="534"/>
      <c r="Z904" s="494"/>
      <c r="AA904" s="494"/>
      <c r="AB904" s="494"/>
      <c r="AC904" s="494"/>
      <c r="AD904" s="494"/>
      <c r="AE904" s="494"/>
      <c r="AF904" s="494"/>
      <c r="AG904" s="494"/>
      <c r="AH904" s="495"/>
      <c r="AI904" s="494"/>
      <c r="AJ904" s="494"/>
      <c r="AK904" s="494"/>
    </row>
    <row r="905" spans="4:37" s="522" customFormat="1" x14ac:dyDescent="0.25">
      <c r="D905" s="534"/>
      <c r="G905" s="534"/>
      <c r="J905" s="534"/>
      <c r="S905" s="534"/>
      <c r="V905" s="534"/>
      <c r="Y905" s="534"/>
      <c r="Z905" s="494"/>
      <c r="AA905" s="494"/>
      <c r="AB905" s="494"/>
      <c r="AC905" s="494"/>
      <c r="AD905" s="494"/>
      <c r="AE905" s="494"/>
      <c r="AF905" s="494"/>
      <c r="AG905" s="494"/>
      <c r="AH905" s="495"/>
      <c r="AI905" s="494"/>
      <c r="AJ905" s="494"/>
      <c r="AK905" s="494"/>
    </row>
    <row r="906" spans="4:37" s="522" customFormat="1" x14ac:dyDescent="0.25">
      <c r="D906" s="534"/>
      <c r="G906" s="534"/>
      <c r="J906" s="534"/>
      <c r="S906" s="534"/>
      <c r="V906" s="534"/>
      <c r="Y906" s="534"/>
      <c r="Z906" s="494"/>
      <c r="AA906" s="494"/>
      <c r="AB906" s="494"/>
      <c r="AC906" s="494"/>
      <c r="AD906" s="494"/>
      <c r="AE906" s="494"/>
      <c r="AF906" s="494"/>
      <c r="AG906" s="494"/>
      <c r="AH906" s="495"/>
      <c r="AI906" s="494"/>
      <c r="AJ906" s="494"/>
      <c r="AK906" s="494"/>
    </row>
    <row r="907" spans="4:37" s="522" customFormat="1" x14ac:dyDescent="0.25">
      <c r="D907" s="534"/>
      <c r="G907" s="534"/>
      <c r="J907" s="534"/>
      <c r="S907" s="534"/>
      <c r="V907" s="534"/>
      <c r="Y907" s="534"/>
      <c r="Z907" s="494"/>
      <c r="AA907" s="494"/>
      <c r="AB907" s="494"/>
      <c r="AC907" s="494"/>
      <c r="AD907" s="494"/>
      <c r="AE907" s="494"/>
      <c r="AF907" s="494"/>
      <c r="AG907" s="494"/>
      <c r="AH907" s="495"/>
      <c r="AI907" s="494"/>
      <c r="AJ907" s="494"/>
      <c r="AK907" s="494"/>
    </row>
    <row r="908" spans="4:37" s="522" customFormat="1" x14ac:dyDescent="0.25">
      <c r="D908" s="534"/>
      <c r="G908" s="534"/>
      <c r="J908" s="534"/>
      <c r="S908" s="534"/>
      <c r="V908" s="534"/>
      <c r="Y908" s="534"/>
      <c r="Z908" s="494"/>
      <c r="AA908" s="494"/>
      <c r="AB908" s="494"/>
      <c r="AC908" s="494"/>
      <c r="AD908" s="494"/>
      <c r="AE908" s="494"/>
      <c r="AF908" s="494"/>
      <c r="AG908" s="494"/>
      <c r="AH908" s="495"/>
      <c r="AI908" s="494"/>
      <c r="AJ908" s="494"/>
      <c r="AK908" s="494"/>
    </row>
    <row r="909" spans="4:37" s="522" customFormat="1" x14ac:dyDescent="0.25">
      <c r="D909" s="534"/>
      <c r="G909" s="534"/>
      <c r="J909" s="534"/>
      <c r="S909" s="534"/>
      <c r="V909" s="534"/>
      <c r="Y909" s="534"/>
      <c r="Z909" s="494"/>
      <c r="AA909" s="494"/>
      <c r="AB909" s="494"/>
      <c r="AC909" s="494"/>
      <c r="AD909" s="494"/>
      <c r="AE909" s="494"/>
      <c r="AF909" s="494"/>
      <c r="AG909" s="494"/>
      <c r="AH909" s="495"/>
      <c r="AI909" s="494"/>
      <c r="AJ909" s="494"/>
      <c r="AK909" s="494"/>
    </row>
    <row r="910" spans="4:37" s="522" customFormat="1" x14ac:dyDescent="0.25">
      <c r="D910" s="534"/>
      <c r="G910" s="534"/>
      <c r="J910" s="534"/>
      <c r="S910" s="534"/>
      <c r="V910" s="534"/>
      <c r="Y910" s="534"/>
      <c r="Z910" s="494"/>
      <c r="AA910" s="494"/>
      <c r="AB910" s="494"/>
      <c r="AC910" s="494"/>
      <c r="AD910" s="494"/>
      <c r="AE910" s="494"/>
      <c r="AF910" s="494"/>
      <c r="AG910" s="494"/>
      <c r="AH910" s="495"/>
      <c r="AI910" s="494"/>
      <c r="AJ910" s="494"/>
      <c r="AK910" s="494"/>
    </row>
    <row r="911" spans="4:37" s="522" customFormat="1" x14ac:dyDescent="0.25">
      <c r="D911" s="534"/>
      <c r="G911" s="534"/>
      <c r="J911" s="534"/>
      <c r="S911" s="534"/>
      <c r="V911" s="534"/>
      <c r="Y911" s="534"/>
      <c r="Z911" s="494"/>
      <c r="AA911" s="494"/>
      <c r="AB911" s="494"/>
      <c r="AC911" s="494"/>
      <c r="AD911" s="494"/>
      <c r="AE911" s="494"/>
      <c r="AF911" s="494"/>
      <c r="AG911" s="494"/>
      <c r="AH911" s="495"/>
      <c r="AI911" s="494"/>
      <c r="AJ911" s="494"/>
      <c r="AK911" s="494"/>
    </row>
    <row r="912" spans="4:37" s="522" customFormat="1" x14ac:dyDescent="0.25">
      <c r="D912" s="534"/>
      <c r="G912" s="534"/>
      <c r="J912" s="534"/>
      <c r="S912" s="534"/>
      <c r="V912" s="534"/>
      <c r="Y912" s="534"/>
      <c r="Z912" s="494"/>
      <c r="AA912" s="494"/>
      <c r="AB912" s="494"/>
      <c r="AC912" s="494"/>
      <c r="AD912" s="494"/>
      <c r="AE912" s="494"/>
      <c r="AF912" s="494"/>
      <c r="AG912" s="494"/>
      <c r="AH912" s="495"/>
      <c r="AI912" s="494"/>
      <c r="AJ912" s="494"/>
      <c r="AK912" s="494"/>
    </row>
    <row r="913" spans="4:37" s="522" customFormat="1" x14ac:dyDescent="0.25">
      <c r="D913" s="534"/>
      <c r="G913" s="534"/>
      <c r="J913" s="534"/>
      <c r="S913" s="534"/>
      <c r="V913" s="534"/>
      <c r="Y913" s="534"/>
      <c r="Z913" s="494"/>
      <c r="AA913" s="494"/>
      <c r="AB913" s="494"/>
      <c r="AC913" s="494"/>
      <c r="AD913" s="494"/>
      <c r="AE913" s="494"/>
      <c r="AF913" s="494"/>
      <c r="AG913" s="494"/>
      <c r="AH913" s="495"/>
      <c r="AI913" s="494"/>
      <c r="AJ913" s="494"/>
      <c r="AK913" s="494"/>
    </row>
    <row r="914" spans="4:37" s="522" customFormat="1" x14ac:dyDescent="0.25">
      <c r="D914" s="534"/>
      <c r="G914" s="534"/>
      <c r="J914" s="534"/>
      <c r="S914" s="534"/>
      <c r="V914" s="534"/>
      <c r="Y914" s="534"/>
      <c r="Z914" s="494"/>
      <c r="AA914" s="494"/>
      <c r="AB914" s="494"/>
      <c r="AC914" s="494"/>
      <c r="AD914" s="494"/>
      <c r="AE914" s="494"/>
      <c r="AF914" s="494"/>
      <c r="AG914" s="494"/>
      <c r="AH914" s="495"/>
      <c r="AI914" s="494"/>
      <c r="AJ914" s="494"/>
      <c r="AK914" s="494"/>
    </row>
    <row r="915" spans="4:37" s="522" customFormat="1" x14ac:dyDescent="0.25">
      <c r="D915" s="534"/>
      <c r="G915" s="534"/>
      <c r="J915" s="534"/>
      <c r="S915" s="534"/>
      <c r="V915" s="534"/>
      <c r="Y915" s="534"/>
      <c r="Z915" s="494"/>
      <c r="AA915" s="494"/>
      <c r="AB915" s="494"/>
      <c r="AC915" s="494"/>
      <c r="AD915" s="494"/>
      <c r="AE915" s="494"/>
      <c r="AF915" s="494"/>
      <c r="AG915" s="494"/>
      <c r="AH915" s="495"/>
      <c r="AI915" s="494"/>
      <c r="AJ915" s="494"/>
      <c r="AK915" s="494"/>
    </row>
    <row r="916" spans="4:37" s="522" customFormat="1" x14ac:dyDescent="0.25">
      <c r="D916" s="534"/>
      <c r="G916" s="534"/>
      <c r="J916" s="534"/>
      <c r="S916" s="534"/>
      <c r="V916" s="534"/>
      <c r="Y916" s="534"/>
      <c r="Z916" s="494"/>
      <c r="AA916" s="494"/>
      <c r="AB916" s="494"/>
      <c r="AC916" s="494"/>
      <c r="AD916" s="494"/>
      <c r="AE916" s="494"/>
      <c r="AF916" s="494"/>
      <c r="AG916" s="494"/>
      <c r="AH916" s="495"/>
      <c r="AI916" s="494"/>
      <c r="AJ916" s="494"/>
      <c r="AK916" s="494"/>
    </row>
    <row r="917" spans="4:37" s="522" customFormat="1" x14ac:dyDescent="0.25">
      <c r="D917" s="534"/>
      <c r="G917" s="534"/>
      <c r="J917" s="534"/>
      <c r="S917" s="534"/>
      <c r="V917" s="534"/>
      <c r="Y917" s="534"/>
      <c r="Z917" s="494"/>
      <c r="AA917" s="494"/>
      <c r="AB917" s="494"/>
      <c r="AC917" s="494"/>
      <c r="AD917" s="494"/>
      <c r="AE917" s="494"/>
      <c r="AF917" s="494"/>
      <c r="AG917" s="494"/>
      <c r="AH917" s="495"/>
      <c r="AI917" s="494"/>
      <c r="AJ917" s="494"/>
      <c r="AK917" s="494"/>
    </row>
    <row r="918" spans="4:37" s="522" customFormat="1" x14ac:dyDescent="0.25">
      <c r="D918" s="534"/>
      <c r="G918" s="534"/>
      <c r="J918" s="534"/>
      <c r="S918" s="534"/>
      <c r="V918" s="534"/>
      <c r="Y918" s="534"/>
      <c r="Z918" s="494"/>
      <c r="AA918" s="494"/>
      <c r="AB918" s="494"/>
      <c r="AC918" s="494"/>
      <c r="AD918" s="494"/>
      <c r="AE918" s="494"/>
      <c r="AF918" s="494"/>
      <c r="AG918" s="494"/>
      <c r="AH918" s="495"/>
      <c r="AI918" s="494"/>
      <c r="AJ918" s="494"/>
      <c r="AK918" s="494"/>
    </row>
    <row r="919" spans="4:37" s="522" customFormat="1" x14ac:dyDescent="0.25">
      <c r="D919" s="534"/>
      <c r="G919" s="534"/>
      <c r="J919" s="534"/>
      <c r="S919" s="534"/>
      <c r="V919" s="534"/>
      <c r="Y919" s="534"/>
      <c r="Z919" s="494"/>
      <c r="AA919" s="494"/>
      <c r="AB919" s="494"/>
      <c r="AC919" s="494"/>
      <c r="AD919" s="494"/>
      <c r="AE919" s="494"/>
      <c r="AF919" s="494"/>
      <c r="AG919" s="494"/>
      <c r="AH919" s="495"/>
      <c r="AI919" s="494"/>
      <c r="AJ919" s="494"/>
      <c r="AK919" s="494"/>
    </row>
    <row r="920" spans="4:37" s="522" customFormat="1" x14ac:dyDescent="0.25">
      <c r="D920" s="534"/>
      <c r="G920" s="534"/>
      <c r="J920" s="534"/>
      <c r="S920" s="534"/>
      <c r="V920" s="534"/>
      <c r="Y920" s="534"/>
      <c r="Z920" s="494"/>
      <c r="AA920" s="494"/>
      <c r="AB920" s="494"/>
      <c r="AC920" s="494"/>
      <c r="AD920" s="494"/>
      <c r="AE920" s="494"/>
      <c r="AF920" s="494"/>
      <c r="AG920" s="494"/>
      <c r="AH920" s="495"/>
      <c r="AI920" s="494"/>
      <c r="AJ920" s="494"/>
      <c r="AK920" s="494"/>
    </row>
    <row r="921" spans="4:37" s="522" customFormat="1" x14ac:dyDescent="0.25">
      <c r="D921" s="534"/>
      <c r="G921" s="534"/>
      <c r="J921" s="534"/>
      <c r="S921" s="534"/>
      <c r="V921" s="534"/>
      <c r="Y921" s="534"/>
      <c r="Z921" s="494"/>
      <c r="AA921" s="494"/>
      <c r="AB921" s="494"/>
      <c r="AC921" s="494"/>
      <c r="AD921" s="494"/>
      <c r="AE921" s="494"/>
      <c r="AF921" s="494"/>
      <c r="AG921" s="494"/>
      <c r="AH921" s="495"/>
      <c r="AI921" s="494"/>
      <c r="AJ921" s="494"/>
      <c r="AK921" s="494"/>
    </row>
    <row r="922" spans="4:37" s="522" customFormat="1" x14ac:dyDescent="0.25">
      <c r="D922" s="534"/>
      <c r="G922" s="534"/>
      <c r="J922" s="534"/>
      <c r="S922" s="534"/>
      <c r="V922" s="534"/>
      <c r="Y922" s="534"/>
      <c r="Z922" s="494"/>
      <c r="AA922" s="494"/>
      <c r="AB922" s="494"/>
      <c r="AC922" s="494"/>
      <c r="AD922" s="494"/>
      <c r="AE922" s="494"/>
      <c r="AF922" s="494"/>
      <c r="AG922" s="494"/>
      <c r="AH922" s="495"/>
      <c r="AI922" s="494"/>
      <c r="AJ922" s="494"/>
      <c r="AK922" s="494"/>
    </row>
    <row r="923" spans="4:37" s="522" customFormat="1" x14ac:dyDescent="0.25">
      <c r="D923" s="534"/>
      <c r="G923" s="534"/>
      <c r="J923" s="534"/>
      <c r="S923" s="534"/>
      <c r="V923" s="534"/>
      <c r="Y923" s="534"/>
      <c r="Z923" s="494"/>
      <c r="AA923" s="494"/>
      <c r="AB923" s="494"/>
      <c r="AC923" s="494"/>
      <c r="AD923" s="494"/>
      <c r="AE923" s="494"/>
      <c r="AF923" s="494"/>
      <c r="AG923" s="494"/>
      <c r="AH923" s="495"/>
      <c r="AI923" s="494"/>
      <c r="AJ923" s="494"/>
      <c r="AK923" s="494"/>
    </row>
    <row r="924" spans="4:37" s="522" customFormat="1" x14ac:dyDescent="0.25">
      <c r="D924" s="534"/>
      <c r="G924" s="534"/>
      <c r="J924" s="534"/>
      <c r="S924" s="534"/>
      <c r="V924" s="534"/>
      <c r="Y924" s="534"/>
      <c r="Z924" s="494"/>
      <c r="AA924" s="494"/>
      <c r="AB924" s="494"/>
      <c r="AC924" s="494"/>
      <c r="AD924" s="494"/>
      <c r="AE924" s="494"/>
      <c r="AF924" s="494"/>
      <c r="AG924" s="494"/>
      <c r="AH924" s="495"/>
      <c r="AI924" s="494"/>
      <c r="AJ924" s="494"/>
      <c r="AK924" s="494"/>
    </row>
    <row r="925" spans="4:37" s="522" customFormat="1" x14ac:dyDescent="0.25">
      <c r="D925" s="534"/>
      <c r="G925" s="534"/>
      <c r="J925" s="534"/>
      <c r="S925" s="534"/>
      <c r="V925" s="534"/>
      <c r="Y925" s="534"/>
      <c r="Z925" s="494"/>
      <c r="AA925" s="494"/>
      <c r="AB925" s="494"/>
      <c r="AC925" s="494"/>
      <c r="AD925" s="494"/>
      <c r="AE925" s="494"/>
      <c r="AF925" s="494"/>
      <c r="AG925" s="494"/>
      <c r="AH925" s="495"/>
      <c r="AI925" s="494"/>
      <c r="AJ925" s="494"/>
      <c r="AK925" s="494"/>
    </row>
    <row r="926" spans="4:37" s="522" customFormat="1" x14ac:dyDescent="0.25">
      <c r="D926" s="534"/>
      <c r="G926" s="534"/>
      <c r="J926" s="534"/>
      <c r="S926" s="534"/>
      <c r="V926" s="534"/>
      <c r="Y926" s="534"/>
      <c r="Z926" s="494"/>
      <c r="AA926" s="494"/>
      <c r="AB926" s="494"/>
      <c r="AC926" s="494"/>
      <c r="AD926" s="494"/>
      <c r="AE926" s="494"/>
      <c r="AF926" s="494"/>
      <c r="AG926" s="494"/>
      <c r="AH926" s="495"/>
      <c r="AI926" s="494"/>
      <c r="AJ926" s="494"/>
      <c r="AK926" s="494"/>
    </row>
    <row r="927" spans="4:37" s="522" customFormat="1" x14ac:dyDescent="0.25">
      <c r="D927" s="534"/>
      <c r="G927" s="534"/>
      <c r="J927" s="534"/>
      <c r="S927" s="534"/>
      <c r="V927" s="534"/>
      <c r="Y927" s="534"/>
      <c r="Z927" s="494"/>
      <c r="AA927" s="494"/>
      <c r="AB927" s="494"/>
      <c r="AC927" s="494"/>
      <c r="AD927" s="494"/>
      <c r="AE927" s="494"/>
      <c r="AF927" s="494"/>
      <c r="AG927" s="494"/>
      <c r="AH927" s="495"/>
      <c r="AI927" s="494"/>
      <c r="AJ927" s="494"/>
      <c r="AK927" s="494"/>
    </row>
    <row r="928" spans="4:37" s="522" customFormat="1" x14ac:dyDescent="0.25">
      <c r="D928" s="534"/>
      <c r="G928" s="534"/>
      <c r="J928" s="534"/>
      <c r="S928" s="534"/>
      <c r="V928" s="534"/>
      <c r="Y928" s="534"/>
      <c r="Z928" s="494"/>
      <c r="AA928" s="494"/>
      <c r="AB928" s="494"/>
      <c r="AC928" s="494"/>
      <c r="AD928" s="494"/>
      <c r="AE928" s="494"/>
      <c r="AF928" s="494"/>
      <c r="AG928" s="494"/>
      <c r="AH928" s="495"/>
      <c r="AI928" s="494"/>
      <c r="AJ928" s="494"/>
      <c r="AK928" s="494"/>
    </row>
    <row r="929" spans="4:37" s="522" customFormat="1" x14ac:dyDescent="0.25">
      <c r="D929" s="534"/>
      <c r="G929" s="534"/>
      <c r="J929" s="534"/>
      <c r="S929" s="534"/>
      <c r="V929" s="534"/>
      <c r="Y929" s="534"/>
      <c r="Z929" s="494"/>
      <c r="AA929" s="494"/>
      <c r="AB929" s="494"/>
      <c r="AC929" s="494"/>
      <c r="AD929" s="494"/>
      <c r="AE929" s="494"/>
      <c r="AF929" s="494"/>
      <c r="AG929" s="494"/>
      <c r="AH929" s="495"/>
      <c r="AI929" s="494"/>
      <c r="AJ929" s="494"/>
      <c r="AK929" s="494"/>
    </row>
    <row r="930" spans="4:37" s="522" customFormat="1" x14ac:dyDescent="0.25">
      <c r="D930" s="534"/>
      <c r="G930" s="534"/>
      <c r="J930" s="534"/>
      <c r="S930" s="534"/>
      <c r="V930" s="534"/>
      <c r="Y930" s="534"/>
      <c r="Z930" s="494"/>
      <c r="AA930" s="494"/>
      <c r="AB930" s="494"/>
      <c r="AC930" s="494"/>
      <c r="AD930" s="494"/>
      <c r="AE930" s="494"/>
      <c r="AF930" s="494"/>
      <c r="AG930" s="494"/>
      <c r="AH930" s="495"/>
      <c r="AI930" s="494"/>
      <c r="AJ930" s="494"/>
      <c r="AK930" s="494"/>
    </row>
    <row r="931" spans="4:37" s="522" customFormat="1" x14ac:dyDescent="0.25">
      <c r="D931" s="534"/>
      <c r="G931" s="534"/>
      <c r="J931" s="534"/>
      <c r="S931" s="534"/>
      <c r="V931" s="534"/>
      <c r="Y931" s="534"/>
      <c r="Z931" s="494"/>
      <c r="AA931" s="494"/>
      <c r="AB931" s="494"/>
      <c r="AC931" s="494"/>
      <c r="AD931" s="494"/>
      <c r="AE931" s="494"/>
      <c r="AF931" s="494"/>
      <c r="AG931" s="494"/>
      <c r="AH931" s="495"/>
      <c r="AI931" s="494"/>
      <c r="AJ931" s="494"/>
      <c r="AK931" s="494"/>
    </row>
    <row r="932" spans="4:37" s="522" customFormat="1" x14ac:dyDescent="0.25">
      <c r="D932" s="534"/>
      <c r="G932" s="534"/>
      <c r="J932" s="534"/>
      <c r="S932" s="534"/>
      <c r="V932" s="534"/>
      <c r="Y932" s="534"/>
      <c r="Z932" s="494"/>
      <c r="AA932" s="494"/>
      <c r="AB932" s="494"/>
      <c r="AC932" s="494"/>
      <c r="AD932" s="494"/>
      <c r="AE932" s="494"/>
      <c r="AF932" s="494"/>
      <c r="AG932" s="494"/>
      <c r="AH932" s="495"/>
      <c r="AI932" s="494"/>
      <c r="AJ932" s="494"/>
      <c r="AK932" s="494"/>
    </row>
    <row r="933" spans="4:37" s="522" customFormat="1" x14ac:dyDescent="0.25">
      <c r="D933" s="534"/>
      <c r="G933" s="534"/>
      <c r="J933" s="534"/>
      <c r="S933" s="534"/>
      <c r="V933" s="534"/>
      <c r="Y933" s="534"/>
      <c r="Z933" s="494"/>
      <c r="AA933" s="494"/>
      <c r="AB933" s="494"/>
      <c r="AC933" s="494"/>
      <c r="AD933" s="494"/>
      <c r="AE933" s="494"/>
      <c r="AF933" s="494"/>
      <c r="AG933" s="494"/>
      <c r="AH933" s="495"/>
      <c r="AI933" s="494"/>
      <c r="AJ933" s="494"/>
      <c r="AK933" s="494"/>
    </row>
    <row r="934" spans="4:37" s="522" customFormat="1" x14ac:dyDescent="0.25">
      <c r="D934" s="534"/>
      <c r="G934" s="534"/>
      <c r="J934" s="534"/>
      <c r="S934" s="534"/>
      <c r="V934" s="534"/>
      <c r="Y934" s="534"/>
      <c r="Z934" s="494"/>
      <c r="AA934" s="494"/>
      <c r="AB934" s="494"/>
      <c r="AC934" s="494"/>
      <c r="AD934" s="494"/>
      <c r="AE934" s="494"/>
      <c r="AF934" s="494"/>
      <c r="AG934" s="494"/>
      <c r="AH934" s="495"/>
      <c r="AI934" s="494"/>
      <c r="AJ934" s="494"/>
      <c r="AK934" s="494"/>
    </row>
    <row r="935" spans="4:37" s="522" customFormat="1" x14ac:dyDescent="0.25">
      <c r="D935" s="534"/>
      <c r="G935" s="534"/>
      <c r="J935" s="534"/>
      <c r="S935" s="534"/>
      <c r="V935" s="534"/>
      <c r="Y935" s="534"/>
      <c r="Z935" s="494"/>
      <c r="AA935" s="494"/>
      <c r="AB935" s="494"/>
      <c r="AC935" s="494"/>
      <c r="AD935" s="494"/>
      <c r="AE935" s="494"/>
      <c r="AF935" s="494"/>
      <c r="AG935" s="494"/>
      <c r="AH935" s="495"/>
      <c r="AI935" s="494"/>
      <c r="AJ935" s="494"/>
      <c r="AK935" s="494"/>
    </row>
    <row r="936" spans="4:37" s="522" customFormat="1" x14ac:dyDescent="0.25">
      <c r="D936" s="534"/>
      <c r="G936" s="534"/>
      <c r="J936" s="534"/>
      <c r="S936" s="534"/>
      <c r="V936" s="534"/>
      <c r="Y936" s="534"/>
      <c r="Z936" s="494"/>
      <c r="AA936" s="494"/>
      <c r="AB936" s="494"/>
      <c r="AC936" s="494"/>
      <c r="AD936" s="494"/>
      <c r="AE936" s="494"/>
      <c r="AF936" s="494"/>
      <c r="AG936" s="494"/>
      <c r="AH936" s="495"/>
      <c r="AI936" s="494"/>
      <c r="AJ936" s="494"/>
      <c r="AK936" s="494"/>
    </row>
    <row r="937" spans="4:37" s="522" customFormat="1" x14ac:dyDescent="0.25">
      <c r="D937" s="534"/>
      <c r="G937" s="534"/>
      <c r="J937" s="534"/>
      <c r="S937" s="534"/>
      <c r="V937" s="534"/>
      <c r="Y937" s="534"/>
      <c r="Z937" s="494"/>
      <c r="AA937" s="494"/>
      <c r="AB937" s="494"/>
      <c r="AC937" s="494"/>
      <c r="AD937" s="494"/>
      <c r="AE937" s="494"/>
      <c r="AF937" s="494"/>
      <c r="AG937" s="494"/>
      <c r="AH937" s="495"/>
      <c r="AI937" s="494"/>
      <c r="AJ937" s="494"/>
      <c r="AK937" s="494"/>
    </row>
    <row r="938" spans="4:37" s="522" customFormat="1" x14ac:dyDescent="0.25">
      <c r="D938" s="534"/>
      <c r="G938" s="534"/>
      <c r="J938" s="534"/>
      <c r="S938" s="534"/>
      <c r="V938" s="534"/>
      <c r="Y938" s="534"/>
      <c r="Z938" s="494"/>
      <c r="AA938" s="494"/>
      <c r="AB938" s="494"/>
      <c r="AC938" s="494"/>
      <c r="AD938" s="494"/>
      <c r="AE938" s="494"/>
      <c r="AF938" s="494"/>
      <c r="AG938" s="494"/>
      <c r="AH938" s="495"/>
      <c r="AI938" s="494"/>
      <c r="AJ938" s="494"/>
      <c r="AK938" s="494"/>
    </row>
    <row r="939" spans="4:37" s="522" customFormat="1" x14ac:dyDescent="0.25">
      <c r="D939" s="534"/>
      <c r="G939" s="534"/>
      <c r="J939" s="534"/>
      <c r="S939" s="534"/>
      <c r="V939" s="534"/>
      <c r="Y939" s="534"/>
      <c r="Z939" s="494"/>
      <c r="AA939" s="494"/>
      <c r="AB939" s="494"/>
      <c r="AC939" s="494"/>
      <c r="AD939" s="494"/>
      <c r="AE939" s="494"/>
      <c r="AF939" s="494"/>
      <c r="AG939" s="494"/>
      <c r="AH939" s="495"/>
      <c r="AI939" s="494"/>
      <c r="AJ939" s="494"/>
      <c r="AK939" s="494"/>
    </row>
    <row r="940" spans="4:37" s="522" customFormat="1" x14ac:dyDescent="0.25">
      <c r="D940" s="534"/>
      <c r="G940" s="534"/>
      <c r="J940" s="534"/>
      <c r="S940" s="534"/>
      <c r="V940" s="534"/>
      <c r="Y940" s="534"/>
      <c r="Z940" s="494"/>
      <c r="AA940" s="494"/>
      <c r="AB940" s="494"/>
      <c r="AC940" s="494"/>
      <c r="AD940" s="494"/>
      <c r="AE940" s="494"/>
      <c r="AF940" s="494"/>
      <c r="AG940" s="494"/>
      <c r="AH940" s="495"/>
      <c r="AI940" s="494"/>
      <c r="AJ940" s="494"/>
      <c r="AK940" s="494"/>
    </row>
    <row r="941" spans="4:37" s="522" customFormat="1" x14ac:dyDescent="0.25">
      <c r="D941" s="534"/>
      <c r="G941" s="534"/>
      <c r="J941" s="534"/>
      <c r="S941" s="534"/>
      <c r="V941" s="534"/>
      <c r="Y941" s="534"/>
      <c r="Z941" s="494"/>
      <c r="AA941" s="494"/>
      <c r="AB941" s="494"/>
      <c r="AC941" s="494"/>
      <c r="AD941" s="494"/>
      <c r="AE941" s="494"/>
      <c r="AF941" s="494"/>
      <c r="AG941" s="494"/>
      <c r="AH941" s="495"/>
      <c r="AI941" s="494"/>
      <c r="AJ941" s="494"/>
      <c r="AK941" s="494"/>
    </row>
    <row r="942" spans="4:37" s="522" customFormat="1" x14ac:dyDescent="0.25">
      <c r="D942" s="534"/>
      <c r="G942" s="534"/>
      <c r="J942" s="534"/>
      <c r="S942" s="534"/>
      <c r="V942" s="534"/>
      <c r="Y942" s="534"/>
      <c r="Z942" s="494"/>
      <c r="AA942" s="494"/>
      <c r="AB942" s="494"/>
      <c r="AC942" s="494"/>
      <c r="AD942" s="494"/>
      <c r="AE942" s="494"/>
      <c r="AF942" s="494"/>
      <c r="AG942" s="494"/>
      <c r="AH942" s="495"/>
      <c r="AI942" s="494"/>
      <c r="AJ942" s="494"/>
      <c r="AK942" s="494"/>
    </row>
    <row r="943" spans="4:37" s="522" customFormat="1" x14ac:dyDescent="0.25">
      <c r="D943" s="534"/>
      <c r="G943" s="534"/>
      <c r="J943" s="534"/>
      <c r="S943" s="534"/>
      <c r="V943" s="534"/>
      <c r="Y943" s="534"/>
      <c r="Z943" s="494"/>
      <c r="AA943" s="494"/>
      <c r="AB943" s="494"/>
      <c r="AC943" s="494"/>
      <c r="AD943" s="494"/>
      <c r="AE943" s="494"/>
      <c r="AF943" s="494"/>
      <c r="AG943" s="494"/>
      <c r="AH943" s="495"/>
      <c r="AI943" s="494"/>
      <c r="AJ943" s="494"/>
      <c r="AK943" s="494"/>
    </row>
    <row r="944" spans="4:37" s="522" customFormat="1" x14ac:dyDescent="0.25">
      <c r="D944" s="534"/>
      <c r="G944" s="534"/>
      <c r="J944" s="534"/>
      <c r="S944" s="534"/>
      <c r="V944" s="534"/>
      <c r="Y944" s="534"/>
      <c r="Z944" s="494"/>
      <c r="AA944" s="494"/>
      <c r="AB944" s="494"/>
      <c r="AC944" s="494"/>
      <c r="AD944" s="494"/>
      <c r="AE944" s="494"/>
      <c r="AF944" s="494"/>
      <c r="AG944" s="494"/>
      <c r="AH944" s="495"/>
      <c r="AI944" s="494"/>
      <c r="AJ944" s="494"/>
      <c r="AK944" s="494"/>
    </row>
    <row r="945" spans="4:37" s="522" customFormat="1" x14ac:dyDescent="0.25">
      <c r="D945" s="534"/>
      <c r="G945" s="534"/>
      <c r="J945" s="534"/>
      <c r="S945" s="534"/>
      <c r="V945" s="534"/>
      <c r="Y945" s="534"/>
      <c r="Z945" s="494"/>
      <c r="AA945" s="494"/>
      <c r="AB945" s="494"/>
      <c r="AC945" s="494"/>
      <c r="AD945" s="494"/>
      <c r="AE945" s="494"/>
      <c r="AF945" s="494"/>
      <c r="AG945" s="494"/>
      <c r="AH945" s="495"/>
      <c r="AI945" s="494"/>
      <c r="AJ945" s="494"/>
      <c r="AK945" s="494"/>
    </row>
    <row r="946" spans="4:37" s="522" customFormat="1" x14ac:dyDescent="0.25">
      <c r="D946" s="534"/>
      <c r="G946" s="534"/>
      <c r="J946" s="534"/>
      <c r="S946" s="534"/>
      <c r="V946" s="534"/>
      <c r="Y946" s="534"/>
      <c r="Z946" s="494"/>
      <c r="AA946" s="494"/>
      <c r="AB946" s="494"/>
      <c r="AC946" s="494"/>
      <c r="AD946" s="494"/>
      <c r="AE946" s="494"/>
      <c r="AF946" s="494"/>
      <c r="AG946" s="494"/>
      <c r="AH946" s="495"/>
      <c r="AI946" s="494"/>
      <c r="AJ946" s="494"/>
      <c r="AK946" s="494"/>
    </row>
    <row r="947" spans="4:37" s="522" customFormat="1" x14ac:dyDescent="0.25">
      <c r="D947" s="534"/>
      <c r="G947" s="534"/>
      <c r="J947" s="534"/>
      <c r="S947" s="534"/>
      <c r="V947" s="534"/>
      <c r="Y947" s="534"/>
      <c r="Z947" s="494"/>
      <c r="AA947" s="494"/>
      <c r="AB947" s="494"/>
      <c r="AC947" s="494"/>
      <c r="AD947" s="494"/>
      <c r="AE947" s="494"/>
      <c r="AF947" s="494"/>
      <c r="AG947" s="494"/>
      <c r="AH947" s="495"/>
      <c r="AI947" s="494"/>
      <c r="AJ947" s="494"/>
      <c r="AK947" s="494"/>
    </row>
    <row r="948" spans="4:37" s="522" customFormat="1" x14ac:dyDescent="0.25">
      <c r="D948" s="534"/>
      <c r="G948" s="534"/>
      <c r="J948" s="534"/>
      <c r="S948" s="534"/>
      <c r="V948" s="534"/>
      <c r="Y948" s="534"/>
      <c r="Z948" s="494"/>
      <c r="AA948" s="494"/>
      <c r="AB948" s="494"/>
      <c r="AC948" s="494"/>
      <c r="AD948" s="494"/>
      <c r="AE948" s="494"/>
      <c r="AF948" s="494"/>
      <c r="AG948" s="494"/>
      <c r="AH948" s="495"/>
      <c r="AI948" s="494"/>
      <c r="AJ948" s="494"/>
      <c r="AK948" s="494"/>
    </row>
    <row r="949" spans="4:37" s="522" customFormat="1" x14ac:dyDescent="0.25">
      <c r="D949" s="534"/>
      <c r="G949" s="534"/>
      <c r="J949" s="534"/>
      <c r="S949" s="534"/>
      <c r="V949" s="534"/>
      <c r="Y949" s="534"/>
      <c r="Z949" s="494"/>
      <c r="AA949" s="494"/>
      <c r="AB949" s="494"/>
      <c r="AC949" s="494"/>
      <c r="AD949" s="494"/>
      <c r="AE949" s="494"/>
      <c r="AF949" s="494"/>
      <c r="AG949" s="494"/>
      <c r="AH949" s="495"/>
      <c r="AI949" s="494"/>
      <c r="AJ949" s="494"/>
      <c r="AK949" s="494"/>
    </row>
    <row r="950" spans="4:37" s="522" customFormat="1" x14ac:dyDescent="0.25">
      <c r="D950" s="534"/>
      <c r="G950" s="534"/>
      <c r="J950" s="534"/>
      <c r="S950" s="534"/>
      <c r="V950" s="534"/>
      <c r="Y950" s="534"/>
      <c r="Z950" s="494"/>
      <c r="AA950" s="494"/>
      <c r="AB950" s="494"/>
      <c r="AC950" s="494"/>
      <c r="AD950" s="494"/>
      <c r="AE950" s="494"/>
      <c r="AF950" s="494"/>
      <c r="AG950" s="494"/>
      <c r="AH950" s="495"/>
      <c r="AI950" s="494"/>
      <c r="AJ950" s="494"/>
      <c r="AK950" s="494"/>
    </row>
    <row r="951" spans="4:37" s="522" customFormat="1" x14ac:dyDescent="0.25">
      <c r="D951" s="534"/>
      <c r="G951" s="534"/>
      <c r="J951" s="534"/>
      <c r="S951" s="534"/>
      <c r="V951" s="534"/>
      <c r="Y951" s="534"/>
      <c r="Z951" s="494"/>
      <c r="AA951" s="494"/>
      <c r="AB951" s="494"/>
      <c r="AC951" s="494"/>
      <c r="AD951" s="494"/>
      <c r="AE951" s="494"/>
      <c r="AF951" s="494"/>
      <c r="AG951" s="494"/>
      <c r="AH951" s="495"/>
      <c r="AI951" s="494"/>
      <c r="AJ951" s="494"/>
      <c r="AK951" s="494"/>
    </row>
    <row r="952" spans="4:37" s="522" customFormat="1" x14ac:dyDescent="0.25">
      <c r="D952" s="534"/>
      <c r="G952" s="534"/>
      <c r="J952" s="534"/>
      <c r="S952" s="534"/>
      <c r="V952" s="534"/>
      <c r="Y952" s="534"/>
      <c r="Z952" s="494"/>
      <c r="AA952" s="494"/>
      <c r="AB952" s="494"/>
      <c r="AC952" s="494"/>
      <c r="AD952" s="494"/>
      <c r="AE952" s="494"/>
      <c r="AF952" s="494"/>
      <c r="AG952" s="494"/>
      <c r="AH952" s="495"/>
      <c r="AI952" s="494"/>
      <c r="AJ952" s="494"/>
      <c r="AK952" s="494"/>
    </row>
    <row r="953" spans="4:37" s="522" customFormat="1" x14ac:dyDescent="0.25">
      <c r="D953" s="534"/>
      <c r="G953" s="534"/>
      <c r="J953" s="534"/>
      <c r="S953" s="534"/>
      <c r="V953" s="534"/>
      <c r="Y953" s="534"/>
      <c r="Z953" s="494"/>
      <c r="AA953" s="494"/>
      <c r="AB953" s="494"/>
      <c r="AC953" s="494"/>
      <c r="AD953" s="494"/>
      <c r="AE953" s="494"/>
      <c r="AF953" s="494"/>
      <c r="AG953" s="494"/>
      <c r="AH953" s="495"/>
      <c r="AI953" s="494"/>
      <c r="AJ953" s="494"/>
      <c r="AK953" s="494"/>
    </row>
    <row r="954" spans="4:37" s="522" customFormat="1" x14ac:dyDescent="0.25">
      <c r="D954" s="534"/>
      <c r="G954" s="534"/>
      <c r="J954" s="534"/>
      <c r="S954" s="534"/>
      <c r="V954" s="534"/>
      <c r="Y954" s="534"/>
      <c r="Z954" s="494"/>
      <c r="AA954" s="494"/>
      <c r="AB954" s="494"/>
      <c r="AC954" s="494"/>
      <c r="AD954" s="494"/>
      <c r="AE954" s="494"/>
      <c r="AF954" s="494"/>
      <c r="AG954" s="494"/>
      <c r="AH954" s="495"/>
      <c r="AI954" s="494"/>
      <c r="AJ954" s="494"/>
      <c r="AK954" s="494"/>
    </row>
    <row r="955" spans="4:37" s="522" customFormat="1" x14ac:dyDescent="0.25">
      <c r="D955" s="534"/>
      <c r="G955" s="534"/>
      <c r="J955" s="534"/>
      <c r="S955" s="534"/>
      <c r="V955" s="534"/>
      <c r="Y955" s="534"/>
      <c r="Z955" s="494"/>
      <c r="AA955" s="494"/>
      <c r="AB955" s="494"/>
      <c r="AC955" s="494"/>
      <c r="AD955" s="494"/>
      <c r="AE955" s="494"/>
      <c r="AF955" s="494"/>
      <c r="AG955" s="494"/>
      <c r="AH955" s="495"/>
      <c r="AI955" s="494"/>
      <c r="AJ955" s="494"/>
      <c r="AK955" s="494"/>
    </row>
  </sheetData>
  <mergeCells count="15">
    <mergeCell ref="W3:Y3"/>
    <mergeCell ref="AI3:AJ3"/>
    <mergeCell ref="B1:Y1"/>
    <mergeCell ref="B2:J2"/>
    <mergeCell ref="K2:P2"/>
    <mergeCell ref="Q2:Y2"/>
    <mergeCell ref="B3:D3"/>
    <mergeCell ref="E3:G3"/>
    <mergeCell ref="H3:J3"/>
    <mergeCell ref="K3:M4"/>
    <mergeCell ref="N3:N4"/>
    <mergeCell ref="O3:O4"/>
    <mergeCell ref="P3:P4"/>
    <mergeCell ref="Q3:S3"/>
    <mergeCell ref="T3:V3"/>
  </mergeCells>
  <pageMargins left="0.25" right="0.25" top="0.75" bottom="0.75" header="0.3" footer="0.3"/>
  <pageSetup paperSize="9" scale="6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62"/>
  <sheetViews>
    <sheetView showGridLines="0" topLeftCell="A336" workbookViewId="0">
      <selection activeCell="K360" sqref="K360"/>
    </sheetView>
  </sheetViews>
  <sheetFormatPr defaultColWidth="9.109375" defaultRowHeight="14.4" x14ac:dyDescent="0.3"/>
  <cols>
    <col min="1" max="1" width="13.44140625" style="278" bestFit="1" customWidth="1"/>
    <col min="2" max="2" width="17.44140625" style="278" bestFit="1" customWidth="1"/>
    <col min="3" max="3" width="16.44140625" style="278" bestFit="1" customWidth="1"/>
    <col min="4" max="4" width="20.88671875" style="278" hidden="1" customWidth="1"/>
    <col min="5" max="5" width="13.33203125" style="278" bestFit="1" customWidth="1"/>
    <col min="6" max="6" width="15.88671875" style="278" bestFit="1" customWidth="1"/>
    <col min="7" max="7" width="17.88671875" style="333" bestFit="1" customWidth="1"/>
    <col min="8" max="8" width="17.88671875" style="278" customWidth="1"/>
    <col min="9" max="9" width="22.33203125" style="278" hidden="1" customWidth="1"/>
    <col min="10" max="10" width="17.33203125" style="333" bestFit="1" customWidth="1"/>
    <col min="11" max="11" width="17.33203125" style="278" customWidth="1"/>
    <col min="12" max="12" width="18.109375" style="278" hidden="1" customWidth="1"/>
    <col min="13" max="16384" width="9.109375" style="278"/>
  </cols>
  <sheetData>
    <row r="1" spans="1:12" x14ac:dyDescent="0.3">
      <c r="A1" s="467" t="s">
        <v>758</v>
      </c>
    </row>
    <row r="2" spans="1:12" x14ac:dyDescent="0.3">
      <c r="A2" s="467" t="s">
        <v>759</v>
      </c>
    </row>
    <row r="3" spans="1:12" x14ac:dyDescent="0.3">
      <c r="A3" s="467" t="s">
        <v>760</v>
      </c>
    </row>
    <row r="4" spans="1:12" x14ac:dyDescent="0.3">
      <c r="A4" s="467" t="s">
        <v>761</v>
      </c>
    </row>
    <row r="5" spans="1:12" ht="27.6" x14ac:dyDescent="0.3">
      <c r="A5" s="468" t="s">
        <v>762</v>
      </c>
      <c r="B5" s="468" t="s">
        <v>763</v>
      </c>
      <c r="C5" s="468" t="s">
        <v>764</v>
      </c>
      <c r="D5" s="468" t="s">
        <v>765</v>
      </c>
      <c r="E5" s="468" t="s">
        <v>766</v>
      </c>
      <c r="F5" s="468" t="s">
        <v>767</v>
      </c>
      <c r="G5" s="469" t="s">
        <v>768</v>
      </c>
      <c r="H5" s="470" t="s">
        <v>117</v>
      </c>
      <c r="I5" s="468" t="s">
        <v>769</v>
      </c>
      <c r="J5" s="469" t="s">
        <v>770</v>
      </c>
      <c r="K5" s="470" t="s">
        <v>118</v>
      </c>
      <c r="L5" s="468" t="s">
        <v>771</v>
      </c>
    </row>
    <row r="6" spans="1:12" x14ac:dyDescent="0.3">
      <c r="A6" s="471" t="s">
        <v>772</v>
      </c>
      <c r="B6" s="471">
        <v>0</v>
      </c>
      <c r="C6" s="471">
        <v>0</v>
      </c>
      <c r="D6" s="471">
        <v>0</v>
      </c>
      <c r="E6" s="471">
        <v>0</v>
      </c>
      <c r="F6" s="471">
        <v>0</v>
      </c>
      <c r="G6" s="472">
        <v>0</v>
      </c>
      <c r="H6" s="471"/>
      <c r="I6" s="471" t="s">
        <v>677</v>
      </c>
      <c r="J6" s="472">
        <v>0</v>
      </c>
      <c r="K6" s="471"/>
      <c r="L6" s="471" t="s">
        <v>677</v>
      </c>
    </row>
    <row r="7" spans="1:12" x14ac:dyDescent="0.3">
      <c r="A7" s="471" t="s">
        <v>773</v>
      </c>
      <c r="B7" s="471">
        <v>0</v>
      </c>
      <c r="C7" s="471">
        <v>0</v>
      </c>
      <c r="D7" s="471">
        <v>0</v>
      </c>
      <c r="E7" s="471">
        <v>0</v>
      </c>
      <c r="F7" s="471">
        <v>0</v>
      </c>
      <c r="G7" s="472">
        <v>0</v>
      </c>
      <c r="H7" s="471"/>
      <c r="I7" s="471" t="s">
        <v>677</v>
      </c>
      <c r="J7" s="472">
        <v>0</v>
      </c>
      <c r="K7" s="471"/>
      <c r="L7" s="471" t="s">
        <v>677</v>
      </c>
    </row>
    <row r="8" spans="1:12" x14ac:dyDescent="0.3">
      <c r="A8" s="471" t="s">
        <v>774</v>
      </c>
      <c r="B8" s="473">
        <v>0.86</v>
      </c>
      <c r="C8" s="471">
        <v>6.94</v>
      </c>
      <c r="D8" s="471">
        <v>6.94</v>
      </c>
      <c r="E8" s="474">
        <v>0.47</v>
      </c>
      <c r="F8" s="471">
        <v>3.81</v>
      </c>
      <c r="G8" s="475">
        <v>6.94</v>
      </c>
      <c r="H8" s="679" t="s">
        <v>579</v>
      </c>
      <c r="I8" s="471" t="s">
        <v>775</v>
      </c>
      <c r="J8" s="476">
        <v>3.81</v>
      </c>
      <c r="K8" s="679" t="s">
        <v>594</v>
      </c>
      <c r="L8" s="471" t="s">
        <v>776</v>
      </c>
    </row>
    <row r="9" spans="1:12" x14ac:dyDescent="0.3">
      <c r="A9" s="471" t="s">
        <v>777</v>
      </c>
      <c r="B9" s="473">
        <v>1.29</v>
      </c>
      <c r="C9" s="471">
        <v>4.05</v>
      </c>
      <c r="D9" s="471">
        <v>4.05</v>
      </c>
      <c r="E9" s="474">
        <v>0.09</v>
      </c>
      <c r="F9" s="471">
        <v>1.06</v>
      </c>
      <c r="G9" s="475">
        <v>10.99</v>
      </c>
      <c r="H9" s="680"/>
      <c r="I9" s="471" t="s">
        <v>778</v>
      </c>
      <c r="J9" s="476">
        <v>4.87</v>
      </c>
      <c r="K9" s="681"/>
      <c r="L9" s="471" t="s">
        <v>779</v>
      </c>
    </row>
    <row r="10" spans="1:12" x14ac:dyDescent="0.3">
      <c r="A10" s="471" t="s">
        <v>780</v>
      </c>
      <c r="B10" s="473">
        <v>5.27</v>
      </c>
      <c r="C10" s="471">
        <v>65.67</v>
      </c>
      <c r="D10" s="471">
        <v>65.67</v>
      </c>
      <c r="E10" s="471">
        <v>0</v>
      </c>
      <c r="F10" s="471">
        <v>0.94</v>
      </c>
      <c r="G10" s="475">
        <v>76.66</v>
      </c>
      <c r="H10" s="680"/>
      <c r="I10" s="471" t="s">
        <v>678</v>
      </c>
      <c r="J10" s="472">
        <v>5.81</v>
      </c>
      <c r="K10" s="477">
        <f>J10</f>
        <v>5.81</v>
      </c>
      <c r="L10" s="471" t="s">
        <v>781</v>
      </c>
    </row>
    <row r="11" spans="1:12" x14ac:dyDescent="0.3">
      <c r="A11" s="471" t="s">
        <v>782</v>
      </c>
      <c r="B11" s="473">
        <v>6.16</v>
      </c>
      <c r="C11" s="471">
        <v>38.01</v>
      </c>
      <c r="D11" s="471">
        <v>38.01</v>
      </c>
      <c r="E11" s="471">
        <v>0</v>
      </c>
      <c r="F11" s="471">
        <v>0</v>
      </c>
      <c r="G11" s="475">
        <v>114.67</v>
      </c>
      <c r="H11" s="680"/>
      <c r="I11" s="471" t="s">
        <v>678</v>
      </c>
      <c r="J11" s="472">
        <v>5.81</v>
      </c>
      <c r="K11" s="471"/>
      <c r="L11" s="471" t="s">
        <v>783</v>
      </c>
    </row>
    <row r="12" spans="1:12" x14ac:dyDescent="0.3">
      <c r="A12" s="471" t="s">
        <v>784</v>
      </c>
      <c r="B12" s="473">
        <v>6.07</v>
      </c>
      <c r="C12" s="471">
        <v>81.22</v>
      </c>
      <c r="D12" s="471">
        <v>81.22</v>
      </c>
      <c r="E12" s="471">
        <v>0</v>
      </c>
      <c r="F12" s="471">
        <v>0</v>
      </c>
      <c r="G12" s="475">
        <v>195.9</v>
      </c>
      <c r="H12" s="680"/>
      <c r="I12" s="471" t="s">
        <v>678</v>
      </c>
      <c r="J12" s="472">
        <v>5.81</v>
      </c>
      <c r="K12" s="471"/>
      <c r="L12" s="471" t="s">
        <v>785</v>
      </c>
    </row>
    <row r="13" spans="1:12" x14ac:dyDescent="0.3">
      <c r="A13" s="471" t="s">
        <v>786</v>
      </c>
      <c r="B13" s="473">
        <v>6.29</v>
      </c>
      <c r="C13" s="471">
        <v>122.91</v>
      </c>
      <c r="D13" s="471">
        <v>122.91</v>
      </c>
      <c r="E13" s="471">
        <v>0</v>
      </c>
      <c r="F13" s="471">
        <v>0</v>
      </c>
      <c r="G13" s="475">
        <v>318.81</v>
      </c>
      <c r="H13" s="680"/>
      <c r="I13" s="471" t="s">
        <v>678</v>
      </c>
      <c r="J13" s="472">
        <v>5.81</v>
      </c>
      <c r="K13" s="471"/>
      <c r="L13" s="471" t="s">
        <v>787</v>
      </c>
    </row>
    <row r="14" spans="1:12" x14ac:dyDescent="0.3">
      <c r="A14" s="471" t="s">
        <v>788</v>
      </c>
      <c r="B14" s="473">
        <v>6.21</v>
      </c>
      <c r="C14" s="471">
        <v>22.55</v>
      </c>
      <c r="D14" s="471">
        <v>22.55</v>
      </c>
      <c r="E14" s="471">
        <v>0</v>
      </c>
      <c r="F14" s="471">
        <v>0</v>
      </c>
      <c r="G14" s="475">
        <v>341.36</v>
      </c>
      <c r="H14" s="680"/>
      <c r="I14" s="471" t="s">
        <v>678</v>
      </c>
      <c r="J14" s="472">
        <v>5.81</v>
      </c>
      <c r="K14" s="471"/>
      <c r="L14" s="471" t="s">
        <v>789</v>
      </c>
    </row>
    <row r="15" spans="1:12" x14ac:dyDescent="0.3">
      <c r="A15" s="471" t="s">
        <v>790</v>
      </c>
      <c r="B15" s="473">
        <v>6.2</v>
      </c>
      <c r="C15" s="471">
        <v>101.03</v>
      </c>
      <c r="D15" s="471">
        <v>101.03</v>
      </c>
      <c r="E15" s="471">
        <v>0</v>
      </c>
      <c r="F15" s="471">
        <v>0</v>
      </c>
      <c r="G15" s="475">
        <v>442.39</v>
      </c>
      <c r="H15" s="680"/>
      <c r="I15" s="471" t="s">
        <v>678</v>
      </c>
      <c r="J15" s="472">
        <v>5.81</v>
      </c>
      <c r="K15" s="471"/>
      <c r="L15" s="471" t="s">
        <v>791</v>
      </c>
    </row>
    <row r="16" spans="1:12" x14ac:dyDescent="0.3">
      <c r="A16" s="471" t="s">
        <v>792</v>
      </c>
      <c r="B16" s="473">
        <v>5.13</v>
      </c>
      <c r="C16" s="471">
        <v>112.53</v>
      </c>
      <c r="D16" s="471">
        <v>112.53</v>
      </c>
      <c r="E16" s="471">
        <v>0</v>
      </c>
      <c r="F16" s="471">
        <v>0</v>
      </c>
      <c r="G16" s="475">
        <v>554.91999999999996</v>
      </c>
      <c r="H16" s="680"/>
      <c r="I16" s="471" t="s">
        <v>678</v>
      </c>
      <c r="J16" s="472">
        <v>5.81</v>
      </c>
      <c r="K16" s="471"/>
      <c r="L16" s="471" t="s">
        <v>793</v>
      </c>
    </row>
    <row r="17" spans="1:12" x14ac:dyDescent="0.3">
      <c r="A17" s="471" t="s">
        <v>794</v>
      </c>
      <c r="B17" s="473">
        <v>5.1100000000000003</v>
      </c>
      <c r="C17" s="471">
        <v>3.11</v>
      </c>
      <c r="D17" s="471">
        <v>3.11</v>
      </c>
      <c r="E17" s="471">
        <v>0</v>
      </c>
      <c r="F17" s="471">
        <v>0</v>
      </c>
      <c r="G17" s="475">
        <v>558.03</v>
      </c>
      <c r="H17" s="680"/>
      <c r="I17" s="471" t="s">
        <v>678</v>
      </c>
      <c r="J17" s="472">
        <v>5.81</v>
      </c>
      <c r="K17" s="471"/>
      <c r="L17" s="471" t="s">
        <v>795</v>
      </c>
    </row>
    <row r="18" spans="1:12" x14ac:dyDescent="0.3">
      <c r="A18" s="471" t="s">
        <v>796</v>
      </c>
      <c r="B18" s="473">
        <v>5.92</v>
      </c>
      <c r="C18" s="471">
        <v>106.97</v>
      </c>
      <c r="D18" s="471">
        <v>106.97</v>
      </c>
      <c r="E18" s="471">
        <v>0</v>
      </c>
      <c r="F18" s="471">
        <v>0</v>
      </c>
      <c r="G18" s="475">
        <v>665</v>
      </c>
      <c r="H18" s="680"/>
      <c r="I18" s="471" t="s">
        <v>678</v>
      </c>
      <c r="J18" s="472">
        <v>5.81</v>
      </c>
      <c r="K18" s="471"/>
      <c r="L18" s="471" t="s">
        <v>797</v>
      </c>
    </row>
    <row r="19" spans="1:12" x14ac:dyDescent="0.3">
      <c r="A19" s="471" t="s">
        <v>798</v>
      </c>
      <c r="B19" s="473">
        <v>5.45</v>
      </c>
      <c r="C19" s="471">
        <v>113.68</v>
      </c>
      <c r="D19" s="471">
        <v>113.68</v>
      </c>
      <c r="E19" s="471">
        <v>0</v>
      </c>
      <c r="F19" s="471">
        <v>0</v>
      </c>
      <c r="G19" s="475">
        <v>778.68</v>
      </c>
      <c r="H19" s="680"/>
      <c r="I19" s="471" t="s">
        <v>678</v>
      </c>
      <c r="J19" s="472">
        <v>5.81</v>
      </c>
      <c r="K19" s="471"/>
      <c r="L19" s="471" t="s">
        <v>799</v>
      </c>
    </row>
    <row r="20" spans="1:12" x14ac:dyDescent="0.3">
      <c r="A20" s="471" t="s">
        <v>800</v>
      </c>
      <c r="B20" s="473">
        <v>5.44</v>
      </c>
      <c r="C20" s="471">
        <v>108.87</v>
      </c>
      <c r="D20" s="471">
        <v>108.87</v>
      </c>
      <c r="E20" s="471">
        <v>0</v>
      </c>
      <c r="F20" s="471">
        <v>0</v>
      </c>
      <c r="G20" s="475">
        <v>887.55</v>
      </c>
      <c r="H20" s="680"/>
      <c r="I20" s="471" t="s">
        <v>678</v>
      </c>
      <c r="J20" s="472">
        <v>5.81</v>
      </c>
      <c r="K20" s="471"/>
      <c r="L20" s="471" t="s">
        <v>801</v>
      </c>
    </row>
    <row r="21" spans="1:12" x14ac:dyDescent="0.3">
      <c r="A21" s="471" t="s">
        <v>802</v>
      </c>
      <c r="B21" s="473">
        <v>5.53</v>
      </c>
      <c r="C21" s="471">
        <v>109.64</v>
      </c>
      <c r="D21" s="471">
        <v>109.64</v>
      </c>
      <c r="E21" s="471">
        <v>0</v>
      </c>
      <c r="F21" s="471">
        <v>0</v>
      </c>
      <c r="G21" s="475">
        <v>997.19</v>
      </c>
      <c r="H21" s="680"/>
      <c r="I21" s="471" t="s">
        <v>678</v>
      </c>
      <c r="J21" s="472">
        <v>5.81</v>
      </c>
      <c r="K21" s="471"/>
      <c r="L21" s="471" t="s">
        <v>803</v>
      </c>
    </row>
    <row r="22" spans="1:12" x14ac:dyDescent="0.3">
      <c r="A22" s="471" t="s">
        <v>804</v>
      </c>
      <c r="B22" s="473">
        <v>5.48</v>
      </c>
      <c r="C22" s="471">
        <v>79.41</v>
      </c>
      <c r="D22" s="471">
        <v>79.41</v>
      </c>
      <c r="E22" s="471">
        <v>0</v>
      </c>
      <c r="F22" s="471">
        <v>0</v>
      </c>
      <c r="G22" s="475">
        <v>1076.5999999999999</v>
      </c>
      <c r="H22" s="680"/>
      <c r="I22" s="471" t="s">
        <v>678</v>
      </c>
      <c r="J22" s="472">
        <v>5.81</v>
      </c>
      <c r="K22" s="471"/>
      <c r="L22" s="471" t="s">
        <v>805</v>
      </c>
    </row>
    <row r="23" spans="1:12" x14ac:dyDescent="0.3">
      <c r="A23" s="471" t="s">
        <v>806</v>
      </c>
      <c r="B23" s="473">
        <v>5.16</v>
      </c>
      <c r="C23" s="471">
        <v>29.73</v>
      </c>
      <c r="D23" s="471">
        <v>29.73</v>
      </c>
      <c r="E23" s="471">
        <v>0</v>
      </c>
      <c r="F23" s="471">
        <v>0</v>
      </c>
      <c r="G23" s="475">
        <v>1106.32</v>
      </c>
      <c r="H23" s="680"/>
      <c r="I23" s="471" t="s">
        <v>678</v>
      </c>
      <c r="J23" s="472">
        <v>5.81</v>
      </c>
      <c r="K23" s="471"/>
      <c r="L23" s="471" t="s">
        <v>807</v>
      </c>
    </row>
    <row r="24" spans="1:12" x14ac:dyDescent="0.3">
      <c r="A24" s="471" t="s">
        <v>808</v>
      </c>
      <c r="B24" s="473">
        <v>4.57</v>
      </c>
      <c r="C24" s="471">
        <v>55.33</v>
      </c>
      <c r="D24" s="471">
        <v>55.33</v>
      </c>
      <c r="E24" s="471">
        <v>0</v>
      </c>
      <c r="F24" s="471">
        <v>0</v>
      </c>
      <c r="G24" s="475">
        <v>1161.6500000000001</v>
      </c>
      <c r="H24" s="680"/>
      <c r="I24" s="471" t="s">
        <v>678</v>
      </c>
      <c r="J24" s="472">
        <v>5.81</v>
      </c>
      <c r="K24" s="471"/>
      <c r="L24" s="471" t="s">
        <v>809</v>
      </c>
    </row>
    <row r="25" spans="1:12" x14ac:dyDescent="0.3">
      <c r="A25" s="471" t="s">
        <v>810</v>
      </c>
      <c r="B25" s="473">
        <v>4.6900000000000004</v>
      </c>
      <c r="C25" s="471">
        <v>40.18</v>
      </c>
      <c r="D25" s="471">
        <v>40.18</v>
      </c>
      <c r="E25" s="471">
        <v>0</v>
      </c>
      <c r="F25" s="471">
        <v>0</v>
      </c>
      <c r="G25" s="475">
        <v>1201.83</v>
      </c>
      <c r="H25" s="680"/>
      <c r="I25" s="471" t="s">
        <v>678</v>
      </c>
      <c r="J25" s="472">
        <v>5.81</v>
      </c>
      <c r="K25" s="471"/>
      <c r="L25" s="471" t="s">
        <v>811</v>
      </c>
    </row>
    <row r="26" spans="1:12" x14ac:dyDescent="0.3">
      <c r="A26" s="471" t="s">
        <v>812</v>
      </c>
      <c r="B26" s="473">
        <v>5.03</v>
      </c>
      <c r="C26" s="471">
        <v>40.21</v>
      </c>
      <c r="D26" s="471">
        <v>40.21</v>
      </c>
      <c r="E26" s="471">
        <v>0</v>
      </c>
      <c r="F26" s="471">
        <v>0</v>
      </c>
      <c r="G26" s="475">
        <v>1242.04</v>
      </c>
      <c r="H26" s="680"/>
      <c r="I26" s="471" t="s">
        <v>678</v>
      </c>
      <c r="J26" s="472">
        <v>5.81</v>
      </c>
      <c r="K26" s="471"/>
      <c r="L26" s="471" t="s">
        <v>813</v>
      </c>
    </row>
    <row r="27" spans="1:12" x14ac:dyDescent="0.3">
      <c r="A27" s="471" t="s">
        <v>814</v>
      </c>
      <c r="B27" s="473">
        <v>5.13</v>
      </c>
      <c r="C27" s="471">
        <v>59.73</v>
      </c>
      <c r="D27" s="471">
        <v>59.73</v>
      </c>
      <c r="E27" s="471">
        <v>0</v>
      </c>
      <c r="F27" s="471">
        <v>0</v>
      </c>
      <c r="G27" s="475">
        <v>1301.77</v>
      </c>
      <c r="H27" s="680"/>
      <c r="I27" s="471" t="s">
        <v>678</v>
      </c>
      <c r="J27" s="472">
        <v>5.81</v>
      </c>
      <c r="K27" s="471"/>
      <c r="L27" s="471" t="s">
        <v>815</v>
      </c>
    </row>
    <row r="28" spans="1:12" x14ac:dyDescent="0.3">
      <c r="A28" s="471" t="s">
        <v>816</v>
      </c>
      <c r="B28" s="473">
        <v>4.99</v>
      </c>
      <c r="C28" s="471">
        <v>8.18</v>
      </c>
      <c r="D28" s="471">
        <v>8.18</v>
      </c>
      <c r="E28" s="471">
        <v>0</v>
      </c>
      <c r="F28" s="471">
        <v>0</v>
      </c>
      <c r="G28" s="475">
        <v>1309.95</v>
      </c>
      <c r="H28" s="680"/>
      <c r="I28" s="471" t="s">
        <v>678</v>
      </c>
      <c r="J28" s="472">
        <v>5.81</v>
      </c>
      <c r="K28" s="471"/>
      <c r="L28" s="471" t="s">
        <v>817</v>
      </c>
    </row>
    <row r="29" spans="1:12" x14ac:dyDescent="0.3">
      <c r="A29" s="471" t="s">
        <v>818</v>
      </c>
      <c r="B29" s="473">
        <v>6.76</v>
      </c>
      <c r="C29" s="471">
        <v>104.98</v>
      </c>
      <c r="D29" s="471">
        <v>104.98</v>
      </c>
      <c r="E29" s="474">
        <v>0.01</v>
      </c>
      <c r="F29" s="471">
        <v>0.04</v>
      </c>
      <c r="G29" s="475">
        <v>1414.93</v>
      </c>
      <c r="H29" s="680"/>
      <c r="I29" s="471" t="s">
        <v>819</v>
      </c>
      <c r="J29" s="472">
        <v>5.85</v>
      </c>
      <c r="K29" s="471"/>
      <c r="L29" s="471" t="s">
        <v>820</v>
      </c>
    </row>
    <row r="30" spans="1:12" x14ac:dyDescent="0.3">
      <c r="A30" s="471" t="s">
        <v>821</v>
      </c>
      <c r="B30" s="473">
        <v>6.59</v>
      </c>
      <c r="C30" s="471">
        <v>9.2100000000000009</v>
      </c>
      <c r="D30" s="471">
        <v>9.2100000000000009</v>
      </c>
      <c r="E30" s="474">
        <v>0.05</v>
      </c>
      <c r="F30" s="471">
        <v>0.03</v>
      </c>
      <c r="G30" s="475">
        <v>1424.14</v>
      </c>
      <c r="H30" s="680"/>
      <c r="I30" s="471" t="s">
        <v>822</v>
      </c>
      <c r="J30" s="472">
        <v>5.88</v>
      </c>
      <c r="K30" s="471"/>
      <c r="L30" s="471" t="s">
        <v>823</v>
      </c>
    </row>
    <row r="31" spans="1:12" x14ac:dyDescent="0.3">
      <c r="A31" s="471" t="s">
        <v>824</v>
      </c>
      <c r="B31" s="473">
        <v>6.66</v>
      </c>
      <c r="C31" s="471">
        <v>109.05</v>
      </c>
      <c r="D31" s="471">
        <v>109.05</v>
      </c>
      <c r="E31" s="471">
        <v>0</v>
      </c>
      <c r="F31" s="471">
        <v>0.34</v>
      </c>
      <c r="G31" s="475">
        <v>1533.2</v>
      </c>
      <c r="H31" s="680"/>
      <c r="I31" s="471" t="s">
        <v>679</v>
      </c>
      <c r="J31" s="472">
        <v>6.22</v>
      </c>
      <c r="K31" s="471"/>
      <c r="L31" s="471" t="s">
        <v>825</v>
      </c>
    </row>
    <row r="32" spans="1:12" x14ac:dyDescent="0.3">
      <c r="A32" s="471" t="s">
        <v>826</v>
      </c>
      <c r="B32" s="473">
        <v>5.52</v>
      </c>
      <c r="C32" s="471">
        <v>25.6</v>
      </c>
      <c r="D32" s="471">
        <v>25.6</v>
      </c>
      <c r="E32" s="471">
        <v>0</v>
      </c>
      <c r="F32" s="471">
        <v>0</v>
      </c>
      <c r="G32" s="475">
        <v>1558.8</v>
      </c>
      <c r="H32" s="680"/>
      <c r="I32" s="471" t="s">
        <v>679</v>
      </c>
      <c r="J32" s="472">
        <v>6.22</v>
      </c>
      <c r="K32" s="471"/>
      <c r="L32" s="471" t="s">
        <v>827</v>
      </c>
    </row>
    <row r="33" spans="1:12" x14ac:dyDescent="0.3">
      <c r="A33" s="471" t="s">
        <v>828</v>
      </c>
      <c r="B33" s="473">
        <v>5.52</v>
      </c>
      <c r="C33" s="471">
        <v>0.24</v>
      </c>
      <c r="D33" s="471">
        <v>0.24</v>
      </c>
      <c r="E33" s="471">
        <v>0</v>
      </c>
      <c r="F33" s="471">
        <v>0</v>
      </c>
      <c r="G33" s="475">
        <v>1559.04</v>
      </c>
      <c r="H33" s="680"/>
      <c r="I33" s="471" t="s">
        <v>679</v>
      </c>
      <c r="J33" s="472">
        <v>6.22</v>
      </c>
      <c r="K33" s="471"/>
      <c r="L33" s="471" t="s">
        <v>829</v>
      </c>
    </row>
    <row r="34" spans="1:12" x14ac:dyDescent="0.3">
      <c r="A34" s="471" t="s">
        <v>830</v>
      </c>
      <c r="B34" s="473">
        <v>0.27</v>
      </c>
      <c r="C34" s="471">
        <v>57.28</v>
      </c>
      <c r="D34" s="471">
        <v>57.28</v>
      </c>
      <c r="E34" s="474">
        <v>7.93</v>
      </c>
      <c r="F34" s="471">
        <v>80.33</v>
      </c>
      <c r="G34" s="475">
        <v>1616.32</v>
      </c>
      <c r="H34" s="680"/>
      <c r="I34" s="471" t="s">
        <v>831</v>
      </c>
      <c r="J34" s="476">
        <v>86.55</v>
      </c>
      <c r="K34" s="679" t="s">
        <v>595</v>
      </c>
      <c r="L34" s="471" t="s">
        <v>832</v>
      </c>
    </row>
    <row r="35" spans="1:12" x14ac:dyDescent="0.3">
      <c r="A35" s="471" t="s">
        <v>833</v>
      </c>
      <c r="B35" s="473">
        <v>0.26</v>
      </c>
      <c r="C35" s="471">
        <v>0.18</v>
      </c>
      <c r="D35" s="471">
        <v>0.18</v>
      </c>
      <c r="E35" s="474">
        <v>8.02</v>
      </c>
      <c r="F35" s="471">
        <v>5.34</v>
      </c>
      <c r="G35" s="475">
        <v>1616.49</v>
      </c>
      <c r="H35" s="680"/>
      <c r="I35" s="471" t="s">
        <v>834</v>
      </c>
      <c r="J35" s="476">
        <v>91.9</v>
      </c>
      <c r="K35" s="680"/>
      <c r="L35" s="471" t="s">
        <v>835</v>
      </c>
    </row>
    <row r="36" spans="1:12" x14ac:dyDescent="0.3">
      <c r="A36" s="471" t="s">
        <v>836</v>
      </c>
      <c r="B36" s="473">
        <v>0.53</v>
      </c>
      <c r="C36" s="471">
        <v>7.29</v>
      </c>
      <c r="D36" s="471">
        <v>7.29</v>
      </c>
      <c r="E36" s="474">
        <v>9.2200000000000006</v>
      </c>
      <c r="F36" s="471">
        <v>169.22</v>
      </c>
      <c r="G36" s="475">
        <v>1623.79</v>
      </c>
      <c r="H36" s="680"/>
      <c r="I36" s="471" t="s">
        <v>837</v>
      </c>
      <c r="J36" s="476">
        <v>261.12</v>
      </c>
      <c r="K36" s="680"/>
      <c r="L36" s="471" t="s">
        <v>838</v>
      </c>
    </row>
    <row r="37" spans="1:12" x14ac:dyDescent="0.3">
      <c r="A37" s="471" t="s">
        <v>839</v>
      </c>
      <c r="B37" s="473">
        <v>0.52</v>
      </c>
      <c r="C37" s="471">
        <v>0.68</v>
      </c>
      <c r="D37" s="471">
        <v>0.68</v>
      </c>
      <c r="E37" s="474">
        <v>8.92</v>
      </c>
      <c r="F37" s="471">
        <v>11.76</v>
      </c>
      <c r="G37" s="475">
        <v>1624.47</v>
      </c>
      <c r="H37" s="680"/>
      <c r="I37" s="471" t="s">
        <v>840</v>
      </c>
      <c r="J37" s="476">
        <v>272.89</v>
      </c>
      <c r="K37" s="680"/>
      <c r="L37" s="471" t="s">
        <v>841</v>
      </c>
    </row>
    <row r="38" spans="1:12" x14ac:dyDescent="0.3">
      <c r="A38" s="471" t="s">
        <v>842</v>
      </c>
      <c r="B38" s="473">
        <v>1.62</v>
      </c>
      <c r="C38" s="471">
        <v>20.04</v>
      </c>
      <c r="D38" s="471">
        <v>20.04</v>
      </c>
      <c r="E38" s="474">
        <v>7.74</v>
      </c>
      <c r="F38" s="471">
        <v>155.72999999999999</v>
      </c>
      <c r="G38" s="475">
        <v>1644.51</v>
      </c>
      <c r="H38" s="680"/>
      <c r="I38" s="471" t="s">
        <v>843</v>
      </c>
      <c r="J38" s="476">
        <v>428.62</v>
      </c>
      <c r="K38" s="680"/>
      <c r="L38" s="471" t="s">
        <v>844</v>
      </c>
    </row>
    <row r="39" spans="1:12" x14ac:dyDescent="0.3">
      <c r="A39" s="471" t="s">
        <v>845</v>
      </c>
      <c r="B39" s="473">
        <v>1.79</v>
      </c>
      <c r="C39" s="471">
        <v>34.17</v>
      </c>
      <c r="D39" s="471">
        <v>34.17</v>
      </c>
      <c r="E39" s="474">
        <v>5.96</v>
      </c>
      <c r="F39" s="471">
        <v>136.94</v>
      </c>
      <c r="G39" s="475">
        <v>1678.68</v>
      </c>
      <c r="H39" s="680"/>
      <c r="I39" s="471" t="s">
        <v>846</v>
      </c>
      <c r="J39" s="476">
        <v>565.55999999999995</v>
      </c>
      <c r="K39" s="680"/>
      <c r="L39" s="471" t="s">
        <v>847</v>
      </c>
    </row>
    <row r="40" spans="1:12" x14ac:dyDescent="0.3">
      <c r="A40" s="471" t="s">
        <v>848</v>
      </c>
      <c r="B40" s="473">
        <v>1.71</v>
      </c>
      <c r="C40" s="471">
        <v>35.01</v>
      </c>
      <c r="D40" s="471">
        <v>35.01</v>
      </c>
      <c r="E40" s="474">
        <v>5.1100000000000003</v>
      </c>
      <c r="F40" s="471">
        <v>110.69</v>
      </c>
      <c r="G40" s="475">
        <v>1713.69</v>
      </c>
      <c r="H40" s="680"/>
      <c r="I40" s="471" t="s">
        <v>849</v>
      </c>
      <c r="J40" s="476">
        <v>676.24</v>
      </c>
      <c r="K40" s="680"/>
      <c r="L40" s="471" t="s">
        <v>850</v>
      </c>
    </row>
    <row r="41" spans="1:12" x14ac:dyDescent="0.3">
      <c r="A41" s="471" t="s">
        <v>851</v>
      </c>
      <c r="B41" s="473">
        <v>2.88</v>
      </c>
      <c r="C41" s="471">
        <v>45.9</v>
      </c>
      <c r="D41" s="471">
        <v>45.9</v>
      </c>
      <c r="E41" s="474">
        <v>2.79</v>
      </c>
      <c r="F41" s="471">
        <v>79.05</v>
      </c>
      <c r="G41" s="475">
        <v>1759.59</v>
      </c>
      <c r="H41" s="680"/>
      <c r="I41" s="471" t="s">
        <v>852</v>
      </c>
      <c r="J41" s="476">
        <v>755.3</v>
      </c>
      <c r="K41" s="680"/>
      <c r="L41" s="471" t="s">
        <v>853</v>
      </c>
    </row>
    <row r="42" spans="1:12" x14ac:dyDescent="0.3">
      <c r="A42" s="471" t="s">
        <v>854</v>
      </c>
      <c r="B42" s="473">
        <v>5.29</v>
      </c>
      <c r="C42" s="471">
        <v>81.680000000000007</v>
      </c>
      <c r="D42" s="471">
        <v>81.680000000000007</v>
      </c>
      <c r="E42" s="474">
        <v>3.22</v>
      </c>
      <c r="F42" s="471">
        <v>60.12</v>
      </c>
      <c r="G42" s="475">
        <v>1841.27</v>
      </c>
      <c r="H42" s="680"/>
      <c r="I42" s="471" t="s">
        <v>855</v>
      </c>
      <c r="J42" s="476">
        <v>815.42</v>
      </c>
      <c r="K42" s="680"/>
      <c r="L42" s="471" t="s">
        <v>856</v>
      </c>
    </row>
    <row r="43" spans="1:12" x14ac:dyDescent="0.3">
      <c r="A43" s="471" t="s">
        <v>857</v>
      </c>
      <c r="B43" s="473">
        <v>6.55</v>
      </c>
      <c r="C43" s="471">
        <v>118.32</v>
      </c>
      <c r="D43" s="471">
        <v>118.32</v>
      </c>
      <c r="E43" s="474">
        <v>2.46</v>
      </c>
      <c r="F43" s="471">
        <v>56.83</v>
      </c>
      <c r="G43" s="475">
        <v>1959.59</v>
      </c>
      <c r="H43" s="680"/>
      <c r="I43" s="471" t="s">
        <v>858</v>
      </c>
      <c r="J43" s="476">
        <v>872.25</v>
      </c>
      <c r="K43" s="680"/>
      <c r="L43" s="471" t="s">
        <v>859</v>
      </c>
    </row>
    <row r="44" spans="1:12" x14ac:dyDescent="0.3">
      <c r="A44" s="471" t="s">
        <v>860</v>
      </c>
      <c r="B44" s="473">
        <v>5.36</v>
      </c>
      <c r="C44" s="471">
        <v>119.08</v>
      </c>
      <c r="D44" s="471">
        <v>119.08</v>
      </c>
      <c r="E44" s="474">
        <v>2.02</v>
      </c>
      <c r="F44" s="471">
        <v>44.8</v>
      </c>
      <c r="G44" s="475">
        <v>2078.67</v>
      </c>
      <c r="H44" s="680"/>
      <c r="I44" s="471" t="s">
        <v>861</v>
      </c>
      <c r="J44" s="476">
        <v>917.05</v>
      </c>
      <c r="K44" s="680"/>
      <c r="L44" s="471" t="s">
        <v>862</v>
      </c>
    </row>
    <row r="45" spans="1:12" x14ac:dyDescent="0.3">
      <c r="A45" s="471" t="s">
        <v>863</v>
      </c>
      <c r="B45" s="473">
        <v>2.36</v>
      </c>
      <c r="C45" s="471">
        <v>77.209999999999994</v>
      </c>
      <c r="D45" s="471">
        <v>77.209999999999994</v>
      </c>
      <c r="E45" s="474">
        <v>3.14</v>
      </c>
      <c r="F45" s="471">
        <v>51.6</v>
      </c>
      <c r="G45" s="475">
        <v>2155.88</v>
      </c>
      <c r="H45" s="680"/>
      <c r="I45" s="471" t="s">
        <v>864</v>
      </c>
      <c r="J45" s="476">
        <v>968.65</v>
      </c>
      <c r="K45" s="680"/>
      <c r="L45" s="471" t="s">
        <v>865</v>
      </c>
    </row>
    <row r="46" spans="1:12" x14ac:dyDescent="0.3">
      <c r="A46" s="471" t="s">
        <v>866</v>
      </c>
      <c r="B46" s="473">
        <v>1.94</v>
      </c>
      <c r="C46" s="471">
        <v>43.04</v>
      </c>
      <c r="D46" s="471">
        <v>43.04</v>
      </c>
      <c r="E46" s="474">
        <v>1.75</v>
      </c>
      <c r="F46" s="471">
        <v>48.9</v>
      </c>
      <c r="G46" s="475">
        <v>2198.92</v>
      </c>
      <c r="H46" s="680"/>
      <c r="I46" s="471" t="s">
        <v>867</v>
      </c>
      <c r="J46" s="476">
        <v>1017.55</v>
      </c>
      <c r="K46" s="680"/>
      <c r="L46" s="471" t="s">
        <v>868</v>
      </c>
    </row>
    <row r="47" spans="1:12" x14ac:dyDescent="0.3">
      <c r="A47" s="471" t="s">
        <v>869</v>
      </c>
      <c r="B47" s="473">
        <v>1.79</v>
      </c>
      <c r="C47" s="471">
        <v>37.369999999999997</v>
      </c>
      <c r="D47" s="471">
        <v>37.369999999999997</v>
      </c>
      <c r="E47" s="474">
        <v>5.78</v>
      </c>
      <c r="F47" s="471">
        <v>75.290000000000006</v>
      </c>
      <c r="G47" s="475">
        <v>2236.29</v>
      </c>
      <c r="H47" s="680"/>
      <c r="I47" s="471" t="s">
        <v>870</v>
      </c>
      <c r="J47" s="476">
        <v>1092.8399999999999</v>
      </c>
      <c r="K47" s="680"/>
      <c r="L47" s="471" t="s">
        <v>871</v>
      </c>
    </row>
    <row r="48" spans="1:12" x14ac:dyDescent="0.3">
      <c r="A48" s="471" t="s">
        <v>872</v>
      </c>
      <c r="B48" s="473">
        <v>1.96</v>
      </c>
      <c r="C48" s="471">
        <v>37.53</v>
      </c>
      <c r="D48" s="471">
        <v>37.53</v>
      </c>
      <c r="E48" s="474">
        <v>8.02</v>
      </c>
      <c r="F48" s="471">
        <v>138.03</v>
      </c>
      <c r="G48" s="475">
        <v>2273.8200000000002</v>
      </c>
      <c r="H48" s="680"/>
      <c r="I48" s="471" t="s">
        <v>873</v>
      </c>
      <c r="J48" s="476">
        <v>1230.8699999999999</v>
      </c>
      <c r="K48" s="680"/>
      <c r="L48" s="471" t="s">
        <v>874</v>
      </c>
    </row>
    <row r="49" spans="1:12" x14ac:dyDescent="0.3">
      <c r="A49" s="471" t="s">
        <v>875</v>
      </c>
      <c r="B49" s="473">
        <v>2.5299999999999998</v>
      </c>
      <c r="C49" s="471">
        <v>24.35</v>
      </c>
      <c r="D49" s="471">
        <v>24.35</v>
      </c>
      <c r="E49" s="474">
        <v>8.26</v>
      </c>
      <c r="F49" s="471">
        <v>88.25</v>
      </c>
      <c r="G49" s="475">
        <v>2298.17</v>
      </c>
      <c r="H49" s="680"/>
      <c r="I49" s="471" t="s">
        <v>876</v>
      </c>
      <c r="J49" s="476">
        <v>1319.12</v>
      </c>
      <c r="K49" s="680"/>
      <c r="L49" s="471" t="s">
        <v>877</v>
      </c>
    </row>
    <row r="50" spans="1:12" x14ac:dyDescent="0.3">
      <c r="A50" s="471" t="s">
        <v>878</v>
      </c>
      <c r="B50" s="473">
        <v>0.73</v>
      </c>
      <c r="C50" s="471">
        <v>14.98</v>
      </c>
      <c r="D50" s="471">
        <v>14.98</v>
      </c>
      <c r="E50" s="474">
        <v>6.59</v>
      </c>
      <c r="F50" s="471">
        <v>68.040000000000006</v>
      </c>
      <c r="G50" s="475">
        <v>2313.15</v>
      </c>
      <c r="H50" s="680"/>
      <c r="I50" s="471" t="s">
        <v>879</v>
      </c>
      <c r="J50" s="476">
        <v>1387.16</v>
      </c>
      <c r="K50" s="680"/>
      <c r="L50" s="471" t="s">
        <v>880</v>
      </c>
    </row>
    <row r="51" spans="1:12" x14ac:dyDescent="0.3">
      <c r="A51" s="471" t="s">
        <v>881</v>
      </c>
      <c r="B51" s="473">
        <v>0.08</v>
      </c>
      <c r="C51" s="471">
        <v>8.1</v>
      </c>
      <c r="D51" s="471">
        <v>8.1</v>
      </c>
      <c r="E51" s="474">
        <v>11.74</v>
      </c>
      <c r="F51" s="471">
        <v>183.28</v>
      </c>
      <c r="G51" s="475">
        <v>2321.25</v>
      </c>
      <c r="H51" s="680"/>
      <c r="I51" s="471" t="s">
        <v>882</v>
      </c>
      <c r="J51" s="476">
        <v>1570.44</v>
      </c>
      <c r="K51" s="680"/>
      <c r="L51" s="471" t="s">
        <v>883</v>
      </c>
    </row>
    <row r="52" spans="1:12" x14ac:dyDescent="0.3">
      <c r="A52" s="471" t="s">
        <v>884</v>
      </c>
      <c r="B52" s="473">
        <v>0.02</v>
      </c>
      <c r="C52" s="471">
        <v>0.63</v>
      </c>
      <c r="D52" s="471">
        <v>0.63</v>
      </c>
      <c r="E52" s="474">
        <v>13.41</v>
      </c>
      <c r="F52" s="471">
        <v>166.23</v>
      </c>
      <c r="G52" s="475">
        <v>2321.89</v>
      </c>
      <c r="H52" s="681"/>
      <c r="I52" s="471" t="s">
        <v>885</v>
      </c>
      <c r="J52" s="476">
        <v>1736.67</v>
      </c>
      <c r="K52" s="680"/>
      <c r="L52" s="471" t="s">
        <v>886</v>
      </c>
    </row>
    <row r="53" spans="1:12" x14ac:dyDescent="0.3">
      <c r="A53" s="471" t="s">
        <v>887</v>
      </c>
      <c r="B53" s="471">
        <v>0</v>
      </c>
      <c r="C53" s="471">
        <v>7.0000000000000007E-2</v>
      </c>
      <c r="D53" s="471">
        <v>7.0000000000000007E-2</v>
      </c>
      <c r="E53" s="474">
        <v>13.51</v>
      </c>
      <c r="F53" s="471">
        <v>91.31</v>
      </c>
      <c r="G53" s="472">
        <v>2321.9499999999998</v>
      </c>
      <c r="H53" s="477">
        <f>G53</f>
        <v>2321.9499999999998</v>
      </c>
      <c r="I53" s="471" t="s">
        <v>888</v>
      </c>
      <c r="J53" s="476">
        <v>1827.98</v>
      </c>
      <c r="K53" s="680"/>
      <c r="L53" s="471" t="s">
        <v>889</v>
      </c>
    </row>
    <row r="54" spans="1:12" x14ac:dyDescent="0.3">
      <c r="A54" s="471" t="s">
        <v>890</v>
      </c>
      <c r="B54" s="471">
        <v>0</v>
      </c>
      <c r="C54" s="471">
        <v>0</v>
      </c>
      <c r="D54" s="471">
        <v>0</v>
      </c>
      <c r="E54" s="474">
        <v>15.86</v>
      </c>
      <c r="F54" s="471">
        <v>293.70999999999998</v>
      </c>
      <c r="G54" s="472">
        <v>2321.9499999999998</v>
      </c>
      <c r="H54" s="471"/>
      <c r="I54" s="471" t="s">
        <v>891</v>
      </c>
      <c r="J54" s="476">
        <v>2121.6799999999998</v>
      </c>
      <c r="K54" s="680"/>
      <c r="L54" s="471" t="s">
        <v>892</v>
      </c>
    </row>
    <row r="55" spans="1:12" x14ac:dyDescent="0.3">
      <c r="A55" s="471" t="s">
        <v>893</v>
      </c>
      <c r="B55" s="471">
        <v>0</v>
      </c>
      <c r="C55" s="471">
        <v>0</v>
      </c>
      <c r="D55" s="471">
        <v>0</v>
      </c>
      <c r="E55" s="474">
        <v>14.74</v>
      </c>
      <c r="F55" s="471">
        <v>238.63</v>
      </c>
      <c r="G55" s="472">
        <v>2321.9499999999998</v>
      </c>
      <c r="H55" s="471"/>
      <c r="I55" s="471" t="s">
        <v>894</v>
      </c>
      <c r="J55" s="476">
        <v>2360.3200000000002</v>
      </c>
      <c r="K55" s="680"/>
      <c r="L55" s="471" t="s">
        <v>895</v>
      </c>
    </row>
    <row r="56" spans="1:12" x14ac:dyDescent="0.3">
      <c r="A56" s="471" t="s">
        <v>896</v>
      </c>
      <c r="B56" s="471">
        <v>0</v>
      </c>
      <c r="C56" s="471">
        <v>0</v>
      </c>
      <c r="D56" s="471">
        <v>0</v>
      </c>
      <c r="E56" s="474">
        <v>15.36</v>
      </c>
      <c r="F56" s="471">
        <v>66.28</v>
      </c>
      <c r="G56" s="472">
        <v>2321.9499999999998</v>
      </c>
      <c r="H56" s="471"/>
      <c r="I56" s="471" t="s">
        <v>897</v>
      </c>
      <c r="J56" s="476">
        <v>2426.59</v>
      </c>
      <c r="K56" s="680"/>
      <c r="L56" s="471" t="s">
        <v>898</v>
      </c>
    </row>
    <row r="57" spans="1:12" x14ac:dyDescent="0.3">
      <c r="A57" s="471" t="s">
        <v>899</v>
      </c>
      <c r="B57" s="471">
        <v>0</v>
      </c>
      <c r="C57" s="471">
        <v>0</v>
      </c>
      <c r="D57" s="471">
        <v>0</v>
      </c>
      <c r="E57" s="474">
        <v>16.2</v>
      </c>
      <c r="F57" s="471">
        <v>315.56</v>
      </c>
      <c r="G57" s="472">
        <v>2321.9499999999998</v>
      </c>
      <c r="H57" s="471"/>
      <c r="I57" s="471" t="s">
        <v>900</v>
      </c>
      <c r="J57" s="476">
        <v>2742.15</v>
      </c>
      <c r="K57" s="680"/>
      <c r="L57" s="471" t="s">
        <v>901</v>
      </c>
    </row>
    <row r="58" spans="1:12" x14ac:dyDescent="0.3">
      <c r="A58" s="471" t="s">
        <v>902</v>
      </c>
      <c r="B58" s="471">
        <v>0</v>
      </c>
      <c r="C58" s="471">
        <v>0</v>
      </c>
      <c r="D58" s="471">
        <v>0</v>
      </c>
      <c r="E58" s="474">
        <v>15.6</v>
      </c>
      <c r="F58" s="471">
        <v>317.99</v>
      </c>
      <c r="G58" s="472">
        <v>2321.9499999999998</v>
      </c>
      <c r="H58" s="471"/>
      <c r="I58" s="471" t="s">
        <v>903</v>
      </c>
      <c r="J58" s="476">
        <v>3060.14</v>
      </c>
      <c r="K58" s="680"/>
      <c r="L58" s="471" t="s">
        <v>904</v>
      </c>
    </row>
    <row r="59" spans="1:12" x14ac:dyDescent="0.3">
      <c r="A59" s="471" t="s">
        <v>905</v>
      </c>
      <c r="B59" s="471">
        <v>0</v>
      </c>
      <c r="C59" s="471">
        <v>0</v>
      </c>
      <c r="D59" s="471">
        <v>0</v>
      </c>
      <c r="E59" s="474">
        <v>15.94</v>
      </c>
      <c r="F59" s="471">
        <v>315.43</v>
      </c>
      <c r="G59" s="472">
        <v>2321.9499999999998</v>
      </c>
      <c r="H59" s="471"/>
      <c r="I59" s="471" t="s">
        <v>906</v>
      </c>
      <c r="J59" s="476">
        <v>3375.57</v>
      </c>
      <c r="K59" s="680"/>
      <c r="L59" s="471" t="s">
        <v>907</v>
      </c>
    </row>
    <row r="60" spans="1:12" x14ac:dyDescent="0.3">
      <c r="A60" s="471" t="s">
        <v>908</v>
      </c>
      <c r="B60" s="471">
        <v>0</v>
      </c>
      <c r="C60" s="471">
        <v>0</v>
      </c>
      <c r="D60" s="471">
        <v>0</v>
      </c>
      <c r="E60" s="474">
        <v>14.57</v>
      </c>
      <c r="F60" s="471">
        <v>305.11</v>
      </c>
      <c r="G60" s="472">
        <v>2321.9499999999998</v>
      </c>
      <c r="H60" s="471"/>
      <c r="I60" s="471" t="s">
        <v>909</v>
      </c>
      <c r="J60" s="476">
        <v>3680.67</v>
      </c>
      <c r="K60" s="680"/>
      <c r="L60" s="471" t="s">
        <v>910</v>
      </c>
    </row>
    <row r="61" spans="1:12" x14ac:dyDescent="0.3">
      <c r="A61" s="471" t="s">
        <v>911</v>
      </c>
      <c r="B61" s="471">
        <v>0</v>
      </c>
      <c r="C61" s="471">
        <v>0</v>
      </c>
      <c r="D61" s="471">
        <v>0</v>
      </c>
      <c r="E61" s="474">
        <v>15.62</v>
      </c>
      <c r="F61" s="471">
        <v>301.86</v>
      </c>
      <c r="G61" s="472">
        <v>2321.9499999999998</v>
      </c>
      <c r="H61" s="471"/>
      <c r="I61" s="471" t="s">
        <v>912</v>
      </c>
      <c r="J61" s="476">
        <v>3982.53</v>
      </c>
      <c r="K61" s="680"/>
      <c r="L61" s="471" t="s">
        <v>913</v>
      </c>
    </row>
    <row r="62" spans="1:12" x14ac:dyDescent="0.3">
      <c r="A62" s="471" t="s">
        <v>914</v>
      </c>
      <c r="B62" s="471">
        <v>0</v>
      </c>
      <c r="C62" s="471">
        <v>0</v>
      </c>
      <c r="D62" s="471">
        <v>0</v>
      </c>
      <c r="E62" s="474">
        <v>16.260000000000002</v>
      </c>
      <c r="F62" s="471">
        <v>318.82</v>
      </c>
      <c r="G62" s="472">
        <v>2321.9499999999998</v>
      </c>
      <c r="H62" s="471"/>
      <c r="I62" s="471" t="s">
        <v>915</v>
      </c>
      <c r="J62" s="476">
        <v>4301.3500000000004</v>
      </c>
      <c r="K62" s="680"/>
      <c r="L62" s="471" t="s">
        <v>916</v>
      </c>
    </row>
    <row r="63" spans="1:12" x14ac:dyDescent="0.3">
      <c r="A63" s="471" t="s">
        <v>917</v>
      </c>
      <c r="B63" s="471">
        <v>0</v>
      </c>
      <c r="C63" s="471">
        <v>0</v>
      </c>
      <c r="D63" s="471">
        <v>0</v>
      </c>
      <c r="E63" s="474">
        <v>16.149999999999999</v>
      </c>
      <c r="F63" s="471">
        <v>324.12</v>
      </c>
      <c r="G63" s="472">
        <v>2321.9499999999998</v>
      </c>
      <c r="H63" s="471"/>
      <c r="I63" s="471" t="s">
        <v>918</v>
      </c>
      <c r="J63" s="476">
        <v>4625.47</v>
      </c>
      <c r="K63" s="680"/>
      <c r="L63" s="471" t="s">
        <v>919</v>
      </c>
    </row>
    <row r="64" spans="1:12" x14ac:dyDescent="0.3">
      <c r="A64" s="471" t="s">
        <v>920</v>
      </c>
      <c r="B64" s="471">
        <v>0</v>
      </c>
      <c r="C64" s="471">
        <v>0</v>
      </c>
      <c r="D64" s="471">
        <v>0</v>
      </c>
      <c r="E64" s="474">
        <v>19.41</v>
      </c>
      <c r="F64" s="471">
        <v>355.55</v>
      </c>
      <c r="G64" s="472">
        <v>2321.9499999999998</v>
      </c>
      <c r="H64" s="471"/>
      <c r="I64" s="471" t="s">
        <v>921</v>
      </c>
      <c r="J64" s="476">
        <v>4981.0200000000004</v>
      </c>
      <c r="K64" s="680"/>
      <c r="L64" s="471" t="s">
        <v>922</v>
      </c>
    </row>
    <row r="65" spans="1:12" x14ac:dyDescent="0.3">
      <c r="A65" s="471" t="s">
        <v>923</v>
      </c>
      <c r="B65" s="471">
        <v>0</v>
      </c>
      <c r="C65" s="471">
        <v>0</v>
      </c>
      <c r="D65" s="471">
        <v>0</v>
      </c>
      <c r="E65" s="474">
        <v>20.9</v>
      </c>
      <c r="F65" s="471">
        <v>403.08</v>
      </c>
      <c r="G65" s="472">
        <v>2321.9499999999998</v>
      </c>
      <c r="H65" s="471"/>
      <c r="I65" s="471" t="s">
        <v>924</v>
      </c>
      <c r="J65" s="476">
        <v>5384.1</v>
      </c>
      <c r="K65" s="680"/>
      <c r="L65" s="471" t="s">
        <v>925</v>
      </c>
    </row>
    <row r="66" spans="1:12" x14ac:dyDescent="0.3">
      <c r="A66" s="471" t="s">
        <v>926</v>
      </c>
      <c r="B66" s="471">
        <v>0</v>
      </c>
      <c r="C66" s="471">
        <v>0</v>
      </c>
      <c r="D66" s="471">
        <v>0</v>
      </c>
      <c r="E66" s="474">
        <v>24.19</v>
      </c>
      <c r="F66" s="471">
        <v>450.91</v>
      </c>
      <c r="G66" s="472">
        <v>2321.9499999999998</v>
      </c>
      <c r="H66" s="471"/>
      <c r="I66" s="471" t="s">
        <v>927</v>
      </c>
      <c r="J66" s="476">
        <v>5835.02</v>
      </c>
      <c r="K66" s="680"/>
      <c r="L66" s="471" t="s">
        <v>928</v>
      </c>
    </row>
    <row r="67" spans="1:12" x14ac:dyDescent="0.3">
      <c r="A67" s="471" t="s">
        <v>929</v>
      </c>
      <c r="B67" s="471">
        <v>0</v>
      </c>
      <c r="C67" s="471">
        <v>0</v>
      </c>
      <c r="D67" s="471">
        <v>0</v>
      </c>
      <c r="E67" s="474">
        <v>25.3</v>
      </c>
      <c r="F67" s="471">
        <v>494.92</v>
      </c>
      <c r="G67" s="472">
        <v>2321.9499999999998</v>
      </c>
      <c r="H67" s="471"/>
      <c r="I67" s="471" t="s">
        <v>930</v>
      </c>
      <c r="J67" s="476">
        <v>6329.93</v>
      </c>
      <c r="K67" s="680"/>
      <c r="L67" s="471" t="s">
        <v>931</v>
      </c>
    </row>
    <row r="68" spans="1:12" x14ac:dyDescent="0.3">
      <c r="A68" s="471" t="s">
        <v>932</v>
      </c>
      <c r="B68" s="471">
        <v>0</v>
      </c>
      <c r="C68" s="471">
        <v>0</v>
      </c>
      <c r="D68" s="471">
        <v>0</v>
      </c>
      <c r="E68" s="474">
        <v>24.82</v>
      </c>
      <c r="F68" s="471">
        <v>501.21</v>
      </c>
      <c r="G68" s="472">
        <v>2321.9499999999998</v>
      </c>
      <c r="H68" s="471"/>
      <c r="I68" s="471" t="s">
        <v>933</v>
      </c>
      <c r="J68" s="476">
        <v>6831.15</v>
      </c>
      <c r="K68" s="680"/>
      <c r="L68" s="471" t="s">
        <v>934</v>
      </c>
    </row>
    <row r="69" spans="1:12" x14ac:dyDescent="0.3">
      <c r="A69" s="471" t="s">
        <v>935</v>
      </c>
      <c r="B69" s="471">
        <v>0</v>
      </c>
      <c r="C69" s="471">
        <v>0</v>
      </c>
      <c r="D69" s="471">
        <v>0</v>
      </c>
      <c r="E69" s="474">
        <v>31.16</v>
      </c>
      <c r="F69" s="471">
        <v>559.80999999999995</v>
      </c>
      <c r="G69" s="472">
        <v>2321.9499999999998</v>
      </c>
      <c r="H69" s="471"/>
      <c r="I69" s="471" t="s">
        <v>936</v>
      </c>
      <c r="J69" s="476">
        <v>7390.95</v>
      </c>
      <c r="K69" s="680"/>
      <c r="L69" s="471" t="s">
        <v>937</v>
      </c>
    </row>
    <row r="70" spans="1:12" x14ac:dyDescent="0.3">
      <c r="A70" s="471" t="s">
        <v>938</v>
      </c>
      <c r="B70" s="471">
        <v>0</v>
      </c>
      <c r="C70" s="471">
        <v>0</v>
      </c>
      <c r="D70" s="471">
        <v>0</v>
      </c>
      <c r="E70" s="474">
        <v>33.340000000000003</v>
      </c>
      <c r="F70" s="471">
        <v>645.04</v>
      </c>
      <c r="G70" s="472">
        <v>2321.9499999999998</v>
      </c>
      <c r="H70" s="471"/>
      <c r="I70" s="471" t="s">
        <v>939</v>
      </c>
      <c r="J70" s="476">
        <v>8035.99</v>
      </c>
      <c r="K70" s="680"/>
      <c r="L70" s="471" t="s">
        <v>940</v>
      </c>
    </row>
    <row r="71" spans="1:12" x14ac:dyDescent="0.3">
      <c r="A71" s="471" t="s">
        <v>941</v>
      </c>
      <c r="B71" s="471">
        <v>0</v>
      </c>
      <c r="C71" s="471">
        <v>0</v>
      </c>
      <c r="D71" s="471">
        <v>0</v>
      </c>
      <c r="E71" s="474">
        <v>32.020000000000003</v>
      </c>
      <c r="F71" s="471">
        <v>653.65</v>
      </c>
      <c r="G71" s="472">
        <v>2321.9499999999998</v>
      </c>
      <c r="H71" s="471"/>
      <c r="I71" s="471" t="s">
        <v>942</v>
      </c>
      <c r="J71" s="476">
        <v>8689.64</v>
      </c>
      <c r="K71" s="680"/>
      <c r="L71" s="471" t="s">
        <v>943</v>
      </c>
    </row>
    <row r="72" spans="1:12" x14ac:dyDescent="0.3">
      <c r="A72" s="471" t="s">
        <v>944</v>
      </c>
      <c r="B72" s="471">
        <v>0</v>
      </c>
      <c r="C72" s="471">
        <v>0</v>
      </c>
      <c r="D72" s="471">
        <v>0</v>
      </c>
      <c r="E72" s="474">
        <v>36.159999999999997</v>
      </c>
      <c r="F72" s="471">
        <v>681.83</v>
      </c>
      <c r="G72" s="472">
        <v>2321.9499999999998</v>
      </c>
      <c r="H72" s="471"/>
      <c r="I72" s="471" t="s">
        <v>945</v>
      </c>
      <c r="J72" s="476">
        <v>9371.4699999999993</v>
      </c>
      <c r="K72" s="680"/>
      <c r="L72" s="471" t="s">
        <v>946</v>
      </c>
    </row>
    <row r="73" spans="1:12" x14ac:dyDescent="0.3">
      <c r="A73" s="471" t="s">
        <v>947</v>
      </c>
      <c r="B73" s="471">
        <v>0</v>
      </c>
      <c r="C73" s="471">
        <v>0</v>
      </c>
      <c r="D73" s="471">
        <v>0</v>
      </c>
      <c r="E73" s="474">
        <v>34.39</v>
      </c>
      <c r="F73" s="471">
        <v>705.46</v>
      </c>
      <c r="G73" s="472">
        <v>2321.9499999999998</v>
      </c>
      <c r="H73" s="471"/>
      <c r="I73" s="471" t="s">
        <v>948</v>
      </c>
      <c r="J73" s="476">
        <v>10076.92</v>
      </c>
      <c r="K73" s="680"/>
      <c r="L73" s="471" t="s">
        <v>949</v>
      </c>
    </row>
    <row r="74" spans="1:12" x14ac:dyDescent="0.3">
      <c r="A74" s="471" t="s">
        <v>950</v>
      </c>
      <c r="B74" s="471">
        <v>0</v>
      </c>
      <c r="C74" s="471">
        <v>0</v>
      </c>
      <c r="D74" s="471">
        <v>0</v>
      </c>
      <c r="E74" s="474">
        <v>31.92</v>
      </c>
      <c r="F74" s="471">
        <v>663.02</v>
      </c>
      <c r="G74" s="472">
        <v>2321.9499999999998</v>
      </c>
      <c r="H74" s="471"/>
      <c r="I74" s="471" t="s">
        <v>951</v>
      </c>
      <c r="J74" s="476">
        <v>10739.95</v>
      </c>
      <c r="K74" s="680"/>
      <c r="L74" s="471" t="s">
        <v>952</v>
      </c>
    </row>
    <row r="75" spans="1:12" x14ac:dyDescent="0.3">
      <c r="A75" s="471" t="s">
        <v>953</v>
      </c>
      <c r="B75" s="471">
        <v>0</v>
      </c>
      <c r="C75" s="471">
        <v>0</v>
      </c>
      <c r="D75" s="471">
        <v>0</v>
      </c>
      <c r="E75" s="474">
        <v>21.94</v>
      </c>
      <c r="F75" s="471">
        <v>538.57000000000005</v>
      </c>
      <c r="G75" s="472">
        <v>2321.9499999999998</v>
      </c>
      <c r="H75" s="471"/>
      <c r="I75" s="471" t="s">
        <v>954</v>
      </c>
      <c r="J75" s="476">
        <v>11278.51</v>
      </c>
      <c r="K75" s="680"/>
      <c r="L75" s="471" t="s">
        <v>955</v>
      </c>
    </row>
    <row r="76" spans="1:12" x14ac:dyDescent="0.3">
      <c r="A76" s="471" t="s">
        <v>956</v>
      </c>
      <c r="B76" s="471">
        <v>0</v>
      </c>
      <c r="C76" s="471">
        <v>0</v>
      </c>
      <c r="D76" s="471">
        <v>0</v>
      </c>
      <c r="E76" s="474">
        <v>19.98</v>
      </c>
      <c r="F76" s="471">
        <v>419.18</v>
      </c>
      <c r="G76" s="472">
        <v>2321.9499999999998</v>
      </c>
      <c r="H76" s="471"/>
      <c r="I76" s="471" t="s">
        <v>957</v>
      </c>
      <c r="J76" s="476">
        <v>11697.7</v>
      </c>
      <c r="K76" s="680"/>
      <c r="L76" s="471" t="s">
        <v>958</v>
      </c>
    </row>
    <row r="77" spans="1:12" x14ac:dyDescent="0.3">
      <c r="A77" s="471" t="s">
        <v>959</v>
      </c>
      <c r="B77" s="471">
        <v>0</v>
      </c>
      <c r="C77" s="471">
        <v>0</v>
      </c>
      <c r="D77" s="471">
        <v>0</v>
      </c>
      <c r="E77" s="474">
        <v>15.38</v>
      </c>
      <c r="F77" s="471">
        <v>353.61</v>
      </c>
      <c r="G77" s="472">
        <v>2321.9499999999998</v>
      </c>
      <c r="H77" s="471"/>
      <c r="I77" s="471" t="s">
        <v>960</v>
      </c>
      <c r="J77" s="476">
        <v>12051.31</v>
      </c>
      <c r="K77" s="680"/>
      <c r="L77" s="471" t="s">
        <v>961</v>
      </c>
    </row>
    <row r="78" spans="1:12" x14ac:dyDescent="0.3">
      <c r="A78" s="471" t="s">
        <v>962</v>
      </c>
      <c r="B78" s="471">
        <v>0</v>
      </c>
      <c r="C78" s="471">
        <v>0</v>
      </c>
      <c r="D78" s="471">
        <v>0</v>
      </c>
      <c r="E78" s="474">
        <v>13.94</v>
      </c>
      <c r="F78" s="471">
        <v>293.22000000000003</v>
      </c>
      <c r="G78" s="472">
        <v>2321.9499999999998</v>
      </c>
      <c r="H78" s="471"/>
      <c r="I78" s="471" t="s">
        <v>963</v>
      </c>
      <c r="J78" s="476">
        <v>12344.53</v>
      </c>
      <c r="K78" s="680"/>
      <c r="L78" s="471" t="s">
        <v>964</v>
      </c>
    </row>
    <row r="79" spans="1:12" x14ac:dyDescent="0.3">
      <c r="A79" s="471" t="s">
        <v>965</v>
      </c>
      <c r="B79" s="473">
        <v>0.03</v>
      </c>
      <c r="C79" s="471">
        <v>0.26</v>
      </c>
      <c r="D79" s="471">
        <v>0.26</v>
      </c>
      <c r="E79" s="474">
        <v>12.16</v>
      </c>
      <c r="F79" s="471">
        <v>261.02999999999997</v>
      </c>
      <c r="G79" s="475">
        <v>2322.2199999999998</v>
      </c>
      <c r="H79" s="471"/>
      <c r="I79" s="471" t="s">
        <v>966</v>
      </c>
      <c r="J79" s="476">
        <v>12605.56</v>
      </c>
      <c r="K79" s="680"/>
      <c r="L79" s="471" t="s">
        <v>967</v>
      </c>
    </row>
    <row r="80" spans="1:12" x14ac:dyDescent="0.3">
      <c r="A80" s="471" t="s">
        <v>968</v>
      </c>
      <c r="B80" s="473">
        <v>1.79</v>
      </c>
      <c r="C80" s="471">
        <v>18.18</v>
      </c>
      <c r="D80" s="471">
        <v>18.18</v>
      </c>
      <c r="E80" s="474">
        <v>8.02</v>
      </c>
      <c r="F80" s="471">
        <v>201.8</v>
      </c>
      <c r="G80" s="475">
        <v>2340.4</v>
      </c>
      <c r="H80" s="679" t="s">
        <v>591</v>
      </c>
      <c r="I80" s="471" t="s">
        <v>969</v>
      </c>
      <c r="J80" s="476">
        <v>12807.36</v>
      </c>
      <c r="K80" s="680"/>
      <c r="L80" s="471" t="s">
        <v>970</v>
      </c>
    </row>
    <row r="81" spans="1:12" x14ac:dyDescent="0.3">
      <c r="A81" s="471" t="s">
        <v>971</v>
      </c>
      <c r="B81" s="473">
        <v>0.13</v>
      </c>
      <c r="C81" s="471">
        <v>19.25</v>
      </c>
      <c r="D81" s="471">
        <v>19.25</v>
      </c>
      <c r="E81" s="474">
        <v>12.4</v>
      </c>
      <c r="F81" s="471">
        <v>204.12</v>
      </c>
      <c r="G81" s="475">
        <v>2359.65</v>
      </c>
      <c r="H81" s="680"/>
      <c r="I81" s="471" t="s">
        <v>972</v>
      </c>
      <c r="J81" s="476">
        <v>13011.48</v>
      </c>
      <c r="K81" s="680"/>
      <c r="L81" s="471" t="s">
        <v>973</v>
      </c>
    </row>
    <row r="82" spans="1:12" x14ac:dyDescent="0.3">
      <c r="A82" s="471" t="s">
        <v>974</v>
      </c>
      <c r="B82" s="473">
        <v>1.53</v>
      </c>
      <c r="C82" s="471">
        <v>16.579999999999998</v>
      </c>
      <c r="D82" s="471">
        <v>16.579999999999998</v>
      </c>
      <c r="E82" s="474">
        <v>5.34</v>
      </c>
      <c r="F82" s="471">
        <v>177.35</v>
      </c>
      <c r="G82" s="475">
        <v>2376.2399999999998</v>
      </c>
      <c r="H82" s="680"/>
      <c r="I82" s="471" t="s">
        <v>975</v>
      </c>
      <c r="J82" s="476">
        <v>13188.83</v>
      </c>
      <c r="K82" s="680"/>
      <c r="L82" s="471" t="s">
        <v>976</v>
      </c>
    </row>
    <row r="83" spans="1:12" x14ac:dyDescent="0.3">
      <c r="A83" s="471" t="s">
        <v>977</v>
      </c>
      <c r="B83" s="473">
        <v>2.57</v>
      </c>
      <c r="C83" s="471">
        <v>40.93</v>
      </c>
      <c r="D83" s="471">
        <v>40.93</v>
      </c>
      <c r="E83" s="474">
        <v>7.17</v>
      </c>
      <c r="F83" s="471">
        <v>125.12</v>
      </c>
      <c r="G83" s="475">
        <v>2417.17</v>
      </c>
      <c r="H83" s="680"/>
      <c r="I83" s="471" t="s">
        <v>978</v>
      </c>
      <c r="J83" s="476">
        <v>13313.95</v>
      </c>
      <c r="K83" s="680"/>
      <c r="L83" s="471" t="s">
        <v>979</v>
      </c>
    </row>
    <row r="84" spans="1:12" x14ac:dyDescent="0.3">
      <c r="A84" s="471" t="s">
        <v>980</v>
      </c>
      <c r="B84" s="473">
        <v>2.88</v>
      </c>
      <c r="C84" s="471">
        <v>54.45</v>
      </c>
      <c r="D84" s="471">
        <v>54.45</v>
      </c>
      <c r="E84" s="474">
        <v>6.77</v>
      </c>
      <c r="F84" s="471">
        <v>139.4</v>
      </c>
      <c r="G84" s="475">
        <v>2471.62</v>
      </c>
      <c r="H84" s="680"/>
      <c r="I84" s="471" t="s">
        <v>981</v>
      </c>
      <c r="J84" s="476">
        <v>13453.34</v>
      </c>
      <c r="K84" s="680"/>
      <c r="L84" s="471" t="s">
        <v>982</v>
      </c>
    </row>
    <row r="85" spans="1:12" x14ac:dyDescent="0.3">
      <c r="A85" s="471" t="s">
        <v>983</v>
      </c>
      <c r="B85" s="473">
        <v>4.5</v>
      </c>
      <c r="C85" s="471">
        <v>73.760000000000005</v>
      </c>
      <c r="D85" s="471">
        <v>73.760000000000005</v>
      </c>
      <c r="E85" s="474">
        <v>5.57</v>
      </c>
      <c r="F85" s="471">
        <v>123.33</v>
      </c>
      <c r="G85" s="475">
        <v>2545.38</v>
      </c>
      <c r="H85" s="680"/>
      <c r="I85" s="471" t="s">
        <v>984</v>
      </c>
      <c r="J85" s="476">
        <v>13576.68</v>
      </c>
      <c r="K85" s="680"/>
      <c r="L85" s="471" t="s">
        <v>985</v>
      </c>
    </row>
    <row r="86" spans="1:12" x14ac:dyDescent="0.3">
      <c r="A86" s="471" t="s">
        <v>986</v>
      </c>
      <c r="B86" s="473">
        <v>4.01</v>
      </c>
      <c r="C86" s="471">
        <v>85.11</v>
      </c>
      <c r="D86" s="471">
        <v>85.11</v>
      </c>
      <c r="E86" s="474">
        <v>4.1399999999999997</v>
      </c>
      <c r="F86" s="471">
        <v>97.09</v>
      </c>
      <c r="G86" s="475">
        <v>2630.49</v>
      </c>
      <c r="H86" s="680"/>
      <c r="I86" s="471" t="s">
        <v>987</v>
      </c>
      <c r="J86" s="476">
        <v>13673.77</v>
      </c>
      <c r="K86" s="680"/>
      <c r="L86" s="471" t="s">
        <v>988</v>
      </c>
    </row>
    <row r="87" spans="1:12" x14ac:dyDescent="0.3">
      <c r="A87" s="471" t="s">
        <v>989</v>
      </c>
      <c r="B87" s="473">
        <v>2.79</v>
      </c>
      <c r="C87" s="471">
        <v>68.069999999999993</v>
      </c>
      <c r="D87" s="471">
        <v>68.069999999999993</v>
      </c>
      <c r="E87" s="474">
        <v>5.65</v>
      </c>
      <c r="F87" s="471">
        <v>97.98</v>
      </c>
      <c r="G87" s="475">
        <v>2698.56</v>
      </c>
      <c r="H87" s="680"/>
      <c r="I87" s="471" t="s">
        <v>990</v>
      </c>
      <c r="J87" s="476">
        <v>13771.75</v>
      </c>
      <c r="K87" s="680"/>
      <c r="L87" s="471" t="s">
        <v>991</v>
      </c>
    </row>
    <row r="88" spans="1:12" x14ac:dyDescent="0.3">
      <c r="A88" s="471" t="s">
        <v>992</v>
      </c>
      <c r="B88" s="473">
        <v>3.29</v>
      </c>
      <c r="C88" s="471">
        <v>60.84</v>
      </c>
      <c r="D88" s="471">
        <v>60.84</v>
      </c>
      <c r="E88" s="474">
        <v>4.1399999999999997</v>
      </c>
      <c r="F88" s="471">
        <v>97.97</v>
      </c>
      <c r="G88" s="475">
        <v>2759.4</v>
      </c>
      <c r="H88" s="680"/>
      <c r="I88" s="471" t="s">
        <v>993</v>
      </c>
      <c r="J88" s="476">
        <v>13869.72</v>
      </c>
      <c r="K88" s="680"/>
      <c r="L88" s="471" t="s">
        <v>994</v>
      </c>
    </row>
    <row r="89" spans="1:12" x14ac:dyDescent="0.3">
      <c r="A89" s="471" t="s">
        <v>995</v>
      </c>
      <c r="B89" s="473">
        <v>1.6</v>
      </c>
      <c r="C89" s="471">
        <v>48.88</v>
      </c>
      <c r="D89" s="471">
        <v>48.88</v>
      </c>
      <c r="E89" s="474">
        <v>4.8099999999999996</v>
      </c>
      <c r="F89" s="471">
        <v>89.55</v>
      </c>
      <c r="G89" s="475">
        <v>2808.29</v>
      </c>
      <c r="H89" s="680"/>
      <c r="I89" s="471" t="s">
        <v>996</v>
      </c>
      <c r="J89" s="476">
        <v>13959.27</v>
      </c>
      <c r="K89" s="680"/>
      <c r="L89" s="471" t="s">
        <v>997</v>
      </c>
    </row>
    <row r="90" spans="1:12" x14ac:dyDescent="0.3">
      <c r="A90" s="471" t="s">
        <v>998</v>
      </c>
      <c r="B90" s="473">
        <v>0.72</v>
      </c>
      <c r="C90" s="471">
        <v>23.15</v>
      </c>
      <c r="D90" s="471">
        <v>23.15</v>
      </c>
      <c r="E90" s="474">
        <v>5.75</v>
      </c>
      <c r="F90" s="471">
        <v>105.66</v>
      </c>
      <c r="G90" s="475">
        <v>2831.43</v>
      </c>
      <c r="H90" s="680"/>
      <c r="I90" s="471" t="s">
        <v>999</v>
      </c>
      <c r="J90" s="476">
        <v>14064.93</v>
      </c>
      <c r="K90" s="680"/>
      <c r="L90" s="471" t="s">
        <v>1000</v>
      </c>
    </row>
    <row r="91" spans="1:12" x14ac:dyDescent="0.3">
      <c r="A91" s="471" t="s">
        <v>1001</v>
      </c>
      <c r="B91" s="473">
        <v>1.93</v>
      </c>
      <c r="C91" s="471">
        <v>26.43</v>
      </c>
      <c r="D91" s="471">
        <v>26.43</v>
      </c>
      <c r="E91" s="474">
        <v>4.7300000000000004</v>
      </c>
      <c r="F91" s="471">
        <v>104.8</v>
      </c>
      <c r="G91" s="475">
        <v>2857.86</v>
      </c>
      <c r="H91" s="680"/>
      <c r="I91" s="471" t="s">
        <v>1002</v>
      </c>
      <c r="J91" s="476">
        <v>14169.74</v>
      </c>
      <c r="K91" s="680"/>
      <c r="L91" s="471" t="s">
        <v>1003</v>
      </c>
    </row>
    <row r="92" spans="1:12" x14ac:dyDescent="0.3">
      <c r="A92" s="471" t="s">
        <v>1004</v>
      </c>
      <c r="B92" s="473">
        <v>2.4700000000000002</v>
      </c>
      <c r="C92" s="471">
        <v>43.99</v>
      </c>
      <c r="D92" s="471">
        <v>43.99</v>
      </c>
      <c r="E92" s="474">
        <v>3.55</v>
      </c>
      <c r="F92" s="471">
        <v>82.81</v>
      </c>
      <c r="G92" s="475">
        <v>2901.85</v>
      </c>
      <c r="H92" s="680"/>
      <c r="I92" s="471" t="s">
        <v>1005</v>
      </c>
      <c r="J92" s="476">
        <v>14252.54</v>
      </c>
      <c r="K92" s="680"/>
      <c r="L92" s="471" t="s">
        <v>1006</v>
      </c>
    </row>
    <row r="93" spans="1:12" x14ac:dyDescent="0.3">
      <c r="A93" s="471" t="s">
        <v>1007</v>
      </c>
      <c r="B93" s="473">
        <v>2.87</v>
      </c>
      <c r="C93" s="471">
        <v>53.4</v>
      </c>
      <c r="D93" s="471">
        <v>53.4</v>
      </c>
      <c r="E93" s="474">
        <v>4.2699999999999996</v>
      </c>
      <c r="F93" s="471">
        <v>78.19</v>
      </c>
      <c r="G93" s="475">
        <v>2955.24</v>
      </c>
      <c r="H93" s="680"/>
      <c r="I93" s="471" t="s">
        <v>1008</v>
      </c>
      <c r="J93" s="476">
        <v>14330.74</v>
      </c>
      <c r="K93" s="680"/>
      <c r="L93" s="471" t="s">
        <v>1009</v>
      </c>
    </row>
    <row r="94" spans="1:12" x14ac:dyDescent="0.3">
      <c r="A94" s="471" t="s">
        <v>1010</v>
      </c>
      <c r="B94" s="473">
        <v>2.2000000000000002</v>
      </c>
      <c r="C94" s="471">
        <v>50.68</v>
      </c>
      <c r="D94" s="471">
        <v>50.68</v>
      </c>
      <c r="E94" s="474">
        <v>3</v>
      </c>
      <c r="F94" s="471">
        <v>72.62</v>
      </c>
      <c r="G94" s="475">
        <v>3005.93</v>
      </c>
      <c r="H94" s="680"/>
      <c r="I94" s="471" t="s">
        <v>1011</v>
      </c>
      <c r="J94" s="476">
        <v>14403.36</v>
      </c>
      <c r="K94" s="680"/>
      <c r="L94" s="471" t="s">
        <v>1012</v>
      </c>
    </row>
    <row r="95" spans="1:12" x14ac:dyDescent="0.3">
      <c r="A95" s="471" t="s">
        <v>1013</v>
      </c>
      <c r="B95" s="473">
        <v>2.04</v>
      </c>
      <c r="C95" s="471">
        <v>42.37</v>
      </c>
      <c r="D95" s="471">
        <v>42.37</v>
      </c>
      <c r="E95" s="474">
        <v>4.16</v>
      </c>
      <c r="F95" s="471">
        <v>71.58</v>
      </c>
      <c r="G95" s="475">
        <v>3048.3</v>
      </c>
      <c r="H95" s="680"/>
      <c r="I95" s="471" t="s">
        <v>1014</v>
      </c>
      <c r="J95" s="476">
        <v>14474.94</v>
      </c>
      <c r="K95" s="680"/>
      <c r="L95" s="471" t="s">
        <v>1015</v>
      </c>
    </row>
    <row r="96" spans="1:12" x14ac:dyDescent="0.3">
      <c r="A96" s="471" t="s">
        <v>1016</v>
      </c>
      <c r="B96" s="473">
        <v>0.57999999999999996</v>
      </c>
      <c r="C96" s="471">
        <v>26.12</v>
      </c>
      <c r="D96" s="471">
        <v>26.12</v>
      </c>
      <c r="E96" s="474">
        <v>5.75</v>
      </c>
      <c r="F96" s="471">
        <v>99.13</v>
      </c>
      <c r="G96" s="475">
        <v>3074.42</v>
      </c>
      <c r="H96" s="680"/>
      <c r="I96" s="471" t="s">
        <v>1017</v>
      </c>
      <c r="J96" s="476">
        <v>14574.07</v>
      </c>
      <c r="K96" s="680"/>
      <c r="L96" s="471" t="s">
        <v>1018</v>
      </c>
    </row>
    <row r="97" spans="1:12" x14ac:dyDescent="0.3">
      <c r="A97" s="471" t="s">
        <v>1019</v>
      </c>
      <c r="B97" s="473">
        <v>1.55</v>
      </c>
      <c r="C97" s="471">
        <v>21.24</v>
      </c>
      <c r="D97" s="471">
        <v>21.24</v>
      </c>
      <c r="E97" s="474">
        <v>4.78</v>
      </c>
      <c r="F97" s="471">
        <v>105.32</v>
      </c>
      <c r="G97" s="475">
        <v>3095.66</v>
      </c>
      <c r="H97" s="680"/>
      <c r="I97" s="471" t="s">
        <v>1020</v>
      </c>
      <c r="J97" s="476">
        <v>14679.39</v>
      </c>
      <c r="K97" s="680"/>
      <c r="L97" s="471" t="s">
        <v>1021</v>
      </c>
    </row>
    <row r="98" spans="1:12" x14ac:dyDescent="0.3">
      <c r="A98" s="471" t="s">
        <v>1022</v>
      </c>
      <c r="B98" s="473">
        <v>0.97</v>
      </c>
      <c r="C98" s="471">
        <v>25.19</v>
      </c>
      <c r="D98" s="471">
        <v>25.19</v>
      </c>
      <c r="E98" s="474">
        <v>3.78</v>
      </c>
      <c r="F98" s="471">
        <v>85.56</v>
      </c>
      <c r="G98" s="475">
        <v>3120.84</v>
      </c>
      <c r="H98" s="680"/>
      <c r="I98" s="471" t="s">
        <v>1023</v>
      </c>
      <c r="J98" s="476">
        <v>14764.96</v>
      </c>
      <c r="K98" s="680"/>
      <c r="L98" s="471" t="s">
        <v>1024</v>
      </c>
    </row>
    <row r="99" spans="1:12" x14ac:dyDescent="0.3">
      <c r="A99" s="471" t="s">
        <v>1025</v>
      </c>
      <c r="B99" s="473">
        <v>1.24</v>
      </c>
      <c r="C99" s="471">
        <v>4.54</v>
      </c>
      <c r="D99" s="471">
        <v>4.54</v>
      </c>
      <c r="E99" s="474">
        <v>4.66</v>
      </c>
      <c r="F99" s="471">
        <v>17.3</v>
      </c>
      <c r="G99" s="475">
        <v>3125.39</v>
      </c>
      <c r="H99" s="680"/>
      <c r="I99" s="471" t="s">
        <v>1026</v>
      </c>
      <c r="J99" s="476">
        <v>14782.26</v>
      </c>
      <c r="K99" s="680"/>
      <c r="L99" s="471" t="s">
        <v>1027</v>
      </c>
    </row>
    <row r="100" spans="1:12" x14ac:dyDescent="0.3">
      <c r="A100" s="471" t="s">
        <v>1028</v>
      </c>
      <c r="B100" s="473">
        <v>0.94</v>
      </c>
      <c r="C100" s="471">
        <v>17.32</v>
      </c>
      <c r="D100" s="471">
        <v>17.32</v>
      </c>
      <c r="E100" s="474">
        <v>3.61</v>
      </c>
      <c r="F100" s="471">
        <v>65.72</v>
      </c>
      <c r="G100" s="475">
        <v>3142.71</v>
      </c>
      <c r="H100" s="680"/>
      <c r="I100" s="471" t="s">
        <v>1029</v>
      </c>
      <c r="J100" s="476">
        <v>14847.98</v>
      </c>
      <c r="K100" s="680"/>
      <c r="L100" s="471" t="s">
        <v>1030</v>
      </c>
    </row>
    <row r="101" spans="1:12" x14ac:dyDescent="0.3">
      <c r="A101" s="471" t="s">
        <v>1031</v>
      </c>
      <c r="B101" s="473">
        <v>0.86</v>
      </c>
      <c r="C101" s="471">
        <v>17.93</v>
      </c>
      <c r="D101" s="471">
        <v>17.93</v>
      </c>
      <c r="E101" s="474">
        <v>2.8</v>
      </c>
      <c r="F101" s="471">
        <v>64.09</v>
      </c>
      <c r="G101" s="475">
        <v>3160.64</v>
      </c>
      <c r="H101" s="680"/>
      <c r="I101" s="471" t="s">
        <v>1032</v>
      </c>
      <c r="J101" s="476">
        <v>14912.07</v>
      </c>
      <c r="K101" s="680"/>
      <c r="L101" s="471" t="s">
        <v>1033</v>
      </c>
    </row>
    <row r="102" spans="1:12" x14ac:dyDescent="0.3">
      <c r="A102" s="471" t="s">
        <v>1034</v>
      </c>
      <c r="B102" s="473">
        <v>0.86</v>
      </c>
      <c r="C102" s="471">
        <v>16.989999999999998</v>
      </c>
      <c r="D102" s="471">
        <v>16.989999999999998</v>
      </c>
      <c r="E102" s="474">
        <v>3.48</v>
      </c>
      <c r="F102" s="471">
        <v>62.83</v>
      </c>
      <c r="G102" s="475">
        <v>3177.63</v>
      </c>
      <c r="H102" s="680"/>
      <c r="I102" s="471" t="s">
        <v>1035</v>
      </c>
      <c r="J102" s="476">
        <v>14974.9</v>
      </c>
      <c r="K102" s="680"/>
      <c r="L102" s="471" t="s">
        <v>1036</v>
      </c>
    </row>
    <row r="103" spans="1:12" x14ac:dyDescent="0.3">
      <c r="A103" s="471" t="s">
        <v>1037</v>
      </c>
      <c r="B103" s="473">
        <v>1.49</v>
      </c>
      <c r="C103" s="471">
        <v>4.82</v>
      </c>
      <c r="D103" s="471">
        <v>4.82</v>
      </c>
      <c r="E103" s="474">
        <v>4.29</v>
      </c>
      <c r="F103" s="471">
        <v>15.94</v>
      </c>
      <c r="G103" s="475">
        <v>3182.45</v>
      </c>
      <c r="H103" s="680"/>
      <c r="I103" s="471" t="s">
        <v>1038</v>
      </c>
      <c r="J103" s="476">
        <v>14990.84</v>
      </c>
      <c r="K103" s="680"/>
      <c r="L103" s="471" t="s">
        <v>1039</v>
      </c>
    </row>
    <row r="104" spans="1:12" x14ac:dyDescent="0.3">
      <c r="A104" s="471" t="s">
        <v>1040</v>
      </c>
      <c r="B104" s="473">
        <v>2.14</v>
      </c>
      <c r="C104" s="471">
        <v>28.41</v>
      </c>
      <c r="D104" s="471">
        <v>28.41</v>
      </c>
      <c r="E104" s="474">
        <v>6.21</v>
      </c>
      <c r="F104" s="471">
        <v>83.64</v>
      </c>
      <c r="G104" s="475">
        <v>3210.87</v>
      </c>
      <c r="H104" s="680"/>
      <c r="I104" s="471" t="s">
        <v>1041</v>
      </c>
      <c r="J104" s="476">
        <v>15074.48</v>
      </c>
      <c r="K104" s="680"/>
      <c r="L104" s="471" t="s">
        <v>1042</v>
      </c>
    </row>
    <row r="105" spans="1:12" x14ac:dyDescent="0.3">
      <c r="A105" s="471" t="s">
        <v>1043</v>
      </c>
      <c r="B105" s="473">
        <v>1.43</v>
      </c>
      <c r="C105" s="471">
        <v>35.18</v>
      </c>
      <c r="D105" s="471">
        <v>35.18</v>
      </c>
      <c r="E105" s="474">
        <v>7.9</v>
      </c>
      <c r="F105" s="471">
        <v>141.47</v>
      </c>
      <c r="G105" s="475">
        <v>3246.04</v>
      </c>
      <c r="H105" s="680"/>
      <c r="I105" s="471" t="s">
        <v>1044</v>
      </c>
      <c r="J105" s="476">
        <v>15215.95</v>
      </c>
      <c r="K105" s="680"/>
      <c r="L105" s="471" t="s">
        <v>1045</v>
      </c>
    </row>
    <row r="106" spans="1:12" x14ac:dyDescent="0.3">
      <c r="A106" s="471" t="s">
        <v>1046</v>
      </c>
      <c r="B106" s="473">
        <v>0.15</v>
      </c>
      <c r="C106" s="471">
        <v>15.57</v>
      </c>
      <c r="D106" s="471">
        <v>15.57</v>
      </c>
      <c r="E106" s="474">
        <v>13.68</v>
      </c>
      <c r="F106" s="471">
        <v>216.59</v>
      </c>
      <c r="G106" s="475">
        <v>3261.61</v>
      </c>
      <c r="H106" s="681"/>
      <c r="I106" s="471" t="s">
        <v>1047</v>
      </c>
      <c r="J106" s="476">
        <v>15432.54</v>
      </c>
      <c r="K106" s="680"/>
      <c r="L106" s="471" t="s">
        <v>1048</v>
      </c>
    </row>
    <row r="107" spans="1:12" x14ac:dyDescent="0.3">
      <c r="A107" s="471" t="s">
        <v>1049</v>
      </c>
      <c r="B107" s="471">
        <v>0</v>
      </c>
      <c r="C107" s="471">
        <v>0.89</v>
      </c>
      <c r="D107" s="471">
        <v>0.89</v>
      </c>
      <c r="E107" s="474">
        <v>11.51</v>
      </c>
      <c r="F107" s="471">
        <v>150.35</v>
      </c>
      <c r="G107" s="472">
        <v>3262.5</v>
      </c>
      <c r="H107" s="477">
        <f>G107-G53</f>
        <v>940.55000000000018</v>
      </c>
      <c r="I107" s="471" t="s">
        <v>1050</v>
      </c>
      <c r="J107" s="476">
        <v>15582.89</v>
      </c>
      <c r="K107" s="680"/>
      <c r="L107" s="471" t="s">
        <v>1051</v>
      </c>
    </row>
    <row r="108" spans="1:12" x14ac:dyDescent="0.3">
      <c r="A108" s="471" t="s">
        <v>1052</v>
      </c>
      <c r="B108" s="471">
        <v>0</v>
      </c>
      <c r="C108" s="471">
        <v>0</v>
      </c>
      <c r="D108" s="471">
        <v>0</v>
      </c>
      <c r="E108" s="474">
        <v>14.99</v>
      </c>
      <c r="F108" s="471">
        <v>107.23</v>
      </c>
      <c r="G108" s="472">
        <v>3262.5</v>
      </c>
      <c r="H108" s="471"/>
      <c r="I108" s="471" t="s">
        <v>1053</v>
      </c>
      <c r="J108" s="476">
        <v>15690.12</v>
      </c>
      <c r="K108" s="680"/>
      <c r="L108" s="471" t="s">
        <v>1054</v>
      </c>
    </row>
    <row r="109" spans="1:12" x14ac:dyDescent="0.3">
      <c r="A109" s="471" t="s">
        <v>1055</v>
      </c>
      <c r="B109" s="471">
        <v>0</v>
      </c>
      <c r="C109" s="471">
        <v>0</v>
      </c>
      <c r="D109" s="471">
        <v>0</v>
      </c>
      <c r="E109" s="474">
        <v>10.84</v>
      </c>
      <c r="F109" s="471">
        <v>258.35000000000002</v>
      </c>
      <c r="G109" s="472">
        <v>3262.5</v>
      </c>
      <c r="H109" s="471"/>
      <c r="I109" s="471" t="s">
        <v>1056</v>
      </c>
      <c r="J109" s="476">
        <v>15948.46</v>
      </c>
      <c r="K109" s="680"/>
      <c r="L109" s="471" t="s">
        <v>1057</v>
      </c>
    </row>
    <row r="110" spans="1:12" x14ac:dyDescent="0.3">
      <c r="A110" s="471" t="s">
        <v>1058</v>
      </c>
      <c r="B110" s="471">
        <v>0</v>
      </c>
      <c r="C110" s="471">
        <v>0</v>
      </c>
      <c r="D110" s="471">
        <v>0</v>
      </c>
      <c r="E110" s="474">
        <v>12.08</v>
      </c>
      <c r="F110" s="471">
        <v>228.87</v>
      </c>
      <c r="G110" s="472">
        <v>3262.5</v>
      </c>
      <c r="H110" s="471"/>
      <c r="I110" s="471" t="s">
        <v>1059</v>
      </c>
      <c r="J110" s="476">
        <v>16177.34</v>
      </c>
      <c r="K110" s="680"/>
      <c r="L110" s="471" t="s">
        <v>1060</v>
      </c>
    </row>
    <row r="111" spans="1:12" x14ac:dyDescent="0.3">
      <c r="A111" s="471" t="s">
        <v>1061</v>
      </c>
      <c r="B111" s="471">
        <v>0</v>
      </c>
      <c r="C111" s="471">
        <v>0</v>
      </c>
      <c r="D111" s="471">
        <v>0</v>
      </c>
      <c r="E111" s="474">
        <v>14.15</v>
      </c>
      <c r="F111" s="471">
        <v>258.68</v>
      </c>
      <c r="G111" s="472">
        <v>3262.5</v>
      </c>
      <c r="H111" s="471"/>
      <c r="I111" s="471" t="s">
        <v>1062</v>
      </c>
      <c r="J111" s="476">
        <v>16436.02</v>
      </c>
      <c r="K111" s="680"/>
      <c r="L111" s="471" t="s">
        <v>1063</v>
      </c>
    </row>
    <row r="112" spans="1:12" x14ac:dyDescent="0.3">
      <c r="A112" s="471" t="s">
        <v>1064</v>
      </c>
      <c r="B112" s="471">
        <v>0</v>
      </c>
      <c r="C112" s="471">
        <v>0</v>
      </c>
      <c r="D112" s="471">
        <v>0</v>
      </c>
      <c r="E112" s="474">
        <v>14.15</v>
      </c>
      <c r="F112" s="471">
        <v>3.91</v>
      </c>
      <c r="G112" s="472">
        <v>3262.5</v>
      </c>
      <c r="H112" s="471"/>
      <c r="I112" s="471" t="s">
        <v>1065</v>
      </c>
      <c r="J112" s="476">
        <v>16439.93</v>
      </c>
      <c r="K112" s="680"/>
      <c r="L112" s="471" t="s">
        <v>1066</v>
      </c>
    </row>
    <row r="113" spans="1:12" x14ac:dyDescent="0.3">
      <c r="A113" s="471" t="s">
        <v>1067</v>
      </c>
      <c r="B113" s="471">
        <v>0</v>
      </c>
      <c r="C113" s="471">
        <v>0</v>
      </c>
      <c r="D113" s="471">
        <v>0</v>
      </c>
      <c r="E113" s="474">
        <v>13.23</v>
      </c>
      <c r="F113" s="471">
        <v>274.08</v>
      </c>
      <c r="G113" s="472">
        <v>3262.5</v>
      </c>
      <c r="H113" s="471"/>
      <c r="I113" s="471" t="s">
        <v>1068</v>
      </c>
      <c r="J113" s="476">
        <v>16714.009999999998</v>
      </c>
      <c r="K113" s="680"/>
      <c r="L113" s="471" t="s">
        <v>1069</v>
      </c>
    </row>
    <row r="114" spans="1:12" x14ac:dyDescent="0.3">
      <c r="A114" s="471" t="s">
        <v>1070</v>
      </c>
      <c r="B114" s="471">
        <v>0</v>
      </c>
      <c r="C114" s="471">
        <v>0</v>
      </c>
      <c r="D114" s="471">
        <v>0</v>
      </c>
      <c r="E114" s="474">
        <v>14.55</v>
      </c>
      <c r="F114" s="471">
        <v>277.87</v>
      </c>
      <c r="G114" s="472">
        <v>3262.5</v>
      </c>
      <c r="H114" s="471"/>
      <c r="I114" s="471" t="s">
        <v>1071</v>
      </c>
      <c r="J114" s="476">
        <v>16991.88</v>
      </c>
      <c r="K114" s="680"/>
      <c r="L114" s="471" t="s">
        <v>1072</v>
      </c>
    </row>
    <row r="115" spans="1:12" x14ac:dyDescent="0.3">
      <c r="A115" s="471" t="s">
        <v>1073</v>
      </c>
      <c r="B115" s="473">
        <v>0.16</v>
      </c>
      <c r="C115" s="471">
        <v>1.61</v>
      </c>
      <c r="D115" s="471">
        <v>1.61</v>
      </c>
      <c r="E115" s="474">
        <v>12.38</v>
      </c>
      <c r="F115" s="471">
        <v>265.60000000000002</v>
      </c>
      <c r="G115" s="472">
        <v>3264.11</v>
      </c>
      <c r="H115" s="471"/>
      <c r="I115" s="471" t="s">
        <v>1074</v>
      </c>
      <c r="J115" s="476">
        <v>17257.48</v>
      </c>
      <c r="K115" s="680"/>
      <c r="L115" s="471" t="s">
        <v>1075</v>
      </c>
    </row>
    <row r="116" spans="1:12" x14ac:dyDescent="0.3">
      <c r="A116" s="471" t="s">
        <v>1076</v>
      </c>
      <c r="B116" s="473">
        <v>0.17</v>
      </c>
      <c r="C116" s="471">
        <v>0.05</v>
      </c>
      <c r="D116" s="471">
        <v>0.05</v>
      </c>
      <c r="E116" s="474">
        <v>12.42</v>
      </c>
      <c r="F116" s="471">
        <v>3.43</v>
      </c>
      <c r="G116" s="472">
        <v>3264.15</v>
      </c>
      <c r="H116" s="471"/>
      <c r="I116" s="471" t="s">
        <v>1077</v>
      </c>
      <c r="J116" s="476">
        <v>17260.900000000001</v>
      </c>
      <c r="K116" s="680"/>
      <c r="L116" s="471" t="s">
        <v>1078</v>
      </c>
    </row>
    <row r="117" spans="1:12" x14ac:dyDescent="0.3">
      <c r="A117" s="471" t="s">
        <v>1079</v>
      </c>
      <c r="B117" s="471">
        <v>0</v>
      </c>
      <c r="C117" s="471">
        <v>1.67</v>
      </c>
      <c r="D117" s="471">
        <v>1.67</v>
      </c>
      <c r="E117" s="474">
        <v>18.239999999999998</v>
      </c>
      <c r="F117" s="471">
        <v>306.55</v>
      </c>
      <c r="G117" s="472">
        <v>3265.83</v>
      </c>
      <c r="H117" s="471"/>
      <c r="I117" s="471" t="s">
        <v>1080</v>
      </c>
      <c r="J117" s="476">
        <v>17567.45</v>
      </c>
      <c r="K117" s="680"/>
      <c r="L117" s="471" t="s">
        <v>1081</v>
      </c>
    </row>
    <row r="118" spans="1:12" x14ac:dyDescent="0.3">
      <c r="A118" s="471" t="s">
        <v>1082</v>
      </c>
      <c r="B118" s="471">
        <v>0</v>
      </c>
      <c r="C118" s="471">
        <v>0</v>
      </c>
      <c r="D118" s="471">
        <v>0</v>
      </c>
      <c r="E118" s="474">
        <v>13.39</v>
      </c>
      <c r="F118" s="471">
        <v>316.25</v>
      </c>
      <c r="G118" s="472">
        <v>3265.83</v>
      </c>
      <c r="H118" s="471"/>
      <c r="I118" s="471" t="s">
        <v>1083</v>
      </c>
      <c r="J118" s="476">
        <v>17883.71</v>
      </c>
      <c r="K118" s="680"/>
      <c r="L118" s="471" t="s">
        <v>1084</v>
      </c>
    </row>
    <row r="119" spans="1:12" x14ac:dyDescent="0.3">
      <c r="A119" s="471" t="s">
        <v>1085</v>
      </c>
      <c r="B119" s="471">
        <v>0</v>
      </c>
      <c r="C119" s="471">
        <v>0.01</v>
      </c>
      <c r="D119" s="471">
        <v>0.01</v>
      </c>
      <c r="E119" s="474">
        <v>15.39</v>
      </c>
      <c r="F119" s="471">
        <v>287.77999999999997</v>
      </c>
      <c r="G119" s="472">
        <v>3265.84</v>
      </c>
      <c r="H119" s="471"/>
      <c r="I119" s="471" t="s">
        <v>1086</v>
      </c>
      <c r="J119" s="476">
        <v>18171.490000000002</v>
      </c>
      <c r="K119" s="680"/>
      <c r="L119" s="471" t="s">
        <v>1087</v>
      </c>
    </row>
    <row r="120" spans="1:12" x14ac:dyDescent="0.3">
      <c r="A120" s="471" t="s">
        <v>1088</v>
      </c>
      <c r="B120" s="471">
        <v>0</v>
      </c>
      <c r="C120" s="471">
        <v>0.01</v>
      </c>
      <c r="D120" s="471">
        <v>0.01</v>
      </c>
      <c r="E120" s="474">
        <v>17.82</v>
      </c>
      <c r="F120" s="471">
        <v>332.15</v>
      </c>
      <c r="G120" s="472">
        <v>3265.84</v>
      </c>
      <c r="H120" s="471"/>
      <c r="I120" s="471" t="s">
        <v>1089</v>
      </c>
      <c r="J120" s="476">
        <v>18503.64</v>
      </c>
      <c r="K120" s="680"/>
      <c r="L120" s="471" t="s">
        <v>1090</v>
      </c>
    </row>
    <row r="121" spans="1:12" x14ac:dyDescent="0.3">
      <c r="A121" s="471" t="s">
        <v>1091</v>
      </c>
      <c r="B121" s="471">
        <v>0</v>
      </c>
      <c r="C121" s="471">
        <v>0</v>
      </c>
      <c r="D121" s="471">
        <v>0</v>
      </c>
      <c r="E121" s="474">
        <v>12.58</v>
      </c>
      <c r="F121" s="471">
        <v>304.06</v>
      </c>
      <c r="G121" s="472">
        <v>3265.84</v>
      </c>
      <c r="H121" s="471"/>
      <c r="I121" s="471" t="s">
        <v>1092</v>
      </c>
      <c r="J121" s="476">
        <v>18807.7</v>
      </c>
      <c r="K121" s="680"/>
      <c r="L121" s="471" t="s">
        <v>1093</v>
      </c>
    </row>
    <row r="122" spans="1:12" x14ac:dyDescent="0.3">
      <c r="A122" s="471" t="s">
        <v>1094</v>
      </c>
      <c r="B122" s="473">
        <v>0.47</v>
      </c>
      <c r="C122" s="471">
        <v>4.71</v>
      </c>
      <c r="D122" s="471">
        <v>4.71</v>
      </c>
      <c r="E122" s="474">
        <v>14.71</v>
      </c>
      <c r="F122" s="471">
        <v>272.97000000000003</v>
      </c>
      <c r="G122" s="472">
        <v>3270.56</v>
      </c>
      <c r="H122" s="471"/>
      <c r="I122" s="471" t="s">
        <v>1095</v>
      </c>
      <c r="J122" s="476">
        <v>19080.669999999998</v>
      </c>
      <c r="K122" s="680"/>
      <c r="L122" s="471" t="s">
        <v>1096</v>
      </c>
    </row>
    <row r="123" spans="1:12" x14ac:dyDescent="0.3">
      <c r="A123" s="471" t="s">
        <v>1097</v>
      </c>
      <c r="B123" s="471">
        <v>0</v>
      </c>
      <c r="C123" s="471">
        <v>4.71</v>
      </c>
      <c r="D123" s="471">
        <v>4.71</v>
      </c>
      <c r="E123" s="474">
        <v>7.73</v>
      </c>
      <c r="F123" s="471">
        <v>224.47</v>
      </c>
      <c r="G123" s="472">
        <v>3275.27</v>
      </c>
      <c r="H123" s="471"/>
      <c r="I123" s="471" t="s">
        <v>1098</v>
      </c>
      <c r="J123" s="476">
        <v>19305.14</v>
      </c>
      <c r="K123" s="680"/>
      <c r="L123" s="471" t="s">
        <v>1099</v>
      </c>
    </row>
    <row r="124" spans="1:12" x14ac:dyDescent="0.3">
      <c r="A124" s="471" t="s">
        <v>1100</v>
      </c>
      <c r="B124" s="471">
        <v>0</v>
      </c>
      <c r="C124" s="471">
        <v>0</v>
      </c>
      <c r="D124" s="471">
        <v>0</v>
      </c>
      <c r="E124" s="474">
        <v>12.01</v>
      </c>
      <c r="F124" s="471">
        <v>197.44</v>
      </c>
      <c r="G124" s="472">
        <v>3275.27</v>
      </c>
      <c r="H124" s="471"/>
      <c r="I124" s="471" t="s">
        <v>1101</v>
      </c>
      <c r="J124" s="476">
        <v>19502.580000000002</v>
      </c>
      <c r="K124" s="680"/>
      <c r="L124" s="471" t="s">
        <v>1102</v>
      </c>
    </row>
    <row r="125" spans="1:12" x14ac:dyDescent="0.3">
      <c r="A125" s="471" t="s">
        <v>1103</v>
      </c>
      <c r="B125" s="471">
        <v>0</v>
      </c>
      <c r="C125" s="471">
        <v>0</v>
      </c>
      <c r="D125" s="471">
        <v>0</v>
      </c>
      <c r="E125" s="474">
        <v>11.38</v>
      </c>
      <c r="F125" s="471">
        <v>233.88</v>
      </c>
      <c r="G125" s="472">
        <v>3275.27</v>
      </c>
      <c r="H125" s="471"/>
      <c r="I125" s="471" t="s">
        <v>1104</v>
      </c>
      <c r="J125" s="476">
        <v>19736.46</v>
      </c>
      <c r="K125" s="680"/>
      <c r="L125" s="471" t="s">
        <v>1105</v>
      </c>
    </row>
    <row r="126" spans="1:12" x14ac:dyDescent="0.3">
      <c r="A126" s="471" t="s">
        <v>1106</v>
      </c>
      <c r="B126" s="471">
        <v>0</v>
      </c>
      <c r="C126" s="471">
        <v>0</v>
      </c>
      <c r="D126" s="471">
        <v>0</v>
      </c>
      <c r="E126" s="474">
        <v>11.98</v>
      </c>
      <c r="F126" s="471">
        <v>233.52</v>
      </c>
      <c r="G126" s="472">
        <v>3275.27</v>
      </c>
      <c r="H126" s="471"/>
      <c r="I126" s="471" t="s">
        <v>1107</v>
      </c>
      <c r="J126" s="476">
        <v>19969.97</v>
      </c>
      <c r="K126" s="680"/>
      <c r="L126" s="471" t="s">
        <v>1108</v>
      </c>
    </row>
    <row r="127" spans="1:12" x14ac:dyDescent="0.3">
      <c r="A127" s="471" t="s">
        <v>1109</v>
      </c>
      <c r="B127" s="473">
        <v>0.22</v>
      </c>
      <c r="C127" s="471">
        <v>2.21</v>
      </c>
      <c r="D127" s="471">
        <v>2.21</v>
      </c>
      <c r="E127" s="474">
        <v>10.15</v>
      </c>
      <c r="F127" s="471">
        <v>221.2</v>
      </c>
      <c r="G127" s="472">
        <v>3277.48</v>
      </c>
      <c r="H127" s="471"/>
      <c r="I127" s="471" t="s">
        <v>1110</v>
      </c>
      <c r="J127" s="476">
        <v>20191.18</v>
      </c>
      <c r="K127" s="680"/>
      <c r="L127" s="471" t="s">
        <v>1111</v>
      </c>
    </row>
    <row r="128" spans="1:12" x14ac:dyDescent="0.3">
      <c r="A128" s="471" t="s">
        <v>1112</v>
      </c>
      <c r="B128" s="473">
        <v>1.1200000000000001</v>
      </c>
      <c r="C128" s="471">
        <v>13.36</v>
      </c>
      <c r="D128" s="471">
        <v>13.36</v>
      </c>
      <c r="E128" s="474">
        <v>9.02</v>
      </c>
      <c r="F128" s="471">
        <v>191.61</v>
      </c>
      <c r="G128" s="472">
        <v>3290.84</v>
      </c>
      <c r="H128" s="471"/>
      <c r="I128" s="471" t="s">
        <v>1113</v>
      </c>
      <c r="J128" s="476">
        <v>20382.79</v>
      </c>
      <c r="K128" s="680"/>
      <c r="L128" s="471" t="s">
        <v>1114</v>
      </c>
    </row>
    <row r="129" spans="1:12" x14ac:dyDescent="0.3">
      <c r="A129" s="471" t="s">
        <v>1115</v>
      </c>
      <c r="B129" s="471">
        <v>0</v>
      </c>
      <c r="C129" s="471">
        <v>11.15</v>
      </c>
      <c r="D129" s="471">
        <v>11.15</v>
      </c>
      <c r="E129" s="474">
        <v>15.65</v>
      </c>
      <c r="F129" s="471">
        <v>246.63</v>
      </c>
      <c r="G129" s="472">
        <v>3301.99</v>
      </c>
      <c r="H129" s="471"/>
      <c r="I129" s="471" t="s">
        <v>1116</v>
      </c>
      <c r="J129" s="476">
        <v>20629.419999999998</v>
      </c>
      <c r="K129" s="680"/>
      <c r="L129" s="471" t="s">
        <v>1117</v>
      </c>
    </row>
    <row r="130" spans="1:12" x14ac:dyDescent="0.3">
      <c r="A130" s="471" t="s">
        <v>1118</v>
      </c>
      <c r="B130" s="471">
        <v>0</v>
      </c>
      <c r="C130" s="471">
        <v>0</v>
      </c>
      <c r="D130" s="471">
        <v>0</v>
      </c>
      <c r="E130" s="474">
        <v>15.57</v>
      </c>
      <c r="F130" s="471">
        <v>312.19</v>
      </c>
      <c r="G130" s="472">
        <v>3301.99</v>
      </c>
      <c r="H130" s="471"/>
      <c r="I130" s="471" t="s">
        <v>1119</v>
      </c>
      <c r="J130" s="476">
        <v>20941.599999999999</v>
      </c>
      <c r="K130" s="680"/>
      <c r="L130" s="471" t="s">
        <v>1120</v>
      </c>
    </row>
    <row r="131" spans="1:12" x14ac:dyDescent="0.3">
      <c r="A131" s="471" t="s">
        <v>1121</v>
      </c>
      <c r="B131" s="471">
        <v>0</v>
      </c>
      <c r="C131" s="471">
        <v>0</v>
      </c>
      <c r="D131" s="471">
        <v>0</v>
      </c>
      <c r="E131" s="474">
        <v>16.68</v>
      </c>
      <c r="F131" s="471">
        <v>322.54000000000002</v>
      </c>
      <c r="G131" s="472">
        <v>3301.99</v>
      </c>
      <c r="H131" s="471"/>
      <c r="I131" s="471" t="s">
        <v>1122</v>
      </c>
      <c r="J131" s="476">
        <v>21264.14</v>
      </c>
      <c r="K131" s="680"/>
      <c r="L131" s="471" t="s">
        <v>1123</v>
      </c>
    </row>
    <row r="132" spans="1:12" x14ac:dyDescent="0.3">
      <c r="A132" s="471" t="s">
        <v>1124</v>
      </c>
      <c r="B132" s="471">
        <v>0</v>
      </c>
      <c r="C132" s="471">
        <v>0</v>
      </c>
      <c r="D132" s="471">
        <v>0</v>
      </c>
      <c r="E132" s="474">
        <v>15.96</v>
      </c>
      <c r="F132" s="471">
        <v>326.39</v>
      </c>
      <c r="G132" s="472">
        <v>3301.99</v>
      </c>
      <c r="H132" s="471"/>
      <c r="I132" s="471" t="s">
        <v>1125</v>
      </c>
      <c r="J132" s="476">
        <v>21590.53</v>
      </c>
      <c r="K132" s="680"/>
      <c r="L132" s="471" t="s">
        <v>1126</v>
      </c>
    </row>
    <row r="133" spans="1:12" x14ac:dyDescent="0.3">
      <c r="A133" s="471" t="s">
        <v>1127</v>
      </c>
      <c r="B133" s="471">
        <v>0</v>
      </c>
      <c r="C133" s="471">
        <v>0</v>
      </c>
      <c r="D133" s="471">
        <v>0</v>
      </c>
      <c r="E133" s="474">
        <v>16.38</v>
      </c>
      <c r="F133" s="471">
        <v>279.92</v>
      </c>
      <c r="G133" s="472">
        <v>3301.99</v>
      </c>
      <c r="H133" s="471"/>
      <c r="I133" s="471" t="s">
        <v>1128</v>
      </c>
      <c r="J133" s="476">
        <v>21870.45</v>
      </c>
      <c r="K133" s="680"/>
      <c r="L133" s="471" t="s">
        <v>1129</v>
      </c>
    </row>
    <row r="134" spans="1:12" x14ac:dyDescent="0.3">
      <c r="A134" s="471" t="s">
        <v>1130</v>
      </c>
      <c r="B134" s="471">
        <v>0</v>
      </c>
      <c r="C134" s="471">
        <v>0</v>
      </c>
      <c r="D134" s="471">
        <v>0</v>
      </c>
      <c r="E134" s="474">
        <v>16.16</v>
      </c>
      <c r="F134" s="471">
        <v>43.76</v>
      </c>
      <c r="G134" s="472">
        <v>3301.99</v>
      </c>
      <c r="H134" s="471"/>
      <c r="I134" s="471" t="s">
        <v>1131</v>
      </c>
      <c r="J134" s="476">
        <v>21914.21</v>
      </c>
      <c r="K134" s="680"/>
      <c r="L134" s="471" t="s">
        <v>1132</v>
      </c>
    </row>
    <row r="135" spans="1:12" x14ac:dyDescent="0.3">
      <c r="A135" s="471" t="s">
        <v>1133</v>
      </c>
      <c r="B135" s="471">
        <v>0</v>
      </c>
      <c r="C135" s="471">
        <v>0</v>
      </c>
      <c r="D135" s="471">
        <v>0</v>
      </c>
      <c r="E135" s="474">
        <v>14.88</v>
      </c>
      <c r="F135" s="471">
        <v>310.08999999999997</v>
      </c>
      <c r="G135" s="472">
        <v>3301.99</v>
      </c>
      <c r="H135" s="471"/>
      <c r="I135" s="471" t="s">
        <v>1134</v>
      </c>
      <c r="J135" s="476">
        <v>22224.3</v>
      </c>
      <c r="K135" s="680"/>
      <c r="L135" s="471" t="s">
        <v>1135</v>
      </c>
    </row>
    <row r="136" spans="1:12" x14ac:dyDescent="0.3">
      <c r="A136" s="471" t="s">
        <v>1136</v>
      </c>
      <c r="B136" s="473">
        <v>0.02</v>
      </c>
      <c r="C136" s="471">
        <v>0.19</v>
      </c>
      <c r="D136" s="471">
        <v>0.19</v>
      </c>
      <c r="E136" s="474">
        <v>9.1300000000000008</v>
      </c>
      <c r="F136" s="471">
        <v>208.02</v>
      </c>
      <c r="G136" s="475">
        <v>3302.19</v>
      </c>
      <c r="H136" s="679" t="s">
        <v>596</v>
      </c>
      <c r="I136" s="471" t="s">
        <v>1137</v>
      </c>
      <c r="J136" s="476">
        <v>22432.32</v>
      </c>
      <c r="K136" s="680"/>
      <c r="L136" s="471" t="s">
        <v>1138</v>
      </c>
    </row>
    <row r="137" spans="1:12" x14ac:dyDescent="0.3">
      <c r="A137" s="471" t="s">
        <v>1139</v>
      </c>
      <c r="B137" s="473">
        <v>0</v>
      </c>
      <c r="C137" s="471">
        <v>0.03</v>
      </c>
      <c r="D137" s="471">
        <v>0.03</v>
      </c>
      <c r="E137" s="474">
        <v>23.94</v>
      </c>
      <c r="F137" s="471">
        <v>44.46</v>
      </c>
      <c r="G137" s="475">
        <v>3302.22</v>
      </c>
      <c r="H137" s="680"/>
      <c r="I137" s="471" t="s">
        <v>1140</v>
      </c>
      <c r="J137" s="476">
        <v>22476.77</v>
      </c>
      <c r="K137" s="680"/>
      <c r="L137" s="471" t="s">
        <v>1141</v>
      </c>
    </row>
    <row r="138" spans="1:12" x14ac:dyDescent="0.3">
      <c r="A138" s="471" t="s">
        <v>1142</v>
      </c>
      <c r="B138" s="473">
        <v>3.52</v>
      </c>
      <c r="C138" s="471">
        <v>34.26</v>
      </c>
      <c r="D138" s="471">
        <v>34.26</v>
      </c>
      <c r="E138" s="474">
        <v>7.33</v>
      </c>
      <c r="F138" s="471">
        <v>314.33</v>
      </c>
      <c r="G138" s="475">
        <v>3336.48</v>
      </c>
      <c r="H138" s="680"/>
      <c r="I138" s="471" t="s">
        <v>1143</v>
      </c>
      <c r="J138" s="476">
        <v>22791.1</v>
      </c>
      <c r="K138" s="680"/>
      <c r="L138" s="471" t="s">
        <v>1144</v>
      </c>
    </row>
    <row r="139" spans="1:12" x14ac:dyDescent="0.3">
      <c r="A139" s="471" t="s">
        <v>1145</v>
      </c>
      <c r="B139" s="473">
        <v>0</v>
      </c>
      <c r="C139" s="471">
        <v>34.26</v>
      </c>
      <c r="D139" s="471">
        <v>34.26</v>
      </c>
      <c r="E139" s="474">
        <v>1.34</v>
      </c>
      <c r="F139" s="471">
        <v>87.98</v>
      </c>
      <c r="G139" s="475">
        <v>3370.75</v>
      </c>
      <c r="H139" s="680"/>
      <c r="I139" s="471" t="s">
        <v>1146</v>
      </c>
      <c r="J139" s="476">
        <v>22879.08</v>
      </c>
      <c r="K139" s="680"/>
      <c r="L139" s="471" t="s">
        <v>1147</v>
      </c>
    </row>
    <row r="140" spans="1:12" x14ac:dyDescent="0.3">
      <c r="A140" s="471" t="s">
        <v>1148</v>
      </c>
      <c r="B140" s="473">
        <v>0.65</v>
      </c>
      <c r="C140" s="471">
        <v>6.39</v>
      </c>
      <c r="D140" s="471">
        <v>6.39</v>
      </c>
      <c r="E140" s="474">
        <v>0.14000000000000001</v>
      </c>
      <c r="F140" s="471">
        <v>14.92</v>
      </c>
      <c r="G140" s="475">
        <v>3377.13</v>
      </c>
      <c r="H140" s="680"/>
      <c r="I140" s="471" t="s">
        <v>1149</v>
      </c>
      <c r="J140" s="476">
        <v>22894.01</v>
      </c>
      <c r="K140" s="681"/>
      <c r="L140" s="471" t="s">
        <v>1150</v>
      </c>
    </row>
    <row r="141" spans="1:12" x14ac:dyDescent="0.3">
      <c r="A141" s="471" t="s">
        <v>1151</v>
      </c>
      <c r="B141" s="473">
        <v>2.1</v>
      </c>
      <c r="C141" s="471">
        <v>27.11</v>
      </c>
      <c r="D141" s="471">
        <v>27.11</v>
      </c>
      <c r="E141" s="471">
        <v>0</v>
      </c>
      <c r="F141" s="471">
        <v>1.49</v>
      </c>
      <c r="G141" s="475">
        <v>3404.24</v>
      </c>
      <c r="H141" s="680"/>
      <c r="I141" s="471" t="s">
        <v>1152</v>
      </c>
      <c r="J141" s="472">
        <v>22895.5</v>
      </c>
      <c r="K141" s="477">
        <f>J142-J10</f>
        <v>22889.789999999997</v>
      </c>
      <c r="L141" s="471" t="s">
        <v>1153</v>
      </c>
    </row>
    <row r="142" spans="1:12" x14ac:dyDescent="0.3">
      <c r="A142" s="471" t="s">
        <v>1154</v>
      </c>
      <c r="B142" s="473">
        <v>2.9</v>
      </c>
      <c r="C142" s="471">
        <v>12.12</v>
      </c>
      <c r="D142" s="471">
        <v>12.12</v>
      </c>
      <c r="E142" s="474">
        <v>0.04</v>
      </c>
      <c r="F142" s="471">
        <v>0.1</v>
      </c>
      <c r="G142" s="475">
        <v>3416.36</v>
      </c>
      <c r="H142" s="680"/>
      <c r="I142" s="471" t="s">
        <v>1155</v>
      </c>
      <c r="J142" s="472">
        <v>22895.599999999999</v>
      </c>
      <c r="K142" s="471"/>
      <c r="L142" s="471" t="s">
        <v>1156</v>
      </c>
    </row>
    <row r="143" spans="1:12" x14ac:dyDescent="0.3">
      <c r="A143" s="471" t="s">
        <v>1157</v>
      </c>
      <c r="B143" s="473">
        <v>8.6</v>
      </c>
      <c r="C143" s="471">
        <v>86.16</v>
      </c>
      <c r="D143" s="471">
        <v>86.16</v>
      </c>
      <c r="E143" s="471">
        <v>0</v>
      </c>
      <c r="F143" s="471">
        <v>0.3</v>
      </c>
      <c r="G143" s="475">
        <v>3502.53</v>
      </c>
      <c r="H143" s="680"/>
      <c r="I143" s="471" t="s">
        <v>1158</v>
      </c>
      <c r="J143" s="472">
        <v>22895.89</v>
      </c>
      <c r="K143" s="471"/>
      <c r="L143" s="471" t="s">
        <v>1159</v>
      </c>
    </row>
    <row r="144" spans="1:12" x14ac:dyDescent="0.3">
      <c r="A144" s="471" t="s">
        <v>1160</v>
      </c>
      <c r="B144" s="473">
        <v>14.26</v>
      </c>
      <c r="C144" s="471">
        <v>228.27</v>
      </c>
      <c r="D144" s="471">
        <v>228.27</v>
      </c>
      <c r="E144" s="471">
        <v>0</v>
      </c>
      <c r="F144" s="471">
        <v>0</v>
      </c>
      <c r="G144" s="475">
        <v>3730.8</v>
      </c>
      <c r="H144" s="680"/>
      <c r="I144" s="471" t="s">
        <v>1158</v>
      </c>
      <c r="J144" s="472">
        <v>22895.89</v>
      </c>
      <c r="K144" s="471"/>
      <c r="L144" s="471" t="s">
        <v>1161</v>
      </c>
    </row>
    <row r="145" spans="1:12" x14ac:dyDescent="0.3">
      <c r="A145" s="471" t="s">
        <v>1162</v>
      </c>
      <c r="B145" s="473">
        <v>15.64</v>
      </c>
      <c r="C145" s="471">
        <v>298.89</v>
      </c>
      <c r="D145" s="471">
        <v>298.89</v>
      </c>
      <c r="E145" s="471">
        <v>0</v>
      </c>
      <c r="F145" s="471">
        <v>0</v>
      </c>
      <c r="G145" s="475">
        <v>4029.69</v>
      </c>
      <c r="H145" s="680"/>
      <c r="I145" s="471" t="s">
        <v>1158</v>
      </c>
      <c r="J145" s="472">
        <v>22895.89</v>
      </c>
      <c r="K145" s="471"/>
      <c r="L145" s="471" t="s">
        <v>1163</v>
      </c>
    </row>
    <row r="146" spans="1:12" x14ac:dyDescent="0.3">
      <c r="A146" s="471" t="s">
        <v>1164</v>
      </c>
      <c r="B146" s="473">
        <v>8.4</v>
      </c>
      <c r="C146" s="471">
        <v>239.17</v>
      </c>
      <c r="D146" s="471">
        <v>239.17</v>
      </c>
      <c r="E146" s="474">
        <v>2.72</v>
      </c>
      <c r="F146" s="471">
        <v>28.03</v>
      </c>
      <c r="G146" s="475">
        <v>4268.87</v>
      </c>
      <c r="H146" s="681"/>
      <c r="I146" s="471" t="s">
        <v>1165</v>
      </c>
      <c r="J146" s="476">
        <v>22923.919999999998</v>
      </c>
      <c r="K146" s="679" t="s">
        <v>601</v>
      </c>
      <c r="L146" s="471" t="s">
        <v>1166</v>
      </c>
    </row>
    <row r="147" spans="1:12" x14ac:dyDescent="0.3">
      <c r="A147" s="471" t="s">
        <v>1167</v>
      </c>
      <c r="B147" s="471">
        <v>0</v>
      </c>
      <c r="C147" s="471">
        <v>51.89</v>
      </c>
      <c r="D147" s="471">
        <v>51.89</v>
      </c>
      <c r="E147" s="474">
        <v>16.32</v>
      </c>
      <c r="F147" s="471">
        <v>119.98</v>
      </c>
      <c r="G147" s="472">
        <v>4320.75</v>
      </c>
      <c r="H147" s="477">
        <f>G147-G107</f>
        <v>1058.25</v>
      </c>
      <c r="I147" s="471" t="s">
        <v>1168</v>
      </c>
      <c r="J147" s="476">
        <v>23043.9</v>
      </c>
      <c r="K147" s="680"/>
      <c r="L147" s="471" t="s">
        <v>1169</v>
      </c>
    </row>
    <row r="148" spans="1:12" x14ac:dyDescent="0.3">
      <c r="A148" s="471" t="s">
        <v>1170</v>
      </c>
      <c r="B148" s="471">
        <v>0</v>
      </c>
      <c r="C148" s="471">
        <v>0</v>
      </c>
      <c r="D148" s="471">
        <v>0</v>
      </c>
      <c r="E148" s="474">
        <v>17.13</v>
      </c>
      <c r="F148" s="471">
        <v>125.17</v>
      </c>
      <c r="G148" s="472">
        <v>4320.75</v>
      </c>
      <c r="H148" s="471"/>
      <c r="I148" s="471" t="s">
        <v>1171</v>
      </c>
      <c r="J148" s="476">
        <v>23169.07</v>
      </c>
      <c r="K148" s="680"/>
      <c r="L148" s="471" t="s">
        <v>1172</v>
      </c>
    </row>
    <row r="149" spans="1:12" x14ac:dyDescent="0.3">
      <c r="A149" s="471" t="s">
        <v>1173</v>
      </c>
      <c r="B149" s="471">
        <v>0</v>
      </c>
      <c r="C149" s="471">
        <v>0</v>
      </c>
      <c r="D149" s="471">
        <v>0</v>
      </c>
      <c r="E149" s="474">
        <v>11.59</v>
      </c>
      <c r="F149" s="471">
        <v>287.52</v>
      </c>
      <c r="G149" s="472">
        <v>4320.75</v>
      </c>
      <c r="H149" s="471"/>
      <c r="I149" s="471" t="s">
        <v>1174</v>
      </c>
      <c r="J149" s="476">
        <v>23456.59</v>
      </c>
      <c r="K149" s="680"/>
      <c r="L149" s="471" t="s">
        <v>1175</v>
      </c>
    </row>
    <row r="150" spans="1:12" x14ac:dyDescent="0.3">
      <c r="A150" s="471" t="s">
        <v>1176</v>
      </c>
      <c r="B150" s="471">
        <v>0</v>
      </c>
      <c r="C150" s="471">
        <v>0</v>
      </c>
      <c r="D150" s="471">
        <v>0</v>
      </c>
      <c r="E150" s="474">
        <v>13.14</v>
      </c>
      <c r="F150" s="471">
        <v>154.82</v>
      </c>
      <c r="G150" s="472">
        <v>4320.75</v>
      </c>
      <c r="H150" s="471"/>
      <c r="I150" s="471" t="s">
        <v>1177</v>
      </c>
      <c r="J150" s="476">
        <v>23611.41</v>
      </c>
      <c r="K150" s="680"/>
      <c r="L150" s="471" t="s">
        <v>1178</v>
      </c>
    </row>
    <row r="151" spans="1:12" x14ac:dyDescent="0.3">
      <c r="A151" s="471" t="s">
        <v>1179</v>
      </c>
      <c r="B151" s="471">
        <v>0</v>
      </c>
      <c r="C151" s="471">
        <v>0</v>
      </c>
      <c r="D151" s="471">
        <v>0</v>
      </c>
      <c r="E151" s="474">
        <v>15.28</v>
      </c>
      <c r="F151" s="471">
        <v>106.23</v>
      </c>
      <c r="G151" s="472">
        <v>4320.75</v>
      </c>
      <c r="H151" s="471"/>
      <c r="I151" s="471" t="s">
        <v>1180</v>
      </c>
      <c r="J151" s="476">
        <v>23717.63</v>
      </c>
      <c r="K151" s="680"/>
      <c r="L151" s="471" t="s">
        <v>1181</v>
      </c>
    </row>
    <row r="152" spans="1:12" x14ac:dyDescent="0.3">
      <c r="A152" s="471" t="s">
        <v>1182</v>
      </c>
      <c r="B152" s="471">
        <v>0</v>
      </c>
      <c r="C152" s="471">
        <v>0</v>
      </c>
      <c r="D152" s="471">
        <v>0</v>
      </c>
      <c r="E152" s="474">
        <v>27.73</v>
      </c>
      <c r="F152" s="471">
        <v>430.12</v>
      </c>
      <c r="G152" s="472">
        <v>4320.75</v>
      </c>
      <c r="H152" s="471"/>
      <c r="I152" s="471" t="s">
        <v>1183</v>
      </c>
      <c r="J152" s="476">
        <v>24147.75</v>
      </c>
      <c r="K152" s="680"/>
      <c r="L152" s="471" t="s">
        <v>1184</v>
      </c>
    </row>
    <row r="153" spans="1:12" x14ac:dyDescent="0.3">
      <c r="A153" s="471" t="s">
        <v>1185</v>
      </c>
      <c r="B153" s="471">
        <v>0</v>
      </c>
      <c r="C153" s="471">
        <v>0</v>
      </c>
      <c r="D153" s="471">
        <v>0</v>
      </c>
      <c r="E153" s="474">
        <v>56.76</v>
      </c>
      <c r="F153" s="471">
        <v>844.95</v>
      </c>
      <c r="G153" s="472">
        <v>4320.75</v>
      </c>
      <c r="H153" s="471"/>
      <c r="I153" s="471" t="s">
        <v>1186</v>
      </c>
      <c r="J153" s="476">
        <v>24992.7</v>
      </c>
      <c r="K153" s="680"/>
      <c r="L153" s="471" t="s">
        <v>1187</v>
      </c>
    </row>
    <row r="154" spans="1:12" x14ac:dyDescent="0.3">
      <c r="A154" s="471" t="s">
        <v>1188</v>
      </c>
      <c r="B154" s="471">
        <v>0</v>
      </c>
      <c r="C154" s="471">
        <v>0</v>
      </c>
      <c r="D154" s="471">
        <v>0</v>
      </c>
      <c r="E154" s="474">
        <v>103.84</v>
      </c>
      <c r="F154" s="471" t="s">
        <v>1711</v>
      </c>
      <c r="G154" s="472">
        <v>4320.75</v>
      </c>
      <c r="H154" s="471"/>
      <c r="I154" s="471" t="s">
        <v>1189</v>
      </c>
      <c r="J154" s="476">
        <v>26598.73</v>
      </c>
      <c r="K154" s="680"/>
      <c r="L154" s="471" t="s">
        <v>1190</v>
      </c>
    </row>
    <row r="155" spans="1:12" x14ac:dyDescent="0.3">
      <c r="A155" s="471" t="s">
        <v>1191</v>
      </c>
      <c r="B155" s="471">
        <v>0</v>
      </c>
      <c r="C155" s="471">
        <v>0</v>
      </c>
      <c r="D155" s="471">
        <v>0</v>
      </c>
      <c r="E155" s="474">
        <v>155.99</v>
      </c>
      <c r="F155" s="471" t="s">
        <v>1712</v>
      </c>
      <c r="G155" s="472">
        <v>4320.75</v>
      </c>
      <c r="H155" s="471"/>
      <c r="I155" s="471" t="s">
        <v>1192</v>
      </c>
      <c r="J155" s="476">
        <v>29197.07</v>
      </c>
      <c r="K155" s="680"/>
      <c r="L155" s="471" t="s">
        <v>1193</v>
      </c>
    </row>
    <row r="156" spans="1:12" x14ac:dyDescent="0.3">
      <c r="A156" s="471" t="s">
        <v>1194</v>
      </c>
      <c r="B156" s="471">
        <v>0</v>
      </c>
      <c r="C156" s="471">
        <v>0</v>
      </c>
      <c r="D156" s="471">
        <v>0</v>
      </c>
      <c r="E156" s="474">
        <v>91.48</v>
      </c>
      <c r="F156" s="471" t="s">
        <v>1713</v>
      </c>
      <c r="G156" s="472">
        <v>4320.75</v>
      </c>
      <c r="H156" s="471"/>
      <c r="I156" s="471" t="s">
        <v>1195</v>
      </c>
      <c r="J156" s="476">
        <v>31671.83</v>
      </c>
      <c r="K156" s="680"/>
      <c r="L156" s="471" t="s">
        <v>1196</v>
      </c>
    </row>
    <row r="157" spans="1:12" x14ac:dyDescent="0.3">
      <c r="A157" s="471" t="s">
        <v>1197</v>
      </c>
      <c r="B157" s="471">
        <v>0</v>
      </c>
      <c r="C157" s="471">
        <v>0</v>
      </c>
      <c r="D157" s="471">
        <v>0</v>
      </c>
      <c r="E157" s="474">
        <v>89.34</v>
      </c>
      <c r="F157" s="471">
        <v>175.33</v>
      </c>
      <c r="G157" s="472">
        <v>4320.75</v>
      </c>
      <c r="H157" s="471"/>
      <c r="I157" s="471" t="s">
        <v>1198</v>
      </c>
      <c r="J157" s="476">
        <v>31847.16</v>
      </c>
      <c r="K157" s="680"/>
      <c r="L157" s="471" t="s">
        <v>1199</v>
      </c>
    </row>
    <row r="158" spans="1:12" x14ac:dyDescent="0.3">
      <c r="A158" s="471" t="s">
        <v>1200</v>
      </c>
      <c r="B158" s="471">
        <v>0</v>
      </c>
      <c r="C158" s="471">
        <v>0</v>
      </c>
      <c r="D158" s="471">
        <v>0</v>
      </c>
      <c r="E158" s="474">
        <v>72.959999999999994</v>
      </c>
      <c r="F158" s="471" t="s">
        <v>1714</v>
      </c>
      <c r="G158" s="472">
        <v>4320.75</v>
      </c>
      <c r="H158" s="471"/>
      <c r="I158" s="471" t="s">
        <v>1201</v>
      </c>
      <c r="J158" s="476">
        <v>33312.839999999997</v>
      </c>
      <c r="K158" s="680"/>
      <c r="L158" s="471" t="s">
        <v>1202</v>
      </c>
    </row>
    <row r="159" spans="1:12" x14ac:dyDescent="0.3">
      <c r="A159" s="471" t="s">
        <v>1203</v>
      </c>
      <c r="B159" s="471">
        <v>0</v>
      </c>
      <c r="C159" s="471">
        <v>0</v>
      </c>
      <c r="D159" s="471">
        <v>0</v>
      </c>
      <c r="E159" s="474">
        <v>49.93</v>
      </c>
      <c r="F159" s="471" t="s">
        <v>1715</v>
      </c>
      <c r="G159" s="472">
        <v>4320.75</v>
      </c>
      <c r="H159" s="471"/>
      <c r="I159" s="471" t="s">
        <v>1204</v>
      </c>
      <c r="J159" s="476">
        <v>34543.86</v>
      </c>
      <c r="K159" s="680"/>
      <c r="L159" s="471" t="s">
        <v>1205</v>
      </c>
    </row>
    <row r="160" spans="1:12" x14ac:dyDescent="0.3">
      <c r="A160" s="471" t="s">
        <v>1206</v>
      </c>
      <c r="B160" s="471">
        <v>0</v>
      </c>
      <c r="C160" s="471">
        <v>0</v>
      </c>
      <c r="D160" s="471">
        <v>0</v>
      </c>
      <c r="E160" s="474">
        <v>36.229999999999997</v>
      </c>
      <c r="F160" s="471">
        <v>866.13</v>
      </c>
      <c r="G160" s="472">
        <v>4320.75</v>
      </c>
      <c r="H160" s="471"/>
      <c r="I160" s="471" t="s">
        <v>1207</v>
      </c>
      <c r="J160" s="476">
        <v>35409.99</v>
      </c>
      <c r="K160" s="680"/>
      <c r="L160" s="471" t="s">
        <v>1208</v>
      </c>
    </row>
    <row r="161" spans="1:12" x14ac:dyDescent="0.3">
      <c r="A161" s="471" t="s">
        <v>1209</v>
      </c>
      <c r="B161" s="471">
        <v>0</v>
      </c>
      <c r="C161" s="471">
        <v>0</v>
      </c>
      <c r="D161" s="471">
        <v>0</v>
      </c>
      <c r="E161" s="474">
        <v>33.950000000000003</v>
      </c>
      <c r="F161" s="471">
        <v>68.05</v>
      </c>
      <c r="G161" s="472">
        <v>4320.75</v>
      </c>
      <c r="H161" s="471"/>
      <c r="I161" s="471" t="s">
        <v>1210</v>
      </c>
      <c r="J161" s="476">
        <v>35478.04</v>
      </c>
      <c r="K161" s="680"/>
      <c r="L161" s="471" t="s">
        <v>1211</v>
      </c>
    </row>
    <row r="162" spans="1:12" x14ac:dyDescent="0.3">
      <c r="A162" s="471" t="s">
        <v>1212</v>
      </c>
      <c r="B162" s="471">
        <v>0</v>
      </c>
      <c r="C162" s="471">
        <v>0</v>
      </c>
      <c r="D162" s="471">
        <v>0</v>
      </c>
      <c r="E162" s="474">
        <v>24.81</v>
      </c>
      <c r="F162" s="471">
        <v>534.71</v>
      </c>
      <c r="G162" s="472">
        <v>4320.75</v>
      </c>
      <c r="H162" s="471"/>
      <c r="I162" s="471" t="s">
        <v>1213</v>
      </c>
      <c r="J162" s="476">
        <v>36012.75</v>
      </c>
      <c r="K162" s="680"/>
      <c r="L162" s="471" t="s">
        <v>1214</v>
      </c>
    </row>
    <row r="163" spans="1:12" x14ac:dyDescent="0.3">
      <c r="A163" s="471" t="s">
        <v>1215</v>
      </c>
      <c r="B163" s="471">
        <v>0</v>
      </c>
      <c r="C163" s="471">
        <v>0</v>
      </c>
      <c r="D163" s="471">
        <v>0</v>
      </c>
      <c r="E163" s="474">
        <v>12.28</v>
      </c>
      <c r="F163" s="471">
        <v>242.04</v>
      </c>
      <c r="G163" s="472">
        <v>4320.75</v>
      </c>
      <c r="H163" s="471"/>
      <c r="I163" s="471" t="s">
        <v>1216</v>
      </c>
      <c r="J163" s="476">
        <v>36254.79</v>
      </c>
      <c r="K163" s="680"/>
      <c r="L163" s="471" t="s">
        <v>1217</v>
      </c>
    </row>
    <row r="164" spans="1:12" x14ac:dyDescent="0.3">
      <c r="A164" s="471" t="s">
        <v>1218</v>
      </c>
      <c r="B164" s="473">
        <v>0.01</v>
      </c>
      <c r="C164" s="471">
        <v>0.04</v>
      </c>
      <c r="D164" s="471">
        <v>0.04</v>
      </c>
      <c r="E164" s="474">
        <v>12.74</v>
      </c>
      <c r="F164" s="471">
        <v>88.94</v>
      </c>
      <c r="G164" s="475">
        <v>4320.79</v>
      </c>
      <c r="H164" s="679" t="s">
        <v>597</v>
      </c>
      <c r="I164" s="471" t="s">
        <v>1219</v>
      </c>
      <c r="J164" s="476">
        <v>36343.72</v>
      </c>
      <c r="K164" s="680"/>
      <c r="L164" s="471" t="s">
        <v>1220</v>
      </c>
    </row>
    <row r="165" spans="1:12" x14ac:dyDescent="0.3">
      <c r="A165" s="471" t="s">
        <v>1221</v>
      </c>
      <c r="B165" s="473">
        <v>1.86</v>
      </c>
      <c r="C165" s="471">
        <v>18.46</v>
      </c>
      <c r="D165" s="471">
        <v>18.46</v>
      </c>
      <c r="E165" s="474">
        <v>6.82</v>
      </c>
      <c r="F165" s="471">
        <v>197.82</v>
      </c>
      <c r="G165" s="475">
        <v>4339.26</v>
      </c>
      <c r="H165" s="680"/>
      <c r="I165" s="471" t="s">
        <v>1222</v>
      </c>
      <c r="J165" s="476">
        <v>36541.550000000003</v>
      </c>
      <c r="K165" s="680"/>
      <c r="L165" s="471" t="s">
        <v>1223</v>
      </c>
    </row>
    <row r="166" spans="1:12" x14ac:dyDescent="0.3">
      <c r="A166" s="471" t="s">
        <v>1224</v>
      </c>
      <c r="B166" s="473">
        <v>2.64</v>
      </c>
      <c r="C166" s="471">
        <v>8.93</v>
      </c>
      <c r="D166" s="471">
        <v>8.93</v>
      </c>
      <c r="E166" s="474">
        <v>5.81</v>
      </c>
      <c r="F166" s="471">
        <v>25.05</v>
      </c>
      <c r="G166" s="475">
        <v>4348.1899999999996</v>
      </c>
      <c r="H166" s="680"/>
      <c r="I166" s="471" t="s">
        <v>1225</v>
      </c>
      <c r="J166" s="476">
        <v>36566.589999999997</v>
      </c>
      <c r="K166" s="680"/>
      <c r="L166" s="471" t="s">
        <v>1226</v>
      </c>
    </row>
    <row r="167" spans="1:12" x14ac:dyDescent="0.3">
      <c r="A167" s="471" t="s">
        <v>1227</v>
      </c>
      <c r="B167" s="473">
        <v>7.11</v>
      </c>
      <c r="C167" s="471">
        <v>77.37</v>
      </c>
      <c r="D167" s="471">
        <v>77.37</v>
      </c>
      <c r="E167" s="474">
        <v>1.62</v>
      </c>
      <c r="F167" s="471">
        <v>60.19</v>
      </c>
      <c r="G167" s="475">
        <v>4425.5600000000004</v>
      </c>
      <c r="H167" s="680"/>
      <c r="I167" s="471" t="s">
        <v>1228</v>
      </c>
      <c r="J167" s="476">
        <v>36626.78</v>
      </c>
      <c r="K167" s="681"/>
      <c r="L167" s="471" t="s">
        <v>1229</v>
      </c>
    </row>
    <row r="168" spans="1:12" x14ac:dyDescent="0.3">
      <c r="A168" s="471" t="s">
        <v>1230</v>
      </c>
      <c r="B168" s="473">
        <v>15.67</v>
      </c>
      <c r="C168" s="471">
        <v>226.67</v>
      </c>
      <c r="D168" s="471">
        <v>226.67</v>
      </c>
      <c r="E168" s="471">
        <v>0</v>
      </c>
      <c r="F168" s="471">
        <v>16.350000000000001</v>
      </c>
      <c r="G168" s="475">
        <v>4652.2299999999996</v>
      </c>
      <c r="H168" s="680"/>
      <c r="I168" s="471" t="s">
        <v>1231</v>
      </c>
      <c r="J168" s="472">
        <v>36643.14</v>
      </c>
      <c r="K168" s="477">
        <f>J168-J142</f>
        <v>13747.54</v>
      </c>
      <c r="L168" s="471" t="s">
        <v>1232</v>
      </c>
    </row>
    <row r="169" spans="1:12" x14ac:dyDescent="0.3">
      <c r="A169" s="471" t="s">
        <v>1233</v>
      </c>
      <c r="B169" s="473">
        <v>24.14</v>
      </c>
      <c r="C169" s="471">
        <v>398.08</v>
      </c>
      <c r="D169" s="471">
        <v>398.08</v>
      </c>
      <c r="E169" s="471">
        <v>0</v>
      </c>
      <c r="F169" s="471">
        <v>0</v>
      </c>
      <c r="G169" s="475">
        <v>5050.3100000000004</v>
      </c>
      <c r="H169" s="680"/>
      <c r="I169" s="471" t="s">
        <v>1231</v>
      </c>
      <c r="J169" s="472">
        <v>36643.14</v>
      </c>
      <c r="K169" s="471"/>
      <c r="L169" s="471" t="s">
        <v>1234</v>
      </c>
    </row>
    <row r="170" spans="1:12" x14ac:dyDescent="0.3">
      <c r="A170" s="471" t="s">
        <v>1235</v>
      </c>
      <c r="B170" s="473">
        <v>25.59</v>
      </c>
      <c r="C170" s="471">
        <v>98.65</v>
      </c>
      <c r="D170" s="471">
        <v>98.65</v>
      </c>
      <c r="E170" s="471">
        <v>0</v>
      </c>
      <c r="F170" s="471">
        <v>0</v>
      </c>
      <c r="G170" s="475">
        <v>5148.96</v>
      </c>
      <c r="H170" s="680"/>
      <c r="I170" s="471" t="s">
        <v>1231</v>
      </c>
      <c r="J170" s="472">
        <v>36643.14</v>
      </c>
      <c r="K170" s="471"/>
      <c r="L170" s="471" t="s">
        <v>1236</v>
      </c>
    </row>
    <row r="171" spans="1:12" x14ac:dyDescent="0.3">
      <c r="A171" s="471" t="s">
        <v>1237</v>
      </c>
      <c r="B171" s="473">
        <v>27.57</v>
      </c>
      <c r="C171" s="471">
        <v>426.11</v>
      </c>
      <c r="D171" s="471">
        <v>426.11</v>
      </c>
      <c r="E171" s="471">
        <v>0</v>
      </c>
      <c r="F171" s="471">
        <v>0</v>
      </c>
      <c r="G171" s="475">
        <v>5575.07</v>
      </c>
      <c r="H171" s="680"/>
      <c r="I171" s="471" t="s">
        <v>1231</v>
      </c>
      <c r="J171" s="472">
        <v>36643.14</v>
      </c>
      <c r="K171" s="471"/>
      <c r="L171" s="471" t="s">
        <v>1238</v>
      </c>
    </row>
    <row r="172" spans="1:12" x14ac:dyDescent="0.3">
      <c r="A172" s="471" t="s">
        <v>1239</v>
      </c>
      <c r="B172" s="473">
        <v>26.95</v>
      </c>
      <c r="C172" s="471">
        <v>545.19000000000005</v>
      </c>
      <c r="D172" s="471">
        <v>545.19000000000005</v>
      </c>
      <c r="E172" s="471">
        <v>0</v>
      </c>
      <c r="F172" s="471">
        <v>0</v>
      </c>
      <c r="G172" s="475">
        <v>6120.26</v>
      </c>
      <c r="H172" s="680"/>
      <c r="I172" s="471" t="s">
        <v>1231</v>
      </c>
      <c r="J172" s="472">
        <v>36643.14</v>
      </c>
      <c r="K172" s="471"/>
      <c r="L172" s="471" t="s">
        <v>1240</v>
      </c>
    </row>
    <row r="173" spans="1:12" x14ac:dyDescent="0.3">
      <c r="A173" s="471" t="s">
        <v>1241</v>
      </c>
      <c r="B173" s="473">
        <v>23.55</v>
      </c>
      <c r="C173" s="471">
        <v>504.99</v>
      </c>
      <c r="D173" s="471">
        <v>504.99</v>
      </c>
      <c r="E173" s="471">
        <v>0</v>
      </c>
      <c r="F173" s="471">
        <v>0</v>
      </c>
      <c r="G173" s="475">
        <v>6625.25</v>
      </c>
      <c r="H173" s="680"/>
      <c r="I173" s="471" t="s">
        <v>1231</v>
      </c>
      <c r="J173" s="472">
        <v>36643.14</v>
      </c>
      <c r="K173" s="471"/>
      <c r="L173" s="471" t="s">
        <v>1242</v>
      </c>
    </row>
    <row r="174" spans="1:12" x14ac:dyDescent="0.3">
      <c r="A174" s="471" t="s">
        <v>1243</v>
      </c>
      <c r="B174" s="473">
        <v>20.5</v>
      </c>
      <c r="C174" s="471">
        <v>440.44</v>
      </c>
      <c r="D174" s="471">
        <v>440.44</v>
      </c>
      <c r="E174" s="471">
        <v>0</v>
      </c>
      <c r="F174" s="471">
        <v>0</v>
      </c>
      <c r="G174" s="475">
        <v>7065.69</v>
      </c>
      <c r="H174" s="680"/>
      <c r="I174" s="471" t="s">
        <v>1231</v>
      </c>
      <c r="J174" s="472">
        <v>36643.14</v>
      </c>
      <c r="K174" s="471"/>
      <c r="L174" s="471" t="s">
        <v>1244</v>
      </c>
    </row>
    <row r="175" spans="1:12" x14ac:dyDescent="0.3">
      <c r="A175" s="471" t="s">
        <v>1245</v>
      </c>
      <c r="B175" s="473">
        <v>17</v>
      </c>
      <c r="C175" s="471">
        <v>374.93</v>
      </c>
      <c r="D175" s="471">
        <v>374.93</v>
      </c>
      <c r="E175" s="471">
        <v>0</v>
      </c>
      <c r="F175" s="471">
        <v>0</v>
      </c>
      <c r="G175" s="475">
        <v>7440.62</v>
      </c>
      <c r="H175" s="680"/>
      <c r="I175" s="471" t="s">
        <v>1231</v>
      </c>
      <c r="J175" s="472">
        <v>36643.14</v>
      </c>
      <c r="K175" s="471"/>
      <c r="L175" s="471" t="s">
        <v>1246</v>
      </c>
    </row>
    <row r="176" spans="1:12" x14ac:dyDescent="0.3">
      <c r="A176" s="471" t="s">
        <v>1247</v>
      </c>
      <c r="B176" s="473">
        <v>12.56</v>
      </c>
      <c r="C176" s="471">
        <v>295.55</v>
      </c>
      <c r="D176" s="471">
        <v>295.55</v>
      </c>
      <c r="E176" s="471">
        <v>0</v>
      </c>
      <c r="F176" s="471">
        <v>0</v>
      </c>
      <c r="G176" s="475">
        <v>7736.17</v>
      </c>
      <c r="H176" s="680"/>
      <c r="I176" s="471" t="s">
        <v>1231</v>
      </c>
      <c r="J176" s="472">
        <v>36643.14</v>
      </c>
      <c r="K176" s="471"/>
      <c r="L176" s="471" t="s">
        <v>1248</v>
      </c>
    </row>
    <row r="177" spans="1:12" x14ac:dyDescent="0.3">
      <c r="A177" s="471" t="s">
        <v>1249</v>
      </c>
      <c r="B177" s="473">
        <v>9.48</v>
      </c>
      <c r="C177" s="471">
        <v>220.36</v>
      </c>
      <c r="D177" s="471">
        <v>220.36</v>
      </c>
      <c r="E177" s="471">
        <v>0</v>
      </c>
      <c r="F177" s="471">
        <v>0</v>
      </c>
      <c r="G177" s="475">
        <v>7956.53</v>
      </c>
      <c r="H177" s="680"/>
      <c r="I177" s="471" t="s">
        <v>1231</v>
      </c>
      <c r="J177" s="472">
        <v>36643.14</v>
      </c>
      <c r="K177" s="471"/>
      <c r="L177" s="471" t="s">
        <v>1250</v>
      </c>
    </row>
    <row r="178" spans="1:12" x14ac:dyDescent="0.3">
      <c r="A178" s="471" t="s">
        <v>1251</v>
      </c>
      <c r="B178" s="473">
        <v>6.29</v>
      </c>
      <c r="C178" s="471">
        <v>157.72</v>
      </c>
      <c r="D178" s="471">
        <v>157.72</v>
      </c>
      <c r="E178" s="474">
        <v>0.11</v>
      </c>
      <c r="F178" s="471">
        <v>1.1299999999999999</v>
      </c>
      <c r="G178" s="475">
        <v>8114.25</v>
      </c>
      <c r="H178" s="680"/>
      <c r="I178" s="471" t="s">
        <v>1252</v>
      </c>
      <c r="J178" s="476">
        <v>36644.269999999997</v>
      </c>
      <c r="K178" s="679" t="s">
        <v>602</v>
      </c>
      <c r="L178" s="471" t="s">
        <v>1253</v>
      </c>
    </row>
    <row r="179" spans="1:12" x14ac:dyDescent="0.3">
      <c r="A179" s="471" t="s">
        <v>1254</v>
      </c>
      <c r="B179" s="473">
        <v>4.88</v>
      </c>
      <c r="C179" s="471">
        <v>111.79</v>
      </c>
      <c r="D179" s="471">
        <v>111.79</v>
      </c>
      <c r="E179" s="474">
        <v>0.6</v>
      </c>
      <c r="F179" s="471">
        <v>7.18</v>
      </c>
      <c r="G179" s="475">
        <v>8226.0400000000009</v>
      </c>
      <c r="H179" s="680"/>
      <c r="I179" s="471" t="s">
        <v>1255</v>
      </c>
      <c r="J179" s="476">
        <v>36651.449999999997</v>
      </c>
      <c r="K179" s="680"/>
      <c r="L179" s="471" t="s">
        <v>1256</v>
      </c>
    </row>
    <row r="180" spans="1:12" x14ac:dyDescent="0.3">
      <c r="A180" s="471" t="s">
        <v>1257</v>
      </c>
      <c r="B180" s="473">
        <v>3.48</v>
      </c>
      <c r="C180" s="471">
        <v>83.61</v>
      </c>
      <c r="D180" s="471">
        <v>83.61</v>
      </c>
      <c r="E180" s="474">
        <v>1.35</v>
      </c>
      <c r="F180" s="471">
        <v>19.579999999999998</v>
      </c>
      <c r="G180" s="475">
        <v>8309.65</v>
      </c>
      <c r="H180" s="680"/>
      <c r="I180" s="471" t="s">
        <v>1258</v>
      </c>
      <c r="J180" s="476">
        <v>36671.03</v>
      </c>
      <c r="K180" s="680"/>
      <c r="L180" s="471" t="s">
        <v>1259</v>
      </c>
    </row>
    <row r="181" spans="1:12" x14ac:dyDescent="0.3">
      <c r="A181" s="471" t="s">
        <v>1260</v>
      </c>
      <c r="B181" s="473">
        <v>2.41</v>
      </c>
      <c r="C181" s="471">
        <v>58.84</v>
      </c>
      <c r="D181" s="471">
        <v>58.84</v>
      </c>
      <c r="E181" s="474">
        <v>1.94</v>
      </c>
      <c r="F181" s="471">
        <v>32.93</v>
      </c>
      <c r="G181" s="475">
        <v>8368.49</v>
      </c>
      <c r="H181" s="680"/>
      <c r="I181" s="471" t="s">
        <v>1261</v>
      </c>
      <c r="J181" s="476">
        <v>36703.949999999997</v>
      </c>
      <c r="K181" s="680"/>
      <c r="L181" s="471" t="s">
        <v>1262</v>
      </c>
    </row>
    <row r="182" spans="1:12" x14ac:dyDescent="0.3">
      <c r="A182" s="471" t="s">
        <v>1263</v>
      </c>
      <c r="B182" s="473">
        <v>1.61</v>
      </c>
      <c r="C182" s="471">
        <v>40.130000000000003</v>
      </c>
      <c r="D182" s="471">
        <v>40.130000000000003</v>
      </c>
      <c r="E182" s="474">
        <v>2.78</v>
      </c>
      <c r="F182" s="471">
        <v>47.22</v>
      </c>
      <c r="G182" s="475">
        <v>8408.6200000000008</v>
      </c>
      <c r="H182" s="680"/>
      <c r="I182" s="471" t="s">
        <v>1264</v>
      </c>
      <c r="J182" s="476">
        <v>36751.17</v>
      </c>
      <c r="K182" s="680"/>
      <c r="L182" s="471" t="s">
        <v>1265</v>
      </c>
    </row>
    <row r="183" spans="1:12" x14ac:dyDescent="0.3">
      <c r="A183" s="471" t="s">
        <v>1266</v>
      </c>
      <c r="B183" s="473">
        <v>1.56</v>
      </c>
      <c r="C183" s="471">
        <v>31.69</v>
      </c>
      <c r="D183" s="471">
        <v>31.69</v>
      </c>
      <c r="E183" s="474">
        <v>3.18</v>
      </c>
      <c r="F183" s="471">
        <v>59.65</v>
      </c>
      <c r="G183" s="475">
        <v>8440.31</v>
      </c>
      <c r="H183" s="680"/>
      <c r="I183" s="471" t="s">
        <v>1267</v>
      </c>
      <c r="J183" s="476">
        <v>36810.82</v>
      </c>
      <c r="K183" s="680"/>
      <c r="L183" s="471" t="s">
        <v>1268</v>
      </c>
    </row>
    <row r="184" spans="1:12" x14ac:dyDescent="0.3">
      <c r="A184" s="471" t="s">
        <v>1269</v>
      </c>
      <c r="B184" s="473">
        <v>1.64</v>
      </c>
      <c r="C184" s="471">
        <v>31.98</v>
      </c>
      <c r="D184" s="471">
        <v>31.98</v>
      </c>
      <c r="E184" s="474">
        <v>3.75</v>
      </c>
      <c r="F184" s="471">
        <v>69.31</v>
      </c>
      <c r="G184" s="475">
        <v>8472.2999999999993</v>
      </c>
      <c r="H184" s="680"/>
      <c r="I184" s="471" t="s">
        <v>1270</v>
      </c>
      <c r="J184" s="476">
        <v>36880.120000000003</v>
      </c>
      <c r="K184" s="680"/>
      <c r="L184" s="471" t="s">
        <v>1271</v>
      </c>
    </row>
    <row r="185" spans="1:12" x14ac:dyDescent="0.3">
      <c r="A185" s="471" t="s">
        <v>1272</v>
      </c>
      <c r="B185" s="473">
        <v>1.1399999999999999</v>
      </c>
      <c r="C185" s="471">
        <v>27.72</v>
      </c>
      <c r="D185" s="471">
        <v>27.72</v>
      </c>
      <c r="E185" s="474">
        <v>4.6100000000000003</v>
      </c>
      <c r="F185" s="471">
        <v>83.55</v>
      </c>
      <c r="G185" s="475">
        <v>8500.02</v>
      </c>
      <c r="H185" s="680"/>
      <c r="I185" s="471" t="s">
        <v>1273</v>
      </c>
      <c r="J185" s="476">
        <v>36963.67</v>
      </c>
      <c r="K185" s="680"/>
      <c r="L185" s="471" t="s">
        <v>1274</v>
      </c>
    </row>
    <row r="186" spans="1:12" x14ac:dyDescent="0.3">
      <c r="A186" s="471" t="s">
        <v>1275</v>
      </c>
      <c r="B186" s="473">
        <v>0.91</v>
      </c>
      <c r="C186" s="471">
        <v>20.43</v>
      </c>
      <c r="D186" s="471">
        <v>20.43</v>
      </c>
      <c r="E186" s="474">
        <v>5.08</v>
      </c>
      <c r="F186" s="471">
        <v>96.88</v>
      </c>
      <c r="G186" s="475">
        <v>8520.44</v>
      </c>
      <c r="H186" s="680"/>
      <c r="I186" s="471" t="s">
        <v>1276</v>
      </c>
      <c r="J186" s="476">
        <v>37060.550000000003</v>
      </c>
      <c r="K186" s="680"/>
      <c r="L186" s="471" t="s">
        <v>1277</v>
      </c>
    </row>
    <row r="187" spans="1:12" x14ac:dyDescent="0.3">
      <c r="A187" s="471" t="s">
        <v>1278</v>
      </c>
      <c r="B187" s="473">
        <v>0.56999999999999995</v>
      </c>
      <c r="C187" s="471">
        <v>14.79</v>
      </c>
      <c r="D187" s="471">
        <v>14.79</v>
      </c>
      <c r="E187" s="474">
        <v>2.96</v>
      </c>
      <c r="F187" s="471">
        <v>80.37</v>
      </c>
      <c r="G187" s="475">
        <v>8535.24</v>
      </c>
      <c r="H187" s="680"/>
      <c r="I187" s="471" t="s">
        <v>1279</v>
      </c>
      <c r="J187" s="476">
        <v>37140.92</v>
      </c>
      <c r="K187" s="680"/>
      <c r="L187" s="471" t="s">
        <v>1280</v>
      </c>
    </row>
    <row r="188" spans="1:12" x14ac:dyDescent="0.3">
      <c r="A188" s="471" t="s">
        <v>1281</v>
      </c>
      <c r="B188" s="473">
        <v>0.31</v>
      </c>
      <c r="C188" s="471">
        <v>8.8699999999999992</v>
      </c>
      <c r="D188" s="471">
        <v>8.8699999999999992</v>
      </c>
      <c r="E188" s="474">
        <v>5.69</v>
      </c>
      <c r="F188" s="471">
        <v>86.47</v>
      </c>
      <c r="G188" s="475">
        <v>8544.1</v>
      </c>
      <c r="H188" s="680"/>
      <c r="I188" s="471" t="s">
        <v>1282</v>
      </c>
      <c r="J188" s="476">
        <v>37227.39</v>
      </c>
      <c r="K188" s="680"/>
      <c r="L188" s="471" t="s">
        <v>1283</v>
      </c>
    </row>
    <row r="189" spans="1:12" x14ac:dyDescent="0.3">
      <c r="A189" s="471" t="s">
        <v>1284</v>
      </c>
      <c r="B189" s="473">
        <v>0.09</v>
      </c>
      <c r="C189" s="471">
        <v>4.0199999999999996</v>
      </c>
      <c r="D189" s="471">
        <v>4.0199999999999996</v>
      </c>
      <c r="E189" s="474">
        <v>6.76</v>
      </c>
      <c r="F189" s="471">
        <v>124.46</v>
      </c>
      <c r="G189" s="475">
        <v>8548.1299999999992</v>
      </c>
      <c r="H189" s="680"/>
      <c r="I189" s="471" t="s">
        <v>1285</v>
      </c>
      <c r="J189" s="476">
        <v>37351.85</v>
      </c>
      <c r="K189" s="680"/>
      <c r="L189" s="471" t="s">
        <v>1286</v>
      </c>
    </row>
    <row r="190" spans="1:12" x14ac:dyDescent="0.3">
      <c r="A190" s="471" t="s">
        <v>1287</v>
      </c>
      <c r="B190" s="473">
        <v>0.1</v>
      </c>
      <c r="C190" s="471">
        <v>1.85</v>
      </c>
      <c r="D190" s="471">
        <v>1.85</v>
      </c>
      <c r="E190" s="474">
        <v>6.22</v>
      </c>
      <c r="F190" s="471">
        <v>129.71</v>
      </c>
      <c r="G190" s="475">
        <v>8549.9699999999993</v>
      </c>
      <c r="H190" s="681"/>
      <c r="I190" s="471" t="s">
        <v>1288</v>
      </c>
      <c r="J190" s="476">
        <v>37481.56</v>
      </c>
      <c r="K190" s="680"/>
      <c r="L190" s="471" t="s">
        <v>1289</v>
      </c>
    </row>
    <row r="191" spans="1:12" x14ac:dyDescent="0.3">
      <c r="A191" s="471" t="s">
        <v>1290</v>
      </c>
      <c r="B191" s="471">
        <v>0</v>
      </c>
      <c r="C191" s="471">
        <v>0.96</v>
      </c>
      <c r="D191" s="471">
        <v>0.96</v>
      </c>
      <c r="E191" s="474">
        <v>7.13</v>
      </c>
      <c r="F191" s="471">
        <v>133.47</v>
      </c>
      <c r="G191" s="472">
        <v>8550.94</v>
      </c>
      <c r="H191" s="477">
        <f>G192-G147</f>
        <v>4230.2000000000007</v>
      </c>
      <c r="I191" s="471" t="s">
        <v>1291</v>
      </c>
      <c r="J191" s="476">
        <v>37615.040000000001</v>
      </c>
      <c r="K191" s="680"/>
      <c r="L191" s="471" t="s">
        <v>1292</v>
      </c>
    </row>
    <row r="192" spans="1:12" x14ac:dyDescent="0.3">
      <c r="A192" s="471" t="s">
        <v>1293</v>
      </c>
      <c r="B192" s="471">
        <v>0</v>
      </c>
      <c r="C192" s="471">
        <v>0.01</v>
      </c>
      <c r="D192" s="471">
        <v>0.01</v>
      </c>
      <c r="E192" s="474">
        <v>7.09</v>
      </c>
      <c r="F192" s="471">
        <v>142.27000000000001</v>
      </c>
      <c r="G192" s="472">
        <v>8550.9500000000007</v>
      </c>
      <c r="H192" s="471"/>
      <c r="I192" s="471" t="s">
        <v>1294</v>
      </c>
      <c r="J192" s="476">
        <v>37757.300000000003</v>
      </c>
      <c r="K192" s="680"/>
      <c r="L192" s="471" t="s">
        <v>1295</v>
      </c>
    </row>
    <row r="193" spans="1:12" x14ac:dyDescent="0.3">
      <c r="A193" s="471" t="s">
        <v>1296</v>
      </c>
      <c r="B193" s="471">
        <v>0</v>
      </c>
      <c r="C193" s="471">
        <v>0.01</v>
      </c>
      <c r="D193" s="471">
        <v>0.01</v>
      </c>
      <c r="E193" s="474">
        <v>7.87</v>
      </c>
      <c r="F193" s="471">
        <v>149.65</v>
      </c>
      <c r="G193" s="472">
        <v>8550.9500000000007</v>
      </c>
      <c r="H193" s="471"/>
      <c r="I193" s="471" t="s">
        <v>1297</v>
      </c>
      <c r="J193" s="476">
        <v>37906.949999999997</v>
      </c>
      <c r="K193" s="680"/>
      <c r="L193" s="471" t="s">
        <v>1298</v>
      </c>
    </row>
    <row r="194" spans="1:12" x14ac:dyDescent="0.3">
      <c r="A194" s="471" t="s">
        <v>1299</v>
      </c>
      <c r="B194" s="471">
        <v>0</v>
      </c>
      <c r="C194" s="471">
        <v>0</v>
      </c>
      <c r="D194" s="471">
        <v>0</v>
      </c>
      <c r="E194" s="474">
        <v>8.2799999999999994</v>
      </c>
      <c r="F194" s="471">
        <v>161.5</v>
      </c>
      <c r="G194" s="472">
        <v>8550.9500000000007</v>
      </c>
      <c r="H194" s="471"/>
      <c r="I194" s="471" t="s">
        <v>1300</v>
      </c>
      <c r="J194" s="476">
        <v>38068.46</v>
      </c>
      <c r="K194" s="680"/>
      <c r="L194" s="471" t="s">
        <v>1301</v>
      </c>
    </row>
    <row r="195" spans="1:12" x14ac:dyDescent="0.3">
      <c r="A195" s="471" t="s">
        <v>1302</v>
      </c>
      <c r="B195" s="471">
        <v>0</v>
      </c>
      <c r="C195" s="471">
        <v>0</v>
      </c>
      <c r="D195" s="471">
        <v>0</v>
      </c>
      <c r="E195" s="474">
        <v>7.83</v>
      </c>
      <c r="F195" s="471">
        <v>161.12</v>
      </c>
      <c r="G195" s="472">
        <v>8550.9500000000007</v>
      </c>
      <c r="H195" s="471"/>
      <c r="I195" s="471" t="s">
        <v>1303</v>
      </c>
      <c r="J195" s="476">
        <v>38229.57</v>
      </c>
      <c r="K195" s="680"/>
      <c r="L195" s="471" t="s">
        <v>1304</v>
      </c>
    </row>
    <row r="196" spans="1:12" x14ac:dyDescent="0.3">
      <c r="A196" s="471" t="s">
        <v>1305</v>
      </c>
      <c r="B196" s="471">
        <v>0</v>
      </c>
      <c r="C196" s="471">
        <v>0</v>
      </c>
      <c r="D196" s="471">
        <v>0</v>
      </c>
      <c r="E196" s="474">
        <v>7.98</v>
      </c>
      <c r="F196" s="471">
        <v>158.16999999999999</v>
      </c>
      <c r="G196" s="472">
        <v>8550.9500000000007</v>
      </c>
      <c r="H196" s="471"/>
      <c r="I196" s="471" t="s">
        <v>1306</v>
      </c>
      <c r="J196" s="476">
        <v>38387.75</v>
      </c>
      <c r="K196" s="680"/>
      <c r="L196" s="471" t="s">
        <v>1307</v>
      </c>
    </row>
    <row r="197" spans="1:12" x14ac:dyDescent="0.3">
      <c r="A197" s="471" t="s">
        <v>1308</v>
      </c>
      <c r="B197" s="473">
        <v>0.06</v>
      </c>
      <c r="C197" s="471">
        <v>0.63</v>
      </c>
      <c r="D197" s="471">
        <v>0.63</v>
      </c>
      <c r="E197" s="474">
        <v>7.9</v>
      </c>
      <c r="F197" s="471">
        <v>158.86000000000001</v>
      </c>
      <c r="G197" s="475">
        <v>8551.58</v>
      </c>
      <c r="H197" s="679" t="s">
        <v>598</v>
      </c>
      <c r="I197" s="471" t="s">
        <v>1309</v>
      </c>
      <c r="J197" s="476">
        <v>38546.61</v>
      </c>
      <c r="K197" s="680"/>
      <c r="L197" s="471" t="s">
        <v>1310</v>
      </c>
    </row>
    <row r="198" spans="1:12" x14ac:dyDescent="0.3">
      <c r="A198" s="471" t="s">
        <v>1311</v>
      </c>
      <c r="B198" s="473">
        <v>0.06</v>
      </c>
      <c r="C198" s="471">
        <v>1.2</v>
      </c>
      <c r="D198" s="471">
        <v>1.2</v>
      </c>
      <c r="E198" s="474">
        <v>6.88</v>
      </c>
      <c r="F198" s="471">
        <v>147.85</v>
      </c>
      <c r="G198" s="475">
        <v>8552.7800000000007</v>
      </c>
      <c r="H198" s="680"/>
      <c r="I198" s="471" t="s">
        <v>1312</v>
      </c>
      <c r="J198" s="476">
        <v>38694.46</v>
      </c>
      <c r="K198" s="680"/>
      <c r="L198" s="471" t="s">
        <v>1313</v>
      </c>
    </row>
    <row r="199" spans="1:12" x14ac:dyDescent="0.3">
      <c r="A199" s="471" t="s">
        <v>1314</v>
      </c>
      <c r="B199" s="473">
        <v>0.06</v>
      </c>
      <c r="C199" s="471">
        <v>1.19</v>
      </c>
      <c r="D199" s="471">
        <v>1.19</v>
      </c>
      <c r="E199" s="474">
        <v>7.46</v>
      </c>
      <c r="F199" s="471">
        <v>143.38999999999999</v>
      </c>
      <c r="G199" s="475">
        <v>8553.9699999999993</v>
      </c>
      <c r="H199" s="680"/>
      <c r="I199" s="471" t="s">
        <v>1315</v>
      </c>
      <c r="J199" s="476">
        <v>38837.85</v>
      </c>
      <c r="K199" s="680"/>
      <c r="L199" s="471" t="s">
        <v>1316</v>
      </c>
    </row>
    <row r="200" spans="1:12" x14ac:dyDescent="0.3">
      <c r="A200" s="471" t="s">
        <v>1317</v>
      </c>
      <c r="B200" s="473">
        <v>0.04</v>
      </c>
      <c r="C200" s="471">
        <v>1.06</v>
      </c>
      <c r="D200" s="471">
        <v>1.06</v>
      </c>
      <c r="E200" s="474">
        <v>7.89</v>
      </c>
      <c r="F200" s="471">
        <v>153.4</v>
      </c>
      <c r="G200" s="475">
        <v>8555.0400000000009</v>
      </c>
      <c r="H200" s="681"/>
      <c r="I200" s="471" t="s">
        <v>1318</v>
      </c>
      <c r="J200" s="476">
        <v>38991.25</v>
      </c>
      <c r="K200" s="680"/>
      <c r="L200" s="471" t="s">
        <v>1319</v>
      </c>
    </row>
    <row r="201" spans="1:12" x14ac:dyDescent="0.3">
      <c r="A201" s="471" t="s">
        <v>1320</v>
      </c>
      <c r="B201" s="471">
        <v>0</v>
      </c>
      <c r="C201" s="471">
        <v>0.48</v>
      </c>
      <c r="D201" s="471">
        <v>0.48</v>
      </c>
      <c r="E201" s="474">
        <v>9.15</v>
      </c>
      <c r="F201" s="471">
        <v>170.35</v>
      </c>
      <c r="G201" s="472">
        <v>8555.52</v>
      </c>
      <c r="H201" s="477">
        <f>G202-G192</f>
        <v>4.6099999999987631</v>
      </c>
      <c r="I201" s="471" t="s">
        <v>1321</v>
      </c>
      <c r="J201" s="476">
        <v>39161.599999999999</v>
      </c>
      <c r="K201" s="680"/>
      <c r="L201" s="471" t="s">
        <v>1322</v>
      </c>
    </row>
    <row r="202" spans="1:12" x14ac:dyDescent="0.3">
      <c r="A202" s="471" t="s">
        <v>1323</v>
      </c>
      <c r="B202" s="471">
        <v>0</v>
      </c>
      <c r="C202" s="471">
        <v>0.04</v>
      </c>
      <c r="D202" s="471">
        <v>0.04</v>
      </c>
      <c r="E202" s="474">
        <v>12.11</v>
      </c>
      <c r="F202" s="471">
        <v>212.58</v>
      </c>
      <c r="G202" s="472">
        <v>8555.56</v>
      </c>
      <c r="H202" s="471"/>
      <c r="I202" s="471" t="s">
        <v>1324</v>
      </c>
      <c r="J202" s="476">
        <v>39374.18</v>
      </c>
      <c r="K202" s="680"/>
      <c r="L202" s="471" t="s">
        <v>1325</v>
      </c>
    </row>
    <row r="203" spans="1:12" x14ac:dyDescent="0.3">
      <c r="A203" s="471" t="s">
        <v>1326</v>
      </c>
      <c r="B203" s="471">
        <v>0</v>
      </c>
      <c r="C203" s="471">
        <v>0</v>
      </c>
      <c r="D203" s="471">
        <v>0</v>
      </c>
      <c r="E203" s="474">
        <v>16.37</v>
      </c>
      <c r="F203" s="471">
        <v>284.79000000000002</v>
      </c>
      <c r="G203" s="472">
        <v>8555.56</v>
      </c>
      <c r="H203" s="471"/>
      <c r="I203" s="471" t="s">
        <v>1327</v>
      </c>
      <c r="J203" s="476">
        <v>39658.97</v>
      </c>
      <c r="K203" s="680"/>
      <c r="L203" s="471" t="s">
        <v>1328</v>
      </c>
    </row>
    <row r="204" spans="1:12" x14ac:dyDescent="0.3">
      <c r="A204" s="471" t="s">
        <v>1329</v>
      </c>
      <c r="B204" s="471">
        <v>0</v>
      </c>
      <c r="C204" s="471">
        <v>0</v>
      </c>
      <c r="D204" s="471">
        <v>0</v>
      </c>
      <c r="E204" s="474">
        <v>15.38</v>
      </c>
      <c r="F204" s="471">
        <v>180.86</v>
      </c>
      <c r="G204" s="472">
        <v>8555.56</v>
      </c>
      <c r="H204" s="471"/>
      <c r="I204" s="471" t="s">
        <v>1330</v>
      </c>
      <c r="J204" s="476">
        <v>39839.83</v>
      </c>
      <c r="K204" s="680"/>
      <c r="L204" s="471" t="s">
        <v>1331</v>
      </c>
    </row>
    <row r="205" spans="1:12" x14ac:dyDescent="0.3">
      <c r="A205" s="471" t="s">
        <v>1332</v>
      </c>
      <c r="B205" s="471">
        <v>0</v>
      </c>
      <c r="C205" s="471">
        <v>0</v>
      </c>
      <c r="D205" s="471">
        <v>0</v>
      </c>
      <c r="E205" s="474">
        <v>18.03</v>
      </c>
      <c r="F205" s="471">
        <v>143.75</v>
      </c>
      <c r="G205" s="472">
        <v>8555.56</v>
      </c>
      <c r="H205" s="471"/>
      <c r="I205" s="471" t="s">
        <v>1333</v>
      </c>
      <c r="J205" s="476">
        <v>39983.58</v>
      </c>
      <c r="K205" s="680"/>
      <c r="L205" s="471" t="s">
        <v>1334</v>
      </c>
    </row>
    <row r="206" spans="1:12" x14ac:dyDescent="0.3">
      <c r="A206" s="471" t="s">
        <v>1335</v>
      </c>
      <c r="B206" s="471">
        <v>0</v>
      </c>
      <c r="C206" s="471">
        <v>0</v>
      </c>
      <c r="D206" s="471">
        <v>0</v>
      </c>
      <c r="E206" s="474">
        <v>23.9</v>
      </c>
      <c r="F206" s="471">
        <v>418.21</v>
      </c>
      <c r="G206" s="472">
        <v>8555.56</v>
      </c>
      <c r="H206" s="471"/>
      <c r="I206" s="471" t="s">
        <v>1336</v>
      </c>
      <c r="J206" s="476">
        <v>40401.79</v>
      </c>
      <c r="K206" s="680"/>
      <c r="L206" s="471" t="s">
        <v>1337</v>
      </c>
    </row>
    <row r="207" spans="1:12" x14ac:dyDescent="0.3">
      <c r="A207" s="471" t="s">
        <v>1338</v>
      </c>
      <c r="B207" s="471">
        <v>0</v>
      </c>
      <c r="C207" s="471">
        <v>0</v>
      </c>
      <c r="D207" s="471">
        <v>0</v>
      </c>
      <c r="E207" s="474">
        <v>26.36</v>
      </c>
      <c r="F207" s="471">
        <v>284.75</v>
      </c>
      <c r="G207" s="472">
        <v>8555.56</v>
      </c>
      <c r="H207" s="471"/>
      <c r="I207" s="471" t="s">
        <v>1339</v>
      </c>
      <c r="J207" s="476">
        <v>40686.54</v>
      </c>
      <c r="K207" s="680"/>
      <c r="L207" s="471" t="s">
        <v>1340</v>
      </c>
    </row>
    <row r="208" spans="1:12" x14ac:dyDescent="0.3">
      <c r="A208" s="471" t="s">
        <v>1341</v>
      </c>
      <c r="B208" s="471">
        <v>0</v>
      </c>
      <c r="C208" s="471">
        <v>0</v>
      </c>
      <c r="D208" s="471">
        <v>0</v>
      </c>
      <c r="E208" s="474">
        <v>29.01</v>
      </c>
      <c r="F208" s="471">
        <v>236.94</v>
      </c>
      <c r="G208" s="472">
        <v>8555.56</v>
      </c>
      <c r="H208" s="471"/>
      <c r="I208" s="471" t="s">
        <v>1342</v>
      </c>
      <c r="J208" s="476">
        <v>40923.480000000003</v>
      </c>
      <c r="K208" s="680"/>
      <c r="L208" s="471" t="s">
        <v>1343</v>
      </c>
    </row>
    <row r="209" spans="1:12" x14ac:dyDescent="0.3">
      <c r="A209" s="471" t="s">
        <v>1344</v>
      </c>
      <c r="B209" s="471">
        <v>0</v>
      </c>
      <c r="C209" s="471">
        <v>0</v>
      </c>
      <c r="D209" s="471">
        <v>0</v>
      </c>
      <c r="E209" s="474">
        <v>32.99</v>
      </c>
      <c r="F209" s="471">
        <v>618.02</v>
      </c>
      <c r="G209" s="472">
        <v>8555.56</v>
      </c>
      <c r="H209" s="471"/>
      <c r="I209" s="471" t="s">
        <v>1345</v>
      </c>
      <c r="J209" s="476">
        <v>41541.5</v>
      </c>
      <c r="K209" s="680"/>
      <c r="L209" s="471" t="s">
        <v>1346</v>
      </c>
    </row>
    <row r="210" spans="1:12" x14ac:dyDescent="0.3">
      <c r="A210" s="471" t="s">
        <v>1347</v>
      </c>
      <c r="B210" s="471">
        <v>0</v>
      </c>
      <c r="C210" s="471">
        <v>0</v>
      </c>
      <c r="D210" s="471">
        <v>0</v>
      </c>
      <c r="E210" s="474">
        <v>34.21</v>
      </c>
      <c r="F210" s="471">
        <v>237.33</v>
      </c>
      <c r="G210" s="472">
        <v>8555.56</v>
      </c>
      <c r="H210" s="471"/>
      <c r="I210" s="471" t="s">
        <v>1348</v>
      </c>
      <c r="J210" s="476">
        <v>41778.83</v>
      </c>
      <c r="K210" s="680"/>
      <c r="L210" s="471" t="s">
        <v>1349</v>
      </c>
    </row>
    <row r="211" spans="1:12" x14ac:dyDescent="0.3">
      <c r="A211" s="471" t="s">
        <v>1350</v>
      </c>
      <c r="B211" s="471">
        <v>0</v>
      </c>
      <c r="C211" s="471">
        <v>0</v>
      </c>
      <c r="D211" s="471">
        <v>0</v>
      </c>
      <c r="E211" s="474">
        <v>38.17</v>
      </c>
      <c r="F211" s="471">
        <v>467.12</v>
      </c>
      <c r="G211" s="472">
        <v>8555.56</v>
      </c>
      <c r="H211" s="471"/>
      <c r="I211" s="471" t="s">
        <v>1351</v>
      </c>
      <c r="J211" s="476">
        <v>42245.94</v>
      </c>
      <c r="K211" s="680"/>
      <c r="L211" s="471" t="s">
        <v>1352</v>
      </c>
    </row>
    <row r="212" spans="1:12" x14ac:dyDescent="0.3">
      <c r="A212" s="471" t="s">
        <v>1353</v>
      </c>
      <c r="B212" s="471">
        <v>0</v>
      </c>
      <c r="C212" s="471">
        <v>0</v>
      </c>
      <c r="D212" s="471">
        <v>0</v>
      </c>
      <c r="E212" s="474">
        <v>45.64</v>
      </c>
      <c r="F212" s="471">
        <v>836.32</v>
      </c>
      <c r="G212" s="472">
        <v>8555.56</v>
      </c>
      <c r="H212" s="471"/>
      <c r="I212" s="471" t="s">
        <v>1354</v>
      </c>
      <c r="J212" s="476">
        <v>43082.26</v>
      </c>
      <c r="K212" s="680"/>
      <c r="L212" s="471" t="s">
        <v>1355</v>
      </c>
    </row>
    <row r="213" spans="1:12" x14ac:dyDescent="0.3">
      <c r="A213" s="471" t="s">
        <v>1356</v>
      </c>
      <c r="B213" s="471">
        <v>0</v>
      </c>
      <c r="C213" s="471">
        <v>0</v>
      </c>
      <c r="D213" s="471">
        <v>0</v>
      </c>
      <c r="E213" s="474">
        <v>46.21</v>
      </c>
      <c r="F213" s="471">
        <v>126.47</v>
      </c>
      <c r="G213" s="472">
        <v>8555.56</v>
      </c>
      <c r="H213" s="471"/>
      <c r="I213" s="471" t="s">
        <v>1357</v>
      </c>
      <c r="J213" s="476">
        <v>43208.74</v>
      </c>
      <c r="K213" s="680"/>
      <c r="L213" s="471" t="s">
        <v>1358</v>
      </c>
    </row>
    <row r="214" spans="1:12" x14ac:dyDescent="0.3">
      <c r="A214" s="471" t="s">
        <v>1359</v>
      </c>
      <c r="B214" s="471">
        <v>0</v>
      </c>
      <c r="C214" s="471">
        <v>0</v>
      </c>
      <c r="D214" s="471">
        <v>0</v>
      </c>
      <c r="E214" s="474">
        <v>50.59</v>
      </c>
      <c r="F214" s="471">
        <v>832.5</v>
      </c>
      <c r="G214" s="472">
        <v>8555.56</v>
      </c>
      <c r="H214" s="471"/>
      <c r="I214" s="471" t="s">
        <v>1360</v>
      </c>
      <c r="J214" s="476">
        <v>44041.24</v>
      </c>
      <c r="K214" s="680"/>
      <c r="L214" s="471" t="s">
        <v>1361</v>
      </c>
    </row>
    <row r="215" spans="1:12" x14ac:dyDescent="0.3">
      <c r="A215" s="471" t="s">
        <v>1362</v>
      </c>
      <c r="B215" s="471">
        <v>0</v>
      </c>
      <c r="C215" s="471">
        <v>0</v>
      </c>
      <c r="D215" s="471">
        <v>0</v>
      </c>
      <c r="E215" s="474">
        <v>55.62</v>
      </c>
      <c r="F215" s="471" t="s">
        <v>1716</v>
      </c>
      <c r="G215" s="472">
        <v>8555.56</v>
      </c>
      <c r="H215" s="471"/>
      <c r="I215" s="471" t="s">
        <v>1363</v>
      </c>
      <c r="J215" s="476">
        <v>45102.01</v>
      </c>
      <c r="K215" s="680"/>
      <c r="L215" s="471" t="s">
        <v>1364</v>
      </c>
    </row>
    <row r="216" spans="1:12" x14ac:dyDescent="0.3">
      <c r="A216" s="471" t="s">
        <v>1365</v>
      </c>
      <c r="B216" s="471">
        <v>0</v>
      </c>
      <c r="C216" s="471">
        <v>0</v>
      </c>
      <c r="D216" s="471">
        <v>0</v>
      </c>
      <c r="E216" s="474">
        <v>55.96</v>
      </c>
      <c r="F216" s="471">
        <v>153.65</v>
      </c>
      <c r="G216" s="472">
        <v>8555.56</v>
      </c>
      <c r="H216" s="471"/>
      <c r="I216" s="471" t="s">
        <v>1366</v>
      </c>
      <c r="J216" s="476">
        <v>45255.66</v>
      </c>
      <c r="K216" s="680"/>
      <c r="L216" s="471" t="s">
        <v>1367</v>
      </c>
    </row>
    <row r="217" spans="1:12" x14ac:dyDescent="0.3">
      <c r="A217" s="471" t="s">
        <v>1368</v>
      </c>
      <c r="B217" s="471">
        <v>0</v>
      </c>
      <c r="C217" s="471">
        <v>0</v>
      </c>
      <c r="D217" s="471">
        <v>0</v>
      </c>
      <c r="E217" s="474">
        <v>58.54</v>
      </c>
      <c r="F217" s="471">
        <v>987.28</v>
      </c>
      <c r="G217" s="472">
        <v>8555.56</v>
      </c>
      <c r="H217" s="471"/>
      <c r="I217" s="471" t="s">
        <v>1369</v>
      </c>
      <c r="J217" s="476">
        <v>46242.94</v>
      </c>
      <c r="K217" s="680"/>
      <c r="L217" s="471" t="s">
        <v>1370</v>
      </c>
    </row>
    <row r="218" spans="1:12" x14ac:dyDescent="0.3">
      <c r="A218" s="471" t="s">
        <v>1371</v>
      </c>
      <c r="B218" s="471">
        <v>0</v>
      </c>
      <c r="C218" s="471">
        <v>0</v>
      </c>
      <c r="D218" s="471">
        <v>0</v>
      </c>
      <c r="E218" s="474">
        <v>58.08</v>
      </c>
      <c r="F218" s="471" t="s">
        <v>1717</v>
      </c>
      <c r="G218" s="472">
        <v>8555.56</v>
      </c>
      <c r="H218" s="471"/>
      <c r="I218" s="471" t="s">
        <v>1372</v>
      </c>
      <c r="J218" s="476">
        <v>47409.1</v>
      </c>
      <c r="K218" s="680"/>
      <c r="L218" s="471" t="s">
        <v>1373</v>
      </c>
    </row>
    <row r="219" spans="1:12" x14ac:dyDescent="0.3">
      <c r="A219" s="471" t="s">
        <v>1374</v>
      </c>
      <c r="B219" s="471">
        <v>0</v>
      </c>
      <c r="C219" s="471">
        <v>0</v>
      </c>
      <c r="D219" s="471">
        <v>0</v>
      </c>
      <c r="E219" s="474">
        <v>56.7</v>
      </c>
      <c r="F219" s="471" t="s">
        <v>1718</v>
      </c>
      <c r="G219" s="472">
        <v>8555.56</v>
      </c>
      <c r="H219" s="471"/>
      <c r="I219" s="471" t="s">
        <v>1375</v>
      </c>
      <c r="J219" s="476">
        <v>48556.84</v>
      </c>
      <c r="K219" s="680"/>
      <c r="L219" s="471" t="s">
        <v>1376</v>
      </c>
    </row>
    <row r="220" spans="1:12" x14ac:dyDescent="0.3">
      <c r="A220" s="471" t="s">
        <v>1377</v>
      </c>
      <c r="B220" s="471">
        <v>0</v>
      </c>
      <c r="C220" s="471">
        <v>0</v>
      </c>
      <c r="D220" s="471">
        <v>0</v>
      </c>
      <c r="E220" s="474">
        <v>52.6</v>
      </c>
      <c r="F220" s="471" t="s">
        <v>1719</v>
      </c>
      <c r="G220" s="472">
        <v>8555.56</v>
      </c>
      <c r="H220" s="471"/>
      <c r="I220" s="471" t="s">
        <v>1378</v>
      </c>
      <c r="J220" s="476">
        <v>49649.83</v>
      </c>
      <c r="K220" s="680"/>
      <c r="L220" s="471" t="s">
        <v>1379</v>
      </c>
    </row>
    <row r="221" spans="1:12" x14ac:dyDescent="0.3">
      <c r="A221" s="471" t="s">
        <v>1380</v>
      </c>
      <c r="B221" s="471">
        <v>0</v>
      </c>
      <c r="C221" s="471">
        <v>0</v>
      </c>
      <c r="D221" s="471">
        <v>0</v>
      </c>
      <c r="E221" s="474">
        <v>44.88</v>
      </c>
      <c r="F221" s="471">
        <v>974.83</v>
      </c>
      <c r="G221" s="472">
        <v>8555.56</v>
      </c>
      <c r="H221" s="471"/>
      <c r="I221" s="471" t="s">
        <v>1381</v>
      </c>
      <c r="J221" s="476">
        <v>50624.65</v>
      </c>
      <c r="K221" s="680"/>
      <c r="L221" s="471" t="s">
        <v>1382</v>
      </c>
    </row>
    <row r="222" spans="1:12" x14ac:dyDescent="0.3">
      <c r="A222" s="471" t="s">
        <v>1383</v>
      </c>
      <c r="B222" s="471">
        <v>0</v>
      </c>
      <c r="C222" s="471">
        <v>0</v>
      </c>
      <c r="D222" s="471">
        <v>0</v>
      </c>
      <c r="E222" s="474">
        <v>38.79</v>
      </c>
      <c r="F222" s="471">
        <v>836.77</v>
      </c>
      <c r="G222" s="472">
        <v>8555.56</v>
      </c>
      <c r="H222" s="471"/>
      <c r="I222" s="471" t="s">
        <v>1384</v>
      </c>
      <c r="J222" s="476">
        <v>51461.42</v>
      </c>
      <c r="K222" s="680"/>
      <c r="L222" s="471" t="s">
        <v>1385</v>
      </c>
    </row>
    <row r="223" spans="1:12" x14ac:dyDescent="0.3">
      <c r="A223" s="471" t="s">
        <v>1386</v>
      </c>
      <c r="B223" s="471">
        <v>0</v>
      </c>
      <c r="C223" s="471">
        <v>0</v>
      </c>
      <c r="D223" s="471">
        <v>0</v>
      </c>
      <c r="E223" s="474">
        <v>32.4</v>
      </c>
      <c r="F223" s="471">
        <v>482.79</v>
      </c>
      <c r="G223" s="472">
        <v>8555.56</v>
      </c>
      <c r="H223" s="471"/>
      <c r="I223" s="471" t="s">
        <v>1387</v>
      </c>
      <c r="J223" s="476">
        <v>51944.21</v>
      </c>
      <c r="K223" s="680"/>
      <c r="L223" s="471" t="s">
        <v>1388</v>
      </c>
    </row>
    <row r="224" spans="1:12" x14ac:dyDescent="0.3">
      <c r="A224" s="471" t="s">
        <v>1389</v>
      </c>
      <c r="B224" s="471">
        <v>0</v>
      </c>
      <c r="C224" s="471">
        <v>0</v>
      </c>
      <c r="D224" s="471">
        <v>0</v>
      </c>
      <c r="E224" s="474">
        <v>29.94</v>
      </c>
      <c r="F224" s="471">
        <v>200.67</v>
      </c>
      <c r="G224" s="472">
        <v>8555.56</v>
      </c>
      <c r="H224" s="471"/>
      <c r="I224" s="471" t="s">
        <v>1390</v>
      </c>
      <c r="J224" s="476">
        <v>52144.87</v>
      </c>
      <c r="K224" s="680"/>
      <c r="L224" s="471" t="s">
        <v>1391</v>
      </c>
    </row>
    <row r="225" spans="1:12" x14ac:dyDescent="0.3">
      <c r="A225" s="471" t="s">
        <v>1392</v>
      </c>
      <c r="B225" s="471">
        <v>0</v>
      </c>
      <c r="C225" s="471">
        <v>0</v>
      </c>
      <c r="D225" s="471">
        <v>0</v>
      </c>
      <c r="E225" s="474">
        <v>23.59</v>
      </c>
      <c r="F225" s="471">
        <v>535.28</v>
      </c>
      <c r="G225" s="472">
        <v>8555.56</v>
      </c>
      <c r="H225" s="471"/>
      <c r="I225" s="471" t="s">
        <v>1393</v>
      </c>
      <c r="J225" s="476">
        <v>52680.15</v>
      </c>
      <c r="K225" s="680"/>
      <c r="L225" s="471" t="s">
        <v>1394</v>
      </c>
    </row>
    <row r="226" spans="1:12" x14ac:dyDescent="0.3">
      <c r="A226" s="471" t="s">
        <v>1395</v>
      </c>
      <c r="B226" s="471">
        <v>0</v>
      </c>
      <c r="C226" s="471">
        <v>0</v>
      </c>
      <c r="D226" s="471">
        <v>0</v>
      </c>
      <c r="E226" s="474">
        <v>16.420000000000002</v>
      </c>
      <c r="F226" s="471">
        <v>400.17</v>
      </c>
      <c r="G226" s="472">
        <v>8555.56</v>
      </c>
      <c r="H226" s="471"/>
      <c r="I226" s="471" t="s">
        <v>1396</v>
      </c>
      <c r="J226" s="476">
        <v>53080.33</v>
      </c>
      <c r="K226" s="680"/>
      <c r="L226" s="471" t="s">
        <v>1397</v>
      </c>
    </row>
    <row r="227" spans="1:12" x14ac:dyDescent="0.3">
      <c r="A227" s="471" t="s">
        <v>1398</v>
      </c>
      <c r="B227" s="471">
        <v>0</v>
      </c>
      <c r="C227" s="471">
        <v>0</v>
      </c>
      <c r="D227" s="471">
        <v>0</v>
      </c>
      <c r="E227" s="474">
        <v>15.48</v>
      </c>
      <c r="F227" s="471">
        <v>56.82</v>
      </c>
      <c r="G227" s="472">
        <v>8555.56</v>
      </c>
      <c r="H227" s="471"/>
      <c r="I227" s="471" t="s">
        <v>1399</v>
      </c>
      <c r="J227" s="476">
        <v>53137.14</v>
      </c>
      <c r="K227" s="680"/>
      <c r="L227" s="471" t="s">
        <v>1400</v>
      </c>
    </row>
    <row r="228" spans="1:12" x14ac:dyDescent="0.3">
      <c r="A228" s="471" t="s">
        <v>1401</v>
      </c>
      <c r="B228" s="471">
        <v>0</v>
      </c>
      <c r="C228" s="471">
        <v>0</v>
      </c>
      <c r="D228" s="471">
        <v>0</v>
      </c>
      <c r="E228" s="474">
        <v>10.92</v>
      </c>
      <c r="F228" s="471">
        <v>216.95</v>
      </c>
      <c r="G228" s="472">
        <v>8555.56</v>
      </c>
      <c r="H228" s="471"/>
      <c r="I228" s="471" t="s">
        <v>1402</v>
      </c>
      <c r="J228" s="476">
        <v>53354.09</v>
      </c>
      <c r="K228" s="680"/>
      <c r="L228" s="471" t="s">
        <v>1403</v>
      </c>
    </row>
    <row r="229" spans="1:12" x14ac:dyDescent="0.3">
      <c r="A229" s="471" t="s">
        <v>1404</v>
      </c>
      <c r="B229" s="471">
        <v>0</v>
      </c>
      <c r="C229" s="471">
        <v>0</v>
      </c>
      <c r="D229" s="471">
        <v>0</v>
      </c>
      <c r="E229" s="474">
        <v>8.1999999999999993</v>
      </c>
      <c r="F229" s="471">
        <v>148.29</v>
      </c>
      <c r="G229" s="472">
        <v>8555.56</v>
      </c>
      <c r="H229" s="471"/>
      <c r="I229" s="471" t="s">
        <v>1405</v>
      </c>
      <c r="J229" s="476">
        <v>53502.38</v>
      </c>
      <c r="K229" s="680"/>
      <c r="L229" s="471" t="s">
        <v>1406</v>
      </c>
    </row>
    <row r="230" spans="1:12" x14ac:dyDescent="0.3">
      <c r="A230" s="471" t="s">
        <v>1407</v>
      </c>
      <c r="B230" s="471">
        <v>0</v>
      </c>
      <c r="C230" s="471">
        <v>0</v>
      </c>
      <c r="D230" s="471">
        <v>0</v>
      </c>
      <c r="E230" s="474">
        <v>7.78</v>
      </c>
      <c r="F230" s="471">
        <v>35.82</v>
      </c>
      <c r="G230" s="472">
        <v>8555.56</v>
      </c>
      <c r="H230" s="471"/>
      <c r="I230" s="471" t="s">
        <v>1408</v>
      </c>
      <c r="J230" s="476">
        <v>53538.2</v>
      </c>
      <c r="K230" s="680"/>
      <c r="L230" s="471" t="s">
        <v>1409</v>
      </c>
    </row>
    <row r="231" spans="1:12" x14ac:dyDescent="0.3">
      <c r="A231" s="471" t="s">
        <v>1410</v>
      </c>
      <c r="B231" s="473">
        <v>0.04</v>
      </c>
      <c r="C231" s="471">
        <v>0.4</v>
      </c>
      <c r="D231" s="471">
        <v>0.4</v>
      </c>
      <c r="E231" s="474">
        <v>4.03</v>
      </c>
      <c r="F231" s="471">
        <v>118.34</v>
      </c>
      <c r="G231" s="475">
        <v>8555.9599999999991</v>
      </c>
      <c r="H231" s="679" t="s">
        <v>599</v>
      </c>
      <c r="I231" s="471" t="s">
        <v>1411</v>
      </c>
      <c r="J231" s="476">
        <v>53656.54</v>
      </c>
      <c r="K231" s="680"/>
      <c r="L231" s="471" t="s">
        <v>1412</v>
      </c>
    </row>
    <row r="232" spans="1:12" x14ac:dyDescent="0.3">
      <c r="A232" s="471" t="s">
        <v>1413</v>
      </c>
      <c r="B232" s="473">
        <v>0.01</v>
      </c>
      <c r="C232" s="471">
        <v>0.19</v>
      </c>
      <c r="D232" s="471">
        <v>0.19</v>
      </c>
      <c r="E232" s="474">
        <v>3.98</v>
      </c>
      <c r="F232" s="471">
        <v>29.9</v>
      </c>
      <c r="G232" s="475">
        <v>8556.15</v>
      </c>
      <c r="H232" s="680"/>
      <c r="I232" s="471" t="s">
        <v>1414</v>
      </c>
      <c r="J232" s="476">
        <v>53686.44</v>
      </c>
      <c r="K232" s="680"/>
      <c r="L232" s="471" t="s">
        <v>1415</v>
      </c>
    </row>
    <row r="233" spans="1:12" x14ac:dyDescent="0.3">
      <c r="A233" s="471" t="s">
        <v>1416</v>
      </c>
      <c r="B233" s="473">
        <v>0.15</v>
      </c>
      <c r="C233" s="471">
        <v>1.04</v>
      </c>
      <c r="D233" s="471">
        <v>1.04</v>
      </c>
      <c r="E233" s="474">
        <v>3.63</v>
      </c>
      <c r="F233" s="471">
        <v>47.69</v>
      </c>
      <c r="G233" s="475">
        <v>8557.19</v>
      </c>
      <c r="H233" s="680"/>
      <c r="I233" s="471" t="s">
        <v>1417</v>
      </c>
      <c r="J233" s="476">
        <v>53734.13</v>
      </c>
      <c r="K233" s="680"/>
      <c r="L233" s="471" t="s">
        <v>1418</v>
      </c>
    </row>
    <row r="234" spans="1:12" x14ac:dyDescent="0.3">
      <c r="A234" s="471" t="s">
        <v>1419</v>
      </c>
      <c r="B234" s="473">
        <v>0.28000000000000003</v>
      </c>
      <c r="C234" s="471">
        <v>4.33</v>
      </c>
      <c r="D234" s="471">
        <v>4.33</v>
      </c>
      <c r="E234" s="474">
        <v>4.16</v>
      </c>
      <c r="F234" s="471">
        <v>77.930000000000007</v>
      </c>
      <c r="G234" s="475">
        <v>8561.52</v>
      </c>
      <c r="H234" s="680"/>
      <c r="I234" s="471" t="s">
        <v>1420</v>
      </c>
      <c r="J234" s="476">
        <v>53812.06</v>
      </c>
      <c r="K234" s="680"/>
      <c r="L234" s="471" t="s">
        <v>1421</v>
      </c>
    </row>
    <row r="235" spans="1:12" x14ac:dyDescent="0.3">
      <c r="A235" s="471" t="s">
        <v>1422</v>
      </c>
      <c r="B235" s="473">
        <v>0.05</v>
      </c>
      <c r="C235" s="471">
        <v>2.89</v>
      </c>
      <c r="D235" s="471">
        <v>2.89</v>
      </c>
      <c r="E235" s="474">
        <v>2.41</v>
      </c>
      <c r="F235" s="471">
        <v>57.35</v>
      </c>
      <c r="G235" s="475">
        <v>8564.41</v>
      </c>
      <c r="H235" s="680"/>
      <c r="I235" s="471" t="s">
        <v>1423</v>
      </c>
      <c r="J235" s="476">
        <v>53869.41</v>
      </c>
      <c r="K235" s="680"/>
      <c r="L235" s="471" t="s">
        <v>1424</v>
      </c>
    </row>
    <row r="236" spans="1:12" x14ac:dyDescent="0.3">
      <c r="A236" s="471" t="s">
        <v>1425</v>
      </c>
      <c r="B236" s="473">
        <v>0.21</v>
      </c>
      <c r="C236" s="471">
        <v>0.34</v>
      </c>
      <c r="D236" s="471">
        <v>0.34</v>
      </c>
      <c r="E236" s="474">
        <v>1.66</v>
      </c>
      <c r="F236" s="471">
        <v>5.14</v>
      </c>
      <c r="G236" s="475">
        <v>8564.74</v>
      </c>
      <c r="H236" s="680"/>
      <c r="I236" s="471" t="s">
        <v>1426</v>
      </c>
      <c r="J236" s="476">
        <v>53874.55</v>
      </c>
      <c r="K236" s="680"/>
      <c r="L236" s="471" t="s">
        <v>1427</v>
      </c>
    </row>
    <row r="237" spans="1:12" x14ac:dyDescent="0.3">
      <c r="A237" s="471" t="s">
        <v>1428</v>
      </c>
      <c r="B237" s="473">
        <v>0.23</v>
      </c>
      <c r="C237" s="471">
        <v>4.42</v>
      </c>
      <c r="D237" s="471">
        <v>4.42</v>
      </c>
      <c r="E237" s="474">
        <v>5.03</v>
      </c>
      <c r="F237" s="471">
        <v>66.88</v>
      </c>
      <c r="G237" s="475">
        <v>8569.16</v>
      </c>
      <c r="H237" s="681"/>
      <c r="I237" s="471" t="s">
        <v>1429</v>
      </c>
      <c r="J237" s="476">
        <v>53941.43</v>
      </c>
      <c r="K237" s="680"/>
      <c r="L237" s="471" t="s">
        <v>1430</v>
      </c>
    </row>
    <row r="238" spans="1:12" x14ac:dyDescent="0.3">
      <c r="A238" s="471" t="s">
        <v>1431</v>
      </c>
      <c r="B238" s="471">
        <v>0</v>
      </c>
      <c r="C238" s="471">
        <v>2.2799999999999998</v>
      </c>
      <c r="D238" s="471">
        <v>2.2799999999999998</v>
      </c>
      <c r="E238" s="474">
        <v>6.95</v>
      </c>
      <c r="F238" s="471">
        <v>119.8</v>
      </c>
      <c r="G238" s="472">
        <v>8571.44</v>
      </c>
      <c r="H238" s="477">
        <f>G238-G202</f>
        <v>15.880000000001019</v>
      </c>
      <c r="I238" s="471" t="s">
        <v>1432</v>
      </c>
      <c r="J238" s="476">
        <v>54061.23</v>
      </c>
      <c r="K238" s="680"/>
      <c r="L238" s="471" t="s">
        <v>1433</v>
      </c>
    </row>
    <row r="239" spans="1:12" x14ac:dyDescent="0.3">
      <c r="A239" s="471" t="s">
        <v>1434</v>
      </c>
      <c r="B239" s="471">
        <v>0</v>
      </c>
      <c r="C239" s="471">
        <v>0</v>
      </c>
      <c r="D239" s="471">
        <v>0</v>
      </c>
      <c r="E239" s="474">
        <v>10.39</v>
      </c>
      <c r="F239" s="471">
        <v>173.34</v>
      </c>
      <c r="G239" s="472">
        <v>8571.44</v>
      </c>
      <c r="H239" s="471"/>
      <c r="I239" s="471" t="s">
        <v>1435</v>
      </c>
      <c r="J239" s="476">
        <v>54234.57</v>
      </c>
      <c r="K239" s="680"/>
      <c r="L239" s="471" t="s">
        <v>1436</v>
      </c>
    </row>
    <row r="240" spans="1:12" x14ac:dyDescent="0.3">
      <c r="A240" s="471" t="s">
        <v>1437</v>
      </c>
      <c r="B240" s="471">
        <v>0</v>
      </c>
      <c r="C240" s="471">
        <v>0</v>
      </c>
      <c r="D240" s="471">
        <v>0</v>
      </c>
      <c r="E240" s="474">
        <v>14.26</v>
      </c>
      <c r="F240" s="471">
        <v>246.42</v>
      </c>
      <c r="G240" s="472">
        <v>8571.44</v>
      </c>
      <c r="H240" s="471"/>
      <c r="I240" s="471" t="s">
        <v>1438</v>
      </c>
      <c r="J240" s="476">
        <v>54480.99</v>
      </c>
      <c r="K240" s="680"/>
      <c r="L240" s="471" t="s">
        <v>1439</v>
      </c>
    </row>
    <row r="241" spans="1:12" x14ac:dyDescent="0.3">
      <c r="A241" s="471" t="s">
        <v>1440</v>
      </c>
      <c r="B241" s="471">
        <v>0</v>
      </c>
      <c r="C241" s="471">
        <v>0</v>
      </c>
      <c r="D241" s="471">
        <v>0</v>
      </c>
      <c r="E241" s="474">
        <v>14.34</v>
      </c>
      <c r="F241" s="471">
        <v>286</v>
      </c>
      <c r="G241" s="472">
        <v>8571.44</v>
      </c>
      <c r="H241" s="471"/>
      <c r="I241" s="471" t="s">
        <v>1441</v>
      </c>
      <c r="J241" s="476">
        <v>54766.99</v>
      </c>
      <c r="K241" s="680"/>
      <c r="L241" s="471" t="s">
        <v>1442</v>
      </c>
    </row>
    <row r="242" spans="1:12" x14ac:dyDescent="0.3">
      <c r="A242" s="471" t="s">
        <v>1443</v>
      </c>
      <c r="B242" s="471">
        <v>0</v>
      </c>
      <c r="C242" s="471">
        <v>0</v>
      </c>
      <c r="D242" s="471">
        <v>0</v>
      </c>
      <c r="E242" s="474">
        <v>16.47</v>
      </c>
      <c r="F242" s="471">
        <v>308.08</v>
      </c>
      <c r="G242" s="472">
        <v>8571.44</v>
      </c>
      <c r="H242" s="471"/>
      <c r="I242" s="471" t="s">
        <v>1444</v>
      </c>
      <c r="J242" s="476">
        <v>55075.07</v>
      </c>
      <c r="K242" s="680"/>
      <c r="L242" s="471" t="s">
        <v>1445</v>
      </c>
    </row>
    <row r="243" spans="1:12" x14ac:dyDescent="0.3">
      <c r="A243" s="471" t="s">
        <v>1446</v>
      </c>
      <c r="B243" s="471">
        <v>0</v>
      </c>
      <c r="C243" s="471">
        <v>0</v>
      </c>
      <c r="D243" s="471">
        <v>0</v>
      </c>
      <c r="E243" s="474">
        <v>16.98</v>
      </c>
      <c r="F243" s="471">
        <v>334.5</v>
      </c>
      <c r="G243" s="472">
        <v>8571.44</v>
      </c>
      <c r="H243" s="471"/>
      <c r="I243" s="471" t="s">
        <v>1447</v>
      </c>
      <c r="J243" s="476">
        <v>55409.57</v>
      </c>
      <c r="K243" s="680"/>
      <c r="L243" s="471" t="s">
        <v>1448</v>
      </c>
    </row>
    <row r="244" spans="1:12" x14ac:dyDescent="0.3">
      <c r="A244" s="471" t="s">
        <v>1449</v>
      </c>
      <c r="B244" s="471">
        <v>0</v>
      </c>
      <c r="C244" s="471">
        <v>0</v>
      </c>
      <c r="D244" s="471">
        <v>0</v>
      </c>
      <c r="E244" s="474">
        <v>15.31</v>
      </c>
      <c r="F244" s="471">
        <v>322.92</v>
      </c>
      <c r="G244" s="472">
        <v>8571.44</v>
      </c>
      <c r="H244" s="471"/>
      <c r="I244" s="471" t="s">
        <v>1450</v>
      </c>
      <c r="J244" s="476">
        <v>55732.49</v>
      </c>
      <c r="K244" s="680"/>
      <c r="L244" s="471" t="s">
        <v>1451</v>
      </c>
    </row>
    <row r="245" spans="1:12" x14ac:dyDescent="0.3">
      <c r="A245" s="471" t="s">
        <v>1452</v>
      </c>
      <c r="B245" s="473">
        <v>0.32</v>
      </c>
      <c r="C245" s="471">
        <v>3.21</v>
      </c>
      <c r="D245" s="471">
        <v>3.21</v>
      </c>
      <c r="E245" s="474">
        <v>11</v>
      </c>
      <c r="F245" s="471">
        <v>263.06</v>
      </c>
      <c r="G245" s="475">
        <v>8574.65</v>
      </c>
      <c r="H245" s="679" t="s">
        <v>600</v>
      </c>
      <c r="I245" s="471" t="s">
        <v>1453</v>
      </c>
      <c r="J245" s="476">
        <v>55995.54</v>
      </c>
      <c r="K245" s="680"/>
      <c r="L245" s="471" t="s">
        <v>1454</v>
      </c>
    </row>
    <row r="246" spans="1:12" x14ac:dyDescent="0.3">
      <c r="A246" s="471" t="s">
        <v>1455</v>
      </c>
      <c r="B246" s="473">
        <v>1.54</v>
      </c>
      <c r="C246" s="471">
        <v>18.600000000000001</v>
      </c>
      <c r="D246" s="471">
        <v>18.600000000000001</v>
      </c>
      <c r="E246" s="474">
        <v>6.54</v>
      </c>
      <c r="F246" s="471">
        <v>175.34</v>
      </c>
      <c r="G246" s="475">
        <v>8593.25</v>
      </c>
      <c r="H246" s="680"/>
      <c r="I246" s="471" t="s">
        <v>1456</v>
      </c>
      <c r="J246" s="476">
        <v>56170.879999999997</v>
      </c>
      <c r="K246" s="680"/>
      <c r="L246" s="471" t="s">
        <v>1457</v>
      </c>
    </row>
    <row r="247" spans="1:12" x14ac:dyDescent="0.3">
      <c r="A247" s="471" t="s">
        <v>1458</v>
      </c>
      <c r="B247" s="473">
        <v>5.31</v>
      </c>
      <c r="C247" s="471">
        <v>68.52</v>
      </c>
      <c r="D247" s="471">
        <v>68.52</v>
      </c>
      <c r="E247" s="474">
        <v>1.0900000000000001</v>
      </c>
      <c r="F247" s="471">
        <v>76.290000000000006</v>
      </c>
      <c r="G247" s="475">
        <v>8661.77</v>
      </c>
      <c r="H247" s="680"/>
      <c r="I247" s="471" t="s">
        <v>1459</v>
      </c>
      <c r="J247" s="476">
        <v>56247.18</v>
      </c>
      <c r="K247" s="681"/>
      <c r="L247" s="471" t="s">
        <v>1460</v>
      </c>
    </row>
    <row r="248" spans="1:12" x14ac:dyDescent="0.3">
      <c r="A248" s="471" t="s">
        <v>1461</v>
      </c>
      <c r="B248" s="473">
        <v>13.76</v>
      </c>
      <c r="C248" s="471">
        <v>190.77</v>
      </c>
      <c r="D248" s="471">
        <v>190.77</v>
      </c>
      <c r="E248" s="471">
        <v>0</v>
      </c>
      <c r="F248" s="471">
        <v>10.93</v>
      </c>
      <c r="G248" s="475">
        <v>8852.5400000000009</v>
      </c>
      <c r="H248" s="680"/>
      <c r="I248" s="471" t="s">
        <v>1462</v>
      </c>
      <c r="J248" s="472">
        <v>56258.1</v>
      </c>
      <c r="K248" s="477">
        <f>J248-J168</f>
        <v>19614.96</v>
      </c>
      <c r="L248" s="471" t="s">
        <v>1463</v>
      </c>
    </row>
    <row r="249" spans="1:12" x14ac:dyDescent="0.3">
      <c r="A249" s="471" t="s">
        <v>1464</v>
      </c>
      <c r="B249" s="473">
        <v>25.91</v>
      </c>
      <c r="C249" s="471">
        <v>396.75</v>
      </c>
      <c r="D249" s="471">
        <v>396.75</v>
      </c>
      <c r="E249" s="471">
        <v>0</v>
      </c>
      <c r="F249" s="471">
        <v>0</v>
      </c>
      <c r="G249" s="475">
        <v>9249.2900000000009</v>
      </c>
      <c r="H249" s="680"/>
      <c r="I249" s="471" t="s">
        <v>1462</v>
      </c>
      <c r="J249" s="472">
        <v>56258.1</v>
      </c>
      <c r="K249" s="471"/>
      <c r="L249" s="471" t="s">
        <v>1465</v>
      </c>
    </row>
    <row r="250" spans="1:12" x14ac:dyDescent="0.3">
      <c r="A250" s="471" t="s">
        <v>1466</v>
      </c>
      <c r="B250" s="473">
        <v>41.67</v>
      </c>
      <c r="C250" s="471">
        <v>675.84</v>
      </c>
      <c r="D250" s="471">
        <v>675.84</v>
      </c>
      <c r="E250" s="471">
        <v>0</v>
      </c>
      <c r="F250" s="471">
        <v>0</v>
      </c>
      <c r="G250" s="475">
        <v>9925.1299999999992</v>
      </c>
      <c r="H250" s="680"/>
      <c r="I250" s="471" t="s">
        <v>1462</v>
      </c>
      <c r="J250" s="472">
        <v>56258.1</v>
      </c>
      <c r="K250" s="471"/>
      <c r="L250" s="471" t="s">
        <v>1467</v>
      </c>
    </row>
    <row r="251" spans="1:12" x14ac:dyDescent="0.3">
      <c r="A251" s="471" t="s">
        <v>1468</v>
      </c>
      <c r="B251" s="473">
        <v>58.96</v>
      </c>
      <c r="C251" s="471" t="s">
        <v>1720</v>
      </c>
      <c r="D251" s="471" t="s">
        <v>1720</v>
      </c>
      <c r="E251" s="471">
        <v>0</v>
      </c>
      <c r="F251" s="471">
        <v>0</v>
      </c>
      <c r="G251" s="475">
        <v>10931.41</v>
      </c>
      <c r="H251" s="680"/>
      <c r="I251" s="471" t="s">
        <v>1462</v>
      </c>
      <c r="J251" s="472">
        <v>56258.1</v>
      </c>
      <c r="K251" s="471"/>
      <c r="L251" s="471" t="s">
        <v>1469</v>
      </c>
    </row>
    <row r="252" spans="1:12" x14ac:dyDescent="0.3">
      <c r="A252" s="471" t="s">
        <v>1470</v>
      </c>
      <c r="B252" s="473">
        <v>79.63</v>
      </c>
      <c r="C252" s="471" t="s">
        <v>1721</v>
      </c>
      <c r="D252" s="471" t="s">
        <v>1721</v>
      </c>
      <c r="E252" s="471">
        <v>0</v>
      </c>
      <c r="F252" s="471">
        <v>0</v>
      </c>
      <c r="G252" s="475">
        <v>12317.26</v>
      </c>
      <c r="H252" s="680"/>
      <c r="I252" s="471" t="s">
        <v>1462</v>
      </c>
      <c r="J252" s="472">
        <v>56258.1</v>
      </c>
      <c r="K252" s="471"/>
      <c r="L252" s="471" t="s">
        <v>1471</v>
      </c>
    </row>
    <row r="253" spans="1:12" x14ac:dyDescent="0.3">
      <c r="A253" s="471" t="s">
        <v>1472</v>
      </c>
      <c r="B253" s="473">
        <v>94.53</v>
      </c>
      <c r="C253" s="471" t="s">
        <v>1722</v>
      </c>
      <c r="D253" s="471" t="s">
        <v>1722</v>
      </c>
      <c r="E253" s="471">
        <v>0</v>
      </c>
      <c r="F253" s="471">
        <v>0</v>
      </c>
      <c r="G253" s="475">
        <v>13584.1</v>
      </c>
      <c r="H253" s="680"/>
      <c r="I253" s="471" t="s">
        <v>1462</v>
      </c>
      <c r="J253" s="472">
        <v>56258.1</v>
      </c>
      <c r="K253" s="471"/>
      <c r="L253" s="471" t="s">
        <v>1473</v>
      </c>
    </row>
    <row r="254" spans="1:12" x14ac:dyDescent="0.3">
      <c r="A254" s="471" t="s">
        <v>1474</v>
      </c>
      <c r="B254" s="473">
        <v>100.63</v>
      </c>
      <c r="C254" s="471">
        <v>531.97</v>
      </c>
      <c r="D254" s="471">
        <v>531.97</v>
      </c>
      <c r="E254" s="471">
        <v>0</v>
      </c>
      <c r="F254" s="471">
        <v>0</v>
      </c>
      <c r="G254" s="475">
        <v>14116.07</v>
      </c>
      <c r="H254" s="680"/>
      <c r="I254" s="471" t="s">
        <v>1462</v>
      </c>
      <c r="J254" s="472">
        <v>56258.1</v>
      </c>
      <c r="K254" s="471"/>
      <c r="L254" s="471" t="s">
        <v>1475</v>
      </c>
    </row>
    <row r="255" spans="1:12" x14ac:dyDescent="0.3">
      <c r="A255" s="471" t="s">
        <v>1476</v>
      </c>
      <c r="B255" s="473">
        <v>118.79</v>
      </c>
      <c r="C255" s="471" t="s">
        <v>1723</v>
      </c>
      <c r="D255" s="471" t="s">
        <v>1723</v>
      </c>
      <c r="E255" s="471">
        <v>0</v>
      </c>
      <c r="F255" s="471">
        <v>0</v>
      </c>
      <c r="G255" s="475">
        <v>16312.95</v>
      </c>
      <c r="H255" s="680"/>
      <c r="I255" s="471" t="s">
        <v>1462</v>
      </c>
      <c r="J255" s="472">
        <v>56258.1</v>
      </c>
      <c r="K255" s="471"/>
      <c r="L255" s="471" t="s">
        <v>1477</v>
      </c>
    </row>
    <row r="256" spans="1:12" x14ac:dyDescent="0.3">
      <c r="A256" s="471" t="s">
        <v>1478</v>
      </c>
      <c r="B256" s="473">
        <v>132.87</v>
      </c>
      <c r="C256" s="471" t="s">
        <v>1724</v>
      </c>
      <c r="D256" s="471" t="s">
        <v>1724</v>
      </c>
      <c r="E256" s="471">
        <v>0</v>
      </c>
      <c r="F256" s="471">
        <v>0</v>
      </c>
      <c r="G256" s="475">
        <v>18147.29</v>
      </c>
      <c r="H256" s="680"/>
      <c r="I256" s="471" t="s">
        <v>1462</v>
      </c>
      <c r="J256" s="472">
        <v>56258.1</v>
      </c>
      <c r="K256" s="471"/>
      <c r="L256" s="471" t="s">
        <v>1479</v>
      </c>
    </row>
    <row r="257" spans="1:12" x14ac:dyDescent="0.3">
      <c r="A257" s="471" t="s">
        <v>1480</v>
      </c>
      <c r="B257" s="473">
        <v>138.58000000000001</v>
      </c>
      <c r="C257" s="471">
        <v>741.43</v>
      </c>
      <c r="D257" s="471">
        <v>741.43</v>
      </c>
      <c r="E257" s="471">
        <v>0</v>
      </c>
      <c r="F257" s="471">
        <v>0</v>
      </c>
      <c r="G257" s="475">
        <v>18888.72</v>
      </c>
      <c r="H257" s="680"/>
      <c r="I257" s="471" t="s">
        <v>1462</v>
      </c>
      <c r="J257" s="472">
        <v>56258.1</v>
      </c>
      <c r="K257" s="471"/>
      <c r="L257" s="471" t="s">
        <v>1481</v>
      </c>
    </row>
    <row r="258" spans="1:12" x14ac:dyDescent="0.3">
      <c r="A258" s="471" t="s">
        <v>1482</v>
      </c>
      <c r="B258" s="473">
        <v>159.55000000000001</v>
      </c>
      <c r="C258" s="471" t="s">
        <v>1725</v>
      </c>
      <c r="D258" s="471" t="s">
        <v>1725</v>
      </c>
      <c r="E258" s="471">
        <v>0</v>
      </c>
      <c r="F258" s="471">
        <v>0</v>
      </c>
      <c r="G258" s="475">
        <v>21875.19</v>
      </c>
      <c r="H258" s="680"/>
      <c r="I258" s="471" t="s">
        <v>1462</v>
      </c>
      <c r="J258" s="472">
        <v>56258.1</v>
      </c>
      <c r="K258" s="471"/>
      <c r="L258" s="471" t="s">
        <v>1483</v>
      </c>
    </row>
    <row r="259" spans="1:12" x14ac:dyDescent="0.3">
      <c r="A259" s="471" t="s">
        <v>1484</v>
      </c>
      <c r="B259" s="473">
        <v>178.18</v>
      </c>
      <c r="C259" s="471" t="s">
        <v>1726</v>
      </c>
      <c r="D259" s="471" t="s">
        <v>1726</v>
      </c>
      <c r="E259" s="471">
        <v>0</v>
      </c>
      <c r="F259" s="471">
        <v>0</v>
      </c>
      <c r="G259" s="475">
        <v>25260.44</v>
      </c>
      <c r="H259" s="680"/>
      <c r="I259" s="471" t="s">
        <v>1462</v>
      </c>
      <c r="J259" s="472">
        <v>56258.1</v>
      </c>
      <c r="K259" s="471"/>
      <c r="L259" s="471" t="s">
        <v>1485</v>
      </c>
    </row>
    <row r="260" spans="1:12" x14ac:dyDescent="0.3">
      <c r="A260" s="471" t="s">
        <v>1486</v>
      </c>
      <c r="B260" s="473">
        <v>178.9</v>
      </c>
      <c r="C260" s="471" t="s">
        <v>1727</v>
      </c>
      <c r="D260" s="471" t="s">
        <v>1727</v>
      </c>
      <c r="E260" s="471">
        <v>0</v>
      </c>
      <c r="F260" s="471">
        <v>0</v>
      </c>
      <c r="G260" s="475">
        <v>28844.6</v>
      </c>
      <c r="H260" s="680"/>
      <c r="I260" s="471" t="s">
        <v>1462</v>
      </c>
      <c r="J260" s="472">
        <v>56258.1</v>
      </c>
      <c r="K260" s="471"/>
      <c r="L260" s="471" t="s">
        <v>1487</v>
      </c>
    </row>
    <row r="261" spans="1:12" x14ac:dyDescent="0.3">
      <c r="A261" s="471" t="s">
        <v>1488</v>
      </c>
      <c r="B261" s="473">
        <v>194.76</v>
      </c>
      <c r="C261" s="471" t="s">
        <v>1728</v>
      </c>
      <c r="D261" s="471" t="s">
        <v>1728</v>
      </c>
      <c r="E261" s="471">
        <v>0</v>
      </c>
      <c r="F261" s="471">
        <v>0</v>
      </c>
      <c r="G261" s="475">
        <v>32597.4</v>
      </c>
      <c r="H261" s="680"/>
      <c r="I261" s="471" t="s">
        <v>1462</v>
      </c>
      <c r="J261" s="472">
        <v>56258.1</v>
      </c>
      <c r="K261" s="471"/>
      <c r="L261" s="471" t="s">
        <v>1489</v>
      </c>
    </row>
    <row r="262" spans="1:12" x14ac:dyDescent="0.3">
      <c r="A262" s="471" t="s">
        <v>1490</v>
      </c>
      <c r="B262" s="473">
        <v>196.27</v>
      </c>
      <c r="C262" s="471">
        <v>602.54999999999995</v>
      </c>
      <c r="D262" s="471">
        <v>602.54999999999995</v>
      </c>
      <c r="E262" s="471">
        <v>0</v>
      </c>
      <c r="F262" s="471">
        <v>0</v>
      </c>
      <c r="G262" s="475">
        <v>33199.949999999997</v>
      </c>
      <c r="H262" s="680"/>
      <c r="I262" s="471" t="s">
        <v>1462</v>
      </c>
      <c r="J262" s="472">
        <v>56258.1</v>
      </c>
      <c r="K262" s="471"/>
      <c r="L262" s="471" t="s">
        <v>1491</v>
      </c>
    </row>
    <row r="263" spans="1:12" x14ac:dyDescent="0.3">
      <c r="A263" s="471" t="s">
        <v>1492</v>
      </c>
      <c r="B263" s="473">
        <v>193.64</v>
      </c>
      <c r="C263" s="471" t="s">
        <v>1729</v>
      </c>
      <c r="D263" s="471" t="s">
        <v>1729</v>
      </c>
      <c r="E263" s="471">
        <v>0</v>
      </c>
      <c r="F263" s="471">
        <v>0</v>
      </c>
      <c r="G263" s="475">
        <v>36510.879999999997</v>
      </c>
      <c r="H263" s="680"/>
      <c r="I263" s="471" t="s">
        <v>1462</v>
      </c>
      <c r="J263" s="472">
        <v>56258.1</v>
      </c>
      <c r="K263" s="471"/>
      <c r="L263" s="471" t="s">
        <v>1493</v>
      </c>
    </row>
    <row r="264" spans="1:12" x14ac:dyDescent="0.3">
      <c r="A264" s="471" t="s">
        <v>1494</v>
      </c>
      <c r="B264" s="473">
        <v>178.21</v>
      </c>
      <c r="C264" s="471" t="s">
        <v>1730</v>
      </c>
      <c r="D264" s="471" t="s">
        <v>1730</v>
      </c>
      <c r="E264" s="471">
        <v>0</v>
      </c>
      <c r="F264" s="471">
        <v>0</v>
      </c>
      <c r="G264" s="475">
        <v>40240.81</v>
      </c>
      <c r="H264" s="680"/>
      <c r="I264" s="471" t="s">
        <v>1462</v>
      </c>
      <c r="J264" s="472">
        <v>56258.1</v>
      </c>
      <c r="K264" s="471"/>
      <c r="L264" s="471" t="s">
        <v>1495</v>
      </c>
    </row>
    <row r="265" spans="1:12" x14ac:dyDescent="0.3">
      <c r="A265" s="471" t="s">
        <v>1496</v>
      </c>
      <c r="B265" s="473">
        <v>164.21</v>
      </c>
      <c r="C265" s="471" t="s">
        <v>1731</v>
      </c>
      <c r="D265" s="471" t="s">
        <v>1731</v>
      </c>
      <c r="E265" s="471">
        <v>0</v>
      </c>
      <c r="F265" s="471">
        <v>0</v>
      </c>
      <c r="G265" s="475">
        <v>43670.5</v>
      </c>
      <c r="H265" s="680"/>
      <c r="I265" s="471" t="s">
        <v>1462</v>
      </c>
      <c r="J265" s="472">
        <v>56258.1</v>
      </c>
      <c r="K265" s="471"/>
      <c r="L265" s="471" t="s">
        <v>1497</v>
      </c>
    </row>
    <row r="266" spans="1:12" x14ac:dyDescent="0.3">
      <c r="A266" s="471" t="s">
        <v>1498</v>
      </c>
      <c r="B266" s="473">
        <v>142.22999999999999</v>
      </c>
      <c r="C266" s="471" t="s">
        <v>1732</v>
      </c>
      <c r="D266" s="471" t="s">
        <v>1732</v>
      </c>
      <c r="E266" s="471">
        <v>0</v>
      </c>
      <c r="F266" s="471">
        <v>0</v>
      </c>
      <c r="G266" s="475">
        <v>46737.75</v>
      </c>
      <c r="H266" s="680"/>
      <c r="I266" s="471" t="s">
        <v>1462</v>
      </c>
      <c r="J266" s="472">
        <v>56258.1</v>
      </c>
      <c r="K266" s="471"/>
      <c r="L266" s="471" t="s">
        <v>1499</v>
      </c>
    </row>
    <row r="267" spans="1:12" x14ac:dyDescent="0.3">
      <c r="A267" s="471" t="s">
        <v>1500</v>
      </c>
      <c r="B267" s="473">
        <v>122.24</v>
      </c>
      <c r="C267" s="471" t="s">
        <v>1733</v>
      </c>
      <c r="D267" s="471" t="s">
        <v>1733</v>
      </c>
      <c r="E267" s="471">
        <v>0</v>
      </c>
      <c r="F267" s="471">
        <v>0</v>
      </c>
      <c r="G267" s="475">
        <v>48276.56</v>
      </c>
      <c r="H267" s="680"/>
      <c r="I267" s="471" t="s">
        <v>1462</v>
      </c>
      <c r="J267" s="472">
        <v>56258.1</v>
      </c>
      <c r="K267" s="471"/>
      <c r="L267" s="471" t="s">
        <v>1501</v>
      </c>
    </row>
    <row r="268" spans="1:12" x14ac:dyDescent="0.3">
      <c r="A268" s="471" t="s">
        <v>1502</v>
      </c>
      <c r="B268" s="473">
        <v>99.61</v>
      </c>
      <c r="C268" s="471">
        <v>932.92</v>
      </c>
      <c r="D268" s="471">
        <v>932.92</v>
      </c>
      <c r="E268" s="471">
        <v>0</v>
      </c>
      <c r="F268" s="471">
        <v>0</v>
      </c>
      <c r="G268" s="475">
        <v>49209.47</v>
      </c>
      <c r="H268" s="680"/>
      <c r="I268" s="471" t="s">
        <v>1462</v>
      </c>
      <c r="J268" s="472">
        <v>56258.1</v>
      </c>
      <c r="K268" s="471"/>
      <c r="L268" s="471" t="s">
        <v>1503</v>
      </c>
    </row>
    <row r="269" spans="1:12" x14ac:dyDescent="0.3">
      <c r="A269" s="471" t="s">
        <v>1504</v>
      </c>
      <c r="B269" s="473">
        <v>36.229999999999997</v>
      </c>
      <c r="C269" s="471" t="s">
        <v>1734</v>
      </c>
      <c r="D269" s="471" t="s">
        <v>1734</v>
      </c>
      <c r="E269" s="471">
        <v>0</v>
      </c>
      <c r="F269" s="471">
        <v>0</v>
      </c>
      <c r="G269" s="475">
        <v>50570.83</v>
      </c>
      <c r="H269" s="680"/>
      <c r="I269" s="471" t="s">
        <v>1462</v>
      </c>
      <c r="J269" s="472">
        <v>56258.1</v>
      </c>
      <c r="K269" s="471"/>
      <c r="L269" s="471" t="s">
        <v>1505</v>
      </c>
    </row>
    <row r="270" spans="1:12" x14ac:dyDescent="0.3">
      <c r="A270" s="471" t="s">
        <v>1506</v>
      </c>
      <c r="B270" s="473">
        <v>0.47</v>
      </c>
      <c r="C270" s="471">
        <v>213.15</v>
      </c>
      <c r="D270" s="471">
        <v>213.15</v>
      </c>
      <c r="E270" s="474">
        <v>4.58</v>
      </c>
      <c r="F270" s="471">
        <v>26.6</v>
      </c>
      <c r="G270" s="475">
        <v>50783.98</v>
      </c>
      <c r="H270" s="681"/>
      <c r="I270" s="471" t="s">
        <v>1507</v>
      </c>
      <c r="J270" s="476">
        <v>56284.7</v>
      </c>
      <c r="K270" s="679" t="s">
        <v>604</v>
      </c>
      <c r="L270" s="471" t="s">
        <v>1508</v>
      </c>
    </row>
    <row r="271" spans="1:12" x14ac:dyDescent="0.3">
      <c r="A271" s="471" t="s">
        <v>1509</v>
      </c>
      <c r="B271" s="471">
        <v>0</v>
      </c>
      <c r="C271" s="471">
        <v>1.97</v>
      </c>
      <c r="D271" s="471">
        <v>1.97</v>
      </c>
      <c r="E271" s="474">
        <v>38.35</v>
      </c>
      <c r="F271" s="471">
        <v>179.95</v>
      </c>
      <c r="G271" s="472">
        <v>50785.95</v>
      </c>
      <c r="H271" s="477">
        <f>G271-G238</f>
        <v>42214.509999999995</v>
      </c>
      <c r="I271" s="471" t="s">
        <v>1510</v>
      </c>
      <c r="J271" s="476">
        <v>56464.65</v>
      </c>
      <c r="K271" s="680"/>
      <c r="L271" s="471" t="s">
        <v>1511</v>
      </c>
    </row>
    <row r="272" spans="1:12" x14ac:dyDescent="0.3">
      <c r="A272" s="471" t="s">
        <v>1512</v>
      </c>
      <c r="B272" s="471">
        <v>0</v>
      </c>
      <c r="C272" s="471">
        <v>0</v>
      </c>
      <c r="D272" s="471">
        <v>0</v>
      </c>
      <c r="E272" s="474">
        <v>68.72</v>
      </c>
      <c r="F272" s="471">
        <v>267.66000000000003</v>
      </c>
      <c r="G272" s="472">
        <v>50785.95</v>
      </c>
      <c r="H272" s="471"/>
      <c r="I272" s="471" t="s">
        <v>1513</v>
      </c>
      <c r="J272" s="476">
        <v>56732.32</v>
      </c>
      <c r="K272" s="680"/>
      <c r="L272" s="471" t="s">
        <v>1514</v>
      </c>
    </row>
    <row r="273" spans="1:12" x14ac:dyDescent="0.3">
      <c r="A273" s="471" t="s">
        <v>1515</v>
      </c>
      <c r="B273" s="471">
        <v>0</v>
      </c>
      <c r="C273" s="471">
        <v>0</v>
      </c>
      <c r="D273" s="471">
        <v>0</v>
      </c>
      <c r="E273" s="474">
        <v>0</v>
      </c>
      <c r="F273" s="471">
        <v>515.4</v>
      </c>
      <c r="G273" s="472">
        <v>50785.95</v>
      </c>
      <c r="H273" s="471"/>
      <c r="I273" s="471" t="s">
        <v>1516</v>
      </c>
      <c r="J273" s="476">
        <v>57247.72</v>
      </c>
      <c r="K273" s="680"/>
      <c r="L273" s="471" t="s">
        <v>1517</v>
      </c>
    </row>
    <row r="274" spans="1:12" x14ac:dyDescent="0.3">
      <c r="A274" s="471" t="s">
        <v>1518</v>
      </c>
      <c r="B274" s="471">
        <v>0</v>
      </c>
      <c r="C274" s="471">
        <v>0</v>
      </c>
      <c r="D274" s="471">
        <v>0</v>
      </c>
      <c r="E274" s="474">
        <v>115.22</v>
      </c>
      <c r="F274" s="471" t="s">
        <v>1735</v>
      </c>
      <c r="G274" s="472">
        <v>50785.95</v>
      </c>
      <c r="H274" s="471"/>
      <c r="I274" s="471" t="s">
        <v>1519</v>
      </c>
      <c r="J274" s="476">
        <v>58399.88</v>
      </c>
      <c r="K274" s="680"/>
      <c r="L274" s="471" t="s">
        <v>1520</v>
      </c>
    </row>
    <row r="275" spans="1:12" x14ac:dyDescent="0.3">
      <c r="A275" s="471" t="s">
        <v>1521</v>
      </c>
      <c r="B275" s="471">
        <v>0</v>
      </c>
      <c r="C275" s="471">
        <v>0</v>
      </c>
      <c r="D275" s="471">
        <v>0</v>
      </c>
      <c r="E275" s="474">
        <v>79.89</v>
      </c>
      <c r="F275" s="471">
        <v>487.76</v>
      </c>
      <c r="G275" s="472">
        <v>50785.95</v>
      </c>
      <c r="H275" s="471"/>
      <c r="I275" s="471" t="s">
        <v>1522</v>
      </c>
      <c r="J275" s="476">
        <v>58887.64</v>
      </c>
      <c r="K275" s="680"/>
      <c r="L275" s="471" t="s">
        <v>1523</v>
      </c>
    </row>
    <row r="276" spans="1:12" x14ac:dyDescent="0.3">
      <c r="A276" s="471" t="s">
        <v>1524</v>
      </c>
      <c r="B276" s="471">
        <v>0</v>
      </c>
      <c r="C276" s="471">
        <v>0</v>
      </c>
      <c r="D276" s="471">
        <v>0</v>
      </c>
      <c r="E276" s="474">
        <v>49.97</v>
      </c>
      <c r="F276" s="471">
        <v>973.94</v>
      </c>
      <c r="G276" s="472">
        <v>50785.95</v>
      </c>
      <c r="H276" s="471"/>
      <c r="I276" s="471" t="s">
        <v>1525</v>
      </c>
      <c r="J276" s="476">
        <v>59861.58</v>
      </c>
      <c r="K276" s="680"/>
      <c r="L276" s="471" t="s">
        <v>1526</v>
      </c>
    </row>
    <row r="277" spans="1:12" x14ac:dyDescent="0.3">
      <c r="A277" s="471" t="s">
        <v>1527</v>
      </c>
      <c r="B277" s="471">
        <v>0</v>
      </c>
      <c r="C277" s="471">
        <v>0</v>
      </c>
      <c r="D277" s="471">
        <v>0</v>
      </c>
      <c r="E277" s="474">
        <v>19.77</v>
      </c>
      <c r="F277" s="471">
        <v>697.43</v>
      </c>
      <c r="G277" s="472">
        <v>50785.95</v>
      </c>
      <c r="H277" s="471"/>
      <c r="I277" s="471" t="s">
        <v>1528</v>
      </c>
      <c r="J277" s="476">
        <v>60559.02</v>
      </c>
      <c r="K277" s="680"/>
      <c r="L277" s="471" t="s">
        <v>1529</v>
      </c>
    </row>
    <row r="278" spans="1:12" x14ac:dyDescent="0.3">
      <c r="A278" s="471" t="s">
        <v>1530</v>
      </c>
      <c r="B278" s="473">
        <v>3.62</v>
      </c>
      <c r="C278" s="471">
        <v>36.229999999999997</v>
      </c>
      <c r="D278" s="471">
        <v>36.229999999999997</v>
      </c>
      <c r="E278" s="474">
        <v>1.02</v>
      </c>
      <c r="F278" s="471">
        <v>207.86</v>
      </c>
      <c r="G278" s="475">
        <v>50822.18</v>
      </c>
      <c r="H278" s="679" t="s">
        <v>603</v>
      </c>
      <c r="I278" s="471" t="s">
        <v>1531</v>
      </c>
      <c r="J278" s="476">
        <v>60766.87</v>
      </c>
      <c r="K278" s="681"/>
      <c r="L278" s="471" t="s">
        <v>1532</v>
      </c>
    </row>
    <row r="279" spans="1:12" x14ac:dyDescent="0.3">
      <c r="A279" s="471" t="s">
        <v>1533</v>
      </c>
      <c r="B279" s="473">
        <v>65.459999999999994</v>
      </c>
      <c r="C279" s="471">
        <v>690.81</v>
      </c>
      <c r="D279" s="471">
        <v>690.81</v>
      </c>
      <c r="E279" s="471">
        <v>0</v>
      </c>
      <c r="F279" s="471">
        <v>10.16</v>
      </c>
      <c r="G279" s="475">
        <v>51512.99</v>
      </c>
      <c r="H279" s="680"/>
      <c r="I279" s="471" t="s">
        <v>1534</v>
      </c>
      <c r="J279" s="472">
        <v>60777.03</v>
      </c>
      <c r="K279" s="477">
        <f>J279-J248</f>
        <v>4518.93</v>
      </c>
      <c r="L279" s="471" t="s">
        <v>1535</v>
      </c>
    </row>
    <row r="280" spans="1:12" x14ac:dyDescent="0.3">
      <c r="A280" s="471" t="s">
        <v>1536</v>
      </c>
      <c r="B280" s="473">
        <v>135.46</v>
      </c>
      <c r="C280" s="471" t="s">
        <v>1736</v>
      </c>
      <c r="D280" s="471" t="s">
        <v>1736</v>
      </c>
      <c r="E280" s="471">
        <v>0</v>
      </c>
      <c r="F280" s="471">
        <v>0</v>
      </c>
      <c r="G280" s="475">
        <v>53522.13</v>
      </c>
      <c r="H280" s="680"/>
      <c r="I280" s="471" t="s">
        <v>1534</v>
      </c>
      <c r="J280" s="472">
        <v>60777.03</v>
      </c>
      <c r="K280" s="471"/>
      <c r="L280" s="471" t="s">
        <v>1537</v>
      </c>
    </row>
    <row r="281" spans="1:12" x14ac:dyDescent="0.3">
      <c r="A281" s="471" t="s">
        <v>1538</v>
      </c>
      <c r="B281" s="473">
        <v>175.92</v>
      </c>
      <c r="C281" s="471" t="s">
        <v>1737</v>
      </c>
      <c r="D281" s="471" t="s">
        <v>1737</v>
      </c>
      <c r="E281" s="471">
        <v>0</v>
      </c>
      <c r="F281" s="471">
        <v>0</v>
      </c>
      <c r="G281" s="475">
        <v>56635.85</v>
      </c>
      <c r="H281" s="680"/>
      <c r="I281" s="471" t="s">
        <v>1534</v>
      </c>
      <c r="J281" s="472">
        <v>60777.03</v>
      </c>
      <c r="K281" s="471"/>
      <c r="L281" s="471" t="s">
        <v>1539</v>
      </c>
    </row>
    <row r="282" spans="1:12" x14ac:dyDescent="0.3">
      <c r="A282" s="471" t="s">
        <v>1540</v>
      </c>
      <c r="B282" s="473">
        <v>177.86</v>
      </c>
      <c r="C282" s="471" t="s">
        <v>1738</v>
      </c>
      <c r="D282" s="471" t="s">
        <v>1738</v>
      </c>
      <c r="E282" s="471">
        <v>0</v>
      </c>
      <c r="F282" s="471">
        <v>0</v>
      </c>
      <c r="G282" s="475">
        <v>60173.56</v>
      </c>
      <c r="H282" s="680"/>
      <c r="I282" s="471" t="s">
        <v>1534</v>
      </c>
      <c r="J282" s="472">
        <v>60777.03</v>
      </c>
      <c r="K282" s="471"/>
      <c r="L282" s="471" t="s">
        <v>1541</v>
      </c>
    </row>
    <row r="283" spans="1:12" x14ac:dyDescent="0.3">
      <c r="A283" s="471" t="s">
        <v>1542</v>
      </c>
      <c r="B283" s="473">
        <v>182.03</v>
      </c>
      <c r="C283" s="471" t="s">
        <v>1739</v>
      </c>
      <c r="D283" s="471" t="s">
        <v>1739</v>
      </c>
      <c r="E283" s="471">
        <v>0</v>
      </c>
      <c r="F283" s="471">
        <v>0</v>
      </c>
      <c r="G283" s="475">
        <v>63772.44</v>
      </c>
      <c r="H283" s="680"/>
      <c r="I283" s="471" t="s">
        <v>1534</v>
      </c>
      <c r="J283" s="472">
        <v>60777.03</v>
      </c>
      <c r="K283" s="471"/>
      <c r="L283" s="471" t="s">
        <v>1543</v>
      </c>
    </row>
    <row r="284" spans="1:12" x14ac:dyDescent="0.3">
      <c r="A284" s="471" t="s">
        <v>1544</v>
      </c>
      <c r="B284" s="473">
        <v>176.48</v>
      </c>
      <c r="C284" s="471" t="s">
        <v>1740</v>
      </c>
      <c r="D284" s="471" t="s">
        <v>1740</v>
      </c>
      <c r="E284" s="471">
        <v>0</v>
      </c>
      <c r="F284" s="471">
        <v>0</v>
      </c>
      <c r="G284" s="475">
        <v>67357.509999999995</v>
      </c>
      <c r="H284" s="680"/>
      <c r="I284" s="471" t="s">
        <v>1534</v>
      </c>
      <c r="J284" s="472">
        <v>60777.03</v>
      </c>
      <c r="K284" s="471"/>
      <c r="L284" s="471" t="s">
        <v>1545</v>
      </c>
    </row>
    <row r="285" spans="1:12" x14ac:dyDescent="0.3">
      <c r="A285" s="471" t="s">
        <v>1546</v>
      </c>
      <c r="B285" s="473">
        <v>166.36</v>
      </c>
      <c r="C285" s="471" t="s">
        <v>1741</v>
      </c>
      <c r="D285" s="471" t="s">
        <v>1741</v>
      </c>
      <c r="E285" s="471">
        <v>0</v>
      </c>
      <c r="F285" s="471">
        <v>0</v>
      </c>
      <c r="G285" s="475">
        <v>70785.89</v>
      </c>
      <c r="H285" s="680"/>
      <c r="I285" s="471" t="s">
        <v>1534</v>
      </c>
      <c r="J285" s="472">
        <v>60777.03</v>
      </c>
      <c r="K285" s="471"/>
      <c r="L285" s="471" t="s">
        <v>1547</v>
      </c>
    </row>
    <row r="286" spans="1:12" x14ac:dyDescent="0.3">
      <c r="A286" s="471" t="s">
        <v>1548</v>
      </c>
      <c r="B286" s="473">
        <v>152.31</v>
      </c>
      <c r="C286" s="471" t="s">
        <v>1742</v>
      </c>
      <c r="D286" s="471" t="s">
        <v>1742</v>
      </c>
      <c r="E286" s="471">
        <v>0</v>
      </c>
      <c r="F286" s="471">
        <v>0</v>
      </c>
      <c r="G286" s="475">
        <v>73972.639999999999</v>
      </c>
      <c r="H286" s="680"/>
      <c r="I286" s="471" t="s">
        <v>1534</v>
      </c>
      <c r="J286" s="472">
        <v>60777.03</v>
      </c>
      <c r="K286" s="471"/>
      <c r="L286" s="471" t="s">
        <v>1549</v>
      </c>
    </row>
    <row r="287" spans="1:12" x14ac:dyDescent="0.3">
      <c r="A287" s="471" t="s">
        <v>1550</v>
      </c>
      <c r="B287" s="473">
        <v>140.69</v>
      </c>
      <c r="C287" s="471" t="s">
        <v>1743</v>
      </c>
      <c r="D287" s="471" t="s">
        <v>1743</v>
      </c>
      <c r="E287" s="471">
        <v>0</v>
      </c>
      <c r="F287" s="471">
        <v>0</v>
      </c>
      <c r="G287" s="475">
        <v>76902.710000000006</v>
      </c>
      <c r="H287" s="680"/>
      <c r="I287" s="471" t="s">
        <v>1534</v>
      </c>
      <c r="J287" s="472">
        <v>60777.03</v>
      </c>
      <c r="K287" s="471"/>
      <c r="L287" s="471" t="s">
        <v>1551</v>
      </c>
    </row>
    <row r="288" spans="1:12" x14ac:dyDescent="0.3">
      <c r="A288" s="471" t="s">
        <v>1552</v>
      </c>
      <c r="B288" s="473">
        <v>120.25</v>
      </c>
      <c r="C288" s="471" t="s">
        <v>1744</v>
      </c>
      <c r="D288" s="471" t="s">
        <v>1744</v>
      </c>
      <c r="E288" s="471">
        <v>0</v>
      </c>
      <c r="F288" s="471">
        <v>0</v>
      </c>
      <c r="G288" s="475">
        <v>79512.2</v>
      </c>
      <c r="H288" s="680"/>
      <c r="I288" s="471" t="s">
        <v>1534</v>
      </c>
      <c r="J288" s="472">
        <v>60777.03</v>
      </c>
      <c r="K288" s="471"/>
      <c r="L288" s="471" t="s">
        <v>1553</v>
      </c>
    </row>
    <row r="289" spans="1:12" x14ac:dyDescent="0.3">
      <c r="A289" s="471" t="s">
        <v>1554</v>
      </c>
      <c r="B289" s="473">
        <v>103.12</v>
      </c>
      <c r="C289" s="471" t="s">
        <v>1745</v>
      </c>
      <c r="D289" s="471" t="s">
        <v>1745</v>
      </c>
      <c r="E289" s="471">
        <v>0</v>
      </c>
      <c r="F289" s="471">
        <v>0</v>
      </c>
      <c r="G289" s="475">
        <v>81746</v>
      </c>
      <c r="H289" s="680"/>
      <c r="I289" s="471" t="s">
        <v>1534</v>
      </c>
      <c r="J289" s="472">
        <v>60777.03</v>
      </c>
      <c r="K289" s="471"/>
      <c r="L289" s="471" t="s">
        <v>1555</v>
      </c>
    </row>
    <row r="290" spans="1:12" x14ac:dyDescent="0.3">
      <c r="A290" s="471" t="s">
        <v>1556</v>
      </c>
      <c r="B290" s="473">
        <v>84.35</v>
      </c>
      <c r="C290" s="471" t="s">
        <v>1746</v>
      </c>
      <c r="D290" s="471" t="s">
        <v>1746</v>
      </c>
      <c r="E290" s="471">
        <v>0</v>
      </c>
      <c r="F290" s="471">
        <v>0</v>
      </c>
      <c r="G290" s="475">
        <v>83620.710000000006</v>
      </c>
      <c r="H290" s="680"/>
      <c r="I290" s="471" t="s">
        <v>1534</v>
      </c>
      <c r="J290" s="472">
        <v>60777.03</v>
      </c>
      <c r="K290" s="471"/>
      <c r="L290" s="471" t="s">
        <v>1557</v>
      </c>
    </row>
    <row r="291" spans="1:12" x14ac:dyDescent="0.3">
      <c r="A291" s="471" t="s">
        <v>1558</v>
      </c>
      <c r="B291" s="473">
        <v>77.64</v>
      </c>
      <c r="C291" s="471">
        <v>458.03</v>
      </c>
      <c r="D291" s="471">
        <v>458.03</v>
      </c>
      <c r="E291" s="471">
        <v>0</v>
      </c>
      <c r="F291" s="471">
        <v>0</v>
      </c>
      <c r="G291" s="475">
        <v>84078.74</v>
      </c>
      <c r="H291" s="680"/>
      <c r="I291" s="471" t="s">
        <v>1534</v>
      </c>
      <c r="J291" s="472">
        <v>60777.03</v>
      </c>
      <c r="K291" s="471"/>
      <c r="L291" s="471" t="s">
        <v>1559</v>
      </c>
    </row>
    <row r="292" spans="1:12" x14ac:dyDescent="0.3">
      <c r="A292" s="471" t="s">
        <v>1560</v>
      </c>
      <c r="B292" s="473">
        <v>85.51</v>
      </c>
      <c r="C292" s="471" t="s">
        <v>1747</v>
      </c>
      <c r="D292" s="471" t="s">
        <v>1747</v>
      </c>
      <c r="E292" s="471">
        <v>0</v>
      </c>
      <c r="F292" s="471">
        <v>0</v>
      </c>
      <c r="G292" s="475">
        <v>85248.960000000006</v>
      </c>
      <c r="H292" s="680"/>
      <c r="I292" s="471" t="s">
        <v>1534</v>
      </c>
      <c r="J292" s="472">
        <v>60777.03</v>
      </c>
      <c r="K292" s="471"/>
      <c r="L292" s="471" t="s">
        <v>1561</v>
      </c>
    </row>
    <row r="293" spans="1:12" x14ac:dyDescent="0.3">
      <c r="A293" s="471" t="s">
        <v>1562</v>
      </c>
      <c r="B293" s="473">
        <v>81.349999999999994</v>
      </c>
      <c r="C293" s="471" t="s">
        <v>1748</v>
      </c>
      <c r="D293" s="471" t="s">
        <v>1748</v>
      </c>
      <c r="E293" s="471">
        <v>0</v>
      </c>
      <c r="F293" s="471">
        <v>0</v>
      </c>
      <c r="G293" s="475">
        <v>86912.78</v>
      </c>
      <c r="H293" s="680"/>
      <c r="I293" s="471" t="s">
        <v>1534</v>
      </c>
      <c r="J293" s="472">
        <v>60777.03</v>
      </c>
      <c r="K293" s="471"/>
      <c r="L293" s="471" t="s">
        <v>1563</v>
      </c>
    </row>
    <row r="294" spans="1:12" x14ac:dyDescent="0.3">
      <c r="A294" s="471" t="s">
        <v>1564</v>
      </c>
      <c r="B294" s="473">
        <v>78.06</v>
      </c>
      <c r="C294" s="471">
        <v>448.69</v>
      </c>
      <c r="D294" s="471">
        <v>448.69</v>
      </c>
      <c r="E294" s="471">
        <v>0</v>
      </c>
      <c r="F294" s="471">
        <v>0</v>
      </c>
      <c r="G294" s="475">
        <v>87361.47</v>
      </c>
      <c r="H294" s="680"/>
      <c r="I294" s="471" t="s">
        <v>1534</v>
      </c>
      <c r="J294" s="472">
        <v>60777.03</v>
      </c>
      <c r="K294" s="471"/>
      <c r="L294" s="471" t="s">
        <v>1565</v>
      </c>
    </row>
    <row r="295" spans="1:12" x14ac:dyDescent="0.3">
      <c r="A295" s="471" t="s">
        <v>1566</v>
      </c>
      <c r="B295" s="473">
        <v>73.87</v>
      </c>
      <c r="C295" s="471" t="s">
        <v>1749</v>
      </c>
      <c r="D295" s="471" t="s">
        <v>1749</v>
      </c>
      <c r="E295" s="471">
        <v>0</v>
      </c>
      <c r="F295" s="471">
        <v>0</v>
      </c>
      <c r="G295" s="475">
        <v>88446.03</v>
      </c>
      <c r="H295" s="680"/>
      <c r="I295" s="471" t="s">
        <v>1534</v>
      </c>
      <c r="J295" s="472">
        <v>60777.03</v>
      </c>
      <c r="K295" s="471"/>
      <c r="L295" s="471" t="s">
        <v>1567</v>
      </c>
    </row>
    <row r="296" spans="1:12" x14ac:dyDescent="0.3">
      <c r="A296" s="471" t="s">
        <v>1568</v>
      </c>
      <c r="B296" s="473">
        <v>77.59</v>
      </c>
      <c r="C296" s="471" t="s">
        <v>1750</v>
      </c>
      <c r="D296" s="471" t="s">
        <v>1750</v>
      </c>
      <c r="E296" s="471">
        <v>0</v>
      </c>
      <c r="F296" s="471">
        <v>0</v>
      </c>
      <c r="G296" s="475">
        <v>89953.2</v>
      </c>
      <c r="H296" s="680"/>
      <c r="I296" s="471" t="s">
        <v>1534</v>
      </c>
      <c r="J296" s="472">
        <v>60777.03</v>
      </c>
      <c r="K296" s="471"/>
      <c r="L296" s="471" t="s">
        <v>1569</v>
      </c>
    </row>
    <row r="297" spans="1:12" x14ac:dyDescent="0.3">
      <c r="A297" s="471" t="s">
        <v>1570</v>
      </c>
      <c r="B297" s="473">
        <v>83.45</v>
      </c>
      <c r="C297" s="471" t="s">
        <v>1751</v>
      </c>
      <c r="D297" s="471" t="s">
        <v>1751</v>
      </c>
      <c r="E297" s="471">
        <v>0</v>
      </c>
      <c r="F297" s="471">
        <v>0</v>
      </c>
      <c r="G297" s="475">
        <v>91555.57</v>
      </c>
      <c r="H297" s="680"/>
      <c r="I297" s="471" t="s">
        <v>1534</v>
      </c>
      <c r="J297" s="472">
        <v>60777.03</v>
      </c>
      <c r="K297" s="471"/>
      <c r="L297" s="471" t="s">
        <v>1571</v>
      </c>
    </row>
    <row r="298" spans="1:12" x14ac:dyDescent="0.3">
      <c r="A298" s="471" t="s">
        <v>1572</v>
      </c>
      <c r="B298" s="473">
        <v>65.75</v>
      </c>
      <c r="C298" s="471" t="s">
        <v>1752</v>
      </c>
      <c r="D298" s="471" t="s">
        <v>1752</v>
      </c>
      <c r="E298" s="471">
        <v>0</v>
      </c>
      <c r="F298" s="471">
        <v>0</v>
      </c>
      <c r="G298" s="475">
        <v>93042.1</v>
      </c>
      <c r="H298" s="680"/>
      <c r="I298" s="471" t="s">
        <v>1534</v>
      </c>
      <c r="J298" s="472">
        <v>60777.03</v>
      </c>
      <c r="K298" s="471"/>
      <c r="L298" s="471" t="s">
        <v>1573</v>
      </c>
    </row>
    <row r="299" spans="1:12" x14ac:dyDescent="0.3">
      <c r="A299" s="471" t="s">
        <v>1574</v>
      </c>
      <c r="B299" s="473">
        <v>86.97</v>
      </c>
      <c r="C299" s="471" t="s">
        <v>1753</v>
      </c>
      <c r="D299" s="471" t="s">
        <v>1753</v>
      </c>
      <c r="E299" s="471">
        <v>0</v>
      </c>
      <c r="F299" s="471">
        <v>0</v>
      </c>
      <c r="G299" s="475">
        <v>94564.89</v>
      </c>
      <c r="H299" s="680"/>
      <c r="I299" s="471" t="s">
        <v>1534</v>
      </c>
      <c r="J299" s="472">
        <v>60777.03</v>
      </c>
      <c r="K299" s="471"/>
      <c r="L299" s="471" t="s">
        <v>1575</v>
      </c>
    </row>
    <row r="300" spans="1:12" x14ac:dyDescent="0.3">
      <c r="A300" s="471" t="s">
        <v>1576</v>
      </c>
      <c r="B300" s="473">
        <v>86.8</v>
      </c>
      <c r="C300" s="471">
        <v>232.78</v>
      </c>
      <c r="D300" s="471">
        <v>232.78</v>
      </c>
      <c r="E300" s="471">
        <v>0</v>
      </c>
      <c r="F300" s="471">
        <v>0</v>
      </c>
      <c r="G300" s="475">
        <v>94797.67</v>
      </c>
      <c r="H300" s="680"/>
      <c r="I300" s="471" t="s">
        <v>1534</v>
      </c>
      <c r="J300" s="472">
        <v>60777.03</v>
      </c>
      <c r="K300" s="471"/>
      <c r="L300" s="471" t="s">
        <v>1577</v>
      </c>
    </row>
    <row r="301" spans="1:12" x14ac:dyDescent="0.3">
      <c r="A301" s="471" t="s">
        <v>1578</v>
      </c>
      <c r="B301" s="473">
        <v>85.02</v>
      </c>
      <c r="C301" s="471" t="s">
        <v>1754</v>
      </c>
      <c r="D301" s="471" t="s">
        <v>1754</v>
      </c>
      <c r="E301" s="471">
        <v>0</v>
      </c>
      <c r="F301" s="471">
        <v>0</v>
      </c>
      <c r="G301" s="475">
        <v>96280.45</v>
      </c>
      <c r="H301" s="680"/>
      <c r="I301" s="471" t="s">
        <v>1534</v>
      </c>
      <c r="J301" s="472">
        <v>60777.03</v>
      </c>
      <c r="K301" s="471"/>
      <c r="L301" s="471" t="s">
        <v>1579</v>
      </c>
    </row>
    <row r="302" spans="1:12" x14ac:dyDescent="0.3">
      <c r="A302" s="471" t="s">
        <v>1580</v>
      </c>
      <c r="B302" s="473">
        <v>85.61</v>
      </c>
      <c r="C302" s="471" t="s">
        <v>1755</v>
      </c>
      <c r="D302" s="471" t="s">
        <v>1755</v>
      </c>
      <c r="E302" s="471">
        <v>0</v>
      </c>
      <c r="F302" s="471">
        <v>0</v>
      </c>
      <c r="G302" s="475">
        <v>97980.94</v>
      </c>
      <c r="H302" s="680"/>
      <c r="I302" s="471" t="s">
        <v>1534</v>
      </c>
      <c r="J302" s="472">
        <v>60777.03</v>
      </c>
      <c r="K302" s="471"/>
      <c r="L302" s="471" t="s">
        <v>1581</v>
      </c>
    </row>
    <row r="303" spans="1:12" x14ac:dyDescent="0.3">
      <c r="A303" s="471" t="s">
        <v>1582</v>
      </c>
      <c r="B303" s="473">
        <v>89.48</v>
      </c>
      <c r="C303" s="471" t="s">
        <v>1756</v>
      </c>
      <c r="D303" s="471" t="s">
        <v>1756</v>
      </c>
      <c r="E303" s="471">
        <v>0</v>
      </c>
      <c r="F303" s="471">
        <v>0</v>
      </c>
      <c r="G303" s="475">
        <v>99726.69</v>
      </c>
      <c r="H303" s="680"/>
      <c r="I303" s="471" t="s">
        <v>1534</v>
      </c>
      <c r="J303" s="472">
        <v>60777.03</v>
      </c>
      <c r="K303" s="471"/>
      <c r="L303" s="471" t="s">
        <v>1583</v>
      </c>
    </row>
    <row r="304" spans="1:12" x14ac:dyDescent="0.3">
      <c r="A304" s="471" t="s">
        <v>1584</v>
      </c>
      <c r="B304" s="473">
        <v>92.55</v>
      </c>
      <c r="C304" s="471" t="s">
        <v>1757</v>
      </c>
      <c r="D304" s="471" t="s">
        <v>1757</v>
      </c>
      <c r="E304" s="471">
        <v>0</v>
      </c>
      <c r="F304" s="471">
        <v>0</v>
      </c>
      <c r="G304" s="475">
        <v>101542.3</v>
      </c>
      <c r="H304" s="680"/>
      <c r="I304" s="471" t="s">
        <v>1534</v>
      </c>
      <c r="J304" s="472">
        <v>60777.03</v>
      </c>
      <c r="K304" s="471"/>
      <c r="L304" s="471" t="s">
        <v>1585</v>
      </c>
    </row>
    <row r="305" spans="1:12" x14ac:dyDescent="0.3">
      <c r="A305" s="471" t="s">
        <v>1586</v>
      </c>
      <c r="B305" s="473">
        <v>95.71</v>
      </c>
      <c r="C305" s="471" t="s">
        <v>1758</v>
      </c>
      <c r="D305" s="471" t="s">
        <v>1758</v>
      </c>
      <c r="E305" s="471">
        <v>0</v>
      </c>
      <c r="F305" s="471">
        <v>0</v>
      </c>
      <c r="G305" s="475">
        <v>103393.42</v>
      </c>
      <c r="H305" s="680"/>
      <c r="I305" s="471" t="s">
        <v>1534</v>
      </c>
      <c r="J305" s="472">
        <v>60777.03</v>
      </c>
      <c r="K305" s="471"/>
      <c r="L305" s="471" t="s">
        <v>1587</v>
      </c>
    </row>
    <row r="306" spans="1:12" x14ac:dyDescent="0.3">
      <c r="A306" s="471" t="s">
        <v>1588</v>
      </c>
      <c r="B306" s="473">
        <v>95.79</v>
      </c>
      <c r="C306" s="471">
        <v>28.4</v>
      </c>
      <c r="D306" s="471">
        <v>28.4</v>
      </c>
      <c r="E306" s="471">
        <v>0</v>
      </c>
      <c r="F306" s="471">
        <v>0</v>
      </c>
      <c r="G306" s="475">
        <v>103421.82</v>
      </c>
      <c r="H306" s="680"/>
      <c r="I306" s="471" t="s">
        <v>1534</v>
      </c>
      <c r="J306" s="472">
        <v>60777.03</v>
      </c>
      <c r="K306" s="471"/>
      <c r="L306" s="471" t="s">
        <v>1589</v>
      </c>
    </row>
    <row r="307" spans="1:12" x14ac:dyDescent="0.3">
      <c r="A307" s="471" t="s">
        <v>1590</v>
      </c>
      <c r="B307" s="473">
        <v>100.79</v>
      </c>
      <c r="C307" s="471" t="s">
        <v>1759</v>
      </c>
      <c r="D307" s="471" t="s">
        <v>1759</v>
      </c>
      <c r="E307" s="471">
        <v>0</v>
      </c>
      <c r="F307" s="471">
        <v>0</v>
      </c>
      <c r="G307" s="475">
        <v>105385.98</v>
      </c>
      <c r="H307" s="680"/>
      <c r="I307" s="471" t="s">
        <v>1534</v>
      </c>
      <c r="J307" s="472">
        <v>60777.03</v>
      </c>
      <c r="K307" s="471"/>
      <c r="L307" s="471" t="s">
        <v>1591</v>
      </c>
    </row>
    <row r="308" spans="1:12" x14ac:dyDescent="0.3">
      <c r="A308" s="471" t="s">
        <v>1592</v>
      </c>
      <c r="B308" s="473">
        <v>104.83</v>
      </c>
      <c r="C308" s="471" t="s">
        <v>1760</v>
      </c>
      <c r="D308" s="471" t="s">
        <v>1760</v>
      </c>
      <c r="E308" s="471">
        <v>0</v>
      </c>
      <c r="F308" s="471">
        <v>0</v>
      </c>
      <c r="G308" s="475">
        <v>107411.28</v>
      </c>
      <c r="H308" s="680"/>
      <c r="I308" s="471" t="s">
        <v>1534</v>
      </c>
      <c r="J308" s="472">
        <v>60777.03</v>
      </c>
      <c r="K308" s="471"/>
      <c r="L308" s="471" t="s">
        <v>1593</v>
      </c>
    </row>
    <row r="309" spans="1:12" x14ac:dyDescent="0.3">
      <c r="A309" s="471" t="s">
        <v>1594</v>
      </c>
      <c r="B309" s="473">
        <v>104.91</v>
      </c>
      <c r="C309" s="471">
        <v>31.1</v>
      </c>
      <c r="D309" s="471">
        <v>31.1</v>
      </c>
      <c r="E309" s="471">
        <v>0</v>
      </c>
      <c r="F309" s="471">
        <v>0</v>
      </c>
      <c r="G309" s="475">
        <v>107442.38</v>
      </c>
      <c r="H309" s="680"/>
      <c r="I309" s="471" t="s">
        <v>1534</v>
      </c>
      <c r="J309" s="472">
        <v>60777.03</v>
      </c>
      <c r="K309" s="471"/>
      <c r="L309" s="471" t="s">
        <v>1595</v>
      </c>
    </row>
    <row r="310" spans="1:12" x14ac:dyDescent="0.3">
      <c r="A310" s="471" t="s">
        <v>1596</v>
      </c>
      <c r="B310" s="473">
        <v>109.79</v>
      </c>
      <c r="C310" s="471" t="s">
        <v>1761</v>
      </c>
      <c r="D310" s="471" t="s">
        <v>1761</v>
      </c>
      <c r="E310" s="471">
        <v>0</v>
      </c>
      <c r="F310" s="471">
        <v>0</v>
      </c>
      <c r="G310" s="475">
        <v>109589.41</v>
      </c>
      <c r="H310" s="680"/>
      <c r="I310" s="471" t="s">
        <v>1534</v>
      </c>
      <c r="J310" s="472">
        <v>60777.03</v>
      </c>
      <c r="K310" s="471"/>
      <c r="L310" s="471" t="s">
        <v>1597</v>
      </c>
    </row>
    <row r="311" spans="1:12" x14ac:dyDescent="0.3">
      <c r="A311" s="471" t="s">
        <v>1598</v>
      </c>
      <c r="B311" s="473">
        <v>108.87</v>
      </c>
      <c r="C311" s="471" t="s">
        <v>1762</v>
      </c>
      <c r="D311" s="471" t="s">
        <v>1762</v>
      </c>
      <c r="E311" s="471">
        <v>0</v>
      </c>
      <c r="F311" s="471">
        <v>0</v>
      </c>
      <c r="G311" s="475">
        <v>111775.98</v>
      </c>
      <c r="H311" s="680"/>
      <c r="I311" s="471" t="s">
        <v>1534</v>
      </c>
      <c r="J311" s="472">
        <v>60777.03</v>
      </c>
      <c r="K311" s="471"/>
      <c r="L311" s="471" t="s">
        <v>1599</v>
      </c>
    </row>
    <row r="312" spans="1:12" x14ac:dyDescent="0.3">
      <c r="A312" s="471" t="s">
        <v>1600</v>
      </c>
      <c r="B312" s="473">
        <v>106.19</v>
      </c>
      <c r="C312" s="471" t="s">
        <v>1763</v>
      </c>
      <c r="D312" s="471" t="s">
        <v>1763</v>
      </c>
      <c r="E312" s="471">
        <v>0</v>
      </c>
      <c r="F312" s="471">
        <v>0</v>
      </c>
      <c r="G312" s="475">
        <v>113926.52</v>
      </c>
      <c r="H312" s="680"/>
      <c r="I312" s="471" t="s">
        <v>1534</v>
      </c>
      <c r="J312" s="472">
        <v>60777.03</v>
      </c>
      <c r="K312" s="471"/>
      <c r="L312" s="471" t="s">
        <v>1601</v>
      </c>
    </row>
    <row r="313" spans="1:12" x14ac:dyDescent="0.3">
      <c r="A313" s="471" t="s">
        <v>1602</v>
      </c>
      <c r="B313" s="473">
        <v>105.22</v>
      </c>
      <c r="C313" s="471">
        <v>950.07</v>
      </c>
      <c r="D313" s="471">
        <v>950.07</v>
      </c>
      <c r="E313" s="471">
        <v>0</v>
      </c>
      <c r="F313" s="471">
        <v>0</v>
      </c>
      <c r="G313" s="475">
        <v>114876.59</v>
      </c>
      <c r="H313" s="680"/>
      <c r="I313" s="471" t="s">
        <v>1534</v>
      </c>
      <c r="J313" s="472">
        <v>60777.03</v>
      </c>
      <c r="K313" s="471"/>
      <c r="L313" s="471" t="s">
        <v>1603</v>
      </c>
    </row>
    <row r="314" spans="1:12" x14ac:dyDescent="0.3">
      <c r="A314" s="471" t="s">
        <v>1604</v>
      </c>
      <c r="B314" s="473">
        <v>104.36</v>
      </c>
      <c r="C314" s="471" t="s">
        <v>1764</v>
      </c>
      <c r="D314" s="471" t="s">
        <v>1764</v>
      </c>
      <c r="E314" s="471">
        <v>0</v>
      </c>
      <c r="F314" s="471">
        <v>0</v>
      </c>
      <c r="G314" s="475">
        <v>116030.54</v>
      </c>
      <c r="H314" s="680"/>
      <c r="I314" s="471" t="s">
        <v>1534</v>
      </c>
      <c r="J314" s="472">
        <v>60777.03</v>
      </c>
      <c r="K314" s="471"/>
      <c r="L314" s="471" t="s">
        <v>1605</v>
      </c>
    </row>
    <row r="315" spans="1:12" x14ac:dyDescent="0.3">
      <c r="A315" s="471" t="s">
        <v>1606</v>
      </c>
      <c r="B315" s="473">
        <v>100.1</v>
      </c>
      <c r="C315" s="471" t="s">
        <v>1765</v>
      </c>
      <c r="D315" s="471" t="s">
        <v>1765</v>
      </c>
      <c r="E315" s="471">
        <v>0</v>
      </c>
      <c r="F315" s="471">
        <v>0</v>
      </c>
      <c r="G315" s="475">
        <v>118075.15</v>
      </c>
      <c r="H315" s="680"/>
      <c r="I315" s="471" t="s">
        <v>1534</v>
      </c>
      <c r="J315" s="472">
        <v>60777.03</v>
      </c>
      <c r="K315" s="471"/>
      <c r="L315" s="471" t="s">
        <v>1607</v>
      </c>
    </row>
    <row r="316" spans="1:12" x14ac:dyDescent="0.3">
      <c r="A316" s="471" t="s">
        <v>1608</v>
      </c>
      <c r="B316" s="473">
        <v>92.89</v>
      </c>
      <c r="C316" s="471" t="s">
        <v>1766</v>
      </c>
      <c r="D316" s="471" t="s">
        <v>1766</v>
      </c>
      <c r="E316" s="471">
        <v>0</v>
      </c>
      <c r="F316" s="471">
        <v>0</v>
      </c>
      <c r="G316" s="475">
        <v>120005.09</v>
      </c>
      <c r="H316" s="680"/>
      <c r="I316" s="471" t="s">
        <v>1534</v>
      </c>
      <c r="J316" s="472">
        <v>60777.03</v>
      </c>
      <c r="K316" s="471"/>
      <c r="L316" s="471" t="s">
        <v>1609</v>
      </c>
    </row>
    <row r="317" spans="1:12" x14ac:dyDescent="0.3">
      <c r="A317" s="471" t="s">
        <v>1610</v>
      </c>
      <c r="B317" s="473">
        <v>85.13</v>
      </c>
      <c r="C317" s="471" t="s">
        <v>1767</v>
      </c>
      <c r="D317" s="471" t="s">
        <v>1767</v>
      </c>
      <c r="E317" s="471">
        <v>0</v>
      </c>
      <c r="F317" s="471">
        <v>0</v>
      </c>
      <c r="G317" s="475">
        <v>121785.32</v>
      </c>
      <c r="H317" s="680"/>
      <c r="I317" s="471" t="s">
        <v>1534</v>
      </c>
      <c r="J317" s="472">
        <v>60777.03</v>
      </c>
      <c r="K317" s="471"/>
      <c r="L317" s="471" t="s">
        <v>1611</v>
      </c>
    </row>
    <row r="318" spans="1:12" x14ac:dyDescent="0.3">
      <c r="A318" s="471" t="s">
        <v>1612</v>
      </c>
      <c r="B318" s="473">
        <v>75.72</v>
      </c>
      <c r="C318" s="471" t="s">
        <v>1768</v>
      </c>
      <c r="D318" s="471" t="s">
        <v>1768</v>
      </c>
      <c r="E318" s="471">
        <v>0</v>
      </c>
      <c r="F318" s="471">
        <v>0</v>
      </c>
      <c r="G318" s="475">
        <v>123393.8</v>
      </c>
      <c r="H318" s="680"/>
      <c r="I318" s="471" t="s">
        <v>1534</v>
      </c>
      <c r="J318" s="472">
        <v>60777.03</v>
      </c>
      <c r="K318" s="471"/>
      <c r="L318" s="471" t="s">
        <v>1613</v>
      </c>
    </row>
    <row r="319" spans="1:12" x14ac:dyDescent="0.3">
      <c r="A319" s="471" t="s">
        <v>1614</v>
      </c>
      <c r="B319" s="473">
        <v>65.849999999999994</v>
      </c>
      <c r="C319" s="471" t="s">
        <v>1769</v>
      </c>
      <c r="D319" s="471" t="s">
        <v>1769</v>
      </c>
      <c r="E319" s="471">
        <v>0</v>
      </c>
      <c r="F319" s="471">
        <v>0</v>
      </c>
      <c r="G319" s="475">
        <v>124809.5</v>
      </c>
      <c r="H319" s="680"/>
      <c r="I319" s="471" t="s">
        <v>1534</v>
      </c>
      <c r="J319" s="472">
        <v>60777.03</v>
      </c>
      <c r="K319" s="471"/>
      <c r="L319" s="471" t="s">
        <v>1615</v>
      </c>
    </row>
    <row r="320" spans="1:12" x14ac:dyDescent="0.3">
      <c r="A320" s="471" t="s">
        <v>1616</v>
      </c>
      <c r="B320" s="473">
        <v>55.58</v>
      </c>
      <c r="C320" s="471" t="s">
        <v>1770</v>
      </c>
      <c r="D320" s="471" t="s">
        <v>1770</v>
      </c>
      <c r="E320" s="471">
        <v>0</v>
      </c>
      <c r="F320" s="471">
        <v>0</v>
      </c>
      <c r="G320" s="475">
        <v>125941.71</v>
      </c>
      <c r="H320" s="680"/>
      <c r="I320" s="471" t="s">
        <v>1534</v>
      </c>
      <c r="J320" s="472">
        <v>60777.03</v>
      </c>
      <c r="K320" s="471"/>
      <c r="L320" s="471" t="s">
        <v>1617</v>
      </c>
    </row>
    <row r="321" spans="1:12" x14ac:dyDescent="0.3">
      <c r="A321" s="471" t="s">
        <v>1618</v>
      </c>
      <c r="B321" s="473">
        <v>54.87</v>
      </c>
      <c r="C321" s="471">
        <v>74.67</v>
      </c>
      <c r="D321" s="471">
        <v>74.67</v>
      </c>
      <c r="E321" s="471">
        <v>0</v>
      </c>
      <c r="F321" s="471">
        <v>0</v>
      </c>
      <c r="G321" s="475">
        <v>126016.38</v>
      </c>
      <c r="H321" s="680"/>
      <c r="I321" s="471" t="s">
        <v>1534</v>
      </c>
      <c r="J321" s="472">
        <v>60777.03</v>
      </c>
      <c r="K321" s="471"/>
      <c r="L321" s="471" t="s">
        <v>1619</v>
      </c>
    </row>
    <row r="322" spans="1:12" x14ac:dyDescent="0.3">
      <c r="A322" s="471" t="s">
        <v>1620</v>
      </c>
      <c r="B322" s="473">
        <v>46.79</v>
      </c>
      <c r="C322" s="471" t="s">
        <v>1771</v>
      </c>
      <c r="D322" s="471" t="s">
        <v>1771</v>
      </c>
      <c r="E322" s="471">
        <v>0</v>
      </c>
      <c r="F322" s="471">
        <v>0</v>
      </c>
      <c r="G322" s="475">
        <v>127033</v>
      </c>
      <c r="H322" s="680"/>
      <c r="I322" s="471" t="s">
        <v>1534</v>
      </c>
      <c r="J322" s="472">
        <v>60777.03</v>
      </c>
      <c r="K322" s="471"/>
      <c r="L322" s="471" t="s">
        <v>1621</v>
      </c>
    </row>
    <row r="323" spans="1:12" x14ac:dyDescent="0.3">
      <c r="A323" s="471" t="s">
        <v>1622</v>
      </c>
      <c r="B323" s="473">
        <v>41.46</v>
      </c>
      <c r="C323" s="471">
        <v>882.51</v>
      </c>
      <c r="D323" s="471">
        <v>882.51</v>
      </c>
      <c r="E323" s="471">
        <v>0</v>
      </c>
      <c r="F323" s="471">
        <v>0</v>
      </c>
      <c r="G323" s="475">
        <v>127915.51</v>
      </c>
      <c r="H323" s="680"/>
      <c r="I323" s="471" t="s">
        <v>1534</v>
      </c>
      <c r="J323" s="472">
        <v>60777.03</v>
      </c>
      <c r="K323" s="471"/>
      <c r="L323" s="471" t="s">
        <v>1623</v>
      </c>
    </row>
    <row r="324" spans="1:12" x14ac:dyDescent="0.3">
      <c r="A324" s="471" t="s">
        <v>1624</v>
      </c>
      <c r="B324" s="473">
        <v>34.39</v>
      </c>
      <c r="C324" s="471">
        <v>758.47</v>
      </c>
      <c r="D324" s="471">
        <v>758.47</v>
      </c>
      <c r="E324" s="471">
        <v>0</v>
      </c>
      <c r="F324" s="471">
        <v>0</v>
      </c>
      <c r="G324" s="475">
        <v>128673.99</v>
      </c>
      <c r="H324" s="680"/>
      <c r="I324" s="471" t="s">
        <v>1534</v>
      </c>
      <c r="J324" s="472">
        <v>60777.03</v>
      </c>
      <c r="K324" s="471"/>
      <c r="L324" s="471" t="s">
        <v>1625</v>
      </c>
    </row>
    <row r="325" spans="1:12" x14ac:dyDescent="0.3">
      <c r="A325" s="471" t="s">
        <v>1626</v>
      </c>
      <c r="B325" s="473">
        <v>27.83</v>
      </c>
      <c r="C325" s="471">
        <v>622.19000000000005</v>
      </c>
      <c r="D325" s="471">
        <v>622.19000000000005</v>
      </c>
      <c r="E325" s="471">
        <v>0</v>
      </c>
      <c r="F325" s="471">
        <v>0</v>
      </c>
      <c r="G325" s="475">
        <v>129296.18</v>
      </c>
      <c r="H325" s="680"/>
      <c r="I325" s="471" t="s">
        <v>1534</v>
      </c>
      <c r="J325" s="472">
        <v>60777.03</v>
      </c>
      <c r="K325" s="471"/>
      <c r="L325" s="471" t="s">
        <v>1627</v>
      </c>
    </row>
    <row r="326" spans="1:12" x14ac:dyDescent="0.3">
      <c r="A326" s="471" t="s">
        <v>1628</v>
      </c>
      <c r="B326" s="473">
        <v>21.97</v>
      </c>
      <c r="C326" s="471">
        <v>497.97</v>
      </c>
      <c r="D326" s="471">
        <v>497.97</v>
      </c>
      <c r="E326" s="471">
        <v>0</v>
      </c>
      <c r="F326" s="471">
        <v>0</v>
      </c>
      <c r="G326" s="475">
        <v>129794.15</v>
      </c>
      <c r="H326" s="680"/>
      <c r="I326" s="471" t="s">
        <v>1534</v>
      </c>
      <c r="J326" s="472">
        <v>60777.03</v>
      </c>
      <c r="K326" s="471"/>
      <c r="L326" s="471" t="s">
        <v>1629</v>
      </c>
    </row>
    <row r="327" spans="1:12" x14ac:dyDescent="0.3">
      <c r="A327" s="471" t="s">
        <v>1630</v>
      </c>
      <c r="B327" s="473">
        <v>17.850000000000001</v>
      </c>
      <c r="C327" s="471">
        <v>398.14</v>
      </c>
      <c r="D327" s="471">
        <v>398.14</v>
      </c>
      <c r="E327" s="471">
        <v>0</v>
      </c>
      <c r="F327" s="471">
        <v>0</v>
      </c>
      <c r="G327" s="475">
        <v>130192.29</v>
      </c>
      <c r="H327" s="680"/>
      <c r="I327" s="471" t="s">
        <v>1534</v>
      </c>
      <c r="J327" s="472">
        <v>60777.03</v>
      </c>
      <c r="K327" s="471"/>
      <c r="L327" s="471" t="s">
        <v>1631</v>
      </c>
    </row>
    <row r="328" spans="1:12" x14ac:dyDescent="0.3">
      <c r="A328" s="471" t="s">
        <v>1632</v>
      </c>
      <c r="B328" s="473">
        <v>16.45</v>
      </c>
      <c r="C328" s="471">
        <v>142.44999999999999</v>
      </c>
      <c r="D328" s="471">
        <v>142.44999999999999</v>
      </c>
      <c r="E328" s="471">
        <v>0</v>
      </c>
      <c r="F328" s="471">
        <v>0</v>
      </c>
      <c r="G328" s="475">
        <v>130334.74</v>
      </c>
      <c r="H328" s="680"/>
      <c r="I328" s="471" t="s">
        <v>1534</v>
      </c>
      <c r="J328" s="472">
        <v>60777.03</v>
      </c>
      <c r="K328" s="471"/>
      <c r="L328" s="471" t="s">
        <v>1633</v>
      </c>
    </row>
    <row r="329" spans="1:12" x14ac:dyDescent="0.3">
      <c r="A329" s="471" t="s">
        <v>1634</v>
      </c>
      <c r="B329" s="473">
        <v>14.21</v>
      </c>
      <c r="C329" s="471">
        <v>179.24</v>
      </c>
      <c r="D329" s="471">
        <v>179.24</v>
      </c>
      <c r="E329" s="471">
        <v>0</v>
      </c>
      <c r="F329" s="471">
        <v>0</v>
      </c>
      <c r="G329" s="475">
        <v>130513.98</v>
      </c>
      <c r="H329" s="680"/>
      <c r="I329" s="471" t="s">
        <v>1534</v>
      </c>
      <c r="J329" s="472">
        <v>60777.03</v>
      </c>
      <c r="K329" s="471"/>
      <c r="L329" s="471" t="s">
        <v>1635</v>
      </c>
    </row>
    <row r="330" spans="1:12" x14ac:dyDescent="0.3">
      <c r="A330" s="471" t="s">
        <v>1636</v>
      </c>
      <c r="B330" s="473">
        <v>10.45</v>
      </c>
      <c r="C330" s="471">
        <v>246.66</v>
      </c>
      <c r="D330" s="471">
        <v>246.66</v>
      </c>
      <c r="E330" s="471">
        <v>0</v>
      </c>
      <c r="F330" s="471">
        <v>0</v>
      </c>
      <c r="G330" s="475">
        <v>130760.64</v>
      </c>
      <c r="H330" s="680"/>
      <c r="I330" s="471" t="s">
        <v>1534</v>
      </c>
      <c r="J330" s="472">
        <v>60777.03</v>
      </c>
      <c r="K330" s="471"/>
      <c r="L330" s="471" t="s">
        <v>1637</v>
      </c>
    </row>
    <row r="331" spans="1:12" x14ac:dyDescent="0.3">
      <c r="A331" s="471" t="s">
        <v>1638</v>
      </c>
      <c r="B331" s="473">
        <v>8.3800000000000008</v>
      </c>
      <c r="C331" s="471">
        <v>188.29</v>
      </c>
      <c r="D331" s="471">
        <v>188.29</v>
      </c>
      <c r="E331" s="471">
        <v>0</v>
      </c>
      <c r="F331" s="471">
        <v>0</v>
      </c>
      <c r="G331" s="475">
        <v>130948.93</v>
      </c>
      <c r="H331" s="680"/>
      <c r="I331" s="471" t="s">
        <v>1534</v>
      </c>
      <c r="J331" s="472">
        <v>60777.03</v>
      </c>
      <c r="K331" s="471"/>
      <c r="L331" s="471" t="s">
        <v>1639</v>
      </c>
    </row>
    <row r="332" spans="1:12" x14ac:dyDescent="0.3">
      <c r="A332" s="471" t="s">
        <v>1640</v>
      </c>
      <c r="B332" s="473">
        <v>8.06</v>
      </c>
      <c r="C332" s="471">
        <v>164.33</v>
      </c>
      <c r="D332" s="471">
        <v>164.33</v>
      </c>
      <c r="E332" s="471">
        <v>0</v>
      </c>
      <c r="F332" s="471">
        <v>0</v>
      </c>
      <c r="G332" s="475">
        <v>131113.25</v>
      </c>
      <c r="H332" s="680"/>
      <c r="I332" s="471" t="s">
        <v>1534</v>
      </c>
      <c r="J332" s="472">
        <v>60777.03</v>
      </c>
      <c r="K332" s="471"/>
      <c r="L332" s="471" t="s">
        <v>1641</v>
      </c>
    </row>
    <row r="333" spans="1:12" x14ac:dyDescent="0.3">
      <c r="A333" s="471" t="s">
        <v>1642</v>
      </c>
      <c r="B333" s="473">
        <v>6.03</v>
      </c>
      <c r="C333" s="471">
        <v>140.91</v>
      </c>
      <c r="D333" s="471">
        <v>140.91</v>
      </c>
      <c r="E333" s="471">
        <v>0</v>
      </c>
      <c r="F333" s="471">
        <v>0</v>
      </c>
      <c r="G333" s="475">
        <v>131254.17000000001</v>
      </c>
      <c r="H333" s="680"/>
      <c r="I333" s="471" t="s">
        <v>1534</v>
      </c>
      <c r="J333" s="472">
        <v>60777.03</v>
      </c>
      <c r="K333" s="471"/>
      <c r="L333" s="471" t="s">
        <v>1643</v>
      </c>
    </row>
    <row r="334" spans="1:12" x14ac:dyDescent="0.3">
      <c r="A334" s="471" t="s">
        <v>1644</v>
      </c>
      <c r="B334" s="473">
        <v>3.58</v>
      </c>
      <c r="C334" s="471">
        <v>96.11</v>
      </c>
      <c r="D334" s="471">
        <v>96.11</v>
      </c>
      <c r="E334" s="471">
        <v>0</v>
      </c>
      <c r="F334" s="471">
        <v>0</v>
      </c>
      <c r="G334" s="475">
        <v>131350.28</v>
      </c>
      <c r="H334" s="680"/>
      <c r="I334" s="471" t="s">
        <v>1534</v>
      </c>
      <c r="J334" s="472">
        <v>60777.03</v>
      </c>
      <c r="K334" s="471"/>
      <c r="L334" s="471" t="s">
        <v>1645</v>
      </c>
    </row>
    <row r="335" spans="1:12" x14ac:dyDescent="0.3">
      <c r="A335" s="471" t="s">
        <v>1646</v>
      </c>
      <c r="B335" s="473">
        <v>1.76</v>
      </c>
      <c r="C335" s="471">
        <v>53.37</v>
      </c>
      <c r="D335" s="471">
        <v>53.37</v>
      </c>
      <c r="E335" s="474">
        <v>0.36</v>
      </c>
      <c r="F335" s="471">
        <v>3.64</v>
      </c>
      <c r="G335" s="475">
        <v>131403.65</v>
      </c>
      <c r="H335" s="681"/>
      <c r="I335" s="471" t="s">
        <v>1647</v>
      </c>
      <c r="J335" s="476">
        <v>60780.67</v>
      </c>
      <c r="K335" s="679" t="s">
        <v>574</v>
      </c>
      <c r="L335" s="471" t="s">
        <v>1648</v>
      </c>
    </row>
    <row r="336" spans="1:12" x14ac:dyDescent="0.3">
      <c r="A336" s="471" t="s">
        <v>1649</v>
      </c>
      <c r="B336" s="471">
        <v>0</v>
      </c>
      <c r="C336" s="471">
        <v>17.600000000000001</v>
      </c>
      <c r="D336" s="471">
        <v>17.600000000000001</v>
      </c>
      <c r="E336" s="474">
        <v>6.21</v>
      </c>
      <c r="F336" s="471">
        <v>65.709999999999994</v>
      </c>
      <c r="G336" s="472">
        <v>131421.25</v>
      </c>
      <c r="H336" s="477">
        <f>G358-G271</f>
        <v>80638.810000000012</v>
      </c>
      <c r="I336" s="471" t="s">
        <v>1650</v>
      </c>
      <c r="J336" s="476">
        <v>60846.38</v>
      </c>
      <c r="K336" s="680"/>
      <c r="L336" s="471" t="s">
        <v>1651</v>
      </c>
    </row>
    <row r="337" spans="1:12" x14ac:dyDescent="0.3">
      <c r="A337" s="471" t="s">
        <v>1652</v>
      </c>
      <c r="B337" s="471">
        <v>0</v>
      </c>
      <c r="C337" s="471">
        <v>0</v>
      </c>
      <c r="D337" s="471">
        <v>0</v>
      </c>
      <c r="E337" s="474">
        <v>15.18</v>
      </c>
      <c r="F337" s="471">
        <v>213.91</v>
      </c>
      <c r="G337" s="472">
        <v>131421.25</v>
      </c>
      <c r="H337" s="471"/>
      <c r="I337" s="471" t="s">
        <v>1653</v>
      </c>
      <c r="J337" s="476">
        <v>61060.29</v>
      </c>
      <c r="K337" s="680"/>
      <c r="L337" s="471" t="s">
        <v>1654</v>
      </c>
    </row>
    <row r="338" spans="1:12" x14ac:dyDescent="0.3">
      <c r="A338" s="471" t="s">
        <v>1655</v>
      </c>
      <c r="B338" s="471">
        <v>0</v>
      </c>
      <c r="C338" s="471">
        <v>0</v>
      </c>
      <c r="D338" s="471">
        <v>0</v>
      </c>
      <c r="E338" s="474">
        <v>21.51</v>
      </c>
      <c r="F338" s="471">
        <v>347.2</v>
      </c>
      <c r="G338" s="472">
        <v>131421.25</v>
      </c>
      <c r="H338" s="471"/>
      <c r="I338" s="471" t="s">
        <v>1656</v>
      </c>
      <c r="J338" s="476">
        <v>61407.49</v>
      </c>
      <c r="K338" s="680"/>
      <c r="L338" s="471" t="s">
        <v>1657</v>
      </c>
    </row>
    <row r="339" spans="1:12" x14ac:dyDescent="0.3">
      <c r="A339" s="471" t="s">
        <v>1658</v>
      </c>
      <c r="B339" s="471">
        <v>0</v>
      </c>
      <c r="C339" s="471">
        <v>0</v>
      </c>
      <c r="D339" s="471">
        <v>0</v>
      </c>
      <c r="E339" s="474">
        <v>22.37</v>
      </c>
      <c r="F339" s="471">
        <v>23.62</v>
      </c>
      <c r="G339" s="472">
        <v>131421.25</v>
      </c>
      <c r="H339" s="471"/>
      <c r="I339" s="471" t="s">
        <v>1659</v>
      </c>
      <c r="J339" s="476">
        <v>61431.1</v>
      </c>
      <c r="K339" s="680"/>
      <c r="L339" s="471" t="s">
        <v>1660</v>
      </c>
    </row>
    <row r="340" spans="1:12" x14ac:dyDescent="0.3">
      <c r="A340" s="471" t="s">
        <v>1661</v>
      </c>
      <c r="B340" s="471">
        <v>0</v>
      </c>
      <c r="C340" s="471">
        <v>0</v>
      </c>
      <c r="D340" s="471">
        <v>0</v>
      </c>
      <c r="E340" s="474">
        <v>37.729999999999997</v>
      </c>
      <c r="F340" s="471">
        <v>601.79999999999995</v>
      </c>
      <c r="G340" s="472">
        <v>131421.25</v>
      </c>
      <c r="H340" s="471"/>
      <c r="I340" s="471" t="s">
        <v>1662</v>
      </c>
      <c r="J340" s="476">
        <v>62032.9</v>
      </c>
      <c r="K340" s="680"/>
      <c r="L340" s="471" t="s">
        <v>1663</v>
      </c>
    </row>
    <row r="341" spans="1:12" x14ac:dyDescent="0.3">
      <c r="A341" s="471" t="s">
        <v>1664</v>
      </c>
      <c r="B341" s="471">
        <v>0</v>
      </c>
      <c r="C341" s="471">
        <v>0</v>
      </c>
      <c r="D341" s="471">
        <v>0</v>
      </c>
      <c r="E341" s="474">
        <v>36.21</v>
      </c>
      <c r="F341" s="471">
        <v>704.56</v>
      </c>
      <c r="G341" s="472">
        <v>131421.25</v>
      </c>
      <c r="H341" s="471"/>
      <c r="I341" s="471" t="s">
        <v>1665</v>
      </c>
      <c r="J341" s="476">
        <v>62737.46</v>
      </c>
      <c r="K341" s="680"/>
      <c r="L341" s="471" t="s">
        <v>1666</v>
      </c>
    </row>
    <row r="342" spans="1:12" x14ac:dyDescent="0.3">
      <c r="A342" s="471" t="s">
        <v>1667</v>
      </c>
      <c r="B342" s="471">
        <v>0</v>
      </c>
      <c r="C342" s="471">
        <v>0</v>
      </c>
      <c r="D342" s="471">
        <v>0</v>
      </c>
      <c r="E342" s="474">
        <v>35.67</v>
      </c>
      <c r="F342" s="471">
        <v>38.68</v>
      </c>
      <c r="G342" s="472">
        <v>131421.25</v>
      </c>
      <c r="H342" s="471"/>
      <c r="I342" s="471" t="s">
        <v>1668</v>
      </c>
      <c r="J342" s="476">
        <v>62776.14</v>
      </c>
      <c r="K342" s="680"/>
      <c r="L342" s="471" t="s">
        <v>1669</v>
      </c>
    </row>
    <row r="343" spans="1:12" x14ac:dyDescent="0.3">
      <c r="A343" s="471" t="s">
        <v>1670</v>
      </c>
      <c r="B343" s="471">
        <v>0</v>
      </c>
      <c r="C343" s="471">
        <v>0</v>
      </c>
      <c r="D343" s="471">
        <v>0</v>
      </c>
      <c r="E343" s="474">
        <v>26.34</v>
      </c>
      <c r="F343" s="471">
        <v>627.87</v>
      </c>
      <c r="G343" s="472">
        <v>131421.25</v>
      </c>
      <c r="H343" s="471"/>
      <c r="I343" s="471" t="s">
        <v>1671</v>
      </c>
      <c r="J343" s="476">
        <v>63404.01</v>
      </c>
      <c r="K343" s="680"/>
      <c r="L343" s="471" t="s">
        <v>1672</v>
      </c>
    </row>
    <row r="344" spans="1:12" x14ac:dyDescent="0.3">
      <c r="A344" s="471" t="s">
        <v>1673</v>
      </c>
      <c r="B344" s="471">
        <v>0</v>
      </c>
      <c r="C344" s="471">
        <v>0</v>
      </c>
      <c r="D344" s="471">
        <v>0</v>
      </c>
      <c r="E344" s="474">
        <v>24.45</v>
      </c>
      <c r="F344" s="471">
        <v>513.88</v>
      </c>
      <c r="G344" s="472">
        <v>131421.25</v>
      </c>
      <c r="H344" s="471"/>
      <c r="I344" s="471" t="s">
        <v>1674</v>
      </c>
      <c r="J344" s="476">
        <v>63917.89</v>
      </c>
      <c r="K344" s="680"/>
      <c r="L344" s="471" t="s">
        <v>1675</v>
      </c>
    </row>
    <row r="345" spans="1:12" x14ac:dyDescent="0.3">
      <c r="A345" s="471" t="s">
        <v>1676</v>
      </c>
      <c r="B345" s="471">
        <v>0</v>
      </c>
      <c r="C345" s="471">
        <v>0</v>
      </c>
      <c r="D345" s="471">
        <v>0</v>
      </c>
      <c r="E345" s="474">
        <v>18.170000000000002</v>
      </c>
      <c r="F345" s="471">
        <v>234.96</v>
      </c>
      <c r="G345" s="472">
        <v>131421.25</v>
      </c>
      <c r="H345" s="471"/>
      <c r="I345" s="471" t="s">
        <v>1677</v>
      </c>
      <c r="J345" s="476">
        <v>64152.84</v>
      </c>
      <c r="K345" s="680"/>
      <c r="L345" s="471" t="s">
        <v>1678</v>
      </c>
    </row>
    <row r="346" spans="1:12" x14ac:dyDescent="0.3">
      <c r="A346" s="471" t="s">
        <v>1679</v>
      </c>
      <c r="B346" s="471">
        <v>0</v>
      </c>
      <c r="C346" s="471">
        <v>0</v>
      </c>
      <c r="D346" s="471">
        <v>0</v>
      </c>
      <c r="E346" s="474">
        <v>21.12</v>
      </c>
      <c r="F346" s="471">
        <v>180.42</v>
      </c>
      <c r="G346" s="472">
        <v>131421.25</v>
      </c>
      <c r="H346" s="471"/>
      <c r="I346" s="471" t="s">
        <v>1680</v>
      </c>
      <c r="J346" s="476">
        <v>64333.27</v>
      </c>
      <c r="K346" s="680"/>
      <c r="L346" s="471" t="s">
        <v>1681</v>
      </c>
    </row>
    <row r="347" spans="1:12" x14ac:dyDescent="0.3">
      <c r="A347" s="471" t="s">
        <v>1682</v>
      </c>
      <c r="B347" s="471">
        <v>0</v>
      </c>
      <c r="C347" s="471">
        <v>0</v>
      </c>
      <c r="D347" s="471">
        <v>0</v>
      </c>
      <c r="E347" s="474">
        <v>18.79</v>
      </c>
      <c r="F347" s="471">
        <v>402.64</v>
      </c>
      <c r="G347" s="472">
        <v>131421.25</v>
      </c>
      <c r="H347" s="471"/>
      <c r="I347" s="471" t="s">
        <v>1683</v>
      </c>
      <c r="J347" s="476">
        <v>64735.91</v>
      </c>
      <c r="K347" s="680"/>
      <c r="L347" s="471" t="s">
        <v>1684</v>
      </c>
    </row>
    <row r="348" spans="1:12" x14ac:dyDescent="0.3">
      <c r="A348" s="471" t="s">
        <v>1685</v>
      </c>
      <c r="B348" s="471">
        <v>0</v>
      </c>
      <c r="C348" s="471">
        <v>0</v>
      </c>
      <c r="D348" s="471">
        <v>0</v>
      </c>
      <c r="E348" s="474">
        <v>16.73</v>
      </c>
      <c r="F348" s="471">
        <v>358.25</v>
      </c>
      <c r="G348" s="472">
        <v>131421.25</v>
      </c>
      <c r="H348" s="471"/>
      <c r="I348" s="471" t="s">
        <v>1686</v>
      </c>
      <c r="J348" s="476">
        <v>65094.16</v>
      </c>
      <c r="K348" s="680"/>
      <c r="L348" s="471" t="s">
        <v>1687</v>
      </c>
    </row>
    <row r="349" spans="1:12" x14ac:dyDescent="0.3">
      <c r="A349" s="471" t="s">
        <v>1688</v>
      </c>
      <c r="B349" s="471">
        <v>0</v>
      </c>
      <c r="C349" s="471">
        <v>0</v>
      </c>
      <c r="D349" s="471">
        <v>0</v>
      </c>
      <c r="E349" s="474">
        <v>16.57</v>
      </c>
      <c r="F349" s="471">
        <v>48.13</v>
      </c>
      <c r="G349" s="472">
        <v>131421.25</v>
      </c>
      <c r="H349" s="471"/>
      <c r="I349" s="471" t="s">
        <v>1689</v>
      </c>
      <c r="J349" s="476">
        <v>65142.29</v>
      </c>
      <c r="K349" s="680"/>
      <c r="L349" s="471" t="s">
        <v>1690</v>
      </c>
    </row>
    <row r="350" spans="1:12" x14ac:dyDescent="0.3">
      <c r="A350" s="471" t="s">
        <v>1691</v>
      </c>
      <c r="B350" s="471">
        <v>0</v>
      </c>
      <c r="C350" s="471">
        <v>0</v>
      </c>
      <c r="D350" s="471">
        <v>0</v>
      </c>
      <c r="E350" s="474">
        <v>14.09</v>
      </c>
      <c r="F350" s="471">
        <v>263.93</v>
      </c>
      <c r="G350" s="472">
        <v>131421.25</v>
      </c>
      <c r="H350" s="471"/>
      <c r="I350" s="471" t="s">
        <v>1692</v>
      </c>
      <c r="J350" s="476">
        <v>65406.22</v>
      </c>
      <c r="K350" s="680"/>
      <c r="L350" s="471" t="s">
        <v>1693</v>
      </c>
    </row>
    <row r="351" spans="1:12" x14ac:dyDescent="0.3">
      <c r="A351" s="471" t="s">
        <v>1694</v>
      </c>
      <c r="B351" s="471">
        <v>0</v>
      </c>
      <c r="C351" s="471">
        <v>0</v>
      </c>
      <c r="D351" s="471">
        <v>0</v>
      </c>
      <c r="E351" s="474">
        <v>8.35</v>
      </c>
      <c r="F351" s="471">
        <v>225.03</v>
      </c>
      <c r="G351" s="472">
        <v>131421.25</v>
      </c>
      <c r="H351" s="471"/>
      <c r="I351" s="471" t="s">
        <v>1695</v>
      </c>
      <c r="J351" s="476">
        <v>65631.240000000005</v>
      </c>
      <c r="K351" s="680"/>
      <c r="L351" s="471" t="s">
        <v>1696</v>
      </c>
    </row>
    <row r="352" spans="1:12" x14ac:dyDescent="0.3">
      <c r="A352" s="471" t="s">
        <v>1697</v>
      </c>
      <c r="B352" s="471">
        <v>0</v>
      </c>
      <c r="C352" s="471">
        <v>0</v>
      </c>
      <c r="D352" s="471">
        <v>0</v>
      </c>
      <c r="E352" s="474">
        <v>7.47</v>
      </c>
      <c r="F352" s="471">
        <v>22.86</v>
      </c>
      <c r="G352" s="472">
        <v>131421.25</v>
      </c>
      <c r="H352" s="471"/>
      <c r="I352" s="471" t="s">
        <v>1698</v>
      </c>
      <c r="J352" s="476">
        <v>65654.11</v>
      </c>
      <c r="K352" s="680"/>
      <c r="L352" s="471" t="s">
        <v>1699</v>
      </c>
    </row>
    <row r="353" spans="1:12" x14ac:dyDescent="0.3">
      <c r="A353" s="471" t="s">
        <v>1700</v>
      </c>
      <c r="B353" s="473">
        <v>0.19</v>
      </c>
      <c r="C353" s="471">
        <v>1.63</v>
      </c>
      <c r="D353" s="471">
        <v>1.63</v>
      </c>
      <c r="E353" s="474">
        <v>3.05</v>
      </c>
      <c r="F353" s="471">
        <v>89.99</v>
      </c>
      <c r="G353" s="472">
        <v>131422.88</v>
      </c>
      <c r="H353" s="471"/>
      <c r="I353" s="471" t="s">
        <v>1701</v>
      </c>
      <c r="J353" s="476">
        <v>65744.09</v>
      </c>
      <c r="K353" s="681"/>
      <c r="L353" s="471" t="s">
        <v>1702</v>
      </c>
    </row>
    <row r="354" spans="1:12" x14ac:dyDescent="0.3">
      <c r="A354" s="471" t="s">
        <v>1703</v>
      </c>
      <c r="B354" s="471">
        <v>0</v>
      </c>
      <c r="C354" s="471">
        <v>1.88</v>
      </c>
      <c r="D354" s="471">
        <v>1.88</v>
      </c>
      <c r="E354" s="471">
        <v>0</v>
      </c>
      <c r="F354" s="471">
        <v>30.49</v>
      </c>
      <c r="G354" s="472">
        <v>131424.76</v>
      </c>
      <c r="H354" s="471"/>
      <c r="I354" s="471" t="s">
        <v>1704</v>
      </c>
      <c r="J354" s="472">
        <v>65774.59</v>
      </c>
      <c r="K354" s="477">
        <f>J358-J279</f>
        <v>4997.5599999999977</v>
      </c>
      <c r="L354" s="471" t="s">
        <v>1705</v>
      </c>
    </row>
    <row r="355" spans="1:12" x14ac:dyDescent="0.3">
      <c r="A355" s="471" t="s">
        <v>1706</v>
      </c>
      <c r="B355" s="471">
        <v>0</v>
      </c>
      <c r="C355" s="471">
        <v>0</v>
      </c>
      <c r="D355" s="471">
        <v>0</v>
      </c>
      <c r="E355" s="471">
        <v>0</v>
      </c>
      <c r="F355" s="471">
        <v>0</v>
      </c>
      <c r="G355" s="472">
        <v>131424.76</v>
      </c>
      <c r="H355" s="471"/>
      <c r="I355" s="471" t="s">
        <v>1704</v>
      </c>
      <c r="J355" s="472">
        <v>65774.59</v>
      </c>
      <c r="K355" s="471"/>
      <c r="L355" s="471" t="s">
        <v>1705</v>
      </c>
    </row>
    <row r="356" spans="1:12" x14ac:dyDescent="0.3">
      <c r="A356" s="471" t="s">
        <v>1707</v>
      </c>
      <c r="B356" s="471">
        <v>0</v>
      </c>
      <c r="C356" s="471">
        <v>0</v>
      </c>
      <c r="D356" s="471">
        <v>0</v>
      </c>
      <c r="E356" s="471">
        <v>0</v>
      </c>
      <c r="F356" s="471">
        <v>0</v>
      </c>
      <c r="G356" s="472">
        <v>131424.76</v>
      </c>
      <c r="H356" s="471"/>
      <c r="I356" s="471" t="s">
        <v>1704</v>
      </c>
      <c r="J356" s="472">
        <v>65774.59</v>
      </c>
      <c r="K356" s="471"/>
      <c r="L356" s="471" t="s">
        <v>1705</v>
      </c>
    </row>
    <row r="357" spans="1:12" x14ac:dyDescent="0.3">
      <c r="A357" s="471" t="s">
        <v>1708</v>
      </c>
      <c r="B357" s="471">
        <v>0</v>
      </c>
      <c r="C357" s="471">
        <v>0</v>
      </c>
      <c r="D357" s="471">
        <v>0</v>
      </c>
      <c r="E357" s="471">
        <v>0</v>
      </c>
      <c r="F357" s="471">
        <v>0</v>
      </c>
      <c r="G357" s="472">
        <v>131424.76</v>
      </c>
      <c r="H357" s="471"/>
      <c r="I357" s="471" t="s">
        <v>1704</v>
      </c>
      <c r="J357" s="472">
        <v>65774.59</v>
      </c>
      <c r="K357" s="471"/>
      <c r="L357" s="471" t="s">
        <v>1705</v>
      </c>
    </row>
    <row r="358" spans="1:12" x14ac:dyDescent="0.3">
      <c r="A358" s="471" t="s">
        <v>1709</v>
      </c>
      <c r="B358" s="471">
        <v>0</v>
      </c>
      <c r="C358" s="471">
        <v>0</v>
      </c>
      <c r="D358" s="471">
        <v>0</v>
      </c>
      <c r="E358" s="471">
        <v>0</v>
      </c>
      <c r="F358" s="471">
        <v>0</v>
      </c>
      <c r="G358" s="472">
        <v>131424.76</v>
      </c>
      <c r="H358" s="471"/>
      <c r="I358" s="471" t="s">
        <v>1704</v>
      </c>
      <c r="J358" s="472">
        <v>65774.59</v>
      </c>
      <c r="K358" s="471"/>
      <c r="L358" s="471" t="s">
        <v>1705</v>
      </c>
    </row>
    <row r="360" spans="1:12" x14ac:dyDescent="0.3">
      <c r="G360" s="478" t="s">
        <v>79</v>
      </c>
      <c r="H360" s="479">
        <f>SUM(H6:H358)</f>
        <v>131424.76</v>
      </c>
      <c r="K360" s="479">
        <f>SUM(K6:K358)</f>
        <v>65774.59</v>
      </c>
    </row>
    <row r="362" spans="1:12" x14ac:dyDescent="0.3">
      <c r="H362" s="338" t="s">
        <v>1710</v>
      </c>
      <c r="K362" s="338" t="s">
        <v>1710</v>
      </c>
    </row>
  </sheetData>
  <mergeCells count="14">
    <mergeCell ref="H8:H52"/>
    <mergeCell ref="K8:K9"/>
    <mergeCell ref="K34:K140"/>
    <mergeCell ref="H80:H106"/>
    <mergeCell ref="H136:H146"/>
    <mergeCell ref="K146:K167"/>
    <mergeCell ref="H164:H190"/>
    <mergeCell ref="K178:K247"/>
    <mergeCell ref="H197:H200"/>
    <mergeCell ref="H231:H237"/>
    <mergeCell ref="H245:H270"/>
    <mergeCell ref="K270:K278"/>
    <mergeCell ref="H278:H335"/>
    <mergeCell ref="K335:K353"/>
  </mergeCells>
  <pageMargins left="0.78740157499999996" right="0.78740157499999996" top="0.984251969" bottom="0.984251969" header="0.4921259845" footer="0.492125984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79998168889431442"/>
    <pageSetUpPr fitToPage="1"/>
  </sheetPr>
  <dimension ref="A1:P394"/>
  <sheetViews>
    <sheetView showGridLines="0" topLeftCell="A7" zoomScaleNormal="100" zoomScaleSheetLayoutView="100" workbookViewId="0">
      <pane ySplit="5" topLeftCell="A304" activePane="bottomLeft" state="frozen"/>
      <selection activeCell="I1262" sqref="I1262"/>
      <selection pane="bottomLeft" activeCell="G374" sqref="G374:H374"/>
    </sheetView>
  </sheetViews>
  <sheetFormatPr defaultColWidth="9.109375" defaultRowHeight="13.2" x14ac:dyDescent="0.25"/>
  <cols>
    <col min="1" max="1" width="6.88671875" style="9" customWidth="1"/>
    <col min="2" max="2" width="2.5546875" style="9" customWidth="1"/>
    <col min="3" max="3" width="6.88671875" style="9" customWidth="1"/>
    <col min="4" max="4" width="14.109375" style="9" customWidth="1"/>
    <col min="5" max="8" width="13.109375" style="9" customWidth="1"/>
    <col min="9" max="12" width="13" style="9" customWidth="1"/>
    <col min="13" max="13" width="12.44140625" style="9" customWidth="1"/>
    <col min="14" max="14" width="10.88671875" style="9" customWidth="1"/>
    <col min="15" max="16" width="12.88671875" style="9" customWidth="1"/>
    <col min="17" max="16384" width="9.109375" style="9"/>
  </cols>
  <sheetData>
    <row r="1" spans="1:16" ht="66.75" customHeight="1" thickBot="1" x14ac:dyDescent="0.3">
      <c r="A1" s="682"/>
      <c r="B1" s="683"/>
      <c r="C1" s="683"/>
      <c r="D1" s="684" t="s">
        <v>113</v>
      </c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6"/>
    </row>
    <row r="2" spans="1:16" ht="9" customHeight="1" x14ac:dyDescent="0.25"/>
    <row r="3" spans="1:16" ht="17.25" customHeight="1" x14ac:dyDescent="0.25">
      <c r="A3" s="687" t="s">
        <v>114</v>
      </c>
      <c r="B3" s="687"/>
      <c r="C3" s="687"/>
      <c r="D3" s="687"/>
      <c r="E3" s="687"/>
      <c r="F3" s="687"/>
      <c r="G3" s="687"/>
      <c r="H3" s="687"/>
      <c r="I3" s="687"/>
      <c r="J3" s="687"/>
      <c r="K3" s="687"/>
      <c r="L3" s="687"/>
      <c r="M3" s="687"/>
      <c r="N3" s="687"/>
      <c r="O3" s="687"/>
      <c r="P3" s="687"/>
    </row>
    <row r="4" spans="1:16" ht="17.25" customHeight="1" x14ac:dyDescent="0.25">
      <c r="A4" s="25"/>
      <c r="B4" s="25"/>
      <c r="C4" s="25"/>
      <c r="D4" s="25"/>
      <c r="E4" s="26"/>
      <c r="F4" s="26"/>
      <c r="G4" s="26"/>
      <c r="H4" s="26"/>
    </row>
    <row r="5" spans="1:16" ht="17.25" customHeight="1" x14ac:dyDescent="0.25">
      <c r="C5" s="26"/>
      <c r="D5" s="26"/>
      <c r="E5" s="26"/>
      <c r="F5" s="26"/>
      <c r="G5" s="26"/>
      <c r="H5" s="26"/>
    </row>
    <row r="6" spans="1:16" ht="17.25" customHeight="1" x14ac:dyDescent="0.25">
      <c r="A6" s="688" t="s">
        <v>115</v>
      </c>
      <c r="B6" s="688"/>
      <c r="C6" s="688"/>
      <c r="D6" s="688"/>
      <c r="E6" s="688"/>
      <c r="F6" s="688"/>
      <c r="G6" s="688"/>
      <c r="H6" s="688"/>
      <c r="I6" s="688"/>
      <c r="J6" s="688"/>
      <c r="K6" s="688"/>
      <c r="L6" s="688"/>
      <c r="M6" s="688"/>
      <c r="N6" s="688"/>
      <c r="O6" s="688"/>
      <c r="P6" s="688"/>
    </row>
    <row r="7" spans="1:16" ht="17.25" customHeight="1" x14ac:dyDescent="0.25">
      <c r="A7" s="690" t="s">
        <v>136</v>
      </c>
      <c r="B7" s="690"/>
      <c r="C7" s="690"/>
      <c r="D7" s="690"/>
      <c r="E7" s="690"/>
      <c r="F7" s="690"/>
      <c r="G7" s="690"/>
      <c r="H7" s="690"/>
      <c r="I7" s="690"/>
      <c r="J7" s="690"/>
      <c r="K7" s="690"/>
      <c r="L7" s="690"/>
      <c r="M7" s="690"/>
      <c r="N7" s="690"/>
      <c r="O7" s="690"/>
      <c r="P7" s="690"/>
    </row>
    <row r="8" spans="1:16" ht="17.25" customHeight="1" x14ac:dyDescent="0.25">
      <c r="A8" s="691"/>
      <c r="B8" s="691"/>
      <c r="C8" s="691"/>
      <c r="D8" s="691"/>
      <c r="E8" s="691"/>
      <c r="F8" s="691"/>
      <c r="G8" s="691"/>
      <c r="H8" s="691"/>
      <c r="I8" s="691"/>
      <c r="J8" s="691"/>
      <c r="K8" s="691"/>
      <c r="L8" s="691"/>
      <c r="M8" s="691"/>
      <c r="N8" s="691"/>
      <c r="O8" s="691"/>
      <c r="P8" s="691"/>
    </row>
    <row r="9" spans="1:16" ht="17.25" customHeight="1" x14ac:dyDescent="0.25">
      <c r="A9" s="689" t="s">
        <v>94</v>
      </c>
      <c r="B9" s="689"/>
      <c r="C9" s="689"/>
      <c r="D9" s="698" t="s">
        <v>116</v>
      </c>
      <c r="E9" s="689" t="s">
        <v>117</v>
      </c>
      <c r="F9" s="689"/>
      <c r="G9" s="689"/>
      <c r="H9" s="689"/>
      <c r="I9" s="689" t="s">
        <v>118</v>
      </c>
      <c r="J9" s="689"/>
      <c r="K9" s="689"/>
      <c r="L9" s="689"/>
      <c r="M9" s="689"/>
      <c r="N9" s="689"/>
      <c r="O9" s="689"/>
      <c r="P9" s="689"/>
    </row>
    <row r="10" spans="1:16" ht="36" customHeight="1" x14ac:dyDescent="0.25">
      <c r="A10" s="689"/>
      <c r="B10" s="689"/>
      <c r="C10" s="689"/>
      <c r="D10" s="698"/>
      <c r="E10" s="692" t="s">
        <v>119</v>
      </c>
      <c r="F10" s="692"/>
      <c r="G10" s="692" t="s">
        <v>120</v>
      </c>
      <c r="H10" s="692"/>
      <c r="I10" s="692" t="s">
        <v>121</v>
      </c>
      <c r="J10" s="692"/>
      <c r="K10" s="693" t="s">
        <v>122</v>
      </c>
      <c r="L10" s="694"/>
      <c r="M10" s="695" t="s">
        <v>123</v>
      </c>
      <c r="N10" s="696"/>
      <c r="O10" s="697" t="s">
        <v>124</v>
      </c>
      <c r="P10" s="697"/>
    </row>
    <row r="11" spans="1:16" ht="17.100000000000001" customHeight="1" x14ac:dyDescent="0.25">
      <c r="A11" s="689"/>
      <c r="B11" s="689"/>
      <c r="C11" s="689"/>
      <c r="D11" s="698"/>
      <c r="E11" s="27" t="s">
        <v>125</v>
      </c>
      <c r="F11" s="27" t="s">
        <v>126</v>
      </c>
      <c r="G11" s="27" t="s">
        <v>125</v>
      </c>
      <c r="H11" s="27" t="s">
        <v>126</v>
      </c>
      <c r="I11" s="27" t="s">
        <v>125</v>
      </c>
      <c r="J11" s="27" t="s">
        <v>126</v>
      </c>
      <c r="K11" s="27" t="s">
        <v>125</v>
      </c>
      <c r="L11" s="27" t="s">
        <v>126</v>
      </c>
      <c r="M11" s="28">
        <v>1</v>
      </c>
      <c r="N11" s="28">
        <v>0.95</v>
      </c>
      <c r="O11" s="28">
        <v>1</v>
      </c>
      <c r="P11" s="28">
        <v>0.95</v>
      </c>
    </row>
    <row r="12" spans="1:16" ht="19.5" customHeight="1" x14ac:dyDescent="0.25">
      <c r="A12" s="29" t="str">
        <f>LEFT([199]CivilReport!$A15,SEARCH("+",[199]CivilReport!$A15,1)-1)</f>
        <v>0</v>
      </c>
      <c r="B12" s="30" t="s">
        <v>75</v>
      </c>
      <c r="C12" s="31" t="str">
        <f>RIGHT([199]CivilReport!$A15,LEN([199]CivilReport!$A15)-SEARCH("+",[199]CivilReport!$A15,1))</f>
        <v>0,00</v>
      </c>
      <c r="D12" s="32">
        <f>((A12*20+C12)-(A11*20+C11))/2</f>
        <v>0</v>
      </c>
      <c r="E12" s="33">
        <v>0</v>
      </c>
      <c r="F12" s="34">
        <f>E12</f>
        <v>0</v>
      </c>
      <c r="G12" s="34">
        <f>E12*D12</f>
        <v>0</v>
      </c>
      <c r="H12" s="34">
        <f>G12</f>
        <v>0</v>
      </c>
      <c r="I12" s="34">
        <v>0</v>
      </c>
      <c r="J12" s="34">
        <f>I12</f>
        <v>0</v>
      </c>
      <c r="K12" s="33">
        <f>I12*D12</f>
        <v>0</v>
      </c>
      <c r="L12" s="33">
        <f>K12</f>
        <v>0</v>
      </c>
      <c r="M12" s="33">
        <f>IF(K12&gt;$E$372*$G$372*10,$E$372*$G$372*10,K12)</f>
        <v>0</v>
      </c>
      <c r="N12" s="33">
        <f t="shared" ref="N12:N75" si="0">IF(M12&lt;K12,K12-M12,0)</f>
        <v>0</v>
      </c>
      <c r="O12" s="33">
        <f>M12</f>
        <v>0</v>
      </c>
      <c r="P12" s="33">
        <f>N12</f>
        <v>0</v>
      </c>
    </row>
    <row r="13" spans="1:16" ht="17.25" customHeight="1" x14ac:dyDescent="0.25">
      <c r="A13" s="29" t="str">
        <f>LEFT([199]CivilReport!$A16,SEARCH("+",[199]CivilReport!$A16,1)-1)</f>
        <v>1</v>
      </c>
      <c r="B13" s="30" t="s">
        <v>75</v>
      </c>
      <c r="C13" s="31" t="str">
        <f>RIGHT([199]CivilReport!$A16,LEN([199]CivilReport!$A16)-SEARCH("+",[199]CivilReport!$A16,1))</f>
        <v>0,00</v>
      </c>
      <c r="D13" s="32">
        <f t="shared" ref="D13:D76" si="1">((A13*20+C13)-(A12*20+C12))/2</f>
        <v>10</v>
      </c>
      <c r="E13" s="33">
        <v>0</v>
      </c>
      <c r="F13" s="33">
        <f t="shared" ref="F13:F76" si="2">F12+E13</f>
        <v>0</v>
      </c>
      <c r="G13" s="33">
        <f>(E12+E13)*D13</f>
        <v>0</v>
      </c>
      <c r="H13" s="33">
        <f>H12+G13</f>
        <v>0</v>
      </c>
      <c r="I13" s="34">
        <v>0</v>
      </c>
      <c r="J13" s="33">
        <f>J12+I13</f>
        <v>0</v>
      </c>
      <c r="K13" s="33">
        <f>(I13+I12)*D13</f>
        <v>0</v>
      </c>
      <c r="L13" s="33">
        <f t="shared" ref="L13:L76" si="3">L12+K13</f>
        <v>0</v>
      </c>
      <c r="M13" s="33">
        <f t="shared" ref="M13:M76" si="4">IF(K13&gt;$E$372*$G$372*((A13*20+C13)-(A12*20+C12)),$E$372*$G$372*((A13*20+C13)-(A12*20+C12)),K13)</f>
        <v>0</v>
      </c>
      <c r="N13" s="33">
        <f t="shared" si="0"/>
        <v>0</v>
      </c>
      <c r="O13" s="33">
        <f t="shared" ref="O13:O76" si="5">O12+M13</f>
        <v>0</v>
      </c>
      <c r="P13" s="33">
        <f t="shared" ref="P13:P76" si="6">P12+N13</f>
        <v>0</v>
      </c>
    </row>
    <row r="14" spans="1:16" ht="17.25" customHeight="1" x14ac:dyDescent="0.25">
      <c r="A14" s="29" t="str">
        <f>LEFT([199]CivilReport!$A17,SEARCH("+",[199]CivilReport!$A17,1)-1)</f>
        <v>1</v>
      </c>
      <c r="B14" s="30" t="s">
        <v>75</v>
      </c>
      <c r="C14" s="31" t="str">
        <f>RIGHT([199]CivilReport!$A17,LEN([199]CivilReport!$A17)-SEARCH("+",[199]CivilReport!$A17,1))</f>
        <v>16,23</v>
      </c>
      <c r="D14" s="32">
        <f t="shared" si="1"/>
        <v>8.115000000000002</v>
      </c>
      <c r="E14" s="33">
        <v>0.86</v>
      </c>
      <c r="F14" s="33">
        <f t="shared" si="2"/>
        <v>0.86</v>
      </c>
      <c r="G14" s="33">
        <f t="shared" ref="G14:G77" si="7">(E13+E14)*D14</f>
        <v>6.9789000000000012</v>
      </c>
      <c r="H14" s="33">
        <f t="shared" ref="H14:H77" si="8">H13+G14</f>
        <v>6.9789000000000012</v>
      </c>
      <c r="I14" s="34">
        <v>0.47</v>
      </c>
      <c r="J14" s="33">
        <f t="shared" ref="J14:J77" si="9">J13+I14</f>
        <v>0.47</v>
      </c>
      <c r="K14" s="33">
        <f t="shared" ref="K14:K77" si="10">(I14+I13)*D14</f>
        <v>3.8140500000000008</v>
      </c>
      <c r="L14" s="33">
        <f t="shared" si="3"/>
        <v>3.8140500000000008</v>
      </c>
      <c r="M14" s="33">
        <f t="shared" si="4"/>
        <v>3.8140500000000008</v>
      </c>
      <c r="N14" s="33">
        <f t="shared" si="0"/>
        <v>0</v>
      </c>
      <c r="O14" s="33">
        <f t="shared" si="5"/>
        <v>3.8140500000000008</v>
      </c>
      <c r="P14" s="33">
        <f t="shared" si="6"/>
        <v>0</v>
      </c>
    </row>
    <row r="15" spans="1:16" ht="17.25" customHeight="1" x14ac:dyDescent="0.25">
      <c r="A15" s="29" t="str">
        <f>LEFT([199]CivilReport!$A18,SEARCH("+",[199]CivilReport!$A18,1)-1)</f>
        <v>2</v>
      </c>
      <c r="B15" s="30" t="s">
        <v>75</v>
      </c>
      <c r="C15" s="31" t="str">
        <f>RIGHT([199]CivilReport!$A18,LEN([199]CivilReport!$A18)-SEARCH("+",[199]CivilReport!$A18,1))</f>
        <v>0,00</v>
      </c>
      <c r="D15" s="32">
        <f t="shared" si="1"/>
        <v>1.884999999999998</v>
      </c>
      <c r="E15" s="33">
        <v>1.29</v>
      </c>
      <c r="F15" s="33">
        <f t="shared" si="2"/>
        <v>2.15</v>
      </c>
      <c r="G15" s="33">
        <f t="shared" si="7"/>
        <v>4.0527499999999952</v>
      </c>
      <c r="H15" s="33">
        <f t="shared" si="8"/>
        <v>11.031649999999996</v>
      </c>
      <c r="I15" s="34">
        <v>0.09</v>
      </c>
      <c r="J15" s="33">
        <f t="shared" si="9"/>
        <v>0.55999999999999994</v>
      </c>
      <c r="K15" s="33">
        <f t="shared" si="10"/>
        <v>1.0555999999999988</v>
      </c>
      <c r="L15" s="33">
        <f t="shared" si="3"/>
        <v>4.86965</v>
      </c>
      <c r="M15" s="33">
        <f t="shared" si="4"/>
        <v>1.0555999999999988</v>
      </c>
      <c r="N15" s="33">
        <f t="shared" si="0"/>
        <v>0</v>
      </c>
      <c r="O15" s="33">
        <f t="shared" si="5"/>
        <v>4.86965</v>
      </c>
      <c r="P15" s="33">
        <f t="shared" si="6"/>
        <v>0</v>
      </c>
    </row>
    <row r="16" spans="1:16" ht="17.25" customHeight="1" x14ac:dyDescent="0.25">
      <c r="A16" s="29" t="str">
        <f>LEFT([199]CivilReport!$A19,SEARCH("+",[199]CivilReport!$A19,1)-1)</f>
        <v>3</v>
      </c>
      <c r="B16" s="30" t="s">
        <v>75</v>
      </c>
      <c r="C16" s="31" t="str">
        <f>RIGHT([199]CivilReport!$A19,LEN([199]CivilReport!$A19)-SEARCH("+",[199]CivilReport!$A19,1))</f>
        <v>0,00</v>
      </c>
      <c r="D16" s="32">
        <f t="shared" si="1"/>
        <v>10</v>
      </c>
      <c r="E16" s="33">
        <v>5.27</v>
      </c>
      <c r="F16" s="33">
        <f t="shared" si="2"/>
        <v>7.42</v>
      </c>
      <c r="G16" s="33">
        <f t="shared" si="7"/>
        <v>65.599999999999994</v>
      </c>
      <c r="H16" s="33">
        <f t="shared" si="8"/>
        <v>76.631649999999993</v>
      </c>
      <c r="I16" s="34">
        <v>0</v>
      </c>
      <c r="J16" s="33">
        <f t="shared" si="9"/>
        <v>0.55999999999999994</v>
      </c>
      <c r="K16" s="33">
        <f t="shared" si="10"/>
        <v>0.89999999999999991</v>
      </c>
      <c r="L16" s="33">
        <f t="shared" si="3"/>
        <v>5.7696500000000004</v>
      </c>
      <c r="M16" s="33">
        <f t="shared" si="4"/>
        <v>0.89999999999999991</v>
      </c>
      <c r="N16" s="33">
        <f t="shared" si="0"/>
        <v>0</v>
      </c>
      <c r="O16" s="33">
        <f t="shared" si="5"/>
        <v>5.7696500000000004</v>
      </c>
      <c r="P16" s="33">
        <f t="shared" si="6"/>
        <v>0</v>
      </c>
    </row>
    <row r="17" spans="1:16" ht="17.25" customHeight="1" x14ac:dyDescent="0.25">
      <c r="A17" s="29" t="str">
        <f>LEFT([199]CivilReport!$A20,SEARCH("+",[199]CivilReport!$A20,1)-1)</f>
        <v>3</v>
      </c>
      <c r="B17" s="30" t="s">
        <v>75</v>
      </c>
      <c r="C17" s="31" t="str">
        <f>RIGHT([199]CivilReport!$A20,LEN([199]CivilReport!$A20)-SEARCH("+",[199]CivilReport!$A20,1))</f>
        <v>6,65</v>
      </c>
      <c r="D17" s="32">
        <f t="shared" si="1"/>
        <v>3.3250000000000028</v>
      </c>
      <c r="E17" s="33">
        <v>6.16</v>
      </c>
      <c r="F17" s="33">
        <f t="shared" si="2"/>
        <v>13.58</v>
      </c>
      <c r="G17" s="33">
        <f t="shared" si="7"/>
        <v>38.00475000000003</v>
      </c>
      <c r="H17" s="33">
        <f t="shared" si="8"/>
        <v>114.63640000000002</v>
      </c>
      <c r="I17" s="34">
        <v>0</v>
      </c>
      <c r="J17" s="33">
        <f t="shared" si="9"/>
        <v>0.55999999999999994</v>
      </c>
      <c r="K17" s="33">
        <f t="shared" si="10"/>
        <v>0</v>
      </c>
      <c r="L17" s="33">
        <f t="shared" si="3"/>
        <v>5.7696500000000004</v>
      </c>
      <c r="M17" s="33">
        <f t="shared" si="4"/>
        <v>0</v>
      </c>
      <c r="N17" s="33">
        <f t="shared" si="0"/>
        <v>0</v>
      </c>
      <c r="O17" s="33">
        <f t="shared" si="5"/>
        <v>5.7696500000000004</v>
      </c>
      <c r="P17" s="33">
        <f t="shared" si="6"/>
        <v>0</v>
      </c>
    </row>
    <row r="18" spans="1:16" ht="17.25" customHeight="1" x14ac:dyDescent="0.25">
      <c r="A18" s="29" t="str">
        <f>LEFT([199]CivilReport!$A21,SEARCH("+",[199]CivilReport!$A21,1)-1)</f>
        <v>4</v>
      </c>
      <c r="B18" s="30" t="s">
        <v>75</v>
      </c>
      <c r="C18" s="31" t="str">
        <f>RIGHT([199]CivilReport!$A21,LEN([199]CivilReport!$A21)-SEARCH("+",[199]CivilReport!$A21,1))</f>
        <v>0,00</v>
      </c>
      <c r="D18" s="32">
        <f t="shared" si="1"/>
        <v>6.6749999999999972</v>
      </c>
      <c r="E18" s="33">
        <v>6.07</v>
      </c>
      <c r="F18" s="33">
        <f t="shared" si="2"/>
        <v>19.649999999999999</v>
      </c>
      <c r="G18" s="33">
        <f t="shared" si="7"/>
        <v>81.635249999999971</v>
      </c>
      <c r="H18" s="33">
        <f t="shared" si="8"/>
        <v>196.27164999999999</v>
      </c>
      <c r="I18" s="34">
        <v>0</v>
      </c>
      <c r="J18" s="33">
        <f t="shared" si="9"/>
        <v>0.55999999999999994</v>
      </c>
      <c r="K18" s="33">
        <f t="shared" si="10"/>
        <v>0</v>
      </c>
      <c r="L18" s="33">
        <f t="shared" si="3"/>
        <v>5.7696500000000004</v>
      </c>
      <c r="M18" s="33">
        <f t="shared" si="4"/>
        <v>0</v>
      </c>
      <c r="N18" s="33">
        <f t="shared" si="0"/>
        <v>0</v>
      </c>
      <c r="O18" s="33">
        <f t="shared" si="5"/>
        <v>5.7696500000000004</v>
      </c>
      <c r="P18" s="33">
        <f t="shared" si="6"/>
        <v>0</v>
      </c>
    </row>
    <row r="19" spans="1:16" ht="17.25" customHeight="1" x14ac:dyDescent="0.25">
      <c r="A19" s="29" t="str">
        <f>LEFT([199]CivilReport!$A22,SEARCH("+",[199]CivilReport!$A22,1)-1)</f>
        <v>5</v>
      </c>
      <c r="B19" s="30" t="s">
        <v>75</v>
      </c>
      <c r="C19" s="31" t="str">
        <f>RIGHT([199]CivilReport!$A22,LEN([199]CivilReport!$A22)-SEARCH("+",[199]CivilReport!$A22,1))</f>
        <v>0,00</v>
      </c>
      <c r="D19" s="32">
        <f t="shared" si="1"/>
        <v>10</v>
      </c>
      <c r="E19" s="33">
        <v>6.29</v>
      </c>
      <c r="F19" s="33">
        <f t="shared" si="2"/>
        <v>25.939999999999998</v>
      </c>
      <c r="G19" s="33">
        <f t="shared" si="7"/>
        <v>123.6</v>
      </c>
      <c r="H19" s="33">
        <f t="shared" si="8"/>
        <v>319.87164999999999</v>
      </c>
      <c r="I19" s="34">
        <v>0</v>
      </c>
      <c r="J19" s="33">
        <f t="shared" si="9"/>
        <v>0.55999999999999994</v>
      </c>
      <c r="K19" s="33">
        <f t="shared" si="10"/>
        <v>0</v>
      </c>
      <c r="L19" s="33">
        <f t="shared" si="3"/>
        <v>5.7696500000000004</v>
      </c>
      <c r="M19" s="33">
        <f t="shared" si="4"/>
        <v>0</v>
      </c>
      <c r="N19" s="33">
        <f t="shared" si="0"/>
        <v>0</v>
      </c>
      <c r="O19" s="33">
        <f t="shared" si="5"/>
        <v>5.7696500000000004</v>
      </c>
      <c r="P19" s="33">
        <f t="shared" si="6"/>
        <v>0</v>
      </c>
    </row>
    <row r="20" spans="1:16" ht="17.25" customHeight="1" x14ac:dyDescent="0.25">
      <c r="A20" s="29" t="str">
        <f>LEFT([199]CivilReport!$A23,SEARCH("+",[199]CivilReport!$A23,1)-1)</f>
        <v>5</v>
      </c>
      <c r="B20" s="30" t="s">
        <v>75</v>
      </c>
      <c r="C20" s="31" t="str">
        <f>RIGHT([199]CivilReport!$A23,LEN([199]CivilReport!$A23)-SEARCH("+",[199]CivilReport!$A23,1))</f>
        <v>3,63</v>
      </c>
      <c r="D20" s="32">
        <f t="shared" si="1"/>
        <v>1.8149999999999977</v>
      </c>
      <c r="E20" s="33">
        <v>6.21</v>
      </c>
      <c r="F20" s="33">
        <f t="shared" si="2"/>
        <v>32.15</v>
      </c>
      <c r="G20" s="33">
        <f t="shared" si="7"/>
        <v>22.687499999999972</v>
      </c>
      <c r="H20" s="33">
        <f t="shared" si="8"/>
        <v>342.55914999999993</v>
      </c>
      <c r="I20" s="34">
        <v>0</v>
      </c>
      <c r="J20" s="33">
        <f t="shared" si="9"/>
        <v>0.55999999999999994</v>
      </c>
      <c r="K20" s="33">
        <f t="shared" si="10"/>
        <v>0</v>
      </c>
      <c r="L20" s="33">
        <f t="shared" si="3"/>
        <v>5.7696500000000004</v>
      </c>
      <c r="M20" s="33">
        <f t="shared" si="4"/>
        <v>0</v>
      </c>
      <c r="N20" s="33">
        <f t="shared" si="0"/>
        <v>0</v>
      </c>
      <c r="O20" s="33">
        <f t="shared" si="5"/>
        <v>5.7696500000000004</v>
      </c>
      <c r="P20" s="33">
        <f t="shared" si="6"/>
        <v>0</v>
      </c>
    </row>
    <row r="21" spans="1:16" ht="17.25" customHeight="1" x14ac:dyDescent="0.25">
      <c r="A21" s="29" t="str">
        <f>LEFT([199]CivilReport!$A24,SEARCH("+",[199]CivilReport!$A24,1)-1)</f>
        <v>6</v>
      </c>
      <c r="B21" s="30" t="s">
        <v>75</v>
      </c>
      <c r="C21" s="31" t="str">
        <f>RIGHT([199]CivilReport!$A24,LEN([199]CivilReport!$A24)-SEARCH("+",[199]CivilReport!$A24,1))</f>
        <v>0,00</v>
      </c>
      <c r="D21" s="32">
        <f t="shared" si="1"/>
        <v>8.1850000000000023</v>
      </c>
      <c r="E21" s="33">
        <v>6.2</v>
      </c>
      <c r="F21" s="33">
        <f t="shared" si="2"/>
        <v>38.35</v>
      </c>
      <c r="G21" s="33">
        <f t="shared" si="7"/>
        <v>101.57585000000003</v>
      </c>
      <c r="H21" s="33">
        <f t="shared" si="8"/>
        <v>444.13499999999999</v>
      </c>
      <c r="I21" s="34">
        <v>0</v>
      </c>
      <c r="J21" s="33">
        <f t="shared" si="9"/>
        <v>0.55999999999999994</v>
      </c>
      <c r="K21" s="33">
        <f t="shared" si="10"/>
        <v>0</v>
      </c>
      <c r="L21" s="33">
        <f t="shared" si="3"/>
        <v>5.7696500000000004</v>
      </c>
      <c r="M21" s="33">
        <f t="shared" si="4"/>
        <v>0</v>
      </c>
      <c r="N21" s="33">
        <f t="shared" si="0"/>
        <v>0</v>
      </c>
      <c r="O21" s="33">
        <f t="shared" si="5"/>
        <v>5.7696500000000004</v>
      </c>
      <c r="P21" s="33">
        <f t="shared" si="6"/>
        <v>0</v>
      </c>
    </row>
    <row r="22" spans="1:16" ht="17.25" customHeight="1" x14ac:dyDescent="0.25">
      <c r="A22" s="29" t="str">
        <f>LEFT([199]CivilReport!$A25,SEARCH("+",[199]CivilReport!$A25,1)-1)</f>
        <v>7</v>
      </c>
      <c r="B22" s="30" t="s">
        <v>75</v>
      </c>
      <c r="C22" s="31" t="str">
        <f>RIGHT([199]CivilReport!$A25,LEN([199]CivilReport!$A25)-SEARCH("+",[199]CivilReport!$A25,1))</f>
        <v>0,00</v>
      </c>
      <c r="D22" s="32">
        <f t="shared" si="1"/>
        <v>10</v>
      </c>
      <c r="E22" s="33">
        <v>5.13</v>
      </c>
      <c r="F22" s="33">
        <f t="shared" si="2"/>
        <v>43.480000000000004</v>
      </c>
      <c r="G22" s="33">
        <f t="shared" si="7"/>
        <v>113.3</v>
      </c>
      <c r="H22" s="33">
        <f t="shared" si="8"/>
        <v>557.43499999999995</v>
      </c>
      <c r="I22" s="34">
        <v>0</v>
      </c>
      <c r="J22" s="33">
        <f t="shared" si="9"/>
        <v>0.55999999999999994</v>
      </c>
      <c r="K22" s="33">
        <f t="shared" si="10"/>
        <v>0</v>
      </c>
      <c r="L22" s="33">
        <f t="shared" si="3"/>
        <v>5.7696500000000004</v>
      </c>
      <c r="M22" s="33">
        <f t="shared" si="4"/>
        <v>0</v>
      </c>
      <c r="N22" s="33">
        <f t="shared" si="0"/>
        <v>0</v>
      </c>
      <c r="O22" s="33">
        <f t="shared" si="5"/>
        <v>5.7696500000000004</v>
      </c>
      <c r="P22" s="33">
        <f t="shared" si="6"/>
        <v>0</v>
      </c>
    </row>
    <row r="23" spans="1:16" ht="17.25" customHeight="1" x14ac:dyDescent="0.25">
      <c r="A23" s="29" t="str">
        <f>LEFT([199]CivilReport!$A26,SEARCH("+",[199]CivilReport!$A26,1)-1)</f>
        <v>7</v>
      </c>
      <c r="B23" s="30" t="s">
        <v>75</v>
      </c>
      <c r="C23" s="31" t="str">
        <f>RIGHT([199]CivilReport!$A26,LEN([199]CivilReport!$A26)-SEARCH("+",[199]CivilReport!$A26,1))</f>
        <v>0,61</v>
      </c>
      <c r="D23" s="32">
        <f t="shared" si="1"/>
        <v>0.30500000000000682</v>
      </c>
      <c r="E23" s="33">
        <v>5.1100000000000003</v>
      </c>
      <c r="F23" s="33">
        <f t="shared" si="2"/>
        <v>48.59</v>
      </c>
      <c r="G23" s="33">
        <f t="shared" si="7"/>
        <v>3.1232000000000699</v>
      </c>
      <c r="H23" s="33">
        <f t="shared" si="8"/>
        <v>560.55820000000006</v>
      </c>
      <c r="I23" s="34">
        <v>0</v>
      </c>
      <c r="J23" s="33">
        <f t="shared" si="9"/>
        <v>0.55999999999999994</v>
      </c>
      <c r="K23" s="33">
        <f t="shared" si="10"/>
        <v>0</v>
      </c>
      <c r="L23" s="33">
        <f t="shared" si="3"/>
        <v>5.7696500000000004</v>
      </c>
      <c r="M23" s="33">
        <f t="shared" si="4"/>
        <v>0</v>
      </c>
      <c r="N23" s="33">
        <f t="shared" si="0"/>
        <v>0</v>
      </c>
      <c r="O23" s="33">
        <f t="shared" si="5"/>
        <v>5.7696500000000004</v>
      </c>
      <c r="P23" s="33">
        <f t="shared" si="6"/>
        <v>0</v>
      </c>
    </row>
    <row r="24" spans="1:16" ht="17.25" customHeight="1" x14ac:dyDescent="0.25">
      <c r="A24" s="29" t="str">
        <f>LEFT([199]CivilReport!$A27,SEARCH("+",[199]CivilReport!$A27,1)-1)</f>
        <v>8</v>
      </c>
      <c r="B24" s="30" t="s">
        <v>75</v>
      </c>
      <c r="C24" s="31" t="str">
        <f>RIGHT([199]CivilReport!$A27,LEN([199]CivilReport!$A27)-SEARCH("+",[199]CivilReport!$A27,1))</f>
        <v>0,00</v>
      </c>
      <c r="D24" s="32">
        <f t="shared" si="1"/>
        <v>9.6949999999999932</v>
      </c>
      <c r="E24" s="33">
        <v>5.92</v>
      </c>
      <c r="F24" s="33">
        <f t="shared" si="2"/>
        <v>54.510000000000005</v>
      </c>
      <c r="G24" s="33">
        <f t="shared" si="7"/>
        <v>106.93584999999993</v>
      </c>
      <c r="H24" s="33">
        <f t="shared" si="8"/>
        <v>667.49405000000002</v>
      </c>
      <c r="I24" s="34">
        <v>0</v>
      </c>
      <c r="J24" s="33">
        <f t="shared" si="9"/>
        <v>0.55999999999999994</v>
      </c>
      <c r="K24" s="33">
        <f t="shared" si="10"/>
        <v>0</v>
      </c>
      <c r="L24" s="33">
        <f t="shared" si="3"/>
        <v>5.7696500000000004</v>
      </c>
      <c r="M24" s="33">
        <f t="shared" si="4"/>
        <v>0</v>
      </c>
      <c r="N24" s="33">
        <f t="shared" si="0"/>
        <v>0</v>
      </c>
      <c r="O24" s="33">
        <f t="shared" si="5"/>
        <v>5.7696500000000004</v>
      </c>
      <c r="P24" s="33">
        <f t="shared" si="6"/>
        <v>0</v>
      </c>
    </row>
    <row r="25" spans="1:16" ht="17.25" customHeight="1" x14ac:dyDescent="0.25">
      <c r="A25" s="29" t="str">
        <f>LEFT([199]CivilReport!$A28,SEARCH("+",[199]CivilReport!$A28,1)-1)</f>
        <v>9</v>
      </c>
      <c r="B25" s="30" t="s">
        <v>75</v>
      </c>
      <c r="C25" s="31" t="str">
        <f>RIGHT([199]CivilReport!$A28,LEN([199]CivilReport!$A28)-SEARCH("+",[199]CivilReport!$A28,1))</f>
        <v>0,00</v>
      </c>
      <c r="D25" s="32">
        <f t="shared" si="1"/>
        <v>10</v>
      </c>
      <c r="E25" s="33">
        <v>5.45</v>
      </c>
      <c r="F25" s="33">
        <f t="shared" si="2"/>
        <v>59.960000000000008</v>
      </c>
      <c r="G25" s="33">
        <f t="shared" si="7"/>
        <v>113.70000000000002</v>
      </c>
      <c r="H25" s="33">
        <f t="shared" si="8"/>
        <v>781.19405000000006</v>
      </c>
      <c r="I25" s="34">
        <v>0</v>
      </c>
      <c r="J25" s="33">
        <f t="shared" si="9"/>
        <v>0.55999999999999994</v>
      </c>
      <c r="K25" s="33">
        <f t="shared" si="10"/>
        <v>0</v>
      </c>
      <c r="L25" s="33">
        <f t="shared" si="3"/>
        <v>5.7696500000000004</v>
      </c>
      <c r="M25" s="33">
        <f t="shared" si="4"/>
        <v>0</v>
      </c>
      <c r="N25" s="33">
        <f t="shared" si="0"/>
        <v>0</v>
      </c>
      <c r="O25" s="33">
        <f t="shared" si="5"/>
        <v>5.7696500000000004</v>
      </c>
      <c r="P25" s="33">
        <f t="shared" si="6"/>
        <v>0</v>
      </c>
    </row>
    <row r="26" spans="1:16" ht="17.25" customHeight="1" x14ac:dyDescent="0.25">
      <c r="A26" s="29" t="str">
        <f>LEFT([199]CivilReport!$A29,SEARCH("+",[199]CivilReport!$A29,1)-1)</f>
        <v>10</v>
      </c>
      <c r="B26" s="30" t="s">
        <v>75</v>
      </c>
      <c r="C26" s="31" t="str">
        <f>RIGHT([199]CivilReport!$A29,LEN([199]CivilReport!$A29)-SEARCH("+",[199]CivilReport!$A29,1))</f>
        <v>0,00</v>
      </c>
      <c r="D26" s="32">
        <f t="shared" si="1"/>
        <v>10</v>
      </c>
      <c r="E26" s="33">
        <v>5.44</v>
      </c>
      <c r="F26" s="33">
        <f t="shared" si="2"/>
        <v>65.400000000000006</v>
      </c>
      <c r="G26" s="33">
        <f t="shared" si="7"/>
        <v>108.9</v>
      </c>
      <c r="H26" s="33">
        <f t="shared" si="8"/>
        <v>890.09405000000004</v>
      </c>
      <c r="I26" s="34">
        <v>0</v>
      </c>
      <c r="J26" s="33">
        <f t="shared" si="9"/>
        <v>0.55999999999999994</v>
      </c>
      <c r="K26" s="33">
        <f t="shared" si="10"/>
        <v>0</v>
      </c>
      <c r="L26" s="33">
        <f t="shared" si="3"/>
        <v>5.7696500000000004</v>
      </c>
      <c r="M26" s="33">
        <f t="shared" si="4"/>
        <v>0</v>
      </c>
      <c r="N26" s="33">
        <f t="shared" si="0"/>
        <v>0</v>
      </c>
      <c r="O26" s="33">
        <f t="shared" si="5"/>
        <v>5.7696500000000004</v>
      </c>
      <c r="P26" s="33">
        <f t="shared" si="6"/>
        <v>0</v>
      </c>
    </row>
    <row r="27" spans="1:16" ht="17.25" customHeight="1" x14ac:dyDescent="0.25">
      <c r="A27" s="29" t="str">
        <f>LEFT([199]CivilReport!$A30,SEARCH("+",[199]CivilReport!$A30,1)-1)</f>
        <v>11</v>
      </c>
      <c r="B27" s="30" t="s">
        <v>75</v>
      </c>
      <c r="C27" s="31" t="str">
        <f>RIGHT([199]CivilReport!$A30,LEN([199]CivilReport!$A30)-SEARCH("+",[199]CivilReport!$A30,1))</f>
        <v>0,00</v>
      </c>
      <c r="D27" s="32">
        <f t="shared" si="1"/>
        <v>10</v>
      </c>
      <c r="E27" s="33">
        <v>5.53</v>
      </c>
      <c r="F27" s="33">
        <f t="shared" si="2"/>
        <v>70.930000000000007</v>
      </c>
      <c r="G27" s="33">
        <f t="shared" si="7"/>
        <v>109.7</v>
      </c>
      <c r="H27" s="33">
        <f t="shared" si="8"/>
        <v>999.79405000000008</v>
      </c>
      <c r="I27" s="34">
        <v>0</v>
      </c>
      <c r="J27" s="33">
        <f t="shared" si="9"/>
        <v>0.55999999999999994</v>
      </c>
      <c r="K27" s="33">
        <f t="shared" si="10"/>
        <v>0</v>
      </c>
      <c r="L27" s="33">
        <f t="shared" si="3"/>
        <v>5.7696500000000004</v>
      </c>
      <c r="M27" s="33">
        <f t="shared" si="4"/>
        <v>0</v>
      </c>
      <c r="N27" s="33">
        <f t="shared" si="0"/>
        <v>0</v>
      </c>
      <c r="O27" s="33">
        <f t="shared" si="5"/>
        <v>5.7696500000000004</v>
      </c>
      <c r="P27" s="33">
        <f t="shared" si="6"/>
        <v>0</v>
      </c>
    </row>
    <row r="28" spans="1:16" ht="17.25" customHeight="1" x14ac:dyDescent="0.25">
      <c r="A28" s="29" t="str">
        <f>LEFT([199]CivilReport!$A31,SEARCH("+",[199]CivilReport!$A31,1)-1)</f>
        <v>11</v>
      </c>
      <c r="B28" s="30" t="s">
        <v>75</v>
      </c>
      <c r="C28" s="31" t="str">
        <f>RIGHT([199]CivilReport!$A31,LEN([199]CivilReport!$A31)-SEARCH("+",[199]CivilReport!$A31,1))</f>
        <v>14,43</v>
      </c>
      <c r="D28" s="32">
        <f t="shared" si="1"/>
        <v>7.2150000000000034</v>
      </c>
      <c r="E28" s="33">
        <v>5.48</v>
      </c>
      <c r="F28" s="33">
        <f t="shared" si="2"/>
        <v>76.410000000000011</v>
      </c>
      <c r="G28" s="33">
        <f t="shared" si="7"/>
        <v>79.437150000000045</v>
      </c>
      <c r="H28" s="33">
        <f t="shared" si="8"/>
        <v>1079.2312000000002</v>
      </c>
      <c r="I28" s="34">
        <v>0</v>
      </c>
      <c r="J28" s="33">
        <f t="shared" si="9"/>
        <v>0.55999999999999994</v>
      </c>
      <c r="K28" s="33">
        <f t="shared" si="10"/>
        <v>0</v>
      </c>
      <c r="L28" s="33">
        <f t="shared" si="3"/>
        <v>5.7696500000000004</v>
      </c>
      <c r="M28" s="33">
        <f t="shared" si="4"/>
        <v>0</v>
      </c>
      <c r="N28" s="33">
        <f t="shared" si="0"/>
        <v>0</v>
      </c>
      <c r="O28" s="33">
        <f t="shared" si="5"/>
        <v>5.7696500000000004</v>
      </c>
      <c r="P28" s="33">
        <f t="shared" si="6"/>
        <v>0</v>
      </c>
    </row>
    <row r="29" spans="1:16" ht="17.25" customHeight="1" x14ac:dyDescent="0.25">
      <c r="A29" s="29" t="str">
        <f>LEFT([199]CivilReport!$A32,SEARCH("+",[199]CivilReport!$A32,1)-1)</f>
        <v>12</v>
      </c>
      <c r="B29" s="30" t="s">
        <v>75</v>
      </c>
      <c r="C29" s="31" t="str">
        <f>RIGHT([199]CivilReport!$A32,LEN([199]CivilReport!$A32)-SEARCH("+",[199]CivilReport!$A32,1))</f>
        <v>0,00</v>
      </c>
      <c r="D29" s="32">
        <f t="shared" si="1"/>
        <v>2.7849999999999966</v>
      </c>
      <c r="E29" s="33">
        <v>5.16</v>
      </c>
      <c r="F29" s="33">
        <f t="shared" si="2"/>
        <v>81.570000000000007</v>
      </c>
      <c r="G29" s="33">
        <f t="shared" si="7"/>
        <v>29.632399999999965</v>
      </c>
      <c r="H29" s="33">
        <f t="shared" si="8"/>
        <v>1108.8636000000001</v>
      </c>
      <c r="I29" s="34">
        <v>0</v>
      </c>
      <c r="J29" s="33">
        <f t="shared" si="9"/>
        <v>0.55999999999999994</v>
      </c>
      <c r="K29" s="33">
        <f t="shared" si="10"/>
        <v>0</v>
      </c>
      <c r="L29" s="33">
        <f t="shared" si="3"/>
        <v>5.7696500000000004</v>
      </c>
      <c r="M29" s="33">
        <f t="shared" si="4"/>
        <v>0</v>
      </c>
      <c r="N29" s="33">
        <f t="shared" si="0"/>
        <v>0</v>
      </c>
      <c r="O29" s="33">
        <f t="shared" si="5"/>
        <v>5.7696500000000004</v>
      </c>
      <c r="P29" s="33">
        <f t="shared" si="6"/>
        <v>0</v>
      </c>
    </row>
    <row r="30" spans="1:16" ht="17.25" customHeight="1" x14ac:dyDescent="0.25">
      <c r="A30" s="29" t="str">
        <f>LEFT([199]CivilReport!$A33,SEARCH("+",[199]CivilReport!$A33,1)-1)</f>
        <v>12</v>
      </c>
      <c r="B30" s="30" t="s">
        <v>75</v>
      </c>
      <c r="C30" s="31" t="str">
        <f>RIGHT([199]CivilReport!$A33,LEN([199]CivilReport!$A33)-SEARCH("+",[199]CivilReport!$A33,1))</f>
        <v>11,34</v>
      </c>
      <c r="D30" s="32">
        <f t="shared" si="1"/>
        <v>5.6700000000000017</v>
      </c>
      <c r="E30" s="33">
        <v>4.57</v>
      </c>
      <c r="F30" s="33">
        <f t="shared" si="2"/>
        <v>86.140000000000015</v>
      </c>
      <c r="G30" s="33">
        <f t="shared" si="7"/>
        <v>55.169100000000022</v>
      </c>
      <c r="H30" s="33">
        <f t="shared" si="8"/>
        <v>1164.0327000000002</v>
      </c>
      <c r="I30" s="34">
        <v>0</v>
      </c>
      <c r="J30" s="33">
        <f t="shared" si="9"/>
        <v>0.55999999999999994</v>
      </c>
      <c r="K30" s="33">
        <f t="shared" si="10"/>
        <v>0</v>
      </c>
      <c r="L30" s="33">
        <f t="shared" si="3"/>
        <v>5.7696500000000004</v>
      </c>
      <c r="M30" s="33">
        <f t="shared" si="4"/>
        <v>0</v>
      </c>
      <c r="N30" s="33">
        <f t="shared" si="0"/>
        <v>0</v>
      </c>
      <c r="O30" s="33">
        <f t="shared" si="5"/>
        <v>5.7696500000000004</v>
      </c>
      <c r="P30" s="33">
        <f t="shared" si="6"/>
        <v>0</v>
      </c>
    </row>
    <row r="31" spans="1:16" ht="17.25" customHeight="1" x14ac:dyDescent="0.25">
      <c r="A31" s="29" t="str">
        <f>LEFT([199]CivilReport!$A34,SEARCH("+",[199]CivilReport!$A34,1)-1)</f>
        <v>13</v>
      </c>
      <c r="B31" s="30" t="s">
        <v>75</v>
      </c>
      <c r="C31" s="31" t="str">
        <f>RIGHT([199]CivilReport!$A34,LEN([199]CivilReport!$A34)-SEARCH("+",[199]CivilReport!$A34,1))</f>
        <v>0,00</v>
      </c>
      <c r="D31" s="32">
        <f t="shared" si="1"/>
        <v>4.3299999999999983</v>
      </c>
      <c r="E31" s="33">
        <v>4.6900000000000004</v>
      </c>
      <c r="F31" s="33">
        <f t="shared" si="2"/>
        <v>90.830000000000013</v>
      </c>
      <c r="G31" s="33">
        <f t="shared" si="7"/>
        <v>40.09579999999999</v>
      </c>
      <c r="H31" s="33">
        <f t="shared" si="8"/>
        <v>1204.1285000000003</v>
      </c>
      <c r="I31" s="34">
        <v>0</v>
      </c>
      <c r="J31" s="33">
        <f t="shared" si="9"/>
        <v>0.55999999999999994</v>
      </c>
      <c r="K31" s="33">
        <f t="shared" si="10"/>
        <v>0</v>
      </c>
      <c r="L31" s="33">
        <f t="shared" si="3"/>
        <v>5.7696500000000004</v>
      </c>
      <c r="M31" s="33">
        <f t="shared" si="4"/>
        <v>0</v>
      </c>
      <c r="N31" s="33">
        <f t="shared" si="0"/>
        <v>0</v>
      </c>
      <c r="O31" s="33">
        <f t="shared" si="5"/>
        <v>5.7696500000000004</v>
      </c>
      <c r="P31" s="33">
        <f t="shared" si="6"/>
        <v>0</v>
      </c>
    </row>
    <row r="32" spans="1:16" ht="17.25" customHeight="1" x14ac:dyDescent="0.25">
      <c r="A32" s="29" t="str">
        <f>LEFT([199]CivilReport!$A35,SEARCH("+",[199]CivilReport!$A35,1)-1)</f>
        <v>13</v>
      </c>
      <c r="B32" s="30" t="s">
        <v>75</v>
      </c>
      <c r="C32" s="31" t="str">
        <f>RIGHT([199]CivilReport!$A35,LEN([199]CivilReport!$A35)-SEARCH("+",[199]CivilReport!$A35,1))</f>
        <v>8,25</v>
      </c>
      <c r="D32" s="32">
        <f t="shared" si="1"/>
        <v>4.125</v>
      </c>
      <c r="E32" s="33">
        <v>5.03</v>
      </c>
      <c r="F32" s="33">
        <f t="shared" si="2"/>
        <v>95.860000000000014</v>
      </c>
      <c r="G32" s="33">
        <f t="shared" si="7"/>
        <v>40.095000000000006</v>
      </c>
      <c r="H32" s="33">
        <f t="shared" si="8"/>
        <v>1244.2235000000003</v>
      </c>
      <c r="I32" s="34">
        <v>0</v>
      </c>
      <c r="J32" s="33">
        <f t="shared" si="9"/>
        <v>0.55999999999999994</v>
      </c>
      <c r="K32" s="33">
        <f t="shared" si="10"/>
        <v>0</v>
      </c>
      <c r="L32" s="33">
        <f t="shared" si="3"/>
        <v>5.7696500000000004</v>
      </c>
      <c r="M32" s="33">
        <f t="shared" si="4"/>
        <v>0</v>
      </c>
      <c r="N32" s="33">
        <f t="shared" si="0"/>
        <v>0</v>
      </c>
      <c r="O32" s="33">
        <f t="shared" si="5"/>
        <v>5.7696500000000004</v>
      </c>
      <c r="P32" s="33">
        <f t="shared" si="6"/>
        <v>0</v>
      </c>
    </row>
    <row r="33" spans="1:16" ht="17.25" customHeight="1" x14ac:dyDescent="0.25">
      <c r="A33" s="29" t="str">
        <f>LEFT([199]CivilReport!$A36,SEARCH("+",[199]CivilReport!$A36,1)-1)</f>
        <v>14</v>
      </c>
      <c r="B33" s="30" t="s">
        <v>75</v>
      </c>
      <c r="C33" s="31" t="str">
        <f>RIGHT([199]CivilReport!$A36,LEN([199]CivilReport!$A36)-SEARCH("+",[199]CivilReport!$A36,1))</f>
        <v>0,00</v>
      </c>
      <c r="D33" s="32">
        <f t="shared" si="1"/>
        <v>5.875</v>
      </c>
      <c r="E33" s="33">
        <v>5.13</v>
      </c>
      <c r="F33" s="33">
        <f t="shared" si="2"/>
        <v>100.99000000000001</v>
      </c>
      <c r="G33" s="33">
        <f t="shared" si="7"/>
        <v>59.69</v>
      </c>
      <c r="H33" s="33">
        <f t="shared" si="8"/>
        <v>1303.9135000000003</v>
      </c>
      <c r="I33" s="34">
        <v>0</v>
      </c>
      <c r="J33" s="33">
        <f t="shared" si="9"/>
        <v>0.55999999999999994</v>
      </c>
      <c r="K33" s="33">
        <f t="shared" si="10"/>
        <v>0</v>
      </c>
      <c r="L33" s="33">
        <f t="shared" si="3"/>
        <v>5.7696500000000004</v>
      </c>
      <c r="M33" s="33">
        <f t="shared" si="4"/>
        <v>0</v>
      </c>
      <c r="N33" s="33">
        <f t="shared" si="0"/>
        <v>0</v>
      </c>
      <c r="O33" s="33">
        <f t="shared" si="5"/>
        <v>5.7696500000000004</v>
      </c>
      <c r="P33" s="33">
        <f t="shared" si="6"/>
        <v>0</v>
      </c>
    </row>
    <row r="34" spans="1:16" ht="17.25" customHeight="1" x14ac:dyDescent="0.25">
      <c r="A34" s="29" t="str">
        <f>LEFT([199]CivilReport!$A37,SEARCH("+",[199]CivilReport!$A37,1)-1)</f>
        <v>14</v>
      </c>
      <c r="B34" s="30" t="s">
        <v>75</v>
      </c>
      <c r="C34" s="31" t="str">
        <f>RIGHT([199]CivilReport!$A37,LEN([199]CivilReport!$A37)-SEARCH("+",[199]CivilReport!$A37,1))</f>
        <v>1,62</v>
      </c>
      <c r="D34" s="32">
        <f t="shared" si="1"/>
        <v>0.81000000000000227</v>
      </c>
      <c r="E34" s="33">
        <v>4.99</v>
      </c>
      <c r="F34" s="33">
        <f t="shared" si="2"/>
        <v>105.98</v>
      </c>
      <c r="G34" s="33">
        <f t="shared" si="7"/>
        <v>8.1972000000000236</v>
      </c>
      <c r="H34" s="33">
        <f t="shared" si="8"/>
        <v>1312.1107000000004</v>
      </c>
      <c r="I34" s="34">
        <v>0</v>
      </c>
      <c r="J34" s="33">
        <f t="shared" si="9"/>
        <v>0.55999999999999994</v>
      </c>
      <c r="K34" s="33">
        <f t="shared" si="10"/>
        <v>0</v>
      </c>
      <c r="L34" s="33">
        <f t="shared" si="3"/>
        <v>5.7696500000000004</v>
      </c>
      <c r="M34" s="33">
        <f t="shared" si="4"/>
        <v>0</v>
      </c>
      <c r="N34" s="33">
        <f t="shared" si="0"/>
        <v>0</v>
      </c>
      <c r="O34" s="33">
        <f t="shared" si="5"/>
        <v>5.7696500000000004</v>
      </c>
      <c r="P34" s="33">
        <f t="shared" si="6"/>
        <v>0</v>
      </c>
    </row>
    <row r="35" spans="1:16" ht="17.25" customHeight="1" x14ac:dyDescent="0.25">
      <c r="A35" s="29" t="str">
        <f>LEFT([199]CivilReport!$A38,SEARCH("+",[199]CivilReport!$A38,1)-1)</f>
        <v>14</v>
      </c>
      <c r="B35" s="30" t="s">
        <v>75</v>
      </c>
      <c r="C35" s="31" t="str">
        <f>RIGHT([199]CivilReport!$A38,LEN([199]CivilReport!$A38)-SEARCH("+",[199]CivilReport!$A38,1))</f>
        <v>18,71</v>
      </c>
      <c r="D35" s="32">
        <f t="shared" si="1"/>
        <v>8.5449999999999875</v>
      </c>
      <c r="E35" s="33">
        <v>6.76</v>
      </c>
      <c r="F35" s="33">
        <f t="shared" si="2"/>
        <v>112.74000000000001</v>
      </c>
      <c r="G35" s="33">
        <f t="shared" si="7"/>
        <v>100.40374999999986</v>
      </c>
      <c r="H35" s="33">
        <f t="shared" si="8"/>
        <v>1412.5144500000004</v>
      </c>
      <c r="I35" s="34">
        <v>0.01</v>
      </c>
      <c r="J35" s="33">
        <f t="shared" si="9"/>
        <v>0.56999999999999995</v>
      </c>
      <c r="K35" s="33">
        <f t="shared" si="10"/>
        <v>8.5449999999999873E-2</v>
      </c>
      <c r="L35" s="33">
        <f t="shared" si="3"/>
        <v>5.8551000000000002</v>
      </c>
      <c r="M35" s="33">
        <f t="shared" si="4"/>
        <v>8.5449999999999873E-2</v>
      </c>
      <c r="N35" s="33">
        <f t="shared" si="0"/>
        <v>0</v>
      </c>
      <c r="O35" s="33">
        <f t="shared" si="5"/>
        <v>5.8551000000000002</v>
      </c>
      <c r="P35" s="33">
        <f t="shared" si="6"/>
        <v>0</v>
      </c>
    </row>
    <row r="36" spans="1:16" ht="17.25" customHeight="1" x14ac:dyDescent="0.25">
      <c r="A36" s="29" t="str">
        <f>LEFT([199]CivilReport!$A39,SEARCH("+",[199]CivilReport!$A39,1)-1)</f>
        <v>15</v>
      </c>
      <c r="B36" s="30" t="s">
        <v>75</v>
      </c>
      <c r="C36" s="31" t="str">
        <f>RIGHT([199]CivilReport!$A39,LEN([199]CivilReport!$A39)-SEARCH("+",[199]CivilReport!$A39,1))</f>
        <v>0,00</v>
      </c>
      <c r="D36" s="32">
        <f t="shared" si="1"/>
        <v>0.64500000000001023</v>
      </c>
      <c r="E36" s="33">
        <v>6.59</v>
      </c>
      <c r="F36" s="33">
        <f t="shared" si="2"/>
        <v>119.33000000000001</v>
      </c>
      <c r="G36" s="33">
        <f t="shared" si="7"/>
        <v>8.6107500000001362</v>
      </c>
      <c r="H36" s="33">
        <f t="shared" si="8"/>
        <v>1421.1252000000004</v>
      </c>
      <c r="I36" s="34">
        <v>0.05</v>
      </c>
      <c r="J36" s="33">
        <f t="shared" si="9"/>
        <v>0.62</v>
      </c>
      <c r="K36" s="33">
        <f t="shared" si="10"/>
        <v>3.8700000000000616E-2</v>
      </c>
      <c r="L36" s="33">
        <f t="shared" si="3"/>
        <v>5.8938000000000006</v>
      </c>
      <c r="M36" s="33">
        <f t="shared" si="4"/>
        <v>3.8700000000000616E-2</v>
      </c>
      <c r="N36" s="33">
        <f t="shared" si="0"/>
        <v>0</v>
      </c>
      <c r="O36" s="33">
        <f t="shared" si="5"/>
        <v>5.8938000000000006</v>
      </c>
      <c r="P36" s="33">
        <f t="shared" si="6"/>
        <v>0</v>
      </c>
    </row>
    <row r="37" spans="1:16" ht="17.25" customHeight="1" x14ac:dyDescent="0.25">
      <c r="A37" s="29" t="str">
        <f>LEFT([199]CivilReport!$A40,SEARCH("+",[199]CivilReport!$A40,1)-1)</f>
        <v>15</v>
      </c>
      <c r="B37" s="30" t="s">
        <v>75</v>
      </c>
      <c r="C37" s="31" t="str">
        <f>RIGHT([199]CivilReport!$A40,LEN([199]CivilReport!$A40)-SEARCH("+",[199]CivilReport!$A40,1))</f>
        <v>15,80</v>
      </c>
      <c r="D37" s="32">
        <f t="shared" si="1"/>
        <v>7.9000000000000057</v>
      </c>
      <c r="E37" s="33">
        <v>6.66</v>
      </c>
      <c r="F37" s="33">
        <f t="shared" si="2"/>
        <v>125.99000000000001</v>
      </c>
      <c r="G37" s="33">
        <f t="shared" si="7"/>
        <v>104.67500000000007</v>
      </c>
      <c r="H37" s="33">
        <f t="shared" si="8"/>
        <v>1525.8002000000006</v>
      </c>
      <c r="I37" s="34">
        <v>0</v>
      </c>
      <c r="J37" s="33">
        <f t="shared" si="9"/>
        <v>0.62</v>
      </c>
      <c r="K37" s="33">
        <f t="shared" si="10"/>
        <v>0.3950000000000003</v>
      </c>
      <c r="L37" s="33">
        <f t="shared" si="3"/>
        <v>6.2888000000000011</v>
      </c>
      <c r="M37" s="33">
        <f t="shared" si="4"/>
        <v>0.3950000000000003</v>
      </c>
      <c r="N37" s="33">
        <f t="shared" si="0"/>
        <v>0</v>
      </c>
      <c r="O37" s="33">
        <f t="shared" si="5"/>
        <v>6.2888000000000011</v>
      </c>
      <c r="P37" s="33">
        <f t="shared" si="6"/>
        <v>0</v>
      </c>
    </row>
    <row r="38" spans="1:16" ht="17.25" customHeight="1" x14ac:dyDescent="0.25">
      <c r="A38" s="29" t="str">
        <f>LEFT([199]CivilReport!$A41,SEARCH("+",[199]CivilReport!$A41,1)-1)</f>
        <v>16</v>
      </c>
      <c r="B38" s="30" t="s">
        <v>75</v>
      </c>
      <c r="C38" s="31" t="str">
        <f>RIGHT([199]CivilReport!$A41,LEN([199]CivilReport!$A41)-SEARCH("+",[199]CivilReport!$A41,1))</f>
        <v>0,00</v>
      </c>
      <c r="D38" s="32">
        <f t="shared" si="1"/>
        <v>2.0999999999999943</v>
      </c>
      <c r="E38" s="33">
        <v>5.52</v>
      </c>
      <c r="F38" s="33">
        <f t="shared" si="2"/>
        <v>131.51000000000002</v>
      </c>
      <c r="G38" s="33">
        <f t="shared" si="7"/>
        <v>25.577999999999932</v>
      </c>
      <c r="H38" s="33">
        <f t="shared" si="8"/>
        <v>1551.3782000000006</v>
      </c>
      <c r="I38" s="34">
        <v>0</v>
      </c>
      <c r="J38" s="33">
        <f t="shared" si="9"/>
        <v>0.62</v>
      </c>
      <c r="K38" s="33">
        <f t="shared" si="10"/>
        <v>0</v>
      </c>
      <c r="L38" s="33">
        <f t="shared" si="3"/>
        <v>6.2888000000000011</v>
      </c>
      <c r="M38" s="33">
        <f t="shared" si="4"/>
        <v>0</v>
      </c>
      <c r="N38" s="33">
        <f t="shared" si="0"/>
        <v>0</v>
      </c>
      <c r="O38" s="33">
        <f t="shared" si="5"/>
        <v>6.2888000000000011</v>
      </c>
      <c r="P38" s="33">
        <f t="shared" si="6"/>
        <v>0</v>
      </c>
    </row>
    <row r="39" spans="1:16" ht="17.25" customHeight="1" x14ac:dyDescent="0.25">
      <c r="A39" s="29" t="str">
        <f>LEFT([199]CivilReport!$A42,SEARCH("+",[199]CivilReport!$A42,1)-1)</f>
        <v>16</v>
      </c>
      <c r="B39" s="30" t="s">
        <v>75</v>
      </c>
      <c r="C39" s="31" t="str">
        <f>RIGHT([199]CivilReport!$A42,LEN([199]CivilReport!$A42)-SEARCH("+",[199]CivilReport!$A42,1))</f>
        <v>0,04</v>
      </c>
      <c r="D39" s="32">
        <f t="shared" si="1"/>
        <v>2.0000000000010232E-2</v>
      </c>
      <c r="E39" s="33">
        <v>5.52</v>
      </c>
      <c r="F39" s="33">
        <f t="shared" si="2"/>
        <v>137.03000000000003</v>
      </c>
      <c r="G39" s="33">
        <f t="shared" si="7"/>
        <v>0.22080000000011293</v>
      </c>
      <c r="H39" s="33">
        <f t="shared" si="8"/>
        <v>1551.5990000000006</v>
      </c>
      <c r="I39" s="34">
        <v>0</v>
      </c>
      <c r="J39" s="33">
        <f t="shared" si="9"/>
        <v>0.62</v>
      </c>
      <c r="K39" s="33">
        <f t="shared" si="10"/>
        <v>0</v>
      </c>
      <c r="L39" s="33">
        <f t="shared" si="3"/>
        <v>6.2888000000000011</v>
      </c>
      <c r="M39" s="33">
        <f t="shared" si="4"/>
        <v>0</v>
      </c>
      <c r="N39" s="33">
        <f t="shared" si="0"/>
        <v>0</v>
      </c>
      <c r="O39" s="33">
        <f t="shared" si="5"/>
        <v>6.2888000000000011</v>
      </c>
      <c r="P39" s="33">
        <f t="shared" si="6"/>
        <v>0</v>
      </c>
    </row>
    <row r="40" spans="1:16" ht="17.25" customHeight="1" x14ac:dyDescent="0.25">
      <c r="A40" s="29" t="str">
        <f>LEFT([199]CivilReport!$A43,SEARCH("+",[199]CivilReport!$A43,1)-1)</f>
        <v>17</v>
      </c>
      <c r="B40" s="30" t="s">
        <v>75</v>
      </c>
      <c r="C40" s="31" t="str">
        <f>RIGHT([199]CivilReport!$A43,LEN([199]CivilReport!$A43)-SEARCH("+",[199]CivilReport!$A43,1))</f>
        <v>0,00</v>
      </c>
      <c r="D40" s="32">
        <f t="shared" si="1"/>
        <v>9.9799999999999898</v>
      </c>
      <c r="E40" s="33">
        <v>0.27</v>
      </c>
      <c r="F40" s="33">
        <f t="shared" si="2"/>
        <v>137.30000000000004</v>
      </c>
      <c r="G40" s="33">
        <f t="shared" si="7"/>
        <v>57.784199999999935</v>
      </c>
      <c r="H40" s="33">
        <f t="shared" si="8"/>
        <v>1609.3832000000004</v>
      </c>
      <c r="I40" s="34">
        <v>7.93</v>
      </c>
      <c r="J40" s="33">
        <f t="shared" si="9"/>
        <v>8.5499999999999989</v>
      </c>
      <c r="K40" s="33">
        <f t="shared" si="10"/>
        <v>79.141399999999919</v>
      </c>
      <c r="L40" s="33">
        <f t="shared" si="3"/>
        <v>85.430199999999914</v>
      </c>
      <c r="M40" s="33">
        <f t="shared" si="4"/>
        <v>79.141399999999919</v>
      </c>
      <c r="N40" s="33">
        <f t="shared" si="0"/>
        <v>0</v>
      </c>
      <c r="O40" s="33">
        <f t="shared" si="5"/>
        <v>85.430199999999914</v>
      </c>
      <c r="P40" s="33">
        <f t="shared" si="6"/>
        <v>0</v>
      </c>
    </row>
    <row r="41" spans="1:16" ht="17.25" customHeight="1" x14ac:dyDescent="0.25">
      <c r="A41" s="29" t="str">
        <f>LEFT([199]CivilReport!$A44,SEARCH("+",[199]CivilReport!$A44,1)-1)</f>
        <v>17</v>
      </c>
      <c r="B41" s="30" t="s">
        <v>75</v>
      </c>
      <c r="C41" s="31" t="str">
        <f>RIGHT([199]CivilReport!$A44,LEN([199]CivilReport!$A44)-SEARCH("+",[199]CivilReport!$A44,1))</f>
        <v>0,67</v>
      </c>
      <c r="D41" s="32">
        <f t="shared" si="1"/>
        <v>0.33500000000000796</v>
      </c>
      <c r="E41" s="33">
        <v>0.26</v>
      </c>
      <c r="F41" s="33">
        <f t="shared" si="2"/>
        <v>137.56000000000003</v>
      </c>
      <c r="G41" s="33">
        <f t="shared" si="7"/>
        <v>0.17755000000000423</v>
      </c>
      <c r="H41" s="33">
        <f t="shared" si="8"/>
        <v>1609.5607500000006</v>
      </c>
      <c r="I41" s="34">
        <v>8.02</v>
      </c>
      <c r="J41" s="33">
        <f t="shared" si="9"/>
        <v>16.57</v>
      </c>
      <c r="K41" s="33">
        <f t="shared" si="10"/>
        <v>5.3432500000001264</v>
      </c>
      <c r="L41" s="33">
        <f t="shared" si="3"/>
        <v>90.773450000000039</v>
      </c>
      <c r="M41" s="33">
        <f t="shared" si="4"/>
        <v>5.3432500000001264</v>
      </c>
      <c r="N41" s="33">
        <f t="shared" si="0"/>
        <v>0</v>
      </c>
      <c r="O41" s="33">
        <f t="shared" si="5"/>
        <v>90.773450000000039</v>
      </c>
      <c r="P41" s="33">
        <f t="shared" si="6"/>
        <v>0</v>
      </c>
    </row>
    <row r="42" spans="1:16" ht="17.25" customHeight="1" x14ac:dyDescent="0.25">
      <c r="A42" s="29" t="str">
        <f>LEFT([199]CivilReport!$A45,SEARCH("+",[199]CivilReport!$A45,1)-1)</f>
        <v>18</v>
      </c>
      <c r="B42" s="30" t="s">
        <v>75</v>
      </c>
      <c r="C42" s="31" t="str">
        <f>RIGHT([199]CivilReport!$A45,LEN([199]CivilReport!$A45)-SEARCH("+",[199]CivilReport!$A45,1))</f>
        <v>0,00</v>
      </c>
      <c r="D42" s="32">
        <f t="shared" si="1"/>
        <v>9.664999999999992</v>
      </c>
      <c r="E42" s="33">
        <v>0.53</v>
      </c>
      <c r="F42" s="33">
        <f t="shared" si="2"/>
        <v>138.09000000000003</v>
      </c>
      <c r="G42" s="33">
        <f t="shared" si="7"/>
        <v>7.6353499999999936</v>
      </c>
      <c r="H42" s="33">
        <f t="shared" si="8"/>
        <v>1617.1961000000006</v>
      </c>
      <c r="I42" s="34">
        <v>9.2200000000000006</v>
      </c>
      <c r="J42" s="33">
        <f t="shared" si="9"/>
        <v>25.79</v>
      </c>
      <c r="K42" s="33">
        <f t="shared" si="10"/>
        <v>166.62459999999987</v>
      </c>
      <c r="L42" s="33">
        <f t="shared" si="3"/>
        <v>257.3980499999999</v>
      </c>
      <c r="M42" s="33">
        <f t="shared" si="4"/>
        <v>166.62459999999987</v>
      </c>
      <c r="N42" s="33">
        <f t="shared" si="0"/>
        <v>0</v>
      </c>
      <c r="O42" s="33">
        <f t="shared" si="5"/>
        <v>257.3980499999999</v>
      </c>
      <c r="P42" s="33">
        <f t="shared" si="6"/>
        <v>0</v>
      </c>
    </row>
    <row r="43" spans="1:16" ht="17.25" customHeight="1" x14ac:dyDescent="0.25">
      <c r="A43" s="29" t="str">
        <f>LEFT([199]CivilReport!$A46,SEARCH("+",[199]CivilReport!$A46,1)-1)</f>
        <v>18</v>
      </c>
      <c r="B43" s="30" t="s">
        <v>75</v>
      </c>
      <c r="C43" s="31" t="str">
        <f>RIGHT([199]CivilReport!$A46,LEN([199]CivilReport!$A46)-SEARCH("+",[199]CivilReport!$A46,1))</f>
        <v>1,30</v>
      </c>
      <c r="D43" s="32">
        <f t="shared" si="1"/>
        <v>0.65000000000000568</v>
      </c>
      <c r="E43" s="33">
        <v>0.52</v>
      </c>
      <c r="F43" s="33">
        <f t="shared" si="2"/>
        <v>138.61000000000004</v>
      </c>
      <c r="G43" s="33">
        <f t="shared" si="7"/>
        <v>0.68250000000000599</v>
      </c>
      <c r="H43" s="33">
        <f t="shared" si="8"/>
        <v>1617.8786000000007</v>
      </c>
      <c r="I43" s="34">
        <v>8.92</v>
      </c>
      <c r="J43" s="33">
        <f t="shared" si="9"/>
        <v>34.71</v>
      </c>
      <c r="K43" s="33">
        <f t="shared" si="10"/>
        <v>11.791000000000103</v>
      </c>
      <c r="L43" s="33">
        <f t="shared" si="3"/>
        <v>269.18905000000001</v>
      </c>
      <c r="M43" s="33">
        <f t="shared" si="4"/>
        <v>11.791000000000103</v>
      </c>
      <c r="N43" s="33">
        <f t="shared" si="0"/>
        <v>0</v>
      </c>
      <c r="O43" s="33">
        <f t="shared" si="5"/>
        <v>269.18905000000001</v>
      </c>
      <c r="P43" s="33">
        <f t="shared" si="6"/>
        <v>0</v>
      </c>
    </row>
    <row r="44" spans="1:16" ht="17.25" customHeight="1" x14ac:dyDescent="0.25">
      <c r="A44" s="29" t="str">
        <f>LEFT([199]CivilReport!$A47,SEARCH("+",[199]CivilReport!$A47,1)-1)</f>
        <v>19</v>
      </c>
      <c r="B44" s="30" t="s">
        <v>75</v>
      </c>
      <c r="C44" s="31" t="str">
        <f>RIGHT([199]CivilReport!$A47,LEN([199]CivilReport!$A47)-SEARCH("+",[199]CivilReport!$A47,1))</f>
        <v>0,00</v>
      </c>
      <c r="D44" s="32">
        <f t="shared" si="1"/>
        <v>9.3499999999999943</v>
      </c>
      <c r="E44" s="33">
        <v>1.62</v>
      </c>
      <c r="F44" s="33">
        <f t="shared" si="2"/>
        <v>140.23000000000005</v>
      </c>
      <c r="G44" s="33">
        <f t="shared" si="7"/>
        <v>20.00899999999999</v>
      </c>
      <c r="H44" s="33">
        <f t="shared" si="8"/>
        <v>1637.8876000000007</v>
      </c>
      <c r="I44" s="34">
        <v>7.74</v>
      </c>
      <c r="J44" s="33">
        <f t="shared" si="9"/>
        <v>42.45</v>
      </c>
      <c r="K44" s="33">
        <f t="shared" si="10"/>
        <v>155.7709999999999</v>
      </c>
      <c r="L44" s="33">
        <f t="shared" si="3"/>
        <v>424.96004999999991</v>
      </c>
      <c r="M44" s="33">
        <f t="shared" si="4"/>
        <v>155.7709999999999</v>
      </c>
      <c r="N44" s="33">
        <f t="shared" si="0"/>
        <v>0</v>
      </c>
      <c r="O44" s="33">
        <f t="shared" si="5"/>
        <v>424.96004999999991</v>
      </c>
      <c r="P44" s="33">
        <f t="shared" si="6"/>
        <v>0</v>
      </c>
    </row>
    <row r="45" spans="1:16" ht="17.25" customHeight="1" x14ac:dyDescent="0.25">
      <c r="A45" s="29" t="str">
        <f>LEFT([199]CivilReport!$A48,SEARCH("+",[199]CivilReport!$A48,1)-1)</f>
        <v>20</v>
      </c>
      <c r="B45" s="30" t="s">
        <v>75</v>
      </c>
      <c r="C45" s="31" t="str">
        <f>RIGHT([199]CivilReport!$A48,LEN([199]CivilReport!$A48)-SEARCH("+",[199]CivilReport!$A48,1))</f>
        <v>0,00</v>
      </c>
      <c r="D45" s="32">
        <f t="shared" si="1"/>
        <v>10</v>
      </c>
      <c r="E45" s="33">
        <v>1.79</v>
      </c>
      <c r="F45" s="33">
        <f t="shared" si="2"/>
        <v>142.02000000000004</v>
      </c>
      <c r="G45" s="33">
        <f t="shared" si="7"/>
        <v>34.1</v>
      </c>
      <c r="H45" s="33">
        <f t="shared" si="8"/>
        <v>1671.9876000000006</v>
      </c>
      <c r="I45" s="34">
        <v>5.96</v>
      </c>
      <c r="J45" s="33">
        <f t="shared" si="9"/>
        <v>48.410000000000004</v>
      </c>
      <c r="K45" s="33">
        <f t="shared" si="10"/>
        <v>137</v>
      </c>
      <c r="L45" s="33">
        <f t="shared" si="3"/>
        <v>561.96004999999991</v>
      </c>
      <c r="M45" s="33">
        <f t="shared" si="4"/>
        <v>137</v>
      </c>
      <c r="N45" s="33">
        <f t="shared" si="0"/>
        <v>0</v>
      </c>
      <c r="O45" s="33">
        <f t="shared" si="5"/>
        <v>561.96004999999991</v>
      </c>
      <c r="P45" s="33">
        <f t="shared" si="6"/>
        <v>0</v>
      </c>
    </row>
    <row r="46" spans="1:16" ht="17.25" customHeight="1" x14ac:dyDescent="0.25">
      <c r="A46" s="29" t="str">
        <f>LEFT([199]CivilReport!$A49,SEARCH("+",[199]CivilReport!$A49,1)-1)</f>
        <v>21</v>
      </c>
      <c r="B46" s="30" t="s">
        <v>75</v>
      </c>
      <c r="C46" s="31" t="str">
        <f>RIGHT([199]CivilReport!$A49,LEN([199]CivilReport!$A49)-SEARCH("+",[199]CivilReport!$A49,1))</f>
        <v>0,00</v>
      </c>
      <c r="D46" s="32">
        <f t="shared" si="1"/>
        <v>10</v>
      </c>
      <c r="E46" s="33">
        <v>1.71</v>
      </c>
      <c r="F46" s="33">
        <f t="shared" si="2"/>
        <v>143.73000000000005</v>
      </c>
      <c r="G46" s="33">
        <f t="shared" si="7"/>
        <v>35</v>
      </c>
      <c r="H46" s="33">
        <f t="shared" si="8"/>
        <v>1706.9876000000006</v>
      </c>
      <c r="I46" s="34">
        <v>5.1100000000000003</v>
      </c>
      <c r="J46" s="33">
        <f t="shared" si="9"/>
        <v>53.52</v>
      </c>
      <c r="K46" s="33">
        <f t="shared" si="10"/>
        <v>110.7</v>
      </c>
      <c r="L46" s="33">
        <f t="shared" si="3"/>
        <v>672.66004999999996</v>
      </c>
      <c r="M46" s="33">
        <f t="shared" si="4"/>
        <v>110.7</v>
      </c>
      <c r="N46" s="33">
        <f t="shared" si="0"/>
        <v>0</v>
      </c>
      <c r="O46" s="33">
        <f t="shared" si="5"/>
        <v>672.66004999999996</v>
      </c>
      <c r="P46" s="33">
        <f t="shared" si="6"/>
        <v>0</v>
      </c>
    </row>
    <row r="47" spans="1:16" ht="17.25" customHeight="1" x14ac:dyDescent="0.25">
      <c r="A47" s="29" t="str">
        <f>LEFT([199]CivilReport!$A50,SEARCH("+",[199]CivilReport!$A50,1)-1)</f>
        <v>22</v>
      </c>
      <c r="B47" s="30" t="s">
        <v>75</v>
      </c>
      <c r="C47" s="31" t="str">
        <f>RIGHT([199]CivilReport!$A50,LEN([199]CivilReport!$A50)-SEARCH("+",[199]CivilReport!$A50,1))</f>
        <v>0,00</v>
      </c>
      <c r="D47" s="32">
        <f t="shared" si="1"/>
        <v>10</v>
      </c>
      <c r="E47" s="33">
        <v>2.88</v>
      </c>
      <c r="F47" s="33">
        <f t="shared" si="2"/>
        <v>146.61000000000004</v>
      </c>
      <c r="G47" s="33">
        <f t="shared" si="7"/>
        <v>45.9</v>
      </c>
      <c r="H47" s="33">
        <f t="shared" si="8"/>
        <v>1752.8876000000007</v>
      </c>
      <c r="I47" s="34">
        <v>2.79</v>
      </c>
      <c r="J47" s="33">
        <f t="shared" si="9"/>
        <v>56.31</v>
      </c>
      <c r="K47" s="33">
        <f t="shared" si="10"/>
        <v>79</v>
      </c>
      <c r="L47" s="33">
        <f t="shared" si="3"/>
        <v>751.66004999999996</v>
      </c>
      <c r="M47" s="33">
        <f t="shared" si="4"/>
        <v>79</v>
      </c>
      <c r="N47" s="33">
        <f t="shared" si="0"/>
        <v>0</v>
      </c>
      <c r="O47" s="33">
        <f t="shared" si="5"/>
        <v>751.66004999999996</v>
      </c>
      <c r="P47" s="33">
        <f t="shared" si="6"/>
        <v>0</v>
      </c>
    </row>
    <row r="48" spans="1:16" ht="17.25" customHeight="1" x14ac:dyDescent="0.25">
      <c r="A48" s="29" t="str">
        <f>LEFT([199]CivilReport!$A51,SEARCH("+",[199]CivilReport!$A51,1)-1)</f>
        <v>23</v>
      </c>
      <c r="B48" s="30" t="s">
        <v>75</v>
      </c>
      <c r="C48" s="31" t="str">
        <f>RIGHT([199]CivilReport!$A51,LEN([199]CivilReport!$A51)-SEARCH("+",[199]CivilReport!$A51,1))</f>
        <v>0,00</v>
      </c>
      <c r="D48" s="32">
        <f t="shared" si="1"/>
        <v>10</v>
      </c>
      <c r="E48" s="33">
        <v>5.29</v>
      </c>
      <c r="F48" s="33">
        <f t="shared" si="2"/>
        <v>151.90000000000003</v>
      </c>
      <c r="G48" s="33">
        <f t="shared" si="7"/>
        <v>81.7</v>
      </c>
      <c r="H48" s="33">
        <f t="shared" si="8"/>
        <v>1834.5876000000007</v>
      </c>
      <c r="I48" s="34">
        <v>3.22</v>
      </c>
      <c r="J48" s="33">
        <f t="shared" si="9"/>
        <v>59.53</v>
      </c>
      <c r="K48" s="33">
        <f t="shared" si="10"/>
        <v>60.099999999999994</v>
      </c>
      <c r="L48" s="33">
        <f t="shared" si="3"/>
        <v>811.76004999999998</v>
      </c>
      <c r="M48" s="33">
        <f t="shared" si="4"/>
        <v>60.099999999999994</v>
      </c>
      <c r="N48" s="33">
        <f t="shared" si="0"/>
        <v>0</v>
      </c>
      <c r="O48" s="33">
        <f t="shared" si="5"/>
        <v>811.76004999999998</v>
      </c>
      <c r="P48" s="33">
        <f t="shared" si="6"/>
        <v>0</v>
      </c>
    </row>
    <row r="49" spans="1:16" ht="17.25" customHeight="1" x14ac:dyDescent="0.25">
      <c r="A49" s="29" t="str">
        <f>LEFT([199]CivilReport!$A52,SEARCH("+",[199]CivilReport!$A52,1)-1)</f>
        <v>24</v>
      </c>
      <c r="B49" s="30" t="s">
        <v>75</v>
      </c>
      <c r="C49" s="31" t="str">
        <f>RIGHT([199]CivilReport!$A52,LEN([199]CivilReport!$A52)-SEARCH("+",[199]CivilReport!$A52,1))</f>
        <v>0,00</v>
      </c>
      <c r="D49" s="32">
        <f t="shared" si="1"/>
        <v>10</v>
      </c>
      <c r="E49" s="33">
        <v>6.55</v>
      </c>
      <c r="F49" s="33">
        <f t="shared" si="2"/>
        <v>158.45000000000005</v>
      </c>
      <c r="G49" s="33">
        <f t="shared" si="7"/>
        <v>118.4</v>
      </c>
      <c r="H49" s="33">
        <f t="shared" si="8"/>
        <v>1952.9876000000008</v>
      </c>
      <c r="I49" s="34">
        <v>2.46</v>
      </c>
      <c r="J49" s="33">
        <f t="shared" si="9"/>
        <v>61.99</v>
      </c>
      <c r="K49" s="33">
        <f t="shared" si="10"/>
        <v>56.8</v>
      </c>
      <c r="L49" s="33">
        <f t="shared" si="3"/>
        <v>868.56004999999993</v>
      </c>
      <c r="M49" s="33">
        <f t="shared" si="4"/>
        <v>56.8</v>
      </c>
      <c r="N49" s="33">
        <f t="shared" si="0"/>
        <v>0</v>
      </c>
      <c r="O49" s="33">
        <f t="shared" si="5"/>
        <v>868.56004999999993</v>
      </c>
      <c r="P49" s="33">
        <f t="shared" si="6"/>
        <v>0</v>
      </c>
    </row>
    <row r="50" spans="1:16" ht="17.25" customHeight="1" x14ac:dyDescent="0.25">
      <c r="A50" s="29" t="str">
        <f>LEFT([199]CivilReport!$A53,SEARCH("+",[199]CivilReport!$A53,1)-1)</f>
        <v>25</v>
      </c>
      <c r="B50" s="30" t="s">
        <v>75</v>
      </c>
      <c r="C50" s="31" t="str">
        <f>RIGHT([199]CivilReport!$A53,LEN([199]CivilReport!$A53)-SEARCH("+",[199]CivilReport!$A53,1))</f>
        <v>0,00</v>
      </c>
      <c r="D50" s="32">
        <f t="shared" si="1"/>
        <v>10</v>
      </c>
      <c r="E50" s="33">
        <v>5.36</v>
      </c>
      <c r="F50" s="33">
        <f t="shared" si="2"/>
        <v>163.81000000000006</v>
      </c>
      <c r="G50" s="33">
        <f t="shared" si="7"/>
        <v>119.1</v>
      </c>
      <c r="H50" s="33">
        <f t="shared" si="8"/>
        <v>2072.0876000000007</v>
      </c>
      <c r="I50" s="34">
        <v>2.02</v>
      </c>
      <c r="J50" s="33">
        <f t="shared" si="9"/>
        <v>64.010000000000005</v>
      </c>
      <c r="K50" s="33">
        <f t="shared" si="10"/>
        <v>44.800000000000004</v>
      </c>
      <c r="L50" s="33">
        <f t="shared" si="3"/>
        <v>913.36004999999989</v>
      </c>
      <c r="M50" s="33">
        <f t="shared" si="4"/>
        <v>44.800000000000004</v>
      </c>
      <c r="N50" s="33">
        <f t="shared" si="0"/>
        <v>0</v>
      </c>
      <c r="O50" s="33">
        <f t="shared" si="5"/>
        <v>913.36004999999989</v>
      </c>
      <c r="P50" s="33">
        <f t="shared" si="6"/>
        <v>0</v>
      </c>
    </row>
    <row r="51" spans="1:16" ht="17.25" customHeight="1" x14ac:dyDescent="0.25">
      <c r="A51" s="29" t="str">
        <f>LEFT([199]CivilReport!$A54,SEARCH("+",[199]CivilReport!$A54,1)-1)</f>
        <v>26</v>
      </c>
      <c r="B51" s="30" t="s">
        <v>75</v>
      </c>
      <c r="C51" s="31" t="str">
        <f>RIGHT([199]CivilReport!$A54,LEN([199]CivilReport!$A54)-SEARCH("+",[199]CivilReport!$A54,1))</f>
        <v>0,00</v>
      </c>
      <c r="D51" s="32">
        <f t="shared" si="1"/>
        <v>10</v>
      </c>
      <c r="E51" s="33">
        <v>2.36</v>
      </c>
      <c r="F51" s="33">
        <f t="shared" si="2"/>
        <v>166.17000000000007</v>
      </c>
      <c r="G51" s="33">
        <f t="shared" si="7"/>
        <v>77.2</v>
      </c>
      <c r="H51" s="33">
        <f t="shared" si="8"/>
        <v>2149.2876000000006</v>
      </c>
      <c r="I51" s="34">
        <v>3.14</v>
      </c>
      <c r="J51" s="33">
        <f t="shared" si="9"/>
        <v>67.150000000000006</v>
      </c>
      <c r="K51" s="33">
        <f t="shared" si="10"/>
        <v>51.6</v>
      </c>
      <c r="L51" s="33">
        <f t="shared" si="3"/>
        <v>964.96004999999991</v>
      </c>
      <c r="M51" s="33">
        <f t="shared" si="4"/>
        <v>51.6</v>
      </c>
      <c r="N51" s="33">
        <f t="shared" si="0"/>
        <v>0</v>
      </c>
      <c r="O51" s="33">
        <f t="shared" si="5"/>
        <v>964.96004999999991</v>
      </c>
      <c r="P51" s="33">
        <f t="shared" si="6"/>
        <v>0</v>
      </c>
    </row>
    <row r="52" spans="1:16" ht="17.25" customHeight="1" x14ac:dyDescent="0.25">
      <c r="A52" s="29" t="str">
        <f>LEFT([199]CivilReport!$A55,SEARCH("+",[199]CivilReport!$A55,1)-1)</f>
        <v>27</v>
      </c>
      <c r="B52" s="30" t="s">
        <v>75</v>
      </c>
      <c r="C52" s="31" t="str">
        <f>RIGHT([199]CivilReport!$A55,LEN([199]CivilReport!$A55)-SEARCH("+",[199]CivilReport!$A55,1))</f>
        <v>0,00</v>
      </c>
      <c r="D52" s="32">
        <f t="shared" si="1"/>
        <v>10</v>
      </c>
      <c r="E52" s="33">
        <v>1.94</v>
      </c>
      <c r="F52" s="33">
        <f t="shared" si="2"/>
        <v>168.11000000000007</v>
      </c>
      <c r="G52" s="33">
        <f t="shared" si="7"/>
        <v>43</v>
      </c>
      <c r="H52" s="33">
        <f t="shared" si="8"/>
        <v>2192.2876000000006</v>
      </c>
      <c r="I52" s="34">
        <v>1.75</v>
      </c>
      <c r="J52" s="33">
        <f t="shared" si="9"/>
        <v>68.900000000000006</v>
      </c>
      <c r="K52" s="33">
        <f t="shared" si="10"/>
        <v>48.900000000000006</v>
      </c>
      <c r="L52" s="33">
        <f t="shared" si="3"/>
        <v>1013.8600499999999</v>
      </c>
      <c r="M52" s="33">
        <f t="shared" si="4"/>
        <v>48.900000000000006</v>
      </c>
      <c r="N52" s="33">
        <f t="shared" si="0"/>
        <v>0</v>
      </c>
      <c r="O52" s="33">
        <f t="shared" si="5"/>
        <v>1013.8600499999999</v>
      </c>
      <c r="P52" s="33">
        <f t="shared" si="6"/>
        <v>0</v>
      </c>
    </row>
    <row r="53" spans="1:16" ht="17.25" customHeight="1" x14ac:dyDescent="0.25">
      <c r="A53" s="29" t="str">
        <f>LEFT([199]CivilReport!$A56,SEARCH("+",[199]CivilReport!$A56,1)-1)</f>
        <v>28</v>
      </c>
      <c r="B53" s="30" t="s">
        <v>75</v>
      </c>
      <c r="C53" s="31" t="str">
        <f>RIGHT([199]CivilReport!$A56,LEN([199]CivilReport!$A56)-SEARCH("+",[199]CivilReport!$A56,1))</f>
        <v>0,00</v>
      </c>
      <c r="D53" s="32">
        <f t="shared" si="1"/>
        <v>10</v>
      </c>
      <c r="E53" s="33">
        <v>1.79</v>
      </c>
      <c r="F53" s="33">
        <f t="shared" si="2"/>
        <v>169.90000000000006</v>
      </c>
      <c r="G53" s="33">
        <f t="shared" si="7"/>
        <v>37.299999999999997</v>
      </c>
      <c r="H53" s="33">
        <f t="shared" si="8"/>
        <v>2229.5876000000007</v>
      </c>
      <c r="I53" s="34">
        <v>5.78</v>
      </c>
      <c r="J53" s="33">
        <f t="shared" si="9"/>
        <v>74.680000000000007</v>
      </c>
      <c r="K53" s="33">
        <f t="shared" si="10"/>
        <v>75.3</v>
      </c>
      <c r="L53" s="33">
        <f t="shared" si="3"/>
        <v>1089.16005</v>
      </c>
      <c r="M53" s="33">
        <f t="shared" si="4"/>
        <v>75.3</v>
      </c>
      <c r="N53" s="33">
        <f t="shared" si="0"/>
        <v>0</v>
      </c>
      <c r="O53" s="33">
        <f t="shared" si="5"/>
        <v>1089.16005</v>
      </c>
      <c r="P53" s="33">
        <f t="shared" si="6"/>
        <v>0</v>
      </c>
    </row>
    <row r="54" spans="1:16" ht="17.25" customHeight="1" x14ac:dyDescent="0.25">
      <c r="A54" s="29" t="str">
        <f>LEFT([199]CivilReport!$A57,SEARCH("+",[199]CivilReport!$A57,1)-1)</f>
        <v>29</v>
      </c>
      <c r="B54" s="30" t="s">
        <v>75</v>
      </c>
      <c r="C54" s="31" t="str">
        <f>RIGHT([199]CivilReport!$A57,LEN([199]CivilReport!$A57)-SEARCH("+",[199]CivilReport!$A57,1))</f>
        <v>0,00</v>
      </c>
      <c r="D54" s="32">
        <f t="shared" si="1"/>
        <v>10</v>
      </c>
      <c r="E54" s="33">
        <v>1.96</v>
      </c>
      <c r="F54" s="33">
        <f t="shared" si="2"/>
        <v>171.86000000000007</v>
      </c>
      <c r="G54" s="33">
        <f t="shared" si="7"/>
        <v>37.5</v>
      </c>
      <c r="H54" s="33">
        <f t="shared" si="8"/>
        <v>2267.0876000000007</v>
      </c>
      <c r="I54" s="34">
        <v>8.02</v>
      </c>
      <c r="J54" s="33">
        <f t="shared" si="9"/>
        <v>82.7</v>
      </c>
      <c r="K54" s="33">
        <f t="shared" si="10"/>
        <v>138</v>
      </c>
      <c r="L54" s="33">
        <f t="shared" si="3"/>
        <v>1227.16005</v>
      </c>
      <c r="M54" s="33">
        <f t="shared" si="4"/>
        <v>138</v>
      </c>
      <c r="N54" s="33">
        <f t="shared" si="0"/>
        <v>0</v>
      </c>
      <c r="O54" s="33">
        <f t="shared" si="5"/>
        <v>1227.16005</v>
      </c>
      <c r="P54" s="33">
        <f t="shared" si="6"/>
        <v>0</v>
      </c>
    </row>
    <row r="55" spans="1:16" ht="17.25" customHeight="1" x14ac:dyDescent="0.25">
      <c r="A55" s="29" t="str">
        <f>LEFT([199]CivilReport!$A58,SEARCH("+",[199]CivilReport!$A58,1)-1)</f>
        <v>29</v>
      </c>
      <c r="B55" s="30" t="s">
        <v>75</v>
      </c>
      <c r="C55" s="31" t="str">
        <f>RIGHT([199]CivilReport!$A58,LEN([199]CivilReport!$A58)-SEARCH("+",[199]CivilReport!$A58,1))</f>
        <v>10,84</v>
      </c>
      <c r="D55" s="32">
        <f t="shared" si="1"/>
        <v>5.4200000000000159</v>
      </c>
      <c r="E55" s="33">
        <v>2.5299999999999998</v>
      </c>
      <c r="F55" s="33">
        <f t="shared" si="2"/>
        <v>174.39000000000007</v>
      </c>
      <c r="G55" s="33">
        <f t="shared" si="7"/>
        <v>24.335800000000074</v>
      </c>
      <c r="H55" s="33">
        <f t="shared" si="8"/>
        <v>2291.423400000001</v>
      </c>
      <c r="I55" s="34">
        <v>8.26</v>
      </c>
      <c r="J55" s="33">
        <f t="shared" si="9"/>
        <v>90.960000000000008</v>
      </c>
      <c r="K55" s="33">
        <f t="shared" si="10"/>
        <v>88.23760000000027</v>
      </c>
      <c r="L55" s="33">
        <f t="shared" si="3"/>
        <v>1315.3976500000003</v>
      </c>
      <c r="M55" s="33">
        <f t="shared" si="4"/>
        <v>88.23760000000027</v>
      </c>
      <c r="N55" s="33">
        <f t="shared" si="0"/>
        <v>0</v>
      </c>
      <c r="O55" s="33">
        <f t="shared" si="5"/>
        <v>1315.3976500000003</v>
      </c>
      <c r="P55" s="33">
        <f t="shared" si="6"/>
        <v>0</v>
      </c>
    </row>
    <row r="56" spans="1:16" ht="17.25" customHeight="1" x14ac:dyDescent="0.25">
      <c r="A56" s="29" t="str">
        <f>LEFT([199]CivilReport!$A59,SEARCH("+",[199]CivilReport!$A59,1)-1)</f>
        <v>30</v>
      </c>
      <c r="B56" s="30" t="s">
        <v>75</v>
      </c>
      <c r="C56" s="31" t="str">
        <f>RIGHT([199]CivilReport!$A59,LEN([199]CivilReport!$A59)-SEARCH("+",[199]CivilReport!$A59,1))</f>
        <v>0,00</v>
      </c>
      <c r="D56" s="32">
        <f t="shared" si="1"/>
        <v>4.5799999999999841</v>
      </c>
      <c r="E56" s="33">
        <v>0.73</v>
      </c>
      <c r="F56" s="33">
        <f t="shared" si="2"/>
        <v>175.12000000000006</v>
      </c>
      <c r="G56" s="33">
        <f t="shared" si="7"/>
        <v>14.930799999999946</v>
      </c>
      <c r="H56" s="33">
        <f t="shared" si="8"/>
        <v>2306.3542000000011</v>
      </c>
      <c r="I56" s="34">
        <v>6.59</v>
      </c>
      <c r="J56" s="33">
        <f t="shared" si="9"/>
        <v>97.550000000000011</v>
      </c>
      <c r="K56" s="33">
        <f t="shared" si="10"/>
        <v>68.012999999999764</v>
      </c>
      <c r="L56" s="33">
        <f t="shared" si="3"/>
        <v>1383.41065</v>
      </c>
      <c r="M56" s="33">
        <f t="shared" si="4"/>
        <v>68.012999999999764</v>
      </c>
      <c r="N56" s="33">
        <f t="shared" si="0"/>
        <v>0</v>
      </c>
      <c r="O56" s="33">
        <f t="shared" si="5"/>
        <v>1383.41065</v>
      </c>
      <c r="P56" s="33">
        <f t="shared" si="6"/>
        <v>0</v>
      </c>
    </row>
    <row r="57" spans="1:16" ht="17.25" customHeight="1" x14ac:dyDescent="0.25">
      <c r="A57" s="29" t="str">
        <f>LEFT([199]CivilReport!$A60,SEARCH("+",[199]CivilReport!$A60,1)-1)</f>
        <v>31</v>
      </c>
      <c r="B57" s="30" t="s">
        <v>75</v>
      </c>
      <c r="C57" s="31" t="str">
        <f>RIGHT([199]CivilReport!$A60,LEN([199]CivilReport!$A60)-SEARCH("+",[199]CivilReport!$A60,1))</f>
        <v>0,00</v>
      </c>
      <c r="D57" s="32">
        <f t="shared" si="1"/>
        <v>10</v>
      </c>
      <c r="E57" s="33">
        <v>0.08</v>
      </c>
      <c r="F57" s="33">
        <f t="shared" si="2"/>
        <v>175.20000000000007</v>
      </c>
      <c r="G57" s="33">
        <f t="shared" si="7"/>
        <v>8.1</v>
      </c>
      <c r="H57" s="33">
        <f t="shared" si="8"/>
        <v>2314.454200000001</v>
      </c>
      <c r="I57" s="34">
        <v>11.74</v>
      </c>
      <c r="J57" s="33">
        <f t="shared" si="9"/>
        <v>109.29</v>
      </c>
      <c r="K57" s="33">
        <f t="shared" si="10"/>
        <v>183.29999999999998</v>
      </c>
      <c r="L57" s="33">
        <f t="shared" si="3"/>
        <v>1566.71065</v>
      </c>
      <c r="M57" s="33">
        <f t="shared" si="4"/>
        <v>183.29999999999998</v>
      </c>
      <c r="N57" s="33">
        <f t="shared" si="0"/>
        <v>0</v>
      </c>
      <c r="O57" s="33">
        <f t="shared" si="5"/>
        <v>1566.71065</v>
      </c>
      <c r="P57" s="33">
        <f t="shared" si="6"/>
        <v>0</v>
      </c>
    </row>
    <row r="58" spans="1:16" ht="17.25" customHeight="1" x14ac:dyDescent="0.25">
      <c r="A58" s="29" t="str">
        <f>LEFT([199]CivilReport!$A61,SEARCH("+",[199]CivilReport!$A61,1)-1)</f>
        <v>31</v>
      </c>
      <c r="B58" s="30" t="s">
        <v>75</v>
      </c>
      <c r="C58" s="31" t="str">
        <f>RIGHT([199]CivilReport!$A61,LEN([199]CivilReport!$A61)-SEARCH("+",[199]CivilReport!$A61,1))</f>
        <v>13,22</v>
      </c>
      <c r="D58" s="32">
        <f t="shared" si="1"/>
        <v>6.6100000000000136</v>
      </c>
      <c r="E58" s="33">
        <v>0.02</v>
      </c>
      <c r="F58" s="33">
        <f t="shared" si="2"/>
        <v>175.22000000000008</v>
      </c>
      <c r="G58" s="33">
        <f t="shared" si="7"/>
        <v>0.66100000000000136</v>
      </c>
      <c r="H58" s="33">
        <f t="shared" si="8"/>
        <v>2315.1152000000011</v>
      </c>
      <c r="I58" s="34">
        <v>13.41</v>
      </c>
      <c r="J58" s="33">
        <f t="shared" si="9"/>
        <v>122.7</v>
      </c>
      <c r="K58" s="33">
        <f t="shared" si="10"/>
        <v>166.24150000000034</v>
      </c>
      <c r="L58" s="33">
        <f t="shared" si="3"/>
        <v>1732.9521500000003</v>
      </c>
      <c r="M58" s="33">
        <f t="shared" si="4"/>
        <v>166.24150000000034</v>
      </c>
      <c r="N58" s="33">
        <f t="shared" si="0"/>
        <v>0</v>
      </c>
      <c r="O58" s="33">
        <f t="shared" si="5"/>
        <v>1732.9521500000003</v>
      </c>
      <c r="P58" s="33">
        <f t="shared" si="6"/>
        <v>0</v>
      </c>
    </row>
    <row r="59" spans="1:16" ht="17.25" customHeight="1" x14ac:dyDescent="0.25">
      <c r="A59" s="29" t="str">
        <f>LEFT([199]CivilReport!$A62,SEARCH("+",[199]CivilReport!$A62,1)-1)</f>
        <v>32</v>
      </c>
      <c r="B59" s="30" t="s">
        <v>75</v>
      </c>
      <c r="C59" s="31" t="str">
        <f>RIGHT([199]CivilReport!$A62,LEN([199]CivilReport!$A62)-SEARCH("+",[199]CivilReport!$A62,1))</f>
        <v>0,00</v>
      </c>
      <c r="D59" s="32">
        <f t="shared" si="1"/>
        <v>3.3899999999999864</v>
      </c>
      <c r="E59" s="33">
        <v>0</v>
      </c>
      <c r="F59" s="33">
        <f t="shared" si="2"/>
        <v>175.22000000000008</v>
      </c>
      <c r="G59" s="33">
        <f t="shared" si="7"/>
        <v>6.7799999999999735E-2</v>
      </c>
      <c r="H59" s="33">
        <f t="shared" si="8"/>
        <v>2315.1830000000009</v>
      </c>
      <c r="I59" s="34">
        <v>13.51</v>
      </c>
      <c r="J59" s="33">
        <f t="shared" si="9"/>
        <v>136.21</v>
      </c>
      <c r="K59" s="33">
        <f t="shared" si="10"/>
        <v>91.258799999999638</v>
      </c>
      <c r="L59" s="33">
        <f t="shared" si="3"/>
        <v>1824.2109499999999</v>
      </c>
      <c r="M59" s="33">
        <f t="shared" si="4"/>
        <v>91.258799999999638</v>
      </c>
      <c r="N59" s="33">
        <f t="shared" si="0"/>
        <v>0</v>
      </c>
      <c r="O59" s="33">
        <f t="shared" si="5"/>
        <v>1824.2109499999999</v>
      </c>
      <c r="P59" s="33">
        <f t="shared" si="6"/>
        <v>0</v>
      </c>
    </row>
    <row r="60" spans="1:16" ht="17.25" customHeight="1" x14ac:dyDescent="0.25">
      <c r="A60" s="29" t="str">
        <f>LEFT([199]CivilReport!$A63,SEARCH("+",[199]CivilReport!$A63,1)-1)</f>
        <v>33</v>
      </c>
      <c r="B60" s="30" t="s">
        <v>75</v>
      </c>
      <c r="C60" s="31" t="str">
        <f>RIGHT([199]CivilReport!$A63,LEN([199]CivilReport!$A63)-SEARCH("+",[199]CivilReport!$A63,1))</f>
        <v>0,00</v>
      </c>
      <c r="D60" s="32">
        <f t="shared" si="1"/>
        <v>10</v>
      </c>
      <c r="E60" s="33">
        <v>0</v>
      </c>
      <c r="F60" s="33">
        <f t="shared" si="2"/>
        <v>175.22000000000008</v>
      </c>
      <c r="G60" s="33">
        <f t="shared" si="7"/>
        <v>0</v>
      </c>
      <c r="H60" s="33">
        <f t="shared" si="8"/>
        <v>2315.1830000000009</v>
      </c>
      <c r="I60" s="34">
        <v>15.86</v>
      </c>
      <c r="J60" s="33">
        <f t="shared" si="9"/>
        <v>152.07</v>
      </c>
      <c r="K60" s="33">
        <f t="shared" si="10"/>
        <v>293.7</v>
      </c>
      <c r="L60" s="33">
        <f t="shared" si="3"/>
        <v>2117.91095</v>
      </c>
      <c r="M60" s="33">
        <f t="shared" si="4"/>
        <v>293.7</v>
      </c>
      <c r="N60" s="33">
        <f t="shared" si="0"/>
        <v>0</v>
      </c>
      <c r="O60" s="33">
        <f t="shared" si="5"/>
        <v>2117.91095</v>
      </c>
      <c r="P60" s="33">
        <f t="shared" si="6"/>
        <v>0</v>
      </c>
    </row>
    <row r="61" spans="1:16" ht="17.25" customHeight="1" x14ac:dyDescent="0.25">
      <c r="A61" s="29" t="str">
        <f>LEFT([199]CivilReport!$A64,SEARCH("+",[199]CivilReport!$A64,1)-1)</f>
        <v>33</v>
      </c>
      <c r="B61" s="30" t="s">
        <v>75</v>
      </c>
      <c r="C61" s="31" t="str">
        <f>RIGHT([199]CivilReport!$A64,LEN([199]CivilReport!$A64)-SEARCH("+",[199]CivilReport!$A64,1))</f>
        <v>15,60</v>
      </c>
      <c r="D61" s="32">
        <f t="shared" si="1"/>
        <v>7.8000000000000114</v>
      </c>
      <c r="E61" s="33">
        <v>0</v>
      </c>
      <c r="F61" s="33">
        <f t="shared" si="2"/>
        <v>175.22000000000008</v>
      </c>
      <c r="G61" s="33">
        <f t="shared" si="7"/>
        <v>0</v>
      </c>
      <c r="H61" s="33">
        <f t="shared" si="8"/>
        <v>2315.1830000000009</v>
      </c>
      <c r="I61" s="34">
        <v>14.74</v>
      </c>
      <c r="J61" s="33">
        <f t="shared" si="9"/>
        <v>166.81</v>
      </c>
      <c r="K61" s="33">
        <f t="shared" si="10"/>
        <v>238.68000000000035</v>
      </c>
      <c r="L61" s="33">
        <f t="shared" si="3"/>
        <v>2356.5909500000002</v>
      </c>
      <c r="M61" s="33">
        <f t="shared" si="4"/>
        <v>238.68000000000035</v>
      </c>
      <c r="N61" s="33">
        <f t="shared" si="0"/>
        <v>0</v>
      </c>
      <c r="O61" s="33">
        <f t="shared" si="5"/>
        <v>2356.5909500000002</v>
      </c>
      <c r="P61" s="33">
        <f t="shared" si="6"/>
        <v>0</v>
      </c>
    </row>
    <row r="62" spans="1:16" ht="17.25" customHeight="1" x14ac:dyDescent="0.25">
      <c r="A62" s="29" t="str">
        <f>LEFT([199]CivilReport!$A65,SEARCH("+",[199]CivilReport!$A65,1)-1)</f>
        <v>34</v>
      </c>
      <c r="B62" s="30" t="s">
        <v>75</v>
      </c>
      <c r="C62" s="31" t="str">
        <f>RIGHT([199]CivilReport!$A65,LEN([199]CivilReport!$A65)-SEARCH("+",[199]CivilReport!$A65,1))</f>
        <v>0,00</v>
      </c>
      <c r="D62" s="32">
        <f t="shared" si="1"/>
        <v>2.1999999999999886</v>
      </c>
      <c r="E62" s="33">
        <v>0</v>
      </c>
      <c r="F62" s="33">
        <f t="shared" si="2"/>
        <v>175.22000000000008</v>
      </c>
      <c r="G62" s="33">
        <f t="shared" si="7"/>
        <v>0</v>
      </c>
      <c r="H62" s="33">
        <f t="shared" si="8"/>
        <v>2315.1830000000009</v>
      </c>
      <c r="I62" s="34">
        <v>15.36</v>
      </c>
      <c r="J62" s="33">
        <f t="shared" si="9"/>
        <v>182.17000000000002</v>
      </c>
      <c r="K62" s="33">
        <f t="shared" si="10"/>
        <v>66.219999999999658</v>
      </c>
      <c r="L62" s="33">
        <f t="shared" si="3"/>
        <v>2422.81095</v>
      </c>
      <c r="M62" s="33">
        <f t="shared" si="4"/>
        <v>66.219999999999658</v>
      </c>
      <c r="N62" s="33">
        <f t="shared" si="0"/>
        <v>0</v>
      </c>
      <c r="O62" s="33">
        <f t="shared" si="5"/>
        <v>2422.81095</v>
      </c>
      <c r="P62" s="33">
        <f t="shared" si="6"/>
        <v>0</v>
      </c>
    </row>
    <row r="63" spans="1:16" ht="17.25" customHeight="1" x14ac:dyDescent="0.25">
      <c r="A63" s="29" t="str">
        <f>LEFT([199]CivilReport!$A66,SEARCH("+",[199]CivilReport!$A66,1)-1)</f>
        <v>35</v>
      </c>
      <c r="B63" s="30" t="s">
        <v>75</v>
      </c>
      <c r="C63" s="31" t="str">
        <f>RIGHT([199]CivilReport!$A66,LEN([199]CivilReport!$A66)-SEARCH("+",[199]CivilReport!$A66,1))</f>
        <v>0,00</v>
      </c>
      <c r="D63" s="32">
        <f t="shared" si="1"/>
        <v>10</v>
      </c>
      <c r="E63" s="33">
        <v>0</v>
      </c>
      <c r="F63" s="33">
        <f t="shared" si="2"/>
        <v>175.22000000000008</v>
      </c>
      <c r="G63" s="33">
        <f t="shared" si="7"/>
        <v>0</v>
      </c>
      <c r="H63" s="33">
        <f t="shared" si="8"/>
        <v>2315.1830000000009</v>
      </c>
      <c r="I63" s="34">
        <v>16.2</v>
      </c>
      <c r="J63" s="33">
        <f t="shared" si="9"/>
        <v>198.37</v>
      </c>
      <c r="K63" s="33">
        <f t="shared" si="10"/>
        <v>315.59999999999997</v>
      </c>
      <c r="L63" s="33">
        <f t="shared" si="3"/>
        <v>2738.41095</v>
      </c>
      <c r="M63" s="33">
        <f t="shared" si="4"/>
        <v>315.59999999999997</v>
      </c>
      <c r="N63" s="33">
        <f t="shared" si="0"/>
        <v>0</v>
      </c>
      <c r="O63" s="33">
        <f t="shared" si="5"/>
        <v>2738.41095</v>
      </c>
      <c r="P63" s="33">
        <f t="shared" si="6"/>
        <v>0</v>
      </c>
    </row>
    <row r="64" spans="1:16" ht="17.25" customHeight="1" x14ac:dyDescent="0.25">
      <c r="A64" s="29" t="str">
        <f>LEFT([199]CivilReport!$A67,SEARCH("+",[199]CivilReport!$A67,1)-1)</f>
        <v>36</v>
      </c>
      <c r="B64" s="30" t="s">
        <v>75</v>
      </c>
      <c r="C64" s="31" t="str">
        <f>RIGHT([199]CivilReport!$A67,LEN([199]CivilReport!$A67)-SEARCH("+",[199]CivilReport!$A67,1))</f>
        <v>0,00</v>
      </c>
      <c r="D64" s="32">
        <f t="shared" si="1"/>
        <v>10</v>
      </c>
      <c r="E64" s="33">
        <v>0</v>
      </c>
      <c r="F64" s="33">
        <f t="shared" si="2"/>
        <v>175.22000000000008</v>
      </c>
      <c r="G64" s="33">
        <f t="shared" si="7"/>
        <v>0</v>
      </c>
      <c r="H64" s="33">
        <f t="shared" si="8"/>
        <v>2315.1830000000009</v>
      </c>
      <c r="I64" s="34">
        <v>15.6</v>
      </c>
      <c r="J64" s="33">
        <f t="shared" si="9"/>
        <v>213.97</v>
      </c>
      <c r="K64" s="33">
        <f t="shared" si="10"/>
        <v>318</v>
      </c>
      <c r="L64" s="33">
        <f t="shared" si="3"/>
        <v>3056.41095</v>
      </c>
      <c r="M64" s="33">
        <f t="shared" si="4"/>
        <v>318</v>
      </c>
      <c r="N64" s="33">
        <f t="shared" si="0"/>
        <v>0</v>
      </c>
      <c r="O64" s="33">
        <f t="shared" si="5"/>
        <v>3056.41095</v>
      </c>
      <c r="P64" s="33">
        <f t="shared" si="6"/>
        <v>0</v>
      </c>
    </row>
    <row r="65" spans="1:16" ht="17.25" customHeight="1" x14ac:dyDescent="0.25">
      <c r="A65" s="29" t="str">
        <f>LEFT([199]CivilReport!$A68,SEARCH("+",[199]CivilReport!$A68,1)-1)</f>
        <v>37</v>
      </c>
      <c r="B65" s="30" t="s">
        <v>75</v>
      </c>
      <c r="C65" s="31" t="str">
        <f>RIGHT([199]CivilReport!$A68,LEN([199]CivilReport!$A68)-SEARCH("+",[199]CivilReport!$A68,1))</f>
        <v>0,00</v>
      </c>
      <c r="D65" s="32">
        <f t="shared" si="1"/>
        <v>10</v>
      </c>
      <c r="E65" s="33">
        <v>0</v>
      </c>
      <c r="F65" s="33">
        <f t="shared" si="2"/>
        <v>175.22000000000008</v>
      </c>
      <c r="G65" s="33">
        <f t="shared" si="7"/>
        <v>0</v>
      </c>
      <c r="H65" s="33">
        <f t="shared" si="8"/>
        <v>2315.1830000000009</v>
      </c>
      <c r="I65" s="34">
        <v>15.94</v>
      </c>
      <c r="J65" s="33">
        <f t="shared" si="9"/>
        <v>229.91</v>
      </c>
      <c r="K65" s="33">
        <f t="shared" si="10"/>
        <v>315.39999999999998</v>
      </c>
      <c r="L65" s="33">
        <f t="shared" si="3"/>
        <v>3371.81095</v>
      </c>
      <c r="M65" s="33">
        <f t="shared" si="4"/>
        <v>315.39999999999998</v>
      </c>
      <c r="N65" s="33">
        <f t="shared" si="0"/>
        <v>0</v>
      </c>
      <c r="O65" s="33">
        <f t="shared" si="5"/>
        <v>3371.81095</v>
      </c>
      <c r="P65" s="33">
        <f t="shared" si="6"/>
        <v>0</v>
      </c>
    </row>
    <row r="66" spans="1:16" ht="17.25" customHeight="1" x14ac:dyDescent="0.25">
      <c r="A66" s="29" t="str">
        <f>LEFT([199]CivilReport!$A69,SEARCH("+",[199]CivilReport!$A69,1)-1)</f>
        <v>38</v>
      </c>
      <c r="B66" s="30" t="s">
        <v>75</v>
      </c>
      <c r="C66" s="31" t="str">
        <f>RIGHT([199]CivilReport!$A69,LEN([199]CivilReport!$A69)-SEARCH("+",[199]CivilReport!$A69,1))</f>
        <v>0,00</v>
      </c>
      <c r="D66" s="32">
        <f t="shared" si="1"/>
        <v>10</v>
      </c>
      <c r="E66" s="33">
        <v>0</v>
      </c>
      <c r="F66" s="33">
        <f t="shared" si="2"/>
        <v>175.22000000000008</v>
      </c>
      <c r="G66" s="33">
        <f t="shared" si="7"/>
        <v>0</v>
      </c>
      <c r="H66" s="33">
        <f t="shared" si="8"/>
        <v>2315.1830000000009</v>
      </c>
      <c r="I66" s="34">
        <v>14.57</v>
      </c>
      <c r="J66" s="33">
        <f t="shared" si="9"/>
        <v>244.48</v>
      </c>
      <c r="K66" s="33">
        <f t="shared" si="10"/>
        <v>305.09999999999997</v>
      </c>
      <c r="L66" s="33">
        <f t="shared" si="3"/>
        <v>3676.91095</v>
      </c>
      <c r="M66" s="33">
        <f t="shared" si="4"/>
        <v>305.09999999999997</v>
      </c>
      <c r="N66" s="33">
        <f t="shared" si="0"/>
        <v>0</v>
      </c>
      <c r="O66" s="33">
        <f t="shared" si="5"/>
        <v>3676.91095</v>
      </c>
      <c r="P66" s="33">
        <f t="shared" si="6"/>
        <v>0</v>
      </c>
    </row>
    <row r="67" spans="1:16" ht="17.25" customHeight="1" x14ac:dyDescent="0.25">
      <c r="A67" s="29" t="str">
        <f>LEFT([199]CivilReport!$A70,SEARCH("+",[199]CivilReport!$A70,1)-1)</f>
        <v>39</v>
      </c>
      <c r="B67" s="30" t="s">
        <v>75</v>
      </c>
      <c r="C67" s="31" t="str">
        <f>RIGHT([199]CivilReport!$A70,LEN([199]CivilReport!$A70)-SEARCH("+",[199]CivilReport!$A70,1))</f>
        <v>0,00</v>
      </c>
      <c r="D67" s="32">
        <f t="shared" si="1"/>
        <v>10</v>
      </c>
      <c r="E67" s="33">
        <v>0</v>
      </c>
      <c r="F67" s="33">
        <f t="shared" si="2"/>
        <v>175.22000000000008</v>
      </c>
      <c r="G67" s="33">
        <f t="shared" si="7"/>
        <v>0</v>
      </c>
      <c r="H67" s="33">
        <f t="shared" si="8"/>
        <v>2315.1830000000009</v>
      </c>
      <c r="I67" s="34">
        <v>15.62</v>
      </c>
      <c r="J67" s="33">
        <f t="shared" si="9"/>
        <v>260.09999999999997</v>
      </c>
      <c r="K67" s="33">
        <f t="shared" si="10"/>
        <v>301.89999999999998</v>
      </c>
      <c r="L67" s="33">
        <f t="shared" si="3"/>
        <v>3978.81095</v>
      </c>
      <c r="M67" s="33">
        <f t="shared" si="4"/>
        <v>301.89999999999998</v>
      </c>
      <c r="N67" s="33">
        <f t="shared" si="0"/>
        <v>0</v>
      </c>
      <c r="O67" s="33">
        <f t="shared" si="5"/>
        <v>3978.81095</v>
      </c>
      <c r="P67" s="33">
        <f t="shared" si="6"/>
        <v>0</v>
      </c>
    </row>
    <row r="68" spans="1:16" ht="17.25" customHeight="1" x14ac:dyDescent="0.25">
      <c r="A68" s="29" t="str">
        <f>LEFT([199]CivilReport!$A71,SEARCH("+",[199]CivilReport!$A71,1)-1)</f>
        <v>40</v>
      </c>
      <c r="B68" s="30" t="s">
        <v>75</v>
      </c>
      <c r="C68" s="31" t="str">
        <f>RIGHT([199]CivilReport!$A71,LEN([199]CivilReport!$A71)-SEARCH("+",[199]CivilReport!$A71,1))</f>
        <v>0,00</v>
      </c>
      <c r="D68" s="32">
        <f t="shared" si="1"/>
        <v>10</v>
      </c>
      <c r="E68" s="33">
        <v>0</v>
      </c>
      <c r="F68" s="33">
        <f t="shared" si="2"/>
        <v>175.22000000000008</v>
      </c>
      <c r="G68" s="33">
        <f t="shared" si="7"/>
        <v>0</v>
      </c>
      <c r="H68" s="33">
        <f t="shared" si="8"/>
        <v>2315.1830000000009</v>
      </c>
      <c r="I68" s="34">
        <v>16.260000000000002</v>
      </c>
      <c r="J68" s="33">
        <f t="shared" si="9"/>
        <v>276.35999999999996</v>
      </c>
      <c r="K68" s="33">
        <f t="shared" si="10"/>
        <v>318.8</v>
      </c>
      <c r="L68" s="33">
        <f t="shared" si="3"/>
        <v>4297.6109500000002</v>
      </c>
      <c r="M68" s="33">
        <f t="shared" si="4"/>
        <v>318.8</v>
      </c>
      <c r="N68" s="33">
        <f t="shared" si="0"/>
        <v>0</v>
      </c>
      <c r="O68" s="33">
        <f t="shared" si="5"/>
        <v>4297.6109500000002</v>
      </c>
      <c r="P68" s="33">
        <f t="shared" si="6"/>
        <v>0</v>
      </c>
    </row>
    <row r="69" spans="1:16" ht="17.25" customHeight="1" x14ac:dyDescent="0.25">
      <c r="A69" s="29" t="str">
        <f>LEFT([199]CivilReport!$A72,SEARCH("+",[199]CivilReport!$A72,1)-1)</f>
        <v>41</v>
      </c>
      <c r="B69" s="30" t="s">
        <v>75</v>
      </c>
      <c r="C69" s="31" t="str">
        <f>RIGHT([199]CivilReport!$A72,LEN([199]CivilReport!$A72)-SEARCH("+",[199]CivilReport!$A72,1))</f>
        <v>0,00</v>
      </c>
      <c r="D69" s="32">
        <f t="shared" si="1"/>
        <v>10</v>
      </c>
      <c r="E69" s="33">
        <v>0</v>
      </c>
      <c r="F69" s="33">
        <f t="shared" si="2"/>
        <v>175.22000000000008</v>
      </c>
      <c r="G69" s="33">
        <f t="shared" si="7"/>
        <v>0</v>
      </c>
      <c r="H69" s="33">
        <f t="shared" si="8"/>
        <v>2315.1830000000009</v>
      </c>
      <c r="I69" s="34">
        <v>16.149999999999999</v>
      </c>
      <c r="J69" s="33">
        <f t="shared" si="9"/>
        <v>292.50999999999993</v>
      </c>
      <c r="K69" s="33">
        <f t="shared" si="10"/>
        <v>324.09999999999997</v>
      </c>
      <c r="L69" s="33">
        <f t="shared" si="3"/>
        <v>4621.7109500000006</v>
      </c>
      <c r="M69" s="33">
        <f t="shared" si="4"/>
        <v>320</v>
      </c>
      <c r="N69" s="33">
        <f t="shared" si="0"/>
        <v>4.0999999999999659</v>
      </c>
      <c r="O69" s="33">
        <f t="shared" si="5"/>
        <v>4617.6109500000002</v>
      </c>
      <c r="P69" s="33">
        <f t="shared" si="6"/>
        <v>4.0999999999999659</v>
      </c>
    </row>
    <row r="70" spans="1:16" ht="17.25" customHeight="1" x14ac:dyDescent="0.25">
      <c r="A70" s="29" t="str">
        <f>LEFT([199]CivilReport!$A73,SEARCH("+",[199]CivilReport!$A73,1)-1)</f>
        <v>42</v>
      </c>
      <c r="B70" s="30" t="s">
        <v>75</v>
      </c>
      <c r="C70" s="31" t="str">
        <f>RIGHT([199]CivilReport!$A73,LEN([199]CivilReport!$A73)-SEARCH("+",[199]CivilReport!$A73,1))</f>
        <v>0,00</v>
      </c>
      <c r="D70" s="32">
        <f t="shared" si="1"/>
        <v>10</v>
      </c>
      <c r="E70" s="33">
        <v>0</v>
      </c>
      <c r="F70" s="33">
        <f t="shared" si="2"/>
        <v>175.22000000000008</v>
      </c>
      <c r="G70" s="33">
        <f t="shared" si="7"/>
        <v>0</v>
      </c>
      <c r="H70" s="33">
        <f t="shared" si="8"/>
        <v>2315.1830000000009</v>
      </c>
      <c r="I70" s="34">
        <v>19.41</v>
      </c>
      <c r="J70" s="33">
        <f t="shared" si="9"/>
        <v>311.91999999999996</v>
      </c>
      <c r="K70" s="33">
        <f t="shared" si="10"/>
        <v>355.6</v>
      </c>
      <c r="L70" s="33">
        <f t="shared" si="3"/>
        <v>4977.310950000001</v>
      </c>
      <c r="M70" s="33">
        <f t="shared" si="4"/>
        <v>320</v>
      </c>
      <c r="N70" s="33">
        <f t="shared" si="0"/>
        <v>35.600000000000023</v>
      </c>
      <c r="O70" s="33">
        <f t="shared" si="5"/>
        <v>4937.6109500000002</v>
      </c>
      <c r="P70" s="33">
        <f t="shared" si="6"/>
        <v>39.699999999999989</v>
      </c>
    </row>
    <row r="71" spans="1:16" ht="17.25" customHeight="1" x14ac:dyDescent="0.25">
      <c r="A71" s="29" t="str">
        <f>LEFT([199]CivilReport!$A74,SEARCH("+",[199]CivilReport!$A74,1)-1)</f>
        <v>43</v>
      </c>
      <c r="B71" s="30" t="s">
        <v>75</v>
      </c>
      <c r="C71" s="31" t="str">
        <f>RIGHT([199]CivilReport!$A74,LEN([199]CivilReport!$A74)-SEARCH("+",[199]CivilReport!$A74,1))</f>
        <v>0,00</v>
      </c>
      <c r="D71" s="32">
        <f t="shared" si="1"/>
        <v>10</v>
      </c>
      <c r="E71" s="33">
        <v>0</v>
      </c>
      <c r="F71" s="33">
        <f t="shared" si="2"/>
        <v>175.22000000000008</v>
      </c>
      <c r="G71" s="33">
        <f t="shared" si="7"/>
        <v>0</v>
      </c>
      <c r="H71" s="33">
        <f t="shared" si="8"/>
        <v>2315.1830000000009</v>
      </c>
      <c r="I71" s="34">
        <v>20.9</v>
      </c>
      <c r="J71" s="33">
        <f t="shared" si="9"/>
        <v>332.81999999999994</v>
      </c>
      <c r="K71" s="33">
        <f t="shared" si="10"/>
        <v>403.1</v>
      </c>
      <c r="L71" s="33">
        <f t="shared" si="3"/>
        <v>5380.4109500000013</v>
      </c>
      <c r="M71" s="33">
        <f t="shared" si="4"/>
        <v>320</v>
      </c>
      <c r="N71" s="33">
        <f t="shared" si="0"/>
        <v>83.100000000000023</v>
      </c>
      <c r="O71" s="33">
        <f t="shared" si="5"/>
        <v>5257.6109500000002</v>
      </c>
      <c r="P71" s="33">
        <f t="shared" si="6"/>
        <v>122.80000000000001</v>
      </c>
    </row>
    <row r="72" spans="1:16" ht="17.25" customHeight="1" x14ac:dyDescent="0.25">
      <c r="A72" s="29" t="str">
        <f>LEFT([199]CivilReport!$A75,SEARCH("+",[199]CivilReport!$A75,1)-1)</f>
        <v>44</v>
      </c>
      <c r="B72" s="30" t="s">
        <v>75</v>
      </c>
      <c r="C72" s="31" t="str">
        <f>RIGHT([199]CivilReport!$A75,LEN([199]CivilReport!$A75)-SEARCH("+",[199]CivilReport!$A75,1))</f>
        <v>0,00</v>
      </c>
      <c r="D72" s="32">
        <f t="shared" si="1"/>
        <v>10</v>
      </c>
      <c r="E72" s="33">
        <v>0</v>
      </c>
      <c r="F72" s="33">
        <f t="shared" si="2"/>
        <v>175.22000000000008</v>
      </c>
      <c r="G72" s="33">
        <f t="shared" si="7"/>
        <v>0</v>
      </c>
      <c r="H72" s="33">
        <f t="shared" si="8"/>
        <v>2315.1830000000009</v>
      </c>
      <c r="I72" s="34">
        <v>24.19</v>
      </c>
      <c r="J72" s="33">
        <f t="shared" si="9"/>
        <v>357.00999999999993</v>
      </c>
      <c r="K72" s="33">
        <f t="shared" si="10"/>
        <v>450.90000000000003</v>
      </c>
      <c r="L72" s="33">
        <f t="shared" si="3"/>
        <v>5831.310950000001</v>
      </c>
      <c r="M72" s="33">
        <f t="shared" si="4"/>
        <v>320</v>
      </c>
      <c r="N72" s="33">
        <f t="shared" si="0"/>
        <v>130.90000000000003</v>
      </c>
      <c r="O72" s="33">
        <f t="shared" si="5"/>
        <v>5577.6109500000002</v>
      </c>
      <c r="P72" s="33">
        <f t="shared" si="6"/>
        <v>253.70000000000005</v>
      </c>
    </row>
    <row r="73" spans="1:16" ht="17.25" customHeight="1" x14ac:dyDescent="0.25">
      <c r="A73" s="29" t="str">
        <f>LEFT([199]CivilReport!$A76,SEARCH("+",[199]CivilReport!$A76,1)-1)</f>
        <v>45</v>
      </c>
      <c r="B73" s="30" t="s">
        <v>75</v>
      </c>
      <c r="C73" s="31" t="str">
        <f>RIGHT([199]CivilReport!$A76,LEN([199]CivilReport!$A76)-SEARCH("+",[199]CivilReport!$A76,1))</f>
        <v>0,00</v>
      </c>
      <c r="D73" s="32">
        <f t="shared" si="1"/>
        <v>10</v>
      </c>
      <c r="E73" s="33">
        <v>0</v>
      </c>
      <c r="F73" s="33">
        <f t="shared" si="2"/>
        <v>175.22000000000008</v>
      </c>
      <c r="G73" s="33">
        <f t="shared" si="7"/>
        <v>0</v>
      </c>
      <c r="H73" s="33">
        <f t="shared" si="8"/>
        <v>2315.1830000000009</v>
      </c>
      <c r="I73" s="34">
        <v>25.3</v>
      </c>
      <c r="J73" s="33">
        <f t="shared" si="9"/>
        <v>382.30999999999995</v>
      </c>
      <c r="K73" s="33">
        <f t="shared" si="10"/>
        <v>494.90000000000003</v>
      </c>
      <c r="L73" s="33">
        <f t="shared" si="3"/>
        <v>6326.2109500000006</v>
      </c>
      <c r="M73" s="33">
        <f t="shared" si="4"/>
        <v>320</v>
      </c>
      <c r="N73" s="33">
        <f t="shared" si="0"/>
        <v>174.90000000000003</v>
      </c>
      <c r="O73" s="33">
        <f t="shared" si="5"/>
        <v>5897.6109500000002</v>
      </c>
      <c r="P73" s="33">
        <f t="shared" si="6"/>
        <v>428.60000000000008</v>
      </c>
    </row>
    <row r="74" spans="1:16" ht="17.25" customHeight="1" x14ac:dyDescent="0.25">
      <c r="A74" s="29" t="str">
        <f>LEFT([199]CivilReport!$A77,SEARCH("+",[199]CivilReport!$A77,1)-1)</f>
        <v>46</v>
      </c>
      <c r="B74" s="30" t="s">
        <v>75</v>
      </c>
      <c r="C74" s="31" t="str">
        <f>RIGHT([199]CivilReport!$A77,LEN([199]CivilReport!$A77)-SEARCH("+",[199]CivilReport!$A77,1))</f>
        <v>0,00</v>
      </c>
      <c r="D74" s="32">
        <f t="shared" si="1"/>
        <v>10</v>
      </c>
      <c r="E74" s="33">
        <v>0</v>
      </c>
      <c r="F74" s="33">
        <f t="shared" si="2"/>
        <v>175.22000000000008</v>
      </c>
      <c r="G74" s="33">
        <f t="shared" si="7"/>
        <v>0</v>
      </c>
      <c r="H74" s="33">
        <f t="shared" si="8"/>
        <v>2315.1830000000009</v>
      </c>
      <c r="I74" s="34">
        <v>24.82</v>
      </c>
      <c r="J74" s="33">
        <f t="shared" si="9"/>
        <v>407.12999999999994</v>
      </c>
      <c r="K74" s="33">
        <f t="shared" si="10"/>
        <v>501.20000000000005</v>
      </c>
      <c r="L74" s="33">
        <f t="shared" si="3"/>
        <v>6827.4109500000004</v>
      </c>
      <c r="M74" s="33">
        <f t="shared" si="4"/>
        <v>320</v>
      </c>
      <c r="N74" s="33">
        <f t="shared" si="0"/>
        <v>181.20000000000005</v>
      </c>
      <c r="O74" s="33">
        <f t="shared" si="5"/>
        <v>6217.6109500000002</v>
      </c>
      <c r="P74" s="33">
        <f t="shared" si="6"/>
        <v>609.80000000000018</v>
      </c>
    </row>
    <row r="75" spans="1:16" ht="17.25" customHeight="1" x14ac:dyDescent="0.25">
      <c r="A75" s="29" t="str">
        <f>LEFT([199]CivilReport!$A78,SEARCH("+",[199]CivilReport!$A78,1)-1)</f>
        <v>47</v>
      </c>
      <c r="B75" s="30" t="s">
        <v>75</v>
      </c>
      <c r="C75" s="31" t="str">
        <f>RIGHT([199]CivilReport!$A78,LEN([199]CivilReport!$A78)-SEARCH("+",[199]CivilReport!$A78,1))</f>
        <v>0,00</v>
      </c>
      <c r="D75" s="32">
        <f t="shared" si="1"/>
        <v>10</v>
      </c>
      <c r="E75" s="33">
        <v>0</v>
      </c>
      <c r="F75" s="33">
        <f t="shared" si="2"/>
        <v>175.22000000000008</v>
      </c>
      <c r="G75" s="33">
        <f t="shared" si="7"/>
        <v>0</v>
      </c>
      <c r="H75" s="33">
        <f t="shared" si="8"/>
        <v>2315.1830000000009</v>
      </c>
      <c r="I75" s="34">
        <v>31.16</v>
      </c>
      <c r="J75" s="33">
        <f t="shared" si="9"/>
        <v>438.28999999999996</v>
      </c>
      <c r="K75" s="33">
        <f t="shared" si="10"/>
        <v>559.80000000000007</v>
      </c>
      <c r="L75" s="33">
        <f t="shared" si="3"/>
        <v>7387.2109500000006</v>
      </c>
      <c r="M75" s="33">
        <f t="shared" si="4"/>
        <v>320</v>
      </c>
      <c r="N75" s="33">
        <f t="shared" si="0"/>
        <v>239.80000000000007</v>
      </c>
      <c r="O75" s="33">
        <f t="shared" si="5"/>
        <v>6537.6109500000002</v>
      </c>
      <c r="P75" s="33">
        <f t="shared" si="6"/>
        <v>849.60000000000025</v>
      </c>
    </row>
    <row r="76" spans="1:16" ht="17.25" customHeight="1" x14ac:dyDescent="0.25">
      <c r="A76" s="29" t="str">
        <f>LEFT([199]CivilReport!$A79,SEARCH("+",[199]CivilReport!$A79,1)-1)</f>
        <v>48</v>
      </c>
      <c r="B76" s="30" t="s">
        <v>75</v>
      </c>
      <c r="C76" s="31" t="str">
        <f>RIGHT([199]CivilReport!$A79,LEN([199]CivilReport!$A79)-SEARCH("+",[199]CivilReport!$A79,1))</f>
        <v>0,00</v>
      </c>
      <c r="D76" s="32">
        <f t="shared" si="1"/>
        <v>10</v>
      </c>
      <c r="E76" s="33">
        <v>0</v>
      </c>
      <c r="F76" s="33">
        <f t="shared" si="2"/>
        <v>175.22000000000008</v>
      </c>
      <c r="G76" s="33">
        <f t="shared" si="7"/>
        <v>0</v>
      </c>
      <c r="H76" s="33">
        <f t="shared" si="8"/>
        <v>2315.1830000000009</v>
      </c>
      <c r="I76" s="34">
        <v>33.340000000000003</v>
      </c>
      <c r="J76" s="33">
        <f t="shared" si="9"/>
        <v>471.63</v>
      </c>
      <c r="K76" s="33">
        <f t="shared" si="10"/>
        <v>645</v>
      </c>
      <c r="L76" s="33">
        <f t="shared" si="3"/>
        <v>8032.2109500000006</v>
      </c>
      <c r="M76" s="33">
        <f t="shared" si="4"/>
        <v>320</v>
      </c>
      <c r="N76" s="33">
        <f t="shared" ref="N76:N139" si="11">IF(M76&lt;K76,K76-M76,0)</f>
        <v>325</v>
      </c>
      <c r="O76" s="33">
        <f t="shared" si="5"/>
        <v>6857.6109500000002</v>
      </c>
      <c r="P76" s="33">
        <f t="shared" si="6"/>
        <v>1174.6000000000004</v>
      </c>
    </row>
    <row r="77" spans="1:16" ht="17.25" customHeight="1" x14ac:dyDescent="0.25">
      <c r="A77" s="29" t="str">
        <f>LEFT([199]CivilReport!$A80,SEARCH("+",[199]CivilReport!$A80,1)-1)</f>
        <v>49</v>
      </c>
      <c r="B77" s="30" t="s">
        <v>75</v>
      </c>
      <c r="C77" s="31" t="str">
        <f>RIGHT([199]CivilReport!$A80,LEN([199]CivilReport!$A80)-SEARCH("+",[199]CivilReport!$A80,1))</f>
        <v>0,00</v>
      </c>
      <c r="D77" s="32">
        <f t="shared" ref="D77:D140" si="12">((A77*20+C77)-(A76*20+C76))/2</f>
        <v>10</v>
      </c>
      <c r="E77" s="33">
        <v>0</v>
      </c>
      <c r="F77" s="33">
        <f t="shared" ref="F77:F140" si="13">F76+E77</f>
        <v>175.22000000000008</v>
      </c>
      <c r="G77" s="33">
        <f t="shared" si="7"/>
        <v>0</v>
      </c>
      <c r="H77" s="33">
        <f t="shared" si="8"/>
        <v>2315.1830000000009</v>
      </c>
      <c r="I77" s="34">
        <v>32.020000000000003</v>
      </c>
      <c r="J77" s="33">
        <f t="shared" si="9"/>
        <v>503.65</v>
      </c>
      <c r="K77" s="33">
        <f t="shared" si="10"/>
        <v>653.60000000000014</v>
      </c>
      <c r="L77" s="33">
        <f t="shared" ref="L77:L140" si="14">L76+K77</f>
        <v>8685.810950000001</v>
      </c>
      <c r="M77" s="33">
        <f t="shared" ref="M77:M140" si="15">IF(K77&gt;$E$372*$G$372*((A77*20+C77)-(A76*20+C76)),$E$372*$G$372*((A77*20+C77)-(A76*20+C76)),K77)</f>
        <v>320</v>
      </c>
      <c r="N77" s="33">
        <f t="shared" si="11"/>
        <v>333.60000000000014</v>
      </c>
      <c r="O77" s="33">
        <f t="shared" ref="O77:O140" si="16">O76+M77</f>
        <v>7177.6109500000002</v>
      </c>
      <c r="P77" s="33">
        <f t="shared" ref="P77:P140" si="17">P76+N77</f>
        <v>1508.2000000000005</v>
      </c>
    </row>
    <row r="78" spans="1:16" ht="17.25" customHeight="1" x14ac:dyDescent="0.25">
      <c r="A78" s="29" t="str">
        <f>LEFT([199]CivilReport!$A81,SEARCH("+",[199]CivilReport!$A81,1)-1)</f>
        <v>50</v>
      </c>
      <c r="B78" s="30" t="s">
        <v>75</v>
      </c>
      <c r="C78" s="31" t="str">
        <f>RIGHT([199]CivilReport!$A81,LEN([199]CivilReport!$A81)-SEARCH("+",[199]CivilReport!$A81,1))</f>
        <v>0,00</v>
      </c>
      <c r="D78" s="32">
        <f t="shared" si="12"/>
        <v>10</v>
      </c>
      <c r="E78" s="33">
        <v>0</v>
      </c>
      <c r="F78" s="33">
        <f t="shared" si="13"/>
        <v>175.22000000000008</v>
      </c>
      <c r="G78" s="33">
        <f t="shared" ref="G78:G141" si="18">(E77+E78)*D78</f>
        <v>0</v>
      </c>
      <c r="H78" s="33">
        <f t="shared" ref="H78:H141" si="19">H77+G78</f>
        <v>2315.1830000000009</v>
      </c>
      <c r="I78" s="34">
        <v>36.159999999999997</v>
      </c>
      <c r="J78" s="33">
        <f t="shared" ref="J78:J141" si="20">J77+I78</f>
        <v>539.80999999999995</v>
      </c>
      <c r="K78" s="33">
        <f t="shared" ref="K78:K141" si="21">(I78+I77)*D78</f>
        <v>681.80000000000007</v>
      </c>
      <c r="L78" s="33">
        <f t="shared" si="14"/>
        <v>9367.6109500000002</v>
      </c>
      <c r="M78" s="33">
        <f t="shared" si="15"/>
        <v>320</v>
      </c>
      <c r="N78" s="33">
        <f t="shared" si="11"/>
        <v>361.80000000000007</v>
      </c>
      <c r="O78" s="33">
        <f t="shared" si="16"/>
        <v>7497.6109500000002</v>
      </c>
      <c r="P78" s="33">
        <f t="shared" si="17"/>
        <v>1870.0000000000005</v>
      </c>
    </row>
    <row r="79" spans="1:16" ht="17.25" customHeight="1" x14ac:dyDescent="0.25">
      <c r="A79" s="29" t="str">
        <f>LEFT([199]CivilReport!$A82,SEARCH("+",[199]CivilReport!$A82,1)-1)</f>
        <v>51</v>
      </c>
      <c r="B79" s="30" t="s">
        <v>75</v>
      </c>
      <c r="C79" s="31" t="str">
        <f>RIGHT([199]CivilReport!$A82,LEN([199]CivilReport!$A82)-SEARCH("+",[199]CivilReport!$A82,1))</f>
        <v>0,00</v>
      </c>
      <c r="D79" s="32">
        <f t="shared" si="12"/>
        <v>10</v>
      </c>
      <c r="E79" s="33">
        <v>0</v>
      </c>
      <c r="F79" s="33">
        <f t="shared" si="13"/>
        <v>175.22000000000008</v>
      </c>
      <c r="G79" s="33">
        <f t="shared" si="18"/>
        <v>0</v>
      </c>
      <c r="H79" s="33">
        <f t="shared" si="19"/>
        <v>2315.1830000000009</v>
      </c>
      <c r="I79" s="34">
        <v>34.39</v>
      </c>
      <c r="J79" s="33">
        <f t="shared" si="20"/>
        <v>574.19999999999993</v>
      </c>
      <c r="K79" s="33">
        <f t="shared" si="21"/>
        <v>705.5</v>
      </c>
      <c r="L79" s="33">
        <f t="shared" si="14"/>
        <v>10073.11095</v>
      </c>
      <c r="M79" s="33">
        <f t="shared" si="15"/>
        <v>320</v>
      </c>
      <c r="N79" s="33">
        <f t="shared" si="11"/>
        <v>385.5</v>
      </c>
      <c r="O79" s="33">
        <f t="shared" si="16"/>
        <v>7817.6109500000002</v>
      </c>
      <c r="P79" s="33">
        <f t="shared" si="17"/>
        <v>2255.5000000000005</v>
      </c>
    </row>
    <row r="80" spans="1:16" ht="17.25" customHeight="1" x14ac:dyDescent="0.25">
      <c r="A80" s="29" t="str">
        <f>LEFT([199]CivilReport!$A83,SEARCH("+",[199]CivilReport!$A83,1)-1)</f>
        <v>52</v>
      </c>
      <c r="B80" s="30" t="s">
        <v>75</v>
      </c>
      <c r="C80" s="31" t="str">
        <f>RIGHT([199]CivilReport!$A83,LEN([199]CivilReport!$A83)-SEARCH("+",[199]CivilReport!$A83,1))</f>
        <v>0,00</v>
      </c>
      <c r="D80" s="32">
        <f t="shared" si="12"/>
        <v>10</v>
      </c>
      <c r="E80" s="33">
        <v>0</v>
      </c>
      <c r="F80" s="33">
        <f t="shared" si="13"/>
        <v>175.22000000000008</v>
      </c>
      <c r="G80" s="33">
        <f t="shared" si="18"/>
        <v>0</v>
      </c>
      <c r="H80" s="33">
        <f t="shared" si="19"/>
        <v>2315.1830000000009</v>
      </c>
      <c r="I80" s="34">
        <v>31.92</v>
      </c>
      <c r="J80" s="33">
        <f t="shared" si="20"/>
        <v>606.11999999999989</v>
      </c>
      <c r="K80" s="33">
        <f t="shared" si="21"/>
        <v>663.1</v>
      </c>
      <c r="L80" s="33">
        <f t="shared" si="14"/>
        <v>10736.210950000001</v>
      </c>
      <c r="M80" s="33">
        <f t="shared" si="15"/>
        <v>320</v>
      </c>
      <c r="N80" s="33">
        <f t="shared" si="11"/>
        <v>343.1</v>
      </c>
      <c r="O80" s="33">
        <f t="shared" si="16"/>
        <v>8137.6109500000002</v>
      </c>
      <c r="P80" s="33">
        <f t="shared" si="17"/>
        <v>2598.6000000000004</v>
      </c>
    </row>
    <row r="81" spans="1:16" ht="17.25" customHeight="1" x14ac:dyDescent="0.25">
      <c r="A81" s="29" t="str">
        <f>LEFT([199]CivilReport!$A84,SEARCH("+",[199]CivilReport!$A84,1)-1)</f>
        <v>53</v>
      </c>
      <c r="B81" s="30" t="s">
        <v>75</v>
      </c>
      <c r="C81" s="31" t="str">
        <f>RIGHT([199]CivilReport!$A84,LEN([199]CivilReport!$A84)-SEARCH("+",[199]CivilReport!$A84,1))</f>
        <v>0,00</v>
      </c>
      <c r="D81" s="32">
        <f t="shared" si="12"/>
        <v>10</v>
      </c>
      <c r="E81" s="33">
        <v>0</v>
      </c>
      <c r="F81" s="33">
        <f t="shared" si="13"/>
        <v>175.22000000000008</v>
      </c>
      <c r="G81" s="33">
        <f t="shared" si="18"/>
        <v>0</v>
      </c>
      <c r="H81" s="33">
        <f t="shared" si="19"/>
        <v>2315.1830000000009</v>
      </c>
      <c r="I81" s="34">
        <v>21.94</v>
      </c>
      <c r="J81" s="33">
        <f t="shared" si="20"/>
        <v>628.05999999999995</v>
      </c>
      <c r="K81" s="33">
        <f t="shared" si="21"/>
        <v>538.6</v>
      </c>
      <c r="L81" s="33">
        <f t="shared" si="14"/>
        <v>11274.810950000001</v>
      </c>
      <c r="M81" s="33">
        <f t="shared" si="15"/>
        <v>320</v>
      </c>
      <c r="N81" s="33">
        <f t="shared" si="11"/>
        <v>218.60000000000002</v>
      </c>
      <c r="O81" s="33">
        <f t="shared" si="16"/>
        <v>8457.6109500000002</v>
      </c>
      <c r="P81" s="33">
        <f t="shared" si="17"/>
        <v>2817.2000000000003</v>
      </c>
    </row>
    <row r="82" spans="1:16" ht="17.25" customHeight="1" x14ac:dyDescent="0.25">
      <c r="A82" s="29" t="str">
        <f>LEFT([199]CivilReport!$A85,SEARCH("+",[199]CivilReport!$A85,1)-1)</f>
        <v>54</v>
      </c>
      <c r="B82" s="30" t="s">
        <v>75</v>
      </c>
      <c r="C82" s="31" t="str">
        <f>RIGHT([199]CivilReport!$A85,LEN([199]CivilReport!$A85)-SEARCH("+",[199]CivilReport!$A85,1))</f>
        <v>0,00</v>
      </c>
      <c r="D82" s="32">
        <f t="shared" si="12"/>
        <v>10</v>
      </c>
      <c r="E82" s="33">
        <v>0</v>
      </c>
      <c r="F82" s="33">
        <f t="shared" si="13"/>
        <v>175.22000000000008</v>
      </c>
      <c r="G82" s="33">
        <f t="shared" si="18"/>
        <v>0</v>
      </c>
      <c r="H82" s="33">
        <f t="shared" si="19"/>
        <v>2315.1830000000009</v>
      </c>
      <c r="I82" s="34">
        <v>19.98</v>
      </c>
      <c r="J82" s="33">
        <f t="shared" si="20"/>
        <v>648.04</v>
      </c>
      <c r="K82" s="33">
        <f t="shared" si="21"/>
        <v>419.20000000000005</v>
      </c>
      <c r="L82" s="33">
        <f t="shared" si="14"/>
        <v>11694.010950000002</v>
      </c>
      <c r="M82" s="33">
        <f t="shared" si="15"/>
        <v>320</v>
      </c>
      <c r="N82" s="33">
        <f t="shared" si="11"/>
        <v>99.200000000000045</v>
      </c>
      <c r="O82" s="33">
        <f t="shared" si="16"/>
        <v>8777.6109500000002</v>
      </c>
      <c r="P82" s="33">
        <f t="shared" si="17"/>
        <v>2916.4000000000005</v>
      </c>
    </row>
    <row r="83" spans="1:16" ht="17.25" customHeight="1" x14ac:dyDescent="0.25">
      <c r="A83" s="29" t="str">
        <f>LEFT([199]CivilReport!$A86,SEARCH("+",[199]CivilReport!$A86,1)-1)</f>
        <v>55</v>
      </c>
      <c r="B83" s="30" t="s">
        <v>75</v>
      </c>
      <c r="C83" s="31" t="str">
        <f>RIGHT([199]CivilReport!$A86,LEN([199]CivilReport!$A86)-SEARCH("+",[199]CivilReport!$A86,1))</f>
        <v>0,00</v>
      </c>
      <c r="D83" s="32">
        <f t="shared" si="12"/>
        <v>10</v>
      </c>
      <c r="E83" s="33">
        <v>0</v>
      </c>
      <c r="F83" s="33">
        <f t="shared" si="13"/>
        <v>175.22000000000008</v>
      </c>
      <c r="G83" s="33">
        <f t="shared" si="18"/>
        <v>0</v>
      </c>
      <c r="H83" s="33">
        <f t="shared" si="19"/>
        <v>2315.1830000000009</v>
      </c>
      <c r="I83" s="34">
        <v>15.38</v>
      </c>
      <c r="J83" s="33">
        <f t="shared" si="20"/>
        <v>663.42</v>
      </c>
      <c r="K83" s="33">
        <f t="shared" si="21"/>
        <v>353.6</v>
      </c>
      <c r="L83" s="33">
        <f t="shared" si="14"/>
        <v>12047.610950000002</v>
      </c>
      <c r="M83" s="33">
        <f t="shared" si="15"/>
        <v>320</v>
      </c>
      <c r="N83" s="33">
        <f t="shared" si="11"/>
        <v>33.600000000000023</v>
      </c>
      <c r="O83" s="33">
        <f t="shared" si="16"/>
        <v>9097.6109500000002</v>
      </c>
      <c r="P83" s="33">
        <f t="shared" si="17"/>
        <v>2950.0000000000005</v>
      </c>
    </row>
    <row r="84" spans="1:16" ht="17.25" customHeight="1" x14ac:dyDescent="0.25">
      <c r="A84" s="29" t="str">
        <f>LEFT([199]CivilReport!$A87,SEARCH("+",[199]CivilReport!$A87,1)-1)</f>
        <v>56</v>
      </c>
      <c r="B84" s="30" t="s">
        <v>75</v>
      </c>
      <c r="C84" s="31" t="str">
        <f>RIGHT([199]CivilReport!$A87,LEN([199]CivilReport!$A87)-SEARCH("+",[199]CivilReport!$A87,1))</f>
        <v>0,00</v>
      </c>
      <c r="D84" s="32">
        <f t="shared" si="12"/>
        <v>10</v>
      </c>
      <c r="E84" s="33">
        <v>0</v>
      </c>
      <c r="F84" s="33">
        <f t="shared" si="13"/>
        <v>175.22000000000008</v>
      </c>
      <c r="G84" s="33">
        <f t="shared" si="18"/>
        <v>0</v>
      </c>
      <c r="H84" s="33">
        <f t="shared" si="19"/>
        <v>2315.1830000000009</v>
      </c>
      <c r="I84" s="34">
        <v>13.94</v>
      </c>
      <c r="J84" s="33">
        <f t="shared" si="20"/>
        <v>677.36</v>
      </c>
      <c r="K84" s="33">
        <f t="shared" si="21"/>
        <v>293.2</v>
      </c>
      <c r="L84" s="33">
        <f t="shared" si="14"/>
        <v>12340.810950000003</v>
      </c>
      <c r="M84" s="33">
        <f t="shared" si="15"/>
        <v>293.2</v>
      </c>
      <c r="N84" s="33">
        <f t="shared" si="11"/>
        <v>0</v>
      </c>
      <c r="O84" s="33">
        <f t="shared" si="16"/>
        <v>9390.810950000001</v>
      </c>
      <c r="P84" s="33">
        <f t="shared" si="17"/>
        <v>2950.0000000000005</v>
      </c>
    </row>
    <row r="85" spans="1:16" ht="17.25" customHeight="1" x14ac:dyDescent="0.25">
      <c r="A85" s="29" t="str">
        <f>LEFT([199]CivilReport!$A88,SEARCH("+",[199]CivilReport!$A88,1)-1)</f>
        <v>57</v>
      </c>
      <c r="B85" s="30" t="s">
        <v>75</v>
      </c>
      <c r="C85" s="31" t="str">
        <f>RIGHT([199]CivilReport!$A88,LEN([199]CivilReport!$A88)-SEARCH("+",[199]CivilReport!$A88,1))</f>
        <v>0,00</v>
      </c>
      <c r="D85" s="32">
        <f t="shared" si="12"/>
        <v>10</v>
      </c>
      <c r="E85" s="33">
        <v>0.03</v>
      </c>
      <c r="F85" s="33">
        <f t="shared" si="13"/>
        <v>175.25000000000009</v>
      </c>
      <c r="G85" s="33">
        <f t="shared" si="18"/>
        <v>0.3</v>
      </c>
      <c r="H85" s="33">
        <f t="shared" si="19"/>
        <v>2315.4830000000011</v>
      </c>
      <c r="I85" s="34">
        <v>12.16</v>
      </c>
      <c r="J85" s="33">
        <f t="shared" si="20"/>
        <v>689.52</v>
      </c>
      <c r="K85" s="33">
        <f t="shared" si="21"/>
        <v>261</v>
      </c>
      <c r="L85" s="33">
        <f t="shared" si="14"/>
        <v>12601.810950000003</v>
      </c>
      <c r="M85" s="33">
        <f t="shared" si="15"/>
        <v>261</v>
      </c>
      <c r="N85" s="33">
        <f t="shared" si="11"/>
        <v>0</v>
      </c>
      <c r="O85" s="33">
        <f t="shared" si="16"/>
        <v>9651.810950000001</v>
      </c>
      <c r="P85" s="33">
        <f t="shared" si="17"/>
        <v>2950.0000000000005</v>
      </c>
    </row>
    <row r="86" spans="1:16" ht="17.25" customHeight="1" x14ac:dyDescent="0.25">
      <c r="A86" s="29" t="str">
        <f>LEFT([199]CivilReport!$A89,SEARCH("+",[199]CivilReport!$A89,1)-1)</f>
        <v>58</v>
      </c>
      <c r="B86" s="30" t="s">
        <v>75</v>
      </c>
      <c r="C86" s="31" t="str">
        <f>RIGHT([199]CivilReport!$A89,LEN([199]CivilReport!$A89)-SEARCH("+",[199]CivilReport!$A89,1))</f>
        <v>0,00</v>
      </c>
      <c r="D86" s="32">
        <f t="shared" si="12"/>
        <v>10</v>
      </c>
      <c r="E86" s="33">
        <v>1.79</v>
      </c>
      <c r="F86" s="33">
        <f t="shared" si="13"/>
        <v>177.04000000000008</v>
      </c>
      <c r="G86" s="33">
        <f t="shared" si="18"/>
        <v>18.2</v>
      </c>
      <c r="H86" s="33">
        <f t="shared" si="19"/>
        <v>2333.6830000000009</v>
      </c>
      <c r="I86" s="34">
        <v>8.02</v>
      </c>
      <c r="J86" s="33">
        <f t="shared" si="20"/>
        <v>697.54</v>
      </c>
      <c r="K86" s="33">
        <f t="shared" si="21"/>
        <v>201.8</v>
      </c>
      <c r="L86" s="33">
        <f t="shared" si="14"/>
        <v>12803.610950000002</v>
      </c>
      <c r="M86" s="33">
        <f t="shared" si="15"/>
        <v>201.8</v>
      </c>
      <c r="N86" s="33">
        <f t="shared" si="11"/>
        <v>0</v>
      </c>
      <c r="O86" s="33">
        <f t="shared" si="16"/>
        <v>9853.6109500000002</v>
      </c>
      <c r="P86" s="33">
        <f t="shared" si="17"/>
        <v>2950.0000000000005</v>
      </c>
    </row>
    <row r="87" spans="1:16" ht="17.25" customHeight="1" x14ac:dyDescent="0.25">
      <c r="A87" s="29" t="str">
        <f>LEFT([199]CivilReport!$A90,SEARCH("+",[199]CivilReport!$A90,1)-1)</f>
        <v>59</v>
      </c>
      <c r="B87" s="30" t="s">
        <v>75</v>
      </c>
      <c r="C87" s="31" t="str">
        <f>RIGHT([199]CivilReport!$A90,LEN([199]CivilReport!$A90)-SEARCH("+",[199]CivilReport!$A90,1))</f>
        <v>0,00</v>
      </c>
      <c r="D87" s="32">
        <f t="shared" si="12"/>
        <v>10</v>
      </c>
      <c r="E87" s="33">
        <v>0.13</v>
      </c>
      <c r="F87" s="33">
        <f t="shared" si="13"/>
        <v>177.17000000000007</v>
      </c>
      <c r="G87" s="33">
        <f t="shared" si="18"/>
        <v>19.2</v>
      </c>
      <c r="H87" s="33">
        <f t="shared" si="19"/>
        <v>2352.8830000000007</v>
      </c>
      <c r="I87" s="34">
        <v>12.4</v>
      </c>
      <c r="J87" s="33">
        <f t="shared" si="20"/>
        <v>709.93999999999994</v>
      </c>
      <c r="K87" s="33">
        <f t="shared" si="21"/>
        <v>204.20000000000002</v>
      </c>
      <c r="L87" s="33">
        <f t="shared" si="14"/>
        <v>13007.810950000003</v>
      </c>
      <c r="M87" s="33">
        <f t="shared" si="15"/>
        <v>204.20000000000002</v>
      </c>
      <c r="N87" s="33">
        <f t="shared" si="11"/>
        <v>0</v>
      </c>
      <c r="O87" s="33">
        <f t="shared" si="16"/>
        <v>10057.810950000001</v>
      </c>
      <c r="P87" s="33">
        <f t="shared" si="17"/>
        <v>2950.0000000000005</v>
      </c>
    </row>
    <row r="88" spans="1:16" ht="17.25" customHeight="1" x14ac:dyDescent="0.25">
      <c r="A88" s="29" t="str">
        <f>LEFT([199]CivilReport!$A91,SEARCH("+",[199]CivilReport!$A91,1)-1)</f>
        <v>60</v>
      </c>
      <c r="B88" s="30" t="s">
        <v>75</v>
      </c>
      <c r="C88" s="31" t="str">
        <f>RIGHT([199]CivilReport!$A91,LEN([199]CivilReport!$A91)-SEARCH("+",[199]CivilReport!$A91,1))</f>
        <v>0,00</v>
      </c>
      <c r="D88" s="32">
        <f t="shared" si="12"/>
        <v>10</v>
      </c>
      <c r="E88" s="33">
        <v>1.53</v>
      </c>
      <c r="F88" s="33">
        <f t="shared" si="13"/>
        <v>178.70000000000007</v>
      </c>
      <c r="G88" s="33">
        <f t="shared" si="18"/>
        <v>16.600000000000001</v>
      </c>
      <c r="H88" s="33">
        <f t="shared" si="19"/>
        <v>2369.4830000000006</v>
      </c>
      <c r="I88" s="34">
        <v>5.34</v>
      </c>
      <c r="J88" s="33">
        <f t="shared" si="20"/>
        <v>715.28</v>
      </c>
      <c r="K88" s="33">
        <f t="shared" si="21"/>
        <v>177.40000000000003</v>
      </c>
      <c r="L88" s="33">
        <f t="shared" si="14"/>
        <v>13185.210950000002</v>
      </c>
      <c r="M88" s="33">
        <f t="shared" si="15"/>
        <v>177.40000000000003</v>
      </c>
      <c r="N88" s="33">
        <f t="shared" si="11"/>
        <v>0</v>
      </c>
      <c r="O88" s="33">
        <f t="shared" si="16"/>
        <v>10235.210950000001</v>
      </c>
      <c r="P88" s="33">
        <f t="shared" si="17"/>
        <v>2950.0000000000005</v>
      </c>
    </row>
    <row r="89" spans="1:16" ht="17.25" customHeight="1" x14ac:dyDescent="0.25">
      <c r="A89" s="29" t="str">
        <f>LEFT([199]CivilReport!$A92,SEARCH("+",[199]CivilReport!$A92,1)-1)</f>
        <v>61</v>
      </c>
      <c r="B89" s="30" t="s">
        <v>75</v>
      </c>
      <c r="C89" s="31" t="str">
        <f>RIGHT([199]CivilReport!$A92,LEN([199]CivilReport!$A92)-SEARCH("+",[199]CivilReport!$A92,1))</f>
        <v>0,00</v>
      </c>
      <c r="D89" s="32">
        <f t="shared" si="12"/>
        <v>10</v>
      </c>
      <c r="E89" s="33">
        <v>2.57</v>
      </c>
      <c r="F89" s="33">
        <f t="shared" si="13"/>
        <v>181.27000000000007</v>
      </c>
      <c r="G89" s="33">
        <f t="shared" si="18"/>
        <v>41</v>
      </c>
      <c r="H89" s="33">
        <f t="shared" si="19"/>
        <v>2410.4830000000006</v>
      </c>
      <c r="I89" s="34">
        <v>7.17</v>
      </c>
      <c r="J89" s="33">
        <f t="shared" si="20"/>
        <v>722.44999999999993</v>
      </c>
      <c r="K89" s="33">
        <f t="shared" si="21"/>
        <v>125.1</v>
      </c>
      <c r="L89" s="33">
        <f t="shared" si="14"/>
        <v>13310.310950000003</v>
      </c>
      <c r="M89" s="33">
        <f t="shared" si="15"/>
        <v>125.1</v>
      </c>
      <c r="N89" s="33">
        <f t="shared" si="11"/>
        <v>0</v>
      </c>
      <c r="O89" s="33">
        <f t="shared" si="16"/>
        <v>10360.310950000001</v>
      </c>
      <c r="P89" s="33">
        <f t="shared" si="17"/>
        <v>2950.0000000000005</v>
      </c>
    </row>
    <row r="90" spans="1:16" ht="17.25" customHeight="1" x14ac:dyDescent="0.25">
      <c r="A90" s="29" t="str">
        <f>LEFT([199]CivilReport!$A93,SEARCH("+",[199]CivilReport!$A93,1)-1)</f>
        <v>62</v>
      </c>
      <c r="B90" s="30" t="s">
        <v>75</v>
      </c>
      <c r="C90" s="31" t="str">
        <f>RIGHT([199]CivilReport!$A93,LEN([199]CivilReport!$A93)-SEARCH("+",[199]CivilReport!$A93,1))</f>
        <v>0,00</v>
      </c>
      <c r="D90" s="32">
        <f t="shared" si="12"/>
        <v>10</v>
      </c>
      <c r="E90" s="33">
        <v>2.88</v>
      </c>
      <c r="F90" s="33">
        <f t="shared" si="13"/>
        <v>184.15000000000006</v>
      </c>
      <c r="G90" s="33">
        <f t="shared" si="18"/>
        <v>54.499999999999993</v>
      </c>
      <c r="H90" s="33">
        <f t="shared" si="19"/>
        <v>2464.9830000000006</v>
      </c>
      <c r="I90" s="34">
        <v>6.77</v>
      </c>
      <c r="J90" s="33">
        <f t="shared" si="20"/>
        <v>729.21999999999991</v>
      </c>
      <c r="K90" s="33">
        <f t="shared" si="21"/>
        <v>139.4</v>
      </c>
      <c r="L90" s="33">
        <f t="shared" si="14"/>
        <v>13449.710950000002</v>
      </c>
      <c r="M90" s="33">
        <f t="shared" si="15"/>
        <v>139.4</v>
      </c>
      <c r="N90" s="33">
        <f t="shared" si="11"/>
        <v>0</v>
      </c>
      <c r="O90" s="33">
        <f t="shared" si="16"/>
        <v>10499.710950000001</v>
      </c>
      <c r="P90" s="33">
        <f t="shared" si="17"/>
        <v>2950.0000000000005</v>
      </c>
    </row>
    <row r="91" spans="1:16" ht="17.25" customHeight="1" x14ac:dyDescent="0.25">
      <c r="A91" s="29" t="str">
        <f>LEFT([199]CivilReport!$A94,SEARCH("+",[199]CivilReport!$A94,1)-1)</f>
        <v>63</v>
      </c>
      <c r="B91" s="30" t="s">
        <v>75</v>
      </c>
      <c r="C91" s="31" t="str">
        <f>RIGHT([199]CivilReport!$A94,LEN([199]CivilReport!$A94)-SEARCH("+",[199]CivilReport!$A94,1))</f>
        <v>0,00</v>
      </c>
      <c r="D91" s="32">
        <f t="shared" si="12"/>
        <v>10</v>
      </c>
      <c r="E91" s="33">
        <v>4.5</v>
      </c>
      <c r="F91" s="33">
        <f t="shared" si="13"/>
        <v>188.65000000000006</v>
      </c>
      <c r="G91" s="33">
        <f t="shared" si="18"/>
        <v>73.8</v>
      </c>
      <c r="H91" s="33">
        <f t="shared" si="19"/>
        <v>2538.7830000000008</v>
      </c>
      <c r="I91" s="34">
        <v>5.57</v>
      </c>
      <c r="J91" s="33">
        <f t="shared" si="20"/>
        <v>734.79</v>
      </c>
      <c r="K91" s="33">
        <f t="shared" si="21"/>
        <v>123.4</v>
      </c>
      <c r="L91" s="33">
        <f t="shared" si="14"/>
        <v>13573.110950000002</v>
      </c>
      <c r="M91" s="33">
        <f t="shared" si="15"/>
        <v>123.4</v>
      </c>
      <c r="N91" s="33">
        <f t="shared" si="11"/>
        <v>0</v>
      </c>
      <c r="O91" s="33">
        <f t="shared" si="16"/>
        <v>10623.11095</v>
      </c>
      <c r="P91" s="33">
        <f t="shared" si="17"/>
        <v>2950.0000000000005</v>
      </c>
    </row>
    <row r="92" spans="1:16" ht="17.25" customHeight="1" x14ac:dyDescent="0.25">
      <c r="A92" s="29" t="str">
        <f>LEFT([199]CivilReport!$A95,SEARCH("+",[199]CivilReport!$A95,1)-1)</f>
        <v>64</v>
      </c>
      <c r="B92" s="30" t="s">
        <v>75</v>
      </c>
      <c r="C92" s="31" t="str">
        <f>RIGHT([199]CivilReport!$A95,LEN([199]CivilReport!$A95)-SEARCH("+",[199]CivilReport!$A95,1))</f>
        <v>0,00</v>
      </c>
      <c r="D92" s="32">
        <f t="shared" si="12"/>
        <v>10</v>
      </c>
      <c r="E92" s="33">
        <v>4.01</v>
      </c>
      <c r="F92" s="33">
        <f t="shared" si="13"/>
        <v>192.66000000000005</v>
      </c>
      <c r="G92" s="33">
        <f t="shared" si="18"/>
        <v>85.1</v>
      </c>
      <c r="H92" s="33">
        <f t="shared" si="19"/>
        <v>2623.8830000000007</v>
      </c>
      <c r="I92" s="34">
        <v>4.1399999999999997</v>
      </c>
      <c r="J92" s="33">
        <f t="shared" si="20"/>
        <v>738.93</v>
      </c>
      <c r="K92" s="33">
        <f t="shared" si="21"/>
        <v>97.100000000000009</v>
      </c>
      <c r="L92" s="33">
        <f t="shared" si="14"/>
        <v>13670.210950000002</v>
      </c>
      <c r="M92" s="33">
        <f t="shared" si="15"/>
        <v>97.100000000000009</v>
      </c>
      <c r="N92" s="33">
        <f t="shared" si="11"/>
        <v>0</v>
      </c>
      <c r="O92" s="33">
        <f t="shared" si="16"/>
        <v>10720.210950000001</v>
      </c>
      <c r="P92" s="33">
        <f t="shared" si="17"/>
        <v>2950.0000000000005</v>
      </c>
    </row>
    <row r="93" spans="1:16" ht="17.25" customHeight="1" x14ac:dyDescent="0.25">
      <c r="A93" s="29" t="str">
        <f>LEFT([199]CivilReport!$A96,SEARCH("+",[199]CivilReport!$A96,1)-1)</f>
        <v>65</v>
      </c>
      <c r="B93" s="30" t="s">
        <v>75</v>
      </c>
      <c r="C93" s="31" t="str">
        <f>RIGHT([199]CivilReport!$A96,LEN([199]CivilReport!$A96)-SEARCH("+",[199]CivilReport!$A96,1))</f>
        <v>0,00</v>
      </c>
      <c r="D93" s="32">
        <f t="shared" si="12"/>
        <v>10</v>
      </c>
      <c r="E93" s="33">
        <v>2.79</v>
      </c>
      <c r="F93" s="33">
        <f t="shared" si="13"/>
        <v>195.45000000000005</v>
      </c>
      <c r="G93" s="33">
        <f t="shared" si="18"/>
        <v>68</v>
      </c>
      <c r="H93" s="33">
        <f t="shared" si="19"/>
        <v>2691.8830000000007</v>
      </c>
      <c r="I93" s="34">
        <v>5.65</v>
      </c>
      <c r="J93" s="33">
        <f t="shared" si="20"/>
        <v>744.57999999999993</v>
      </c>
      <c r="K93" s="33">
        <f t="shared" si="21"/>
        <v>97.899999999999991</v>
      </c>
      <c r="L93" s="33">
        <f t="shared" si="14"/>
        <v>13768.110950000002</v>
      </c>
      <c r="M93" s="33">
        <f t="shared" si="15"/>
        <v>97.899999999999991</v>
      </c>
      <c r="N93" s="33">
        <f t="shared" si="11"/>
        <v>0</v>
      </c>
      <c r="O93" s="33">
        <f t="shared" si="16"/>
        <v>10818.11095</v>
      </c>
      <c r="P93" s="33">
        <f t="shared" si="17"/>
        <v>2950.0000000000005</v>
      </c>
    </row>
    <row r="94" spans="1:16" ht="17.25" customHeight="1" x14ac:dyDescent="0.25">
      <c r="A94" s="29" t="str">
        <f>LEFT([199]CivilReport!$A97,SEARCH("+",[199]CivilReport!$A97,1)-1)</f>
        <v>66</v>
      </c>
      <c r="B94" s="30" t="s">
        <v>75</v>
      </c>
      <c r="C94" s="31" t="str">
        <f>RIGHT([199]CivilReport!$A97,LEN([199]CivilReport!$A97)-SEARCH("+",[199]CivilReport!$A97,1))</f>
        <v>0,00</v>
      </c>
      <c r="D94" s="32">
        <f t="shared" si="12"/>
        <v>10</v>
      </c>
      <c r="E94" s="33">
        <v>3.29</v>
      </c>
      <c r="F94" s="33">
        <f t="shared" si="13"/>
        <v>198.74000000000004</v>
      </c>
      <c r="G94" s="33">
        <f t="shared" si="18"/>
        <v>60.8</v>
      </c>
      <c r="H94" s="33">
        <f t="shared" si="19"/>
        <v>2752.6830000000009</v>
      </c>
      <c r="I94" s="34">
        <v>4.1399999999999997</v>
      </c>
      <c r="J94" s="33">
        <f t="shared" si="20"/>
        <v>748.71999999999991</v>
      </c>
      <c r="K94" s="33">
        <f t="shared" si="21"/>
        <v>97.899999999999991</v>
      </c>
      <c r="L94" s="33">
        <f t="shared" si="14"/>
        <v>13866.010950000002</v>
      </c>
      <c r="M94" s="33">
        <f t="shared" si="15"/>
        <v>97.899999999999991</v>
      </c>
      <c r="N94" s="33">
        <f t="shared" si="11"/>
        <v>0</v>
      </c>
      <c r="O94" s="33">
        <f t="shared" si="16"/>
        <v>10916.01095</v>
      </c>
      <c r="P94" s="33">
        <f t="shared" si="17"/>
        <v>2950.0000000000005</v>
      </c>
    </row>
    <row r="95" spans="1:16" ht="17.25" customHeight="1" x14ac:dyDescent="0.25">
      <c r="A95" s="29" t="str">
        <f>LEFT([199]CivilReport!$A98,SEARCH("+",[199]CivilReport!$A98,1)-1)</f>
        <v>67</v>
      </c>
      <c r="B95" s="30" t="s">
        <v>75</v>
      </c>
      <c r="C95" s="31" t="str">
        <f>RIGHT([199]CivilReport!$A98,LEN([199]CivilReport!$A98)-SEARCH("+",[199]CivilReport!$A98,1))</f>
        <v>0,00</v>
      </c>
      <c r="D95" s="32">
        <f t="shared" si="12"/>
        <v>10</v>
      </c>
      <c r="E95" s="33">
        <v>1.6</v>
      </c>
      <c r="F95" s="33">
        <f t="shared" si="13"/>
        <v>200.34000000000003</v>
      </c>
      <c r="G95" s="33">
        <f t="shared" si="18"/>
        <v>48.900000000000006</v>
      </c>
      <c r="H95" s="33">
        <f t="shared" si="19"/>
        <v>2801.583000000001</v>
      </c>
      <c r="I95" s="34">
        <v>4.8099999999999996</v>
      </c>
      <c r="J95" s="33">
        <f t="shared" si="20"/>
        <v>753.52999999999986</v>
      </c>
      <c r="K95" s="33">
        <f t="shared" si="21"/>
        <v>89.5</v>
      </c>
      <c r="L95" s="33">
        <f t="shared" si="14"/>
        <v>13955.510950000002</v>
      </c>
      <c r="M95" s="33">
        <f t="shared" si="15"/>
        <v>89.5</v>
      </c>
      <c r="N95" s="33">
        <f t="shared" si="11"/>
        <v>0</v>
      </c>
      <c r="O95" s="33">
        <f t="shared" si="16"/>
        <v>11005.51095</v>
      </c>
      <c r="P95" s="33">
        <f t="shared" si="17"/>
        <v>2950.0000000000005</v>
      </c>
    </row>
    <row r="96" spans="1:16" ht="17.25" customHeight="1" x14ac:dyDescent="0.25">
      <c r="A96" s="29" t="str">
        <f>LEFT([199]CivilReport!$A99,SEARCH("+",[199]CivilReport!$A99,1)-1)</f>
        <v>68</v>
      </c>
      <c r="B96" s="30" t="s">
        <v>75</v>
      </c>
      <c r="C96" s="31" t="str">
        <f>RIGHT([199]CivilReport!$A99,LEN([199]CivilReport!$A99)-SEARCH("+",[199]CivilReport!$A99,1))</f>
        <v>0,00</v>
      </c>
      <c r="D96" s="32">
        <f t="shared" si="12"/>
        <v>10</v>
      </c>
      <c r="E96" s="33">
        <v>0.72</v>
      </c>
      <c r="F96" s="33">
        <f t="shared" si="13"/>
        <v>201.06000000000003</v>
      </c>
      <c r="G96" s="33">
        <f t="shared" si="18"/>
        <v>23.200000000000003</v>
      </c>
      <c r="H96" s="33">
        <f t="shared" si="19"/>
        <v>2824.7830000000008</v>
      </c>
      <c r="I96" s="34">
        <v>5.75</v>
      </c>
      <c r="J96" s="33">
        <f t="shared" si="20"/>
        <v>759.27999999999986</v>
      </c>
      <c r="K96" s="33">
        <f t="shared" si="21"/>
        <v>105.6</v>
      </c>
      <c r="L96" s="33">
        <f t="shared" si="14"/>
        <v>14061.110950000002</v>
      </c>
      <c r="M96" s="33">
        <f t="shared" si="15"/>
        <v>105.6</v>
      </c>
      <c r="N96" s="33">
        <f t="shared" si="11"/>
        <v>0</v>
      </c>
      <c r="O96" s="33">
        <f t="shared" si="16"/>
        <v>11111.11095</v>
      </c>
      <c r="P96" s="33">
        <f t="shared" si="17"/>
        <v>2950.0000000000005</v>
      </c>
    </row>
    <row r="97" spans="1:16" ht="17.25" customHeight="1" x14ac:dyDescent="0.25">
      <c r="A97" s="29" t="str">
        <f>LEFT([199]CivilReport!$A100,SEARCH("+",[199]CivilReport!$A100,1)-1)</f>
        <v>69</v>
      </c>
      <c r="B97" s="30" t="s">
        <v>75</v>
      </c>
      <c r="C97" s="31" t="str">
        <f>RIGHT([199]CivilReport!$A100,LEN([199]CivilReport!$A100)-SEARCH("+",[199]CivilReport!$A100,1))</f>
        <v>0,00</v>
      </c>
      <c r="D97" s="32">
        <f t="shared" si="12"/>
        <v>10</v>
      </c>
      <c r="E97" s="33">
        <v>1.93</v>
      </c>
      <c r="F97" s="33">
        <f t="shared" si="13"/>
        <v>202.99000000000004</v>
      </c>
      <c r="G97" s="33">
        <f t="shared" si="18"/>
        <v>26.5</v>
      </c>
      <c r="H97" s="33">
        <f t="shared" si="19"/>
        <v>2851.2830000000008</v>
      </c>
      <c r="I97" s="34">
        <v>4.7300000000000004</v>
      </c>
      <c r="J97" s="33">
        <f t="shared" si="20"/>
        <v>764.00999999999988</v>
      </c>
      <c r="K97" s="33">
        <f t="shared" si="21"/>
        <v>104.80000000000001</v>
      </c>
      <c r="L97" s="33">
        <f t="shared" si="14"/>
        <v>14165.910950000001</v>
      </c>
      <c r="M97" s="33">
        <f t="shared" si="15"/>
        <v>104.80000000000001</v>
      </c>
      <c r="N97" s="33">
        <f t="shared" si="11"/>
        <v>0</v>
      </c>
      <c r="O97" s="33">
        <f t="shared" si="16"/>
        <v>11215.91095</v>
      </c>
      <c r="P97" s="33">
        <f t="shared" si="17"/>
        <v>2950.0000000000005</v>
      </c>
    </row>
    <row r="98" spans="1:16" ht="17.25" customHeight="1" x14ac:dyDescent="0.25">
      <c r="A98" s="29" t="str">
        <f>LEFT([199]CivilReport!$A101,SEARCH("+",[199]CivilReport!$A101,1)-1)</f>
        <v>70</v>
      </c>
      <c r="B98" s="30" t="s">
        <v>75</v>
      </c>
      <c r="C98" s="31" t="str">
        <f>RIGHT([199]CivilReport!$A101,LEN([199]CivilReport!$A101)-SEARCH("+",[199]CivilReport!$A101,1))</f>
        <v>0,00</v>
      </c>
      <c r="D98" s="32">
        <f t="shared" si="12"/>
        <v>10</v>
      </c>
      <c r="E98" s="33">
        <v>2.4700000000000002</v>
      </c>
      <c r="F98" s="33">
        <f t="shared" si="13"/>
        <v>205.46000000000004</v>
      </c>
      <c r="G98" s="33">
        <f t="shared" si="18"/>
        <v>44</v>
      </c>
      <c r="H98" s="33">
        <f t="shared" si="19"/>
        <v>2895.2830000000008</v>
      </c>
      <c r="I98" s="34">
        <v>3.55</v>
      </c>
      <c r="J98" s="33">
        <f t="shared" si="20"/>
        <v>767.55999999999983</v>
      </c>
      <c r="K98" s="33">
        <f t="shared" si="21"/>
        <v>82.800000000000011</v>
      </c>
      <c r="L98" s="33">
        <f t="shared" si="14"/>
        <v>14248.710950000001</v>
      </c>
      <c r="M98" s="33">
        <f t="shared" si="15"/>
        <v>82.800000000000011</v>
      </c>
      <c r="N98" s="33">
        <f t="shared" si="11"/>
        <v>0</v>
      </c>
      <c r="O98" s="33">
        <f t="shared" si="16"/>
        <v>11298.710949999999</v>
      </c>
      <c r="P98" s="33">
        <f t="shared" si="17"/>
        <v>2950.0000000000005</v>
      </c>
    </row>
    <row r="99" spans="1:16" ht="17.25" customHeight="1" x14ac:dyDescent="0.25">
      <c r="A99" s="29" t="str">
        <f>LEFT([199]CivilReport!$A102,SEARCH("+",[199]CivilReport!$A102,1)-1)</f>
        <v>71</v>
      </c>
      <c r="B99" s="30" t="s">
        <v>75</v>
      </c>
      <c r="C99" s="31" t="str">
        <f>RIGHT([199]CivilReport!$A102,LEN([199]CivilReport!$A102)-SEARCH("+",[199]CivilReport!$A102,1))</f>
        <v>0,00</v>
      </c>
      <c r="D99" s="32">
        <f t="shared" si="12"/>
        <v>10</v>
      </c>
      <c r="E99" s="33">
        <v>2.87</v>
      </c>
      <c r="F99" s="33">
        <f t="shared" si="13"/>
        <v>208.33000000000004</v>
      </c>
      <c r="G99" s="33">
        <f t="shared" si="18"/>
        <v>53.4</v>
      </c>
      <c r="H99" s="33">
        <f t="shared" si="19"/>
        <v>2948.6830000000009</v>
      </c>
      <c r="I99" s="34">
        <v>4.2699999999999996</v>
      </c>
      <c r="J99" s="33">
        <f t="shared" si="20"/>
        <v>771.82999999999981</v>
      </c>
      <c r="K99" s="33">
        <f t="shared" si="21"/>
        <v>78.199999999999989</v>
      </c>
      <c r="L99" s="33">
        <f t="shared" si="14"/>
        <v>14326.910950000001</v>
      </c>
      <c r="M99" s="33">
        <f t="shared" si="15"/>
        <v>78.199999999999989</v>
      </c>
      <c r="N99" s="33">
        <f t="shared" si="11"/>
        <v>0</v>
      </c>
      <c r="O99" s="33">
        <f t="shared" si="16"/>
        <v>11376.91095</v>
      </c>
      <c r="P99" s="33">
        <f t="shared" si="17"/>
        <v>2950.0000000000005</v>
      </c>
    </row>
    <row r="100" spans="1:16" ht="17.25" customHeight="1" x14ac:dyDescent="0.25">
      <c r="A100" s="29" t="str">
        <f>LEFT([199]CivilReport!$A103,SEARCH("+",[199]CivilReport!$A103,1)-1)</f>
        <v>72</v>
      </c>
      <c r="B100" s="30" t="s">
        <v>75</v>
      </c>
      <c r="C100" s="31" t="str">
        <f>RIGHT([199]CivilReport!$A103,LEN([199]CivilReport!$A103)-SEARCH("+",[199]CivilReport!$A103,1))</f>
        <v>0,00</v>
      </c>
      <c r="D100" s="32">
        <f t="shared" si="12"/>
        <v>10</v>
      </c>
      <c r="E100" s="33">
        <v>2.2000000000000002</v>
      </c>
      <c r="F100" s="33">
        <f t="shared" si="13"/>
        <v>210.53000000000003</v>
      </c>
      <c r="G100" s="33">
        <f t="shared" si="18"/>
        <v>50.7</v>
      </c>
      <c r="H100" s="33">
        <f t="shared" si="19"/>
        <v>2999.3830000000007</v>
      </c>
      <c r="I100" s="34">
        <v>3</v>
      </c>
      <c r="J100" s="33">
        <f t="shared" si="20"/>
        <v>774.82999999999981</v>
      </c>
      <c r="K100" s="33">
        <f t="shared" si="21"/>
        <v>72.699999999999989</v>
      </c>
      <c r="L100" s="33">
        <f t="shared" si="14"/>
        <v>14399.610950000002</v>
      </c>
      <c r="M100" s="33">
        <f t="shared" si="15"/>
        <v>72.699999999999989</v>
      </c>
      <c r="N100" s="33">
        <f t="shared" si="11"/>
        <v>0</v>
      </c>
      <c r="O100" s="33">
        <f t="shared" si="16"/>
        <v>11449.61095</v>
      </c>
      <c r="P100" s="33">
        <f t="shared" si="17"/>
        <v>2950.0000000000005</v>
      </c>
    </row>
    <row r="101" spans="1:16" ht="17.25" customHeight="1" x14ac:dyDescent="0.25">
      <c r="A101" s="29" t="str">
        <f>LEFT([199]CivilReport!$A104,SEARCH("+",[199]CivilReport!$A104,1)-1)</f>
        <v>73</v>
      </c>
      <c r="B101" s="30" t="s">
        <v>75</v>
      </c>
      <c r="C101" s="31" t="str">
        <f>RIGHT([199]CivilReport!$A104,LEN([199]CivilReport!$A104)-SEARCH("+",[199]CivilReport!$A104,1))</f>
        <v>0,00</v>
      </c>
      <c r="D101" s="32">
        <f t="shared" si="12"/>
        <v>10</v>
      </c>
      <c r="E101" s="33">
        <v>2.04</v>
      </c>
      <c r="F101" s="33">
        <f t="shared" si="13"/>
        <v>212.57000000000002</v>
      </c>
      <c r="G101" s="33">
        <f t="shared" si="18"/>
        <v>42.400000000000006</v>
      </c>
      <c r="H101" s="33">
        <f t="shared" si="19"/>
        <v>3041.7830000000008</v>
      </c>
      <c r="I101" s="34">
        <v>4.16</v>
      </c>
      <c r="J101" s="33">
        <f t="shared" si="20"/>
        <v>778.98999999999978</v>
      </c>
      <c r="K101" s="33">
        <f t="shared" si="21"/>
        <v>71.599999999999994</v>
      </c>
      <c r="L101" s="33">
        <f t="shared" si="14"/>
        <v>14471.210950000002</v>
      </c>
      <c r="M101" s="33">
        <f t="shared" si="15"/>
        <v>71.599999999999994</v>
      </c>
      <c r="N101" s="33">
        <f t="shared" si="11"/>
        <v>0</v>
      </c>
      <c r="O101" s="33">
        <f t="shared" si="16"/>
        <v>11521.210950000001</v>
      </c>
      <c r="P101" s="33">
        <f t="shared" si="17"/>
        <v>2950.0000000000005</v>
      </c>
    </row>
    <row r="102" spans="1:16" ht="17.25" customHeight="1" x14ac:dyDescent="0.25">
      <c r="A102" s="29" t="str">
        <f>LEFT([199]CivilReport!$A105,SEARCH("+",[199]CivilReport!$A105,1)-1)</f>
        <v>74</v>
      </c>
      <c r="B102" s="30" t="s">
        <v>75</v>
      </c>
      <c r="C102" s="31" t="str">
        <f>RIGHT([199]CivilReport!$A105,LEN([199]CivilReport!$A105)-SEARCH("+",[199]CivilReport!$A105,1))</f>
        <v>0,00</v>
      </c>
      <c r="D102" s="32">
        <f t="shared" si="12"/>
        <v>10</v>
      </c>
      <c r="E102" s="33">
        <v>0.57999999999999996</v>
      </c>
      <c r="F102" s="33">
        <f t="shared" si="13"/>
        <v>213.15000000000003</v>
      </c>
      <c r="G102" s="33">
        <f t="shared" si="18"/>
        <v>26.200000000000003</v>
      </c>
      <c r="H102" s="33">
        <f t="shared" si="19"/>
        <v>3067.9830000000006</v>
      </c>
      <c r="I102" s="34">
        <v>5.75</v>
      </c>
      <c r="J102" s="33">
        <f t="shared" si="20"/>
        <v>784.73999999999978</v>
      </c>
      <c r="K102" s="33">
        <f t="shared" si="21"/>
        <v>99.1</v>
      </c>
      <c r="L102" s="33">
        <f t="shared" si="14"/>
        <v>14570.310950000003</v>
      </c>
      <c r="M102" s="33">
        <f t="shared" si="15"/>
        <v>99.1</v>
      </c>
      <c r="N102" s="33">
        <f t="shared" si="11"/>
        <v>0</v>
      </c>
      <c r="O102" s="33">
        <f t="shared" si="16"/>
        <v>11620.310950000001</v>
      </c>
      <c r="P102" s="33">
        <f t="shared" si="17"/>
        <v>2950.0000000000005</v>
      </c>
    </row>
    <row r="103" spans="1:16" ht="17.25" customHeight="1" x14ac:dyDescent="0.25">
      <c r="A103" s="29" t="str">
        <f>LEFT([199]CivilReport!$A106,SEARCH("+",[199]CivilReport!$A106,1)-1)</f>
        <v>75</v>
      </c>
      <c r="B103" s="30" t="s">
        <v>75</v>
      </c>
      <c r="C103" s="31" t="str">
        <f>RIGHT([199]CivilReport!$A106,LEN([199]CivilReport!$A106)-SEARCH("+",[199]CivilReport!$A106,1))</f>
        <v>0,00</v>
      </c>
      <c r="D103" s="32">
        <f t="shared" si="12"/>
        <v>10</v>
      </c>
      <c r="E103" s="33">
        <v>1.55</v>
      </c>
      <c r="F103" s="33">
        <f t="shared" si="13"/>
        <v>214.70000000000005</v>
      </c>
      <c r="G103" s="33">
        <f t="shared" si="18"/>
        <v>21.299999999999997</v>
      </c>
      <c r="H103" s="33">
        <f t="shared" si="19"/>
        <v>3089.2830000000008</v>
      </c>
      <c r="I103" s="34">
        <v>4.78</v>
      </c>
      <c r="J103" s="33">
        <f t="shared" si="20"/>
        <v>789.51999999999975</v>
      </c>
      <c r="K103" s="33">
        <f t="shared" si="21"/>
        <v>105.30000000000001</v>
      </c>
      <c r="L103" s="33">
        <f t="shared" si="14"/>
        <v>14675.610950000002</v>
      </c>
      <c r="M103" s="33">
        <f t="shared" si="15"/>
        <v>105.30000000000001</v>
      </c>
      <c r="N103" s="33">
        <f t="shared" si="11"/>
        <v>0</v>
      </c>
      <c r="O103" s="33">
        <f t="shared" si="16"/>
        <v>11725.61095</v>
      </c>
      <c r="P103" s="33">
        <f t="shared" si="17"/>
        <v>2950.0000000000005</v>
      </c>
    </row>
    <row r="104" spans="1:16" ht="17.25" customHeight="1" x14ac:dyDescent="0.25">
      <c r="A104" s="29" t="str">
        <f>LEFT([199]CivilReport!$A107,SEARCH("+",[199]CivilReport!$A107,1)-1)</f>
        <v>76</v>
      </c>
      <c r="B104" s="30" t="s">
        <v>75</v>
      </c>
      <c r="C104" s="31" t="str">
        <f>RIGHT([199]CivilReport!$A107,LEN([199]CivilReport!$A107)-SEARCH("+",[199]CivilReport!$A107,1))</f>
        <v>0,00</v>
      </c>
      <c r="D104" s="32">
        <f t="shared" si="12"/>
        <v>10</v>
      </c>
      <c r="E104" s="33">
        <v>0.97</v>
      </c>
      <c r="F104" s="33">
        <f t="shared" si="13"/>
        <v>215.67000000000004</v>
      </c>
      <c r="G104" s="33">
        <f t="shared" si="18"/>
        <v>25.2</v>
      </c>
      <c r="H104" s="33">
        <f t="shared" si="19"/>
        <v>3114.4830000000006</v>
      </c>
      <c r="I104" s="34">
        <v>3.78</v>
      </c>
      <c r="J104" s="33">
        <f t="shared" si="20"/>
        <v>793.29999999999973</v>
      </c>
      <c r="K104" s="33">
        <f t="shared" si="21"/>
        <v>85.600000000000009</v>
      </c>
      <c r="L104" s="33">
        <f t="shared" si="14"/>
        <v>14761.210950000002</v>
      </c>
      <c r="M104" s="33">
        <f t="shared" si="15"/>
        <v>85.600000000000009</v>
      </c>
      <c r="N104" s="33">
        <f t="shared" si="11"/>
        <v>0</v>
      </c>
      <c r="O104" s="33">
        <f t="shared" si="16"/>
        <v>11811.210950000001</v>
      </c>
      <c r="P104" s="33">
        <f t="shared" si="17"/>
        <v>2950.0000000000005</v>
      </c>
    </row>
    <row r="105" spans="1:16" ht="17.25" customHeight="1" x14ac:dyDescent="0.25">
      <c r="A105" s="29" t="str">
        <f>LEFT([199]CivilReport!$A108,SEARCH("+",[199]CivilReport!$A108,1)-1)</f>
        <v>76</v>
      </c>
      <c r="B105" s="30" t="s">
        <v>75</v>
      </c>
      <c r="C105" s="31" t="str">
        <f>RIGHT([199]CivilReport!$A108,LEN([199]CivilReport!$A108)-SEARCH("+",[199]CivilReport!$A108,1))</f>
        <v>4,10</v>
      </c>
      <c r="D105" s="32">
        <f t="shared" si="12"/>
        <v>2.0499999999999545</v>
      </c>
      <c r="E105" s="33">
        <v>1.24</v>
      </c>
      <c r="F105" s="33">
        <f t="shared" si="13"/>
        <v>216.91000000000005</v>
      </c>
      <c r="G105" s="33">
        <f t="shared" si="18"/>
        <v>4.5304999999998996</v>
      </c>
      <c r="H105" s="33">
        <f t="shared" si="19"/>
        <v>3119.0135000000005</v>
      </c>
      <c r="I105" s="34">
        <v>4.66</v>
      </c>
      <c r="J105" s="33">
        <f t="shared" si="20"/>
        <v>797.9599999999997</v>
      </c>
      <c r="K105" s="33">
        <f t="shared" si="21"/>
        <v>17.301999999999616</v>
      </c>
      <c r="L105" s="33">
        <f t="shared" si="14"/>
        <v>14778.512950000002</v>
      </c>
      <c r="M105" s="33">
        <f t="shared" si="15"/>
        <v>17.301999999999616</v>
      </c>
      <c r="N105" s="33">
        <f t="shared" si="11"/>
        <v>0</v>
      </c>
      <c r="O105" s="33">
        <f t="shared" si="16"/>
        <v>11828.51295</v>
      </c>
      <c r="P105" s="33">
        <f t="shared" si="17"/>
        <v>2950.0000000000005</v>
      </c>
    </row>
    <row r="106" spans="1:16" ht="17.25" customHeight="1" x14ac:dyDescent="0.25">
      <c r="A106" s="29" t="str">
        <f>LEFT([199]CivilReport!$A109,SEARCH("+",[199]CivilReport!$A109,1)-1)</f>
        <v>77</v>
      </c>
      <c r="B106" s="30" t="s">
        <v>75</v>
      </c>
      <c r="C106" s="31" t="str">
        <f>RIGHT([199]CivilReport!$A109,LEN([199]CivilReport!$A109)-SEARCH("+",[199]CivilReport!$A109,1))</f>
        <v>0,00</v>
      </c>
      <c r="D106" s="32">
        <f t="shared" si="12"/>
        <v>7.9500000000000455</v>
      </c>
      <c r="E106" s="33">
        <v>0.94</v>
      </c>
      <c r="F106" s="33">
        <f t="shared" si="13"/>
        <v>217.85000000000005</v>
      </c>
      <c r="G106" s="33">
        <f t="shared" si="18"/>
        <v>17.331000000000095</v>
      </c>
      <c r="H106" s="33">
        <f t="shared" si="19"/>
        <v>3136.3445000000006</v>
      </c>
      <c r="I106" s="34">
        <v>3.61</v>
      </c>
      <c r="J106" s="33">
        <f t="shared" si="20"/>
        <v>801.56999999999971</v>
      </c>
      <c r="K106" s="33">
        <f t="shared" si="21"/>
        <v>65.746500000000367</v>
      </c>
      <c r="L106" s="33">
        <f t="shared" si="14"/>
        <v>14844.259450000003</v>
      </c>
      <c r="M106" s="33">
        <f t="shared" si="15"/>
        <v>65.746500000000367</v>
      </c>
      <c r="N106" s="33">
        <f t="shared" si="11"/>
        <v>0</v>
      </c>
      <c r="O106" s="33">
        <f t="shared" si="16"/>
        <v>11894.259450000001</v>
      </c>
      <c r="P106" s="33">
        <f t="shared" si="17"/>
        <v>2950.0000000000005</v>
      </c>
    </row>
    <row r="107" spans="1:16" ht="17.25" customHeight="1" x14ac:dyDescent="0.25">
      <c r="A107" s="29" t="str">
        <f>LEFT([199]CivilReport!$A110,SEARCH("+",[199]CivilReport!$A110,1)-1)</f>
        <v>78</v>
      </c>
      <c r="B107" s="30" t="s">
        <v>75</v>
      </c>
      <c r="C107" s="31" t="str">
        <f>RIGHT([199]CivilReport!$A110,LEN([199]CivilReport!$A110)-SEARCH("+",[199]CivilReport!$A110,1))</f>
        <v>0,00</v>
      </c>
      <c r="D107" s="32">
        <f t="shared" si="12"/>
        <v>10</v>
      </c>
      <c r="E107" s="33">
        <v>0.86</v>
      </c>
      <c r="F107" s="33">
        <f t="shared" si="13"/>
        <v>218.71000000000006</v>
      </c>
      <c r="G107" s="33">
        <f t="shared" si="18"/>
        <v>18</v>
      </c>
      <c r="H107" s="33">
        <f t="shared" si="19"/>
        <v>3154.3445000000006</v>
      </c>
      <c r="I107" s="34">
        <v>2.8</v>
      </c>
      <c r="J107" s="33">
        <f t="shared" si="20"/>
        <v>804.36999999999966</v>
      </c>
      <c r="K107" s="33">
        <f t="shared" si="21"/>
        <v>64.099999999999994</v>
      </c>
      <c r="L107" s="33">
        <f t="shared" si="14"/>
        <v>14908.359450000004</v>
      </c>
      <c r="M107" s="33">
        <f t="shared" si="15"/>
        <v>64.099999999999994</v>
      </c>
      <c r="N107" s="33">
        <f t="shared" si="11"/>
        <v>0</v>
      </c>
      <c r="O107" s="33">
        <f t="shared" si="16"/>
        <v>11958.359450000002</v>
      </c>
      <c r="P107" s="33">
        <f t="shared" si="17"/>
        <v>2950.0000000000005</v>
      </c>
    </row>
    <row r="108" spans="1:16" ht="17.25" customHeight="1" x14ac:dyDescent="0.25">
      <c r="A108" s="29" t="str">
        <f>LEFT([199]CivilReport!$A111,SEARCH("+",[199]CivilReport!$A111,1)-1)</f>
        <v>79</v>
      </c>
      <c r="B108" s="30" t="s">
        <v>75</v>
      </c>
      <c r="C108" s="31" t="str">
        <f>RIGHT([199]CivilReport!$A111,LEN([199]CivilReport!$A111)-SEARCH("+",[199]CivilReport!$A111,1))</f>
        <v>0,00</v>
      </c>
      <c r="D108" s="32">
        <f t="shared" si="12"/>
        <v>10</v>
      </c>
      <c r="E108" s="33">
        <v>0.86</v>
      </c>
      <c r="F108" s="33">
        <f t="shared" si="13"/>
        <v>219.57000000000008</v>
      </c>
      <c r="G108" s="33">
        <f t="shared" si="18"/>
        <v>17.2</v>
      </c>
      <c r="H108" s="33">
        <f t="shared" si="19"/>
        <v>3171.5445000000004</v>
      </c>
      <c r="I108" s="34">
        <v>3.48</v>
      </c>
      <c r="J108" s="33">
        <f t="shared" si="20"/>
        <v>807.84999999999968</v>
      </c>
      <c r="K108" s="33">
        <f t="shared" si="21"/>
        <v>62.8</v>
      </c>
      <c r="L108" s="33">
        <f t="shared" si="14"/>
        <v>14971.159450000003</v>
      </c>
      <c r="M108" s="33">
        <f t="shared" si="15"/>
        <v>62.8</v>
      </c>
      <c r="N108" s="33">
        <f t="shared" si="11"/>
        <v>0</v>
      </c>
      <c r="O108" s="33">
        <f t="shared" si="16"/>
        <v>12021.159450000001</v>
      </c>
      <c r="P108" s="33">
        <f t="shared" si="17"/>
        <v>2950.0000000000005</v>
      </c>
    </row>
    <row r="109" spans="1:16" ht="17.25" customHeight="1" x14ac:dyDescent="0.25">
      <c r="A109" s="29" t="str">
        <f>LEFT([199]CivilReport!$A112,SEARCH("+",[199]CivilReport!$A112,1)-1)</f>
        <v>79</v>
      </c>
      <c r="B109" s="30" t="s">
        <v>75</v>
      </c>
      <c r="C109" s="31" t="str">
        <f>RIGHT([199]CivilReport!$A112,LEN([199]CivilReport!$A112)-SEARCH("+",[199]CivilReport!$A112,1))</f>
        <v>4,10</v>
      </c>
      <c r="D109" s="32">
        <f t="shared" si="12"/>
        <v>2.0499999999999545</v>
      </c>
      <c r="E109" s="33">
        <v>1.49</v>
      </c>
      <c r="F109" s="33">
        <f t="shared" si="13"/>
        <v>221.06000000000009</v>
      </c>
      <c r="G109" s="33">
        <f t="shared" si="18"/>
        <v>4.8174999999998933</v>
      </c>
      <c r="H109" s="33">
        <f t="shared" si="19"/>
        <v>3176.3620000000005</v>
      </c>
      <c r="I109" s="34">
        <v>4.29</v>
      </c>
      <c r="J109" s="33">
        <f t="shared" si="20"/>
        <v>812.13999999999965</v>
      </c>
      <c r="K109" s="33">
        <f t="shared" si="21"/>
        <v>15.928499999999646</v>
      </c>
      <c r="L109" s="33">
        <f t="shared" si="14"/>
        <v>14987.087950000003</v>
      </c>
      <c r="M109" s="33">
        <f t="shared" si="15"/>
        <v>15.928499999999646</v>
      </c>
      <c r="N109" s="33">
        <f t="shared" si="11"/>
        <v>0</v>
      </c>
      <c r="O109" s="33">
        <f t="shared" si="16"/>
        <v>12037.087950000001</v>
      </c>
      <c r="P109" s="33">
        <f t="shared" si="17"/>
        <v>2950.0000000000005</v>
      </c>
    </row>
    <row r="110" spans="1:16" ht="17.25" customHeight="1" x14ac:dyDescent="0.25">
      <c r="A110" s="29" t="str">
        <f>LEFT([199]CivilReport!$A113,SEARCH("+",[199]CivilReport!$A113,1)-1)</f>
        <v>80</v>
      </c>
      <c r="B110" s="30" t="s">
        <v>75</v>
      </c>
      <c r="C110" s="31" t="str">
        <f>RIGHT([199]CivilReport!$A113,LEN([199]CivilReport!$A113)-SEARCH("+",[199]CivilReport!$A113,1))</f>
        <v>0,00</v>
      </c>
      <c r="D110" s="32">
        <f t="shared" si="12"/>
        <v>7.9500000000000455</v>
      </c>
      <c r="E110" s="33">
        <v>2.14</v>
      </c>
      <c r="F110" s="33">
        <f t="shared" si="13"/>
        <v>223.20000000000007</v>
      </c>
      <c r="G110" s="33">
        <f t="shared" si="18"/>
        <v>28.858500000000163</v>
      </c>
      <c r="H110" s="33">
        <f t="shared" si="19"/>
        <v>3205.2205000000008</v>
      </c>
      <c r="I110" s="34">
        <v>6.21</v>
      </c>
      <c r="J110" s="33">
        <f t="shared" si="20"/>
        <v>818.34999999999968</v>
      </c>
      <c r="K110" s="33">
        <f t="shared" si="21"/>
        <v>83.475000000000477</v>
      </c>
      <c r="L110" s="33">
        <f t="shared" si="14"/>
        <v>15070.562950000003</v>
      </c>
      <c r="M110" s="33">
        <f t="shared" si="15"/>
        <v>83.475000000000477</v>
      </c>
      <c r="N110" s="33">
        <f t="shared" si="11"/>
        <v>0</v>
      </c>
      <c r="O110" s="33">
        <f t="shared" si="16"/>
        <v>12120.562950000001</v>
      </c>
      <c r="P110" s="33">
        <f t="shared" si="17"/>
        <v>2950.0000000000005</v>
      </c>
    </row>
    <row r="111" spans="1:16" ht="17.25" customHeight="1" x14ac:dyDescent="0.25">
      <c r="A111" s="29" t="str">
        <f>LEFT([199]CivilReport!$A114,SEARCH("+",[199]CivilReport!$A114,1)-1)</f>
        <v>81</v>
      </c>
      <c r="B111" s="30" t="s">
        <v>75</v>
      </c>
      <c r="C111" s="31" t="str">
        <f>RIGHT([199]CivilReport!$A114,LEN([199]CivilReport!$A114)-SEARCH("+",[199]CivilReport!$A114,1))</f>
        <v>0,00</v>
      </c>
      <c r="D111" s="32">
        <f t="shared" si="12"/>
        <v>10</v>
      </c>
      <c r="E111" s="33">
        <v>1.43</v>
      </c>
      <c r="F111" s="33">
        <f t="shared" si="13"/>
        <v>224.63000000000008</v>
      </c>
      <c r="G111" s="33">
        <f t="shared" si="18"/>
        <v>35.700000000000003</v>
      </c>
      <c r="H111" s="33">
        <f t="shared" si="19"/>
        <v>3240.9205000000006</v>
      </c>
      <c r="I111" s="34">
        <v>7.9</v>
      </c>
      <c r="J111" s="33">
        <f t="shared" si="20"/>
        <v>826.24999999999966</v>
      </c>
      <c r="K111" s="33">
        <f t="shared" si="21"/>
        <v>141.1</v>
      </c>
      <c r="L111" s="33">
        <f t="shared" si="14"/>
        <v>15211.662950000004</v>
      </c>
      <c r="M111" s="33">
        <f t="shared" si="15"/>
        <v>141.1</v>
      </c>
      <c r="N111" s="33">
        <f t="shared" si="11"/>
        <v>0</v>
      </c>
      <c r="O111" s="33">
        <f t="shared" si="16"/>
        <v>12261.662950000002</v>
      </c>
      <c r="P111" s="33">
        <f t="shared" si="17"/>
        <v>2950.0000000000005</v>
      </c>
    </row>
    <row r="112" spans="1:16" ht="17.25" customHeight="1" x14ac:dyDescent="0.25">
      <c r="A112" s="29" t="str">
        <f>LEFT([199]CivilReport!$A115,SEARCH("+",[199]CivilReport!$A115,1)-1)</f>
        <v>82</v>
      </c>
      <c r="B112" s="30" t="s">
        <v>75</v>
      </c>
      <c r="C112" s="31" t="str">
        <f>RIGHT([199]CivilReport!$A115,LEN([199]CivilReport!$A115)-SEARCH("+",[199]CivilReport!$A115,1))</f>
        <v>0,00</v>
      </c>
      <c r="D112" s="32">
        <f t="shared" si="12"/>
        <v>10</v>
      </c>
      <c r="E112" s="33">
        <v>0.15</v>
      </c>
      <c r="F112" s="33">
        <f t="shared" si="13"/>
        <v>224.78000000000009</v>
      </c>
      <c r="G112" s="33">
        <f t="shared" si="18"/>
        <v>15.799999999999999</v>
      </c>
      <c r="H112" s="33">
        <f t="shared" si="19"/>
        <v>3256.7205000000008</v>
      </c>
      <c r="I112" s="34">
        <v>13.68</v>
      </c>
      <c r="J112" s="33">
        <f t="shared" si="20"/>
        <v>839.92999999999961</v>
      </c>
      <c r="K112" s="33">
        <f t="shared" si="21"/>
        <v>215.79999999999998</v>
      </c>
      <c r="L112" s="33">
        <f t="shared" si="14"/>
        <v>15427.462950000003</v>
      </c>
      <c r="M112" s="33">
        <f t="shared" si="15"/>
        <v>215.79999999999998</v>
      </c>
      <c r="N112" s="33">
        <f t="shared" si="11"/>
        <v>0</v>
      </c>
      <c r="O112" s="33">
        <f t="shared" si="16"/>
        <v>12477.462950000001</v>
      </c>
      <c r="P112" s="33">
        <f t="shared" si="17"/>
        <v>2950.0000000000005</v>
      </c>
    </row>
    <row r="113" spans="1:16" ht="17.25" customHeight="1" x14ac:dyDescent="0.25">
      <c r="A113" s="29" t="str">
        <f>LEFT([199]CivilReport!$A116,SEARCH("+",[199]CivilReport!$A116,1)-1)</f>
        <v>82</v>
      </c>
      <c r="B113" s="30" t="s">
        <v>75</v>
      </c>
      <c r="C113" s="31" t="str">
        <f>RIGHT([199]CivilReport!$A116,LEN([199]CivilReport!$A116)-SEARCH("+",[199]CivilReport!$A116,1))</f>
        <v>11,91</v>
      </c>
      <c r="D113" s="32">
        <f t="shared" si="12"/>
        <v>5.9550000000000409</v>
      </c>
      <c r="E113" s="33">
        <v>0</v>
      </c>
      <c r="F113" s="33">
        <f t="shared" si="13"/>
        <v>224.78000000000009</v>
      </c>
      <c r="G113" s="33">
        <f t="shared" si="18"/>
        <v>0.89325000000000609</v>
      </c>
      <c r="H113" s="33">
        <f t="shared" si="19"/>
        <v>3257.6137500000009</v>
      </c>
      <c r="I113" s="34">
        <v>11.51</v>
      </c>
      <c r="J113" s="33">
        <f t="shared" si="20"/>
        <v>851.4399999999996</v>
      </c>
      <c r="K113" s="33">
        <f t="shared" si="21"/>
        <v>150.00645000000102</v>
      </c>
      <c r="L113" s="33">
        <f t="shared" si="14"/>
        <v>15577.469400000004</v>
      </c>
      <c r="M113" s="33">
        <f t="shared" si="15"/>
        <v>150.00645000000102</v>
      </c>
      <c r="N113" s="33">
        <f t="shared" si="11"/>
        <v>0</v>
      </c>
      <c r="O113" s="33">
        <f t="shared" si="16"/>
        <v>12627.469400000002</v>
      </c>
      <c r="P113" s="33">
        <f t="shared" si="17"/>
        <v>2950.0000000000005</v>
      </c>
    </row>
    <row r="114" spans="1:16" ht="17.25" customHeight="1" x14ac:dyDescent="0.25">
      <c r="A114" s="29" t="str">
        <f>LEFT([199]CivilReport!$A117,SEARCH("+",[199]CivilReport!$A117,1)-1)</f>
        <v>83</v>
      </c>
      <c r="B114" s="30" t="s">
        <v>75</v>
      </c>
      <c r="C114" s="31" t="str">
        <f>RIGHT([199]CivilReport!$A117,LEN([199]CivilReport!$A117)-SEARCH("+",[199]CivilReport!$A117,1))</f>
        <v>0,00</v>
      </c>
      <c r="D114" s="32">
        <f t="shared" si="12"/>
        <v>4.0449999999999591</v>
      </c>
      <c r="E114" s="33">
        <v>0</v>
      </c>
      <c r="F114" s="33">
        <f t="shared" si="13"/>
        <v>224.78000000000009</v>
      </c>
      <c r="G114" s="33">
        <f t="shared" si="18"/>
        <v>0</v>
      </c>
      <c r="H114" s="33">
        <f t="shared" si="19"/>
        <v>3257.6137500000009</v>
      </c>
      <c r="I114" s="34">
        <v>14.99</v>
      </c>
      <c r="J114" s="33">
        <f t="shared" si="20"/>
        <v>866.42999999999961</v>
      </c>
      <c r="K114" s="33">
        <f t="shared" si="21"/>
        <v>107.19249999999892</v>
      </c>
      <c r="L114" s="33">
        <f t="shared" si="14"/>
        <v>15684.661900000003</v>
      </c>
      <c r="M114" s="33">
        <f t="shared" si="15"/>
        <v>107.19249999999892</v>
      </c>
      <c r="N114" s="33">
        <f t="shared" si="11"/>
        <v>0</v>
      </c>
      <c r="O114" s="33">
        <f t="shared" si="16"/>
        <v>12734.661900000001</v>
      </c>
      <c r="P114" s="33">
        <f t="shared" si="17"/>
        <v>2950.0000000000005</v>
      </c>
    </row>
    <row r="115" spans="1:16" ht="17.25" customHeight="1" x14ac:dyDescent="0.25">
      <c r="A115" s="29" t="str">
        <f>LEFT([199]CivilReport!$A118,SEARCH("+",[199]CivilReport!$A118,1)-1)</f>
        <v>84</v>
      </c>
      <c r="B115" s="30" t="s">
        <v>75</v>
      </c>
      <c r="C115" s="31" t="str">
        <f>RIGHT([199]CivilReport!$A118,LEN([199]CivilReport!$A118)-SEARCH("+",[199]CivilReport!$A118,1))</f>
        <v>0,00</v>
      </c>
      <c r="D115" s="32">
        <f t="shared" si="12"/>
        <v>10</v>
      </c>
      <c r="E115" s="33">
        <v>0</v>
      </c>
      <c r="F115" s="33">
        <f t="shared" si="13"/>
        <v>224.78000000000009</v>
      </c>
      <c r="G115" s="33">
        <f t="shared" si="18"/>
        <v>0</v>
      </c>
      <c r="H115" s="33">
        <f t="shared" si="19"/>
        <v>3257.6137500000009</v>
      </c>
      <c r="I115" s="34">
        <v>10.84</v>
      </c>
      <c r="J115" s="33">
        <f t="shared" si="20"/>
        <v>877.26999999999964</v>
      </c>
      <c r="K115" s="33">
        <f t="shared" si="21"/>
        <v>258.29999999999995</v>
      </c>
      <c r="L115" s="33">
        <f t="shared" si="14"/>
        <v>15942.961900000002</v>
      </c>
      <c r="M115" s="33">
        <f t="shared" si="15"/>
        <v>258.29999999999995</v>
      </c>
      <c r="N115" s="33">
        <f t="shared" si="11"/>
        <v>0</v>
      </c>
      <c r="O115" s="33">
        <f t="shared" si="16"/>
        <v>12992.9619</v>
      </c>
      <c r="P115" s="33">
        <f t="shared" si="17"/>
        <v>2950.0000000000005</v>
      </c>
    </row>
    <row r="116" spans="1:16" ht="17.25" customHeight="1" x14ac:dyDescent="0.25">
      <c r="A116" s="29" t="str">
        <f>LEFT([199]CivilReport!$A119,SEARCH("+",[199]CivilReport!$A119,1)-1)</f>
        <v>85</v>
      </c>
      <c r="B116" s="30" t="s">
        <v>75</v>
      </c>
      <c r="C116" s="31" t="str">
        <f>RIGHT([199]CivilReport!$A119,LEN([199]CivilReport!$A119)-SEARCH("+",[199]CivilReport!$A119,1))</f>
        <v>0,00</v>
      </c>
      <c r="D116" s="32">
        <f t="shared" si="12"/>
        <v>10</v>
      </c>
      <c r="E116" s="33">
        <v>0</v>
      </c>
      <c r="F116" s="33">
        <f t="shared" si="13"/>
        <v>224.78000000000009</v>
      </c>
      <c r="G116" s="33">
        <f t="shared" si="18"/>
        <v>0</v>
      </c>
      <c r="H116" s="33">
        <f t="shared" si="19"/>
        <v>3257.6137500000009</v>
      </c>
      <c r="I116" s="34">
        <v>12.08</v>
      </c>
      <c r="J116" s="33">
        <f t="shared" si="20"/>
        <v>889.34999999999968</v>
      </c>
      <c r="K116" s="33">
        <f t="shared" si="21"/>
        <v>229.20000000000002</v>
      </c>
      <c r="L116" s="33">
        <f t="shared" si="14"/>
        <v>16172.161900000003</v>
      </c>
      <c r="M116" s="33">
        <f t="shared" si="15"/>
        <v>229.20000000000002</v>
      </c>
      <c r="N116" s="33">
        <f t="shared" si="11"/>
        <v>0</v>
      </c>
      <c r="O116" s="33">
        <f t="shared" si="16"/>
        <v>13222.161900000001</v>
      </c>
      <c r="P116" s="33">
        <f t="shared" si="17"/>
        <v>2950.0000000000005</v>
      </c>
    </row>
    <row r="117" spans="1:16" ht="17.25" customHeight="1" x14ac:dyDescent="0.25">
      <c r="A117" s="29" t="str">
        <f>LEFT([199]CivilReport!$A120,SEARCH("+",[199]CivilReport!$A120,1)-1)</f>
        <v>85</v>
      </c>
      <c r="B117" s="30" t="s">
        <v>75</v>
      </c>
      <c r="C117" s="31" t="str">
        <f>RIGHT([199]CivilReport!$A120,LEN([199]CivilReport!$A120)-SEARCH("+",[199]CivilReport!$A120,1))</f>
        <v>19,72</v>
      </c>
      <c r="D117" s="32">
        <f t="shared" si="12"/>
        <v>9.8600000000000136</v>
      </c>
      <c r="E117" s="33">
        <v>0</v>
      </c>
      <c r="F117" s="33">
        <f t="shared" si="13"/>
        <v>224.78000000000009</v>
      </c>
      <c r="G117" s="33">
        <f t="shared" si="18"/>
        <v>0</v>
      </c>
      <c r="H117" s="33">
        <f t="shared" si="19"/>
        <v>3257.6137500000009</v>
      </c>
      <c r="I117" s="34">
        <v>14.15</v>
      </c>
      <c r="J117" s="33">
        <f t="shared" si="20"/>
        <v>903.49999999999966</v>
      </c>
      <c r="K117" s="33">
        <f t="shared" si="21"/>
        <v>258.62780000000038</v>
      </c>
      <c r="L117" s="33">
        <f t="shared" si="14"/>
        <v>16430.789700000005</v>
      </c>
      <c r="M117" s="33">
        <f t="shared" si="15"/>
        <v>258.62780000000038</v>
      </c>
      <c r="N117" s="33">
        <f t="shared" si="11"/>
        <v>0</v>
      </c>
      <c r="O117" s="33">
        <f t="shared" si="16"/>
        <v>13480.789700000001</v>
      </c>
      <c r="P117" s="33">
        <f t="shared" si="17"/>
        <v>2950.0000000000005</v>
      </c>
    </row>
    <row r="118" spans="1:16" ht="17.25" customHeight="1" x14ac:dyDescent="0.25">
      <c r="A118" s="29" t="str">
        <f>LEFT([199]CivilReport!$A121,SEARCH("+",[199]CivilReport!$A121,1)-1)</f>
        <v>86</v>
      </c>
      <c r="B118" s="30" t="s">
        <v>75</v>
      </c>
      <c r="C118" s="31" t="str">
        <f>RIGHT([199]CivilReport!$A121,LEN([199]CivilReport!$A121)-SEARCH("+",[199]CivilReport!$A121,1))</f>
        <v>0,00</v>
      </c>
      <c r="D118" s="32">
        <f t="shared" si="12"/>
        <v>0.13999999999998636</v>
      </c>
      <c r="E118" s="33">
        <v>0</v>
      </c>
      <c r="F118" s="33">
        <f t="shared" si="13"/>
        <v>224.78000000000009</v>
      </c>
      <c r="G118" s="33">
        <f t="shared" si="18"/>
        <v>0</v>
      </c>
      <c r="H118" s="33">
        <f t="shared" si="19"/>
        <v>3257.6137500000009</v>
      </c>
      <c r="I118" s="34">
        <v>14.15</v>
      </c>
      <c r="J118" s="33">
        <f t="shared" si="20"/>
        <v>917.64999999999964</v>
      </c>
      <c r="K118" s="33">
        <f t="shared" si="21"/>
        <v>3.9619999999996138</v>
      </c>
      <c r="L118" s="33">
        <f t="shared" si="14"/>
        <v>16434.751700000004</v>
      </c>
      <c r="M118" s="33">
        <f t="shared" si="15"/>
        <v>3.9619999999996138</v>
      </c>
      <c r="N118" s="33">
        <f t="shared" si="11"/>
        <v>0</v>
      </c>
      <c r="O118" s="33">
        <f t="shared" si="16"/>
        <v>13484.751700000001</v>
      </c>
      <c r="P118" s="33">
        <f t="shared" si="17"/>
        <v>2950.0000000000005</v>
      </c>
    </row>
    <row r="119" spans="1:16" ht="17.25" customHeight="1" x14ac:dyDescent="0.25">
      <c r="A119" s="29" t="str">
        <f>LEFT([199]CivilReport!$A122,SEARCH("+",[199]CivilReport!$A122,1)-1)</f>
        <v>87</v>
      </c>
      <c r="B119" s="30" t="s">
        <v>75</v>
      </c>
      <c r="C119" s="31" t="str">
        <f>RIGHT([199]CivilReport!$A122,LEN([199]CivilReport!$A122)-SEARCH("+",[199]CivilReport!$A122,1))</f>
        <v>0,00</v>
      </c>
      <c r="D119" s="32">
        <f t="shared" si="12"/>
        <v>10</v>
      </c>
      <c r="E119" s="33">
        <v>0</v>
      </c>
      <c r="F119" s="33">
        <f t="shared" si="13"/>
        <v>224.78000000000009</v>
      </c>
      <c r="G119" s="33">
        <f t="shared" si="18"/>
        <v>0</v>
      </c>
      <c r="H119" s="33">
        <f t="shared" si="19"/>
        <v>3257.6137500000009</v>
      </c>
      <c r="I119" s="34">
        <v>13.23</v>
      </c>
      <c r="J119" s="33">
        <f t="shared" si="20"/>
        <v>930.87999999999965</v>
      </c>
      <c r="K119" s="33">
        <f t="shared" si="21"/>
        <v>273.8</v>
      </c>
      <c r="L119" s="33">
        <f t="shared" si="14"/>
        <v>16708.551700000004</v>
      </c>
      <c r="M119" s="33">
        <f t="shared" si="15"/>
        <v>273.8</v>
      </c>
      <c r="N119" s="33">
        <f t="shared" si="11"/>
        <v>0</v>
      </c>
      <c r="O119" s="33">
        <f t="shared" si="16"/>
        <v>13758.5517</v>
      </c>
      <c r="P119" s="33">
        <f t="shared" si="17"/>
        <v>2950.0000000000005</v>
      </c>
    </row>
    <row r="120" spans="1:16" ht="17.25" customHeight="1" x14ac:dyDescent="0.25">
      <c r="A120" s="29" t="str">
        <f>LEFT([199]CivilReport!$A123,SEARCH("+",[199]CivilReport!$A123,1)-1)</f>
        <v>88</v>
      </c>
      <c r="B120" s="30" t="s">
        <v>75</v>
      </c>
      <c r="C120" s="31" t="str">
        <f>RIGHT([199]CivilReport!$A123,LEN([199]CivilReport!$A123)-SEARCH("+",[199]CivilReport!$A123,1))</f>
        <v>0,00</v>
      </c>
      <c r="D120" s="32">
        <f t="shared" si="12"/>
        <v>10</v>
      </c>
      <c r="E120" s="33">
        <v>0</v>
      </c>
      <c r="F120" s="33">
        <f t="shared" si="13"/>
        <v>224.78000000000009</v>
      </c>
      <c r="G120" s="33">
        <f t="shared" si="18"/>
        <v>0</v>
      </c>
      <c r="H120" s="33">
        <f t="shared" si="19"/>
        <v>3257.6137500000009</v>
      </c>
      <c r="I120" s="34">
        <v>14.55</v>
      </c>
      <c r="J120" s="33">
        <f t="shared" si="20"/>
        <v>945.42999999999961</v>
      </c>
      <c r="K120" s="33">
        <f t="shared" si="21"/>
        <v>277.8</v>
      </c>
      <c r="L120" s="33">
        <f t="shared" si="14"/>
        <v>16986.351700000003</v>
      </c>
      <c r="M120" s="33">
        <f t="shared" si="15"/>
        <v>277.8</v>
      </c>
      <c r="N120" s="33">
        <f t="shared" si="11"/>
        <v>0</v>
      </c>
      <c r="O120" s="33">
        <f t="shared" si="16"/>
        <v>14036.351699999999</v>
      </c>
      <c r="P120" s="33">
        <f t="shared" si="17"/>
        <v>2950.0000000000005</v>
      </c>
    </row>
    <row r="121" spans="1:16" ht="17.25" customHeight="1" x14ac:dyDescent="0.25">
      <c r="A121" s="29" t="str">
        <f>LEFT([199]CivilReport!$A124,SEARCH("+",[199]CivilReport!$A124,1)-1)</f>
        <v>88</v>
      </c>
      <c r="B121" s="30" t="s">
        <v>75</v>
      </c>
      <c r="C121" s="31" t="str">
        <f>RIGHT([199]CivilReport!$A124,LEN([199]CivilReport!$A124)-SEARCH("+",[199]CivilReport!$A124,1))</f>
        <v>19,72</v>
      </c>
      <c r="D121" s="32">
        <f t="shared" si="12"/>
        <v>9.8600000000000136</v>
      </c>
      <c r="E121" s="33">
        <v>0.16</v>
      </c>
      <c r="F121" s="33">
        <f t="shared" si="13"/>
        <v>224.94000000000008</v>
      </c>
      <c r="G121" s="33">
        <f t="shared" si="18"/>
        <v>1.5776000000000021</v>
      </c>
      <c r="H121" s="33">
        <f t="shared" si="19"/>
        <v>3259.191350000001</v>
      </c>
      <c r="I121" s="34">
        <v>12.38</v>
      </c>
      <c r="J121" s="33">
        <f t="shared" si="20"/>
        <v>957.8099999999996</v>
      </c>
      <c r="K121" s="33">
        <f t="shared" si="21"/>
        <v>265.52980000000036</v>
      </c>
      <c r="L121" s="33">
        <f t="shared" si="14"/>
        <v>17251.881500000003</v>
      </c>
      <c r="M121" s="33">
        <f t="shared" si="15"/>
        <v>265.52980000000036</v>
      </c>
      <c r="N121" s="33">
        <f t="shared" si="11"/>
        <v>0</v>
      </c>
      <c r="O121" s="33">
        <f t="shared" si="16"/>
        <v>14301.8815</v>
      </c>
      <c r="P121" s="33">
        <f t="shared" si="17"/>
        <v>2950.0000000000005</v>
      </c>
    </row>
    <row r="122" spans="1:16" ht="17.25" customHeight="1" x14ac:dyDescent="0.25">
      <c r="A122" s="29" t="str">
        <f>LEFT([199]CivilReport!$A125,SEARCH("+",[199]CivilReport!$A125,1)-1)</f>
        <v>89</v>
      </c>
      <c r="B122" s="30" t="s">
        <v>75</v>
      </c>
      <c r="C122" s="31" t="str">
        <f>RIGHT([199]CivilReport!$A125,LEN([199]CivilReport!$A125)-SEARCH("+",[199]CivilReport!$A125,1))</f>
        <v>0,00</v>
      </c>
      <c r="D122" s="32">
        <f t="shared" si="12"/>
        <v>0.13999999999998636</v>
      </c>
      <c r="E122" s="33">
        <v>0.17</v>
      </c>
      <c r="F122" s="33">
        <f t="shared" si="13"/>
        <v>225.11000000000007</v>
      </c>
      <c r="G122" s="33">
        <f t="shared" si="18"/>
        <v>4.6199999999995502E-2</v>
      </c>
      <c r="H122" s="33">
        <f t="shared" si="19"/>
        <v>3259.2375500000007</v>
      </c>
      <c r="I122" s="34">
        <v>12.42</v>
      </c>
      <c r="J122" s="33">
        <f t="shared" si="20"/>
        <v>970.22999999999956</v>
      </c>
      <c r="K122" s="33">
        <f t="shared" si="21"/>
        <v>3.4719999999996616</v>
      </c>
      <c r="L122" s="33">
        <f t="shared" si="14"/>
        <v>17255.353500000001</v>
      </c>
      <c r="M122" s="33">
        <f t="shared" si="15"/>
        <v>3.4719999999996616</v>
      </c>
      <c r="N122" s="33">
        <f t="shared" si="11"/>
        <v>0</v>
      </c>
      <c r="O122" s="33">
        <f t="shared" si="16"/>
        <v>14305.353499999999</v>
      </c>
      <c r="P122" s="33">
        <f t="shared" si="17"/>
        <v>2950.0000000000005</v>
      </c>
    </row>
    <row r="123" spans="1:16" ht="17.25" customHeight="1" x14ac:dyDescent="0.25">
      <c r="A123" s="29" t="str">
        <f>LEFT([199]CivilReport!$A126,SEARCH("+",[199]CivilReport!$A126,1)-1)</f>
        <v>90</v>
      </c>
      <c r="B123" s="30" t="s">
        <v>75</v>
      </c>
      <c r="C123" s="31" t="str">
        <f>RIGHT([199]CivilReport!$A126,LEN([199]CivilReport!$A126)-SEARCH("+",[199]CivilReport!$A126,1))</f>
        <v>0,00</v>
      </c>
      <c r="D123" s="32">
        <f t="shared" si="12"/>
        <v>10</v>
      </c>
      <c r="E123" s="33">
        <v>0</v>
      </c>
      <c r="F123" s="33">
        <f t="shared" si="13"/>
        <v>225.11000000000007</v>
      </c>
      <c r="G123" s="33">
        <f t="shared" si="18"/>
        <v>1.7000000000000002</v>
      </c>
      <c r="H123" s="33">
        <f t="shared" si="19"/>
        <v>3260.9375500000006</v>
      </c>
      <c r="I123" s="34">
        <v>18.239999999999998</v>
      </c>
      <c r="J123" s="33">
        <f t="shared" si="20"/>
        <v>988.46999999999957</v>
      </c>
      <c r="K123" s="33">
        <f t="shared" si="21"/>
        <v>306.59999999999997</v>
      </c>
      <c r="L123" s="33">
        <f t="shared" si="14"/>
        <v>17561.9535</v>
      </c>
      <c r="M123" s="33">
        <f t="shared" si="15"/>
        <v>306.59999999999997</v>
      </c>
      <c r="N123" s="33">
        <f t="shared" si="11"/>
        <v>0</v>
      </c>
      <c r="O123" s="33">
        <f t="shared" si="16"/>
        <v>14611.9535</v>
      </c>
      <c r="P123" s="33">
        <f t="shared" si="17"/>
        <v>2950.0000000000005</v>
      </c>
    </row>
    <row r="124" spans="1:16" ht="17.25" customHeight="1" x14ac:dyDescent="0.25">
      <c r="A124" s="29" t="str">
        <f>LEFT([199]CivilReport!$A127,SEARCH("+",[199]CivilReport!$A127,1)-1)</f>
        <v>91</v>
      </c>
      <c r="B124" s="30" t="s">
        <v>75</v>
      </c>
      <c r="C124" s="31" t="str">
        <f>RIGHT([199]CivilReport!$A127,LEN([199]CivilReport!$A127)-SEARCH("+",[199]CivilReport!$A127,1))</f>
        <v>0,00</v>
      </c>
      <c r="D124" s="32">
        <f t="shared" si="12"/>
        <v>10</v>
      </c>
      <c r="E124" s="33">
        <v>0</v>
      </c>
      <c r="F124" s="33">
        <f t="shared" si="13"/>
        <v>225.11000000000007</v>
      </c>
      <c r="G124" s="33">
        <f t="shared" si="18"/>
        <v>0</v>
      </c>
      <c r="H124" s="33">
        <f t="shared" si="19"/>
        <v>3260.9375500000006</v>
      </c>
      <c r="I124" s="34">
        <v>13.39</v>
      </c>
      <c r="J124" s="33">
        <f t="shared" si="20"/>
        <v>1001.8599999999996</v>
      </c>
      <c r="K124" s="33">
        <f t="shared" si="21"/>
        <v>316.3</v>
      </c>
      <c r="L124" s="33">
        <f t="shared" si="14"/>
        <v>17878.253499999999</v>
      </c>
      <c r="M124" s="33">
        <f t="shared" si="15"/>
        <v>316.3</v>
      </c>
      <c r="N124" s="33">
        <f t="shared" si="11"/>
        <v>0</v>
      </c>
      <c r="O124" s="33">
        <f t="shared" si="16"/>
        <v>14928.253499999999</v>
      </c>
      <c r="P124" s="33">
        <f t="shared" si="17"/>
        <v>2950.0000000000005</v>
      </c>
    </row>
    <row r="125" spans="1:16" ht="17.25" customHeight="1" x14ac:dyDescent="0.25">
      <c r="A125" s="29" t="str">
        <f>LEFT([199]CivilReport!$A128,SEARCH("+",[199]CivilReport!$A128,1)-1)</f>
        <v>92</v>
      </c>
      <c r="B125" s="30" t="s">
        <v>75</v>
      </c>
      <c r="C125" s="31" t="str">
        <f>RIGHT([199]CivilReport!$A128,LEN([199]CivilReport!$A128)-SEARCH("+",[199]CivilReport!$A128,1))</f>
        <v>0,00</v>
      </c>
      <c r="D125" s="32">
        <f t="shared" si="12"/>
        <v>10</v>
      </c>
      <c r="E125" s="33">
        <v>0</v>
      </c>
      <c r="F125" s="33">
        <f t="shared" si="13"/>
        <v>225.11000000000007</v>
      </c>
      <c r="G125" s="33">
        <f t="shared" si="18"/>
        <v>0</v>
      </c>
      <c r="H125" s="33">
        <f t="shared" si="19"/>
        <v>3260.9375500000006</v>
      </c>
      <c r="I125" s="34">
        <v>15.39</v>
      </c>
      <c r="J125" s="33">
        <f t="shared" si="20"/>
        <v>1017.2499999999995</v>
      </c>
      <c r="K125" s="33">
        <f t="shared" si="21"/>
        <v>287.8</v>
      </c>
      <c r="L125" s="33">
        <f t="shared" si="14"/>
        <v>18166.053499999998</v>
      </c>
      <c r="M125" s="33">
        <f t="shared" si="15"/>
        <v>287.8</v>
      </c>
      <c r="N125" s="33">
        <f t="shared" si="11"/>
        <v>0</v>
      </c>
      <c r="O125" s="33">
        <f t="shared" si="16"/>
        <v>15216.053499999998</v>
      </c>
      <c r="P125" s="33">
        <f t="shared" si="17"/>
        <v>2950.0000000000005</v>
      </c>
    </row>
    <row r="126" spans="1:16" ht="17.25" customHeight="1" x14ac:dyDescent="0.25">
      <c r="A126" s="29" t="str">
        <f>LEFT([199]CivilReport!$A129,SEARCH("+",[199]CivilReport!$A129,1)-1)</f>
        <v>93</v>
      </c>
      <c r="B126" s="30" t="s">
        <v>75</v>
      </c>
      <c r="C126" s="31" t="str">
        <f>RIGHT([199]CivilReport!$A129,LEN([199]CivilReport!$A129)-SEARCH("+",[199]CivilReport!$A129,1))</f>
        <v>0,00</v>
      </c>
      <c r="D126" s="32">
        <f t="shared" si="12"/>
        <v>10</v>
      </c>
      <c r="E126" s="33">
        <v>0</v>
      </c>
      <c r="F126" s="33">
        <f t="shared" si="13"/>
        <v>225.11000000000007</v>
      </c>
      <c r="G126" s="33">
        <f t="shared" si="18"/>
        <v>0</v>
      </c>
      <c r="H126" s="33">
        <f t="shared" si="19"/>
        <v>3260.9375500000006</v>
      </c>
      <c r="I126" s="34">
        <v>17.82</v>
      </c>
      <c r="J126" s="33">
        <f t="shared" si="20"/>
        <v>1035.0699999999995</v>
      </c>
      <c r="K126" s="33">
        <f t="shared" si="21"/>
        <v>332.1</v>
      </c>
      <c r="L126" s="33">
        <f t="shared" si="14"/>
        <v>18498.153499999997</v>
      </c>
      <c r="M126" s="33">
        <f t="shared" si="15"/>
        <v>320</v>
      </c>
      <c r="N126" s="33">
        <f t="shared" si="11"/>
        <v>12.100000000000023</v>
      </c>
      <c r="O126" s="33">
        <f t="shared" si="16"/>
        <v>15536.053499999998</v>
      </c>
      <c r="P126" s="33">
        <f t="shared" si="17"/>
        <v>2962.1000000000004</v>
      </c>
    </row>
    <row r="127" spans="1:16" ht="17.25" customHeight="1" x14ac:dyDescent="0.25">
      <c r="A127" s="29" t="str">
        <f>LEFT([199]CivilReport!$A130,SEARCH("+",[199]CivilReport!$A130,1)-1)</f>
        <v>94</v>
      </c>
      <c r="B127" s="30" t="s">
        <v>75</v>
      </c>
      <c r="C127" s="31" t="str">
        <f>RIGHT([199]CivilReport!$A130,LEN([199]CivilReport!$A130)-SEARCH("+",[199]CivilReport!$A130,1))</f>
        <v>0,00</v>
      </c>
      <c r="D127" s="32">
        <f t="shared" si="12"/>
        <v>10</v>
      </c>
      <c r="E127" s="33">
        <v>0</v>
      </c>
      <c r="F127" s="33">
        <f t="shared" si="13"/>
        <v>225.11000000000007</v>
      </c>
      <c r="G127" s="33">
        <f t="shared" si="18"/>
        <v>0</v>
      </c>
      <c r="H127" s="33">
        <f t="shared" si="19"/>
        <v>3260.9375500000006</v>
      </c>
      <c r="I127" s="34">
        <v>12.58</v>
      </c>
      <c r="J127" s="33">
        <f t="shared" si="20"/>
        <v>1047.6499999999994</v>
      </c>
      <c r="K127" s="33">
        <f t="shared" si="21"/>
        <v>304</v>
      </c>
      <c r="L127" s="33">
        <f t="shared" si="14"/>
        <v>18802.153499999997</v>
      </c>
      <c r="M127" s="33">
        <f t="shared" si="15"/>
        <v>304</v>
      </c>
      <c r="N127" s="33">
        <f t="shared" si="11"/>
        <v>0</v>
      </c>
      <c r="O127" s="33">
        <f t="shared" si="16"/>
        <v>15840.053499999998</v>
      </c>
      <c r="P127" s="33">
        <f t="shared" si="17"/>
        <v>2962.1000000000004</v>
      </c>
    </row>
    <row r="128" spans="1:16" ht="17.25" customHeight="1" x14ac:dyDescent="0.25">
      <c r="A128" s="29" t="str">
        <f>LEFT([199]CivilReport!$A131,SEARCH("+",[199]CivilReport!$A131,1)-1)</f>
        <v>95</v>
      </c>
      <c r="B128" s="30" t="s">
        <v>75</v>
      </c>
      <c r="C128" s="31" t="str">
        <f>RIGHT([199]CivilReport!$A131,LEN([199]CivilReport!$A131)-SEARCH("+",[199]CivilReport!$A131,1))</f>
        <v>0,00</v>
      </c>
      <c r="D128" s="32">
        <f t="shared" si="12"/>
        <v>10</v>
      </c>
      <c r="E128" s="33">
        <v>0.47</v>
      </c>
      <c r="F128" s="33">
        <f t="shared" si="13"/>
        <v>225.58000000000007</v>
      </c>
      <c r="G128" s="33">
        <f t="shared" si="18"/>
        <v>4.6999999999999993</v>
      </c>
      <c r="H128" s="33">
        <f t="shared" si="19"/>
        <v>3265.6375500000004</v>
      </c>
      <c r="I128" s="34">
        <v>14.71</v>
      </c>
      <c r="J128" s="33">
        <f t="shared" si="20"/>
        <v>1062.3599999999994</v>
      </c>
      <c r="K128" s="33">
        <f t="shared" si="21"/>
        <v>272.89999999999998</v>
      </c>
      <c r="L128" s="33">
        <f t="shared" si="14"/>
        <v>19075.053499999998</v>
      </c>
      <c r="M128" s="33">
        <f t="shared" si="15"/>
        <v>272.89999999999998</v>
      </c>
      <c r="N128" s="33">
        <f t="shared" si="11"/>
        <v>0</v>
      </c>
      <c r="O128" s="33">
        <f t="shared" si="16"/>
        <v>16112.953499999998</v>
      </c>
      <c r="P128" s="33">
        <f t="shared" si="17"/>
        <v>2962.1000000000004</v>
      </c>
    </row>
    <row r="129" spans="1:16" ht="17.25" customHeight="1" x14ac:dyDescent="0.25">
      <c r="A129" s="29" t="str">
        <f>LEFT([199]CivilReport!$A132,SEARCH("+",[199]CivilReport!$A132,1)-1)</f>
        <v>96</v>
      </c>
      <c r="B129" s="30" t="s">
        <v>75</v>
      </c>
      <c r="C129" s="31" t="str">
        <f>RIGHT([199]CivilReport!$A132,LEN([199]CivilReport!$A132)-SEARCH("+",[199]CivilReport!$A132,1))</f>
        <v>0,00</v>
      </c>
      <c r="D129" s="32">
        <f t="shared" si="12"/>
        <v>10</v>
      </c>
      <c r="E129" s="33">
        <v>0</v>
      </c>
      <c r="F129" s="33">
        <f t="shared" si="13"/>
        <v>225.58000000000007</v>
      </c>
      <c r="G129" s="33">
        <f t="shared" si="18"/>
        <v>4.6999999999999993</v>
      </c>
      <c r="H129" s="33">
        <f t="shared" si="19"/>
        <v>3270.3375500000002</v>
      </c>
      <c r="I129" s="34">
        <v>7.73</v>
      </c>
      <c r="J129" s="33">
        <f t="shared" si="20"/>
        <v>1070.0899999999995</v>
      </c>
      <c r="K129" s="33">
        <f t="shared" si="21"/>
        <v>224.4</v>
      </c>
      <c r="L129" s="33">
        <f t="shared" si="14"/>
        <v>19299.4535</v>
      </c>
      <c r="M129" s="33">
        <f t="shared" si="15"/>
        <v>224.4</v>
      </c>
      <c r="N129" s="33">
        <f t="shared" si="11"/>
        <v>0</v>
      </c>
      <c r="O129" s="33">
        <f t="shared" si="16"/>
        <v>16337.353499999997</v>
      </c>
      <c r="P129" s="33">
        <f t="shared" si="17"/>
        <v>2962.1000000000004</v>
      </c>
    </row>
    <row r="130" spans="1:16" ht="17.25" customHeight="1" x14ac:dyDescent="0.25">
      <c r="A130" s="29" t="str">
        <f>LEFT([199]CivilReport!$A133,SEARCH("+",[199]CivilReport!$A133,1)-1)</f>
        <v>97</v>
      </c>
      <c r="B130" s="30" t="s">
        <v>75</v>
      </c>
      <c r="C130" s="31" t="str">
        <f>RIGHT([199]CivilReport!$A133,LEN([199]CivilReport!$A133)-SEARCH("+",[199]CivilReport!$A133,1))</f>
        <v>0,00</v>
      </c>
      <c r="D130" s="32">
        <f t="shared" si="12"/>
        <v>10</v>
      </c>
      <c r="E130" s="33">
        <v>0</v>
      </c>
      <c r="F130" s="33">
        <f t="shared" si="13"/>
        <v>225.58000000000007</v>
      </c>
      <c r="G130" s="33">
        <f t="shared" si="18"/>
        <v>0</v>
      </c>
      <c r="H130" s="33">
        <f t="shared" si="19"/>
        <v>3270.3375500000002</v>
      </c>
      <c r="I130" s="34">
        <v>12.01</v>
      </c>
      <c r="J130" s="33">
        <f t="shared" si="20"/>
        <v>1082.0999999999995</v>
      </c>
      <c r="K130" s="33">
        <f t="shared" si="21"/>
        <v>197.40000000000003</v>
      </c>
      <c r="L130" s="33">
        <f t="shared" si="14"/>
        <v>19496.853500000001</v>
      </c>
      <c r="M130" s="33">
        <f t="shared" si="15"/>
        <v>197.40000000000003</v>
      </c>
      <c r="N130" s="33">
        <f t="shared" si="11"/>
        <v>0</v>
      </c>
      <c r="O130" s="33">
        <f t="shared" si="16"/>
        <v>16534.753499999999</v>
      </c>
      <c r="P130" s="33">
        <f t="shared" si="17"/>
        <v>2962.1000000000004</v>
      </c>
    </row>
    <row r="131" spans="1:16" ht="17.25" customHeight="1" x14ac:dyDescent="0.25">
      <c r="A131" s="29" t="str">
        <f>LEFT([199]CivilReport!$A134,SEARCH("+",[199]CivilReport!$A134,1)-1)</f>
        <v>98</v>
      </c>
      <c r="B131" s="30" t="s">
        <v>75</v>
      </c>
      <c r="C131" s="31" t="str">
        <f>RIGHT([199]CivilReport!$A134,LEN([199]CivilReport!$A134)-SEARCH("+",[199]CivilReport!$A134,1))</f>
        <v>0,00</v>
      </c>
      <c r="D131" s="32">
        <f t="shared" si="12"/>
        <v>10</v>
      </c>
      <c r="E131" s="33">
        <v>0</v>
      </c>
      <c r="F131" s="33">
        <f t="shared" si="13"/>
        <v>225.58000000000007</v>
      </c>
      <c r="G131" s="33">
        <f t="shared" si="18"/>
        <v>0</v>
      </c>
      <c r="H131" s="33">
        <f t="shared" si="19"/>
        <v>3270.3375500000002</v>
      </c>
      <c r="I131" s="34">
        <v>11.38</v>
      </c>
      <c r="J131" s="33">
        <f t="shared" si="20"/>
        <v>1093.4799999999996</v>
      </c>
      <c r="K131" s="33">
        <f t="shared" si="21"/>
        <v>233.9</v>
      </c>
      <c r="L131" s="33">
        <f t="shared" si="14"/>
        <v>19730.753500000003</v>
      </c>
      <c r="M131" s="33">
        <f t="shared" si="15"/>
        <v>233.9</v>
      </c>
      <c r="N131" s="33">
        <f t="shared" si="11"/>
        <v>0</v>
      </c>
      <c r="O131" s="33">
        <f t="shared" si="16"/>
        <v>16768.6535</v>
      </c>
      <c r="P131" s="33">
        <f t="shared" si="17"/>
        <v>2962.1000000000004</v>
      </c>
    </row>
    <row r="132" spans="1:16" ht="17.25" customHeight="1" x14ac:dyDescent="0.25">
      <c r="A132" s="29" t="str">
        <f>LEFT([199]CivilReport!$A135,SEARCH("+",[199]CivilReport!$A135,1)-1)</f>
        <v>99</v>
      </c>
      <c r="B132" s="30" t="s">
        <v>75</v>
      </c>
      <c r="C132" s="31" t="str">
        <f>RIGHT([199]CivilReport!$A135,LEN([199]CivilReport!$A135)-SEARCH("+",[199]CivilReport!$A135,1))</f>
        <v>0,00</v>
      </c>
      <c r="D132" s="32">
        <f t="shared" si="12"/>
        <v>10</v>
      </c>
      <c r="E132" s="33">
        <v>0</v>
      </c>
      <c r="F132" s="33">
        <f t="shared" si="13"/>
        <v>225.58000000000007</v>
      </c>
      <c r="G132" s="33">
        <f t="shared" si="18"/>
        <v>0</v>
      </c>
      <c r="H132" s="33">
        <f t="shared" si="19"/>
        <v>3270.3375500000002</v>
      </c>
      <c r="I132" s="34">
        <v>11.98</v>
      </c>
      <c r="J132" s="33">
        <f t="shared" si="20"/>
        <v>1105.4599999999996</v>
      </c>
      <c r="K132" s="33">
        <f t="shared" si="21"/>
        <v>233.6</v>
      </c>
      <c r="L132" s="33">
        <f t="shared" si="14"/>
        <v>19964.353500000001</v>
      </c>
      <c r="M132" s="33">
        <f t="shared" si="15"/>
        <v>233.6</v>
      </c>
      <c r="N132" s="33">
        <f t="shared" si="11"/>
        <v>0</v>
      </c>
      <c r="O132" s="33">
        <f t="shared" si="16"/>
        <v>17002.253499999999</v>
      </c>
      <c r="P132" s="33">
        <f t="shared" si="17"/>
        <v>2962.1000000000004</v>
      </c>
    </row>
    <row r="133" spans="1:16" ht="17.25" customHeight="1" x14ac:dyDescent="0.25">
      <c r="A133" s="29" t="str">
        <f>LEFT([199]CivilReport!$A136,SEARCH("+",[199]CivilReport!$A136,1)-1)</f>
        <v>100</v>
      </c>
      <c r="B133" s="30" t="s">
        <v>75</v>
      </c>
      <c r="C133" s="31" t="str">
        <f>RIGHT([199]CivilReport!$A136,LEN([199]CivilReport!$A136)-SEARCH("+",[199]CivilReport!$A136,1))</f>
        <v>0,00</v>
      </c>
      <c r="D133" s="32">
        <f t="shared" si="12"/>
        <v>10</v>
      </c>
      <c r="E133" s="33">
        <v>0.22</v>
      </c>
      <c r="F133" s="33">
        <f t="shared" si="13"/>
        <v>225.80000000000007</v>
      </c>
      <c r="G133" s="33">
        <f t="shared" si="18"/>
        <v>2.2000000000000002</v>
      </c>
      <c r="H133" s="33">
        <f t="shared" si="19"/>
        <v>3272.53755</v>
      </c>
      <c r="I133" s="34">
        <v>10.15</v>
      </c>
      <c r="J133" s="33">
        <f t="shared" si="20"/>
        <v>1115.6099999999997</v>
      </c>
      <c r="K133" s="33">
        <f t="shared" si="21"/>
        <v>221.3</v>
      </c>
      <c r="L133" s="33">
        <f t="shared" si="14"/>
        <v>20185.6535</v>
      </c>
      <c r="M133" s="33">
        <f t="shared" si="15"/>
        <v>221.3</v>
      </c>
      <c r="N133" s="33">
        <f t="shared" si="11"/>
        <v>0</v>
      </c>
      <c r="O133" s="33">
        <f t="shared" si="16"/>
        <v>17223.553499999998</v>
      </c>
      <c r="P133" s="33">
        <f t="shared" si="17"/>
        <v>2962.1000000000004</v>
      </c>
    </row>
    <row r="134" spans="1:16" ht="17.25" customHeight="1" x14ac:dyDescent="0.25">
      <c r="A134" s="29" t="str">
        <f>LEFT([199]CivilReport!$A137,SEARCH("+",[199]CivilReport!$A137,1)-1)</f>
        <v>101</v>
      </c>
      <c r="B134" s="30" t="s">
        <v>75</v>
      </c>
      <c r="C134" s="31" t="str">
        <f>RIGHT([199]CivilReport!$A137,LEN([199]CivilReport!$A137)-SEARCH("+",[199]CivilReport!$A137,1))</f>
        <v>0,00</v>
      </c>
      <c r="D134" s="32">
        <f t="shared" si="12"/>
        <v>10</v>
      </c>
      <c r="E134" s="33">
        <v>1.1200000000000001</v>
      </c>
      <c r="F134" s="33">
        <f t="shared" si="13"/>
        <v>226.92000000000007</v>
      </c>
      <c r="G134" s="33">
        <f t="shared" si="18"/>
        <v>13.4</v>
      </c>
      <c r="H134" s="33">
        <f t="shared" si="19"/>
        <v>3285.9375500000001</v>
      </c>
      <c r="I134" s="34">
        <v>9.02</v>
      </c>
      <c r="J134" s="33">
        <f t="shared" si="20"/>
        <v>1124.6299999999997</v>
      </c>
      <c r="K134" s="33">
        <f t="shared" si="21"/>
        <v>191.70000000000002</v>
      </c>
      <c r="L134" s="33">
        <f t="shared" si="14"/>
        <v>20377.353500000001</v>
      </c>
      <c r="M134" s="33">
        <f t="shared" si="15"/>
        <v>191.70000000000002</v>
      </c>
      <c r="N134" s="33">
        <f t="shared" si="11"/>
        <v>0</v>
      </c>
      <c r="O134" s="33">
        <f t="shared" si="16"/>
        <v>17415.253499999999</v>
      </c>
      <c r="P134" s="33">
        <f t="shared" si="17"/>
        <v>2962.1000000000004</v>
      </c>
    </row>
    <row r="135" spans="1:16" ht="17.25" customHeight="1" x14ac:dyDescent="0.25">
      <c r="A135" s="29" t="str">
        <f>LEFT([199]CivilReport!$A138,SEARCH("+",[199]CivilReport!$A138,1)-1)</f>
        <v>102</v>
      </c>
      <c r="B135" s="30" t="s">
        <v>75</v>
      </c>
      <c r="C135" s="31" t="str">
        <f>RIGHT([199]CivilReport!$A138,LEN([199]CivilReport!$A138)-SEARCH("+",[199]CivilReport!$A138,1))</f>
        <v>0,00</v>
      </c>
      <c r="D135" s="32">
        <f t="shared" si="12"/>
        <v>10</v>
      </c>
      <c r="E135" s="33">
        <v>0</v>
      </c>
      <c r="F135" s="33">
        <f t="shared" si="13"/>
        <v>226.92000000000007</v>
      </c>
      <c r="G135" s="33">
        <f t="shared" si="18"/>
        <v>11.200000000000001</v>
      </c>
      <c r="H135" s="33">
        <f t="shared" si="19"/>
        <v>3297.1375499999999</v>
      </c>
      <c r="I135" s="34">
        <v>15.65</v>
      </c>
      <c r="J135" s="33">
        <f t="shared" si="20"/>
        <v>1140.2799999999997</v>
      </c>
      <c r="K135" s="33">
        <f t="shared" si="21"/>
        <v>246.70000000000002</v>
      </c>
      <c r="L135" s="33">
        <f t="shared" si="14"/>
        <v>20624.053500000002</v>
      </c>
      <c r="M135" s="33">
        <f t="shared" si="15"/>
        <v>246.70000000000002</v>
      </c>
      <c r="N135" s="33">
        <f t="shared" si="11"/>
        <v>0</v>
      </c>
      <c r="O135" s="33">
        <f t="shared" si="16"/>
        <v>17661.9535</v>
      </c>
      <c r="P135" s="33">
        <f t="shared" si="17"/>
        <v>2962.1000000000004</v>
      </c>
    </row>
    <row r="136" spans="1:16" ht="17.25" customHeight="1" x14ac:dyDescent="0.25">
      <c r="A136" s="29" t="str">
        <f>LEFT([199]CivilReport!$A139,SEARCH("+",[199]CivilReport!$A139,1)-1)</f>
        <v>103</v>
      </c>
      <c r="B136" s="30" t="s">
        <v>75</v>
      </c>
      <c r="C136" s="31" t="str">
        <f>RIGHT([199]CivilReport!$A139,LEN([199]CivilReport!$A139)-SEARCH("+",[199]CivilReport!$A139,1))</f>
        <v>0,00</v>
      </c>
      <c r="D136" s="32">
        <f t="shared" si="12"/>
        <v>10</v>
      </c>
      <c r="E136" s="33">
        <v>0</v>
      </c>
      <c r="F136" s="33">
        <f t="shared" si="13"/>
        <v>226.92000000000007</v>
      </c>
      <c r="G136" s="33">
        <f t="shared" si="18"/>
        <v>0</v>
      </c>
      <c r="H136" s="33">
        <f t="shared" si="19"/>
        <v>3297.1375499999999</v>
      </c>
      <c r="I136" s="34">
        <v>15.57</v>
      </c>
      <c r="J136" s="33">
        <f t="shared" si="20"/>
        <v>1155.8499999999997</v>
      </c>
      <c r="K136" s="33">
        <f t="shared" si="21"/>
        <v>312.2</v>
      </c>
      <c r="L136" s="33">
        <f t="shared" si="14"/>
        <v>20936.253500000003</v>
      </c>
      <c r="M136" s="33">
        <f t="shared" si="15"/>
        <v>312.2</v>
      </c>
      <c r="N136" s="33">
        <f t="shared" si="11"/>
        <v>0</v>
      </c>
      <c r="O136" s="33">
        <f t="shared" si="16"/>
        <v>17974.1535</v>
      </c>
      <c r="P136" s="33">
        <f t="shared" si="17"/>
        <v>2962.1000000000004</v>
      </c>
    </row>
    <row r="137" spans="1:16" ht="17.25" customHeight="1" x14ac:dyDescent="0.25">
      <c r="A137" s="29" t="str">
        <f>LEFT([199]CivilReport!$A140,SEARCH("+",[199]CivilReport!$A140,1)-1)</f>
        <v>104</v>
      </c>
      <c r="B137" s="30" t="s">
        <v>75</v>
      </c>
      <c r="C137" s="31" t="str">
        <f>RIGHT([199]CivilReport!$A140,LEN([199]CivilReport!$A140)-SEARCH("+",[199]CivilReport!$A140,1))</f>
        <v>0,00</v>
      </c>
      <c r="D137" s="32">
        <f t="shared" si="12"/>
        <v>10</v>
      </c>
      <c r="E137" s="33">
        <v>0</v>
      </c>
      <c r="F137" s="33">
        <f t="shared" si="13"/>
        <v>226.92000000000007</v>
      </c>
      <c r="G137" s="33">
        <f t="shared" si="18"/>
        <v>0</v>
      </c>
      <c r="H137" s="33">
        <f t="shared" si="19"/>
        <v>3297.1375499999999</v>
      </c>
      <c r="I137" s="34">
        <v>16.68</v>
      </c>
      <c r="J137" s="33">
        <f t="shared" si="20"/>
        <v>1172.5299999999997</v>
      </c>
      <c r="K137" s="33">
        <f t="shared" si="21"/>
        <v>322.5</v>
      </c>
      <c r="L137" s="33">
        <f t="shared" si="14"/>
        <v>21258.753500000003</v>
      </c>
      <c r="M137" s="33">
        <f t="shared" si="15"/>
        <v>320</v>
      </c>
      <c r="N137" s="33">
        <f t="shared" si="11"/>
        <v>2.5</v>
      </c>
      <c r="O137" s="33">
        <f t="shared" si="16"/>
        <v>18294.1535</v>
      </c>
      <c r="P137" s="33">
        <f t="shared" si="17"/>
        <v>2964.6000000000004</v>
      </c>
    </row>
    <row r="138" spans="1:16" ht="17.25" customHeight="1" x14ac:dyDescent="0.25">
      <c r="A138" s="29" t="str">
        <f>LEFT([199]CivilReport!$A141,SEARCH("+",[199]CivilReport!$A141,1)-1)</f>
        <v>105</v>
      </c>
      <c r="B138" s="30" t="s">
        <v>75</v>
      </c>
      <c r="C138" s="31" t="str">
        <f>RIGHT([199]CivilReport!$A141,LEN([199]CivilReport!$A141)-SEARCH("+",[199]CivilReport!$A141,1))</f>
        <v>0,00</v>
      </c>
      <c r="D138" s="32">
        <f t="shared" si="12"/>
        <v>10</v>
      </c>
      <c r="E138" s="33">
        <v>0</v>
      </c>
      <c r="F138" s="33">
        <f t="shared" si="13"/>
        <v>226.92000000000007</v>
      </c>
      <c r="G138" s="33">
        <f t="shared" si="18"/>
        <v>0</v>
      </c>
      <c r="H138" s="33">
        <f t="shared" si="19"/>
        <v>3297.1375499999999</v>
      </c>
      <c r="I138" s="34">
        <v>15.96</v>
      </c>
      <c r="J138" s="33">
        <f t="shared" si="20"/>
        <v>1188.4899999999998</v>
      </c>
      <c r="K138" s="33">
        <f t="shared" si="21"/>
        <v>326.39999999999998</v>
      </c>
      <c r="L138" s="33">
        <f t="shared" si="14"/>
        <v>21585.153500000004</v>
      </c>
      <c r="M138" s="33">
        <f t="shared" si="15"/>
        <v>320</v>
      </c>
      <c r="N138" s="33">
        <f t="shared" si="11"/>
        <v>6.3999999999999773</v>
      </c>
      <c r="O138" s="33">
        <f t="shared" si="16"/>
        <v>18614.1535</v>
      </c>
      <c r="P138" s="33">
        <f t="shared" si="17"/>
        <v>2971.0000000000005</v>
      </c>
    </row>
    <row r="139" spans="1:16" ht="17.25" customHeight="1" x14ac:dyDescent="0.25">
      <c r="A139" s="29" t="str">
        <f>LEFT([199]CivilReport!$A142,SEARCH("+",[199]CivilReport!$A142,1)-1)</f>
        <v>105</v>
      </c>
      <c r="B139" s="30" t="s">
        <v>75</v>
      </c>
      <c r="C139" s="31" t="str">
        <f>RIGHT([199]CivilReport!$A142,LEN([199]CivilReport!$A142)-SEARCH("+",[199]CivilReport!$A142,1))</f>
        <v>17,31</v>
      </c>
      <c r="D139" s="32">
        <f t="shared" si="12"/>
        <v>8.6549999999999727</v>
      </c>
      <c r="E139" s="33">
        <v>0</v>
      </c>
      <c r="F139" s="33">
        <f t="shared" si="13"/>
        <v>226.92000000000007</v>
      </c>
      <c r="G139" s="33">
        <f t="shared" si="18"/>
        <v>0</v>
      </c>
      <c r="H139" s="33">
        <f t="shared" si="19"/>
        <v>3297.1375499999999</v>
      </c>
      <c r="I139" s="34">
        <v>16.38</v>
      </c>
      <c r="J139" s="33">
        <f t="shared" si="20"/>
        <v>1204.8699999999999</v>
      </c>
      <c r="K139" s="33">
        <f t="shared" si="21"/>
        <v>279.90269999999913</v>
      </c>
      <c r="L139" s="33">
        <f t="shared" si="14"/>
        <v>21865.056200000003</v>
      </c>
      <c r="M139" s="33">
        <f t="shared" si="15"/>
        <v>276.95999999999913</v>
      </c>
      <c r="N139" s="33">
        <f t="shared" si="11"/>
        <v>2.9427000000000021</v>
      </c>
      <c r="O139" s="33">
        <f t="shared" si="16"/>
        <v>18891.113499999999</v>
      </c>
      <c r="P139" s="33">
        <f t="shared" si="17"/>
        <v>2973.9427000000005</v>
      </c>
    </row>
    <row r="140" spans="1:16" ht="17.25" customHeight="1" x14ac:dyDescent="0.25">
      <c r="A140" s="29" t="str">
        <f>LEFT([199]CivilReport!$A143,SEARCH("+",[199]CivilReport!$A143,1)-1)</f>
        <v>106</v>
      </c>
      <c r="B140" s="30" t="s">
        <v>75</v>
      </c>
      <c r="C140" s="31" t="str">
        <f>RIGHT([199]CivilReport!$A143,LEN([199]CivilReport!$A143)-SEARCH("+",[199]CivilReport!$A143,1))</f>
        <v>0,00</v>
      </c>
      <c r="D140" s="32">
        <f t="shared" si="12"/>
        <v>1.3450000000000273</v>
      </c>
      <c r="E140" s="33">
        <v>0</v>
      </c>
      <c r="F140" s="33">
        <f t="shared" si="13"/>
        <v>226.92000000000007</v>
      </c>
      <c r="G140" s="33">
        <f t="shared" si="18"/>
        <v>0</v>
      </c>
      <c r="H140" s="33">
        <f t="shared" si="19"/>
        <v>3297.1375499999999</v>
      </c>
      <c r="I140" s="34">
        <v>16.16</v>
      </c>
      <c r="J140" s="33">
        <f t="shared" si="20"/>
        <v>1221.03</v>
      </c>
      <c r="K140" s="33">
        <f t="shared" si="21"/>
        <v>43.766300000000889</v>
      </c>
      <c r="L140" s="33">
        <f t="shared" si="14"/>
        <v>21908.822500000002</v>
      </c>
      <c r="M140" s="33">
        <f t="shared" si="15"/>
        <v>43.040000000000873</v>
      </c>
      <c r="N140" s="33">
        <f t="shared" ref="N140:N203" si="22">IF(M140&lt;K140,K140-M140,0)</f>
        <v>0.72630000000001615</v>
      </c>
      <c r="O140" s="33">
        <f t="shared" si="16"/>
        <v>18934.1535</v>
      </c>
      <c r="P140" s="33">
        <f t="shared" si="17"/>
        <v>2974.6690000000003</v>
      </c>
    </row>
    <row r="141" spans="1:16" ht="17.25" customHeight="1" x14ac:dyDescent="0.25">
      <c r="A141" s="29" t="str">
        <f>LEFT([199]CivilReport!$A144,SEARCH("+",[199]CivilReport!$A144,1)-1)</f>
        <v>107</v>
      </c>
      <c r="B141" s="30" t="s">
        <v>75</v>
      </c>
      <c r="C141" s="31" t="str">
        <f>RIGHT([199]CivilReport!$A144,LEN([199]CivilReport!$A144)-SEARCH("+",[199]CivilReport!$A144,1))</f>
        <v>0,00</v>
      </c>
      <c r="D141" s="32">
        <f t="shared" ref="D141:D204" si="23">((A141*20+C141)-(A140*20+C140))/2</f>
        <v>10</v>
      </c>
      <c r="E141" s="33">
        <v>0</v>
      </c>
      <c r="F141" s="33">
        <f t="shared" ref="F141:F204" si="24">F140+E141</f>
        <v>226.92000000000007</v>
      </c>
      <c r="G141" s="33">
        <f t="shared" si="18"/>
        <v>0</v>
      </c>
      <c r="H141" s="33">
        <f t="shared" si="19"/>
        <v>3297.1375499999999</v>
      </c>
      <c r="I141" s="34">
        <v>14.88</v>
      </c>
      <c r="J141" s="33">
        <f t="shared" si="20"/>
        <v>1235.9100000000001</v>
      </c>
      <c r="K141" s="33">
        <f t="shared" si="21"/>
        <v>310.39999999999998</v>
      </c>
      <c r="L141" s="33">
        <f t="shared" ref="L141:L204" si="25">L140+K141</f>
        <v>22219.222500000003</v>
      </c>
      <c r="M141" s="33">
        <f t="shared" ref="M141:M204" si="26">IF(K141&gt;$E$372*$G$372*((A141*20+C141)-(A140*20+C140)),$E$372*$G$372*((A141*20+C141)-(A140*20+C140)),K141)</f>
        <v>310.39999999999998</v>
      </c>
      <c r="N141" s="33">
        <f t="shared" si="22"/>
        <v>0</v>
      </c>
      <c r="O141" s="33">
        <f t="shared" ref="O141:O204" si="27">O140+M141</f>
        <v>19244.553500000002</v>
      </c>
      <c r="P141" s="33">
        <f t="shared" ref="P141:P204" si="28">P140+N141</f>
        <v>2974.6690000000003</v>
      </c>
    </row>
    <row r="142" spans="1:16" ht="17.25" customHeight="1" x14ac:dyDescent="0.25">
      <c r="A142" s="29" t="str">
        <f>LEFT([199]CivilReport!$A145,SEARCH("+",[199]CivilReport!$A145,1)-1)</f>
        <v>107</v>
      </c>
      <c r="B142" s="30" t="s">
        <v>75</v>
      </c>
      <c r="C142" s="31" t="str">
        <f>RIGHT([199]CivilReport!$A145,LEN([199]CivilReport!$A145)-SEARCH("+",[199]CivilReport!$A145,1))</f>
        <v>17,31</v>
      </c>
      <c r="D142" s="32">
        <f t="shared" si="23"/>
        <v>8.6549999999999727</v>
      </c>
      <c r="E142" s="33">
        <v>0.02</v>
      </c>
      <c r="F142" s="33">
        <f t="shared" si="24"/>
        <v>226.94000000000008</v>
      </c>
      <c r="G142" s="33">
        <f t="shared" ref="G142:G205" si="29">(E141+E142)*D142</f>
        <v>0.17309999999999945</v>
      </c>
      <c r="H142" s="33">
        <f t="shared" ref="H142:H205" si="30">H141+G142</f>
        <v>3297.3106499999999</v>
      </c>
      <c r="I142" s="34">
        <v>9.1300000000000008</v>
      </c>
      <c r="J142" s="33">
        <f t="shared" ref="J142:J205" si="31">J141+I142</f>
        <v>1245.0400000000002</v>
      </c>
      <c r="K142" s="33">
        <f t="shared" ref="K142:K205" si="32">(I142+I141)*D142</f>
        <v>207.80654999999936</v>
      </c>
      <c r="L142" s="33">
        <f t="shared" si="25"/>
        <v>22427.029050000005</v>
      </c>
      <c r="M142" s="33">
        <f t="shared" si="26"/>
        <v>207.80654999999936</v>
      </c>
      <c r="N142" s="33">
        <f t="shared" si="22"/>
        <v>0</v>
      </c>
      <c r="O142" s="33">
        <f t="shared" si="27"/>
        <v>19452.360050000003</v>
      </c>
      <c r="P142" s="33">
        <f t="shared" si="28"/>
        <v>2974.6690000000003</v>
      </c>
    </row>
    <row r="143" spans="1:16" ht="17.25" customHeight="1" x14ac:dyDescent="0.25">
      <c r="A143" s="29" t="str">
        <f>LEFT([199]CivilReport!$A146,SEARCH("+",[199]CivilReport!$A146,1)-1)</f>
        <v>108</v>
      </c>
      <c r="B143" s="30" t="s">
        <v>75</v>
      </c>
      <c r="C143" s="31" t="str">
        <f>RIGHT([199]CivilReport!$A146,LEN([199]CivilReport!$A146)-SEARCH("+",[199]CivilReport!$A146,1))</f>
        <v>0,00</v>
      </c>
      <c r="D143" s="32">
        <f t="shared" si="23"/>
        <v>1.3450000000000273</v>
      </c>
      <c r="E143" s="33">
        <v>0</v>
      </c>
      <c r="F143" s="33">
        <f t="shared" si="24"/>
        <v>226.94000000000008</v>
      </c>
      <c r="G143" s="33">
        <f t="shared" si="29"/>
        <v>2.6900000000000545E-2</v>
      </c>
      <c r="H143" s="33">
        <f t="shared" si="30"/>
        <v>3297.3375499999997</v>
      </c>
      <c r="I143" s="34">
        <v>23.94</v>
      </c>
      <c r="J143" s="33">
        <f t="shared" si="31"/>
        <v>1268.9800000000002</v>
      </c>
      <c r="K143" s="33">
        <f t="shared" si="32"/>
        <v>44.479150000000899</v>
      </c>
      <c r="L143" s="33">
        <f t="shared" si="25"/>
        <v>22471.508200000004</v>
      </c>
      <c r="M143" s="33">
        <f t="shared" si="26"/>
        <v>43.040000000000873</v>
      </c>
      <c r="N143" s="33">
        <f t="shared" si="22"/>
        <v>1.4391500000000264</v>
      </c>
      <c r="O143" s="33">
        <f t="shared" si="27"/>
        <v>19495.400050000004</v>
      </c>
      <c r="P143" s="33">
        <f t="shared" si="28"/>
        <v>2976.1081500000005</v>
      </c>
    </row>
    <row r="144" spans="1:16" ht="17.25" customHeight="1" x14ac:dyDescent="0.25">
      <c r="A144" s="29" t="str">
        <f>LEFT([199]CivilReport!$A147,SEARCH("+",[199]CivilReport!$A147,1)-1)</f>
        <v>109</v>
      </c>
      <c r="B144" s="30" t="s">
        <v>75</v>
      </c>
      <c r="C144" s="31" t="str">
        <f>RIGHT([199]CivilReport!$A147,LEN([199]CivilReport!$A147)-SEARCH("+",[199]CivilReport!$A147,1))</f>
        <v>0,00</v>
      </c>
      <c r="D144" s="32">
        <f t="shared" si="23"/>
        <v>10</v>
      </c>
      <c r="E144" s="33">
        <v>3.52</v>
      </c>
      <c r="F144" s="33">
        <f t="shared" si="24"/>
        <v>230.46000000000009</v>
      </c>
      <c r="G144" s="33">
        <f t="shared" si="29"/>
        <v>35.200000000000003</v>
      </c>
      <c r="H144" s="33">
        <f t="shared" si="30"/>
        <v>3332.5375499999996</v>
      </c>
      <c r="I144" s="34">
        <v>7.33</v>
      </c>
      <c r="J144" s="33">
        <f t="shared" si="31"/>
        <v>1276.3100000000002</v>
      </c>
      <c r="K144" s="33">
        <f t="shared" si="32"/>
        <v>312.70000000000005</v>
      </c>
      <c r="L144" s="33">
        <f t="shared" si="25"/>
        <v>22784.208200000005</v>
      </c>
      <c r="M144" s="33">
        <f t="shared" si="26"/>
        <v>312.70000000000005</v>
      </c>
      <c r="N144" s="33">
        <f t="shared" si="22"/>
        <v>0</v>
      </c>
      <c r="O144" s="33">
        <f t="shared" si="27"/>
        <v>19808.100050000005</v>
      </c>
      <c r="P144" s="33">
        <f t="shared" si="28"/>
        <v>2976.1081500000005</v>
      </c>
    </row>
    <row r="145" spans="1:16" ht="17.25" customHeight="1" x14ac:dyDescent="0.25">
      <c r="A145" s="29" t="str">
        <f>LEFT([199]CivilReport!$A148,SEARCH("+",[199]CivilReport!$A148,1)-1)</f>
        <v>110</v>
      </c>
      <c r="B145" s="30" t="s">
        <v>75</v>
      </c>
      <c r="C145" s="31" t="str">
        <f>RIGHT([199]CivilReport!$A148,LEN([199]CivilReport!$A148)-SEARCH("+",[199]CivilReport!$A148,1))</f>
        <v>0,00</v>
      </c>
      <c r="D145" s="32">
        <f t="shared" si="23"/>
        <v>10</v>
      </c>
      <c r="E145" s="33">
        <v>0</v>
      </c>
      <c r="F145" s="33">
        <f t="shared" si="24"/>
        <v>230.46000000000009</v>
      </c>
      <c r="G145" s="33">
        <f t="shared" si="29"/>
        <v>35.200000000000003</v>
      </c>
      <c r="H145" s="33">
        <f t="shared" si="30"/>
        <v>3367.7375499999994</v>
      </c>
      <c r="I145" s="34">
        <v>1.34</v>
      </c>
      <c r="J145" s="33">
        <f t="shared" si="31"/>
        <v>1277.6500000000001</v>
      </c>
      <c r="K145" s="33">
        <f t="shared" si="32"/>
        <v>86.7</v>
      </c>
      <c r="L145" s="33">
        <f t="shared" si="25"/>
        <v>22870.908200000005</v>
      </c>
      <c r="M145" s="33">
        <f t="shared" si="26"/>
        <v>86.7</v>
      </c>
      <c r="N145" s="33">
        <f t="shared" si="22"/>
        <v>0</v>
      </c>
      <c r="O145" s="33">
        <f t="shared" si="27"/>
        <v>19894.800050000005</v>
      </c>
      <c r="P145" s="33">
        <f t="shared" si="28"/>
        <v>2976.1081500000005</v>
      </c>
    </row>
    <row r="146" spans="1:16" ht="17.25" customHeight="1" x14ac:dyDescent="0.25">
      <c r="A146" s="29" t="str">
        <f>LEFT([199]CivilReport!$A149,SEARCH("+",[199]CivilReport!$A149,1)-1)</f>
        <v>111</v>
      </c>
      <c r="B146" s="30" t="s">
        <v>75</v>
      </c>
      <c r="C146" s="31" t="str">
        <f>RIGHT([199]CivilReport!$A149,LEN([199]CivilReport!$A149)-SEARCH("+",[199]CivilReport!$A149,1))</f>
        <v>0,00</v>
      </c>
      <c r="D146" s="32">
        <f t="shared" si="23"/>
        <v>10</v>
      </c>
      <c r="E146" s="33">
        <v>0.65</v>
      </c>
      <c r="F146" s="33">
        <f t="shared" si="24"/>
        <v>231.1100000000001</v>
      </c>
      <c r="G146" s="33">
        <f t="shared" si="29"/>
        <v>6.5</v>
      </c>
      <c r="H146" s="33">
        <f t="shared" si="30"/>
        <v>3374.2375499999994</v>
      </c>
      <c r="I146" s="34">
        <v>0.14000000000000001</v>
      </c>
      <c r="J146" s="33">
        <f t="shared" si="31"/>
        <v>1277.7900000000002</v>
      </c>
      <c r="K146" s="33">
        <f t="shared" si="32"/>
        <v>14.8</v>
      </c>
      <c r="L146" s="33">
        <f t="shared" si="25"/>
        <v>22885.708200000005</v>
      </c>
      <c r="M146" s="33">
        <f t="shared" si="26"/>
        <v>14.8</v>
      </c>
      <c r="N146" s="33">
        <f t="shared" si="22"/>
        <v>0</v>
      </c>
      <c r="O146" s="33">
        <f t="shared" si="27"/>
        <v>19909.600050000005</v>
      </c>
      <c r="P146" s="33">
        <f t="shared" si="28"/>
        <v>2976.1081500000005</v>
      </c>
    </row>
    <row r="147" spans="1:16" ht="17.25" customHeight="1" x14ac:dyDescent="0.25">
      <c r="A147" s="29" t="str">
        <f>LEFT([199]CivilReport!$A150,SEARCH("+",[199]CivilReport!$A150,1)-1)</f>
        <v>112</v>
      </c>
      <c r="B147" s="30" t="s">
        <v>75</v>
      </c>
      <c r="C147" s="31" t="str">
        <f>RIGHT([199]CivilReport!$A150,LEN([199]CivilReport!$A150)-SEARCH("+",[199]CivilReport!$A150,1))</f>
        <v>0,00</v>
      </c>
      <c r="D147" s="32">
        <f t="shared" si="23"/>
        <v>10</v>
      </c>
      <c r="E147" s="33">
        <v>2.1</v>
      </c>
      <c r="F147" s="33">
        <f t="shared" si="24"/>
        <v>233.21000000000009</v>
      </c>
      <c r="G147" s="33">
        <f t="shared" si="29"/>
        <v>27.5</v>
      </c>
      <c r="H147" s="33">
        <f t="shared" si="30"/>
        <v>3401.7375499999994</v>
      </c>
      <c r="I147" s="34">
        <v>0</v>
      </c>
      <c r="J147" s="33">
        <f t="shared" si="31"/>
        <v>1277.7900000000002</v>
      </c>
      <c r="K147" s="33">
        <f t="shared" si="32"/>
        <v>1.4000000000000001</v>
      </c>
      <c r="L147" s="33">
        <f t="shared" si="25"/>
        <v>22887.108200000006</v>
      </c>
      <c r="M147" s="33">
        <f t="shared" si="26"/>
        <v>1.4000000000000001</v>
      </c>
      <c r="N147" s="33">
        <f t="shared" si="22"/>
        <v>0</v>
      </c>
      <c r="O147" s="33">
        <f t="shared" si="27"/>
        <v>19911.000050000006</v>
      </c>
      <c r="P147" s="33">
        <f t="shared" si="28"/>
        <v>2976.1081500000005</v>
      </c>
    </row>
    <row r="148" spans="1:16" ht="17.25" customHeight="1" x14ac:dyDescent="0.25">
      <c r="A148" s="29" t="str">
        <f>LEFT([199]CivilReport!$A151,SEARCH("+",[199]CivilReport!$A151,1)-1)</f>
        <v>112</v>
      </c>
      <c r="B148" s="30" t="s">
        <v>75</v>
      </c>
      <c r="C148" s="31" t="str">
        <f>RIGHT([199]CivilReport!$A151,LEN([199]CivilReport!$A151)-SEARCH("+",[199]CivilReport!$A151,1))</f>
        <v>4,92</v>
      </c>
      <c r="D148" s="32">
        <f t="shared" si="23"/>
        <v>2.4600000000000364</v>
      </c>
      <c r="E148" s="33">
        <v>2.9</v>
      </c>
      <c r="F148" s="33">
        <f t="shared" si="24"/>
        <v>236.1100000000001</v>
      </c>
      <c r="G148" s="33">
        <f t="shared" si="29"/>
        <v>12.300000000000182</v>
      </c>
      <c r="H148" s="33">
        <f t="shared" si="30"/>
        <v>3414.0375499999996</v>
      </c>
      <c r="I148" s="34">
        <v>0.04</v>
      </c>
      <c r="J148" s="33">
        <f t="shared" si="31"/>
        <v>1277.8300000000002</v>
      </c>
      <c r="K148" s="33">
        <f t="shared" si="32"/>
        <v>9.8400000000001459E-2</v>
      </c>
      <c r="L148" s="33">
        <f t="shared" si="25"/>
        <v>22887.206600000005</v>
      </c>
      <c r="M148" s="33">
        <f t="shared" si="26"/>
        <v>9.8400000000001459E-2</v>
      </c>
      <c r="N148" s="33">
        <f t="shared" si="22"/>
        <v>0</v>
      </c>
      <c r="O148" s="33">
        <f t="shared" si="27"/>
        <v>19911.098450000005</v>
      </c>
      <c r="P148" s="33">
        <f t="shared" si="28"/>
        <v>2976.1081500000005</v>
      </c>
    </row>
    <row r="149" spans="1:16" ht="17.25" customHeight="1" x14ac:dyDescent="0.25">
      <c r="A149" s="29" t="str">
        <f>LEFT([199]CivilReport!$A152,SEARCH("+",[199]CivilReport!$A152,1)-1)</f>
        <v>113</v>
      </c>
      <c r="B149" s="30" t="s">
        <v>75</v>
      </c>
      <c r="C149" s="31" t="str">
        <f>RIGHT([199]CivilReport!$A152,LEN([199]CivilReport!$A152)-SEARCH("+",[199]CivilReport!$A152,1))</f>
        <v>0,00</v>
      </c>
      <c r="D149" s="32">
        <f t="shared" si="23"/>
        <v>7.5399999999999636</v>
      </c>
      <c r="E149" s="33">
        <v>8.6</v>
      </c>
      <c r="F149" s="33">
        <f t="shared" si="24"/>
        <v>244.71000000000009</v>
      </c>
      <c r="G149" s="33">
        <f t="shared" si="29"/>
        <v>86.709999999999582</v>
      </c>
      <c r="H149" s="33">
        <f t="shared" si="30"/>
        <v>3500.7475499999991</v>
      </c>
      <c r="I149" s="34">
        <v>0</v>
      </c>
      <c r="J149" s="33">
        <f t="shared" si="31"/>
        <v>1277.8300000000002</v>
      </c>
      <c r="K149" s="33">
        <f t="shared" si="32"/>
        <v>0.30159999999999854</v>
      </c>
      <c r="L149" s="33">
        <f t="shared" si="25"/>
        <v>22887.508200000004</v>
      </c>
      <c r="M149" s="33">
        <f t="shared" si="26"/>
        <v>0.30159999999999854</v>
      </c>
      <c r="N149" s="33">
        <f t="shared" si="22"/>
        <v>0</v>
      </c>
      <c r="O149" s="33">
        <f t="shared" si="27"/>
        <v>19911.400050000004</v>
      </c>
      <c r="P149" s="33">
        <f t="shared" si="28"/>
        <v>2976.1081500000005</v>
      </c>
    </row>
    <row r="150" spans="1:16" ht="17.25" customHeight="1" x14ac:dyDescent="0.25">
      <c r="A150" s="29" t="str">
        <f>LEFT([199]CivilReport!$A153,SEARCH("+",[199]CivilReport!$A153,1)-1)</f>
        <v>114</v>
      </c>
      <c r="B150" s="30" t="s">
        <v>75</v>
      </c>
      <c r="C150" s="31" t="str">
        <f>RIGHT([199]CivilReport!$A153,LEN([199]CivilReport!$A153)-SEARCH("+",[199]CivilReport!$A153,1))</f>
        <v>0,00</v>
      </c>
      <c r="D150" s="32">
        <f t="shared" si="23"/>
        <v>10</v>
      </c>
      <c r="E150" s="33">
        <v>14.26</v>
      </c>
      <c r="F150" s="33">
        <f t="shared" si="24"/>
        <v>258.97000000000008</v>
      </c>
      <c r="G150" s="33">
        <f t="shared" si="29"/>
        <v>228.6</v>
      </c>
      <c r="H150" s="33">
        <f t="shared" si="30"/>
        <v>3729.347549999999</v>
      </c>
      <c r="I150" s="34">
        <v>0</v>
      </c>
      <c r="J150" s="33">
        <f t="shared" si="31"/>
        <v>1277.8300000000002</v>
      </c>
      <c r="K150" s="33">
        <f t="shared" si="32"/>
        <v>0</v>
      </c>
      <c r="L150" s="33">
        <f t="shared" si="25"/>
        <v>22887.508200000004</v>
      </c>
      <c r="M150" s="33">
        <f t="shared" si="26"/>
        <v>0</v>
      </c>
      <c r="N150" s="33">
        <f t="shared" si="22"/>
        <v>0</v>
      </c>
      <c r="O150" s="33">
        <f t="shared" si="27"/>
        <v>19911.400050000004</v>
      </c>
      <c r="P150" s="33">
        <f t="shared" si="28"/>
        <v>2976.1081500000005</v>
      </c>
    </row>
    <row r="151" spans="1:16" ht="17.25" customHeight="1" x14ac:dyDescent="0.25">
      <c r="A151" s="29" t="str">
        <f>LEFT([199]CivilReport!$A154,SEARCH("+",[199]CivilReport!$A154,1)-1)</f>
        <v>115</v>
      </c>
      <c r="B151" s="30" t="s">
        <v>75</v>
      </c>
      <c r="C151" s="31" t="str">
        <f>RIGHT([199]CivilReport!$A154,LEN([199]CivilReport!$A154)-SEARCH("+",[199]CivilReport!$A154,1))</f>
        <v>0,00</v>
      </c>
      <c r="D151" s="32">
        <f t="shared" si="23"/>
        <v>10</v>
      </c>
      <c r="E151" s="33">
        <v>15.64</v>
      </c>
      <c r="F151" s="33">
        <f t="shared" si="24"/>
        <v>274.61000000000007</v>
      </c>
      <c r="G151" s="33">
        <f t="shared" si="29"/>
        <v>299</v>
      </c>
      <c r="H151" s="33">
        <f t="shared" si="30"/>
        <v>4028.347549999999</v>
      </c>
      <c r="I151" s="34">
        <v>0</v>
      </c>
      <c r="J151" s="33">
        <f t="shared" si="31"/>
        <v>1277.8300000000002</v>
      </c>
      <c r="K151" s="33">
        <f t="shared" si="32"/>
        <v>0</v>
      </c>
      <c r="L151" s="33">
        <f t="shared" si="25"/>
        <v>22887.508200000004</v>
      </c>
      <c r="M151" s="33">
        <f t="shared" si="26"/>
        <v>0</v>
      </c>
      <c r="N151" s="33">
        <f t="shared" si="22"/>
        <v>0</v>
      </c>
      <c r="O151" s="33">
        <f t="shared" si="27"/>
        <v>19911.400050000004</v>
      </c>
      <c r="P151" s="33">
        <f t="shared" si="28"/>
        <v>2976.1081500000005</v>
      </c>
    </row>
    <row r="152" spans="1:16" ht="17.25" customHeight="1" x14ac:dyDescent="0.25">
      <c r="A152" s="29" t="str">
        <f>LEFT([199]CivilReport!$A155,SEARCH("+",[199]CivilReport!$A155,1)-1)</f>
        <v>116</v>
      </c>
      <c r="B152" s="30" t="s">
        <v>75</v>
      </c>
      <c r="C152" s="31" t="str">
        <f>RIGHT([199]CivilReport!$A155,LEN([199]CivilReport!$A155)-SEARCH("+",[199]CivilReport!$A155,1))</f>
        <v>0,00</v>
      </c>
      <c r="D152" s="32">
        <f t="shared" si="23"/>
        <v>10</v>
      </c>
      <c r="E152" s="33">
        <v>8.4</v>
      </c>
      <c r="F152" s="33">
        <f t="shared" si="24"/>
        <v>283.01000000000005</v>
      </c>
      <c r="G152" s="33">
        <f t="shared" si="29"/>
        <v>240.39999999999998</v>
      </c>
      <c r="H152" s="33">
        <f t="shared" si="30"/>
        <v>4268.7475499999991</v>
      </c>
      <c r="I152" s="34">
        <v>2.72</v>
      </c>
      <c r="J152" s="33">
        <f t="shared" si="31"/>
        <v>1280.5500000000002</v>
      </c>
      <c r="K152" s="33">
        <f t="shared" si="32"/>
        <v>27.200000000000003</v>
      </c>
      <c r="L152" s="33">
        <f t="shared" si="25"/>
        <v>22914.708200000005</v>
      </c>
      <c r="M152" s="33">
        <f t="shared" si="26"/>
        <v>27.200000000000003</v>
      </c>
      <c r="N152" s="33">
        <f t="shared" si="22"/>
        <v>0</v>
      </c>
      <c r="O152" s="33">
        <f t="shared" si="27"/>
        <v>19938.600050000005</v>
      </c>
      <c r="P152" s="33">
        <f t="shared" si="28"/>
        <v>2976.1081500000005</v>
      </c>
    </row>
    <row r="153" spans="1:16" ht="17.25" customHeight="1" x14ac:dyDescent="0.25">
      <c r="A153" s="29" t="str">
        <f>LEFT([199]CivilReport!$A156,SEARCH("+",[199]CivilReport!$A156,1)-1)</f>
        <v>116</v>
      </c>
      <c r="B153" s="30" t="s">
        <v>75</v>
      </c>
      <c r="C153" s="31" t="str">
        <f>RIGHT([199]CivilReport!$A156,LEN([199]CivilReport!$A156)-SEARCH("+",[199]CivilReport!$A156,1))</f>
        <v>12,52</v>
      </c>
      <c r="D153" s="32">
        <f t="shared" si="23"/>
        <v>6.2599999999999909</v>
      </c>
      <c r="E153" s="33">
        <v>0</v>
      </c>
      <c r="F153" s="33">
        <f t="shared" si="24"/>
        <v>283.01000000000005</v>
      </c>
      <c r="G153" s="33">
        <f t="shared" si="29"/>
        <v>52.583999999999925</v>
      </c>
      <c r="H153" s="33">
        <f t="shared" si="30"/>
        <v>4321.331549999999</v>
      </c>
      <c r="I153" s="34">
        <v>16.32</v>
      </c>
      <c r="J153" s="33">
        <f t="shared" si="31"/>
        <v>1296.8700000000001</v>
      </c>
      <c r="K153" s="33">
        <f t="shared" si="32"/>
        <v>119.19039999999983</v>
      </c>
      <c r="L153" s="33">
        <f t="shared" si="25"/>
        <v>23033.898600000004</v>
      </c>
      <c r="M153" s="33">
        <f t="shared" si="26"/>
        <v>119.19039999999983</v>
      </c>
      <c r="N153" s="33">
        <f t="shared" si="22"/>
        <v>0</v>
      </c>
      <c r="O153" s="33">
        <f t="shared" si="27"/>
        <v>20057.790450000004</v>
      </c>
      <c r="P153" s="33">
        <f t="shared" si="28"/>
        <v>2976.1081500000005</v>
      </c>
    </row>
    <row r="154" spans="1:16" ht="17.25" customHeight="1" x14ac:dyDescent="0.25">
      <c r="A154" s="29" t="str">
        <f>LEFT([199]CivilReport!$A157,SEARCH("+",[199]CivilReport!$A157,1)-1)</f>
        <v>117</v>
      </c>
      <c r="B154" s="30" t="s">
        <v>75</v>
      </c>
      <c r="C154" s="31" t="str">
        <f>RIGHT([199]CivilReport!$A157,LEN([199]CivilReport!$A157)-SEARCH("+",[199]CivilReport!$A157,1))</f>
        <v>0,00</v>
      </c>
      <c r="D154" s="32">
        <f t="shared" si="23"/>
        <v>3.7400000000000091</v>
      </c>
      <c r="E154" s="33">
        <v>0</v>
      </c>
      <c r="F154" s="33">
        <f t="shared" si="24"/>
        <v>283.01000000000005</v>
      </c>
      <c r="G154" s="33">
        <f t="shared" si="29"/>
        <v>0</v>
      </c>
      <c r="H154" s="33">
        <f t="shared" si="30"/>
        <v>4321.331549999999</v>
      </c>
      <c r="I154" s="34">
        <v>17.13</v>
      </c>
      <c r="J154" s="33">
        <f t="shared" si="31"/>
        <v>1314.0000000000002</v>
      </c>
      <c r="K154" s="33">
        <f t="shared" si="32"/>
        <v>125.10300000000032</v>
      </c>
      <c r="L154" s="33">
        <f t="shared" si="25"/>
        <v>23159.001600000003</v>
      </c>
      <c r="M154" s="33">
        <f t="shared" si="26"/>
        <v>119.68000000000029</v>
      </c>
      <c r="N154" s="33">
        <f t="shared" si="22"/>
        <v>5.4230000000000302</v>
      </c>
      <c r="O154" s="33">
        <f t="shared" si="27"/>
        <v>20177.470450000004</v>
      </c>
      <c r="P154" s="33">
        <f t="shared" si="28"/>
        <v>2981.5311500000007</v>
      </c>
    </row>
    <row r="155" spans="1:16" ht="17.25" customHeight="1" x14ac:dyDescent="0.25">
      <c r="A155" s="29" t="str">
        <f>LEFT([199]CivilReport!$A158,SEARCH("+",[199]CivilReport!$A158,1)-1)</f>
        <v>118</v>
      </c>
      <c r="B155" s="30" t="s">
        <v>75</v>
      </c>
      <c r="C155" s="31" t="str">
        <f>RIGHT([199]CivilReport!$A158,LEN([199]CivilReport!$A158)-SEARCH("+",[199]CivilReport!$A158,1))</f>
        <v>0,00</v>
      </c>
      <c r="D155" s="32">
        <f t="shared" si="23"/>
        <v>10</v>
      </c>
      <c r="E155" s="33">
        <v>0</v>
      </c>
      <c r="F155" s="33">
        <f t="shared" si="24"/>
        <v>283.01000000000005</v>
      </c>
      <c r="G155" s="33">
        <f t="shared" si="29"/>
        <v>0</v>
      </c>
      <c r="H155" s="33">
        <f t="shared" si="30"/>
        <v>4321.331549999999</v>
      </c>
      <c r="I155" s="34">
        <v>11.59</v>
      </c>
      <c r="J155" s="33">
        <f t="shared" si="31"/>
        <v>1325.5900000000001</v>
      </c>
      <c r="K155" s="33">
        <f t="shared" si="32"/>
        <v>287.2</v>
      </c>
      <c r="L155" s="33">
        <f t="shared" si="25"/>
        <v>23446.201600000004</v>
      </c>
      <c r="M155" s="33">
        <f t="shared" si="26"/>
        <v>287.2</v>
      </c>
      <c r="N155" s="33">
        <f t="shared" si="22"/>
        <v>0</v>
      </c>
      <c r="O155" s="33">
        <f t="shared" si="27"/>
        <v>20464.670450000005</v>
      </c>
      <c r="P155" s="33">
        <f t="shared" si="28"/>
        <v>2981.5311500000007</v>
      </c>
    </row>
    <row r="156" spans="1:16" ht="17.25" customHeight="1" x14ac:dyDescent="0.25">
      <c r="A156" s="29" t="str">
        <f>LEFT([199]CivilReport!$A159,SEARCH("+",[199]CivilReport!$A159,1)-1)</f>
        <v>118</v>
      </c>
      <c r="B156" s="30" t="s">
        <v>75</v>
      </c>
      <c r="C156" s="31" t="str">
        <f>RIGHT([199]CivilReport!$A159,LEN([199]CivilReport!$A159)-SEARCH("+",[199]CivilReport!$A159,1))</f>
        <v>12,52</v>
      </c>
      <c r="D156" s="32">
        <f t="shared" si="23"/>
        <v>6.2599999999999909</v>
      </c>
      <c r="E156" s="33">
        <v>0</v>
      </c>
      <c r="F156" s="33">
        <f t="shared" si="24"/>
        <v>283.01000000000005</v>
      </c>
      <c r="G156" s="33">
        <f t="shared" si="29"/>
        <v>0</v>
      </c>
      <c r="H156" s="33">
        <f t="shared" si="30"/>
        <v>4321.331549999999</v>
      </c>
      <c r="I156" s="34">
        <v>13.14</v>
      </c>
      <c r="J156" s="33">
        <f t="shared" si="31"/>
        <v>1338.7300000000002</v>
      </c>
      <c r="K156" s="33">
        <f t="shared" si="32"/>
        <v>154.80979999999977</v>
      </c>
      <c r="L156" s="33">
        <f t="shared" si="25"/>
        <v>23601.011400000003</v>
      </c>
      <c r="M156" s="33">
        <f t="shared" si="26"/>
        <v>154.80979999999977</v>
      </c>
      <c r="N156" s="33">
        <f t="shared" si="22"/>
        <v>0</v>
      </c>
      <c r="O156" s="33">
        <f t="shared" si="27"/>
        <v>20619.480250000004</v>
      </c>
      <c r="P156" s="33">
        <f t="shared" si="28"/>
        <v>2981.5311500000007</v>
      </c>
    </row>
    <row r="157" spans="1:16" ht="17.25" customHeight="1" x14ac:dyDescent="0.25">
      <c r="A157" s="29" t="str">
        <f>LEFT([199]CivilReport!$A160,SEARCH("+",[199]CivilReport!$A160,1)-1)</f>
        <v>119</v>
      </c>
      <c r="B157" s="30" t="s">
        <v>75</v>
      </c>
      <c r="C157" s="31" t="str">
        <f>RIGHT([199]CivilReport!$A160,LEN([199]CivilReport!$A160)-SEARCH("+",[199]CivilReport!$A160,1))</f>
        <v>0,00</v>
      </c>
      <c r="D157" s="32">
        <f t="shared" si="23"/>
        <v>3.7400000000000091</v>
      </c>
      <c r="E157" s="33">
        <v>0</v>
      </c>
      <c r="F157" s="33">
        <f t="shared" si="24"/>
        <v>283.01000000000005</v>
      </c>
      <c r="G157" s="33">
        <f t="shared" si="29"/>
        <v>0</v>
      </c>
      <c r="H157" s="33">
        <f t="shared" si="30"/>
        <v>4321.331549999999</v>
      </c>
      <c r="I157" s="34">
        <v>15.28</v>
      </c>
      <c r="J157" s="33">
        <f t="shared" si="31"/>
        <v>1354.0100000000002</v>
      </c>
      <c r="K157" s="33">
        <f t="shared" si="32"/>
        <v>106.29080000000026</v>
      </c>
      <c r="L157" s="33">
        <f t="shared" si="25"/>
        <v>23707.302200000002</v>
      </c>
      <c r="M157" s="33">
        <f t="shared" si="26"/>
        <v>106.29080000000026</v>
      </c>
      <c r="N157" s="33">
        <f t="shared" si="22"/>
        <v>0</v>
      </c>
      <c r="O157" s="33">
        <f t="shared" si="27"/>
        <v>20725.771050000003</v>
      </c>
      <c r="P157" s="33">
        <f t="shared" si="28"/>
        <v>2981.5311500000007</v>
      </c>
    </row>
    <row r="158" spans="1:16" ht="17.25" customHeight="1" x14ac:dyDescent="0.25">
      <c r="A158" s="29" t="str">
        <f>LEFT([199]CivilReport!$A161,SEARCH("+",[199]CivilReport!$A161,1)-1)</f>
        <v>120</v>
      </c>
      <c r="B158" s="30" t="s">
        <v>75</v>
      </c>
      <c r="C158" s="31" t="str">
        <f>RIGHT([199]CivilReport!$A161,LEN([199]CivilReport!$A161)-SEARCH("+",[199]CivilReport!$A161,1))</f>
        <v>0,00</v>
      </c>
      <c r="D158" s="32">
        <f t="shared" si="23"/>
        <v>10</v>
      </c>
      <c r="E158" s="33">
        <v>0</v>
      </c>
      <c r="F158" s="33">
        <f t="shared" si="24"/>
        <v>283.01000000000005</v>
      </c>
      <c r="G158" s="33">
        <f t="shared" si="29"/>
        <v>0</v>
      </c>
      <c r="H158" s="33">
        <f t="shared" si="30"/>
        <v>4321.331549999999</v>
      </c>
      <c r="I158" s="34">
        <v>27.73</v>
      </c>
      <c r="J158" s="33">
        <f t="shared" si="31"/>
        <v>1381.7400000000002</v>
      </c>
      <c r="K158" s="33">
        <f t="shared" si="32"/>
        <v>430.09999999999997</v>
      </c>
      <c r="L158" s="33">
        <f t="shared" si="25"/>
        <v>24137.4022</v>
      </c>
      <c r="M158" s="33">
        <f t="shared" si="26"/>
        <v>320</v>
      </c>
      <c r="N158" s="33">
        <f t="shared" si="22"/>
        <v>110.09999999999997</v>
      </c>
      <c r="O158" s="33">
        <f t="shared" si="27"/>
        <v>21045.771050000003</v>
      </c>
      <c r="P158" s="33">
        <f t="shared" si="28"/>
        <v>3091.6311500000006</v>
      </c>
    </row>
    <row r="159" spans="1:16" ht="17.25" customHeight="1" x14ac:dyDescent="0.25">
      <c r="A159" s="29" t="str">
        <f>LEFT([199]CivilReport!$A162,SEARCH("+",[199]CivilReport!$A162,1)-1)</f>
        <v>121</v>
      </c>
      <c r="B159" s="30" t="s">
        <v>75</v>
      </c>
      <c r="C159" s="31" t="str">
        <f>RIGHT([199]CivilReport!$A162,LEN([199]CivilReport!$A162)-SEARCH("+",[199]CivilReport!$A162,1))</f>
        <v>0,00</v>
      </c>
      <c r="D159" s="32">
        <f t="shared" si="23"/>
        <v>10</v>
      </c>
      <c r="E159" s="33">
        <v>0</v>
      </c>
      <c r="F159" s="33">
        <f t="shared" si="24"/>
        <v>283.01000000000005</v>
      </c>
      <c r="G159" s="33">
        <f t="shared" si="29"/>
        <v>0</v>
      </c>
      <c r="H159" s="33">
        <f t="shared" si="30"/>
        <v>4321.331549999999</v>
      </c>
      <c r="I159" s="34">
        <v>56.76</v>
      </c>
      <c r="J159" s="33">
        <f t="shared" si="31"/>
        <v>1438.5000000000002</v>
      </c>
      <c r="K159" s="33">
        <f t="shared" si="32"/>
        <v>844.9</v>
      </c>
      <c r="L159" s="33">
        <f t="shared" si="25"/>
        <v>24982.302200000002</v>
      </c>
      <c r="M159" s="33">
        <f t="shared" si="26"/>
        <v>320</v>
      </c>
      <c r="N159" s="33">
        <f t="shared" si="22"/>
        <v>524.9</v>
      </c>
      <c r="O159" s="33">
        <f t="shared" si="27"/>
        <v>21365.771050000003</v>
      </c>
      <c r="P159" s="33">
        <f t="shared" si="28"/>
        <v>3616.5311500000007</v>
      </c>
    </row>
    <row r="160" spans="1:16" ht="17.25" customHeight="1" x14ac:dyDescent="0.25">
      <c r="A160" s="29" t="str">
        <f>LEFT([199]CivilReport!$A163,SEARCH("+",[199]CivilReport!$A163,1)-1)</f>
        <v>122</v>
      </c>
      <c r="B160" s="30" t="s">
        <v>75</v>
      </c>
      <c r="C160" s="31" t="str">
        <f>RIGHT([199]CivilReport!$A163,LEN([199]CivilReport!$A163)-SEARCH("+",[199]CivilReport!$A163,1))</f>
        <v>0,00</v>
      </c>
      <c r="D160" s="32">
        <f t="shared" si="23"/>
        <v>10</v>
      </c>
      <c r="E160" s="33">
        <v>0</v>
      </c>
      <c r="F160" s="33">
        <f t="shared" si="24"/>
        <v>283.01000000000005</v>
      </c>
      <c r="G160" s="33">
        <f t="shared" si="29"/>
        <v>0</v>
      </c>
      <c r="H160" s="33">
        <f t="shared" si="30"/>
        <v>4321.331549999999</v>
      </c>
      <c r="I160" s="34">
        <v>103.84</v>
      </c>
      <c r="J160" s="33">
        <f t="shared" si="31"/>
        <v>1542.3400000000001</v>
      </c>
      <c r="K160" s="33">
        <f t="shared" si="32"/>
        <v>1606</v>
      </c>
      <c r="L160" s="33">
        <f t="shared" si="25"/>
        <v>26588.302200000002</v>
      </c>
      <c r="M160" s="33">
        <f t="shared" si="26"/>
        <v>320</v>
      </c>
      <c r="N160" s="33">
        <f t="shared" si="22"/>
        <v>1286</v>
      </c>
      <c r="O160" s="33">
        <f t="shared" si="27"/>
        <v>21685.771050000003</v>
      </c>
      <c r="P160" s="33">
        <f t="shared" si="28"/>
        <v>4902.5311500000007</v>
      </c>
    </row>
    <row r="161" spans="1:16" ht="17.25" customHeight="1" x14ac:dyDescent="0.25">
      <c r="A161" s="29" t="str">
        <f>LEFT([199]CivilReport!$A164,SEARCH("+",[199]CivilReport!$A164,1)-1)</f>
        <v>123</v>
      </c>
      <c r="B161" s="30" t="s">
        <v>75</v>
      </c>
      <c r="C161" s="31" t="str">
        <f>RIGHT([199]CivilReport!$A164,LEN([199]CivilReport!$A164)-SEARCH("+",[199]CivilReport!$A164,1))</f>
        <v>0,00</v>
      </c>
      <c r="D161" s="32">
        <f t="shared" si="23"/>
        <v>10</v>
      </c>
      <c r="E161" s="33">
        <v>0</v>
      </c>
      <c r="F161" s="33">
        <f t="shared" si="24"/>
        <v>283.01000000000005</v>
      </c>
      <c r="G161" s="33">
        <f t="shared" si="29"/>
        <v>0</v>
      </c>
      <c r="H161" s="33">
        <f t="shared" si="30"/>
        <v>4321.331549999999</v>
      </c>
      <c r="I161" s="34">
        <v>155.99</v>
      </c>
      <c r="J161" s="33">
        <f t="shared" si="31"/>
        <v>1698.3300000000002</v>
      </c>
      <c r="K161" s="33">
        <f t="shared" si="32"/>
        <v>2598.3000000000002</v>
      </c>
      <c r="L161" s="33">
        <f t="shared" si="25"/>
        <v>29186.602200000001</v>
      </c>
      <c r="M161" s="33">
        <f t="shared" si="26"/>
        <v>320</v>
      </c>
      <c r="N161" s="33">
        <f t="shared" si="22"/>
        <v>2278.3000000000002</v>
      </c>
      <c r="O161" s="33">
        <f t="shared" si="27"/>
        <v>22005.771050000003</v>
      </c>
      <c r="P161" s="33">
        <f t="shared" si="28"/>
        <v>7180.8311500000009</v>
      </c>
    </row>
    <row r="162" spans="1:16" ht="17.25" customHeight="1" x14ac:dyDescent="0.25">
      <c r="A162" s="29" t="str">
        <f>LEFT([199]CivilReport!$A165,SEARCH("+",[199]CivilReport!$A165,1)-1)</f>
        <v>124</v>
      </c>
      <c r="B162" s="30" t="s">
        <v>75</v>
      </c>
      <c r="C162" s="31" t="str">
        <f>RIGHT([199]CivilReport!$A165,LEN([199]CivilReport!$A165)-SEARCH("+",[199]CivilReport!$A165,1))</f>
        <v>0,00</v>
      </c>
      <c r="D162" s="32">
        <f t="shared" si="23"/>
        <v>10</v>
      </c>
      <c r="E162" s="33">
        <v>0</v>
      </c>
      <c r="F162" s="33">
        <f t="shared" si="24"/>
        <v>283.01000000000005</v>
      </c>
      <c r="G162" s="33">
        <f t="shared" si="29"/>
        <v>0</v>
      </c>
      <c r="H162" s="33">
        <f t="shared" si="30"/>
        <v>4321.331549999999</v>
      </c>
      <c r="I162" s="34">
        <v>91.48</v>
      </c>
      <c r="J162" s="33">
        <f t="shared" si="31"/>
        <v>1789.8100000000002</v>
      </c>
      <c r="K162" s="33">
        <f t="shared" si="32"/>
        <v>2474.7000000000003</v>
      </c>
      <c r="L162" s="33">
        <f t="shared" si="25"/>
        <v>31661.302200000002</v>
      </c>
      <c r="M162" s="33">
        <f t="shared" si="26"/>
        <v>320</v>
      </c>
      <c r="N162" s="33">
        <f t="shared" si="22"/>
        <v>2154.7000000000003</v>
      </c>
      <c r="O162" s="33">
        <f t="shared" si="27"/>
        <v>22325.771050000003</v>
      </c>
      <c r="P162" s="33">
        <f t="shared" si="28"/>
        <v>9335.5311500000007</v>
      </c>
    </row>
    <row r="163" spans="1:16" ht="17.25" customHeight="1" x14ac:dyDescent="0.25">
      <c r="A163" s="29" t="str">
        <f>LEFT([199]CivilReport!$A166,SEARCH("+",[199]CivilReport!$A166,1)-1)</f>
        <v>124</v>
      </c>
      <c r="B163" s="30" t="s">
        <v>75</v>
      </c>
      <c r="C163" s="31" t="str">
        <f>RIGHT([199]CivilReport!$A166,LEN([199]CivilReport!$A166)-SEARCH("+",[199]CivilReport!$A166,1))</f>
        <v>1,94</v>
      </c>
      <c r="D163" s="32">
        <f t="shared" si="23"/>
        <v>0.97000000000002728</v>
      </c>
      <c r="E163" s="33">
        <v>0</v>
      </c>
      <c r="F163" s="33">
        <f t="shared" si="24"/>
        <v>283.01000000000005</v>
      </c>
      <c r="G163" s="33">
        <f t="shared" si="29"/>
        <v>0</v>
      </c>
      <c r="H163" s="33">
        <f t="shared" si="30"/>
        <v>4321.331549999999</v>
      </c>
      <c r="I163" s="34">
        <v>89.34</v>
      </c>
      <c r="J163" s="33">
        <f t="shared" si="31"/>
        <v>1879.15</v>
      </c>
      <c r="K163" s="33">
        <f t="shared" si="32"/>
        <v>175.39540000000494</v>
      </c>
      <c r="L163" s="33">
        <f t="shared" si="25"/>
        <v>31836.697600000007</v>
      </c>
      <c r="M163" s="33">
        <f t="shared" si="26"/>
        <v>31.040000000000873</v>
      </c>
      <c r="N163" s="33">
        <f t="shared" si="22"/>
        <v>144.35540000000407</v>
      </c>
      <c r="O163" s="33">
        <f t="shared" si="27"/>
        <v>22356.811050000004</v>
      </c>
      <c r="P163" s="33">
        <f t="shared" si="28"/>
        <v>9479.8865500000047</v>
      </c>
    </row>
    <row r="164" spans="1:16" ht="17.25" customHeight="1" x14ac:dyDescent="0.25">
      <c r="A164" s="29" t="str">
        <f>LEFT([199]CivilReport!$A167,SEARCH("+",[199]CivilReport!$A167,1)-1)</f>
        <v>125</v>
      </c>
      <c r="B164" s="30" t="s">
        <v>75</v>
      </c>
      <c r="C164" s="31" t="str">
        <f>RIGHT([199]CivilReport!$A167,LEN([199]CivilReport!$A167)-SEARCH("+",[199]CivilReport!$A167,1))</f>
        <v>0,00</v>
      </c>
      <c r="D164" s="32">
        <f t="shared" si="23"/>
        <v>9.0299999999999727</v>
      </c>
      <c r="E164" s="33">
        <v>0</v>
      </c>
      <c r="F164" s="33">
        <f t="shared" si="24"/>
        <v>283.01000000000005</v>
      </c>
      <c r="G164" s="33">
        <f t="shared" si="29"/>
        <v>0</v>
      </c>
      <c r="H164" s="33">
        <f t="shared" si="30"/>
        <v>4321.331549999999</v>
      </c>
      <c r="I164" s="34">
        <v>72.959999999999994</v>
      </c>
      <c r="J164" s="33">
        <f t="shared" si="31"/>
        <v>1952.1100000000001</v>
      </c>
      <c r="K164" s="33">
        <f t="shared" si="32"/>
        <v>1465.5689999999956</v>
      </c>
      <c r="L164" s="33">
        <f t="shared" si="25"/>
        <v>33302.266600000003</v>
      </c>
      <c r="M164" s="33">
        <f t="shared" si="26"/>
        <v>288.95999999999913</v>
      </c>
      <c r="N164" s="33">
        <f t="shared" si="22"/>
        <v>1176.6089999999965</v>
      </c>
      <c r="O164" s="33">
        <f t="shared" si="27"/>
        <v>22645.771050000003</v>
      </c>
      <c r="P164" s="33">
        <f t="shared" si="28"/>
        <v>10656.495550000001</v>
      </c>
    </row>
    <row r="165" spans="1:16" ht="17.25" customHeight="1" x14ac:dyDescent="0.25">
      <c r="A165" s="29" t="str">
        <f>LEFT([199]CivilReport!$A168,SEARCH("+",[199]CivilReport!$A168,1)-1)</f>
        <v>126</v>
      </c>
      <c r="B165" s="30" t="s">
        <v>75</v>
      </c>
      <c r="C165" s="31" t="str">
        <f>RIGHT([199]CivilReport!$A168,LEN([199]CivilReport!$A168)-SEARCH("+",[199]CivilReport!$A168,1))</f>
        <v>0,00</v>
      </c>
      <c r="D165" s="32">
        <f t="shared" si="23"/>
        <v>10</v>
      </c>
      <c r="E165" s="33">
        <v>0</v>
      </c>
      <c r="F165" s="33">
        <f t="shared" si="24"/>
        <v>283.01000000000005</v>
      </c>
      <c r="G165" s="33">
        <f t="shared" si="29"/>
        <v>0</v>
      </c>
      <c r="H165" s="33">
        <f t="shared" si="30"/>
        <v>4321.331549999999</v>
      </c>
      <c r="I165" s="34">
        <v>49.93</v>
      </c>
      <c r="J165" s="33">
        <f t="shared" si="31"/>
        <v>2002.0400000000002</v>
      </c>
      <c r="K165" s="33">
        <f t="shared" si="32"/>
        <v>1228.8999999999999</v>
      </c>
      <c r="L165" s="33">
        <f t="shared" si="25"/>
        <v>34531.166600000004</v>
      </c>
      <c r="M165" s="33">
        <f t="shared" si="26"/>
        <v>320</v>
      </c>
      <c r="N165" s="33">
        <f t="shared" si="22"/>
        <v>908.89999999999986</v>
      </c>
      <c r="O165" s="33">
        <f t="shared" si="27"/>
        <v>22965.771050000003</v>
      </c>
      <c r="P165" s="33">
        <f t="shared" si="28"/>
        <v>11565.395550000001</v>
      </c>
    </row>
    <row r="166" spans="1:16" ht="17.25" customHeight="1" x14ac:dyDescent="0.25">
      <c r="A166" s="29" t="str">
        <f>LEFT([199]CivilReport!$A169,SEARCH("+",[199]CivilReport!$A169,1)-1)</f>
        <v>127</v>
      </c>
      <c r="B166" s="30" t="s">
        <v>75</v>
      </c>
      <c r="C166" s="31" t="str">
        <f>RIGHT([199]CivilReport!$A169,LEN([199]CivilReport!$A169)-SEARCH("+",[199]CivilReport!$A169,1))</f>
        <v>0,00</v>
      </c>
      <c r="D166" s="32">
        <f t="shared" si="23"/>
        <v>10</v>
      </c>
      <c r="E166" s="33">
        <v>0</v>
      </c>
      <c r="F166" s="33">
        <f t="shared" si="24"/>
        <v>283.01000000000005</v>
      </c>
      <c r="G166" s="33">
        <f t="shared" si="29"/>
        <v>0</v>
      </c>
      <c r="H166" s="33">
        <f t="shared" si="30"/>
        <v>4321.331549999999</v>
      </c>
      <c r="I166" s="34">
        <v>36.229999999999997</v>
      </c>
      <c r="J166" s="33">
        <f t="shared" si="31"/>
        <v>2038.2700000000002</v>
      </c>
      <c r="K166" s="33">
        <f t="shared" si="32"/>
        <v>861.59999999999991</v>
      </c>
      <c r="L166" s="33">
        <f t="shared" si="25"/>
        <v>35392.766600000003</v>
      </c>
      <c r="M166" s="33">
        <f t="shared" si="26"/>
        <v>320</v>
      </c>
      <c r="N166" s="33">
        <f t="shared" si="22"/>
        <v>541.59999999999991</v>
      </c>
      <c r="O166" s="33">
        <f t="shared" si="27"/>
        <v>23285.771050000003</v>
      </c>
      <c r="P166" s="33">
        <f t="shared" si="28"/>
        <v>12106.995550000001</v>
      </c>
    </row>
    <row r="167" spans="1:16" ht="17.25" customHeight="1" x14ac:dyDescent="0.25">
      <c r="A167" s="29" t="str">
        <f>LEFT([199]CivilReport!$A170,SEARCH("+",[199]CivilReport!$A170,1)-1)</f>
        <v>127</v>
      </c>
      <c r="B167" s="30" t="s">
        <v>75</v>
      </c>
      <c r="C167" s="31" t="str">
        <f>RIGHT([199]CivilReport!$A170,LEN([199]CivilReport!$A170)-SEARCH("+",[199]CivilReport!$A170,1))</f>
        <v>1,94</v>
      </c>
      <c r="D167" s="32">
        <f t="shared" si="23"/>
        <v>0.97000000000002728</v>
      </c>
      <c r="E167" s="33">
        <v>0</v>
      </c>
      <c r="F167" s="33">
        <f t="shared" si="24"/>
        <v>283.01000000000005</v>
      </c>
      <c r="G167" s="33">
        <f t="shared" si="29"/>
        <v>0</v>
      </c>
      <c r="H167" s="33">
        <f t="shared" si="30"/>
        <v>4321.331549999999</v>
      </c>
      <c r="I167" s="34">
        <v>33.950000000000003</v>
      </c>
      <c r="J167" s="33">
        <f t="shared" si="31"/>
        <v>2072.2200000000003</v>
      </c>
      <c r="K167" s="33">
        <f t="shared" si="32"/>
        <v>68.074600000001922</v>
      </c>
      <c r="L167" s="33">
        <f t="shared" si="25"/>
        <v>35460.841200000003</v>
      </c>
      <c r="M167" s="33">
        <f t="shared" si="26"/>
        <v>31.040000000000873</v>
      </c>
      <c r="N167" s="33">
        <f t="shared" si="22"/>
        <v>37.034600000001049</v>
      </c>
      <c r="O167" s="33">
        <f t="shared" si="27"/>
        <v>23316.811050000004</v>
      </c>
      <c r="P167" s="33">
        <f t="shared" si="28"/>
        <v>12144.030150000002</v>
      </c>
    </row>
    <row r="168" spans="1:16" ht="17.25" customHeight="1" x14ac:dyDescent="0.25">
      <c r="A168" s="29" t="str">
        <f>LEFT([199]CivilReport!$A171,SEARCH("+",[199]CivilReport!$A171,1)-1)</f>
        <v>128</v>
      </c>
      <c r="B168" s="30" t="s">
        <v>75</v>
      </c>
      <c r="C168" s="31" t="str">
        <f>RIGHT([199]CivilReport!$A171,LEN([199]CivilReport!$A171)-SEARCH("+",[199]CivilReport!$A171,1))</f>
        <v>0,00</v>
      </c>
      <c r="D168" s="32">
        <f t="shared" si="23"/>
        <v>9.0299999999999727</v>
      </c>
      <c r="E168" s="33">
        <v>0</v>
      </c>
      <c r="F168" s="33">
        <f t="shared" si="24"/>
        <v>283.01000000000005</v>
      </c>
      <c r="G168" s="33">
        <f t="shared" si="29"/>
        <v>0</v>
      </c>
      <c r="H168" s="33">
        <f t="shared" si="30"/>
        <v>4321.331549999999</v>
      </c>
      <c r="I168" s="34">
        <v>24.81</v>
      </c>
      <c r="J168" s="33">
        <f t="shared" si="31"/>
        <v>2097.0300000000002</v>
      </c>
      <c r="K168" s="33">
        <f t="shared" si="32"/>
        <v>530.60279999999841</v>
      </c>
      <c r="L168" s="33">
        <f t="shared" si="25"/>
        <v>35991.444000000003</v>
      </c>
      <c r="M168" s="33">
        <f t="shared" si="26"/>
        <v>288.95999999999913</v>
      </c>
      <c r="N168" s="33">
        <f t="shared" si="22"/>
        <v>241.64279999999928</v>
      </c>
      <c r="O168" s="33">
        <f t="shared" si="27"/>
        <v>23605.771050000003</v>
      </c>
      <c r="P168" s="33">
        <f t="shared" si="28"/>
        <v>12385.672950000002</v>
      </c>
    </row>
    <row r="169" spans="1:16" ht="17.25" customHeight="1" x14ac:dyDescent="0.25">
      <c r="A169" s="29" t="str">
        <f>LEFT([199]CivilReport!$A172,SEARCH("+",[199]CivilReport!$A172,1)-1)</f>
        <v>128</v>
      </c>
      <c r="B169" s="30" t="s">
        <v>75</v>
      </c>
      <c r="C169" s="31" t="str">
        <f>RIGHT([199]CivilReport!$A172,LEN([199]CivilReport!$A172)-SEARCH("+",[199]CivilReport!$A172,1))</f>
        <v>12,95</v>
      </c>
      <c r="D169" s="32">
        <f t="shared" si="23"/>
        <v>6.4749999999999091</v>
      </c>
      <c r="E169" s="33">
        <v>0</v>
      </c>
      <c r="F169" s="33">
        <f t="shared" si="24"/>
        <v>283.01000000000005</v>
      </c>
      <c r="G169" s="33">
        <f t="shared" si="29"/>
        <v>0</v>
      </c>
      <c r="H169" s="33">
        <f t="shared" si="30"/>
        <v>4321.331549999999</v>
      </c>
      <c r="I169" s="34">
        <v>12.28</v>
      </c>
      <c r="J169" s="33">
        <f t="shared" si="31"/>
        <v>2109.3100000000004</v>
      </c>
      <c r="K169" s="33">
        <f t="shared" si="32"/>
        <v>240.15774999999661</v>
      </c>
      <c r="L169" s="33">
        <f t="shared" si="25"/>
        <v>36231.601750000002</v>
      </c>
      <c r="M169" s="33">
        <f t="shared" si="26"/>
        <v>207.19999999999709</v>
      </c>
      <c r="N169" s="33">
        <f t="shared" si="22"/>
        <v>32.957749999999521</v>
      </c>
      <c r="O169" s="33">
        <f t="shared" si="27"/>
        <v>23812.97105</v>
      </c>
      <c r="P169" s="33">
        <f t="shared" si="28"/>
        <v>12418.630700000002</v>
      </c>
    </row>
    <row r="170" spans="1:16" ht="17.25" customHeight="1" x14ac:dyDescent="0.25">
      <c r="A170" s="29" t="str">
        <f>LEFT([199]CivilReport!$A173,SEARCH("+",[199]CivilReport!$A173,1)-1)</f>
        <v>129</v>
      </c>
      <c r="B170" s="30" t="s">
        <v>75</v>
      </c>
      <c r="C170" s="31" t="str">
        <f>RIGHT([199]CivilReport!$A173,LEN([199]CivilReport!$A173)-SEARCH("+",[199]CivilReport!$A173,1))</f>
        <v>0,00</v>
      </c>
      <c r="D170" s="32">
        <f t="shared" si="23"/>
        <v>3.5250000000000909</v>
      </c>
      <c r="E170" s="33">
        <v>0.01</v>
      </c>
      <c r="F170" s="33">
        <f t="shared" si="24"/>
        <v>283.02000000000004</v>
      </c>
      <c r="G170" s="33">
        <f t="shared" si="29"/>
        <v>3.5250000000000913E-2</v>
      </c>
      <c r="H170" s="33">
        <f t="shared" si="30"/>
        <v>4321.3667999999989</v>
      </c>
      <c r="I170" s="34">
        <v>12.74</v>
      </c>
      <c r="J170" s="33">
        <f t="shared" si="31"/>
        <v>2122.0500000000002</v>
      </c>
      <c r="K170" s="33">
        <f t="shared" si="32"/>
        <v>88.195500000002269</v>
      </c>
      <c r="L170" s="33">
        <f t="shared" si="25"/>
        <v>36319.797250000003</v>
      </c>
      <c r="M170" s="33">
        <f t="shared" si="26"/>
        <v>88.195500000002269</v>
      </c>
      <c r="N170" s="33">
        <f t="shared" si="22"/>
        <v>0</v>
      </c>
      <c r="O170" s="33">
        <f t="shared" si="27"/>
        <v>23901.166550000002</v>
      </c>
      <c r="P170" s="33">
        <f t="shared" si="28"/>
        <v>12418.630700000002</v>
      </c>
    </row>
    <row r="171" spans="1:16" ht="17.25" customHeight="1" x14ac:dyDescent="0.25">
      <c r="A171" s="29" t="str">
        <f>LEFT([199]CivilReport!$A174,SEARCH("+",[199]CivilReport!$A174,1)-1)</f>
        <v>130</v>
      </c>
      <c r="B171" s="30" t="s">
        <v>75</v>
      </c>
      <c r="C171" s="31" t="str">
        <f>RIGHT([199]CivilReport!$A174,LEN([199]CivilReport!$A174)-SEARCH("+",[199]CivilReport!$A174,1))</f>
        <v>0,00</v>
      </c>
      <c r="D171" s="32">
        <f t="shared" si="23"/>
        <v>10</v>
      </c>
      <c r="E171" s="33">
        <v>1.86</v>
      </c>
      <c r="F171" s="33">
        <f t="shared" si="24"/>
        <v>284.88000000000005</v>
      </c>
      <c r="G171" s="33">
        <f t="shared" si="29"/>
        <v>18.700000000000003</v>
      </c>
      <c r="H171" s="33">
        <f t="shared" si="30"/>
        <v>4340.0667999999987</v>
      </c>
      <c r="I171" s="34">
        <v>6.82</v>
      </c>
      <c r="J171" s="33">
        <f t="shared" si="31"/>
        <v>2128.8700000000003</v>
      </c>
      <c r="K171" s="33">
        <f t="shared" si="32"/>
        <v>195.60000000000002</v>
      </c>
      <c r="L171" s="33">
        <f t="shared" si="25"/>
        <v>36515.397250000002</v>
      </c>
      <c r="M171" s="33">
        <f t="shared" si="26"/>
        <v>195.60000000000002</v>
      </c>
      <c r="N171" s="33">
        <f t="shared" si="22"/>
        <v>0</v>
      </c>
      <c r="O171" s="33">
        <f t="shared" si="27"/>
        <v>24096.76655</v>
      </c>
      <c r="P171" s="33">
        <f t="shared" si="28"/>
        <v>12418.630700000002</v>
      </c>
    </row>
    <row r="172" spans="1:16" ht="17.25" customHeight="1" x14ac:dyDescent="0.25">
      <c r="A172" s="29" t="str">
        <f>LEFT([199]CivilReport!$A175,SEARCH("+",[199]CivilReport!$A175,1)-1)</f>
        <v>130</v>
      </c>
      <c r="B172" s="30" t="s">
        <v>75</v>
      </c>
      <c r="C172" s="31" t="str">
        <f>RIGHT([199]CivilReport!$A175,LEN([199]CivilReport!$A175)-SEARCH("+",[199]CivilReport!$A175,1))</f>
        <v>3,97</v>
      </c>
      <c r="D172" s="32">
        <f t="shared" si="23"/>
        <v>1.9849999999999</v>
      </c>
      <c r="E172" s="33">
        <v>2.64</v>
      </c>
      <c r="F172" s="33">
        <f t="shared" si="24"/>
        <v>287.52000000000004</v>
      </c>
      <c r="G172" s="33">
        <f t="shared" si="29"/>
        <v>8.9324999999995498</v>
      </c>
      <c r="H172" s="33">
        <f t="shared" si="30"/>
        <v>4348.9992999999986</v>
      </c>
      <c r="I172" s="34">
        <v>5.81</v>
      </c>
      <c r="J172" s="33">
        <f t="shared" si="31"/>
        <v>2134.6800000000003</v>
      </c>
      <c r="K172" s="33">
        <f t="shared" si="32"/>
        <v>25.070549999998736</v>
      </c>
      <c r="L172" s="33">
        <f t="shared" si="25"/>
        <v>36540.467799999999</v>
      </c>
      <c r="M172" s="33">
        <f t="shared" si="26"/>
        <v>25.070549999998736</v>
      </c>
      <c r="N172" s="33">
        <f t="shared" si="22"/>
        <v>0</v>
      </c>
      <c r="O172" s="33">
        <f t="shared" si="27"/>
        <v>24121.837100000001</v>
      </c>
      <c r="P172" s="33">
        <f t="shared" si="28"/>
        <v>12418.630700000002</v>
      </c>
    </row>
    <row r="173" spans="1:16" ht="17.25" customHeight="1" x14ac:dyDescent="0.25">
      <c r="A173" s="29" t="str">
        <f>LEFT([199]CivilReport!$A176,SEARCH("+",[199]CivilReport!$A176,1)-1)</f>
        <v>131</v>
      </c>
      <c r="B173" s="30" t="s">
        <v>75</v>
      </c>
      <c r="C173" s="31" t="str">
        <f>RIGHT([199]CivilReport!$A176,LEN([199]CivilReport!$A176)-SEARCH("+",[199]CivilReport!$A176,1))</f>
        <v>0,00</v>
      </c>
      <c r="D173" s="32">
        <f t="shared" si="23"/>
        <v>8.0150000000001</v>
      </c>
      <c r="E173" s="33">
        <v>7.11</v>
      </c>
      <c r="F173" s="33">
        <f t="shared" si="24"/>
        <v>294.63000000000005</v>
      </c>
      <c r="G173" s="33">
        <f t="shared" si="29"/>
        <v>78.146250000000975</v>
      </c>
      <c r="H173" s="33">
        <f t="shared" si="30"/>
        <v>4427.1455499999993</v>
      </c>
      <c r="I173" s="34">
        <v>1.62</v>
      </c>
      <c r="J173" s="33">
        <f t="shared" si="31"/>
        <v>2136.3000000000002</v>
      </c>
      <c r="K173" s="33">
        <f t="shared" si="32"/>
        <v>59.551450000000742</v>
      </c>
      <c r="L173" s="33">
        <f t="shared" si="25"/>
        <v>36600.019249999998</v>
      </c>
      <c r="M173" s="33">
        <f t="shared" si="26"/>
        <v>59.551450000000742</v>
      </c>
      <c r="N173" s="33">
        <f t="shared" si="22"/>
        <v>0</v>
      </c>
      <c r="O173" s="33">
        <f t="shared" si="27"/>
        <v>24181.38855</v>
      </c>
      <c r="P173" s="33">
        <f t="shared" si="28"/>
        <v>12418.630700000002</v>
      </c>
    </row>
    <row r="174" spans="1:16" ht="17.25" customHeight="1" x14ac:dyDescent="0.25">
      <c r="A174" s="29" t="str">
        <f>LEFT([199]CivilReport!$A177,SEARCH("+",[199]CivilReport!$A177,1)-1)</f>
        <v>132</v>
      </c>
      <c r="B174" s="30" t="s">
        <v>75</v>
      </c>
      <c r="C174" s="31" t="str">
        <f>RIGHT([199]CivilReport!$A177,LEN([199]CivilReport!$A177)-SEARCH("+",[199]CivilReport!$A177,1))</f>
        <v>0,00</v>
      </c>
      <c r="D174" s="32">
        <f t="shared" si="23"/>
        <v>10</v>
      </c>
      <c r="E174" s="33">
        <v>15.67</v>
      </c>
      <c r="F174" s="33">
        <f t="shared" si="24"/>
        <v>310.30000000000007</v>
      </c>
      <c r="G174" s="33">
        <f t="shared" si="29"/>
        <v>227.8</v>
      </c>
      <c r="H174" s="33">
        <f t="shared" si="30"/>
        <v>4654.9455499999995</v>
      </c>
      <c r="I174" s="34">
        <v>0</v>
      </c>
      <c r="J174" s="33">
        <f t="shared" si="31"/>
        <v>2136.3000000000002</v>
      </c>
      <c r="K174" s="33">
        <f t="shared" si="32"/>
        <v>16.200000000000003</v>
      </c>
      <c r="L174" s="33">
        <f t="shared" si="25"/>
        <v>36616.219249999995</v>
      </c>
      <c r="M174" s="33">
        <f t="shared" si="26"/>
        <v>16.200000000000003</v>
      </c>
      <c r="N174" s="33">
        <f t="shared" si="22"/>
        <v>0</v>
      </c>
      <c r="O174" s="33">
        <f t="shared" si="27"/>
        <v>24197.58855</v>
      </c>
      <c r="P174" s="33">
        <f t="shared" si="28"/>
        <v>12418.630700000002</v>
      </c>
    </row>
    <row r="175" spans="1:16" ht="17.25" customHeight="1" x14ac:dyDescent="0.25">
      <c r="A175" s="29" t="str">
        <f>LEFT([199]CivilReport!$A178,SEARCH("+",[199]CivilReport!$A178,1)-1)</f>
        <v>133</v>
      </c>
      <c r="B175" s="30" t="s">
        <v>75</v>
      </c>
      <c r="C175" s="31" t="str">
        <f>RIGHT([199]CivilReport!$A178,LEN([199]CivilReport!$A178)-SEARCH("+",[199]CivilReport!$A178,1))</f>
        <v>0,00</v>
      </c>
      <c r="D175" s="32">
        <f t="shared" si="23"/>
        <v>10</v>
      </c>
      <c r="E175" s="33">
        <v>24.14</v>
      </c>
      <c r="F175" s="33">
        <f t="shared" si="24"/>
        <v>334.44000000000005</v>
      </c>
      <c r="G175" s="33">
        <f t="shared" si="29"/>
        <v>398.1</v>
      </c>
      <c r="H175" s="33">
        <f t="shared" si="30"/>
        <v>5053.0455499999998</v>
      </c>
      <c r="I175" s="34">
        <v>0</v>
      </c>
      <c r="J175" s="33">
        <f t="shared" si="31"/>
        <v>2136.3000000000002</v>
      </c>
      <c r="K175" s="33">
        <f t="shared" si="32"/>
        <v>0</v>
      </c>
      <c r="L175" s="33">
        <f t="shared" si="25"/>
        <v>36616.219249999995</v>
      </c>
      <c r="M175" s="33">
        <f t="shared" si="26"/>
        <v>0</v>
      </c>
      <c r="N175" s="33">
        <f t="shared" si="22"/>
        <v>0</v>
      </c>
      <c r="O175" s="33">
        <f t="shared" si="27"/>
        <v>24197.58855</v>
      </c>
      <c r="P175" s="33">
        <f t="shared" si="28"/>
        <v>12418.630700000002</v>
      </c>
    </row>
    <row r="176" spans="1:16" ht="17.25" customHeight="1" x14ac:dyDescent="0.25">
      <c r="A176" s="29" t="str">
        <f>LEFT([199]CivilReport!$A179,SEARCH("+",[199]CivilReport!$A179,1)-1)</f>
        <v>133</v>
      </c>
      <c r="B176" s="30" t="s">
        <v>75</v>
      </c>
      <c r="C176" s="31" t="str">
        <f>RIGHT([199]CivilReport!$A179,LEN([199]CivilReport!$A179)-SEARCH("+",[199]CivilReport!$A179,1))</f>
        <v>3,97</v>
      </c>
      <c r="D176" s="32">
        <f t="shared" si="23"/>
        <v>1.9849999999999</v>
      </c>
      <c r="E176" s="33">
        <v>25.59</v>
      </c>
      <c r="F176" s="33">
        <f t="shared" si="24"/>
        <v>360.03000000000003</v>
      </c>
      <c r="G176" s="33">
        <f t="shared" si="29"/>
        <v>98.714049999995026</v>
      </c>
      <c r="H176" s="33">
        <f t="shared" si="30"/>
        <v>5151.7595999999949</v>
      </c>
      <c r="I176" s="34">
        <v>0</v>
      </c>
      <c r="J176" s="33">
        <f t="shared" si="31"/>
        <v>2136.3000000000002</v>
      </c>
      <c r="K176" s="33">
        <f t="shared" si="32"/>
        <v>0</v>
      </c>
      <c r="L176" s="33">
        <f t="shared" si="25"/>
        <v>36616.219249999995</v>
      </c>
      <c r="M176" s="33">
        <f t="shared" si="26"/>
        <v>0</v>
      </c>
      <c r="N176" s="33">
        <f t="shared" si="22"/>
        <v>0</v>
      </c>
      <c r="O176" s="33">
        <f t="shared" si="27"/>
        <v>24197.58855</v>
      </c>
      <c r="P176" s="33">
        <f t="shared" si="28"/>
        <v>12418.630700000002</v>
      </c>
    </row>
    <row r="177" spans="1:16" ht="17.25" customHeight="1" x14ac:dyDescent="0.25">
      <c r="A177" s="29" t="str">
        <f>LEFT([199]CivilReport!$A180,SEARCH("+",[199]CivilReport!$A180,1)-1)</f>
        <v>134</v>
      </c>
      <c r="B177" s="30" t="s">
        <v>75</v>
      </c>
      <c r="C177" s="31" t="str">
        <f>RIGHT([199]CivilReport!$A180,LEN([199]CivilReport!$A180)-SEARCH("+",[199]CivilReport!$A180,1))</f>
        <v>0,00</v>
      </c>
      <c r="D177" s="32">
        <f t="shared" si="23"/>
        <v>8.0150000000001</v>
      </c>
      <c r="E177" s="33">
        <v>27.57</v>
      </c>
      <c r="F177" s="33">
        <f t="shared" si="24"/>
        <v>387.6</v>
      </c>
      <c r="G177" s="33">
        <f t="shared" si="29"/>
        <v>426.0774000000053</v>
      </c>
      <c r="H177" s="33">
        <f t="shared" si="30"/>
        <v>5577.8370000000004</v>
      </c>
      <c r="I177" s="34">
        <v>0</v>
      </c>
      <c r="J177" s="33">
        <f t="shared" si="31"/>
        <v>2136.3000000000002</v>
      </c>
      <c r="K177" s="33">
        <f t="shared" si="32"/>
        <v>0</v>
      </c>
      <c r="L177" s="33">
        <f t="shared" si="25"/>
        <v>36616.219249999995</v>
      </c>
      <c r="M177" s="33">
        <f t="shared" si="26"/>
        <v>0</v>
      </c>
      <c r="N177" s="33">
        <f t="shared" si="22"/>
        <v>0</v>
      </c>
      <c r="O177" s="33">
        <f t="shared" si="27"/>
        <v>24197.58855</v>
      </c>
      <c r="P177" s="33">
        <f t="shared" si="28"/>
        <v>12418.630700000002</v>
      </c>
    </row>
    <row r="178" spans="1:16" ht="17.25" customHeight="1" x14ac:dyDescent="0.25">
      <c r="A178" s="29" t="str">
        <f>LEFT([199]CivilReport!$A181,SEARCH("+",[199]CivilReport!$A181,1)-1)</f>
        <v>135</v>
      </c>
      <c r="B178" s="30" t="s">
        <v>75</v>
      </c>
      <c r="C178" s="31" t="str">
        <f>RIGHT([199]CivilReport!$A181,LEN([199]CivilReport!$A181)-SEARCH("+",[199]CivilReport!$A181,1))</f>
        <v>0,00</v>
      </c>
      <c r="D178" s="32">
        <f t="shared" si="23"/>
        <v>10</v>
      </c>
      <c r="E178" s="33">
        <v>26.95</v>
      </c>
      <c r="F178" s="33">
        <f t="shared" si="24"/>
        <v>414.55</v>
      </c>
      <c r="G178" s="33">
        <f t="shared" si="29"/>
        <v>545.19999999999993</v>
      </c>
      <c r="H178" s="33">
        <f t="shared" si="30"/>
        <v>6123.0370000000003</v>
      </c>
      <c r="I178" s="34">
        <v>0</v>
      </c>
      <c r="J178" s="33">
        <f t="shared" si="31"/>
        <v>2136.3000000000002</v>
      </c>
      <c r="K178" s="33">
        <f t="shared" si="32"/>
        <v>0</v>
      </c>
      <c r="L178" s="33">
        <f t="shared" si="25"/>
        <v>36616.219249999995</v>
      </c>
      <c r="M178" s="33">
        <f t="shared" si="26"/>
        <v>0</v>
      </c>
      <c r="N178" s="33">
        <f t="shared" si="22"/>
        <v>0</v>
      </c>
      <c r="O178" s="33">
        <f t="shared" si="27"/>
        <v>24197.58855</v>
      </c>
      <c r="P178" s="33">
        <f t="shared" si="28"/>
        <v>12418.630700000002</v>
      </c>
    </row>
    <row r="179" spans="1:16" ht="17.25" customHeight="1" x14ac:dyDescent="0.25">
      <c r="A179" s="29" t="str">
        <f>LEFT([199]CivilReport!$A182,SEARCH("+",[199]CivilReport!$A182,1)-1)</f>
        <v>136</v>
      </c>
      <c r="B179" s="30" t="s">
        <v>75</v>
      </c>
      <c r="C179" s="31" t="str">
        <f>RIGHT([199]CivilReport!$A182,LEN([199]CivilReport!$A182)-SEARCH("+",[199]CivilReport!$A182,1))</f>
        <v>0,00</v>
      </c>
      <c r="D179" s="32">
        <f t="shared" si="23"/>
        <v>10</v>
      </c>
      <c r="E179" s="33">
        <v>23.55</v>
      </c>
      <c r="F179" s="33">
        <f t="shared" si="24"/>
        <v>438.1</v>
      </c>
      <c r="G179" s="33">
        <f t="shared" si="29"/>
        <v>505</v>
      </c>
      <c r="H179" s="33">
        <f t="shared" si="30"/>
        <v>6628.0370000000003</v>
      </c>
      <c r="I179" s="34">
        <v>0</v>
      </c>
      <c r="J179" s="33">
        <f t="shared" si="31"/>
        <v>2136.3000000000002</v>
      </c>
      <c r="K179" s="33">
        <f t="shared" si="32"/>
        <v>0</v>
      </c>
      <c r="L179" s="33">
        <f t="shared" si="25"/>
        <v>36616.219249999995</v>
      </c>
      <c r="M179" s="33">
        <f t="shared" si="26"/>
        <v>0</v>
      </c>
      <c r="N179" s="33">
        <f t="shared" si="22"/>
        <v>0</v>
      </c>
      <c r="O179" s="33">
        <f t="shared" si="27"/>
        <v>24197.58855</v>
      </c>
      <c r="P179" s="33">
        <f t="shared" si="28"/>
        <v>12418.630700000002</v>
      </c>
    </row>
    <row r="180" spans="1:16" ht="17.25" customHeight="1" x14ac:dyDescent="0.25">
      <c r="A180" s="29" t="str">
        <f>LEFT([199]CivilReport!$A183,SEARCH("+",[199]CivilReport!$A183,1)-1)</f>
        <v>137</v>
      </c>
      <c r="B180" s="30" t="s">
        <v>75</v>
      </c>
      <c r="C180" s="31" t="str">
        <f>RIGHT([199]CivilReport!$A183,LEN([199]CivilReport!$A183)-SEARCH("+",[199]CivilReport!$A183,1))</f>
        <v>0,00</v>
      </c>
      <c r="D180" s="32">
        <f t="shared" si="23"/>
        <v>10</v>
      </c>
      <c r="E180" s="33">
        <v>20.5</v>
      </c>
      <c r="F180" s="33">
        <f t="shared" si="24"/>
        <v>458.6</v>
      </c>
      <c r="G180" s="33">
        <f t="shared" si="29"/>
        <v>440.5</v>
      </c>
      <c r="H180" s="33">
        <f t="shared" si="30"/>
        <v>7068.5370000000003</v>
      </c>
      <c r="I180" s="34">
        <v>0</v>
      </c>
      <c r="J180" s="33">
        <f t="shared" si="31"/>
        <v>2136.3000000000002</v>
      </c>
      <c r="K180" s="33">
        <f t="shared" si="32"/>
        <v>0</v>
      </c>
      <c r="L180" s="33">
        <f t="shared" si="25"/>
        <v>36616.219249999995</v>
      </c>
      <c r="M180" s="33">
        <f t="shared" si="26"/>
        <v>0</v>
      </c>
      <c r="N180" s="33">
        <f t="shared" si="22"/>
        <v>0</v>
      </c>
      <c r="O180" s="33">
        <f t="shared" si="27"/>
        <v>24197.58855</v>
      </c>
      <c r="P180" s="33">
        <f t="shared" si="28"/>
        <v>12418.630700000002</v>
      </c>
    </row>
    <row r="181" spans="1:16" ht="17.25" customHeight="1" x14ac:dyDescent="0.25">
      <c r="A181" s="29" t="str">
        <f>LEFT([199]CivilReport!$A184,SEARCH("+",[199]CivilReport!$A184,1)-1)</f>
        <v>138</v>
      </c>
      <c r="B181" s="30" t="s">
        <v>75</v>
      </c>
      <c r="C181" s="31" t="str">
        <f>RIGHT([199]CivilReport!$A184,LEN([199]CivilReport!$A184)-SEARCH("+",[199]CivilReport!$A184,1))</f>
        <v>0,00</v>
      </c>
      <c r="D181" s="32">
        <f t="shared" si="23"/>
        <v>10</v>
      </c>
      <c r="E181" s="33">
        <v>17</v>
      </c>
      <c r="F181" s="33">
        <f t="shared" si="24"/>
        <v>475.6</v>
      </c>
      <c r="G181" s="33">
        <f t="shared" si="29"/>
        <v>375</v>
      </c>
      <c r="H181" s="33">
        <f t="shared" si="30"/>
        <v>7443.5370000000003</v>
      </c>
      <c r="I181" s="34">
        <v>0</v>
      </c>
      <c r="J181" s="33">
        <f t="shared" si="31"/>
        <v>2136.3000000000002</v>
      </c>
      <c r="K181" s="33">
        <f t="shared" si="32"/>
        <v>0</v>
      </c>
      <c r="L181" s="33">
        <f t="shared" si="25"/>
        <v>36616.219249999995</v>
      </c>
      <c r="M181" s="33">
        <f t="shared" si="26"/>
        <v>0</v>
      </c>
      <c r="N181" s="33">
        <f t="shared" si="22"/>
        <v>0</v>
      </c>
      <c r="O181" s="33">
        <f t="shared" si="27"/>
        <v>24197.58855</v>
      </c>
      <c r="P181" s="33">
        <f t="shared" si="28"/>
        <v>12418.630700000002</v>
      </c>
    </row>
    <row r="182" spans="1:16" ht="17.25" customHeight="1" x14ac:dyDescent="0.25">
      <c r="A182" s="29" t="str">
        <f>LEFT([199]CivilReport!$A185,SEARCH("+",[199]CivilReport!$A185,1)-1)</f>
        <v>139</v>
      </c>
      <c r="B182" s="30" t="s">
        <v>75</v>
      </c>
      <c r="C182" s="31" t="str">
        <f>RIGHT([199]CivilReport!$A185,LEN([199]CivilReport!$A185)-SEARCH("+",[199]CivilReport!$A185,1))</f>
        <v>0,00</v>
      </c>
      <c r="D182" s="32">
        <f t="shared" si="23"/>
        <v>10</v>
      </c>
      <c r="E182" s="33">
        <v>12.56</v>
      </c>
      <c r="F182" s="33">
        <f t="shared" si="24"/>
        <v>488.16</v>
      </c>
      <c r="G182" s="33">
        <f t="shared" si="29"/>
        <v>295.60000000000002</v>
      </c>
      <c r="H182" s="33">
        <f t="shared" si="30"/>
        <v>7739.1370000000006</v>
      </c>
      <c r="I182" s="34">
        <v>0</v>
      </c>
      <c r="J182" s="33">
        <f t="shared" si="31"/>
        <v>2136.3000000000002</v>
      </c>
      <c r="K182" s="33">
        <f t="shared" si="32"/>
        <v>0</v>
      </c>
      <c r="L182" s="33">
        <f t="shared" si="25"/>
        <v>36616.219249999995</v>
      </c>
      <c r="M182" s="33">
        <f t="shared" si="26"/>
        <v>0</v>
      </c>
      <c r="N182" s="33">
        <f t="shared" si="22"/>
        <v>0</v>
      </c>
      <c r="O182" s="33">
        <f t="shared" si="27"/>
        <v>24197.58855</v>
      </c>
      <c r="P182" s="33">
        <f t="shared" si="28"/>
        <v>12418.630700000002</v>
      </c>
    </row>
    <row r="183" spans="1:16" ht="17.25" customHeight="1" x14ac:dyDescent="0.25">
      <c r="A183" s="29" t="str">
        <f>LEFT([199]CivilReport!$A186,SEARCH("+",[199]CivilReport!$A186,1)-1)</f>
        <v>140</v>
      </c>
      <c r="B183" s="30" t="s">
        <v>75</v>
      </c>
      <c r="C183" s="31" t="str">
        <f>RIGHT([199]CivilReport!$A186,LEN([199]CivilReport!$A186)-SEARCH("+",[199]CivilReport!$A186,1))</f>
        <v>0,00</v>
      </c>
      <c r="D183" s="32">
        <f t="shared" si="23"/>
        <v>10</v>
      </c>
      <c r="E183" s="33">
        <v>9.48</v>
      </c>
      <c r="F183" s="33">
        <f t="shared" si="24"/>
        <v>497.64000000000004</v>
      </c>
      <c r="G183" s="33">
        <f t="shared" si="29"/>
        <v>220.39999999999998</v>
      </c>
      <c r="H183" s="33">
        <f t="shared" si="30"/>
        <v>7959.5370000000003</v>
      </c>
      <c r="I183" s="34">
        <v>0</v>
      </c>
      <c r="J183" s="33">
        <f t="shared" si="31"/>
        <v>2136.3000000000002</v>
      </c>
      <c r="K183" s="33">
        <f t="shared" si="32"/>
        <v>0</v>
      </c>
      <c r="L183" s="33">
        <f t="shared" si="25"/>
        <v>36616.219249999995</v>
      </c>
      <c r="M183" s="33">
        <f t="shared" si="26"/>
        <v>0</v>
      </c>
      <c r="N183" s="33">
        <f t="shared" si="22"/>
        <v>0</v>
      </c>
      <c r="O183" s="33">
        <f t="shared" si="27"/>
        <v>24197.58855</v>
      </c>
      <c r="P183" s="33">
        <f t="shared" si="28"/>
        <v>12418.630700000002</v>
      </c>
    </row>
    <row r="184" spans="1:16" ht="17.25" customHeight="1" x14ac:dyDescent="0.25">
      <c r="A184" s="29" t="str">
        <f>LEFT([199]CivilReport!$A187,SEARCH("+",[199]CivilReport!$A187,1)-1)</f>
        <v>141</v>
      </c>
      <c r="B184" s="30" t="s">
        <v>75</v>
      </c>
      <c r="C184" s="31" t="str">
        <f>RIGHT([199]CivilReport!$A187,LEN([199]CivilReport!$A187)-SEARCH("+",[199]CivilReport!$A187,1))</f>
        <v>0,00</v>
      </c>
      <c r="D184" s="32">
        <f t="shared" si="23"/>
        <v>10</v>
      </c>
      <c r="E184" s="33">
        <v>6.29</v>
      </c>
      <c r="F184" s="33">
        <f t="shared" si="24"/>
        <v>503.93000000000006</v>
      </c>
      <c r="G184" s="33">
        <f t="shared" si="29"/>
        <v>157.69999999999999</v>
      </c>
      <c r="H184" s="33">
        <f t="shared" si="30"/>
        <v>8117.2370000000001</v>
      </c>
      <c r="I184" s="34">
        <v>0.11</v>
      </c>
      <c r="J184" s="33">
        <f t="shared" si="31"/>
        <v>2136.4100000000003</v>
      </c>
      <c r="K184" s="33">
        <f t="shared" si="32"/>
        <v>1.1000000000000001</v>
      </c>
      <c r="L184" s="33">
        <f t="shared" si="25"/>
        <v>36617.319249999993</v>
      </c>
      <c r="M184" s="33">
        <f t="shared" si="26"/>
        <v>1.1000000000000001</v>
      </c>
      <c r="N184" s="33">
        <f t="shared" si="22"/>
        <v>0</v>
      </c>
      <c r="O184" s="33">
        <f t="shared" si="27"/>
        <v>24198.688549999999</v>
      </c>
      <c r="P184" s="33">
        <f t="shared" si="28"/>
        <v>12418.630700000002</v>
      </c>
    </row>
    <row r="185" spans="1:16" ht="17.25" customHeight="1" x14ac:dyDescent="0.25">
      <c r="A185" s="29" t="str">
        <f>LEFT([199]CivilReport!$A188,SEARCH("+",[199]CivilReport!$A188,1)-1)</f>
        <v>142</v>
      </c>
      <c r="B185" s="30" t="s">
        <v>75</v>
      </c>
      <c r="C185" s="31" t="str">
        <f>RIGHT([199]CivilReport!$A188,LEN([199]CivilReport!$A188)-SEARCH("+",[199]CivilReport!$A188,1))</f>
        <v>0,00</v>
      </c>
      <c r="D185" s="32">
        <f t="shared" si="23"/>
        <v>10</v>
      </c>
      <c r="E185" s="33">
        <v>4.88</v>
      </c>
      <c r="F185" s="33">
        <f t="shared" si="24"/>
        <v>508.81000000000006</v>
      </c>
      <c r="G185" s="33">
        <f t="shared" si="29"/>
        <v>111.7</v>
      </c>
      <c r="H185" s="33">
        <f t="shared" si="30"/>
        <v>8228.9369999999999</v>
      </c>
      <c r="I185" s="34">
        <v>0.6</v>
      </c>
      <c r="J185" s="33">
        <f t="shared" si="31"/>
        <v>2137.0100000000002</v>
      </c>
      <c r="K185" s="33">
        <f t="shared" si="32"/>
        <v>7.1</v>
      </c>
      <c r="L185" s="33">
        <f t="shared" si="25"/>
        <v>36624.419249999992</v>
      </c>
      <c r="M185" s="33">
        <f t="shared" si="26"/>
        <v>7.1</v>
      </c>
      <c r="N185" s="33">
        <f t="shared" si="22"/>
        <v>0</v>
      </c>
      <c r="O185" s="33">
        <f t="shared" si="27"/>
        <v>24205.788549999997</v>
      </c>
      <c r="P185" s="33">
        <f t="shared" si="28"/>
        <v>12418.630700000002</v>
      </c>
    </row>
    <row r="186" spans="1:16" ht="17.25" customHeight="1" x14ac:dyDescent="0.25">
      <c r="A186" s="29" t="str">
        <f>LEFT([199]CivilReport!$A189,SEARCH("+",[199]CivilReport!$A189,1)-1)</f>
        <v>143</v>
      </c>
      <c r="B186" s="30" t="s">
        <v>75</v>
      </c>
      <c r="C186" s="31" t="str">
        <f>RIGHT([199]CivilReport!$A189,LEN([199]CivilReport!$A189)-SEARCH("+",[199]CivilReport!$A189,1))</f>
        <v>0,00</v>
      </c>
      <c r="D186" s="32">
        <f t="shared" si="23"/>
        <v>10</v>
      </c>
      <c r="E186" s="33">
        <v>3.48</v>
      </c>
      <c r="F186" s="33">
        <f t="shared" si="24"/>
        <v>512.29000000000008</v>
      </c>
      <c r="G186" s="33">
        <f t="shared" si="29"/>
        <v>83.6</v>
      </c>
      <c r="H186" s="33">
        <f t="shared" si="30"/>
        <v>8312.5370000000003</v>
      </c>
      <c r="I186" s="34">
        <v>1.35</v>
      </c>
      <c r="J186" s="33">
        <f t="shared" si="31"/>
        <v>2138.36</v>
      </c>
      <c r="K186" s="33">
        <f t="shared" si="32"/>
        <v>19.5</v>
      </c>
      <c r="L186" s="33">
        <f t="shared" si="25"/>
        <v>36643.919249999992</v>
      </c>
      <c r="M186" s="33">
        <f t="shared" si="26"/>
        <v>19.5</v>
      </c>
      <c r="N186" s="33">
        <f t="shared" si="22"/>
        <v>0</v>
      </c>
      <c r="O186" s="33">
        <f t="shared" si="27"/>
        <v>24225.288549999997</v>
      </c>
      <c r="P186" s="33">
        <f t="shared" si="28"/>
        <v>12418.630700000002</v>
      </c>
    </row>
    <row r="187" spans="1:16" ht="17.25" customHeight="1" x14ac:dyDescent="0.25">
      <c r="A187" s="29" t="str">
        <f>LEFT([199]CivilReport!$A190,SEARCH("+",[199]CivilReport!$A190,1)-1)</f>
        <v>144</v>
      </c>
      <c r="B187" s="30" t="s">
        <v>75</v>
      </c>
      <c r="C187" s="31" t="str">
        <f>RIGHT([199]CivilReport!$A190,LEN([199]CivilReport!$A190)-SEARCH("+",[199]CivilReport!$A190,1))</f>
        <v>0,00</v>
      </c>
      <c r="D187" s="32">
        <f t="shared" si="23"/>
        <v>10</v>
      </c>
      <c r="E187" s="33">
        <v>2.41</v>
      </c>
      <c r="F187" s="33">
        <f t="shared" si="24"/>
        <v>514.70000000000005</v>
      </c>
      <c r="G187" s="33">
        <f t="shared" si="29"/>
        <v>58.900000000000006</v>
      </c>
      <c r="H187" s="33">
        <f t="shared" si="30"/>
        <v>8371.4369999999999</v>
      </c>
      <c r="I187" s="34">
        <v>1.94</v>
      </c>
      <c r="J187" s="33">
        <f t="shared" si="31"/>
        <v>2140.3000000000002</v>
      </c>
      <c r="K187" s="33">
        <f t="shared" si="32"/>
        <v>32.9</v>
      </c>
      <c r="L187" s="33">
        <f t="shared" si="25"/>
        <v>36676.819249999993</v>
      </c>
      <c r="M187" s="33">
        <f t="shared" si="26"/>
        <v>32.9</v>
      </c>
      <c r="N187" s="33">
        <f t="shared" si="22"/>
        <v>0</v>
      </c>
      <c r="O187" s="33">
        <f t="shared" si="27"/>
        <v>24258.188549999999</v>
      </c>
      <c r="P187" s="33">
        <f t="shared" si="28"/>
        <v>12418.630700000002</v>
      </c>
    </row>
    <row r="188" spans="1:16" ht="17.25" customHeight="1" x14ac:dyDescent="0.25">
      <c r="A188" s="29" t="str">
        <f>LEFT([199]CivilReport!$A191,SEARCH("+",[199]CivilReport!$A191,1)-1)</f>
        <v>145</v>
      </c>
      <c r="B188" s="30" t="s">
        <v>75</v>
      </c>
      <c r="C188" s="31" t="str">
        <f>RIGHT([199]CivilReport!$A191,LEN([199]CivilReport!$A191)-SEARCH("+",[199]CivilReport!$A191,1))</f>
        <v>0,00</v>
      </c>
      <c r="D188" s="32">
        <f t="shared" si="23"/>
        <v>10</v>
      </c>
      <c r="E188" s="33">
        <v>1.61</v>
      </c>
      <c r="F188" s="33">
        <f t="shared" si="24"/>
        <v>516.31000000000006</v>
      </c>
      <c r="G188" s="33">
        <f t="shared" si="29"/>
        <v>40.200000000000003</v>
      </c>
      <c r="H188" s="33">
        <f t="shared" si="30"/>
        <v>8411.6370000000006</v>
      </c>
      <c r="I188" s="34">
        <v>2.78</v>
      </c>
      <c r="J188" s="33">
        <f t="shared" si="31"/>
        <v>2143.0800000000004</v>
      </c>
      <c r="K188" s="33">
        <f t="shared" si="32"/>
        <v>47.199999999999996</v>
      </c>
      <c r="L188" s="33">
        <f t="shared" si="25"/>
        <v>36724.01924999999</v>
      </c>
      <c r="M188" s="33">
        <f t="shared" si="26"/>
        <v>47.199999999999996</v>
      </c>
      <c r="N188" s="33">
        <f t="shared" si="22"/>
        <v>0</v>
      </c>
      <c r="O188" s="33">
        <f t="shared" si="27"/>
        <v>24305.38855</v>
      </c>
      <c r="P188" s="33">
        <f t="shared" si="28"/>
        <v>12418.630700000002</v>
      </c>
    </row>
    <row r="189" spans="1:16" ht="17.25" customHeight="1" x14ac:dyDescent="0.25">
      <c r="A189" s="29" t="str">
        <f>LEFT([199]CivilReport!$A192,SEARCH("+",[199]CivilReport!$A192,1)-1)</f>
        <v>146</v>
      </c>
      <c r="B189" s="30" t="s">
        <v>75</v>
      </c>
      <c r="C189" s="31" t="str">
        <f>RIGHT([199]CivilReport!$A192,LEN([199]CivilReport!$A192)-SEARCH("+",[199]CivilReport!$A192,1))</f>
        <v>0,00</v>
      </c>
      <c r="D189" s="32">
        <f t="shared" si="23"/>
        <v>10</v>
      </c>
      <c r="E189" s="33">
        <v>1.56</v>
      </c>
      <c r="F189" s="33">
        <f t="shared" si="24"/>
        <v>517.87</v>
      </c>
      <c r="G189" s="33">
        <f t="shared" si="29"/>
        <v>31.7</v>
      </c>
      <c r="H189" s="33">
        <f t="shared" si="30"/>
        <v>8443.3370000000014</v>
      </c>
      <c r="I189" s="34">
        <v>3.18</v>
      </c>
      <c r="J189" s="33">
        <f t="shared" si="31"/>
        <v>2146.2600000000002</v>
      </c>
      <c r="K189" s="33">
        <f t="shared" si="32"/>
        <v>59.6</v>
      </c>
      <c r="L189" s="33">
        <f t="shared" si="25"/>
        <v>36783.619249999989</v>
      </c>
      <c r="M189" s="33">
        <f t="shared" si="26"/>
        <v>59.6</v>
      </c>
      <c r="N189" s="33">
        <f t="shared" si="22"/>
        <v>0</v>
      </c>
      <c r="O189" s="33">
        <f t="shared" si="27"/>
        <v>24364.988549999998</v>
      </c>
      <c r="P189" s="33">
        <f t="shared" si="28"/>
        <v>12418.630700000002</v>
      </c>
    </row>
    <row r="190" spans="1:16" ht="17.25" customHeight="1" x14ac:dyDescent="0.25">
      <c r="A190" s="29" t="str">
        <f>LEFT([199]CivilReport!$A193,SEARCH("+",[199]CivilReport!$A193,1)-1)</f>
        <v>147</v>
      </c>
      <c r="B190" s="30" t="s">
        <v>75</v>
      </c>
      <c r="C190" s="31" t="str">
        <f>RIGHT([199]CivilReport!$A193,LEN([199]CivilReport!$A193)-SEARCH("+",[199]CivilReport!$A193,1))</f>
        <v>0,00</v>
      </c>
      <c r="D190" s="32">
        <f t="shared" si="23"/>
        <v>10</v>
      </c>
      <c r="E190" s="33">
        <v>1.64</v>
      </c>
      <c r="F190" s="33">
        <f t="shared" si="24"/>
        <v>519.51</v>
      </c>
      <c r="G190" s="33">
        <f t="shared" si="29"/>
        <v>32</v>
      </c>
      <c r="H190" s="33">
        <f t="shared" si="30"/>
        <v>8475.3370000000014</v>
      </c>
      <c r="I190" s="34">
        <v>3.75</v>
      </c>
      <c r="J190" s="33">
        <f t="shared" si="31"/>
        <v>2150.0100000000002</v>
      </c>
      <c r="K190" s="33">
        <f t="shared" si="32"/>
        <v>69.3</v>
      </c>
      <c r="L190" s="33">
        <f t="shared" si="25"/>
        <v>36852.919249999992</v>
      </c>
      <c r="M190" s="33">
        <f t="shared" si="26"/>
        <v>69.3</v>
      </c>
      <c r="N190" s="33">
        <f t="shared" si="22"/>
        <v>0</v>
      </c>
      <c r="O190" s="33">
        <f t="shared" si="27"/>
        <v>24434.288549999997</v>
      </c>
      <c r="P190" s="33">
        <f t="shared" si="28"/>
        <v>12418.630700000002</v>
      </c>
    </row>
    <row r="191" spans="1:16" ht="17.25" customHeight="1" x14ac:dyDescent="0.25">
      <c r="A191" s="29" t="str">
        <f>LEFT([199]CivilReport!$A194,SEARCH("+",[199]CivilReport!$A194,1)-1)</f>
        <v>148</v>
      </c>
      <c r="B191" s="30" t="s">
        <v>75</v>
      </c>
      <c r="C191" s="31" t="str">
        <f>RIGHT([199]CivilReport!$A194,LEN([199]CivilReport!$A194)-SEARCH("+",[199]CivilReport!$A194,1))</f>
        <v>0,00</v>
      </c>
      <c r="D191" s="32">
        <f t="shared" si="23"/>
        <v>10</v>
      </c>
      <c r="E191" s="33">
        <v>1.1399999999999999</v>
      </c>
      <c r="F191" s="33">
        <f t="shared" si="24"/>
        <v>520.65</v>
      </c>
      <c r="G191" s="33">
        <f t="shared" si="29"/>
        <v>27.799999999999997</v>
      </c>
      <c r="H191" s="33">
        <f t="shared" si="30"/>
        <v>8503.1370000000006</v>
      </c>
      <c r="I191" s="34">
        <v>4.6100000000000003</v>
      </c>
      <c r="J191" s="33">
        <f t="shared" si="31"/>
        <v>2154.6200000000003</v>
      </c>
      <c r="K191" s="33">
        <f t="shared" si="32"/>
        <v>83.6</v>
      </c>
      <c r="L191" s="33">
        <f t="shared" si="25"/>
        <v>36936.51924999999</v>
      </c>
      <c r="M191" s="33">
        <f t="shared" si="26"/>
        <v>83.6</v>
      </c>
      <c r="N191" s="33">
        <f t="shared" si="22"/>
        <v>0</v>
      </c>
      <c r="O191" s="33">
        <f t="shared" si="27"/>
        <v>24517.888549999996</v>
      </c>
      <c r="P191" s="33">
        <f t="shared" si="28"/>
        <v>12418.630700000002</v>
      </c>
    </row>
    <row r="192" spans="1:16" ht="17.25" customHeight="1" x14ac:dyDescent="0.25">
      <c r="A192" s="29" t="str">
        <f>LEFT([199]CivilReport!$A195,SEARCH("+",[199]CivilReport!$A195,1)-1)</f>
        <v>149</v>
      </c>
      <c r="B192" s="30" t="s">
        <v>75</v>
      </c>
      <c r="C192" s="31" t="str">
        <f>RIGHT([199]CivilReport!$A195,LEN([199]CivilReport!$A195)-SEARCH("+",[199]CivilReport!$A195,1))</f>
        <v>0,00</v>
      </c>
      <c r="D192" s="32">
        <f t="shared" si="23"/>
        <v>10</v>
      </c>
      <c r="E192" s="33">
        <v>0.91</v>
      </c>
      <c r="F192" s="33">
        <f t="shared" si="24"/>
        <v>521.55999999999995</v>
      </c>
      <c r="G192" s="33">
        <f t="shared" si="29"/>
        <v>20.5</v>
      </c>
      <c r="H192" s="33">
        <f t="shared" si="30"/>
        <v>8523.6370000000006</v>
      </c>
      <c r="I192" s="34">
        <v>5.08</v>
      </c>
      <c r="J192" s="33">
        <f t="shared" si="31"/>
        <v>2159.7000000000003</v>
      </c>
      <c r="K192" s="33">
        <f t="shared" si="32"/>
        <v>96.9</v>
      </c>
      <c r="L192" s="33">
        <f t="shared" si="25"/>
        <v>37033.419249999992</v>
      </c>
      <c r="M192" s="33">
        <f t="shared" si="26"/>
        <v>96.9</v>
      </c>
      <c r="N192" s="33">
        <f t="shared" si="22"/>
        <v>0</v>
      </c>
      <c r="O192" s="33">
        <f t="shared" si="27"/>
        <v>24614.788549999997</v>
      </c>
      <c r="P192" s="33">
        <f t="shared" si="28"/>
        <v>12418.630700000002</v>
      </c>
    </row>
    <row r="193" spans="1:16" ht="17.25" customHeight="1" x14ac:dyDescent="0.25">
      <c r="A193" s="29" t="str">
        <f>LEFT([199]CivilReport!$A196,SEARCH("+",[199]CivilReport!$A196,1)-1)</f>
        <v>150</v>
      </c>
      <c r="B193" s="30" t="s">
        <v>75</v>
      </c>
      <c r="C193" s="31" t="str">
        <f>RIGHT([199]CivilReport!$A196,LEN([199]CivilReport!$A196)-SEARCH("+",[199]CivilReport!$A196,1))</f>
        <v>0,00</v>
      </c>
      <c r="D193" s="32">
        <f t="shared" si="23"/>
        <v>10</v>
      </c>
      <c r="E193" s="33">
        <v>0.56999999999999995</v>
      </c>
      <c r="F193" s="33">
        <f t="shared" si="24"/>
        <v>522.13</v>
      </c>
      <c r="G193" s="33">
        <f t="shared" si="29"/>
        <v>14.8</v>
      </c>
      <c r="H193" s="33">
        <f t="shared" si="30"/>
        <v>8538.4369999999999</v>
      </c>
      <c r="I193" s="34">
        <v>2.96</v>
      </c>
      <c r="J193" s="33">
        <f t="shared" si="31"/>
        <v>2162.6600000000003</v>
      </c>
      <c r="K193" s="33">
        <f t="shared" si="32"/>
        <v>80.399999999999991</v>
      </c>
      <c r="L193" s="33">
        <f t="shared" si="25"/>
        <v>37113.819249999993</v>
      </c>
      <c r="M193" s="33">
        <f t="shared" si="26"/>
        <v>80.399999999999991</v>
      </c>
      <c r="N193" s="33">
        <f t="shared" si="22"/>
        <v>0</v>
      </c>
      <c r="O193" s="33">
        <f t="shared" si="27"/>
        <v>24695.188549999999</v>
      </c>
      <c r="P193" s="33">
        <f t="shared" si="28"/>
        <v>12418.630700000002</v>
      </c>
    </row>
    <row r="194" spans="1:16" ht="17.25" customHeight="1" x14ac:dyDescent="0.25">
      <c r="A194" s="29" t="str">
        <f>LEFT([199]CivilReport!$A197,SEARCH("+",[199]CivilReport!$A197,1)-1)</f>
        <v>151</v>
      </c>
      <c r="B194" s="30" t="s">
        <v>75</v>
      </c>
      <c r="C194" s="31" t="str">
        <f>RIGHT([199]CivilReport!$A197,LEN([199]CivilReport!$A197)-SEARCH("+",[199]CivilReport!$A197,1))</f>
        <v>0,00</v>
      </c>
      <c r="D194" s="32">
        <f t="shared" si="23"/>
        <v>10</v>
      </c>
      <c r="E194" s="33">
        <v>0.31</v>
      </c>
      <c r="F194" s="33">
        <f t="shared" si="24"/>
        <v>522.43999999999994</v>
      </c>
      <c r="G194" s="33">
        <f t="shared" si="29"/>
        <v>8.7999999999999989</v>
      </c>
      <c r="H194" s="33">
        <f t="shared" si="30"/>
        <v>8547.2369999999992</v>
      </c>
      <c r="I194" s="34">
        <v>5.69</v>
      </c>
      <c r="J194" s="33">
        <f t="shared" si="31"/>
        <v>2168.3500000000004</v>
      </c>
      <c r="K194" s="33">
        <f t="shared" si="32"/>
        <v>86.5</v>
      </c>
      <c r="L194" s="33">
        <f t="shared" si="25"/>
        <v>37200.319249999993</v>
      </c>
      <c r="M194" s="33">
        <f t="shared" si="26"/>
        <v>86.5</v>
      </c>
      <c r="N194" s="33">
        <f t="shared" si="22"/>
        <v>0</v>
      </c>
      <c r="O194" s="33">
        <f t="shared" si="27"/>
        <v>24781.688549999999</v>
      </c>
      <c r="P194" s="33">
        <f t="shared" si="28"/>
        <v>12418.630700000002</v>
      </c>
    </row>
    <row r="195" spans="1:16" ht="17.25" customHeight="1" x14ac:dyDescent="0.25">
      <c r="A195" s="29" t="str">
        <f>LEFT([199]CivilReport!$A198,SEARCH("+",[199]CivilReport!$A198,1)-1)</f>
        <v>152</v>
      </c>
      <c r="B195" s="30" t="s">
        <v>75</v>
      </c>
      <c r="C195" s="31" t="str">
        <f>RIGHT([199]CivilReport!$A198,LEN([199]CivilReport!$A198)-SEARCH("+",[199]CivilReport!$A198,1))</f>
        <v>0,00</v>
      </c>
      <c r="D195" s="32">
        <f t="shared" si="23"/>
        <v>10</v>
      </c>
      <c r="E195" s="33">
        <v>0.09</v>
      </c>
      <c r="F195" s="33">
        <f t="shared" si="24"/>
        <v>522.53</v>
      </c>
      <c r="G195" s="33">
        <f t="shared" si="29"/>
        <v>4</v>
      </c>
      <c r="H195" s="33">
        <f t="shared" si="30"/>
        <v>8551.2369999999992</v>
      </c>
      <c r="I195" s="34">
        <v>6.76</v>
      </c>
      <c r="J195" s="33">
        <f t="shared" si="31"/>
        <v>2175.1100000000006</v>
      </c>
      <c r="K195" s="33">
        <f t="shared" si="32"/>
        <v>124.5</v>
      </c>
      <c r="L195" s="33">
        <f t="shared" si="25"/>
        <v>37324.819249999993</v>
      </c>
      <c r="M195" s="33">
        <f t="shared" si="26"/>
        <v>124.5</v>
      </c>
      <c r="N195" s="33">
        <f t="shared" si="22"/>
        <v>0</v>
      </c>
      <c r="O195" s="33">
        <f t="shared" si="27"/>
        <v>24906.188549999999</v>
      </c>
      <c r="P195" s="33">
        <f t="shared" si="28"/>
        <v>12418.630700000002</v>
      </c>
    </row>
    <row r="196" spans="1:16" ht="17.25" customHeight="1" x14ac:dyDescent="0.25">
      <c r="A196" s="29" t="str">
        <f>LEFT([199]CivilReport!$A199,SEARCH("+",[199]CivilReport!$A199,1)-1)</f>
        <v>153</v>
      </c>
      <c r="B196" s="30" t="s">
        <v>75</v>
      </c>
      <c r="C196" s="31" t="str">
        <f>RIGHT([199]CivilReport!$A199,LEN([199]CivilReport!$A199)-SEARCH("+",[199]CivilReport!$A199,1))</f>
        <v>0,00</v>
      </c>
      <c r="D196" s="32">
        <f t="shared" si="23"/>
        <v>10</v>
      </c>
      <c r="E196" s="33">
        <v>0.1</v>
      </c>
      <c r="F196" s="33">
        <f t="shared" si="24"/>
        <v>522.63</v>
      </c>
      <c r="G196" s="33">
        <f t="shared" si="29"/>
        <v>1.9</v>
      </c>
      <c r="H196" s="33">
        <f t="shared" si="30"/>
        <v>8553.1369999999988</v>
      </c>
      <c r="I196" s="34">
        <v>6.22</v>
      </c>
      <c r="J196" s="33">
        <f t="shared" si="31"/>
        <v>2181.3300000000004</v>
      </c>
      <c r="K196" s="33">
        <f t="shared" si="32"/>
        <v>129.80000000000001</v>
      </c>
      <c r="L196" s="33">
        <f t="shared" si="25"/>
        <v>37454.619249999996</v>
      </c>
      <c r="M196" s="33">
        <f t="shared" si="26"/>
        <v>129.80000000000001</v>
      </c>
      <c r="N196" s="33">
        <f t="shared" si="22"/>
        <v>0</v>
      </c>
      <c r="O196" s="33">
        <f t="shared" si="27"/>
        <v>25035.988549999998</v>
      </c>
      <c r="P196" s="33">
        <f t="shared" si="28"/>
        <v>12418.630700000002</v>
      </c>
    </row>
    <row r="197" spans="1:16" ht="17.25" customHeight="1" x14ac:dyDescent="0.25">
      <c r="A197" s="29" t="str">
        <f>LEFT([199]CivilReport!$A200,SEARCH("+",[199]CivilReport!$A200,1)-1)</f>
        <v>154</v>
      </c>
      <c r="B197" s="30" t="s">
        <v>75</v>
      </c>
      <c r="C197" s="31" t="str">
        <f>RIGHT([199]CivilReport!$A200,LEN([199]CivilReport!$A200)-SEARCH("+",[199]CivilReport!$A200,1))</f>
        <v>0,00</v>
      </c>
      <c r="D197" s="32">
        <f t="shared" si="23"/>
        <v>10</v>
      </c>
      <c r="E197" s="33">
        <v>0</v>
      </c>
      <c r="F197" s="33">
        <f t="shared" si="24"/>
        <v>522.63</v>
      </c>
      <c r="G197" s="33">
        <f t="shared" si="29"/>
        <v>1</v>
      </c>
      <c r="H197" s="33">
        <f t="shared" si="30"/>
        <v>8554.1369999999988</v>
      </c>
      <c r="I197" s="34">
        <v>7.13</v>
      </c>
      <c r="J197" s="33">
        <f t="shared" si="31"/>
        <v>2188.4600000000005</v>
      </c>
      <c r="K197" s="33">
        <f t="shared" si="32"/>
        <v>133.5</v>
      </c>
      <c r="L197" s="33">
        <f t="shared" si="25"/>
        <v>37588.119249999996</v>
      </c>
      <c r="M197" s="33">
        <f t="shared" si="26"/>
        <v>133.5</v>
      </c>
      <c r="N197" s="33">
        <f t="shared" si="22"/>
        <v>0</v>
      </c>
      <c r="O197" s="33">
        <f t="shared" si="27"/>
        <v>25169.488549999998</v>
      </c>
      <c r="P197" s="33">
        <f t="shared" si="28"/>
        <v>12418.630700000002</v>
      </c>
    </row>
    <row r="198" spans="1:16" ht="17.25" customHeight="1" x14ac:dyDescent="0.25">
      <c r="A198" s="29" t="str">
        <f>LEFT([199]CivilReport!$A201,SEARCH("+",[199]CivilReport!$A201,1)-1)</f>
        <v>155</v>
      </c>
      <c r="B198" s="30" t="s">
        <v>75</v>
      </c>
      <c r="C198" s="31" t="str">
        <f>RIGHT([199]CivilReport!$A201,LEN([199]CivilReport!$A201)-SEARCH("+",[199]CivilReport!$A201,1))</f>
        <v>0,00</v>
      </c>
      <c r="D198" s="32">
        <f t="shared" si="23"/>
        <v>10</v>
      </c>
      <c r="E198" s="33">
        <v>0</v>
      </c>
      <c r="F198" s="33">
        <f t="shared" si="24"/>
        <v>522.63</v>
      </c>
      <c r="G198" s="33">
        <f t="shared" si="29"/>
        <v>0</v>
      </c>
      <c r="H198" s="33">
        <f t="shared" si="30"/>
        <v>8554.1369999999988</v>
      </c>
      <c r="I198" s="34">
        <v>7.09</v>
      </c>
      <c r="J198" s="33">
        <f t="shared" si="31"/>
        <v>2195.5500000000006</v>
      </c>
      <c r="K198" s="33">
        <f t="shared" si="32"/>
        <v>142.19999999999999</v>
      </c>
      <c r="L198" s="33">
        <f t="shared" si="25"/>
        <v>37730.319249999993</v>
      </c>
      <c r="M198" s="33">
        <f t="shared" si="26"/>
        <v>142.19999999999999</v>
      </c>
      <c r="N198" s="33">
        <f t="shared" si="22"/>
        <v>0</v>
      </c>
      <c r="O198" s="33">
        <f t="shared" si="27"/>
        <v>25311.688549999999</v>
      </c>
      <c r="P198" s="33">
        <f t="shared" si="28"/>
        <v>12418.630700000002</v>
      </c>
    </row>
    <row r="199" spans="1:16" ht="17.25" customHeight="1" x14ac:dyDescent="0.25">
      <c r="A199" s="29" t="str">
        <f>LEFT([199]CivilReport!$A202,SEARCH("+",[199]CivilReport!$A202,1)-1)</f>
        <v>156</v>
      </c>
      <c r="B199" s="30" t="s">
        <v>75</v>
      </c>
      <c r="C199" s="31" t="str">
        <f>RIGHT([199]CivilReport!$A202,LEN([199]CivilReport!$A202)-SEARCH("+",[199]CivilReport!$A202,1))</f>
        <v>0,00</v>
      </c>
      <c r="D199" s="32">
        <f t="shared" si="23"/>
        <v>10</v>
      </c>
      <c r="E199" s="33">
        <v>0</v>
      </c>
      <c r="F199" s="33">
        <f t="shared" si="24"/>
        <v>522.63</v>
      </c>
      <c r="G199" s="33">
        <f t="shared" si="29"/>
        <v>0</v>
      </c>
      <c r="H199" s="33">
        <f t="shared" si="30"/>
        <v>8554.1369999999988</v>
      </c>
      <c r="I199" s="34">
        <v>7.87</v>
      </c>
      <c r="J199" s="33">
        <f t="shared" si="31"/>
        <v>2203.4200000000005</v>
      </c>
      <c r="K199" s="33">
        <f t="shared" si="32"/>
        <v>149.60000000000002</v>
      </c>
      <c r="L199" s="33">
        <f t="shared" si="25"/>
        <v>37879.919249999992</v>
      </c>
      <c r="M199" s="33">
        <f t="shared" si="26"/>
        <v>149.60000000000002</v>
      </c>
      <c r="N199" s="33">
        <f t="shared" si="22"/>
        <v>0</v>
      </c>
      <c r="O199" s="33">
        <f t="shared" si="27"/>
        <v>25461.288549999997</v>
      </c>
      <c r="P199" s="33">
        <f t="shared" si="28"/>
        <v>12418.630700000002</v>
      </c>
    </row>
    <row r="200" spans="1:16" ht="17.25" customHeight="1" x14ac:dyDescent="0.25">
      <c r="A200" s="29" t="str">
        <f>LEFT([199]CivilReport!$A203,SEARCH("+",[199]CivilReport!$A203,1)-1)</f>
        <v>157</v>
      </c>
      <c r="B200" s="30" t="s">
        <v>75</v>
      </c>
      <c r="C200" s="31" t="str">
        <f>RIGHT([199]CivilReport!$A203,LEN([199]CivilReport!$A203)-SEARCH("+",[199]CivilReport!$A203,1))</f>
        <v>0,00</v>
      </c>
      <c r="D200" s="32">
        <f t="shared" si="23"/>
        <v>10</v>
      </c>
      <c r="E200" s="33">
        <v>0</v>
      </c>
      <c r="F200" s="33">
        <f t="shared" si="24"/>
        <v>522.63</v>
      </c>
      <c r="G200" s="33">
        <f t="shared" si="29"/>
        <v>0</v>
      </c>
      <c r="H200" s="33">
        <f t="shared" si="30"/>
        <v>8554.1369999999988</v>
      </c>
      <c r="I200" s="34">
        <v>8.2799999999999994</v>
      </c>
      <c r="J200" s="33">
        <f t="shared" si="31"/>
        <v>2211.7000000000007</v>
      </c>
      <c r="K200" s="33">
        <f t="shared" si="32"/>
        <v>161.5</v>
      </c>
      <c r="L200" s="33">
        <f t="shared" si="25"/>
        <v>38041.419249999992</v>
      </c>
      <c r="M200" s="33">
        <f t="shared" si="26"/>
        <v>161.5</v>
      </c>
      <c r="N200" s="33">
        <f t="shared" si="22"/>
        <v>0</v>
      </c>
      <c r="O200" s="33">
        <f t="shared" si="27"/>
        <v>25622.788549999997</v>
      </c>
      <c r="P200" s="33">
        <f t="shared" si="28"/>
        <v>12418.630700000002</v>
      </c>
    </row>
    <row r="201" spans="1:16" ht="17.25" customHeight="1" x14ac:dyDescent="0.25">
      <c r="A201" s="29" t="str">
        <f>LEFT([199]CivilReport!$A204,SEARCH("+",[199]CivilReport!$A204,1)-1)</f>
        <v>158</v>
      </c>
      <c r="B201" s="30" t="s">
        <v>75</v>
      </c>
      <c r="C201" s="31" t="str">
        <f>RIGHT([199]CivilReport!$A204,LEN([199]CivilReport!$A204)-SEARCH("+",[199]CivilReport!$A204,1))</f>
        <v>0,00</v>
      </c>
      <c r="D201" s="32">
        <f t="shared" si="23"/>
        <v>10</v>
      </c>
      <c r="E201" s="33">
        <v>0</v>
      </c>
      <c r="F201" s="33">
        <f t="shared" si="24"/>
        <v>522.63</v>
      </c>
      <c r="G201" s="33">
        <f t="shared" si="29"/>
        <v>0</v>
      </c>
      <c r="H201" s="33">
        <f t="shared" si="30"/>
        <v>8554.1369999999988</v>
      </c>
      <c r="I201" s="34">
        <v>7.83</v>
      </c>
      <c r="J201" s="33">
        <f t="shared" si="31"/>
        <v>2219.5300000000007</v>
      </c>
      <c r="K201" s="33">
        <f t="shared" si="32"/>
        <v>161.1</v>
      </c>
      <c r="L201" s="33">
        <f t="shared" si="25"/>
        <v>38202.51924999999</v>
      </c>
      <c r="M201" s="33">
        <f t="shared" si="26"/>
        <v>161.1</v>
      </c>
      <c r="N201" s="33">
        <f t="shared" si="22"/>
        <v>0</v>
      </c>
      <c r="O201" s="33">
        <f t="shared" si="27"/>
        <v>25783.888549999996</v>
      </c>
      <c r="P201" s="33">
        <f t="shared" si="28"/>
        <v>12418.630700000002</v>
      </c>
    </row>
    <row r="202" spans="1:16" ht="17.25" customHeight="1" x14ac:dyDescent="0.25">
      <c r="A202" s="29" t="str">
        <f>LEFT([199]CivilReport!$A205,SEARCH("+",[199]CivilReport!$A205,1)-1)</f>
        <v>159</v>
      </c>
      <c r="B202" s="30" t="s">
        <v>75</v>
      </c>
      <c r="C202" s="31" t="str">
        <f>RIGHT([199]CivilReport!$A205,LEN([199]CivilReport!$A205)-SEARCH("+",[199]CivilReport!$A205,1))</f>
        <v>0,00</v>
      </c>
      <c r="D202" s="32">
        <f t="shared" si="23"/>
        <v>10</v>
      </c>
      <c r="E202" s="33">
        <v>0</v>
      </c>
      <c r="F202" s="33">
        <f t="shared" si="24"/>
        <v>522.63</v>
      </c>
      <c r="G202" s="33">
        <f t="shared" si="29"/>
        <v>0</v>
      </c>
      <c r="H202" s="33">
        <f t="shared" si="30"/>
        <v>8554.1369999999988</v>
      </c>
      <c r="I202" s="34">
        <v>7.98</v>
      </c>
      <c r="J202" s="33">
        <f t="shared" si="31"/>
        <v>2227.5100000000007</v>
      </c>
      <c r="K202" s="33">
        <f t="shared" si="32"/>
        <v>158.1</v>
      </c>
      <c r="L202" s="33">
        <f t="shared" si="25"/>
        <v>38360.619249999989</v>
      </c>
      <c r="M202" s="33">
        <f t="shared" si="26"/>
        <v>158.1</v>
      </c>
      <c r="N202" s="33">
        <f t="shared" si="22"/>
        <v>0</v>
      </c>
      <c r="O202" s="33">
        <f t="shared" si="27"/>
        <v>25941.988549999995</v>
      </c>
      <c r="P202" s="33">
        <f t="shared" si="28"/>
        <v>12418.630700000002</v>
      </c>
    </row>
    <row r="203" spans="1:16" ht="17.25" customHeight="1" x14ac:dyDescent="0.25">
      <c r="A203" s="29" t="str">
        <f>LEFT([199]CivilReport!$A206,SEARCH("+",[199]CivilReport!$A206,1)-1)</f>
        <v>160</v>
      </c>
      <c r="B203" s="30" t="s">
        <v>75</v>
      </c>
      <c r="C203" s="31" t="str">
        <f>RIGHT([199]CivilReport!$A206,LEN([199]CivilReport!$A206)-SEARCH("+",[199]CivilReport!$A206,1))</f>
        <v>0,00</v>
      </c>
      <c r="D203" s="32">
        <f t="shared" si="23"/>
        <v>10</v>
      </c>
      <c r="E203" s="33">
        <v>0.06</v>
      </c>
      <c r="F203" s="33">
        <f t="shared" si="24"/>
        <v>522.68999999999994</v>
      </c>
      <c r="G203" s="33">
        <f t="shared" si="29"/>
        <v>0.6</v>
      </c>
      <c r="H203" s="33">
        <f t="shared" si="30"/>
        <v>8554.7369999999992</v>
      </c>
      <c r="I203" s="34">
        <v>7.9</v>
      </c>
      <c r="J203" s="33">
        <f t="shared" si="31"/>
        <v>2235.4100000000008</v>
      </c>
      <c r="K203" s="33">
        <f t="shared" si="32"/>
        <v>158.80000000000001</v>
      </c>
      <c r="L203" s="33">
        <f t="shared" si="25"/>
        <v>38519.419249999992</v>
      </c>
      <c r="M203" s="33">
        <f t="shared" si="26"/>
        <v>158.80000000000001</v>
      </c>
      <c r="N203" s="33">
        <f t="shared" si="22"/>
        <v>0</v>
      </c>
      <c r="O203" s="33">
        <f t="shared" si="27"/>
        <v>26100.788549999994</v>
      </c>
      <c r="P203" s="33">
        <f t="shared" si="28"/>
        <v>12418.630700000002</v>
      </c>
    </row>
    <row r="204" spans="1:16" ht="17.25" customHeight="1" x14ac:dyDescent="0.25">
      <c r="A204" s="29" t="str">
        <f>LEFT([199]CivilReport!$A207,SEARCH("+",[199]CivilReport!$A207,1)-1)</f>
        <v>161</v>
      </c>
      <c r="B204" s="30" t="s">
        <v>75</v>
      </c>
      <c r="C204" s="31" t="str">
        <f>RIGHT([199]CivilReport!$A207,LEN([199]CivilReport!$A207)-SEARCH("+",[199]CivilReport!$A207,1))</f>
        <v>0,00</v>
      </c>
      <c r="D204" s="32">
        <f t="shared" si="23"/>
        <v>10</v>
      </c>
      <c r="E204" s="33">
        <v>0.06</v>
      </c>
      <c r="F204" s="33">
        <f t="shared" si="24"/>
        <v>522.74999999999989</v>
      </c>
      <c r="G204" s="33">
        <f t="shared" si="29"/>
        <v>1.2</v>
      </c>
      <c r="H204" s="33">
        <f t="shared" si="30"/>
        <v>8555.9369999999999</v>
      </c>
      <c r="I204" s="34">
        <v>6.88</v>
      </c>
      <c r="J204" s="33">
        <f t="shared" si="31"/>
        <v>2242.2900000000009</v>
      </c>
      <c r="K204" s="33">
        <f t="shared" si="32"/>
        <v>147.80000000000001</v>
      </c>
      <c r="L204" s="33">
        <f t="shared" si="25"/>
        <v>38667.219249999995</v>
      </c>
      <c r="M204" s="33">
        <f t="shared" si="26"/>
        <v>147.80000000000001</v>
      </c>
      <c r="N204" s="33">
        <f t="shared" ref="N204:N267" si="33">IF(M204&lt;K204,K204-M204,0)</f>
        <v>0</v>
      </c>
      <c r="O204" s="33">
        <f t="shared" si="27"/>
        <v>26248.588549999993</v>
      </c>
      <c r="P204" s="33">
        <f t="shared" si="28"/>
        <v>12418.630700000002</v>
      </c>
    </row>
    <row r="205" spans="1:16" ht="17.25" customHeight="1" x14ac:dyDescent="0.25">
      <c r="A205" s="29" t="str">
        <f>LEFT([199]CivilReport!$A208,SEARCH("+",[199]CivilReport!$A208,1)-1)</f>
        <v>162</v>
      </c>
      <c r="B205" s="30" t="s">
        <v>75</v>
      </c>
      <c r="C205" s="31" t="str">
        <f>RIGHT([199]CivilReport!$A208,LEN([199]CivilReport!$A208)-SEARCH("+",[199]CivilReport!$A208,1))</f>
        <v>0,00</v>
      </c>
      <c r="D205" s="32">
        <f t="shared" ref="D205:D268" si="34">((A205*20+C205)-(A204*20+C204))/2</f>
        <v>10</v>
      </c>
      <c r="E205" s="33">
        <v>0.06</v>
      </c>
      <c r="F205" s="33">
        <f t="shared" ref="F205:F268" si="35">F204+E205</f>
        <v>522.80999999999983</v>
      </c>
      <c r="G205" s="33">
        <f t="shared" si="29"/>
        <v>1.2</v>
      </c>
      <c r="H205" s="33">
        <f t="shared" si="30"/>
        <v>8557.1370000000006</v>
      </c>
      <c r="I205" s="34">
        <v>7.46</v>
      </c>
      <c r="J205" s="33">
        <f t="shared" si="31"/>
        <v>2249.7500000000009</v>
      </c>
      <c r="K205" s="33">
        <f t="shared" si="32"/>
        <v>143.4</v>
      </c>
      <c r="L205" s="33">
        <f t="shared" ref="L205:L268" si="36">L204+K205</f>
        <v>38810.619249999996</v>
      </c>
      <c r="M205" s="33">
        <f t="shared" ref="M205:M268" si="37">IF(K205&gt;$E$372*$G$372*((A205*20+C205)-(A204*20+C204)),$E$372*$G$372*((A205*20+C205)-(A204*20+C204)),K205)</f>
        <v>143.4</v>
      </c>
      <c r="N205" s="33">
        <f t="shared" si="33"/>
        <v>0</v>
      </c>
      <c r="O205" s="33">
        <f t="shared" ref="O205:O268" si="38">O204+M205</f>
        <v>26391.988549999995</v>
      </c>
      <c r="P205" s="33">
        <f t="shared" ref="P205:P268" si="39">P204+N205</f>
        <v>12418.630700000002</v>
      </c>
    </row>
    <row r="206" spans="1:16" ht="17.25" customHeight="1" x14ac:dyDescent="0.25">
      <c r="A206" s="29" t="str">
        <f>LEFT([199]CivilReport!$A209,SEARCH("+",[199]CivilReport!$A209,1)-1)</f>
        <v>163</v>
      </c>
      <c r="B206" s="30" t="s">
        <v>75</v>
      </c>
      <c r="C206" s="31" t="str">
        <f>RIGHT([199]CivilReport!$A209,LEN([199]CivilReport!$A209)-SEARCH("+",[199]CivilReport!$A209,1))</f>
        <v>0,00</v>
      </c>
      <c r="D206" s="32">
        <f t="shared" si="34"/>
        <v>10</v>
      </c>
      <c r="E206" s="33">
        <v>0.04</v>
      </c>
      <c r="F206" s="33">
        <f t="shared" si="35"/>
        <v>522.8499999999998</v>
      </c>
      <c r="G206" s="33">
        <f t="shared" ref="G206:G269" si="40">(E205+E206)*D206</f>
        <v>1</v>
      </c>
      <c r="H206" s="33">
        <f t="shared" ref="H206:H269" si="41">H205+G206</f>
        <v>8558.1370000000006</v>
      </c>
      <c r="I206" s="34">
        <v>7.89</v>
      </c>
      <c r="J206" s="33">
        <f t="shared" ref="J206:J269" si="42">J205+I206</f>
        <v>2257.6400000000008</v>
      </c>
      <c r="K206" s="33">
        <f t="shared" ref="K206:K269" si="43">(I206+I205)*D206</f>
        <v>153.5</v>
      </c>
      <c r="L206" s="33">
        <f t="shared" si="36"/>
        <v>38964.119249999996</v>
      </c>
      <c r="M206" s="33">
        <f t="shared" si="37"/>
        <v>153.5</v>
      </c>
      <c r="N206" s="33">
        <f t="shared" si="33"/>
        <v>0</v>
      </c>
      <c r="O206" s="33">
        <f t="shared" si="38"/>
        <v>26545.488549999995</v>
      </c>
      <c r="P206" s="33">
        <f t="shared" si="39"/>
        <v>12418.630700000002</v>
      </c>
    </row>
    <row r="207" spans="1:16" ht="17.25" customHeight="1" x14ac:dyDescent="0.25">
      <c r="A207" s="29" t="str">
        <f>LEFT([199]CivilReport!$A210,SEARCH("+",[199]CivilReport!$A210,1)-1)</f>
        <v>164</v>
      </c>
      <c r="B207" s="30" t="s">
        <v>75</v>
      </c>
      <c r="C207" s="31" t="str">
        <f>RIGHT([199]CivilReport!$A210,LEN([199]CivilReport!$A210)-SEARCH("+",[199]CivilReport!$A210,1))</f>
        <v>0,00</v>
      </c>
      <c r="D207" s="32">
        <f t="shared" si="34"/>
        <v>10</v>
      </c>
      <c r="E207" s="33">
        <v>0</v>
      </c>
      <c r="F207" s="33">
        <f t="shared" si="35"/>
        <v>522.8499999999998</v>
      </c>
      <c r="G207" s="33">
        <f t="shared" si="40"/>
        <v>0.4</v>
      </c>
      <c r="H207" s="33">
        <f t="shared" si="41"/>
        <v>8558.5370000000003</v>
      </c>
      <c r="I207" s="34">
        <v>9.15</v>
      </c>
      <c r="J207" s="33">
        <f t="shared" si="42"/>
        <v>2266.7900000000009</v>
      </c>
      <c r="K207" s="33">
        <f t="shared" si="43"/>
        <v>170.39999999999998</v>
      </c>
      <c r="L207" s="33">
        <f t="shared" si="36"/>
        <v>39134.519249999998</v>
      </c>
      <c r="M207" s="33">
        <f t="shared" si="37"/>
        <v>170.39999999999998</v>
      </c>
      <c r="N207" s="33">
        <f t="shared" si="33"/>
        <v>0</v>
      </c>
      <c r="O207" s="33">
        <f t="shared" si="38"/>
        <v>26715.888549999996</v>
      </c>
      <c r="P207" s="33">
        <f t="shared" si="39"/>
        <v>12418.630700000002</v>
      </c>
    </row>
    <row r="208" spans="1:16" ht="17.25" customHeight="1" x14ac:dyDescent="0.25">
      <c r="A208" s="29" t="str">
        <f>LEFT([199]CivilReport!$A211,SEARCH("+",[199]CivilReport!$A211,1)-1)</f>
        <v>165</v>
      </c>
      <c r="B208" s="30" t="s">
        <v>75</v>
      </c>
      <c r="C208" s="31" t="str">
        <f>RIGHT([199]CivilReport!$A211,LEN([199]CivilReport!$A211)-SEARCH("+",[199]CivilReport!$A211,1))</f>
        <v>0,00</v>
      </c>
      <c r="D208" s="32">
        <f t="shared" si="34"/>
        <v>10</v>
      </c>
      <c r="E208" s="33">
        <v>0</v>
      </c>
      <c r="F208" s="33">
        <f t="shared" si="35"/>
        <v>522.8499999999998</v>
      </c>
      <c r="G208" s="33">
        <f t="shared" si="40"/>
        <v>0</v>
      </c>
      <c r="H208" s="33">
        <f t="shared" si="41"/>
        <v>8558.5370000000003</v>
      </c>
      <c r="I208" s="34">
        <v>12.11</v>
      </c>
      <c r="J208" s="33">
        <f t="shared" si="42"/>
        <v>2278.900000000001</v>
      </c>
      <c r="K208" s="33">
        <f t="shared" si="43"/>
        <v>212.59999999999997</v>
      </c>
      <c r="L208" s="33">
        <f t="shared" si="36"/>
        <v>39347.119249999996</v>
      </c>
      <c r="M208" s="33">
        <f t="shared" si="37"/>
        <v>212.59999999999997</v>
      </c>
      <c r="N208" s="33">
        <f t="shared" si="33"/>
        <v>0</v>
      </c>
      <c r="O208" s="33">
        <f t="shared" si="38"/>
        <v>26928.488549999995</v>
      </c>
      <c r="P208" s="33">
        <f t="shared" si="39"/>
        <v>12418.630700000002</v>
      </c>
    </row>
    <row r="209" spans="1:16" ht="17.25" customHeight="1" x14ac:dyDescent="0.25">
      <c r="A209" s="29" t="str">
        <f>LEFT([199]CivilReport!$A212,SEARCH("+",[199]CivilReport!$A212,1)-1)</f>
        <v>166</v>
      </c>
      <c r="B209" s="30" t="s">
        <v>75</v>
      </c>
      <c r="C209" s="31" t="str">
        <f>RIGHT([199]CivilReport!$A212,LEN([199]CivilReport!$A212)-SEARCH("+",[199]CivilReport!$A212,1))</f>
        <v>0,00</v>
      </c>
      <c r="D209" s="32">
        <f t="shared" si="34"/>
        <v>10</v>
      </c>
      <c r="E209" s="33">
        <v>0</v>
      </c>
      <c r="F209" s="33">
        <f t="shared" si="35"/>
        <v>522.8499999999998</v>
      </c>
      <c r="G209" s="33">
        <f t="shared" si="40"/>
        <v>0</v>
      </c>
      <c r="H209" s="33">
        <f t="shared" si="41"/>
        <v>8558.5370000000003</v>
      </c>
      <c r="I209" s="34">
        <v>16.37</v>
      </c>
      <c r="J209" s="33">
        <f t="shared" si="42"/>
        <v>2295.2700000000009</v>
      </c>
      <c r="K209" s="33">
        <f t="shared" si="43"/>
        <v>284.8</v>
      </c>
      <c r="L209" s="33">
        <f t="shared" si="36"/>
        <v>39631.919249999999</v>
      </c>
      <c r="M209" s="33">
        <f t="shared" si="37"/>
        <v>284.8</v>
      </c>
      <c r="N209" s="33">
        <f t="shared" si="33"/>
        <v>0</v>
      </c>
      <c r="O209" s="33">
        <f t="shared" si="38"/>
        <v>27213.288549999994</v>
      </c>
      <c r="P209" s="33">
        <f t="shared" si="39"/>
        <v>12418.630700000002</v>
      </c>
    </row>
    <row r="210" spans="1:16" ht="17.25" customHeight="1" x14ac:dyDescent="0.25">
      <c r="A210" s="29" t="str">
        <f>LEFT([199]CivilReport!$A213,SEARCH("+",[199]CivilReport!$A213,1)-1)</f>
        <v>166</v>
      </c>
      <c r="B210" s="30" t="s">
        <v>75</v>
      </c>
      <c r="C210" s="31" t="str">
        <f>RIGHT([199]CivilReport!$A213,LEN([199]CivilReport!$A213)-SEARCH("+",[199]CivilReport!$A213,1))</f>
        <v>11,39</v>
      </c>
      <c r="D210" s="32">
        <f t="shared" si="34"/>
        <v>5.6949999999999363</v>
      </c>
      <c r="E210" s="33">
        <v>0</v>
      </c>
      <c r="F210" s="33">
        <f t="shared" si="35"/>
        <v>522.8499999999998</v>
      </c>
      <c r="G210" s="33">
        <f t="shared" si="40"/>
        <v>0</v>
      </c>
      <c r="H210" s="33">
        <f t="shared" si="41"/>
        <v>8558.5370000000003</v>
      </c>
      <c r="I210" s="34">
        <v>15.38</v>
      </c>
      <c r="J210" s="33">
        <f t="shared" si="42"/>
        <v>2310.650000000001</v>
      </c>
      <c r="K210" s="33">
        <f t="shared" si="43"/>
        <v>180.81624999999798</v>
      </c>
      <c r="L210" s="33">
        <f t="shared" si="36"/>
        <v>39812.735499999995</v>
      </c>
      <c r="M210" s="33">
        <f t="shared" si="37"/>
        <v>180.81624999999798</v>
      </c>
      <c r="N210" s="33">
        <f t="shared" si="33"/>
        <v>0</v>
      </c>
      <c r="O210" s="33">
        <f t="shared" si="38"/>
        <v>27394.10479999999</v>
      </c>
      <c r="P210" s="33">
        <f t="shared" si="39"/>
        <v>12418.630700000002</v>
      </c>
    </row>
    <row r="211" spans="1:16" ht="17.25" customHeight="1" x14ac:dyDescent="0.25">
      <c r="A211" s="29" t="str">
        <f>LEFT([199]CivilReport!$A214,SEARCH("+",[199]CivilReport!$A214,1)-1)</f>
        <v>167</v>
      </c>
      <c r="B211" s="30" t="s">
        <v>75</v>
      </c>
      <c r="C211" s="31" t="str">
        <f>RIGHT([199]CivilReport!$A214,LEN([199]CivilReport!$A214)-SEARCH("+",[199]CivilReport!$A214,1))</f>
        <v>0,00</v>
      </c>
      <c r="D211" s="32">
        <f t="shared" si="34"/>
        <v>4.3050000000000637</v>
      </c>
      <c r="E211" s="33">
        <v>0</v>
      </c>
      <c r="F211" s="33">
        <f t="shared" si="35"/>
        <v>522.8499999999998</v>
      </c>
      <c r="G211" s="33">
        <f t="shared" si="40"/>
        <v>0</v>
      </c>
      <c r="H211" s="33">
        <f t="shared" si="41"/>
        <v>8558.5370000000003</v>
      </c>
      <c r="I211" s="34">
        <v>18.03</v>
      </c>
      <c r="J211" s="33">
        <f t="shared" si="42"/>
        <v>2328.6800000000012</v>
      </c>
      <c r="K211" s="33">
        <f t="shared" si="43"/>
        <v>143.83005000000213</v>
      </c>
      <c r="L211" s="33">
        <f t="shared" si="36"/>
        <v>39956.565549999999</v>
      </c>
      <c r="M211" s="33">
        <f t="shared" si="37"/>
        <v>137.76000000000204</v>
      </c>
      <c r="N211" s="33">
        <f t="shared" si="33"/>
        <v>6.0700500000000943</v>
      </c>
      <c r="O211" s="33">
        <f t="shared" si="38"/>
        <v>27531.864799999992</v>
      </c>
      <c r="P211" s="33">
        <f t="shared" si="39"/>
        <v>12424.700750000002</v>
      </c>
    </row>
    <row r="212" spans="1:16" ht="17.25" customHeight="1" x14ac:dyDescent="0.25">
      <c r="A212" s="29" t="str">
        <f>LEFT([199]CivilReport!$A215,SEARCH("+",[199]CivilReport!$A215,1)-1)</f>
        <v>168</v>
      </c>
      <c r="B212" s="30" t="s">
        <v>75</v>
      </c>
      <c r="C212" s="31" t="str">
        <f>RIGHT([199]CivilReport!$A215,LEN([199]CivilReport!$A215)-SEARCH("+",[199]CivilReport!$A215,1))</f>
        <v>0,00</v>
      </c>
      <c r="D212" s="32">
        <f t="shared" si="34"/>
        <v>10</v>
      </c>
      <c r="E212" s="33">
        <v>0</v>
      </c>
      <c r="F212" s="33">
        <f t="shared" si="35"/>
        <v>522.8499999999998</v>
      </c>
      <c r="G212" s="33">
        <f t="shared" si="40"/>
        <v>0</v>
      </c>
      <c r="H212" s="33">
        <f t="shared" si="41"/>
        <v>8558.5370000000003</v>
      </c>
      <c r="I212" s="34">
        <v>23.9</v>
      </c>
      <c r="J212" s="33">
        <f t="shared" si="42"/>
        <v>2352.5800000000013</v>
      </c>
      <c r="K212" s="33">
        <f t="shared" si="43"/>
        <v>419.3</v>
      </c>
      <c r="L212" s="33">
        <f t="shared" si="36"/>
        <v>40375.865550000002</v>
      </c>
      <c r="M212" s="33">
        <f t="shared" si="37"/>
        <v>320</v>
      </c>
      <c r="N212" s="33">
        <f t="shared" si="33"/>
        <v>99.300000000000011</v>
      </c>
      <c r="O212" s="33">
        <f t="shared" si="38"/>
        <v>27851.864799999992</v>
      </c>
      <c r="P212" s="33">
        <f t="shared" si="39"/>
        <v>12524.000750000001</v>
      </c>
    </row>
    <row r="213" spans="1:16" ht="17.25" customHeight="1" x14ac:dyDescent="0.25">
      <c r="A213" s="29" t="str">
        <f>LEFT([199]CivilReport!$A216,SEARCH("+",[199]CivilReport!$A216,1)-1)</f>
        <v>168</v>
      </c>
      <c r="B213" s="30" t="s">
        <v>75</v>
      </c>
      <c r="C213" s="31" t="str">
        <f>RIGHT([199]CivilReport!$A216,LEN([199]CivilReport!$A216)-SEARCH("+",[199]CivilReport!$A216,1))</f>
        <v>11,39</v>
      </c>
      <c r="D213" s="32">
        <f t="shared" si="34"/>
        <v>5.6949999999999363</v>
      </c>
      <c r="E213" s="33">
        <v>0</v>
      </c>
      <c r="F213" s="33">
        <f t="shared" si="35"/>
        <v>522.8499999999998</v>
      </c>
      <c r="G213" s="33">
        <f t="shared" si="40"/>
        <v>0</v>
      </c>
      <c r="H213" s="33">
        <f t="shared" si="41"/>
        <v>8558.5370000000003</v>
      </c>
      <c r="I213" s="34">
        <v>26.36</v>
      </c>
      <c r="J213" s="33">
        <f t="shared" si="42"/>
        <v>2378.9400000000014</v>
      </c>
      <c r="K213" s="33">
        <f t="shared" si="43"/>
        <v>286.23069999999677</v>
      </c>
      <c r="L213" s="33">
        <f t="shared" si="36"/>
        <v>40662.096250000002</v>
      </c>
      <c r="M213" s="33">
        <f t="shared" si="37"/>
        <v>182.23999999999796</v>
      </c>
      <c r="N213" s="33">
        <f t="shared" si="33"/>
        <v>103.99069999999881</v>
      </c>
      <c r="O213" s="33">
        <f t="shared" si="38"/>
        <v>28034.10479999999</v>
      </c>
      <c r="P213" s="33">
        <f t="shared" si="39"/>
        <v>12627.99145</v>
      </c>
    </row>
    <row r="214" spans="1:16" ht="17.25" customHeight="1" x14ac:dyDescent="0.25">
      <c r="A214" s="29" t="str">
        <f>LEFT([199]CivilReport!$A217,SEARCH("+",[199]CivilReport!$A217,1)-1)</f>
        <v>169</v>
      </c>
      <c r="B214" s="30" t="s">
        <v>75</v>
      </c>
      <c r="C214" s="31" t="str">
        <f>RIGHT([199]CivilReport!$A217,LEN([199]CivilReport!$A217)-SEARCH("+",[199]CivilReport!$A217,1))</f>
        <v>0,00</v>
      </c>
      <c r="D214" s="32">
        <f t="shared" si="34"/>
        <v>4.3050000000000637</v>
      </c>
      <c r="E214" s="33">
        <v>0</v>
      </c>
      <c r="F214" s="33">
        <f t="shared" si="35"/>
        <v>522.8499999999998</v>
      </c>
      <c r="G214" s="33">
        <f t="shared" si="40"/>
        <v>0</v>
      </c>
      <c r="H214" s="33">
        <f t="shared" si="41"/>
        <v>8558.5370000000003</v>
      </c>
      <c r="I214" s="34">
        <v>29.01</v>
      </c>
      <c r="J214" s="33">
        <f t="shared" si="42"/>
        <v>2407.9500000000016</v>
      </c>
      <c r="K214" s="33">
        <f t="shared" si="43"/>
        <v>238.36785000000356</v>
      </c>
      <c r="L214" s="33">
        <f t="shared" si="36"/>
        <v>40900.464100000005</v>
      </c>
      <c r="M214" s="33">
        <f t="shared" si="37"/>
        <v>137.76000000000204</v>
      </c>
      <c r="N214" s="33">
        <f t="shared" si="33"/>
        <v>100.60785000000152</v>
      </c>
      <c r="O214" s="33">
        <f t="shared" si="38"/>
        <v>28171.864799999992</v>
      </c>
      <c r="P214" s="33">
        <f t="shared" si="39"/>
        <v>12728.599300000002</v>
      </c>
    </row>
    <row r="215" spans="1:16" ht="17.25" customHeight="1" x14ac:dyDescent="0.25">
      <c r="A215" s="29" t="str">
        <f>LEFT([199]CivilReport!$A218,SEARCH("+",[199]CivilReport!$A218,1)-1)</f>
        <v>170</v>
      </c>
      <c r="B215" s="30" t="s">
        <v>75</v>
      </c>
      <c r="C215" s="31" t="str">
        <f>RIGHT([199]CivilReport!$A218,LEN([199]CivilReport!$A218)-SEARCH("+",[199]CivilReport!$A218,1))</f>
        <v>0,00</v>
      </c>
      <c r="D215" s="32">
        <f t="shared" si="34"/>
        <v>10</v>
      </c>
      <c r="E215" s="33">
        <v>0</v>
      </c>
      <c r="F215" s="33">
        <f t="shared" si="35"/>
        <v>522.8499999999998</v>
      </c>
      <c r="G215" s="33">
        <f t="shared" si="40"/>
        <v>0</v>
      </c>
      <c r="H215" s="33">
        <f t="shared" si="41"/>
        <v>8558.5370000000003</v>
      </c>
      <c r="I215" s="34">
        <v>32.99</v>
      </c>
      <c r="J215" s="33">
        <f t="shared" si="42"/>
        <v>2440.9400000000014</v>
      </c>
      <c r="K215" s="33">
        <f t="shared" si="43"/>
        <v>620</v>
      </c>
      <c r="L215" s="33">
        <f t="shared" si="36"/>
        <v>41520.464100000005</v>
      </c>
      <c r="M215" s="33">
        <f t="shared" si="37"/>
        <v>320</v>
      </c>
      <c r="N215" s="33">
        <f t="shared" si="33"/>
        <v>300</v>
      </c>
      <c r="O215" s="33">
        <f t="shared" si="38"/>
        <v>28491.864799999992</v>
      </c>
      <c r="P215" s="33">
        <f t="shared" si="39"/>
        <v>13028.599300000002</v>
      </c>
    </row>
    <row r="216" spans="1:16" ht="17.25" customHeight="1" x14ac:dyDescent="0.25">
      <c r="A216" s="29" t="str">
        <f>LEFT([199]CivilReport!$A219,SEARCH("+",[199]CivilReport!$A219,1)-1)</f>
        <v>170</v>
      </c>
      <c r="B216" s="30" t="s">
        <v>75</v>
      </c>
      <c r="C216" s="31" t="str">
        <f>RIGHT([199]CivilReport!$A219,LEN([199]CivilReport!$A219)-SEARCH("+",[199]CivilReport!$A219,1))</f>
        <v>7,07</v>
      </c>
      <c r="D216" s="32">
        <f t="shared" si="34"/>
        <v>3.5350000000000819</v>
      </c>
      <c r="E216" s="33">
        <v>0</v>
      </c>
      <c r="F216" s="33">
        <f t="shared" si="35"/>
        <v>522.8499999999998</v>
      </c>
      <c r="G216" s="33">
        <f t="shared" si="40"/>
        <v>0</v>
      </c>
      <c r="H216" s="33">
        <f t="shared" si="41"/>
        <v>8558.5370000000003</v>
      </c>
      <c r="I216" s="34">
        <v>34.21</v>
      </c>
      <c r="J216" s="33">
        <f t="shared" si="42"/>
        <v>2475.1500000000015</v>
      </c>
      <c r="K216" s="33">
        <f t="shared" si="43"/>
        <v>237.55200000000551</v>
      </c>
      <c r="L216" s="33">
        <f t="shared" si="36"/>
        <v>41758.016100000008</v>
      </c>
      <c r="M216" s="33">
        <f t="shared" si="37"/>
        <v>113.12000000000262</v>
      </c>
      <c r="N216" s="33">
        <f t="shared" si="33"/>
        <v>124.43200000000289</v>
      </c>
      <c r="O216" s="33">
        <f t="shared" si="38"/>
        <v>28604.984799999995</v>
      </c>
      <c r="P216" s="33">
        <f t="shared" si="39"/>
        <v>13153.031300000004</v>
      </c>
    </row>
    <row r="217" spans="1:16" ht="17.25" customHeight="1" x14ac:dyDescent="0.25">
      <c r="A217" s="29" t="str">
        <f>LEFT([199]CivilReport!$A220,SEARCH("+",[199]CivilReport!$A220,1)-1)</f>
        <v>171</v>
      </c>
      <c r="B217" s="30" t="s">
        <v>75</v>
      </c>
      <c r="C217" s="31" t="str">
        <f>RIGHT([199]CivilReport!$A220,LEN([199]CivilReport!$A220)-SEARCH("+",[199]CivilReport!$A220,1))</f>
        <v>0,00</v>
      </c>
      <c r="D217" s="32">
        <f t="shared" si="34"/>
        <v>6.4649999999999181</v>
      </c>
      <c r="E217" s="33">
        <v>0</v>
      </c>
      <c r="F217" s="33">
        <f t="shared" si="35"/>
        <v>522.8499999999998</v>
      </c>
      <c r="G217" s="33">
        <f t="shared" si="40"/>
        <v>0</v>
      </c>
      <c r="H217" s="33">
        <f t="shared" si="41"/>
        <v>8558.5370000000003</v>
      </c>
      <c r="I217" s="34">
        <v>38.17</v>
      </c>
      <c r="J217" s="33">
        <f t="shared" si="42"/>
        <v>2513.3200000000015</v>
      </c>
      <c r="K217" s="33">
        <f t="shared" si="43"/>
        <v>467.93669999999406</v>
      </c>
      <c r="L217" s="33">
        <f t="shared" si="36"/>
        <v>42225.952799999999</v>
      </c>
      <c r="M217" s="33">
        <f t="shared" si="37"/>
        <v>206.87999999999738</v>
      </c>
      <c r="N217" s="33">
        <f t="shared" si="33"/>
        <v>261.05669999999668</v>
      </c>
      <c r="O217" s="33">
        <f t="shared" si="38"/>
        <v>28811.864799999992</v>
      </c>
      <c r="P217" s="33">
        <f t="shared" si="39"/>
        <v>13414.088000000002</v>
      </c>
    </row>
    <row r="218" spans="1:16" ht="17.25" customHeight="1" x14ac:dyDescent="0.25">
      <c r="A218" s="29" t="str">
        <f>LEFT([199]CivilReport!$A221,SEARCH("+",[199]CivilReport!$A221,1)-1)</f>
        <v>172</v>
      </c>
      <c r="B218" s="30" t="s">
        <v>75</v>
      </c>
      <c r="C218" s="31" t="str">
        <f>RIGHT([199]CivilReport!$A221,LEN([199]CivilReport!$A221)-SEARCH("+",[199]CivilReport!$A221,1))</f>
        <v>0,00</v>
      </c>
      <c r="D218" s="32">
        <f t="shared" si="34"/>
        <v>10</v>
      </c>
      <c r="E218" s="33">
        <v>0</v>
      </c>
      <c r="F218" s="33">
        <f t="shared" si="35"/>
        <v>522.8499999999998</v>
      </c>
      <c r="G218" s="33">
        <f t="shared" si="40"/>
        <v>0</v>
      </c>
      <c r="H218" s="33">
        <f t="shared" si="41"/>
        <v>8558.5370000000003</v>
      </c>
      <c r="I218" s="34">
        <v>45.64</v>
      </c>
      <c r="J218" s="33">
        <f t="shared" si="42"/>
        <v>2558.9600000000014</v>
      </c>
      <c r="K218" s="33">
        <f t="shared" si="43"/>
        <v>838.1</v>
      </c>
      <c r="L218" s="33">
        <f t="shared" si="36"/>
        <v>43064.052799999998</v>
      </c>
      <c r="M218" s="33">
        <f t="shared" si="37"/>
        <v>320</v>
      </c>
      <c r="N218" s="33">
        <f t="shared" si="33"/>
        <v>518.1</v>
      </c>
      <c r="O218" s="33">
        <f t="shared" si="38"/>
        <v>29131.864799999992</v>
      </c>
      <c r="P218" s="33">
        <f t="shared" si="39"/>
        <v>13932.188000000002</v>
      </c>
    </row>
    <row r="219" spans="1:16" ht="17.25" customHeight="1" x14ac:dyDescent="0.25">
      <c r="A219" s="29" t="str">
        <f>LEFT([199]CivilReport!$A222,SEARCH("+",[199]CivilReport!$A222,1)-1)</f>
        <v>172</v>
      </c>
      <c r="B219" s="30" t="s">
        <v>75</v>
      </c>
      <c r="C219" s="31" t="str">
        <f>RIGHT([199]CivilReport!$A222,LEN([199]CivilReport!$A222)-SEARCH("+",[199]CivilReport!$A222,1))</f>
        <v>2,75</v>
      </c>
      <c r="D219" s="32">
        <f t="shared" si="34"/>
        <v>1.375</v>
      </c>
      <c r="E219" s="33">
        <v>0</v>
      </c>
      <c r="F219" s="33">
        <f t="shared" si="35"/>
        <v>522.8499999999998</v>
      </c>
      <c r="G219" s="33">
        <f t="shared" si="40"/>
        <v>0</v>
      </c>
      <c r="H219" s="33">
        <f t="shared" si="41"/>
        <v>8558.5370000000003</v>
      </c>
      <c r="I219" s="34">
        <v>46.21</v>
      </c>
      <c r="J219" s="33">
        <f t="shared" si="42"/>
        <v>2605.1700000000014</v>
      </c>
      <c r="K219" s="33">
        <f t="shared" si="43"/>
        <v>126.29374999999999</v>
      </c>
      <c r="L219" s="33">
        <f t="shared" si="36"/>
        <v>43190.346549999995</v>
      </c>
      <c r="M219" s="33">
        <f t="shared" si="37"/>
        <v>44</v>
      </c>
      <c r="N219" s="33">
        <f t="shared" si="33"/>
        <v>82.293749999999989</v>
      </c>
      <c r="O219" s="33">
        <f t="shared" si="38"/>
        <v>29175.864799999992</v>
      </c>
      <c r="P219" s="33">
        <f t="shared" si="39"/>
        <v>14014.481750000003</v>
      </c>
    </row>
    <row r="220" spans="1:16" ht="17.25" customHeight="1" x14ac:dyDescent="0.25">
      <c r="A220" s="29" t="str">
        <f>LEFT([199]CivilReport!$A223,SEARCH("+",[199]CivilReport!$A223,1)-1)</f>
        <v>173</v>
      </c>
      <c r="B220" s="30" t="s">
        <v>75</v>
      </c>
      <c r="C220" s="31" t="str">
        <f>RIGHT([199]CivilReport!$A223,LEN([199]CivilReport!$A223)-SEARCH("+",[199]CivilReport!$A223,1))</f>
        <v>0,00</v>
      </c>
      <c r="D220" s="32">
        <f t="shared" si="34"/>
        <v>8.625</v>
      </c>
      <c r="E220" s="33">
        <v>0</v>
      </c>
      <c r="F220" s="33">
        <f t="shared" si="35"/>
        <v>522.8499999999998</v>
      </c>
      <c r="G220" s="33">
        <f t="shared" si="40"/>
        <v>0</v>
      </c>
      <c r="H220" s="33">
        <f t="shared" si="41"/>
        <v>8558.5370000000003</v>
      </c>
      <c r="I220" s="34">
        <v>50.59</v>
      </c>
      <c r="J220" s="33">
        <f t="shared" si="42"/>
        <v>2655.7600000000016</v>
      </c>
      <c r="K220" s="33">
        <f t="shared" si="43"/>
        <v>834.90000000000009</v>
      </c>
      <c r="L220" s="33">
        <f t="shared" si="36"/>
        <v>44025.246549999996</v>
      </c>
      <c r="M220" s="33">
        <f t="shared" si="37"/>
        <v>276</v>
      </c>
      <c r="N220" s="33">
        <f t="shared" si="33"/>
        <v>558.90000000000009</v>
      </c>
      <c r="O220" s="33">
        <f t="shared" si="38"/>
        <v>29451.864799999992</v>
      </c>
      <c r="P220" s="33">
        <f t="shared" si="39"/>
        <v>14573.381750000002</v>
      </c>
    </row>
    <row r="221" spans="1:16" ht="17.25" customHeight="1" x14ac:dyDescent="0.25">
      <c r="A221" s="29" t="str">
        <f>LEFT([199]CivilReport!$A224,SEARCH("+",[199]CivilReport!$A224,1)-1)</f>
        <v>174</v>
      </c>
      <c r="B221" s="30" t="s">
        <v>75</v>
      </c>
      <c r="C221" s="31" t="str">
        <f>RIGHT([199]CivilReport!$A224,LEN([199]CivilReport!$A224)-SEARCH("+",[199]CivilReport!$A224,1))</f>
        <v>0,00</v>
      </c>
      <c r="D221" s="32">
        <f t="shared" si="34"/>
        <v>10</v>
      </c>
      <c r="E221" s="33">
        <v>0</v>
      </c>
      <c r="F221" s="33">
        <f t="shared" si="35"/>
        <v>522.8499999999998</v>
      </c>
      <c r="G221" s="33">
        <f t="shared" si="40"/>
        <v>0</v>
      </c>
      <c r="H221" s="33">
        <f t="shared" si="41"/>
        <v>8558.5370000000003</v>
      </c>
      <c r="I221" s="34">
        <v>55.62</v>
      </c>
      <c r="J221" s="33">
        <f t="shared" si="42"/>
        <v>2711.3800000000015</v>
      </c>
      <c r="K221" s="33">
        <f t="shared" si="43"/>
        <v>1062.1000000000001</v>
      </c>
      <c r="L221" s="33">
        <f t="shared" si="36"/>
        <v>45087.346549999995</v>
      </c>
      <c r="M221" s="33">
        <f t="shared" si="37"/>
        <v>320</v>
      </c>
      <c r="N221" s="33">
        <f t="shared" si="33"/>
        <v>742.10000000000014</v>
      </c>
      <c r="O221" s="33">
        <f t="shared" si="38"/>
        <v>29771.864799999992</v>
      </c>
      <c r="P221" s="33">
        <f t="shared" si="39"/>
        <v>15315.481750000003</v>
      </c>
    </row>
    <row r="222" spans="1:16" ht="17.25" customHeight="1" x14ac:dyDescent="0.25">
      <c r="A222" s="29" t="str">
        <f>LEFT([199]CivilReport!$A225,SEARCH("+",[199]CivilReport!$A225,1)-1)</f>
        <v>174</v>
      </c>
      <c r="B222" s="30" t="s">
        <v>75</v>
      </c>
      <c r="C222" s="31" t="str">
        <f>RIGHT([199]CivilReport!$A225,LEN([199]CivilReport!$A225)-SEARCH("+",[199]CivilReport!$A225,1))</f>
        <v>2,75</v>
      </c>
      <c r="D222" s="32">
        <f t="shared" si="34"/>
        <v>1.375</v>
      </c>
      <c r="E222" s="33">
        <v>0</v>
      </c>
      <c r="F222" s="33">
        <f t="shared" si="35"/>
        <v>522.8499999999998</v>
      </c>
      <c r="G222" s="33">
        <f t="shared" si="40"/>
        <v>0</v>
      </c>
      <c r="H222" s="33">
        <f t="shared" si="41"/>
        <v>8558.5370000000003</v>
      </c>
      <c r="I222" s="34">
        <v>55.96</v>
      </c>
      <c r="J222" s="33">
        <f t="shared" si="42"/>
        <v>2767.3400000000015</v>
      </c>
      <c r="K222" s="33">
        <f t="shared" si="43"/>
        <v>153.42249999999999</v>
      </c>
      <c r="L222" s="33">
        <f t="shared" si="36"/>
        <v>45240.769049999995</v>
      </c>
      <c r="M222" s="33">
        <f t="shared" si="37"/>
        <v>44</v>
      </c>
      <c r="N222" s="33">
        <f t="shared" si="33"/>
        <v>109.42249999999999</v>
      </c>
      <c r="O222" s="33">
        <f t="shared" si="38"/>
        <v>29815.864799999992</v>
      </c>
      <c r="P222" s="33">
        <f t="shared" si="39"/>
        <v>15424.904250000003</v>
      </c>
    </row>
    <row r="223" spans="1:16" ht="17.25" customHeight="1" x14ac:dyDescent="0.25">
      <c r="A223" s="29" t="str">
        <f>LEFT([199]CivilReport!$A226,SEARCH("+",[199]CivilReport!$A226,1)-1)</f>
        <v>175</v>
      </c>
      <c r="B223" s="30" t="s">
        <v>75</v>
      </c>
      <c r="C223" s="31" t="str">
        <f>RIGHT([199]CivilReport!$A226,LEN([199]CivilReport!$A226)-SEARCH("+",[199]CivilReport!$A226,1))</f>
        <v>0,00</v>
      </c>
      <c r="D223" s="32">
        <f t="shared" si="34"/>
        <v>8.625</v>
      </c>
      <c r="E223" s="33">
        <v>0</v>
      </c>
      <c r="F223" s="33">
        <f t="shared" si="35"/>
        <v>522.8499999999998</v>
      </c>
      <c r="G223" s="33">
        <f t="shared" si="40"/>
        <v>0</v>
      </c>
      <c r="H223" s="33">
        <f t="shared" si="41"/>
        <v>8558.5370000000003</v>
      </c>
      <c r="I223" s="34">
        <v>58.54</v>
      </c>
      <c r="J223" s="33">
        <f t="shared" si="42"/>
        <v>2825.8800000000015</v>
      </c>
      <c r="K223" s="33">
        <f t="shared" si="43"/>
        <v>987.5625</v>
      </c>
      <c r="L223" s="33">
        <f t="shared" si="36"/>
        <v>46228.331549999995</v>
      </c>
      <c r="M223" s="33">
        <f t="shared" si="37"/>
        <v>276</v>
      </c>
      <c r="N223" s="33">
        <f t="shared" si="33"/>
        <v>711.5625</v>
      </c>
      <c r="O223" s="33">
        <f t="shared" si="38"/>
        <v>30091.864799999992</v>
      </c>
      <c r="P223" s="33">
        <f t="shared" si="39"/>
        <v>16136.466750000003</v>
      </c>
    </row>
    <row r="224" spans="1:16" ht="17.25" customHeight="1" x14ac:dyDescent="0.25">
      <c r="A224" s="29" t="str">
        <f>LEFT([199]CivilReport!$A227,SEARCH("+",[199]CivilReport!$A227,1)-1)</f>
        <v>176</v>
      </c>
      <c r="B224" s="30" t="s">
        <v>75</v>
      </c>
      <c r="C224" s="31" t="str">
        <f>RIGHT([199]CivilReport!$A227,LEN([199]CivilReport!$A227)-SEARCH("+",[199]CivilReport!$A227,1))</f>
        <v>0,00</v>
      </c>
      <c r="D224" s="32">
        <f t="shared" si="34"/>
        <v>10</v>
      </c>
      <c r="E224" s="33">
        <v>0</v>
      </c>
      <c r="F224" s="33">
        <f t="shared" si="35"/>
        <v>522.8499999999998</v>
      </c>
      <c r="G224" s="33">
        <f t="shared" si="40"/>
        <v>0</v>
      </c>
      <c r="H224" s="33">
        <f t="shared" si="41"/>
        <v>8558.5370000000003</v>
      </c>
      <c r="I224" s="34">
        <v>58.08</v>
      </c>
      <c r="J224" s="33">
        <f t="shared" si="42"/>
        <v>2883.9600000000014</v>
      </c>
      <c r="K224" s="33">
        <f t="shared" si="43"/>
        <v>1166.2</v>
      </c>
      <c r="L224" s="33">
        <f t="shared" si="36"/>
        <v>47394.531549999992</v>
      </c>
      <c r="M224" s="33">
        <f t="shared" si="37"/>
        <v>320</v>
      </c>
      <c r="N224" s="33">
        <f t="shared" si="33"/>
        <v>846.2</v>
      </c>
      <c r="O224" s="33">
        <f t="shared" si="38"/>
        <v>30411.864799999992</v>
      </c>
      <c r="P224" s="33">
        <f t="shared" si="39"/>
        <v>16982.666750000004</v>
      </c>
    </row>
    <row r="225" spans="1:16" ht="17.25" customHeight="1" x14ac:dyDescent="0.25">
      <c r="A225" s="29" t="str">
        <f>LEFT([199]CivilReport!$A228,SEARCH("+",[199]CivilReport!$A228,1)-1)</f>
        <v>177</v>
      </c>
      <c r="B225" s="30" t="s">
        <v>75</v>
      </c>
      <c r="C225" s="31" t="str">
        <f>RIGHT([199]CivilReport!$A228,LEN([199]CivilReport!$A228)-SEARCH("+",[199]CivilReport!$A228,1))</f>
        <v>0,00</v>
      </c>
      <c r="D225" s="32">
        <f t="shared" si="34"/>
        <v>10</v>
      </c>
      <c r="E225" s="33">
        <v>0</v>
      </c>
      <c r="F225" s="33">
        <f t="shared" si="35"/>
        <v>522.8499999999998</v>
      </c>
      <c r="G225" s="33">
        <f t="shared" si="40"/>
        <v>0</v>
      </c>
      <c r="H225" s="33">
        <f t="shared" si="41"/>
        <v>8558.5370000000003</v>
      </c>
      <c r="I225" s="34">
        <v>56.7</v>
      </c>
      <c r="J225" s="33">
        <f t="shared" si="42"/>
        <v>2940.6600000000012</v>
      </c>
      <c r="K225" s="33">
        <f t="shared" si="43"/>
        <v>1147.8</v>
      </c>
      <c r="L225" s="33">
        <f t="shared" si="36"/>
        <v>48542.331549999995</v>
      </c>
      <c r="M225" s="33">
        <f t="shared" si="37"/>
        <v>320</v>
      </c>
      <c r="N225" s="33">
        <f t="shared" si="33"/>
        <v>827.8</v>
      </c>
      <c r="O225" s="33">
        <f t="shared" si="38"/>
        <v>30731.864799999992</v>
      </c>
      <c r="P225" s="33">
        <f t="shared" si="39"/>
        <v>17810.466750000003</v>
      </c>
    </row>
    <row r="226" spans="1:16" ht="17.25" customHeight="1" x14ac:dyDescent="0.25">
      <c r="A226" s="29" t="str">
        <f>LEFT([199]CivilReport!$A229,SEARCH("+",[199]CivilReport!$A229,1)-1)</f>
        <v>178</v>
      </c>
      <c r="B226" s="30" t="s">
        <v>75</v>
      </c>
      <c r="C226" s="31" t="str">
        <f>RIGHT([199]CivilReport!$A229,LEN([199]CivilReport!$A229)-SEARCH("+",[199]CivilReport!$A229,1))</f>
        <v>0,00</v>
      </c>
      <c r="D226" s="32">
        <f t="shared" si="34"/>
        <v>10</v>
      </c>
      <c r="E226" s="33">
        <v>0</v>
      </c>
      <c r="F226" s="33">
        <f t="shared" si="35"/>
        <v>522.8499999999998</v>
      </c>
      <c r="G226" s="33">
        <f t="shared" si="40"/>
        <v>0</v>
      </c>
      <c r="H226" s="33">
        <f t="shared" si="41"/>
        <v>8558.5370000000003</v>
      </c>
      <c r="I226" s="34">
        <v>52.6</v>
      </c>
      <c r="J226" s="33">
        <f t="shared" si="42"/>
        <v>2993.2600000000011</v>
      </c>
      <c r="K226" s="33">
        <f t="shared" si="43"/>
        <v>1093</v>
      </c>
      <c r="L226" s="33">
        <f t="shared" si="36"/>
        <v>49635.331549999995</v>
      </c>
      <c r="M226" s="33">
        <f t="shared" si="37"/>
        <v>320</v>
      </c>
      <c r="N226" s="33">
        <f t="shared" si="33"/>
        <v>773</v>
      </c>
      <c r="O226" s="33">
        <f t="shared" si="38"/>
        <v>31051.864799999992</v>
      </c>
      <c r="P226" s="33">
        <f t="shared" si="39"/>
        <v>18583.466750000003</v>
      </c>
    </row>
    <row r="227" spans="1:16" ht="17.25" customHeight="1" x14ac:dyDescent="0.25">
      <c r="A227" s="29" t="str">
        <f>LEFT([199]CivilReport!$A230,SEARCH("+",[199]CivilReport!$A230,1)-1)</f>
        <v>179</v>
      </c>
      <c r="B227" s="30" t="s">
        <v>75</v>
      </c>
      <c r="C227" s="31" t="str">
        <f>RIGHT([199]CivilReport!$A230,LEN([199]CivilReport!$A230)-SEARCH("+",[199]CivilReport!$A230,1))</f>
        <v>0,00</v>
      </c>
      <c r="D227" s="32">
        <f t="shared" si="34"/>
        <v>10</v>
      </c>
      <c r="E227" s="33">
        <v>0</v>
      </c>
      <c r="F227" s="33">
        <f t="shared" si="35"/>
        <v>522.8499999999998</v>
      </c>
      <c r="G227" s="33">
        <f t="shared" si="40"/>
        <v>0</v>
      </c>
      <c r="H227" s="33">
        <f t="shared" si="41"/>
        <v>8558.5370000000003</v>
      </c>
      <c r="I227" s="34">
        <v>44.88</v>
      </c>
      <c r="J227" s="33">
        <f t="shared" si="42"/>
        <v>3038.1400000000012</v>
      </c>
      <c r="K227" s="33">
        <f t="shared" si="43"/>
        <v>974.80000000000007</v>
      </c>
      <c r="L227" s="33">
        <f t="shared" si="36"/>
        <v>50610.131549999998</v>
      </c>
      <c r="M227" s="33">
        <f t="shared" si="37"/>
        <v>320</v>
      </c>
      <c r="N227" s="33">
        <f t="shared" si="33"/>
        <v>654.80000000000007</v>
      </c>
      <c r="O227" s="33">
        <f t="shared" si="38"/>
        <v>31371.864799999992</v>
      </c>
      <c r="P227" s="33">
        <f t="shared" si="39"/>
        <v>19238.266750000003</v>
      </c>
    </row>
    <row r="228" spans="1:16" ht="17.25" customHeight="1" x14ac:dyDescent="0.25">
      <c r="A228" s="29" t="str">
        <f>LEFT([199]CivilReport!$A231,SEARCH("+",[199]CivilReport!$A231,1)-1)</f>
        <v>180</v>
      </c>
      <c r="B228" s="30" t="s">
        <v>75</v>
      </c>
      <c r="C228" s="31" t="str">
        <f>RIGHT([199]CivilReport!$A231,LEN([199]CivilReport!$A231)-SEARCH("+",[199]CivilReport!$A231,1))</f>
        <v>0,00</v>
      </c>
      <c r="D228" s="32">
        <f t="shared" si="34"/>
        <v>10</v>
      </c>
      <c r="E228" s="33">
        <v>0</v>
      </c>
      <c r="F228" s="33">
        <f t="shared" si="35"/>
        <v>522.8499999999998</v>
      </c>
      <c r="G228" s="33">
        <f t="shared" si="40"/>
        <v>0</v>
      </c>
      <c r="H228" s="33">
        <f t="shared" si="41"/>
        <v>8558.5370000000003</v>
      </c>
      <c r="I228" s="34">
        <v>38.79</v>
      </c>
      <c r="J228" s="33">
        <f t="shared" si="42"/>
        <v>3076.9300000000012</v>
      </c>
      <c r="K228" s="33">
        <f t="shared" si="43"/>
        <v>836.7</v>
      </c>
      <c r="L228" s="33">
        <f t="shared" si="36"/>
        <v>51446.831549999995</v>
      </c>
      <c r="M228" s="33">
        <f t="shared" si="37"/>
        <v>320</v>
      </c>
      <c r="N228" s="33">
        <f t="shared" si="33"/>
        <v>516.70000000000005</v>
      </c>
      <c r="O228" s="33">
        <f t="shared" si="38"/>
        <v>31691.864799999992</v>
      </c>
      <c r="P228" s="33">
        <f t="shared" si="39"/>
        <v>19754.966750000003</v>
      </c>
    </row>
    <row r="229" spans="1:16" ht="17.25" customHeight="1" x14ac:dyDescent="0.25">
      <c r="A229" s="29" t="str">
        <f>LEFT([199]CivilReport!$A232,SEARCH("+",[199]CivilReport!$A232,1)-1)</f>
        <v>180</v>
      </c>
      <c r="B229" s="30" t="s">
        <v>75</v>
      </c>
      <c r="C229" s="31" t="str">
        <f>RIGHT([199]CivilReport!$A232,LEN([199]CivilReport!$A232)-SEARCH("+",[199]CivilReport!$A232,1))</f>
        <v>13,56</v>
      </c>
      <c r="D229" s="32">
        <f t="shared" si="34"/>
        <v>6.7799999999999727</v>
      </c>
      <c r="E229" s="33">
        <v>0</v>
      </c>
      <c r="F229" s="33">
        <f t="shared" si="35"/>
        <v>522.8499999999998</v>
      </c>
      <c r="G229" s="33">
        <f t="shared" si="40"/>
        <v>0</v>
      </c>
      <c r="H229" s="33">
        <f t="shared" si="41"/>
        <v>8558.5370000000003</v>
      </c>
      <c r="I229" s="34">
        <v>32.4</v>
      </c>
      <c r="J229" s="33">
        <f t="shared" si="42"/>
        <v>3109.3300000000013</v>
      </c>
      <c r="K229" s="33">
        <f t="shared" si="43"/>
        <v>482.66819999999802</v>
      </c>
      <c r="L229" s="33">
        <f t="shared" si="36"/>
        <v>51929.499749999995</v>
      </c>
      <c r="M229" s="33">
        <f t="shared" si="37"/>
        <v>216.95999999999913</v>
      </c>
      <c r="N229" s="33">
        <f t="shared" si="33"/>
        <v>265.7081999999989</v>
      </c>
      <c r="O229" s="33">
        <f t="shared" si="38"/>
        <v>31908.824799999991</v>
      </c>
      <c r="P229" s="33">
        <f t="shared" si="39"/>
        <v>20020.674950000001</v>
      </c>
    </row>
    <row r="230" spans="1:16" ht="17.25" customHeight="1" x14ac:dyDescent="0.25">
      <c r="A230" s="29" t="str">
        <f>LEFT([199]CivilReport!$A233,SEARCH("+",[199]CivilReport!$A233,1)-1)</f>
        <v>181</v>
      </c>
      <c r="B230" s="30" t="s">
        <v>75</v>
      </c>
      <c r="C230" s="31" t="str">
        <f>RIGHT([199]CivilReport!$A233,LEN([199]CivilReport!$A233)-SEARCH("+",[199]CivilReport!$A233,1))</f>
        <v>0,00</v>
      </c>
      <c r="D230" s="32">
        <f t="shared" si="34"/>
        <v>3.2200000000000273</v>
      </c>
      <c r="E230" s="33">
        <v>0</v>
      </c>
      <c r="F230" s="33">
        <f t="shared" si="35"/>
        <v>522.8499999999998</v>
      </c>
      <c r="G230" s="33">
        <f t="shared" si="40"/>
        <v>0</v>
      </c>
      <c r="H230" s="33">
        <f t="shared" si="41"/>
        <v>8558.5370000000003</v>
      </c>
      <c r="I230" s="34">
        <v>29.94</v>
      </c>
      <c r="J230" s="33">
        <f t="shared" si="42"/>
        <v>3139.2700000000013</v>
      </c>
      <c r="K230" s="33">
        <f t="shared" si="43"/>
        <v>200.73480000000171</v>
      </c>
      <c r="L230" s="33">
        <f t="shared" si="36"/>
        <v>52130.234549999994</v>
      </c>
      <c r="M230" s="33">
        <f t="shared" si="37"/>
        <v>103.04000000000087</v>
      </c>
      <c r="N230" s="33">
        <f t="shared" si="33"/>
        <v>97.694800000000839</v>
      </c>
      <c r="O230" s="33">
        <f t="shared" si="38"/>
        <v>32011.864799999992</v>
      </c>
      <c r="P230" s="33">
        <f t="shared" si="39"/>
        <v>20118.369750000002</v>
      </c>
    </row>
    <row r="231" spans="1:16" ht="17.25" customHeight="1" x14ac:dyDescent="0.25">
      <c r="A231" s="29" t="str">
        <f>LEFT([199]CivilReport!$A234,SEARCH("+",[199]CivilReport!$A234,1)-1)</f>
        <v>182</v>
      </c>
      <c r="B231" s="30" t="s">
        <v>75</v>
      </c>
      <c r="C231" s="31" t="str">
        <f>RIGHT([199]CivilReport!$A234,LEN([199]CivilReport!$A234)-SEARCH("+",[199]CivilReport!$A234,1))</f>
        <v>0,00</v>
      </c>
      <c r="D231" s="32">
        <f t="shared" si="34"/>
        <v>10</v>
      </c>
      <c r="E231" s="33">
        <v>0</v>
      </c>
      <c r="F231" s="33">
        <f t="shared" si="35"/>
        <v>522.8499999999998</v>
      </c>
      <c r="G231" s="33">
        <f t="shared" si="40"/>
        <v>0</v>
      </c>
      <c r="H231" s="33">
        <f t="shared" si="41"/>
        <v>8558.5370000000003</v>
      </c>
      <c r="I231" s="34">
        <v>23.59</v>
      </c>
      <c r="J231" s="33">
        <f t="shared" si="42"/>
        <v>3162.8600000000015</v>
      </c>
      <c r="K231" s="33">
        <f t="shared" si="43"/>
        <v>535.29999999999995</v>
      </c>
      <c r="L231" s="33">
        <f t="shared" si="36"/>
        <v>52665.534549999997</v>
      </c>
      <c r="M231" s="33">
        <f t="shared" si="37"/>
        <v>320</v>
      </c>
      <c r="N231" s="33">
        <f t="shared" si="33"/>
        <v>215.29999999999995</v>
      </c>
      <c r="O231" s="33">
        <f t="shared" si="38"/>
        <v>32331.864799999992</v>
      </c>
      <c r="P231" s="33">
        <f t="shared" si="39"/>
        <v>20333.669750000001</v>
      </c>
    </row>
    <row r="232" spans="1:16" ht="17.25" customHeight="1" x14ac:dyDescent="0.25">
      <c r="A232" s="29" t="str">
        <f>LEFT([199]CivilReport!$A235,SEARCH("+",[199]CivilReport!$A235,1)-1)</f>
        <v>183</v>
      </c>
      <c r="B232" s="30" t="s">
        <v>75</v>
      </c>
      <c r="C232" s="31" t="str">
        <f>RIGHT([199]CivilReport!$A235,LEN([199]CivilReport!$A235)-SEARCH("+",[199]CivilReport!$A235,1))</f>
        <v>0,00</v>
      </c>
      <c r="D232" s="32">
        <f t="shared" si="34"/>
        <v>10</v>
      </c>
      <c r="E232" s="33">
        <v>0</v>
      </c>
      <c r="F232" s="33">
        <f t="shared" si="35"/>
        <v>522.8499999999998</v>
      </c>
      <c r="G232" s="33">
        <f t="shared" si="40"/>
        <v>0</v>
      </c>
      <c r="H232" s="33">
        <f t="shared" si="41"/>
        <v>8558.5370000000003</v>
      </c>
      <c r="I232" s="34">
        <v>16.420000000000002</v>
      </c>
      <c r="J232" s="33">
        <f t="shared" si="42"/>
        <v>3179.2800000000016</v>
      </c>
      <c r="K232" s="33">
        <f t="shared" si="43"/>
        <v>400.1</v>
      </c>
      <c r="L232" s="33">
        <f t="shared" si="36"/>
        <v>53065.634549999995</v>
      </c>
      <c r="M232" s="33">
        <f t="shared" si="37"/>
        <v>320</v>
      </c>
      <c r="N232" s="33">
        <f t="shared" si="33"/>
        <v>80.100000000000023</v>
      </c>
      <c r="O232" s="33">
        <f t="shared" si="38"/>
        <v>32651.864799999992</v>
      </c>
      <c r="P232" s="33">
        <f t="shared" si="39"/>
        <v>20413.769749999999</v>
      </c>
    </row>
    <row r="233" spans="1:16" ht="17.25" customHeight="1" x14ac:dyDescent="0.25">
      <c r="A233" s="29" t="str">
        <f>LEFT([199]CivilReport!$A236,SEARCH("+",[199]CivilReport!$A236,1)-1)</f>
        <v>183</v>
      </c>
      <c r="B233" s="30" t="s">
        <v>75</v>
      </c>
      <c r="C233" s="31" t="str">
        <f>RIGHT([199]CivilReport!$A236,LEN([199]CivilReport!$A236)-SEARCH("+",[199]CivilReport!$A236,1))</f>
        <v>3,56</v>
      </c>
      <c r="D233" s="32">
        <f t="shared" si="34"/>
        <v>1.7799999999999727</v>
      </c>
      <c r="E233" s="33">
        <v>0</v>
      </c>
      <c r="F233" s="33">
        <f t="shared" si="35"/>
        <v>522.8499999999998</v>
      </c>
      <c r="G233" s="33">
        <f t="shared" si="40"/>
        <v>0</v>
      </c>
      <c r="H233" s="33">
        <f t="shared" si="41"/>
        <v>8558.5370000000003</v>
      </c>
      <c r="I233" s="34">
        <v>15.48</v>
      </c>
      <c r="J233" s="33">
        <f t="shared" si="42"/>
        <v>3194.7600000000016</v>
      </c>
      <c r="K233" s="33">
        <f t="shared" si="43"/>
        <v>56.781999999999137</v>
      </c>
      <c r="L233" s="33">
        <f t="shared" si="36"/>
        <v>53122.416549999994</v>
      </c>
      <c r="M233" s="33">
        <f t="shared" si="37"/>
        <v>56.781999999999137</v>
      </c>
      <c r="N233" s="33">
        <f t="shared" si="33"/>
        <v>0</v>
      </c>
      <c r="O233" s="33">
        <f t="shared" si="38"/>
        <v>32708.646799999991</v>
      </c>
      <c r="P233" s="33">
        <f t="shared" si="39"/>
        <v>20413.769749999999</v>
      </c>
    </row>
    <row r="234" spans="1:16" ht="17.25" customHeight="1" x14ac:dyDescent="0.25">
      <c r="A234" s="29" t="str">
        <f>LEFT([199]CivilReport!$A237,SEARCH("+",[199]CivilReport!$A237,1)-1)</f>
        <v>184</v>
      </c>
      <c r="B234" s="30" t="s">
        <v>75</v>
      </c>
      <c r="C234" s="31" t="str">
        <f>RIGHT([199]CivilReport!$A237,LEN([199]CivilReport!$A237)-SEARCH("+",[199]CivilReport!$A237,1))</f>
        <v>0,00</v>
      </c>
      <c r="D234" s="32">
        <f t="shared" si="34"/>
        <v>8.2200000000000273</v>
      </c>
      <c r="E234" s="33">
        <v>0</v>
      </c>
      <c r="F234" s="33">
        <f t="shared" si="35"/>
        <v>522.8499999999998</v>
      </c>
      <c r="G234" s="33">
        <f t="shared" si="40"/>
        <v>0</v>
      </c>
      <c r="H234" s="33">
        <f t="shared" si="41"/>
        <v>8558.5370000000003</v>
      </c>
      <c r="I234" s="34">
        <v>10.92</v>
      </c>
      <c r="J234" s="33">
        <f t="shared" si="42"/>
        <v>3205.6800000000017</v>
      </c>
      <c r="K234" s="33">
        <f t="shared" si="43"/>
        <v>217.00800000000072</v>
      </c>
      <c r="L234" s="33">
        <f t="shared" si="36"/>
        <v>53339.424549999996</v>
      </c>
      <c r="M234" s="33">
        <f t="shared" si="37"/>
        <v>217.00800000000072</v>
      </c>
      <c r="N234" s="33">
        <f t="shared" si="33"/>
        <v>0</v>
      </c>
      <c r="O234" s="33">
        <f t="shared" si="38"/>
        <v>32925.654799999989</v>
      </c>
      <c r="P234" s="33">
        <f t="shared" si="39"/>
        <v>20413.769749999999</v>
      </c>
    </row>
    <row r="235" spans="1:16" ht="17.25" customHeight="1" x14ac:dyDescent="0.25">
      <c r="A235" s="29" t="str">
        <f>LEFT([199]CivilReport!$A238,SEARCH("+",[199]CivilReport!$A238,1)-1)</f>
        <v>184</v>
      </c>
      <c r="B235" s="30" t="s">
        <v>75</v>
      </c>
      <c r="C235" s="31" t="str">
        <f>RIGHT([199]CivilReport!$A238,LEN([199]CivilReport!$A238)-SEARCH("+",[199]CivilReport!$A238,1))</f>
        <v>15,52</v>
      </c>
      <c r="D235" s="32">
        <f t="shared" si="34"/>
        <v>7.7599999999999909</v>
      </c>
      <c r="E235" s="33">
        <v>0</v>
      </c>
      <c r="F235" s="33">
        <f t="shared" si="35"/>
        <v>522.8499999999998</v>
      </c>
      <c r="G235" s="33">
        <f t="shared" si="40"/>
        <v>0</v>
      </c>
      <c r="H235" s="33">
        <f t="shared" si="41"/>
        <v>8558.5370000000003</v>
      </c>
      <c r="I235" s="34">
        <v>8.1999999999999993</v>
      </c>
      <c r="J235" s="33">
        <f t="shared" si="42"/>
        <v>3213.8800000000015</v>
      </c>
      <c r="K235" s="33">
        <f t="shared" si="43"/>
        <v>148.37119999999982</v>
      </c>
      <c r="L235" s="33">
        <f t="shared" si="36"/>
        <v>53487.795749999997</v>
      </c>
      <c r="M235" s="33">
        <f t="shared" si="37"/>
        <v>148.37119999999982</v>
      </c>
      <c r="N235" s="33">
        <f t="shared" si="33"/>
        <v>0</v>
      </c>
      <c r="O235" s="33">
        <f t="shared" si="38"/>
        <v>33074.025999999991</v>
      </c>
      <c r="P235" s="33">
        <f t="shared" si="39"/>
        <v>20413.769749999999</v>
      </c>
    </row>
    <row r="236" spans="1:16" ht="17.25" customHeight="1" x14ac:dyDescent="0.25">
      <c r="A236" s="29" t="str">
        <f>LEFT([199]CivilReport!$A239,SEARCH("+",[199]CivilReport!$A239,1)-1)</f>
        <v>185</v>
      </c>
      <c r="B236" s="30" t="s">
        <v>75</v>
      </c>
      <c r="C236" s="31" t="str">
        <f>RIGHT([199]CivilReport!$A239,LEN([199]CivilReport!$A239)-SEARCH("+",[199]CivilReport!$A239,1))</f>
        <v>0,00</v>
      </c>
      <c r="D236" s="32">
        <f t="shared" si="34"/>
        <v>2.2400000000000091</v>
      </c>
      <c r="E236" s="33">
        <v>0</v>
      </c>
      <c r="F236" s="33">
        <f t="shared" si="35"/>
        <v>522.8499999999998</v>
      </c>
      <c r="G236" s="33">
        <f t="shared" si="40"/>
        <v>0</v>
      </c>
      <c r="H236" s="33">
        <f t="shared" si="41"/>
        <v>8558.5370000000003</v>
      </c>
      <c r="I236" s="34">
        <v>7.78</v>
      </c>
      <c r="J236" s="33">
        <f t="shared" si="42"/>
        <v>3221.6600000000017</v>
      </c>
      <c r="K236" s="33">
        <f t="shared" si="43"/>
        <v>35.795200000000143</v>
      </c>
      <c r="L236" s="33">
        <f t="shared" si="36"/>
        <v>53523.590949999998</v>
      </c>
      <c r="M236" s="33">
        <f t="shared" si="37"/>
        <v>35.795200000000143</v>
      </c>
      <c r="N236" s="33">
        <f t="shared" si="33"/>
        <v>0</v>
      </c>
      <c r="O236" s="33">
        <f t="shared" si="38"/>
        <v>33109.821199999991</v>
      </c>
      <c r="P236" s="33">
        <f t="shared" si="39"/>
        <v>20413.769749999999</v>
      </c>
    </row>
    <row r="237" spans="1:16" ht="17.25" customHeight="1" x14ac:dyDescent="0.25">
      <c r="A237" s="29" t="str">
        <f>LEFT([199]CivilReport!$A240,SEARCH("+",[199]CivilReport!$A240,1)-1)</f>
        <v>186</v>
      </c>
      <c r="B237" s="30" t="s">
        <v>75</v>
      </c>
      <c r="C237" s="31" t="str">
        <f>RIGHT([199]CivilReport!$A240,LEN([199]CivilReport!$A240)-SEARCH("+",[199]CivilReport!$A240,1))</f>
        <v>0,00</v>
      </c>
      <c r="D237" s="32">
        <f t="shared" si="34"/>
        <v>10</v>
      </c>
      <c r="E237" s="33">
        <v>0.04</v>
      </c>
      <c r="F237" s="33">
        <f t="shared" si="35"/>
        <v>522.88999999999976</v>
      </c>
      <c r="G237" s="33">
        <f t="shared" si="40"/>
        <v>0.4</v>
      </c>
      <c r="H237" s="33">
        <f t="shared" si="41"/>
        <v>8558.9369999999999</v>
      </c>
      <c r="I237" s="34">
        <v>4.03</v>
      </c>
      <c r="J237" s="33">
        <f t="shared" si="42"/>
        <v>3225.6900000000019</v>
      </c>
      <c r="K237" s="33">
        <f t="shared" si="43"/>
        <v>118.10000000000001</v>
      </c>
      <c r="L237" s="33">
        <f t="shared" si="36"/>
        <v>53641.690949999997</v>
      </c>
      <c r="M237" s="33">
        <f t="shared" si="37"/>
        <v>118.10000000000001</v>
      </c>
      <c r="N237" s="33">
        <f t="shared" si="33"/>
        <v>0</v>
      </c>
      <c r="O237" s="33">
        <f t="shared" si="38"/>
        <v>33227.92119999999</v>
      </c>
      <c r="P237" s="33">
        <f t="shared" si="39"/>
        <v>20413.769749999999</v>
      </c>
    </row>
    <row r="238" spans="1:16" ht="17.25" customHeight="1" x14ac:dyDescent="0.25">
      <c r="A238" s="29" t="str">
        <f>LEFT([199]CivilReport!$A241,SEARCH("+",[199]CivilReport!$A241,1)-1)</f>
        <v>186</v>
      </c>
      <c r="B238" s="30" t="s">
        <v>75</v>
      </c>
      <c r="C238" s="31" t="str">
        <f>RIGHT([199]CivilReport!$A241,LEN([199]CivilReport!$A241)-SEARCH("+",[199]CivilReport!$A241,1))</f>
        <v>7,47</v>
      </c>
      <c r="D238" s="32">
        <f t="shared" si="34"/>
        <v>3.7349999999999</v>
      </c>
      <c r="E238" s="33">
        <v>0.01</v>
      </c>
      <c r="F238" s="33">
        <f t="shared" si="35"/>
        <v>522.89999999999975</v>
      </c>
      <c r="G238" s="33">
        <f t="shared" si="40"/>
        <v>0.186749999999995</v>
      </c>
      <c r="H238" s="33">
        <f t="shared" si="41"/>
        <v>8559.1237500000007</v>
      </c>
      <c r="I238" s="34">
        <v>3.98</v>
      </c>
      <c r="J238" s="33">
        <f t="shared" si="42"/>
        <v>3229.6700000000019</v>
      </c>
      <c r="K238" s="33">
        <f t="shared" si="43"/>
        <v>29.917349999999196</v>
      </c>
      <c r="L238" s="33">
        <f t="shared" si="36"/>
        <v>53671.608299999993</v>
      </c>
      <c r="M238" s="33">
        <f t="shared" si="37"/>
        <v>29.917349999999196</v>
      </c>
      <c r="N238" s="33">
        <f t="shared" si="33"/>
        <v>0</v>
      </c>
      <c r="O238" s="33">
        <f t="shared" si="38"/>
        <v>33257.838549999986</v>
      </c>
      <c r="P238" s="33">
        <f t="shared" si="39"/>
        <v>20413.769749999999</v>
      </c>
    </row>
    <row r="239" spans="1:16" ht="17.25" customHeight="1" x14ac:dyDescent="0.25">
      <c r="A239" s="29" t="str">
        <f>LEFT([199]CivilReport!$A242,SEARCH("+",[199]CivilReport!$A242,1)-1)</f>
        <v>187</v>
      </c>
      <c r="B239" s="30" t="s">
        <v>75</v>
      </c>
      <c r="C239" s="31" t="str">
        <f>RIGHT([199]CivilReport!$A242,LEN([199]CivilReport!$A242)-SEARCH("+",[199]CivilReport!$A242,1))</f>
        <v>0,00</v>
      </c>
      <c r="D239" s="32">
        <f t="shared" si="34"/>
        <v>6.2650000000001</v>
      </c>
      <c r="E239" s="33">
        <v>0.15</v>
      </c>
      <c r="F239" s="33">
        <f t="shared" si="35"/>
        <v>523.04999999999973</v>
      </c>
      <c r="G239" s="33">
        <f t="shared" si="40"/>
        <v>1.0024000000000159</v>
      </c>
      <c r="H239" s="33">
        <f t="shared" si="41"/>
        <v>8560.1261500000001</v>
      </c>
      <c r="I239" s="34">
        <v>3.63</v>
      </c>
      <c r="J239" s="33">
        <f t="shared" si="42"/>
        <v>3233.300000000002</v>
      </c>
      <c r="K239" s="33">
        <f t="shared" si="43"/>
        <v>47.676650000000755</v>
      </c>
      <c r="L239" s="33">
        <f t="shared" si="36"/>
        <v>53719.284949999994</v>
      </c>
      <c r="M239" s="33">
        <f t="shared" si="37"/>
        <v>47.676650000000755</v>
      </c>
      <c r="N239" s="33">
        <f t="shared" si="33"/>
        <v>0</v>
      </c>
      <c r="O239" s="33">
        <f t="shared" si="38"/>
        <v>33305.515199999987</v>
      </c>
      <c r="P239" s="33">
        <f t="shared" si="39"/>
        <v>20413.769749999999</v>
      </c>
    </row>
    <row r="240" spans="1:16" ht="17.25" customHeight="1" x14ac:dyDescent="0.25">
      <c r="A240" s="29" t="str">
        <f>LEFT([199]CivilReport!$A243,SEARCH("+",[199]CivilReport!$A243,1)-1)</f>
        <v>188</v>
      </c>
      <c r="B240" s="30" t="s">
        <v>75</v>
      </c>
      <c r="C240" s="31" t="str">
        <f>RIGHT([199]CivilReport!$A243,LEN([199]CivilReport!$A243)-SEARCH("+",[199]CivilReport!$A243,1))</f>
        <v>0,00</v>
      </c>
      <c r="D240" s="32">
        <f t="shared" si="34"/>
        <v>10</v>
      </c>
      <c r="E240" s="33">
        <v>0.28000000000000003</v>
      </c>
      <c r="F240" s="33">
        <f t="shared" si="35"/>
        <v>523.3299999999997</v>
      </c>
      <c r="G240" s="33">
        <f t="shared" si="40"/>
        <v>4.3000000000000007</v>
      </c>
      <c r="H240" s="33">
        <f t="shared" si="41"/>
        <v>8564.4261499999993</v>
      </c>
      <c r="I240" s="34">
        <v>4.16</v>
      </c>
      <c r="J240" s="33">
        <f t="shared" si="42"/>
        <v>3237.4600000000019</v>
      </c>
      <c r="K240" s="33">
        <f t="shared" si="43"/>
        <v>77.900000000000006</v>
      </c>
      <c r="L240" s="33">
        <f t="shared" si="36"/>
        <v>53797.184949999995</v>
      </c>
      <c r="M240" s="33">
        <f t="shared" si="37"/>
        <v>77.900000000000006</v>
      </c>
      <c r="N240" s="33">
        <f t="shared" si="33"/>
        <v>0</v>
      </c>
      <c r="O240" s="33">
        <f t="shared" si="38"/>
        <v>33383.415199999989</v>
      </c>
      <c r="P240" s="33">
        <f t="shared" si="39"/>
        <v>20413.769749999999</v>
      </c>
    </row>
    <row r="241" spans="1:16" ht="17.25" customHeight="1" x14ac:dyDescent="0.25">
      <c r="A241" s="29" t="str">
        <f>LEFT([199]CivilReport!$A244,SEARCH("+",[199]CivilReport!$A244,1)-1)</f>
        <v>188</v>
      </c>
      <c r="B241" s="30" t="s">
        <v>75</v>
      </c>
      <c r="C241" s="31" t="str">
        <f>RIGHT([199]CivilReport!$A244,LEN([199]CivilReport!$A244)-SEARCH("+",[199]CivilReport!$A244,1))</f>
        <v>17,47</v>
      </c>
      <c r="D241" s="32">
        <f t="shared" si="34"/>
        <v>8.7349999999999</v>
      </c>
      <c r="E241" s="33">
        <v>0.05</v>
      </c>
      <c r="F241" s="33">
        <f t="shared" si="35"/>
        <v>523.37999999999965</v>
      </c>
      <c r="G241" s="33">
        <f t="shared" si="40"/>
        <v>2.8825499999999673</v>
      </c>
      <c r="H241" s="33">
        <f t="shared" si="41"/>
        <v>8567.3086999999996</v>
      </c>
      <c r="I241" s="34">
        <v>2.41</v>
      </c>
      <c r="J241" s="33">
        <f t="shared" si="42"/>
        <v>3239.8700000000017</v>
      </c>
      <c r="K241" s="33">
        <f t="shared" si="43"/>
        <v>57.388949999999348</v>
      </c>
      <c r="L241" s="33">
        <f t="shared" si="36"/>
        <v>53854.573899999996</v>
      </c>
      <c r="M241" s="33">
        <f t="shared" si="37"/>
        <v>57.388949999999348</v>
      </c>
      <c r="N241" s="33">
        <f t="shared" si="33"/>
        <v>0</v>
      </c>
      <c r="O241" s="33">
        <f t="shared" si="38"/>
        <v>33440.804149999989</v>
      </c>
      <c r="P241" s="33">
        <f t="shared" si="39"/>
        <v>20413.769749999999</v>
      </c>
    </row>
    <row r="242" spans="1:16" ht="17.25" customHeight="1" x14ac:dyDescent="0.25">
      <c r="A242" s="29" t="str">
        <f>LEFT([199]CivilReport!$A245,SEARCH("+",[199]CivilReport!$A245,1)-1)</f>
        <v>189</v>
      </c>
      <c r="B242" s="30" t="s">
        <v>75</v>
      </c>
      <c r="C242" s="31" t="str">
        <f>RIGHT([199]CivilReport!$A245,LEN([199]CivilReport!$A245)-SEARCH("+",[199]CivilReport!$A245,1))</f>
        <v>0,00</v>
      </c>
      <c r="D242" s="32">
        <f t="shared" si="34"/>
        <v>1.2650000000001</v>
      </c>
      <c r="E242" s="33">
        <v>0.21</v>
      </c>
      <c r="F242" s="33">
        <f t="shared" si="35"/>
        <v>523.58999999999969</v>
      </c>
      <c r="G242" s="33">
        <f t="shared" si="40"/>
        <v>0.328900000000026</v>
      </c>
      <c r="H242" s="33">
        <f t="shared" si="41"/>
        <v>8567.6376</v>
      </c>
      <c r="I242" s="34">
        <v>1.66</v>
      </c>
      <c r="J242" s="33">
        <f t="shared" si="42"/>
        <v>3241.5300000000016</v>
      </c>
      <c r="K242" s="33">
        <f t="shared" si="43"/>
        <v>5.1485500000004079</v>
      </c>
      <c r="L242" s="33">
        <f t="shared" si="36"/>
        <v>53859.722449999994</v>
      </c>
      <c r="M242" s="33">
        <f t="shared" si="37"/>
        <v>5.1485500000004079</v>
      </c>
      <c r="N242" s="33">
        <f t="shared" si="33"/>
        <v>0</v>
      </c>
      <c r="O242" s="33">
        <f t="shared" si="38"/>
        <v>33445.952699999987</v>
      </c>
      <c r="P242" s="33">
        <f t="shared" si="39"/>
        <v>20413.769749999999</v>
      </c>
    </row>
    <row r="243" spans="1:16" ht="17.25" customHeight="1" x14ac:dyDescent="0.25">
      <c r="A243" s="29" t="str">
        <f>LEFT([199]CivilReport!$A246,SEARCH("+",[199]CivilReport!$A246,1)-1)</f>
        <v>190</v>
      </c>
      <c r="B243" s="30" t="s">
        <v>75</v>
      </c>
      <c r="C243" s="31" t="str">
        <f>RIGHT([199]CivilReport!$A246,LEN([199]CivilReport!$A246)-SEARCH("+",[199]CivilReport!$A246,1))</f>
        <v>0,00</v>
      </c>
      <c r="D243" s="32">
        <f t="shared" si="34"/>
        <v>10</v>
      </c>
      <c r="E243" s="33">
        <v>0.23</v>
      </c>
      <c r="F243" s="33">
        <f t="shared" si="35"/>
        <v>523.81999999999971</v>
      </c>
      <c r="G243" s="33">
        <f t="shared" si="40"/>
        <v>4.4000000000000004</v>
      </c>
      <c r="H243" s="33">
        <f t="shared" si="41"/>
        <v>8572.0375999999997</v>
      </c>
      <c r="I243" s="34">
        <v>5.03</v>
      </c>
      <c r="J243" s="33">
        <f t="shared" si="42"/>
        <v>3246.5600000000018</v>
      </c>
      <c r="K243" s="33">
        <f t="shared" si="43"/>
        <v>66.900000000000006</v>
      </c>
      <c r="L243" s="33">
        <f t="shared" si="36"/>
        <v>53926.622449999995</v>
      </c>
      <c r="M243" s="33">
        <f t="shared" si="37"/>
        <v>66.900000000000006</v>
      </c>
      <c r="N243" s="33">
        <f t="shared" si="33"/>
        <v>0</v>
      </c>
      <c r="O243" s="33">
        <f t="shared" si="38"/>
        <v>33512.852699999989</v>
      </c>
      <c r="P243" s="33">
        <f t="shared" si="39"/>
        <v>20413.769749999999</v>
      </c>
    </row>
    <row r="244" spans="1:16" ht="17.25" customHeight="1" x14ac:dyDescent="0.25">
      <c r="A244" s="29" t="str">
        <f>LEFT([199]CivilReport!$A247,SEARCH("+",[199]CivilReport!$A247,1)-1)</f>
        <v>191</v>
      </c>
      <c r="B244" s="30" t="s">
        <v>75</v>
      </c>
      <c r="C244" s="31" t="str">
        <f>RIGHT([199]CivilReport!$A247,LEN([199]CivilReport!$A247)-SEARCH("+",[199]CivilReport!$A247,1))</f>
        <v>0,00</v>
      </c>
      <c r="D244" s="32">
        <f t="shared" si="34"/>
        <v>10</v>
      </c>
      <c r="E244" s="33">
        <v>0</v>
      </c>
      <c r="F244" s="33">
        <f t="shared" si="35"/>
        <v>523.81999999999971</v>
      </c>
      <c r="G244" s="33">
        <f t="shared" si="40"/>
        <v>2.3000000000000003</v>
      </c>
      <c r="H244" s="33">
        <f t="shared" si="41"/>
        <v>8574.3375999999989</v>
      </c>
      <c r="I244" s="34">
        <v>6.95</v>
      </c>
      <c r="J244" s="33">
        <f t="shared" si="42"/>
        <v>3253.5100000000016</v>
      </c>
      <c r="K244" s="33">
        <f t="shared" si="43"/>
        <v>119.80000000000001</v>
      </c>
      <c r="L244" s="33">
        <f t="shared" si="36"/>
        <v>54046.422449999998</v>
      </c>
      <c r="M244" s="33">
        <f t="shared" si="37"/>
        <v>119.80000000000001</v>
      </c>
      <c r="N244" s="33">
        <f t="shared" si="33"/>
        <v>0</v>
      </c>
      <c r="O244" s="33">
        <f t="shared" si="38"/>
        <v>33632.652699999991</v>
      </c>
      <c r="P244" s="33">
        <f t="shared" si="39"/>
        <v>20413.769749999999</v>
      </c>
    </row>
    <row r="245" spans="1:16" ht="17.25" customHeight="1" x14ac:dyDescent="0.25">
      <c r="A245" s="29" t="str">
        <f>LEFT([199]CivilReport!$A248,SEARCH("+",[199]CivilReport!$A248,1)-1)</f>
        <v>192</v>
      </c>
      <c r="B245" s="30" t="s">
        <v>75</v>
      </c>
      <c r="C245" s="31" t="str">
        <f>RIGHT([199]CivilReport!$A248,LEN([199]CivilReport!$A248)-SEARCH("+",[199]CivilReport!$A248,1))</f>
        <v>0,00</v>
      </c>
      <c r="D245" s="32">
        <f t="shared" si="34"/>
        <v>10</v>
      </c>
      <c r="E245" s="33">
        <v>0</v>
      </c>
      <c r="F245" s="33">
        <f t="shared" si="35"/>
        <v>523.81999999999971</v>
      </c>
      <c r="G245" s="33">
        <f t="shared" si="40"/>
        <v>0</v>
      </c>
      <c r="H245" s="33">
        <f t="shared" si="41"/>
        <v>8574.3375999999989</v>
      </c>
      <c r="I245" s="34">
        <v>10.39</v>
      </c>
      <c r="J245" s="33">
        <f t="shared" si="42"/>
        <v>3263.9000000000015</v>
      </c>
      <c r="K245" s="33">
        <f t="shared" si="43"/>
        <v>173.4</v>
      </c>
      <c r="L245" s="33">
        <f t="shared" si="36"/>
        <v>54219.82245</v>
      </c>
      <c r="M245" s="33">
        <f t="shared" si="37"/>
        <v>173.4</v>
      </c>
      <c r="N245" s="33">
        <f t="shared" si="33"/>
        <v>0</v>
      </c>
      <c r="O245" s="33">
        <f t="shared" si="38"/>
        <v>33806.052699999993</v>
      </c>
      <c r="P245" s="33">
        <f t="shared" si="39"/>
        <v>20413.769749999999</v>
      </c>
    </row>
    <row r="246" spans="1:16" ht="17.25" customHeight="1" x14ac:dyDescent="0.25">
      <c r="A246" s="29" t="str">
        <f>LEFT([199]CivilReport!$A249,SEARCH("+",[199]CivilReport!$A249,1)-1)</f>
        <v>193</v>
      </c>
      <c r="B246" s="30" t="s">
        <v>75</v>
      </c>
      <c r="C246" s="31" t="str">
        <f>RIGHT([199]CivilReport!$A249,LEN([199]CivilReport!$A249)-SEARCH("+",[199]CivilReport!$A249,1))</f>
        <v>0,00</v>
      </c>
      <c r="D246" s="32">
        <f t="shared" si="34"/>
        <v>10</v>
      </c>
      <c r="E246" s="33">
        <v>0</v>
      </c>
      <c r="F246" s="33">
        <f t="shared" si="35"/>
        <v>523.81999999999971</v>
      </c>
      <c r="G246" s="33">
        <f t="shared" si="40"/>
        <v>0</v>
      </c>
      <c r="H246" s="33">
        <f t="shared" si="41"/>
        <v>8574.3375999999989</v>
      </c>
      <c r="I246" s="34">
        <v>14.26</v>
      </c>
      <c r="J246" s="33">
        <f t="shared" si="42"/>
        <v>3278.1600000000017</v>
      </c>
      <c r="K246" s="33">
        <f t="shared" si="43"/>
        <v>246.5</v>
      </c>
      <c r="L246" s="33">
        <f t="shared" si="36"/>
        <v>54466.32245</v>
      </c>
      <c r="M246" s="33">
        <f t="shared" si="37"/>
        <v>246.5</v>
      </c>
      <c r="N246" s="33">
        <f t="shared" si="33"/>
        <v>0</v>
      </c>
      <c r="O246" s="33">
        <f t="shared" si="38"/>
        <v>34052.552699999993</v>
      </c>
      <c r="P246" s="33">
        <f t="shared" si="39"/>
        <v>20413.769749999999</v>
      </c>
    </row>
    <row r="247" spans="1:16" ht="17.25" customHeight="1" x14ac:dyDescent="0.25">
      <c r="A247" s="29" t="str">
        <f>LEFT([199]CivilReport!$A250,SEARCH("+",[199]CivilReport!$A250,1)-1)</f>
        <v>194</v>
      </c>
      <c r="B247" s="30" t="s">
        <v>75</v>
      </c>
      <c r="C247" s="31" t="str">
        <f>RIGHT([199]CivilReport!$A250,LEN([199]CivilReport!$A250)-SEARCH("+",[199]CivilReport!$A250,1))</f>
        <v>0,00</v>
      </c>
      <c r="D247" s="32">
        <f t="shared" si="34"/>
        <v>10</v>
      </c>
      <c r="E247" s="33">
        <v>0</v>
      </c>
      <c r="F247" s="33">
        <f t="shared" si="35"/>
        <v>523.81999999999971</v>
      </c>
      <c r="G247" s="33">
        <f t="shared" si="40"/>
        <v>0</v>
      </c>
      <c r="H247" s="33">
        <f t="shared" si="41"/>
        <v>8574.3375999999989</v>
      </c>
      <c r="I247" s="34">
        <v>14.34</v>
      </c>
      <c r="J247" s="33">
        <f t="shared" si="42"/>
        <v>3292.5000000000018</v>
      </c>
      <c r="K247" s="33">
        <f t="shared" si="43"/>
        <v>286</v>
      </c>
      <c r="L247" s="33">
        <f t="shared" si="36"/>
        <v>54752.32245</v>
      </c>
      <c r="M247" s="33">
        <f t="shared" si="37"/>
        <v>286</v>
      </c>
      <c r="N247" s="33">
        <f t="shared" si="33"/>
        <v>0</v>
      </c>
      <c r="O247" s="33">
        <f t="shared" si="38"/>
        <v>34338.552699999993</v>
      </c>
      <c r="P247" s="33">
        <f t="shared" si="39"/>
        <v>20413.769749999999</v>
      </c>
    </row>
    <row r="248" spans="1:16" ht="17.25" customHeight="1" x14ac:dyDescent="0.25">
      <c r="A248" s="29" t="str">
        <f>LEFT([199]CivilReport!$A251,SEARCH("+",[199]CivilReport!$A251,1)-1)</f>
        <v>195</v>
      </c>
      <c r="B248" s="30" t="s">
        <v>75</v>
      </c>
      <c r="C248" s="31" t="str">
        <f>RIGHT([199]CivilReport!$A251,LEN([199]CivilReport!$A251)-SEARCH("+",[199]CivilReport!$A251,1))</f>
        <v>0,00</v>
      </c>
      <c r="D248" s="32">
        <f t="shared" si="34"/>
        <v>10</v>
      </c>
      <c r="E248" s="33">
        <v>0</v>
      </c>
      <c r="F248" s="33">
        <f t="shared" si="35"/>
        <v>523.81999999999971</v>
      </c>
      <c r="G248" s="33">
        <f t="shared" si="40"/>
        <v>0</v>
      </c>
      <c r="H248" s="33">
        <f t="shared" si="41"/>
        <v>8574.3375999999989</v>
      </c>
      <c r="I248" s="34">
        <v>16.47</v>
      </c>
      <c r="J248" s="33">
        <f t="shared" si="42"/>
        <v>3308.9700000000016</v>
      </c>
      <c r="K248" s="33">
        <f t="shared" si="43"/>
        <v>308.09999999999997</v>
      </c>
      <c r="L248" s="33">
        <f t="shared" si="36"/>
        <v>55060.422449999998</v>
      </c>
      <c r="M248" s="33">
        <f t="shared" si="37"/>
        <v>308.09999999999997</v>
      </c>
      <c r="N248" s="33">
        <f t="shared" si="33"/>
        <v>0</v>
      </c>
      <c r="O248" s="33">
        <f t="shared" si="38"/>
        <v>34646.652699999991</v>
      </c>
      <c r="P248" s="33">
        <f t="shared" si="39"/>
        <v>20413.769749999999</v>
      </c>
    </row>
    <row r="249" spans="1:16" ht="17.25" customHeight="1" x14ac:dyDescent="0.25">
      <c r="A249" s="29" t="str">
        <f>LEFT([199]CivilReport!$A252,SEARCH("+",[199]CivilReport!$A252,1)-1)</f>
        <v>196</v>
      </c>
      <c r="B249" s="30" t="s">
        <v>75</v>
      </c>
      <c r="C249" s="31" t="str">
        <f>RIGHT([199]CivilReport!$A252,LEN([199]CivilReport!$A252)-SEARCH("+",[199]CivilReport!$A252,1))</f>
        <v>0,00</v>
      </c>
      <c r="D249" s="32">
        <f t="shared" si="34"/>
        <v>10</v>
      </c>
      <c r="E249" s="33">
        <v>0</v>
      </c>
      <c r="F249" s="33">
        <f t="shared" si="35"/>
        <v>523.81999999999971</v>
      </c>
      <c r="G249" s="33">
        <f t="shared" si="40"/>
        <v>0</v>
      </c>
      <c r="H249" s="33">
        <f t="shared" si="41"/>
        <v>8574.3375999999989</v>
      </c>
      <c r="I249" s="34">
        <v>16.98</v>
      </c>
      <c r="J249" s="33">
        <f t="shared" si="42"/>
        <v>3325.9500000000016</v>
      </c>
      <c r="K249" s="33">
        <f t="shared" si="43"/>
        <v>334.5</v>
      </c>
      <c r="L249" s="33">
        <f t="shared" si="36"/>
        <v>55394.922449999998</v>
      </c>
      <c r="M249" s="33">
        <f t="shared" si="37"/>
        <v>320</v>
      </c>
      <c r="N249" s="33">
        <f t="shared" si="33"/>
        <v>14.5</v>
      </c>
      <c r="O249" s="33">
        <f t="shared" si="38"/>
        <v>34966.652699999991</v>
      </c>
      <c r="P249" s="33">
        <f t="shared" si="39"/>
        <v>20428.269749999999</v>
      </c>
    </row>
    <row r="250" spans="1:16" ht="17.25" customHeight="1" x14ac:dyDescent="0.25">
      <c r="A250" s="29" t="str">
        <f>LEFT([199]CivilReport!$A253,SEARCH("+",[199]CivilReport!$A253,1)-1)</f>
        <v>197</v>
      </c>
      <c r="B250" s="30" t="s">
        <v>75</v>
      </c>
      <c r="C250" s="31" t="str">
        <f>RIGHT([199]CivilReport!$A253,LEN([199]CivilReport!$A253)-SEARCH("+",[199]CivilReport!$A253,1))</f>
        <v>0,00</v>
      </c>
      <c r="D250" s="32">
        <f t="shared" si="34"/>
        <v>10</v>
      </c>
      <c r="E250" s="33">
        <v>0</v>
      </c>
      <c r="F250" s="33">
        <f t="shared" si="35"/>
        <v>523.81999999999971</v>
      </c>
      <c r="G250" s="33">
        <f t="shared" si="40"/>
        <v>0</v>
      </c>
      <c r="H250" s="33">
        <f t="shared" si="41"/>
        <v>8574.3375999999989</v>
      </c>
      <c r="I250" s="34">
        <v>15.31</v>
      </c>
      <c r="J250" s="33">
        <f t="shared" si="42"/>
        <v>3341.2600000000016</v>
      </c>
      <c r="K250" s="33">
        <f t="shared" si="43"/>
        <v>322.89999999999998</v>
      </c>
      <c r="L250" s="33">
        <f t="shared" si="36"/>
        <v>55717.82245</v>
      </c>
      <c r="M250" s="33">
        <f t="shared" si="37"/>
        <v>320</v>
      </c>
      <c r="N250" s="33">
        <f t="shared" si="33"/>
        <v>2.8999999999999773</v>
      </c>
      <c r="O250" s="33">
        <f t="shared" si="38"/>
        <v>35286.652699999991</v>
      </c>
      <c r="P250" s="33">
        <f t="shared" si="39"/>
        <v>20431.169750000001</v>
      </c>
    </row>
    <row r="251" spans="1:16" ht="17.25" customHeight="1" x14ac:dyDescent="0.25">
      <c r="A251" s="29" t="str">
        <f>LEFT([199]CivilReport!$A254,SEARCH("+",[199]CivilReport!$A254,1)-1)</f>
        <v>198</v>
      </c>
      <c r="B251" s="30" t="s">
        <v>75</v>
      </c>
      <c r="C251" s="31" t="str">
        <f>RIGHT([199]CivilReport!$A254,LEN([199]CivilReport!$A254)-SEARCH("+",[199]CivilReport!$A254,1))</f>
        <v>0,00</v>
      </c>
      <c r="D251" s="32">
        <f t="shared" si="34"/>
        <v>10</v>
      </c>
      <c r="E251" s="33">
        <v>0.32</v>
      </c>
      <c r="F251" s="33">
        <f t="shared" si="35"/>
        <v>524.13999999999976</v>
      </c>
      <c r="G251" s="33">
        <f t="shared" si="40"/>
        <v>3.2</v>
      </c>
      <c r="H251" s="33">
        <f t="shared" si="41"/>
        <v>8577.5375999999997</v>
      </c>
      <c r="I251" s="34">
        <v>11</v>
      </c>
      <c r="J251" s="33">
        <f t="shared" si="42"/>
        <v>3352.2600000000016</v>
      </c>
      <c r="K251" s="33">
        <f t="shared" si="43"/>
        <v>263.10000000000002</v>
      </c>
      <c r="L251" s="33">
        <f t="shared" si="36"/>
        <v>55980.922449999998</v>
      </c>
      <c r="M251" s="33">
        <f t="shared" si="37"/>
        <v>263.10000000000002</v>
      </c>
      <c r="N251" s="33">
        <f t="shared" si="33"/>
        <v>0</v>
      </c>
      <c r="O251" s="33">
        <f t="shared" si="38"/>
        <v>35549.75269999999</v>
      </c>
      <c r="P251" s="33">
        <f t="shared" si="39"/>
        <v>20431.169750000001</v>
      </c>
    </row>
    <row r="252" spans="1:16" ht="17.25" customHeight="1" x14ac:dyDescent="0.25">
      <c r="A252" s="29" t="str">
        <f>LEFT([199]CivilReport!$A255,SEARCH("+",[199]CivilReport!$A255,1)-1)</f>
        <v>199</v>
      </c>
      <c r="B252" s="30" t="s">
        <v>75</v>
      </c>
      <c r="C252" s="31" t="str">
        <f>RIGHT([199]CivilReport!$A255,LEN([199]CivilReport!$A255)-SEARCH("+",[199]CivilReport!$A255,1))</f>
        <v>0,00</v>
      </c>
      <c r="D252" s="32">
        <f t="shared" si="34"/>
        <v>10</v>
      </c>
      <c r="E252" s="33">
        <v>1.54</v>
      </c>
      <c r="F252" s="33">
        <f t="shared" si="35"/>
        <v>525.67999999999972</v>
      </c>
      <c r="G252" s="33">
        <f t="shared" si="40"/>
        <v>18.600000000000001</v>
      </c>
      <c r="H252" s="33">
        <f t="shared" si="41"/>
        <v>8596.1376</v>
      </c>
      <c r="I252" s="34">
        <v>6.54</v>
      </c>
      <c r="J252" s="33">
        <f t="shared" si="42"/>
        <v>3358.8000000000015</v>
      </c>
      <c r="K252" s="33">
        <f t="shared" si="43"/>
        <v>175.39999999999998</v>
      </c>
      <c r="L252" s="33">
        <f t="shared" si="36"/>
        <v>56156.32245</v>
      </c>
      <c r="M252" s="33">
        <f t="shared" si="37"/>
        <v>175.39999999999998</v>
      </c>
      <c r="N252" s="33">
        <f t="shared" si="33"/>
        <v>0</v>
      </c>
      <c r="O252" s="33">
        <f t="shared" si="38"/>
        <v>35725.152699999991</v>
      </c>
      <c r="P252" s="33">
        <f t="shared" si="39"/>
        <v>20431.169750000001</v>
      </c>
    </row>
    <row r="253" spans="1:16" ht="17.25" customHeight="1" x14ac:dyDescent="0.25">
      <c r="A253" s="29" t="str">
        <f>LEFT([199]CivilReport!$A256,SEARCH("+",[199]CivilReport!$A256,1)-1)</f>
        <v>200</v>
      </c>
      <c r="B253" s="30" t="s">
        <v>75</v>
      </c>
      <c r="C253" s="31" t="str">
        <f>RIGHT([199]CivilReport!$A256,LEN([199]CivilReport!$A256)-SEARCH("+",[199]CivilReport!$A256,1))</f>
        <v>0,00</v>
      </c>
      <c r="D253" s="32">
        <f t="shared" si="34"/>
        <v>10</v>
      </c>
      <c r="E253" s="33">
        <v>5.31</v>
      </c>
      <c r="F253" s="33">
        <f t="shared" si="35"/>
        <v>530.98999999999967</v>
      </c>
      <c r="G253" s="33">
        <f t="shared" si="40"/>
        <v>68.5</v>
      </c>
      <c r="H253" s="33">
        <f t="shared" si="41"/>
        <v>8664.6376</v>
      </c>
      <c r="I253" s="34">
        <v>1.0900000000000001</v>
      </c>
      <c r="J253" s="33">
        <f t="shared" si="42"/>
        <v>3359.8900000000017</v>
      </c>
      <c r="K253" s="33">
        <f t="shared" si="43"/>
        <v>76.3</v>
      </c>
      <c r="L253" s="33">
        <f t="shared" si="36"/>
        <v>56232.622450000003</v>
      </c>
      <c r="M253" s="33">
        <f t="shared" si="37"/>
        <v>76.3</v>
      </c>
      <c r="N253" s="33">
        <f t="shared" si="33"/>
        <v>0</v>
      </c>
      <c r="O253" s="33">
        <f t="shared" si="38"/>
        <v>35801.452699999994</v>
      </c>
      <c r="P253" s="33">
        <f t="shared" si="39"/>
        <v>20431.169750000001</v>
      </c>
    </row>
    <row r="254" spans="1:16" ht="17.25" customHeight="1" x14ac:dyDescent="0.25">
      <c r="A254" s="29" t="str">
        <f>LEFT([199]CivilReport!$A257,SEARCH("+",[199]CivilReport!$A257,1)-1)</f>
        <v>201</v>
      </c>
      <c r="B254" s="30" t="s">
        <v>75</v>
      </c>
      <c r="C254" s="31" t="str">
        <f>RIGHT([199]CivilReport!$A257,LEN([199]CivilReport!$A257)-SEARCH("+",[199]CivilReport!$A257,1))</f>
        <v>0,00</v>
      </c>
      <c r="D254" s="32">
        <f t="shared" si="34"/>
        <v>10</v>
      </c>
      <c r="E254" s="33">
        <v>13.76</v>
      </c>
      <c r="F254" s="33">
        <f t="shared" si="35"/>
        <v>544.74999999999966</v>
      </c>
      <c r="G254" s="33">
        <f t="shared" si="40"/>
        <v>190.7</v>
      </c>
      <c r="H254" s="33">
        <f t="shared" si="41"/>
        <v>8855.3376000000007</v>
      </c>
      <c r="I254" s="34">
        <v>0</v>
      </c>
      <c r="J254" s="33">
        <f t="shared" si="42"/>
        <v>3359.8900000000017</v>
      </c>
      <c r="K254" s="33">
        <f t="shared" si="43"/>
        <v>10.9</v>
      </c>
      <c r="L254" s="33">
        <f t="shared" si="36"/>
        <v>56243.522450000004</v>
      </c>
      <c r="M254" s="33">
        <f t="shared" si="37"/>
        <v>10.9</v>
      </c>
      <c r="N254" s="33">
        <f t="shared" si="33"/>
        <v>0</v>
      </c>
      <c r="O254" s="33">
        <f t="shared" si="38"/>
        <v>35812.352699999996</v>
      </c>
      <c r="P254" s="33">
        <f t="shared" si="39"/>
        <v>20431.169750000001</v>
      </c>
    </row>
    <row r="255" spans="1:16" ht="17.25" customHeight="1" x14ac:dyDescent="0.25">
      <c r="A255" s="29" t="str">
        <f>LEFT([199]CivilReport!$A258,SEARCH("+",[199]CivilReport!$A258,1)-1)</f>
        <v>202</v>
      </c>
      <c r="B255" s="30" t="s">
        <v>75</v>
      </c>
      <c r="C255" s="31" t="str">
        <f>RIGHT([199]CivilReport!$A258,LEN([199]CivilReport!$A258)-SEARCH("+",[199]CivilReport!$A258,1))</f>
        <v>0,00</v>
      </c>
      <c r="D255" s="32">
        <f t="shared" si="34"/>
        <v>10</v>
      </c>
      <c r="E255" s="33">
        <v>25.91</v>
      </c>
      <c r="F255" s="33">
        <f t="shared" si="35"/>
        <v>570.65999999999963</v>
      </c>
      <c r="G255" s="33">
        <f t="shared" si="40"/>
        <v>396.70000000000005</v>
      </c>
      <c r="H255" s="33">
        <f t="shared" si="41"/>
        <v>9252.0376000000015</v>
      </c>
      <c r="I255" s="34">
        <v>0</v>
      </c>
      <c r="J255" s="33">
        <f t="shared" si="42"/>
        <v>3359.8900000000017</v>
      </c>
      <c r="K255" s="33">
        <f t="shared" si="43"/>
        <v>0</v>
      </c>
      <c r="L255" s="33">
        <f t="shared" si="36"/>
        <v>56243.522450000004</v>
      </c>
      <c r="M255" s="33">
        <f t="shared" si="37"/>
        <v>0</v>
      </c>
      <c r="N255" s="33">
        <f t="shared" si="33"/>
        <v>0</v>
      </c>
      <c r="O255" s="33">
        <f t="shared" si="38"/>
        <v>35812.352699999996</v>
      </c>
      <c r="P255" s="33">
        <f t="shared" si="39"/>
        <v>20431.169750000001</v>
      </c>
    </row>
    <row r="256" spans="1:16" ht="17.25" customHeight="1" x14ac:dyDescent="0.25">
      <c r="A256" s="29" t="str">
        <f>LEFT([199]CivilReport!$A259,SEARCH("+",[199]CivilReport!$A259,1)-1)</f>
        <v>203</v>
      </c>
      <c r="B256" s="30" t="s">
        <v>75</v>
      </c>
      <c r="C256" s="31" t="str">
        <f>RIGHT([199]CivilReport!$A259,LEN([199]CivilReport!$A259)-SEARCH("+",[199]CivilReport!$A259,1))</f>
        <v>0,00</v>
      </c>
      <c r="D256" s="32">
        <f t="shared" si="34"/>
        <v>10</v>
      </c>
      <c r="E256" s="33">
        <v>41.67</v>
      </c>
      <c r="F256" s="33">
        <f t="shared" si="35"/>
        <v>612.32999999999959</v>
      </c>
      <c r="G256" s="33">
        <f t="shared" si="40"/>
        <v>675.8</v>
      </c>
      <c r="H256" s="33">
        <f t="shared" si="41"/>
        <v>9927.8376000000007</v>
      </c>
      <c r="I256" s="34">
        <v>0</v>
      </c>
      <c r="J256" s="33">
        <f t="shared" si="42"/>
        <v>3359.8900000000017</v>
      </c>
      <c r="K256" s="33">
        <f t="shared" si="43"/>
        <v>0</v>
      </c>
      <c r="L256" s="33">
        <f t="shared" si="36"/>
        <v>56243.522450000004</v>
      </c>
      <c r="M256" s="33">
        <f t="shared" si="37"/>
        <v>0</v>
      </c>
      <c r="N256" s="33">
        <f t="shared" si="33"/>
        <v>0</v>
      </c>
      <c r="O256" s="33">
        <f t="shared" si="38"/>
        <v>35812.352699999996</v>
      </c>
      <c r="P256" s="33">
        <f t="shared" si="39"/>
        <v>20431.169750000001</v>
      </c>
    </row>
    <row r="257" spans="1:16" ht="17.25" customHeight="1" x14ac:dyDescent="0.25">
      <c r="A257" s="29" t="str">
        <f>LEFT([199]CivilReport!$A260,SEARCH("+",[199]CivilReport!$A260,1)-1)</f>
        <v>204</v>
      </c>
      <c r="B257" s="30" t="s">
        <v>75</v>
      </c>
      <c r="C257" s="31" t="str">
        <f>RIGHT([199]CivilReport!$A260,LEN([199]CivilReport!$A260)-SEARCH("+",[199]CivilReport!$A260,1))</f>
        <v>0,00</v>
      </c>
      <c r="D257" s="32">
        <f t="shared" si="34"/>
        <v>10</v>
      </c>
      <c r="E257" s="33">
        <v>58.96</v>
      </c>
      <c r="F257" s="33">
        <f t="shared" si="35"/>
        <v>671.28999999999962</v>
      </c>
      <c r="G257" s="33">
        <f t="shared" si="40"/>
        <v>1006.3</v>
      </c>
      <c r="H257" s="33">
        <f t="shared" si="41"/>
        <v>10934.1376</v>
      </c>
      <c r="I257" s="34">
        <v>0</v>
      </c>
      <c r="J257" s="33">
        <f t="shared" si="42"/>
        <v>3359.8900000000017</v>
      </c>
      <c r="K257" s="33">
        <f t="shared" si="43"/>
        <v>0</v>
      </c>
      <c r="L257" s="33">
        <f t="shared" si="36"/>
        <v>56243.522450000004</v>
      </c>
      <c r="M257" s="33">
        <f t="shared" si="37"/>
        <v>0</v>
      </c>
      <c r="N257" s="33">
        <f t="shared" si="33"/>
        <v>0</v>
      </c>
      <c r="O257" s="33">
        <f t="shared" si="38"/>
        <v>35812.352699999996</v>
      </c>
      <c r="P257" s="33">
        <f t="shared" si="39"/>
        <v>20431.169750000001</v>
      </c>
    </row>
    <row r="258" spans="1:16" ht="17.25" customHeight="1" x14ac:dyDescent="0.25">
      <c r="A258" s="29" t="str">
        <f>LEFT([199]CivilReport!$A261,SEARCH("+",[199]CivilReport!$A261,1)-1)</f>
        <v>205</v>
      </c>
      <c r="B258" s="30" t="s">
        <v>75</v>
      </c>
      <c r="C258" s="31" t="str">
        <f>RIGHT([199]CivilReport!$A261,LEN([199]CivilReport!$A261)-SEARCH("+",[199]CivilReport!$A261,1))</f>
        <v>0,00</v>
      </c>
      <c r="D258" s="32">
        <f t="shared" si="34"/>
        <v>10</v>
      </c>
      <c r="E258" s="33">
        <v>79.63</v>
      </c>
      <c r="F258" s="33">
        <f t="shared" si="35"/>
        <v>750.91999999999962</v>
      </c>
      <c r="G258" s="33">
        <f t="shared" si="40"/>
        <v>1385.9</v>
      </c>
      <c r="H258" s="33">
        <f t="shared" si="41"/>
        <v>12320.0376</v>
      </c>
      <c r="I258" s="34">
        <v>0</v>
      </c>
      <c r="J258" s="33">
        <f t="shared" si="42"/>
        <v>3359.8900000000017</v>
      </c>
      <c r="K258" s="33">
        <f t="shared" si="43"/>
        <v>0</v>
      </c>
      <c r="L258" s="33">
        <f t="shared" si="36"/>
        <v>56243.522450000004</v>
      </c>
      <c r="M258" s="33">
        <f t="shared" si="37"/>
        <v>0</v>
      </c>
      <c r="N258" s="33">
        <f t="shared" si="33"/>
        <v>0</v>
      </c>
      <c r="O258" s="33">
        <f t="shared" si="38"/>
        <v>35812.352699999996</v>
      </c>
      <c r="P258" s="33">
        <f t="shared" si="39"/>
        <v>20431.169750000001</v>
      </c>
    </row>
    <row r="259" spans="1:16" ht="17.25" customHeight="1" x14ac:dyDescent="0.25">
      <c r="A259" s="29" t="str">
        <f>LEFT([199]CivilReport!$A262,SEARCH("+",[199]CivilReport!$A262,1)-1)</f>
        <v>205</v>
      </c>
      <c r="B259" s="30" t="s">
        <v>75</v>
      </c>
      <c r="C259" s="31" t="str">
        <f>RIGHT([199]CivilReport!$A262,LEN([199]CivilReport!$A262)-SEARCH("+",[199]CivilReport!$A262,1))</f>
        <v>14,55</v>
      </c>
      <c r="D259" s="32">
        <f t="shared" si="34"/>
        <v>7.2750000000000909</v>
      </c>
      <c r="E259" s="33">
        <v>94.53</v>
      </c>
      <c r="F259" s="33">
        <f t="shared" si="35"/>
        <v>845.44999999999959</v>
      </c>
      <c r="G259" s="33">
        <f t="shared" si="40"/>
        <v>1267.0140000000158</v>
      </c>
      <c r="H259" s="33">
        <f t="shared" si="41"/>
        <v>13587.051600000015</v>
      </c>
      <c r="I259" s="34">
        <v>0</v>
      </c>
      <c r="J259" s="33">
        <f t="shared" si="42"/>
        <v>3359.8900000000017</v>
      </c>
      <c r="K259" s="33">
        <f t="shared" si="43"/>
        <v>0</v>
      </c>
      <c r="L259" s="33">
        <f t="shared" si="36"/>
        <v>56243.522450000004</v>
      </c>
      <c r="M259" s="33">
        <f t="shared" si="37"/>
        <v>0</v>
      </c>
      <c r="N259" s="33">
        <f t="shared" si="33"/>
        <v>0</v>
      </c>
      <c r="O259" s="33">
        <f t="shared" si="38"/>
        <v>35812.352699999996</v>
      </c>
      <c r="P259" s="33">
        <f t="shared" si="39"/>
        <v>20431.169750000001</v>
      </c>
    </row>
    <row r="260" spans="1:16" ht="17.25" customHeight="1" x14ac:dyDescent="0.25">
      <c r="A260" s="29" t="str">
        <f>LEFT([199]CivilReport!$A263,SEARCH("+",[199]CivilReport!$A263,1)-1)</f>
        <v>206</v>
      </c>
      <c r="B260" s="30" t="s">
        <v>75</v>
      </c>
      <c r="C260" s="31" t="str">
        <f>RIGHT([199]CivilReport!$A263,LEN([199]CivilReport!$A263)-SEARCH("+",[199]CivilReport!$A263,1))</f>
        <v>0,00</v>
      </c>
      <c r="D260" s="32">
        <f t="shared" si="34"/>
        <v>2.7249999999999091</v>
      </c>
      <c r="E260" s="33">
        <v>100.63</v>
      </c>
      <c r="F260" s="33">
        <f t="shared" si="35"/>
        <v>946.07999999999959</v>
      </c>
      <c r="G260" s="33">
        <f t="shared" si="40"/>
        <v>531.81099999998219</v>
      </c>
      <c r="H260" s="33">
        <f t="shared" si="41"/>
        <v>14118.862599999997</v>
      </c>
      <c r="I260" s="34">
        <v>0</v>
      </c>
      <c r="J260" s="33">
        <f t="shared" si="42"/>
        <v>3359.8900000000017</v>
      </c>
      <c r="K260" s="33">
        <f t="shared" si="43"/>
        <v>0</v>
      </c>
      <c r="L260" s="33">
        <f t="shared" si="36"/>
        <v>56243.522450000004</v>
      </c>
      <c r="M260" s="33">
        <f t="shared" si="37"/>
        <v>0</v>
      </c>
      <c r="N260" s="33">
        <f t="shared" si="33"/>
        <v>0</v>
      </c>
      <c r="O260" s="33">
        <f t="shared" si="38"/>
        <v>35812.352699999996</v>
      </c>
      <c r="P260" s="33">
        <f t="shared" si="39"/>
        <v>20431.169750000001</v>
      </c>
    </row>
    <row r="261" spans="1:16" ht="17.25" customHeight="1" x14ac:dyDescent="0.25">
      <c r="A261" s="29" t="str">
        <f>LEFT([199]CivilReport!$A264,SEARCH("+",[199]CivilReport!$A264,1)-1)</f>
        <v>207</v>
      </c>
      <c r="B261" s="30" t="s">
        <v>75</v>
      </c>
      <c r="C261" s="31" t="str">
        <f>RIGHT([199]CivilReport!$A264,LEN([199]CivilReport!$A264)-SEARCH("+",[199]CivilReport!$A264,1))</f>
        <v>0,00</v>
      </c>
      <c r="D261" s="32">
        <f t="shared" si="34"/>
        <v>10</v>
      </c>
      <c r="E261" s="33">
        <v>118.79</v>
      </c>
      <c r="F261" s="33">
        <f t="shared" si="35"/>
        <v>1064.8699999999997</v>
      </c>
      <c r="G261" s="33">
        <f t="shared" si="40"/>
        <v>2194.2000000000003</v>
      </c>
      <c r="H261" s="33">
        <f t="shared" si="41"/>
        <v>16313.062599999997</v>
      </c>
      <c r="I261" s="34">
        <v>0</v>
      </c>
      <c r="J261" s="33">
        <f t="shared" si="42"/>
        <v>3359.8900000000017</v>
      </c>
      <c r="K261" s="33">
        <f t="shared" si="43"/>
        <v>0</v>
      </c>
      <c r="L261" s="33">
        <f t="shared" si="36"/>
        <v>56243.522450000004</v>
      </c>
      <c r="M261" s="33">
        <f t="shared" si="37"/>
        <v>0</v>
      </c>
      <c r="N261" s="33">
        <f t="shared" si="33"/>
        <v>0</v>
      </c>
      <c r="O261" s="33">
        <f t="shared" si="38"/>
        <v>35812.352699999996</v>
      </c>
      <c r="P261" s="33">
        <f t="shared" si="39"/>
        <v>20431.169750000001</v>
      </c>
    </row>
    <row r="262" spans="1:16" ht="17.25" customHeight="1" x14ac:dyDescent="0.25">
      <c r="A262" s="29" t="str">
        <f>LEFT([199]CivilReport!$A265,SEARCH("+",[199]CivilReport!$A265,1)-1)</f>
        <v>207</v>
      </c>
      <c r="B262" s="30" t="s">
        <v>75</v>
      </c>
      <c r="C262" s="31" t="str">
        <f>RIGHT([199]CivilReport!$A265,LEN([199]CivilReport!$A265)-SEARCH("+",[199]CivilReport!$A265,1))</f>
        <v>14,55</v>
      </c>
      <c r="D262" s="32">
        <f t="shared" si="34"/>
        <v>7.2750000000000909</v>
      </c>
      <c r="E262" s="33">
        <v>132.87</v>
      </c>
      <c r="F262" s="33">
        <f t="shared" si="35"/>
        <v>1197.7399999999998</v>
      </c>
      <c r="G262" s="33">
        <f t="shared" si="40"/>
        <v>1830.8265000000231</v>
      </c>
      <c r="H262" s="33">
        <f t="shared" si="41"/>
        <v>18143.889100000022</v>
      </c>
      <c r="I262" s="34">
        <v>0</v>
      </c>
      <c r="J262" s="33">
        <f t="shared" si="42"/>
        <v>3359.8900000000017</v>
      </c>
      <c r="K262" s="33">
        <f t="shared" si="43"/>
        <v>0</v>
      </c>
      <c r="L262" s="33">
        <f t="shared" si="36"/>
        <v>56243.522450000004</v>
      </c>
      <c r="M262" s="33">
        <f t="shared" si="37"/>
        <v>0</v>
      </c>
      <c r="N262" s="33">
        <f t="shared" si="33"/>
        <v>0</v>
      </c>
      <c r="O262" s="33">
        <f t="shared" si="38"/>
        <v>35812.352699999996</v>
      </c>
      <c r="P262" s="33">
        <f t="shared" si="39"/>
        <v>20431.169750000001</v>
      </c>
    </row>
    <row r="263" spans="1:16" ht="17.25" customHeight="1" x14ac:dyDescent="0.25">
      <c r="A263" s="29" t="str">
        <f>LEFT([199]CivilReport!$A266,SEARCH("+",[199]CivilReport!$A266,1)-1)</f>
        <v>208</v>
      </c>
      <c r="B263" s="30" t="s">
        <v>75</v>
      </c>
      <c r="C263" s="31" t="str">
        <f>RIGHT([199]CivilReport!$A266,LEN([199]CivilReport!$A266)-SEARCH("+",[199]CivilReport!$A266,1))</f>
        <v>0,00</v>
      </c>
      <c r="D263" s="32">
        <f t="shared" si="34"/>
        <v>2.7249999999999091</v>
      </c>
      <c r="E263" s="33">
        <v>138.58000000000001</v>
      </c>
      <c r="F263" s="33">
        <f t="shared" si="35"/>
        <v>1336.3199999999997</v>
      </c>
      <c r="G263" s="33">
        <f t="shared" si="40"/>
        <v>739.7012499999754</v>
      </c>
      <c r="H263" s="33">
        <f t="shared" si="41"/>
        <v>18883.590349999999</v>
      </c>
      <c r="I263" s="34">
        <v>0</v>
      </c>
      <c r="J263" s="33">
        <f t="shared" si="42"/>
        <v>3359.8900000000017</v>
      </c>
      <c r="K263" s="33">
        <f t="shared" si="43"/>
        <v>0</v>
      </c>
      <c r="L263" s="33">
        <f t="shared" si="36"/>
        <v>56243.522450000004</v>
      </c>
      <c r="M263" s="33">
        <f t="shared" si="37"/>
        <v>0</v>
      </c>
      <c r="N263" s="33">
        <f t="shared" si="33"/>
        <v>0</v>
      </c>
      <c r="O263" s="33">
        <f t="shared" si="38"/>
        <v>35812.352699999996</v>
      </c>
      <c r="P263" s="33">
        <f t="shared" si="39"/>
        <v>20431.169750000001</v>
      </c>
    </row>
    <row r="264" spans="1:16" ht="17.25" customHeight="1" x14ac:dyDescent="0.25">
      <c r="A264" s="29" t="str">
        <f>LEFT([199]CivilReport!$A267,SEARCH("+",[199]CivilReport!$A267,1)-1)</f>
        <v>209</v>
      </c>
      <c r="B264" s="30" t="s">
        <v>75</v>
      </c>
      <c r="C264" s="31" t="str">
        <f>RIGHT([199]CivilReport!$A267,LEN([199]CivilReport!$A267)-SEARCH("+",[199]CivilReport!$A267,1))</f>
        <v>0,00</v>
      </c>
      <c r="D264" s="32">
        <f t="shared" si="34"/>
        <v>10</v>
      </c>
      <c r="E264" s="33">
        <v>159.55000000000001</v>
      </c>
      <c r="F264" s="33">
        <f t="shared" si="35"/>
        <v>1495.8699999999997</v>
      </c>
      <c r="G264" s="33">
        <f t="shared" si="40"/>
        <v>2981.3</v>
      </c>
      <c r="H264" s="33">
        <f t="shared" si="41"/>
        <v>21864.890349999998</v>
      </c>
      <c r="I264" s="34">
        <v>0</v>
      </c>
      <c r="J264" s="33">
        <f t="shared" si="42"/>
        <v>3359.8900000000017</v>
      </c>
      <c r="K264" s="33">
        <f t="shared" si="43"/>
        <v>0</v>
      </c>
      <c r="L264" s="33">
        <f t="shared" si="36"/>
        <v>56243.522450000004</v>
      </c>
      <c r="M264" s="33">
        <f t="shared" si="37"/>
        <v>0</v>
      </c>
      <c r="N264" s="33">
        <f t="shared" si="33"/>
        <v>0</v>
      </c>
      <c r="O264" s="33">
        <f t="shared" si="38"/>
        <v>35812.352699999996</v>
      </c>
      <c r="P264" s="33">
        <f t="shared" si="39"/>
        <v>20431.169750000001</v>
      </c>
    </row>
    <row r="265" spans="1:16" ht="17.25" customHeight="1" x14ac:dyDescent="0.25">
      <c r="A265" s="29" t="str">
        <f>LEFT([199]CivilReport!$A268,SEARCH("+",[199]CivilReport!$A268,1)-1)</f>
        <v>210</v>
      </c>
      <c r="B265" s="30" t="s">
        <v>75</v>
      </c>
      <c r="C265" s="31" t="str">
        <f>RIGHT([199]CivilReport!$A268,LEN([199]CivilReport!$A268)-SEARCH("+",[199]CivilReport!$A268,1))</f>
        <v>0,00</v>
      </c>
      <c r="D265" s="32">
        <f t="shared" si="34"/>
        <v>10</v>
      </c>
      <c r="E265" s="33">
        <v>178.18</v>
      </c>
      <c r="F265" s="33">
        <f t="shared" si="35"/>
        <v>1674.0499999999997</v>
      </c>
      <c r="G265" s="33">
        <f t="shared" si="40"/>
        <v>3377.3</v>
      </c>
      <c r="H265" s="33">
        <f t="shared" si="41"/>
        <v>25242.190349999997</v>
      </c>
      <c r="I265" s="34">
        <v>0</v>
      </c>
      <c r="J265" s="33">
        <f t="shared" si="42"/>
        <v>3359.8900000000017</v>
      </c>
      <c r="K265" s="33">
        <f t="shared" si="43"/>
        <v>0</v>
      </c>
      <c r="L265" s="33">
        <f t="shared" si="36"/>
        <v>56243.522450000004</v>
      </c>
      <c r="M265" s="33">
        <f t="shared" si="37"/>
        <v>0</v>
      </c>
      <c r="N265" s="33">
        <f t="shared" si="33"/>
        <v>0</v>
      </c>
      <c r="O265" s="33">
        <f t="shared" si="38"/>
        <v>35812.352699999996</v>
      </c>
      <c r="P265" s="33">
        <f t="shared" si="39"/>
        <v>20431.169750000001</v>
      </c>
    </row>
    <row r="266" spans="1:16" ht="17.25" customHeight="1" x14ac:dyDescent="0.25">
      <c r="A266" s="29" t="str">
        <f>LEFT([199]CivilReport!$A269,SEARCH("+",[199]CivilReport!$A269,1)-1)</f>
        <v>211</v>
      </c>
      <c r="B266" s="30" t="s">
        <v>75</v>
      </c>
      <c r="C266" s="31" t="str">
        <f>RIGHT([199]CivilReport!$A269,LEN([199]CivilReport!$A269)-SEARCH("+",[199]CivilReport!$A269,1))</f>
        <v>0,00</v>
      </c>
      <c r="D266" s="32">
        <f t="shared" si="34"/>
        <v>10</v>
      </c>
      <c r="E266" s="33">
        <v>178.9</v>
      </c>
      <c r="F266" s="33">
        <f t="shared" si="35"/>
        <v>1852.9499999999998</v>
      </c>
      <c r="G266" s="33">
        <f t="shared" si="40"/>
        <v>3570.8</v>
      </c>
      <c r="H266" s="33">
        <f t="shared" si="41"/>
        <v>28812.990349999996</v>
      </c>
      <c r="I266" s="34">
        <v>0</v>
      </c>
      <c r="J266" s="33">
        <f t="shared" si="42"/>
        <v>3359.8900000000017</v>
      </c>
      <c r="K266" s="33">
        <f t="shared" si="43"/>
        <v>0</v>
      </c>
      <c r="L266" s="33">
        <f t="shared" si="36"/>
        <v>56243.522450000004</v>
      </c>
      <c r="M266" s="33">
        <f t="shared" si="37"/>
        <v>0</v>
      </c>
      <c r="N266" s="33">
        <f t="shared" si="33"/>
        <v>0</v>
      </c>
      <c r="O266" s="33">
        <f t="shared" si="38"/>
        <v>35812.352699999996</v>
      </c>
      <c r="P266" s="33">
        <f t="shared" si="39"/>
        <v>20431.169750000001</v>
      </c>
    </row>
    <row r="267" spans="1:16" ht="17.25" customHeight="1" x14ac:dyDescent="0.25">
      <c r="A267" s="29" t="str">
        <f>LEFT([199]CivilReport!$A270,SEARCH("+",[199]CivilReport!$A270,1)-1)</f>
        <v>212</v>
      </c>
      <c r="B267" s="30" t="s">
        <v>75</v>
      </c>
      <c r="C267" s="31" t="str">
        <f>RIGHT([199]CivilReport!$A270,LEN([199]CivilReport!$A270)-SEARCH("+",[199]CivilReport!$A270,1))</f>
        <v>0,00</v>
      </c>
      <c r="D267" s="32">
        <f t="shared" si="34"/>
        <v>10</v>
      </c>
      <c r="E267" s="33">
        <v>194.76</v>
      </c>
      <c r="F267" s="33">
        <f t="shared" si="35"/>
        <v>2047.7099999999998</v>
      </c>
      <c r="G267" s="33">
        <f t="shared" si="40"/>
        <v>3736.5999999999995</v>
      </c>
      <c r="H267" s="33">
        <f t="shared" si="41"/>
        <v>32549.590349999995</v>
      </c>
      <c r="I267" s="34">
        <v>0</v>
      </c>
      <c r="J267" s="33">
        <f t="shared" si="42"/>
        <v>3359.8900000000017</v>
      </c>
      <c r="K267" s="33">
        <f t="shared" si="43"/>
        <v>0</v>
      </c>
      <c r="L267" s="33">
        <f t="shared" si="36"/>
        <v>56243.522450000004</v>
      </c>
      <c r="M267" s="33">
        <f t="shared" si="37"/>
        <v>0</v>
      </c>
      <c r="N267" s="33">
        <f t="shared" si="33"/>
        <v>0</v>
      </c>
      <c r="O267" s="33">
        <f t="shared" si="38"/>
        <v>35812.352699999996</v>
      </c>
      <c r="P267" s="33">
        <f t="shared" si="39"/>
        <v>20431.169750000001</v>
      </c>
    </row>
    <row r="268" spans="1:16" ht="17.25" customHeight="1" x14ac:dyDescent="0.25">
      <c r="A268" s="29" t="str">
        <f>LEFT([199]CivilReport!$A271,SEARCH("+",[199]CivilReport!$A271,1)-1)</f>
        <v>212</v>
      </c>
      <c r="B268" s="30" t="s">
        <v>75</v>
      </c>
      <c r="C268" s="31" t="str">
        <f>RIGHT([199]CivilReport!$A271,LEN([199]CivilReport!$A271)-SEARCH("+",[199]CivilReport!$A271,1))</f>
        <v>3,08</v>
      </c>
      <c r="D268" s="32">
        <f t="shared" si="34"/>
        <v>1.5399999999999636</v>
      </c>
      <c r="E268" s="33">
        <v>196.27</v>
      </c>
      <c r="F268" s="33">
        <f t="shared" si="35"/>
        <v>2243.98</v>
      </c>
      <c r="G268" s="33">
        <f t="shared" si="40"/>
        <v>602.18619999998577</v>
      </c>
      <c r="H268" s="33">
        <f t="shared" si="41"/>
        <v>33151.77654999998</v>
      </c>
      <c r="I268" s="34">
        <v>0</v>
      </c>
      <c r="J268" s="33">
        <f t="shared" si="42"/>
        <v>3359.8900000000017</v>
      </c>
      <c r="K268" s="33">
        <f t="shared" si="43"/>
        <v>0</v>
      </c>
      <c r="L268" s="33">
        <f t="shared" si="36"/>
        <v>56243.522450000004</v>
      </c>
      <c r="M268" s="33">
        <f t="shared" si="37"/>
        <v>0</v>
      </c>
      <c r="N268" s="33">
        <f t="shared" ref="N268:N331" si="44">IF(M268&lt;K268,K268-M268,0)</f>
        <v>0</v>
      </c>
      <c r="O268" s="33">
        <f t="shared" si="38"/>
        <v>35812.352699999996</v>
      </c>
      <c r="P268" s="33">
        <f t="shared" si="39"/>
        <v>20431.169750000001</v>
      </c>
    </row>
    <row r="269" spans="1:16" ht="17.25" customHeight="1" x14ac:dyDescent="0.25">
      <c r="A269" s="29" t="str">
        <f>LEFT([199]CivilReport!$A272,SEARCH("+",[199]CivilReport!$A272,1)-1)</f>
        <v>213</v>
      </c>
      <c r="B269" s="30" t="s">
        <v>75</v>
      </c>
      <c r="C269" s="31" t="str">
        <f>RIGHT([199]CivilReport!$A272,LEN([199]CivilReport!$A272)-SEARCH("+",[199]CivilReport!$A272,1))</f>
        <v>0,00</v>
      </c>
      <c r="D269" s="32">
        <f t="shared" ref="D269:D332" si="45">((A269*20+C269)-(A268*20+C268))/2</f>
        <v>8.4600000000000364</v>
      </c>
      <c r="E269" s="33">
        <v>193.64</v>
      </c>
      <c r="F269" s="33">
        <f t="shared" ref="F269:F332" si="46">F268+E269</f>
        <v>2437.62</v>
      </c>
      <c r="G269" s="33">
        <f t="shared" si="40"/>
        <v>3298.6386000000139</v>
      </c>
      <c r="H269" s="33">
        <f t="shared" si="41"/>
        <v>36450.415149999993</v>
      </c>
      <c r="I269" s="34">
        <v>0</v>
      </c>
      <c r="J269" s="33">
        <f t="shared" si="42"/>
        <v>3359.8900000000017</v>
      </c>
      <c r="K269" s="33">
        <f t="shared" si="43"/>
        <v>0</v>
      </c>
      <c r="L269" s="33">
        <f t="shared" ref="L269:L332" si="47">L268+K269</f>
        <v>56243.522450000004</v>
      </c>
      <c r="M269" s="33">
        <f t="shared" ref="M269:M332" si="48">IF(K269&gt;$E$372*$G$372*((A269*20+C269)-(A268*20+C268)),$E$372*$G$372*((A269*20+C269)-(A268*20+C268)),K269)</f>
        <v>0</v>
      </c>
      <c r="N269" s="33">
        <f t="shared" si="44"/>
        <v>0</v>
      </c>
      <c r="O269" s="33">
        <f t="shared" ref="O269:O332" si="49">O268+M269</f>
        <v>35812.352699999996</v>
      </c>
      <c r="P269" s="33">
        <f t="shared" ref="P269:P332" si="50">P268+N269</f>
        <v>20431.169750000001</v>
      </c>
    </row>
    <row r="270" spans="1:16" ht="17.25" customHeight="1" x14ac:dyDescent="0.25">
      <c r="A270" s="29" t="str">
        <f>LEFT([199]CivilReport!$A273,SEARCH("+",[199]CivilReport!$A273,1)-1)</f>
        <v>214</v>
      </c>
      <c r="B270" s="30" t="s">
        <v>75</v>
      </c>
      <c r="C270" s="31" t="str">
        <f>RIGHT([199]CivilReport!$A273,LEN([199]CivilReport!$A273)-SEARCH("+",[199]CivilReport!$A273,1))</f>
        <v>0,00</v>
      </c>
      <c r="D270" s="32">
        <f t="shared" si="45"/>
        <v>10</v>
      </c>
      <c r="E270" s="33">
        <v>178.21</v>
      </c>
      <c r="F270" s="33">
        <f t="shared" si="46"/>
        <v>2615.83</v>
      </c>
      <c r="G270" s="33">
        <f t="shared" ref="G270:G333" si="51">(E269+E270)*D270</f>
        <v>3718.5</v>
      </c>
      <c r="H270" s="33">
        <f t="shared" ref="H270:H333" si="52">H269+G270</f>
        <v>40168.915149999993</v>
      </c>
      <c r="I270" s="34">
        <v>0</v>
      </c>
      <c r="J270" s="33">
        <f t="shared" ref="J270:J333" si="53">J269+I270</f>
        <v>3359.8900000000017</v>
      </c>
      <c r="K270" s="33">
        <f t="shared" ref="K270:K333" si="54">(I270+I269)*D270</f>
        <v>0</v>
      </c>
      <c r="L270" s="33">
        <f t="shared" si="47"/>
        <v>56243.522450000004</v>
      </c>
      <c r="M270" s="33">
        <f t="shared" si="48"/>
        <v>0</v>
      </c>
      <c r="N270" s="33">
        <f t="shared" si="44"/>
        <v>0</v>
      </c>
      <c r="O270" s="33">
        <f t="shared" si="49"/>
        <v>35812.352699999996</v>
      </c>
      <c r="P270" s="33">
        <f t="shared" si="50"/>
        <v>20431.169750000001</v>
      </c>
    </row>
    <row r="271" spans="1:16" ht="17.25" customHeight="1" x14ac:dyDescent="0.25">
      <c r="A271" s="29" t="str">
        <f>LEFT([199]CivilReport!$A274,SEARCH("+",[199]CivilReport!$A274,1)-1)</f>
        <v>215</v>
      </c>
      <c r="B271" s="30" t="s">
        <v>75</v>
      </c>
      <c r="C271" s="31" t="str">
        <f>RIGHT([199]CivilReport!$A274,LEN([199]CivilReport!$A274)-SEARCH("+",[199]CivilReport!$A274,1))</f>
        <v>0,00</v>
      </c>
      <c r="D271" s="32">
        <f t="shared" si="45"/>
        <v>10</v>
      </c>
      <c r="E271" s="33">
        <v>164.21</v>
      </c>
      <c r="F271" s="33">
        <f t="shared" si="46"/>
        <v>2780.04</v>
      </c>
      <c r="G271" s="33">
        <f t="shared" si="51"/>
        <v>3424.2000000000003</v>
      </c>
      <c r="H271" s="33">
        <f t="shared" si="52"/>
        <v>43593.115149999991</v>
      </c>
      <c r="I271" s="34">
        <v>0</v>
      </c>
      <c r="J271" s="33">
        <f t="shared" si="53"/>
        <v>3359.8900000000017</v>
      </c>
      <c r="K271" s="33">
        <f t="shared" si="54"/>
        <v>0</v>
      </c>
      <c r="L271" s="33">
        <f t="shared" si="47"/>
        <v>56243.522450000004</v>
      </c>
      <c r="M271" s="33">
        <f t="shared" si="48"/>
        <v>0</v>
      </c>
      <c r="N271" s="33">
        <f t="shared" si="44"/>
        <v>0</v>
      </c>
      <c r="O271" s="33">
        <f t="shared" si="49"/>
        <v>35812.352699999996</v>
      </c>
      <c r="P271" s="33">
        <f t="shared" si="50"/>
        <v>20431.169750000001</v>
      </c>
    </row>
    <row r="272" spans="1:16" ht="17.25" customHeight="1" x14ac:dyDescent="0.25">
      <c r="A272" s="29" t="str">
        <f>LEFT([199]CivilReport!$A275,SEARCH("+",[199]CivilReport!$A275,1)-1)</f>
        <v>216</v>
      </c>
      <c r="B272" s="30" t="s">
        <v>75</v>
      </c>
      <c r="C272" s="31" t="str">
        <f>RIGHT([199]CivilReport!$A275,LEN([199]CivilReport!$A275)-SEARCH("+",[199]CivilReport!$A275,1))</f>
        <v>0,00</v>
      </c>
      <c r="D272" s="32">
        <f t="shared" si="45"/>
        <v>10</v>
      </c>
      <c r="E272" s="33">
        <v>142.22999999999999</v>
      </c>
      <c r="F272" s="33">
        <f t="shared" si="46"/>
        <v>2922.27</v>
      </c>
      <c r="G272" s="33">
        <f t="shared" si="51"/>
        <v>3064.4</v>
      </c>
      <c r="H272" s="33">
        <f t="shared" si="52"/>
        <v>46657.515149999992</v>
      </c>
      <c r="I272" s="34">
        <v>0</v>
      </c>
      <c r="J272" s="33">
        <f t="shared" si="53"/>
        <v>3359.8900000000017</v>
      </c>
      <c r="K272" s="33">
        <f t="shared" si="54"/>
        <v>0</v>
      </c>
      <c r="L272" s="33">
        <f t="shared" si="47"/>
        <v>56243.522450000004</v>
      </c>
      <c r="M272" s="33">
        <f t="shared" si="48"/>
        <v>0</v>
      </c>
      <c r="N272" s="33">
        <f t="shared" si="44"/>
        <v>0</v>
      </c>
      <c r="O272" s="33">
        <f t="shared" si="49"/>
        <v>35812.352699999996</v>
      </c>
      <c r="P272" s="33">
        <f t="shared" si="50"/>
        <v>20431.169750000001</v>
      </c>
    </row>
    <row r="273" spans="1:16" ht="17.25" customHeight="1" x14ac:dyDescent="0.25">
      <c r="A273" s="29" t="str">
        <f>LEFT([199]CivilReport!$A276,SEARCH("+",[199]CivilReport!$A276,1)-1)</f>
        <v>216</v>
      </c>
      <c r="B273" s="30" t="s">
        <v>75</v>
      </c>
      <c r="C273" s="31" t="str">
        <f>RIGHT([199]CivilReport!$A276,LEN([199]CivilReport!$A276)-SEARCH("+",[199]CivilReport!$A276,1))</f>
        <v>11,62</v>
      </c>
      <c r="D273" s="32">
        <f t="shared" si="45"/>
        <v>5.8099999999999454</v>
      </c>
      <c r="E273" s="33">
        <v>122.24</v>
      </c>
      <c r="F273" s="33">
        <f t="shared" si="46"/>
        <v>3044.5099999999998</v>
      </c>
      <c r="G273" s="33">
        <f t="shared" si="51"/>
        <v>1536.5706999999854</v>
      </c>
      <c r="H273" s="33">
        <f t="shared" si="52"/>
        <v>48194.085849999974</v>
      </c>
      <c r="I273" s="34">
        <v>0</v>
      </c>
      <c r="J273" s="33">
        <f t="shared" si="53"/>
        <v>3359.8900000000017</v>
      </c>
      <c r="K273" s="33">
        <f t="shared" si="54"/>
        <v>0</v>
      </c>
      <c r="L273" s="33">
        <f t="shared" si="47"/>
        <v>56243.522450000004</v>
      </c>
      <c r="M273" s="33">
        <f t="shared" si="48"/>
        <v>0</v>
      </c>
      <c r="N273" s="33">
        <f t="shared" si="44"/>
        <v>0</v>
      </c>
      <c r="O273" s="33">
        <f t="shared" si="49"/>
        <v>35812.352699999996</v>
      </c>
      <c r="P273" s="33">
        <f t="shared" si="50"/>
        <v>20431.169750000001</v>
      </c>
    </row>
    <row r="274" spans="1:16" ht="17.25" customHeight="1" x14ac:dyDescent="0.25">
      <c r="A274" s="29" t="str">
        <f>LEFT([199]CivilReport!$A277,SEARCH("+",[199]CivilReport!$A277,1)-1)</f>
        <v>217</v>
      </c>
      <c r="B274" s="30" t="s">
        <v>75</v>
      </c>
      <c r="C274" s="31" t="str">
        <f>RIGHT([199]CivilReport!$A277,LEN([199]CivilReport!$A277)-SEARCH("+",[199]CivilReport!$A277,1))</f>
        <v>0,00</v>
      </c>
      <c r="D274" s="32">
        <f t="shared" si="45"/>
        <v>4.1900000000000546</v>
      </c>
      <c r="E274" s="33">
        <v>99.61</v>
      </c>
      <c r="F274" s="33">
        <f t="shared" si="46"/>
        <v>3144.12</v>
      </c>
      <c r="G274" s="33">
        <f t="shared" si="51"/>
        <v>929.55150000001208</v>
      </c>
      <c r="H274" s="33">
        <f t="shared" si="52"/>
        <v>49123.637349999983</v>
      </c>
      <c r="I274" s="34">
        <v>0</v>
      </c>
      <c r="J274" s="33">
        <f t="shared" si="53"/>
        <v>3359.8900000000017</v>
      </c>
      <c r="K274" s="33">
        <f t="shared" si="54"/>
        <v>0</v>
      </c>
      <c r="L274" s="33">
        <f t="shared" si="47"/>
        <v>56243.522450000004</v>
      </c>
      <c r="M274" s="33">
        <f t="shared" si="48"/>
        <v>0</v>
      </c>
      <c r="N274" s="33">
        <f t="shared" si="44"/>
        <v>0</v>
      </c>
      <c r="O274" s="33">
        <f t="shared" si="49"/>
        <v>35812.352699999996</v>
      </c>
      <c r="P274" s="33">
        <f t="shared" si="50"/>
        <v>20431.169750000001</v>
      </c>
    </row>
    <row r="275" spans="1:16" ht="17.25" customHeight="1" x14ac:dyDescent="0.25">
      <c r="A275" s="29" t="str">
        <f>LEFT([199]CivilReport!$A278,SEARCH("+",[199]CivilReport!$A278,1)-1)</f>
        <v>218</v>
      </c>
      <c r="B275" s="30" t="s">
        <v>75</v>
      </c>
      <c r="C275" s="31" t="str">
        <f>RIGHT([199]CivilReport!$A278,LEN([199]CivilReport!$A278)-SEARCH("+",[199]CivilReport!$A278,1))</f>
        <v>0,00</v>
      </c>
      <c r="D275" s="32">
        <f t="shared" si="45"/>
        <v>10</v>
      </c>
      <c r="E275" s="33">
        <v>36.229999999999997</v>
      </c>
      <c r="F275" s="33">
        <f t="shared" si="46"/>
        <v>3180.35</v>
      </c>
      <c r="G275" s="33">
        <f t="shared" si="51"/>
        <v>1358.4</v>
      </c>
      <c r="H275" s="33">
        <f t="shared" si="52"/>
        <v>50482.037349999984</v>
      </c>
      <c r="I275" s="34">
        <v>0</v>
      </c>
      <c r="J275" s="33">
        <f t="shared" si="53"/>
        <v>3359.8900000000017</v>
      </c>
      <c r="K275" s="33">
        <f t="shared" si="54"/>
        <v>0</v>
      </c>
      <c r="L275" s="33">
        <f t="shared" si="47"/>
        <v>56243.522450000004</v>
      </c>
      <c r="M275" s="33">
        <f t="shared" si="48"/>
        <v>0</v>
      </c>
      <c r="N275" s="33">
        <f t="shared" si="44"/>
        <v>0</v>
      </c>
      <c r="O275" s="33">
        <f t="shared" si="49"/>
        <v>35812.352699999996</v>
      </c>
      <c r="P275" s="33">
        <f t="shared" si="50"/>
        <v>20431.169750000001</v>
      </c>
    </row>
    <row r="276" spans="1:16" ht="17.25" customHeight="1" x14ac:dyDescent="0.25">
      <c r="A276" s="29" t="str">
        <f>LEFT([199]CivilReport!$A279,SEARCH("+",[199]CivilReport!$A279,1)-1)</f>
        <v>218</v>
      </c>
      <c r="B276" s="30" t="s">
        <v>75</v>
      </c>
      <c r="C276" s="31" t="str">
        <f>RIGHT([199]CivilReport!$A279,LEN([199]CivilReport!$A279)-SEARCH("+",[199]CivilReport!$A279,1))</f>
        <v>11,62</v>
      </c>
      <c r="D276" s="32">
        <f t="shared" si="45"/>
        <v>5.8099999999999454</v>
      </c>
      <c r="E276" s="33">
        <v>0.47</v>
      </c>
      <c r="F276" s="33">
        <f t="shared" si="46"/>
        <v>3180.8199999999997</v>
      </c>
      <c r="G276" s="33">
        <f t="shared" si="51"/>
        <v>213.22699999999799</v>
      </c>
      <c r="H276" s="33">
        <f t="shared" si="52"/>
        <v>50695.264349999983</v>
      </c>
      <c r="I276" s="34">
        <v>4.58</v>
      </c>
      <c r="J276" s="33">
        <f t="shared" si="53"/>
        <v>3364.4700000000016</v>
      </c>
      <c r="K276" s="33">
        <f t="shared" si="54"/>
        <v>26.609799999999751</v>
      </c>
      <c r="L276" s="33">
        <f t="shared" si="47"/>
        <v>56270.132250000002</v>
      </c>
      <c r="M276" s="33">
        <f t="shared" si="48"/>
        <v>26.609799999999751</v>
      </c>
      <c r="N276" s="33">
        <f t="shared" si="44"/>
        <v>0</v>
      </c>
      <c r="O276" s="33">
        <f t="shared" si="49"/>
        <v>35838.962499999994</v>
      </c>
      <c r="P276" s="33">
        <f t="shared" si="50"/>
        <v>20431.169750000001</v>
      </c>
    </row>
    <row r="277" spans="1:16" ht="17.25" customHeight="1" x14ac:dyDescent="0.25">
      <c r="A277" s="29" t="str">
        <f>LEFT([199]CivilReport!$A280,SEARCH("+",[199]CivilReport!$A280,1)-1)</f>
        <v>219</v>
      </c>
      <c r="B277" s="30" t="s">
        <v>75</v>
      </c>
      <c r="C277" s="31" t="str">
        <f>RIGHT([199]CivilReport!$A280,LEN([199]CivilReport!$A280)-SEARCH("+",[199]CivilReport!$A280,1))</f>
        <v>0,00</v>
      </c>
      <c r="D277" s="32">
        <f t="shared" si="45"/>
        <v>4.1900000000000546</v>
      </c>
      <c r="E277" s="33">
        <v>0</v>
      </c>
      <c r="F277" s="33">
        <f t="shared" si="46"/>
        <v>3180.8199999999997</v>
      </c>
      <c r="G277" s="33">
        <f t="shared" si="51"/>
        <v>1.9693000000000256</v>
      </c>
      <c r="H277" s="33">
        <f t="shared" si="52"/>
        <v>50697.23364999998</v>
      </c>
      <c r="I277" s="34">
        <v>38.35</v>
      </c>
      <c r="J277" s="33">
        <f t="shared" si="53"/>
        <v>3402.8200000000015</v>
      </c>
      <c r="K277" s="33">
        <f t="shared" si="54"/>
        <v>179.87670000000233</v>
      </c>
      <c r="L277" s="33">
        <f t="shared" si="47"/>
        <v>56450.008950000003</v>
      </c>
      <c r="M277" s="33">
        <f t="shared" si="48"/>
        <v>134.08000000000175</v>
      </c>
      <c r="N277" s="33">
        <f t="shared" si="44"/>
        <v>45.796700000000584</v>
      </c>
      <c r="O277" s="33">
        <f t="shared" si="49"/>
        <v>35973.042499999996</v>
      </c>
      <c r="P277" s="33">
        <f t="shared" si="50"/>
        <v>20476.96645</v>
      </c>
    </row>
    <row r="278" spans="1:16" ht="17.25" customHeight="1" x14ac:dyDescent="0.25">
      <c r="A278" s="29" t="str">
        <f>LEFT([199]CivilReport!$A281,SEARCH("+",[199]CivilReport!$A281,1)-1)</f>
        <v>219</v>
      </c>
      <c r="B278" s="30" t="s">
        <v>75</v>
      </c>
      <c r="C278" s="31" t="str">
        <f>RIGHT([199]CivilReport!$A281,LEN([199]CivilReport!$A281)-SEARCH("+",[199]CivilReport!$A281,1))</f>
        <v>5,00</v>
      </c>
      <c r="D278" s="32">
        <f t="shared" si="45"/>
        <v>2.5</v>
      </c>
      <c r="E278" s="33">
        <v>0</v>
      </c>
      <c r="F278" s="33">
        <f t="shared" si="46"/>
        <v>3180.8199999999997</v>
      </c>
      <c r="G278" s="33">
        <f t="shared" si="51"/>
        <v>0</v>
      </c>
      <c r="H278" s="33">
        <f t="shared" si="52"/>
        <v>50697.23364999998</v>
      </c>
      <c r="I278" s="34">
        <v>68.72</v>
      </c>
      <c r="J278" s="33">
        <f t="shared" si="53"/>
        <v>3471.5400000000013</v>
      </c>
      <c r="K278" s="33">
        <f t="shared" si="54"/>
        <v>267.67499999999995</v>
      </c>
      <c r="L278" s="33">
        <f t="shared" si="47"/>
        <v>56717.683950000006</v>
      </c>
      <c r="M278" s="33">
        <f t="shared" si="48"/>
        <v>80</v>
      </c>
      <c r="N278" s="33">
        <f t="shared" si="44"/>
        <v>187.67499999999995</v>
      </c>
      <c r="O278" s="33">
        <f t="shared" si="49"/>
        <v>36053.042499999996</v>
      </c>
      <c r="P278" s="33">
        <f t="shared" si="50"/>
        <v>20664.641449999999</v>
      </c>
    </row>
    <row r="279" spans="1:16" ht="17.25" customHeight="1" x14ac:dyDescent="0.25">
      <c r="A279" s="29" t="str">
        <f>LEFT([199]CivilReport!$A282,SEARCH("+",[199]CivilReport!$A282,1)-1)</f>
        <v>220</v>
      </c>
      <c r="B279" s="30" t="s">
        <v>75</v>
      </c>
      <c r="C279" s="31" t="str">
        <f>RIGHT([199]CivilReport!$A282,LEN([199]CivilReport!$A282)-SEARCH("+",[199]CivilReport!$A282,1))</f>
        <v>0,00</v>
      </c>
      <c r="D279" s="32">
        <f t="shared" si="45"/>
        <v>7.5</v>
      </c>
      <c r="E279" s="33">
        <v>0</v>
      </c>
      <c r="F279" s="33">
        <f t="shared" si="46"/>
        <v>3180.8199999999997</v>
      </c>
      <c r="G279" s="33">
        <f t="shared" si="51"/>
        <v>0</v>
      </c>
      <c r="H279" s="33">
        <f t="shared" si="52"/>
        <v>50697.23364999998</v>
      </c>
      <c r="I279" s="34">
        <v>0</v>
      </c>
      <c r="J279" s="33">
        <f t="shared" si="53"/>
        <v>3471.5400000000013</v>
      </c>
      <c r="K279" s="33">
        <f t="shared" si="54"/>
        <v>515.4</v>
      </c>
      <c r="L279" s="33">
        <f t="shared" si="47"/>
        <v>57233.083950000007</v>
      </c>
      <c r="M279" s="33">
        <f t="shared" si="48"/>
        <v>240</v>
      </c>
      <c r="N279" s="33">
        <f t="shared" si="44"/>
        <v>275.39999999999998</v>
      </c>
      <c r="O279" s="33">
        <f t="shared" si="49"/>
        <v>36293.042499999996</v>
      </c>
      <c r="P279" s="33">
        <f t="shared" si="50"/>
        <v>20940.041450000001</v>
      </c>
    </row>
    <row r="280" spans="1:16" ht="17.25" customHeight="1" x14ac:dyDescent="0.25">
      <c r="A280" s="29" t="str">
        <f>LEFT([199]CivilReport!$A283,SEARCH("+",[199]CivilReport!$A283,1)-1)</f>
        <v>221</v>
      </c>
      <c r="B280" s="30" t="s">
        <v>75</v>
      </c>
      <c r="C280" s="31" t="str">
        <f>RIGHT([199]CivilReport!$A283,LEN([199]CivilReport!$A283)-SEARCH("+",[199]CivilReport!$A283,1))</f>
        <v>0,00</v>
      </c>
      <c r="D280" s="32">
        <f t="shared" si="45"/>
        <v>10</v>
      </c>
      <c r="E280" s="33">
        <v>0</v>
      </c>
      <c r="F280" s="33">
        <f t="shared" si="46"/>
        <v>3180.8199999999997</v>
      </c>
      <c r="G280" s="33">
        <f t="shared" si="51"/>
        <v>0</v>
      </c>
      <c r="H280" s="33">
        <f t="shared" si="52"/>
        <v>50697.23364999998</v>
      </c>
      <c r="I280" s="34">
        <v>115.22</v>
      </c>
      <c r="J280" s="33">
        <f t="shared" si="53"/>
        <v>3586.7600000000011</v>
      </c>
      <c r="K280" s="33">
        <f>(I280+I279)*D280+47.2724000000017</f>
        <v>1199.4724000000017</v>
      </c>
      <c r="L280" s="33">
        <f t="shared" si="47"/>
        <v>58432.556350000006</v>
      </c>
      <c r="M280" s="33">
        <f t="shared" si="48"/>
        <v>320</v>
      </c>
      <c r="N280" s="33">
        <f t="shared" si="44"/>
        <v>879.4724000000017</v>
      </c>
      <c r="O280" s="33">
        <f t="shared" si="49"/>
        <v>36613.042499999996</v>
      </c>
      <c r="P280" s="33">
        <f t="shared" si="50"/>
        <v>21819.513850000003</v>
      </c>
    </row>
    <row r="281" spans="1:16" ht="17.25" customHeight="1" x14ac:dyDescent="0.25">
      <c r="A281" s="29" t="str">
        <f>LEFT([199]CivilReport!$A284,SEARCH("+",[199]CivilReport!$A284,1)-1)</f>
        <v>221</v>
      </c>
      <c r="B281" s="30" t="s">
        <v>75</v>
      </c>
      <c r="C281" s="31" t="str">
        <f>RIGHT([199]CivilReport!$A284,LEN([199]CivilReport!$A284)-SEARCH("+",[199]CivilReport!$A284,1))</f>
        <v>5,00</v>
      </c>
      <c r="D281" s="32">
        <f t="shared" si="45"/>
        <v>2.5</v>
      </c>
      <c r="E281" s="33">
        <v>0</v>
      </c>
      <c r="F281" s="33">
        <f t="shared" si="46"/>
        <v>3180.8199999999997</v>
      </c>
      <c r="G281" s="33">
        <f t="shared" si="51"/>
        <v>0</v>
      </c>
      <c r="H281" s="33">
        <f t="shared" si="52"/>
        <v>50697.23364999998</v>
      </c>
      <c r="I281" s="34">
        <v>79.89</v>
      </c>
      <c r="J281" s="33">
        <f t="shared" si="53"/>
        <v>3666.650000000001</v>
      </c>
      <c r="K281" s="33">
        <f t="shared" si="54"/>
        <v>487.77500000000003</v>
      </c>
      <c r="L281" s="33">
        <f t="shared" si="47"/>
        <v>58920.331350000008</v>
      </c>
      <c r="M281" s="33">
        <f t="shared" si="48"/>
        <v>80</v>
      </c>
      <c r="N281" s="33">
        <f t="shared" si="44"/>
        <v>407.77500000000003</v>
      </c>
      <c r="O281" s="33">
        <f t="shared" si="49"/>
        <v>36693.042499999996</v>
      </c>
      <c r="P281" s="33">
        <f t="shared" si="50"/>
        <v>22227.288850000004</v>
      </c>
    </row>
    <row r="282" spans="1:16" ht="17.25" customHeight="1" x14ac:dyDescent="0.25">
      <c r="A282" s="29" t="str">
        <f>LEFT([199]CivilReport!$A285,SEARCH("+",[199]CivilReport!$A285,1)-1)</f>
        <v>222</v>
      </c>
      <c r="B282" s="30" t="s">
        <v>75</v>
      </c>
      <c r="C282" s="31" t="str">
        <f>RIGHT([199]CivilReport!$A285,LEN([199]CivilReport!$A285)-SEARCH("+",[199]CivilReport!$A285,1))</f>
        <v>0,00</v>
      </c>
      <c r="D282" s="32">
        <f t="shared" si="45"/>
        <v>7.5</v>
      </c>
      <c r="E282" s="33">
        <v>0</v>
      </c>
      <c r="F282" s="33">
        <f t="shared" si="46"/>
        <v>3180.8199999999997</v>
      </c>
      <c r="G282" s="33">
        <f t="shared" si="51"/>
        <v>0</v>
      </c>
      <c r="H282" s="33">
        <f t="shared" si="52"/>
        <v>50697.23364999998</v>
      </c>
      <c r="I282" s="34">
        <v>49.97</v>
      </c>
      <c r="J282" s="33">
        <f t="shared" si="53"/>
        <v>3716.6200000000008</v>
      </c>
      <c r="K282" s="33">
        <f t="shared" si="54"/>
        <v>973.95</v>
      </c>
      <c r="L282" s="33">
        <f t="shared" si="47"/>
        <v>59894.281350000005</v>
      </c>
      <c r="M282" s="33">
        <f t="shared" si="48"/>
        <v>240</v>
      </c>
      <c r="N282" s="33">
        <f t="shared" si="44"/>
        <v>733.95</v>
      </c>
      <c r="O282" s="33">
        <f t="shared" si="49"/>
        <v>36933.042499999996</v>
      </c>
      <c r="P282" s="33">
        <f t="shared" si="50"/>
        <v>22961.238850000005</v>
      </c>
    </row>
    <row r="283" spans="1:16" ht="17.25" customHeight="1" x14ac:dyDescent="0.25">
      <c r="A283" s="29" t="str">
        <f>LEFT([199]CivilReport!$A286,SEARCH("+",[199]CivilReport!$A286,1)-1)</f>
        <v>223</v>
      </c>
      <c r="B283" s="30" t="s">
        <v>75</v>
      </c>
      <c r="C283" s="31" t="str">
        <f>RIGHT([199]CivilReport!$A286,LEN([199]CivilReport!$A286)-SEARCH("+",[199]CivilReport!$A286,1))</f>
        <v>0,00</v>
      </c>
      <c r="D283" s="32">
        <f t="shared" si="45"/>
        <v>10</v>
      </c>
      <c r="E283" s="33">
        <v>0</v>
      </c>
      <c r="F283" s="33">
        <f t="shared" si="46"/>
        <v>3180.8199999999997</v>
      </c>
      <c r="G283" s="33">
        <f t="shared" si="51"/>
        <v>0</v>
      </c>
      <c r="H283" s="33">
        <f t="shared" si="52"/>
        <v>50697.23364999998</v>
      </c>
      <c r="I283" s="34">
        <v>19.77</v>
      </c>
      <c r="J283" s="33">
        <f t="shared" si="53"/>
        <v>3736.3900000000008</v>
      </c>
      <c r="K283" s="33">
        <f t="shared" si="54"/>
        <v>697.4</v>
      </c>
      <c r="L283" s="33">
        <f t="shared" si="47"/>
        <v>60591.681350000006</v>
      </c>
      <c r="M283" s="33">
        <f t="shared" si="48"/>
        <v>320</v>
      </c>
      <c r="N283" s="33">
        <f t="shared" si="44"/>
        <v>377.4</v>
      </c>
      <c r="O283" s="33">
        <f t="shared" si="49"/>
        <v>37253.042499999996</v>
      </c>
      <c r="P283" s="33">
        <f t="shared" si="50"/>
        <v>23338.638850000007</v>
      </c>
    </row>
    <row r="284" spans="1:16" ht="17.25" customHeight="1" x14ac:dyDescent="0.25">
      <c r="A284" s="29" t="str">
        <f>LEFT([199]CivilReport!$A287,SEARCH("+",[199]CivilReport!$A287,1)-1)</f>
        <v>224</v>
      </c>
      <c r="B284" s="30" t="s">
        <v>75</v>
      </c>
      <c r="C284" s="31" t="str">
        <f>RIGHT([199]CivilReport!$A287,LEN([199]CivilReport!$A287)-SEARCH("+",[199]CivilReport!$A287,1))</f>
        <v>0,00</v>
      </c>
      <c r="D284" s="32">
        <f t="shared" si="45"/>
        <v>10</v>
      </c>
      <c r="E284" s="33">
        <v>3.62</v>
      </c>
      <c r="F284" s="33">
        <f t="shared" si="46"/>
        <v>3184.4399999999996</v>
      </c>
      <c r="G284" s="33">
        <f t="shared" si="51"/>
        <v>36.200000000000003</v>
      </c>
      <c r="H284" s="33">
        <f t="shared" si="52"/>
        <v>50733.433649999977</v>
      </c>
      <c r="I284" s="34">
        <v>1.02</v>
      </c>
      <c r="J284" s="33">
        <f t="shared" si="53"/>
        <v>3737.4100000000008</v>
      </c>
      <c r="K284" s="33">
        <f t="shared" si="54"/>
        <v>207.89999999999998</v>
      </c>
      <c r="L284" s="33">
        <f t="shared" si="47"/>
        <v>60799.581350000008</v>
      </c>
      <c r="M284" s="33">
        <f t="shared" si="48"/>
        <v>207.89999999999998</v>
      </c>
      <c r="N284" s="33">
        <f t="shared" si="44"/>
        <v>0</v>
      </c>
      <c r="O284" s="33">
        <f t="shared" si="49"/>
        <v>37460.942499999997</v>
      </c>
      <c r="P284" s="33">
        <f t="shared" si="50"/>
        <v>23338.638850000007</v>
      </c>
    </row>
    <row r="285" spans="1:16" ht="17.25" customHeight="1" x14ac:dyDescent="0.25">
      <c r="A285" s="29" t="str">
        <f>LEFT([199]CivilReport!$A288,SEARCH("+",[199]CivilReport!$A288,1)-1)</f>
        <v>225</v>
      </c>
      <c r="B285" s="30" t="s">
        <v>75</v>
      </c>
      <c r="C285" s="31" t="str">
        <f>RIGHT([199]CivilReport!$A288,LEN([199]CivilReport!$A288)-SEARCH("+",[199]CivilReport!$A288,1))</f>
        <v>0,00</v>
      </c>
      <c r="D285" s="32">
        <f t="shared" si="45"/>
        <v>10</v>
      </c>
      <c r="E285" s="33">
        <v>65.459999999999994</v>
      </c>
      <c r="F285" s="33">
        <f t="shared" si="46"/>
        <v>3249.8999999999996</v>
      </c>
      <c r="G285" s="33">
        <f t="shared" si="51"/>
        <v>690.8</v>
      </c>
      <c r="H285" s="33">
        <f t="shared" si="52"/>
        <v>51424.23364999998</v>
      </c>
      <c r="I285" s="34">
        <v>0</v>
      </c>
      <c r="J285" s="33">
        <f t="shared" si="53"/>
        <v>3737.4100000000008</v>
      </c>
      <c r="K285" s="33">
        <f t="shared" si="54"/>
        <v>10.199999999999999</v>
      </c>
      <c r="L285" s="33">
        <f t="shared" si="47"/>
        <v>60809.781350000005</v>
      </c>
      <c r="M285" s="33">
        <f t="shared" si="48"/>
        <v>10.199999999999999</v>
      </c>
      <c r="N285" s="33">
        <f t="shared" si="44"/>
        <v>0</v>
      </c>
      <c r="O285" s="33">
        <f t="shared" si="49"/>
        <v>37471.142499999994</v>
      </c>
      <c r="P285" s="33">
        <f t="shared" si="50"/>
        <v>23338.638850000007</v>
      </c>
    </row>
    <row r="286" spans="1:16" ht="17.25" customHeight="1" x14ac:dyDescent="0.25">
      <c r="A286" s="29" t="str">
        <f>LEFT([199]CivilReport!$A289,SEARCH("+",[199]CivilReport!$A289,1)-1)</f>
        <v>226</v>
      </c>
      <c r="B286" s="30" t="s">
        <v>75</v>
      </c>
      <c r="C286" s="31" t="str">
        <f>RIGHT([199]CivilReport!$A289,LEN([199]CivilReport!$A289)-SEARCH("+",[199]CivilReport!$A289,1))</f>
        <v>0,00</v>
      </c>
      <c r="D286" s="32">
        <f t="shared" si="45"/>
        <v>10</v>
      </c>
      <c r="E286" s="33">
        <v>135.46</v>
      </c>
      <c r="F286" s="33">
        <f t="shared" si="46"/>
        <v>3385.3599999999997</v>
      </c>
      <c r="G286" s="33">
        <f t="shared" si="51"/>
        <v>2009.2000000000003</v>
      </c>
      <c r="H286" s="33">
        <f t="shared" si="52"/>
        <v>53433.433649999977</v>
      </c>
      <c r="I286" s="34">
        <v>0</v>
      </c>
      <c r="J286" s="33">
        <f t="shared" si="53"/>
        <v>3737.4100000000008</v>
      </c>
      <c r="K286" s="33">
        <f t="shared" si="54"/>
        <v>0</v>
      </c>
      <c r="L286" s="33">
        <f t="shared" si="47"/>
        <v>60809.781350000005</v>
      </c>
      <c r="M286" s="33">
        <f t="shared" si="48"/>
        <v>0</v>
      </c>
      <c r="N286" s="33">
        <f t="shared" si="44"/>
        <v>0</v>
      </c>
      <c r="O286" s="33">
        <f t="shared" si="49"/>
        <v>37471.142499999994</v>
      </c>
      <c r="P286" s="33">
        <f t="shared" si="50"/>
        <v>23338.638850000007</v>
      </c>
    </row>
    <row r="287" spans="1:16" ht="17.25" customHeight="1" x14ac:dyDescent="0.25">
      <c r="A287" s="29" t="str">
        <f>LEFT([199]CivilReport!$A290,SEARCH("+",[199]CivilReport!$A290,1)-1)</f>
        <v>227</v>
      </c>
      <c r="B287" s="30" t="s">
        <v>75</v>
      </c>
      <c r="C287" s="31" t="str">
        <f>RIGHT([199]CivilReport!$A290,LEN([199]CivilReport!$A290)-SEARCH("+",[199]CivilReport!$A290,1))</f>
        <v>0,00</v>
      </c>
      <c r="D287" s="32">
        <f t="shared" si="45"/>
        <v>10</v>
      </c>
      <c r="E287" s="33">
        <v>175.92</v>
      </c>
      <c r="F287" s="33">
        <f t="shared" si="46"/>
        <v>3561.2799999999997</v>
      </c>
      <c r="G287" s="33">
        <f t="shared" si="51"/>
        <v>3113.8</v>
      </c>
      <c r="H287" s="33">
        <f t="shared" si="52"/>
        <v>56547.23364999998</v>
      </c>
      <c r="I287" s="34">
        <v>0</v>
      </c>
      <c r="J287" s="33">
        <f t="shared" si="53"/>
        <v>3737.4100000000008</v>
      </c>
      <c r="K287" s="33">
        <f t="shared" si="54"/>
        <v>0</v>
      </c>
      <c r="L287" s="33">
        <f t="shared" si="47"/>
        <v>60809.781350000005</v>
      </c>
      <c r="M287" s="33">
        <f t="shared" si="48"/>
        <v>0</v>
      </c>
      <c r="N287" s="33">
        <f t="shared" si="44"/>
        <v>0</v>
      </c>
      <c r="O287" s="33">
        <f t="shared" si="49"/>
        <v>37471.142499999994</v>
      </c>
      <c r="P287" s="33">
        <f t="shared" si="50"/>
        <v>23338.638850000007</v>
      </c>
    </row>
    <row r="288" spans="1:16" ht="17.25" customHeight="1" x14ac:dyDescent="0.25">
      <c r="A288" s="29" t="str">
        <f>LEFT([199]CivilReport!$A291,SEARCH("+",[199]CivilReport!$A291,1)-1)</f>
        <v>228</v>
      </c>
      <c r="B288" s="30" t="s">
        <v>75</v>
      </c>
      <c r="C288" s="31" t="str">
        <f>RIGHT([199]CivilReport!$A291,LEN([199]CivilReport!$A291)-SEARCH("+",[199]CivilReport!$A291,1))</f>
        <v>0,00</v>
      </c>
      <c r="D288" s="32">
        <f t="shared" si="45"/>
        <v>10</v>
      </c>
      <c r="E288" s="33">
        <v>177.86</v>
      </c>
      <c r="F288" s="33">
        <f t="shared" si="46"/>
        <v>3739.14</v>
      </c>
      <c r="G288" s="33">
        <f t="shared" si="51"/>
        <v>3537.7999999999997</v>
      </c>
      <c r="H288" s="33">
        <f t="shared" si="52"/>
        <v>60085.033649999983</v>
      </c>
      <c r="I288" s="34">
        <v>0</v>
      </c>
      <c r="J288" s="33">
        <f t="shared" si="53"/>
        <v>3737.4100000000008</v>
      </c>
      <c r="K288" s="33">
        <f t="shared" si="54"/>
        <v>0</v>
      </c>
      <c r="L288" s="33">
        <f t="shared" si="47"/>
        <v>60809.781350000005</v>
      </c>
      <c r="M288" s="33">
        <f t="shared" si="48"/>
        <v>0</v>
      </c>
      <c r="N288" s="33">
        <f t="shared" si="44"/>
        <v>0</v>
      </c>
      <c r="O288" s="33">
        <f t="shared" si="49"/>
        <v>37471.142499999994</v>
      </c>
      <c r="P288" s="33">
        <f t="shared" si="50"/>
        <v>23338.638850000007</v>
      </c>
    </row>
    <row r="289" spans="1:16" ht="17.25" customHeight="1" x14ac:dyDescent="0.25">
      <c r="A289" s="29" t="str">
        <f>LEFT([199]CivilReport!$A292,SEARCH("+",[199]CivilReport!$A292,1)-1)</f>
        <v>229</v>
      </c>
      <c r="B289" s="30" t="s">
        <v>75</v>
      </c>
      <c r="C289" s="31" t="str">
        <f>RIGHT([199]CivilReport!$A292,LEN([199]CivilReport!$A292)-SEARCH("+",[199]CivilReport!$A292,1))</f>
        <v>0,00</v>
      </c>
      <c r="D289" s="32">
        <f t="shared" si="45"/>
        <v>10</v>
      </c>
      <c r="E289" s="33">
        <v>182.03</v>
      </c>
      <c r="F289" s="33">
        <f t="shared" si="46"/>
        <v>3921.17</v>
      </c>
      <c r="G289" s="33">
        <f t="shared" si="51"/>
        <v>3598.8999999999996</v>
      </c>
      <c r="H289" s="33">
        <f t="shared" si="52"/>
        <v>63683.933649999984</v>
      </c>
      <c r="I289" s="34">
        <v>0</v>
      </c>
      <c r="J289" s="33">
        <f t="shared" si="53"/>
        <v>3737.4100000000008</v>
      </c>
      <c r="K289" s="33">
        <f t="shared" si="54"/>
        <v>0</v>
      </c>
      <c r="L289" s="33">
        <f t="shared" si="47"/>
        <v>60809.781350000005</v>
      </c>
      <c r="M289" s="33">
        <f t="shared" si="48"/>
        <v>0</v>
      </c>
      <c r="N289" s="33">
        <f t="shared" si="44"/>
        <v>0</v>
      </c>
      <c r="O289" s="33">
        <f t="shared" si="49"/>
        <v>37471.142499999994</v>
      </c>
      <c r="P289" s="33">
        <f t="shared" si="50"/>
        <v>23338.638850000007</v>
      </c>
    </row>
    <row r="290" spans="1:16" ht="17.25" customHeight="1" x14ac:dyDescent="0.25">
      <c r="A290" s="29" t="str">
        <f>LEFT([199]CivilReport!$A293,SEARCH("+",[199]CivilReport!$A293,1)-1)</f>
        <v>230</v>
      </c>
      <c r="B290" s="30" t="s">
        <v>75</v>
      </c>
      <c r="C290" s="31" t="str">
        <f>RIGHT([199]CivilReport!$A293,LEN([199]CivilReport!$A293)-SEARCH("+",[199]CivilReport!$A293,1))</f>
        <v>0,00</v>
      </c>
      <c r="D290" s="32">
        <f t="shared" si="45"/>
        <v>10</v>
      </c>
      <c r="E290" s="33">
        <v>176.48</v>
      </c>
      <c r="F290" s="33">
        <f t="shared" si="46"/>
        <v>4097.6499999999996</v>
      </c>
      <c r="G290" s="33">
        <f t="shared" si="51"/>
        <v>3585.1</v>
      </c>
      <c r="H290" s="33">
        <f t="shared" si="52"/>
        <v>67269.033649999983</v>
      </c>
      <c r="I290" s="34">
        <v>0</v>
      </c>
      <c r="J290" s="33">
        <f t="shared" si="53"/>
        <v>3737.4100000000008</v>
      </c>
      <c r="K290" s="33">
        <f t="shared" si="54"/>
        <v>0</v>
      </c>
      <c r="L290" s="33">
        <f t="shared" si="47"/>
        <v>60809.781350000005</v>
      </c>
      <c r="M290" s="33">
        <f t="shared" si="48"/>
        <v>0</v>
      </c>
      <c r="N290" s="33">
        <f t="shared" si="44"/>
        <v>0</v>
      </c>
      <c r="O290" s="33">
        <f t="shared" si="49"/>
        <v>37471.142499999994</v>
      </c>
      <c r="P290" s="33">
        <f t="shared" si="50"/>
        <v>23338.638850000007</v>
      </c>
    </row>
    <row r="291" spans="1:16" ht="17.25" customHeight="1" x14ac:dyDescent="0.25">
      <c r="A291" s="29" t="str">
        <f>LEFT([199]CivilReport!$A294,SEARCH("+",[199]CivilReport!$A294,1)-1)</f>
        <v>231</v>
      </c>
      <c r="B291" s="30" t="s">
        <v>75</v>
      </c>
      <c r="C291" s="31" t="str">
        <f>RIGHT([199]CivilReport!$A294,LEN([199]CivilReport!$A294)-SEARCH("+",[199]CivilReport!$A294,1))</f>
        <v>0,00</v>
      </c>
      <c r="D291" s="32">
        <f t="shared" si="45"/>
        <v>10</v>
      </c>
      <c r="E291" s="33">
        <v>166.36</v>
      </c>
      <c r="F291" s="33">
        <f t="shared" si="46"/>
        <v>4264.0099999999993</v>
      </c>
      <c r="G291" s="33">
        <f t="shared" si="51"/>
        <v>3428.4000000000005</v>
      </c>
      <c r="H291" s="33">
        <f t="shared" si="52"/>
        <v>70697.433649999977</v>
      </c>
      <c r="I291" s="34">
        <v>0</v>
      </c>
      <c r="J291" s="33">
        <f t="shared" si="53"/>
        <v>3737.4100000000008</v>
      </c>
      <c r="K291" s="33">
        <f t="shared" si="54"/>
        <v>0</v>
      </c>
      <c r="L291" s="33">
        <f t="shared" si="47"/>
        <v>60809.781350000005</v>
      </c>
      <c r="M291" s="33">
        <f t="shared" si="48"/>
        <v>0</v>
      </c>
      <c r="N291" s="33">
        <f t="shared" si="44"/>
        <v>0</v>
      </c>
      <c r="O291" s="33">
        <f t="shared" si="49"/>
        <v>37471.142499999994</v>
      </c>
      <c r="P291" s="33">
        <f t="shared" si="50"/>
        <v>23338.638850000007</v>
      </c>
    </row>
    <row r="292" spans="1:16" ht="17.25" customHeight="1" x14ac:dyDescent="0.25">
      <c r="A292" s="29" t="str">
        <f>LEFT([199]CivilReport!$A295,SEARCH("+",[199]CivilReport!$A295,1)-1)</f>
        <v>232</v>
      </c>
      <c r="B292" s="30" t="s">
        <v>75</v>
      </c>
      <c r="C292" s="31" t="str">
        <f>RIGHT([199]CivilReport!$A295,LEN([199]CivilReport!$A295)-SEARCH("+",[199]CivilReport!$A295,1))</f>
        <v>0,00</v>
      </c>
      <c r="D292" s="32">
        <f t="shared" si="45"/>
        <v>10</v>
      </c>
      <c r="E292" s="33">
        <v>152.31</v>
      </c>
      <c r="F292" s="33">
        <f t="shared" si="46"/>
        <v>4416.32</v>
      </c>
      <c r="G292" s="33">
        <f t="shared" si="51"/>
        <v>3186.7000000000003</v>
      </c>
      <c r="H292" s="33">
        <f t="shared" si="52"/>
        <v>73884.133649999974</v>
      </c>
      <c r="I292" s="34">
        <v>0</v>
      </c>
      <c r="J292" s="33">
        <f t="shared" si="53"/>
        <v>3737.4100000000008</v>
      </c>
      <c r="K292" s="33">
        <f t="shared" si="54"/>
        <v>0</v>
      </c>
      <c r="L292" s="33">
        <f t="shared" si="47"/>
        <v>60809.781350000005</v>
      </c>
      <c r="M292" s="33">
        <f t="shared" si="48"/>
        <v>0</v>
      </c>
      <c r="N292" s="33">
        <f t="shared" si="44"/>
        <v>0</v>
      </c>
      <c r="O292" s="33">
        <f t="shared" si="49"/>
        <v>37471.142499999994</v>
      </c>
      <c r="P292" s="33">
        <f t="shared" si="50"/>
        <v>23338.638850000007</v>
      </c>
    </row>
    <row r="293" spans="1:16" ht="17.25" customHeight="1" x14ac:dyDescent="0.25">
      <c r="A293" s="29" t="str">
        <f>LEFT([199]CivilReport!$A296,SEARCH("+",[199]CivilReport!$A296,1)-1)</f>
        <v>233</v>
      </c>
      <c r="B293" s="30" t="s">
        <v>75</v>
      </c>
      <c r="C293" s="31" t="str">
        <f>RIGHT([199]CivilReport!$A296,LEN([199]CivilReport!$A296)-SEARCH("+",[199]CivilReport!$A296,1))</f>
        <v>0,00</v>
      </c>
      <c r="D293" s="32">
        <f t="shared" si="45"/>
        <v>10</v>
      </c>
      <c r="E293" s="33">
        <v>140.69</v>
      </c>
      <c r="F293" s="33">
        <f t="shared" si="46"/>
        <v>4557.0099999999993</v>
      </c>
      <c r="G293" s="33">
        <f t="shared" si="51"/>
        <v>2930</v>
      </c>
      <c r="H293" s="33">
        <f t="shared" si="52"/>
        <v>76814.133649999974</v>
      </c>
      <c r="I293" s="34">
        <v>0</v>
      </c>
      <c r="J293" s="33">
        <f t="shared" si="53"/>
        <v>3737.4100000000008</v>
      </c>
      <c r="K293" s="33">
        <f t="shared" si="54"/>
        <v>0</v>
      </c>
      <c r="L293" s="33">
        <f t="shared" si="47"/>
        <v>60809.781350000005</v>
      </c>
      <c r="M293" s="33">
        <f t="shared" si="48"/>
        <v>0</v>
      </c>
      <c r="N293" s="33">
        <f t="shared" si="44"/>
        <v>0</v>
      </c>
      <c r="O293" s="33">
        <f t="shared" si="49"/>
        <v>37471.142499999994</v>
      </c>
      <c r="P293" s="33">
        <f t="shared" si="50"/>
        <v>23338.638850000007</v>
      </c>
    </row>
    <row r="294" spans="1:16" ht="17.25" customHeight="1" x14ac:dyDescent="0.25">
      <c r="A294" s="29" t="str">
        <f>LEFT([199]CivilReport!$A297,SEARCH("+",[199]CivilReport!$A297,1)-1)</f>
        <v>234</v>
      </c>
      <c r="B294" s="30" t="s">
        <v>75</v>
      </c>
      <c r="C294" s="31" t="str">
        <f>RIGHT([199]CivilReport!$A297,LEN([199]CivilReport!$A297)-SEARCH("+",[199]CivilReport!$A297,1))</f>
        <v>0,00</v>
      </c>
      <c r="D294" s="32">
        <f t="shared" si="45"/>
        <v>10</v>
      </c>
      <c r="E294" s="33">
        <v>120.25</v>
      </c>
      <c r="F294" s="33">
        <f t="shared" si="46"/>
        <v>4677.2599999999993</v>
      </c>
      <c r="G294" s="33">
        <f t="shared" si="51"/>
        <v>2609.4</v>
      </c>
      <c r="H294" s="33">
        <f t="shared" si="52"/>
        <v>79423.533649999968</v>
      </c>
      <c r="I294" s="34">
        <v>0</v>
      </c>
      <c r="J294" s="33">
        <f t="shared" si="53"/>
        <v>3737.4100000000008</v>
      </c>
      <c r="K294" s="33">
        <f t="shared" si="54"/>
        <v>0</v>
      </c>
      <c r="L294" s="33">
        <f t="shared" si="47"/>
        <v>60809.781350000005</v>
      </c>
      <c r="M294" s="33">
        <f t="shared" si="48"/>
        <v>0</v>
      </c>
      <c r="N294" s="33">
        <f t="shared" si="44"/>
        <v>0</v>
      </c>
      <c r="O294" s="33">
        <f t="shared" si="49"/>
        <v>37471.142499999994</v>
      </c>
      <c r="P294" s="33">
        <f t="shared" si="50"/>
        <v>23338.638850000007</v>
      </c>
    </row>
    <row r="295" spans="1:16" ht="17.25" customHeight="1" x14ac:dyDescent="0.25">
      <c r="A295" s="29" t="str">
        <f>LEFT([199]CivilReport!$A298,SEARCH("+",[199]CivilReport!$A298,1)-1)</f>
        <v>235</v>
      </c>
      <c r="B295" s="30" t="s">
        <v>75</v>
      </c>
      <c r="C295" s="31" t="str">
        <f>RIGHT([199]CivilReport!$A298,LEN([199]CivilReport!$A298)-SEARCH("+",[199]CivilReport!$A298,1))</f>
        <v>0,00</v>
      </c>
      <c r="D295" s="32">
        <f t="shared" si="45"/>
        <v>10</v>
      </c>
      <c r="E295" s="33">
        <v>103.12</v>
      </c>
      <c r="F295" s="33">
        <f t="shared" si="46"/>
        <v>4780.3799999999992</v>
      </c>
      <c r="G295" s="33">
        <f t="shared" si="51"/>
        <v>2233.6999999999998</v>
      </c>
      <c r="H295" s="33">
        <f t="shared" si="52"/>
        <v>81657.233649999966</v>
      </c>
      <c r="I295" s="34">
        <v>0</v>
      </c>
      <c r="J295" s="33">
        <f t="shared" si="53"/>
        <v>3737.4100000000008</v>
      </c>
      <c r="K295" s="33">
        <f t="shared" si="54"/>
        <v>0</v>
      </c>
      <c r="L295" s="33">
        <f t="shared" si="47"/>
        <v>60809.781350000005</v>
      </c>
      <c r="M295" s="33">
        <f t="shared" si="48"/>
        <v>0</v>
      </c>
      <c r="N295" s="33">
        <f t="shared" si="44"/>
        <v>0</v>
      </c>
      <c r="O295" s="33">
        <f t="shared" si="49"/>
        <v>37471.142499999994</v>
      </c>
      <c r="P295" s="33">
        <f t="shared" si="50"/>
        <v>23338.638850000007</v>
      </c>
    </row>
    <row r="296" spans="1:16" ht="17.25" customHeight="1" x14ac:dyDescent="0.25">
      <c r="A296" s="29" t="str">
        <f>LEFT([199]CivilReport!$A299,SEARCH("+",[199]CivilReport!$A299,1)-1)</f>
        <v>236</v>
      </c>
      <c r="B296" s="30" t="s">
        <v>75</v>
      </c>
      <c r="C296" s="31" t="str">
        <f>RIGHT([199]CivilReport!$A299,LEN([199]CivilReport!$A299)-SEARCH("+",[199]CivilReport!$A299,1))</f>
        <v>0,00</v>
      </c>
      <c r="D296" s="32">
        <f t="shared" si="45"/>
        <v>10</v>
      </c>
      <c r="E296" s="33">
        <v>84.35</v>
      </c>
      <c r="F296" s="33">
        <f t="shared" si="46"/>
        <v>4864.7299999999996</v>
      </c>
      <c r="G296" s="33">
        <f t="shared" si="51"/>
        <v>1874.7</v>
      </c>
      <c r="H296" s="33">
        <f t="shared" si="52"/>
        <v>83531.933649999963</v>
      </c>
      <c r="I296" s="34">
        <v>0</v>
      </c>
      <c r="J296" s="33">
        <f t="shared" si="53"/>
        <v>3737.4100000000008</v>
      </c>
      <c r="K296" s="33">
        <f t="shared" si="54"/>
        <v>0</v>
      </c>
      <c r="L296" s="33">
        <f t="shared" si="47"/>
        <v>60809.781350000005</v>
      </c>
      <c r="M296" s="33">
        <f t="shared" si="48"/>
        <v>0</v>
      </c>
      <c r="N296" s="33">
        <f t="shared" si="44"/>
        <v>0</v>
      </c>
      <c r="O296" s="33">
        <f t="shared" si="49"/>
        <v>37471.142499999994</v>
      </c>
      <c r="P296" s="33">
        <f t="shared" si="50"/>
        <v>23338.638850000007</v>
      </c>
    </row>
    <row r="297" spans="1:16" ht="17.25" customHeight="1" x14ac:dyDescent="0.25">
      <c r="A297" s="29" t="str">
        <f>LEFT([199]CivilReport!$A300,SEARCH("+",[199]CivilReport!$A300,1)-1)</f>
        <v>236</v>
      </c>
      <c r="B297" s="30" t="s">
        <v>75</v>
      </c>
      <c r="C297" s="31" t="str">
        <f>RIGHT([199]CivilReport!$A300,LEN([199]CivilReport!$A300)-SEARCH("+",[199]CivilReport!$A300,1))</f>
        <v>5,65</v>
      </c>
      <c r="D297" s="32">
        <f t="shared" si="45"/>
        <v>2.8249999999998181</v>
      </c>
      <c r="E297" s="33">
        <v>77.64</v>
      </c>
      <c r="F297" s="33">
        <f t="shared" si="46"/>
        <v>4942.37</v>
      </c>
      <c r="G297" s="33">
        <f t="shared" si="51"/>
        <v>457.62174999997058</v>
      </c>
      <c r="H297" s="33">
        <f t="shared" si="52"/>
        <v>83989.555399999939</v>
      </c>
      <c r="I297" s="34">
        <v>0</v>
      </c>
      <c r="J297" s="33">
        <f t="shared" si="53"/>
        <v>3737.4100000000008</v>
      </c>
      <c r="K297" s="33">
        <f t="shared" si="54"/>
        <v>0</v>
      </c>
      <c r="L297" s="33">
        <f t="shared" si="47"/>
        <v>60809.781350000005</v>
      </c>
      <c r="M297" s="33">
        <f t="shared" si="48"/>
        <v>0</v>
      </c>
      <c r="N297" s="33">
        <f t="shared" si="44"/>
        <v>0</v>
      </c>
      <c r="O297" s="33">
        <f t="shared" si="49"/>
        <v>37471.142499999994</v>
      </c>
      <c r="P297" s="33">
        <f t="shared" si="50"/>
        <v>23338.638850000007</v>
      </c>
    </row>
    <row r="298" spans="1:16" ht="17.25" customHeight="1" x14ac:dyDescent="0.25">
      <c r="A298" s="29" t="str">
        <f>LEFT([199]CivilReport!$A301,SEARCH("+",[199]CivilReport!$A301,1)-1)</f>
        <v>237</v>
      </c>
      <c r="B298" s="30" t="s">
        <v>75</v>
      </c>
      <c r="C298" s="31" t="str">
        <f>RIGHT([199]CivilReport!$A301,LEN([199]CivilReport!$A301)-SEARCH("+",[199]CivilReport!$A301,1))</f>
        <v>0,00</v>
      </c>
      <c r="D298" s="32">
        <f t="shared" si="45"/>
        <v>7.1750000000001819</v>
      </c>
      <c r="E298" s="33">
        <v>85.51</v>
      </c>
      <c r="F298" s="33">
        <f t="shared" si="46"/>
        <v>5027.88</v>
      </c>
      <c r="G298" s="33">
        <f t="shared" si="51"/>
        <v>1170.6012500000297</v>
      </c>
      <c r="H298" s="33">
        <f t="shared" si="52"/>
        <v>85160.156649999975</v>
      </c>
      <c r="I298" s="34">
        <v>0</v>
      </c>
      <c r="J298" s="33">
        <f t="shared" si="53"/>
        <v>3737.4100000000008</v>
      </c>
      <c r="K298" s="33">
        <f t="shared" si="54"/>
        <v>0</v>
      </c>
      <c r="L298" s="33">
        <f t="shared" si="47"/>
        <v>60809.781350000005</v>
      </c>
      <c r="M298" s="33">
        <f t="shared" si="48"/>
        <v>0</v>
      </c>
      <c r="N298" s="33">
        <f t="shared" si="44"/>
        <v>0</v>
      </c>
      <c r="O298" s="33">
        <f t="shared" si="49"/>
        <v>37471.142499999994</v>
      </c>
      <c r="P298" s="33">
        <f t="shared" si="50"/>
        <v>23338.638850000007</v>
      </c>
    </row>
    <row r="299" spans="1:16" ht="17.25" customHeight="1" x14ac:dyDescent="0.25">
      <c r="A299" s="29" t="str">
        <f>LEFT([199]CivilReport!$A302,SEARCH("+",[199]CivilReport!$A302,1)-1)</f>
        <v>238</v>
      </c>
      <c r="B299" s="30" t="s">
        <v>75</v>
      </c>
      <c r="C299" s="31" t="str">
        <f>RIGHT([199]CivilReport!$A302,LEN([199]CivilReport!$A302)-SEARCH("+",[199]CivilReport!$A302,1))</f>
        <v>0,00</v>
      </c>
      <c r="D299" s="32">
        <f t="shared" si="45"/>
        <v>10</v>
      </c>
      <c r="E299" s="33">
        <v>81.349999999999994</v>
      </c>
      <c r="F299" s="33">
        <f t="shared" si="46"/>
        <v>5109.2300000000005</v>
      </c>
      <c r="G299" s="33">
        <f t="shared" si="51"/>
        <v>1668.6000000000001</v>
      </c>
      <c r="H299" s="33">
        <f t="shared" si="52"/>
        <v>86828.756649999981</v>
      </c>
      <c r="I299" s="34">
        <v>0</v>
      </c>
      <c r="J299" s="33">
        <f t="shared" si="53"/>
        <v>3737.4100000000008</v>
      </c>
      <c r="K299" s="33">
        <f t="shared" si="54"/>
        <v>0</v>
      </c>
      <c r="L299" s="33">
        <f t="shared" si="47"/>
        <v>60809.781350000005</v>
      </c>
      <c r="M299" s="33">
        <f t="shared" si="48"/>
        <v>0</v>
      </c>
      <c r="N299" s="33">
        <f t="shared" si="44"/>
        <v>0</v>
      </c>
      <c r="O299" s="33">
        <f t="shared" si="49"/>
        <v>37471.142499999994</v>
      </c>
      <c r="P299" s="33">
        <f t="shared" si="50"/>
        <v>23338.638850000007</v>
      </c>
    </row>
    <row r="300" spans="1:16" ht="17.25" customHeight="1" x14ac:dyDescent="0.25">
      <c r="A300" s="29" t="str">
        <f>LEFT([199]CivilReport!$A303,SEARCH("+",[199]CivilReport!$A303,1)-1)</f>
        <v>238</v>
      </c>
      <c r="B300" s="30" t="s">
        <v>75</v>
      </c>
      <c r="C300" s="31" t="str">
        <f>RIGHT([199]CivilReport!$A303,LEN([199]CivilReport!$A303)-SEARCH("+",[199]CivilReport!$A303,1))</f>
        <v>5,65</v>
      </c>
      <c r="D300" s="32">
        <f t="shared" si="45"/>
        <v>2.8249999999998181</v>
      </c>
      <c r="E300" s="33">
        <v>78.06</v>
      </c>
      <c r="F300" s="33">
        <f t="shared" si="46"/>
        <v>5187.2900000000009</v>
      </c>
      <c r="G300" s="33">
        <f t="shared" si="51"/>
        <v>450.33324999997097</v>
      </c>
      <c r="H300" s="33">
        <f t="shared" si="52"/>
        <v>87279.089899999948</v>
      </c>
      <c r="I300" s="34">
        <v>0</v>
      </c>
      <c r="J300" s="33">
        <f t="shared" si="53"/>
        <v>3737.4100000000008</v>
      </c>
      <c r="K300" s="33">
        <f t="shared" si="54"/>
        <v>0</v>
      </c>
      <c r="L300" s="33">
        <f t="shared" si="47"/>
        <v>60809.781350000005</v>
      </c>
      <c r="M300" s="33">
        <f t="shared" si="48"/>
        <v>0</v>
      </c>
      <c r="N300" s="33">
        <f t="shared" si="44"/>
        <v>0</v>
      </c>
      <c r="O300" s="33">
        <f t="shared" si="49"/>
        <v>37471.142499999994</v>
      </c>
      <c r="P300" s="33">
        <f t="shared" si="50"/>
        <v>23338.638850000007</v>
      </c>
    </row>
    <row r="301" spans="1:16" ht="17.25" customHeight="1" x14ac:dyDescent="0.25">
      <c r="A301" s="29" t="str">
        <f>LEFT([199]CivilReport!$A304,SEARCH("+",[199]CivilReport!$A304,1)-1)</f>
        <v>239</v>
      </c>
      <c r="B301" s="30" t="s">
        <v>75</v>
      </c>
      <c r="C301" s="31" t="str">
        <f>RIGHT([199]CivilReport!$A304,LEN([199]CivilReport!$A304)-SEARCH("+",[199]CivilReport!$A304,1))</f>
        <v>0,00</v>
      </c>
      <c r="D301" s="32">
        <f t="shared" si="45"/>
        <v>7.1750000000001819</v>
      </c>
      <c r="E301" s="33">
        <v>73.87</v>
      </c>
      <c r="F301" s="33">
        <f t="shared" si="46"/>
        <v>5261.1600000000008</v>
      </c>
      <c r="G301" s="33">
        <f t="shared" si="51"/>
        <v>1090.0977500000276</v>
      </c>
      <c r="H301" s="33">
        <f t="shared" si="52"/>
        <v>88369.187649999978</v>
      </c>
      <c r="I301" s="34">
        <v>0</v>
      </c>
      <c r="J301" s="33">
        <f t="shared" si="53"/>
        <v>3737.4100000000008</v>
      </c>
      <c r="K301" s="33">
        <f t="shared" si="54"/>
        <v>0</v>
      </c>
      <c r="L301" s="33">
        <f t="shared" si="47"/>
        <v>60809.781350000005</v>
      </c>
      <c r="M301" s="33">
        <f t="shared" si="48"/>
        <v>0</v>
      </c>
      <c r="N301" s="33">
        <f t="shared" si="44"/>
        <v>0</v>
      </c>
      <c r="O301" s="33">
        <f t="shared" si="49"/>
        <v>37471.142499999994</v>
      </c>
      <c r="P301" s="33">
        <f t="shared" si="50"/>
        <v>23338.638850000007</v>
      </c>
    </row>
    <row r="302" spans="1:16" ht="17.25" customHeight="1" x14ac:dyDescent="0.25">
      <c r="A302" s="29" t="str">
        <f>LEFT([199]CivilReport!$A305,SEARCH("+",[199]CivilReport!$A305,1)-1)</f>
        <v>240</v>
      </c>
      <c r="B302" s="30" t="s">
        <v>75</v>
      </c>
      <c r="C302" s="31" t="str">
        <f>RIGHT([199]CivilReport!$A305,LEN([199]CivilReport!$A305)-SEARCH("+",[199]CivilReport!$A305,1))</f>
        <v>0,00</v>
      </c>
      <c r="D302" s="32">
        <f t="shared" si="45"/>
        <v>10</v>
      </c>
      <c r="E302" s="33">
        <v>77.59</v>
      </c>
      <c r="F302" s="33">
        <f t="shared" si="46"/>
        <v>5338.7500000000009</v>
      </c>
      <c r="G302" s="33">
        <f t="shared" si="51"/>
        <v>1514.6000000000001</v>
      </c>
      <c r="H302" s="33">
        <f t="shared" si="52"/>
        <v>89883.787649999984</v>
      </c>
      <c r="I302" s="34">
        <v>0</v>
      </c>
      <c r="J302" s="33">
        <f t="shared" si="53"/>
        <v>3737.4100000000008</v>
      </c>
      <c r="K302" s="33">
        <f t="shared" si="54"/>
        <v>0</v>
      </c>
      <c r="L302" s="33">
        <f t="shared" si="47"/>
        <v>60809.781350000005</v>
      </c>
      <c r="M302" s="33">
        <f t="shared" si="48"/>
        <v>0</v>
      </c>
      <c r="N302" s="33">
        <f t="shared" si="44"/>
        <v>0</v>
      </c>
      <c r="O302" s="33">
        <f t="shared" si="49"/>
        <v>37471.142499999994</v>
      </c>
      <c r="P302" s="33">
        <f t="shared" si="50"/>
        <v>23338.638850000007</v>
      </c>
    </row>
    <row r="303" spans="1:16" ht="17.25" customHeight="1" x14ac:dyDescent="0.25">
      <c r="A303" s="29" t="str">
        <f>LEFT([199]CivilReport!$A306,SEARCH("+",[199]CivilReport!$A306,1)-1)</f>
        <v>241</v>
      </c>
      <c r="B303" s="30" t="s">
        <v>75</v>
      </c>
      <c r="C303" s="31" t="str">
        <f>RIGHT([199]CivilReport!$A306,LEN([199]CivilReport!$A306)-SEARCH("+",[199]CivilReport!$A306,1))</f>
        <v>0,00</v>
      </c>
      <c r="D303" s="32">
        <f t="shared" si="45"/>
        <v>10</v>
      </c>
      <c r="E303" s="33">
        <v>83.45</v>
      </c>
      <c r="F303" s="33">
        <f t="shared" si="46"/>
        <v>5422.2000000000007</v>
      </c>
      <c r="G303" s="33">
        <f t="shared" si="51"/>
        <v>1610.4</v>
      </c>
      <c r="H303" s="33">
        <f t="shared" si="52"/>
        <v>91494.187649999978</v>
      </c>
      <c r="I303" s="34">
        <v>0</v>
      </c>
      <c r="J303" s="33">
        <f t="shared" si="53"/>
        <v>3737.4100000000008</v>
      </c>
      <c r="K303" s="33">
        <f t="shared" si="54"/>
        <v>0</v>
      </c>
      <c r="L303" s="33">
        <f t="shared" si="47"/>
        <v>60809.781350000005</v>
      </c>
      <c r="M303" s="33">
        <f t="shared" si="48"/>
        <v>0</v>
      </c>
      <c r="N303" s="33">
        <f t="shared" si="44"/>
        <v>0</v>
      </c>
      <c r="O303" s="33">
        <f t="shared" si="49"/>
        <v>37471.142499999994</v>
      </c>
      <c r="P303" s="33">
        <f t="shared" si="50"/>
        <v>23338.638850000007</v>
      </c>
    </row>
    <row r="304" spans="1:16" ht="17.25" customHeight="1" x14ac:dyDescent="0.25">
      <c r="A304" s="29" t="str">
        <f>LEFT([199]CivilReport!$A307,SEARCH("+",[199]CivilReport!$A307,1)-1)</f>
        <v>242</v>
      </c>
      <c r="B304" s="30" t="s">
        <v>75</v>
      </c>
      <c r="C304" s="31" t="str">
        <f>RIGHT([199]CivilReport!$A307,LEN([199]CivilReport!$A307)-SEARCH("+",[199]CivilReport!$A307,1))</f>
        <v>0,00</v>
      </c>
      <c r="D304" s="32">
        <f t="shared" si="45"/>
        <v>10</v>
      </c>
      <c r="E304" s="33">
        <v>65.75</v>
      </c>
      <c r="F304" s="33">
        <f t="shared" si="46"/>
        <v>5487.9500000000007</v>
      </c>
      <c r="G304" s="33">
        <f t="shared" si="51"/>
        <v>1492</v>
      </c>
      <c r="H304" s="33">
        <f t="shared" si="52"/>
        <v>92986.187649999978</v>
      </c>
      <c r="I304" s="34">
        <v>0</v>
      </c>
      <c r="J304" s="33">
        <f t="shared" si="53"/>
        <v>3737.4100000000008</v>
      </c>
      <c r="K304" s="33">
        <f t="shared" si="54"/>
        <v>0</v>
      </c>
      <c r="L304" s="33">
        <f t="shared" si="47"/>
        <v>60809.781350000005</v>
      </c>
      <c r="M304" s="33">
        <f t="shared" si="48"/>
        <v>0</v>
      </c>
      <c r="N304" s="33">
        <f t="shared" si="44"/>
        <v>0</v>
      </c>
      <c r="O304" s="33">
        <f t="shared" si="49"/>
        <v>37471.142499999994</v>
      </c>
      <c r="P304" s="33">
        <f t="shared" si="50"/>
        <v>23338.638850000007</v>
      </c>
    </row>
    <row r="305" spans="1:16" ht="17.25" customHeight="1" x14ac:dyDescent="0.25">
      <c r="A305" s="29" t="str">
        <f>LEFT([199]CivilReport!$A308,SEARCH("+",[199]CivilReport!$A308,1)-1)</f>
        <v>243</v>
      </c>
      <c r="B305" s="30" t="s">
        <v>75</v>
      </c>
      <c r="C305" s="31" t="str">
        <f>RIGHT([199]CivilReport!$A308,LEN([199]CivilReport!$A308)-SEARCH("+",[199]CivilReport!$A308,1))</f>
        <v>0,00</v>
      </c>
      <c r="D305" s="32">
        <f t="shared" si="45"/>
        <v>10</v>
      </c>
      <c r="E305" s="33">
        <v>86.97</v>
      </c>
      <c r="F305" s="33">
        <f t="shared" si="46"/>
        <v>5574.920000000001</v>
      </c>
      <c r="G305" s="33">
        <f t="shared" si="51"/>
        <v>1527.2</v>
      </c>
      <c r="H305" s="33">
        <f t="shared" si="52"/>
        <v>94513.387649999975</v>
      </c>
      <c r="I305" s="34">
        <v>0</v>
      </c>
      <c r="J305" s="33">
        <f t="shared" si="53"/>
        <v>3737.4100000000008</v>
      </c>
      <c r="K305" s="33">
        <f t="shared" si="54"/>
        <v>0</v>
      </c>
      <c r="L305" s="33">
        <f t="shared" si="47"/>
        <v>60809.781350000005</v>
      </c>
      <c r="M305" s="33">
        <f t="shared" si="48"/>
        <v>0</v>
      </c>
      <c r="N305" s="33">
        <f t="shared" si="44"/>
        <v>0</v>
      </c>
      <c r="O305" s="33">
        <f t="shared" si="49"/>
        <v>37471.142499999994</v>
      </c>
      <c r="P305" s="33">
        <f t="shared" si="50"/>
        <v>23338.638850000007</v>
      </c>
    </row>
    <row r="306" spans="1:16" ht="17.25" customHeight="1" x14ac:dyDescent="0.25">
      <c r="A306" s="29" t="str">
        <f>LEFT([199]CivilReport!$A309,SEARCH("+",[199]CivilReport!$A309,1)-1)</f>
        <v>243</v>
      </c>
      <c r="B306" s="30" t="s">
        <v>75</v>
      </c>
      <c r="C306" s="31" t="str">
        <f>RIGHT([199]CivilReport!$A309,LEN([199]CivilReport!$A309)-SEARCH("+",[199]CivilReport!$A309,1))</f>
        <v>2,68</v>
      </c>
      <c r="D306" s="32">
        <f t="shared" si="45"/>
        <v>1.3400000000001455</v>
      </c>
      <c r="E306" s="33">
        <v>86.8</v>
      </c>
      <c r="F306" s="33">
        <f t="shared" si="46"/>
        <v>5661.7200000000012</v>
      </c>
      <c r="G306" s="33">
        <f t="shared" si="51"/>
        <v>232.85180000002526</v>
      </c>
      <c r="H306" s="33">
        <f t="shared" si="52"/>
        <v>94746.239449999994</v>
      </c>
      <c r="I306" s="34">
        <v>0</v>
      </c>
      <c r="J306" s="33">
        <f t="shared" si="53"/>
        <v>3737.4100000000008</v>
      </c>
      <c r="K306" s="33">
        <f t="shared" si="54"/>
        <v>0</v>
      </c>
      <c r="L306" s="33">
        <f t="shared" si="47"/>
        <v>60809.781350000005</v>
      </c>
      <c r="M306" s="33">
        <f t="shared" si="48"/>
        <v>0</v>
      </c>
      <c r="N306" s="33">
        <f t="shared" si="44"/>
        <v>0</v>
      </c>
      <c r="O306" s="33">
        <f t="shared" si="49"/>
        <v>37471.142499999994</v>
      </c>
      <c r="P306" s="33">
        <f t="shared" si="50"/>
        <v>23338.638850000007</v>
      </c>
    </row>
    <row r="307" spans="1:16" ht="17.25" customHeight="1" x14ac:dyDescent="0.25">
      <c r="A307" s="29" t="str">
        <f>LEFT([199]CivilReport!$A310,SEARCH("+",[199]CivilReport!$A310,1)-1)</f>
        <v>244</v>
      </c>
      <c r="B307" s="30" t="s">
        <v>75</v>
      </c>
      <c r="C307" s="31" t="str">
        <f>RIGHT([199]CivilReport!$A310,LEN([199]CivilReport!$A310)-SEARCH("+",[199]CivilReport!$A310,1))</f>
        <v>0,00</v>
      </c>
      <c r="D307" s="32">
        <f t="shared" si="45"/>
        <v>8.6599999999998545</v>
      </c>
      <c r="E307" s="33">
        <v>85.02</v>
      </c>
      <c r="F307" s="33">
        <f t="shared" si="46"/>
        <v>5746.7400000000016</v>
      </c>
      <c r="G307" s="33">
        <f t="shared" si="51"/>
        <v>1487.961199999975</v>
      </c>
      <c r="H307" s="33">
        <f t="shared" si="52"/>
        <v>96234.20064999997</v>
      </c>
      <c r="I307" s="34">
        <v>0</v>
      </c>
      <c r="J307" s="33">
        <f t="shared" si="53"/>
        <v>3737.4100000000008</v>
      </c>
      <c r="K307" s="33">
        <f t="shared" si="54"/>
        <v>0</v>
      </c>
      <c r="L307" s="33">
        <f t="shared" si="47"/>
        <v>60809.781350000005</v>
      </c>
      <c r="M307" s="33">
        <f t="shared" si="48"/>
        <v>0</v>
      </c>
      <c r="N307" s="33">
        <f t="shared" si="44"/>
        <v>0</v>
      </c>
      <c r="O307" s="33">
        <f t="shared" si="49"/>
        <v>37471.142499999994</v>
      </c>
      <c r="P307" s="33">
        <f t="shared" si="50"/>
        <v>23338.638850000007</v>
      </c>
    </row>
    <row r="308" spans="1:16" ht="17.25" customHeight="1" x14ac:dyDescent="0.25">
      <c r="A308" s="29" t="str">
        <f>LEFT([199]CivilReport!$A311,SEARCH("+",[199]CivilReport!$A311,1)-1)</f>
        <v>245</v>
      </c>
      <c r="B308" s="30" t="s">
        <v>75</v>
      </c>
      <c r="C308" s="31" t="str">
        <f>RIGHT([199]CivilReport!$A311,LEN([199]CivilReport!$A311)-SEARCH("+",[199]CivilReport!$A311,1))</f>
        <v>0,00</v>
      </c>
      <c r="D308" s="32">
        <f t="shared" si="45"/>
        <v>10</v>
      </c>
      <c r="E308" s="33">
        <v>85.61</v>
      </c>
      <c r="F308" s="33">
        <f t="shared" si="46"/>
        <v>5832.3500000000013</v>
      </c>
      <c r="G308" s="33">
        <f t="shared" si="51"/>
        <v>1706.3</v>
      </c>
      <c r="H308" s="33">
        <f t="shared" si="52"/>
        <v>97940.500649999973</v>
      </c>
      <c r="I308" s="34">
        <v>0</v>
      </c>
      <c r="J308" s="33">
        <f t="shared" si="53"/>
        <v>3737.4100000000008</v>
      </c>
      <c r="K308" s="33">
        <f t="shared" si="54"/>
        <v>0</v>
      </c>
      <c r="L308" s="33">
        <f t="shared" si="47"/>
        <v>60809.781350000005</v>
      </c>
      <c r="M308" s="33">
        <f t="shared" si="48"/>
        <v>0</v>
      </c>
      <c r="N308" s="33">
        <f t="shared" si="44"/>
        <v>0</v>
      </c>
      <c r="O308" s="33">
        <f t="shared" si="49"/>
        <v>37471.142499999994</v>
      </c>
      <c r="P308" s="33">
        <f t="shared" si="50"/>
        <v>23338.638850000007</v>
      </c>
    </row>
    <row r="309" spans="1:16" ht="17.25" customHeight="1" x14ac:dyDescent="0.25">
      <c r="A309" s="29" t="str">
        <f>LEFT([199]CivilReport!$A312,SEARCH("+",[199]CivilReport!$A312,1)-1)</f>
        <v>246</v>
      </c>
      <c r="B309" s="30" t="s">
        <v>75</v>
      </c>
      <c r="C309" s="31" t="str">
        <f>RIGHT([199]CivilReport!$A312,LEN([199]CivilReport!$A312)-SEARCH("+",[199]CivilReport!$A312,1))</f>
        <v>0,00</v>
      </c>
      <c r="D309" s="32">
        <f t="shared" si="45"/>
        <v>10</v>
      </c>
      <c r="E309" s="33">
        <v>89.48</v>
      </c>
      <c r="F309" s="33">
        <f t="shared" si="46"/>
        <v>5921.8300000000008</v>
      </c>
      <c r="G309" s="33">
        <f t="shared" si="51"/>
        <v>1750.9</v>
      </c>
      <c r="H309" s="33">
        <f t="shared" si="52"/>
        <v>99691.400649999967</v>
      </c>
      <c r="I309" s="34">
        <v>0</v>
      </c>
      <c r="J309" s="33">
        <f t="shared" si="53"/>
        <v>3737.4100000000008</v>
      </c>
      <c r="K309" s="33">
        <f t="shared" si="54"/>
        <v>0</v>
      </c>
      <c r="L309" s="33">
        <f t="shared" si="47"/>
        <v>60809.781350000005</v>
      </c>
      <c r="M309" s="33">
        <f t="shared" si="48"/>
        <v>0</v>
      </c>
      <c r="N309" s="33">
        <f t="shared" si="44"/>
        <v>0</v>
      </c>
      <c r="O309" s="33">
        <f t="shared" si="49"/>
        <v>37471.142499999994</v>
      </c>
      <c r="P309" s="33">
        <f t="shared" si="50"/>
        <v>23338.638850000007</v>
      </c>
    </row>
    <row r="310" spans="1:16" ht="17.25" customHeight="1" x14ac:dyDescent="0.25">
      <c r="A310" s="29" t="str">
        <f>LEFT([199]CivilReport!$A313,SEARCH("+",[199]CivilReport!$A313,1)-1)</f>
        <v>247</v>
      </c>
      <c r="B310" s="30" t="s">
        <v>75</v>
      </c>
      <c r="C310" s="31" t="str">
        <f>RIGHT([199]CivilReport!$A313,LEN([199]CivilReport!$A313)-SEARCH("+",[199]CivilReport!$A313,1))</f>
        <v>0,00</v>
      </c>
      <c r="D310" s="32">
        <f t="shared" si="45"/>
        <v>10</v>
      </c>
      <c r="E310" s="33">
        <v>92.55</v>
      </c>
      <c r="F310" s="33">
        <f t="shared" si="46"/>
        <v>6014.380000000001</v>
      </c>
      <c r="G310" s="33">
        <f t="shared" si="51"/>
        <v>1820.3</v>
      </c>
      <c r="H310" s="33">
        <f t="shared" si="52"/>
        <v>101511.70064999997</v>
      </c>
      <c r="I310" s="34">
        <v>0</v>
      </c>
      <c r="J310" s="33">
        <f t="shared" si="53"/>
        <v>3737.4100000000008</v>
      </c>
      <c r="K310" s="33">
        <f t="shared" si="54"/>
        <v>0</v>
      </c>
      <c r="L310" s="33">
        <f t="shared" si="47"/>
        <v>60809.781350000005</v>
      </c>
      <c r="M310" s="33">
        <f t="shared" si="48"/>
        <v>0</v>
      </c>
      <c r="N310" s="33">
        <f t="shared" si="44"/>
        <v>0</v>
      </c>
      <c r="O310" s="33">
        <f t="shared" si="49"/>
        <v>37471.142499999994</v>
      </c>
      <c r="P310" s="33">
        <f t="shared" si="50"/>
        <v>23338.638850000007</v>
      </c>
    </row>
    <row r="311" spans="1:16" ht="17.25" customHeight="1" x14ac:dyDescent="0.25">
      <c r="A311" s="29" t="str">
        <f>LEFT([199]CivilReport!$A314,SEARCH("+",[199]CivilReport!$A314,1)-1)</f>
        <v>247</v>
      </c>
      <c r="B311" s="30" t="s">
        <v>75</v>
      </c>
      <c r="C311" s="31" t="str">
        <f>RIGHT([199]CivilReport!$A314,LEN([199]CivilReport!$A314)-SEARCH("+",[199]CivilReport!$A314,1))</f>
        <v>19,70</v>
      </c>
      <c r="D311" s="32">
        <f t="shared" si="45"/>
        <v>9.8499999999999091</v>
      </c>
      <c r="E311" s="33">
        <v>95.71</v>
      </c>
      <c r="F311" s="33">
        <f t="shared" si="46"/>
        <v>6110.0900000000011</v>
      </c>
      <c r="G311" s="33">
        <f t="shared" si="51"/>
        <v>1854.3609999999828</v>
      </c>
      <c r="H311" s="33">
        <f t="shared" si="52"/>
        <v>103366.06164999996</v>
      </c>
      <c r="I311" s="34">
        <v>0</v>
      </c>
      <c r="J311" s="33">
        <f t="shared" si="53"/>
        <v>3737.4100000000008</v>
      </c>
      <c r="K311" s="33">
        <f t="shared" si="54"/>
        <v>0</v>
      </c>
      <c r="L311" s="33">
        <f t="shared" si="47"/>
        <v>60809.781350000005</v>
      </c>
      <c r="M311" s="33">
        <f t="shared" si="48"/>
        <v>0</v>
      </c>
      <c r="N311" s="33">
        <f t="shared" si="44"/>
        <v>0</v>
      </c>
      <c r="O311" s="33">
        <f t="shared" si="49"/>
        <v>37471.142499999994</v>
      </c>
      <c r="P311" s="33">
        <f t="shared" si="50"/>
        <v>23338.638850000007</v>
      </c>
    </row>
    <row r="312" spans="1:16" ht="17.25" customHeight="1" x14ac:dyDescent="0.25">
      <c r="A312" s="29" t="str">
        <f>LEFT([199]CivilReport!$A315,SEARCH("+",[199]CivilReport!$A315,1)-1)</f>
        <v>248</v>
      </c>
      <c r="B312" s="30" t="s">
        <v>75</v>
      </c>
      <c r="C312" s="31" t="str">
        <f>RIGHT([199]CivilReport!$A315,LEN([199]CivilReport!$A315)-SEARCH("+",[199]CivilReport!$A315,1))</f>
        <v>0,00</v>
      </c>
      <c r="D312" s="32">
        <f t="shared" si="45"/>
        <v>0.15000000000009095</v>
      </c>
      <c r="E312" s="33">
        <v>95.79</v>
      </c>
      <c r="F312" s="33">
        <f t="shared" si="46"/>
        <v>6205.880000000001</v>
      </c>
      <c r="G312" s="33">
        <f t="shared" si="51"/>
        <v>28.725000000017417</v>
      </c>
      <c r="H312" s="33">
        <f t="shared" si="52"/>
        <v>103394.78664999998</v>
      </c>
      <c r="I312" s="34">
        <v>0</v>
      </c>
      <c r="J312" s="33">
        <f t="shared" si="53"/>
        <v>3737.4100000000008</v>
      </c>
      <c r="K312" s="33">
        <f t="shared" si="54"/>
        <v>0</v>
      </c>
      <c r="L312" s="33">
        <f t="shared" si="47"/>
        <v>60809.781350000005</v>
      </c>
      <c r="M312" s="33">
        <f t="shared" si="48"/>
        <v>0</v>
      </c>
      <c r="N312" s="33">
        <f t="shared" si="44"/>
        <v>0</v>
      </c>
      <c r="O312" s="33">
        <f t="shared" si="49"/>
        <v>37471.142499999994</v>
      </c>
      <c r="P312" s="33">
        <f t="shared" si="50"/>
        <v>23338.638850000007</v>
      </c>
    </row>
    <row r="313" spans="1:16" ht="17.25" customHeight="1" x14ac:dyDescent="0.25">
      <c r="A313" s="29" t="str">
        <f>LEFT([199]CivilReport!$A316,SEARCH("+",[199]CivilReport!$A316,1)-1)</f>
        <v>249</v>
      </c>
      <c r="B313" s="30" t="s">
        <v>75</v>
      </c>
      <c r="C313" s="31" t="str">
        <f>RIGHT([199]CivilReport!$A316,LEN([199]CivilReport!$A316)-SEARCH("+",[199]CivilReport!$A316,1))</f>
        <v>0,00</v>
      </c>
      <c r="D313" s="32">
        <f t="shared" si="45"/>
        <v>10</v>
      </c>
      <c r="E313" s="33">
        <v>100.79</v>
      </c>
      <c r="F313" s="33">
        <f t="shared" si="46"/>
        <v>6306.670000000001</v>
      </c>
      <c r="G313" s="33">
        <f t="shared" si="51"/>
        <v>1965.8000000000002</v>
      </c>
      <c r="H313" s="33">
        <f t="shared" si="52"/>
        <v>105360.58664999998</v>
      </c>
      <c r="I313" s="34">
        <v>0</v>
      </c>
      <c r="J313" s="33">
        <f t="shared" si="53"/>
        <v>3737.4100000000008</v>
      </c>
      <c r="K313" s="33">
        <f t="shared" si="54"/>
        <v>0</v>
      </c>
      <c r="L313" s="33">
        <f t="shared" si="47"/>
        <v>60809.781350000005</v>
      </c>
      <c r="M313" s="33">
        <f t="shared" si="48"/>
        <v>0</v>
      </c>
      <c r="N313" s="33">
        <f t="shared" si="44"/>
        <v>0</v>
      </c>
      <c r="O313" s="33">
        <f t="shared" si="49"/>
        <v>37471.142499999994</v>
      </c>
      <c r="P313" s="33">
        <f t="shared" si="50"/>
        <v>23338.638850000007</v>
      </c>
    </row>
    <row r="314" spans="1:16" ht="17.25" customHeight="1" x14ac:dyDescent="0.25">
      <c r="A314" s="29" t="str">
        <f>LEFT([199]CivilReport!$A317,SEARCH("+",[199]CivilReport!$A317,1)-1)</f>
        <v>249</v>
      </c>
      <c r="B314" s="30" t="s">
        <v>75</v>
      </c>
      <c r="C314" s="31" t="str">
        <f>RIGHT([199]CivilReport!$A317,LEN([199]CivilReport!$A317)-SEARCH("+",[199]CivilReport!$A317,1))</f>
        <v>19,70</v>
      </c>
      <c r="D314" s="32">
        <f t="shared" si="45"/>
        <v>9.8499999999999091</v>
      </c>
      <c r="E314" s="33">
        <v>104.83</v>
      </c>
      <c r="F314" s="33">
        <f t="shared" si="46"/>
        <v>6411.5000000000009</v>
      </c>
      <c r="G314" s="33">
        <f t="shared" si="51"/>
        <v>2025.3569999999813</v>
      </c>
      <c r="H314" s="33">
        <f t="shared" si="52"/>
        <v>107385.94364999996</v>
      </c>
      <c r="I314" s="34">
        <v>0</v>
      </c>
      <c r="J314" s="33">
        <f t="shared" si="53"/>
        <v>3737.4100000000008</v>
      </c>
      <c r="K314" s="33">
        <f t="shared" si="54"/>
        <v>0</v>
      </c>
      <c r="L314" s="33">
        <f t="shared" si="47"/>
        <v>60809.781350000005</v>
      </c>
      <c r="M314" s="33">
        <f t="shared" si="48"/>
        <v>0</v>
      </c>
      <c r="N314" s="33">
        <f t="shared" si="44"/>
        <v>0</v>
      </c>
      <c r="O314" s="33">
        <f t="shared" si="49"/>
        <v>37471.142499999994</v>
      </c>
      <c r="P314" s="33">
        <f t="shared" si="50"/>
        <v>23338.638850000007</v>
      </c>
    </row>
    <row r="315" spans="1:16" ht="17.25" customHeight="1" x14ac:dyDescent="0.25">
      <c r="A315" s="29" t="str">
        <f>LEFT([199]CivilReport!$A318,SEARCH("+",[199]CivilReport!$A318,1)-1)</f>
        <v>250</v>
      </c>
      <c r="B315" s="30" t="s">
        <v>75</v>
      </c>
      <c r="C315" s="31" t="str">
        <f>RIGHT([199]CivilReport!$A318,LEN([199]CivilReport!$A318)-SEARCH("+",[199]CivilReport!$A318,1))</f>
        <v>0,00</v>
      </c>
      <c r="D315" s="32">
        <f t="shared" si="45"/>
        <v>0.15000000000009095</v>
      </c>
      <c r="E315" s="33">
        <v>104.91</v>
      </c>
      <c r="F315" s="33">
        <f t="shared" si="46"/>
        <v>6516.4100000000008</v>
      </c>
      <c r="G315" s="33">
        <f t="shared" si="51"/>
        <v>31.461000000019077</v>
      </c>
      <c r="H315" s="33">
        <f t="shared" si="52"/>
        <v>107417.40464999998</v>
      </c>
      <c r="I315" s="34">
        <v>0</v>
      </c>
      <c r="J315" s="33">
        <f t="shared" si="53"/>
        <v>3737.4100000000008</v>
      </c>
      <c r="K315" s="33">
        <f t="shared" si="54"/>
        <v>0</v>
      </c>
      <c r="L315" s="33">
        <f t="shared" si="47"/>
        <v>60809.781350000005</v>
      </c>
      <c r="M315" s="33">
        <f t="shared" si="48"/>
        <v>0</v>
      </c>
      <c r="N315" s="33">
        <f t="shared" si="44"/>
        <v>0</v>
      </c>
      <c r="O315" s="33">
        <f t="shared" si="49"/>
        <v>37471.142499999994</v>
      </c>
      <c r="P315" s="33">
        <f t="shared" si="50"/>
        <v>23338.638850000007</v>
      </c>
    </row>
    <row r="316" spans="1:16" ht="17.25" customHeight="1" x14ac:dyDescent="0.25">
      <c r="A316" s="29" t="str">
        <f>LEFT([199]CivilReport!$A319,SEARCH("+",[199]CivilReport!$A319,1)-1)</f>
        <v>251</v>
      </c>
      <c r="B316" s="30" t="s">
        <v>75</v>
      </c>
      <c r="C316" s="31" t="str">
        <f>RIGHT([199]CivilReport!$A319,LEN([199]CivilReport!$A319)-SEARCH("+",[199]CivilReport!$A319,1))</f>
        <v>0,00</v>
      </c>
      <c r="D316" s="32">
        <f t="shared" si="45"/>
        <v>10</v>
      </c>
      <c r="E316" s="33">
        <v>109.79</v>
      </c>
      <c r="F316" s="33">
        <f t="shared" si="46"/>
        <v>6626.2000000000007</v>
      </c>
      <c r="G316" s="33">
        <f t="shared" si="51"/>
        <v>2147</v>
      </c>
      <c r="H316" s="33">
        <f t="shared" si="52"/>
        <v>109564.40464999998</v>
      </c>
      <c r="I316" s="34">
        <v>0</v>
      </c>
      <c r="J316" s="33">
        <f t="shared" si="53"/>
        <v>3737.4100000000008</v>
      </c>
      <c r="K316" s="33">
        <f t="shared" si="54"/>
        <v>0</v>
      </c>
      <c r="L316" s="33">
        <f t="shared" si="47"/>
        <v>60809.781350000005</v>
      </c>
      <c r="M316" s="33">
        <f t="shared" si="48"/>
        <v>0</v>
      </c>
      <c r="N316" s="33">
        <f t="shared" si="44"/>
        <v>0</v>
      </c>
      <c r="O316" s="33">
        <f t="shared" si="49"/>
        <v>37471.142499999994</v>
      </c>
      <c r="P316" s="33">
        <f t="shared" si="50"/>
        <v>23338.638850000007</v>
      </c>
    </row>
    <row r="317" spans="1:16" ht="17.25" customHeight="1" x14ac:dyDescent="0.25">
      <c r="A317" s="29" t="str">
        <f>LEFT([199]CivilReport!$A320,SEARCH("+",[199]CivilReport!$A320,1)-1)</f>
        <v>252</v>
      </c>
      <c r="B317" s="30" t="s">
        <v>75</v>
      </c>
      <c r="C317" s="31" t="str">
        <f>RIGHT([199]CivilReport!$A320,LEN([199]CivilReport!$A320)-SEARCH("+",[199]CivilReport!$A320,1))</f>
        <v>0,00</v>
      </c>
      <c r="D317" s="32">
        <f t="shared" si="45"/>
        <v>10</v>
      </c>
      <c r="E317" s="33">
        <v>108.87</v>
      </c>
      <c r="F317" s="33">
        <f t="shared" si="46"/>
        <v>6735.0700000000006</v>
      </c>
      <c r="G317" s="33">
        <f t="shared" si="51"/>
        <v>2186.6000000000004</v>
      </c>
      <c r="H317" s="33">
        <f t="shared" si="52"/>
        <v>111751.00464999999</v>
      </c>
      <c r="I317" s="34">
        <v>0</v>
      </c>
      <c r="J317" s="33">
        <f t="shared" si="53"/>
        <v>3737.4100000000008</v>
      </c>
      <c r="K317" s="33">
        <f t="shared" si="54"/>
        <v>0</v>
      </c>
      <c r="L317" s="33">
        <f t="shared" si="47"/>
        <v>60809.781350000005</v>
      </c>
      <c r="M317" s="33">
        <f t="shared" si="48"/>
        <v>0</v>
      </c>
      <c r="N317" s="33">
        <f t="shared" si="44"/>
        <v>0</v>
      </c>
      <c r="O317" s="33">
        <f t="shared" si="49"/>
        <v>37471.142499999994</v>
      </c>
      <c r="P317" s="33">
        <f t="shared" si="50"/>
        <v>23338.638850000007</v>
      </c>
    </row>
    <row r="318" spans="1:16" ht="17.25" customHeight="1" x14ac:dyDescent="0.25">
      <c r="A318" s="29" t="str">
        <f>LEFT([199]CivilReport!$A321,SEARCH("+",[199]CivilReport!$A321,1)-1)</f>
        <v>253</v>
      </c>
      <c r="B318" s="30" t="s">
        <v>75</v>
      </c>
      <c r="C318" s="31" t="str">
        <f>RIGHT([199]CivilReport!$A321,LEN([199]CivilReport!$A321)-SEARCH("+",[199]CivilReport!$A321,1))</f>
        <v>0,00</v>
      </c>
      <c r="D318" s="32">
        <f t="shared" si="45"/>
        <v>10</v>
      </c>
      <c r="E318" s="33">
        <v>106.19</v>
      </c>
      <c r="F318" s="33">
        <f t="shared" si="46"/>
        <v>6841.26</v>
      </c>
      <c r="G318" s="33">
        <f t="shared" si="51"/>
        <v>2150.6</v>
      </c>
      <c r="H318" s="33">
        <f t="shared" si="52"/>
        <v>113901.60464999999</v>
      </c>
      <c r="I318" s="34">
        <v>0</v>
      </c>
      <c r="J318" s="33">
        <f t="shared" si="53"/>
        <v>3737.4100000000008</v>
      </c>
      <c r="K318" s="33">
        <f t="shared" si="54"/>
        <v>0</v>
      </c>
      <c r="L318" s="33">
        <f t="shared" si="47"/>
        <v>60809.781350000005</v>
      </c>
      <c r="M318" s="33">
        <f t="shared" si="48"/>
        <v>0</v>
      </c>
      <c r="N318" s="33">
        <f t="shared" si="44"/>
        <v>0</v>
      </c>
      <c r="O318" s="33">
        <f t="shared" si="49"/>
        <v>37471.142499999994</v>
      </c>
      <c r="P318" s="33">
        <f t="shared" si="50"/>
        <v>23338.638850000007</v>
      </c>
    </row>
    <row r="319" spans="1:16" ht="17.25" customHeight="1" x14ac:dyDescent="0.25">
      <c r="A319" s="29" t="str">
        <f>LEFT([199]CivilReport!$A322,SEARCH("+",[199]CivilReport!$A322,1)-1)</f>
        <v>253</v>
      </c>
      <c r="B319" s="30" t="s">
        <v>75</v>
      </c>
      <c r="C319" s="31" t="str">
        <f>RIGHT([199]CivilReport!$A322,LEN([199]CivilReport!$A322)-SEARCH("+",[199]CivilReport!$A322,1))</f>
        <v>8,99</v>
      </c>
      <c r="D319" s="32">
        <f t="shared" si="45"/>
        <v>4.4949999999998909</v>
      </c>
      <c r="E319" s="33">
        <v>105.22</v>
      </c>
      <c r="F319" s="33">
        <f t="shared" si="46"/>
        <v>6946.4800000000005</v>
      </c>
      <c r="G319" s="33">
        <f t="shared" si="51"/>
        <v>950.28794999997695</v>
      </c>
      <c r="H319" s="33">
        <f t="shared" si="52"/>
        <v>114851.89259999998</v>
      </c>
      <c r="I319" s="34">
        <v>0</v>
      </c>
      <c r="J319" s="33">
        <f t="shared" si="53"/>
        <v>3737.4100000000008</v>
      </c>
      <c r="K319" s="33">
        <f t="shared" si="54"/>
        <v>0</v>
      </c>
      <c r="L319" s="33">
        <f t="shared" si="47"/>
        <v>60809.781350000005</v>
      </c>
      <c r="M319" s="33">
        <f t="shared" si="48"/>
        <v>0</v>
      </c>
      <c r="N319" s="33">
        <f t="shared" si="44"/>
        <v>0</v>
      </c>
      <c r="O319" s="33">
        <f t="shared" si="49"/>
        <v>37471.142499999994</v>
      </c>
      <c r="P319" s="33">
        <f t="shared" si="50"/>
        <v>23338.638850000007</v>
      </c>
    </row>
    <row r="320" spans="1:16" ht="17.25" customHeight="1" x14ac:dyDescent="0.25">
      <c r="A320" s="29" t="str">
        <f>LEFT([199]CivilReport!$A323,SEARCH("+",[199]CivilReport!$A323,1)-1)</f>
        <v>254</v>
      </c>
      <c r="B320" s="30" t="s">
        <v>75</v>
      </c>
      <c r="C320" s="31" t="str">
        <f>RIGHT([199]CivilReport!$A323,LEN([199]CivilReport!$A323)-SEARCH("+",[199]CivilReport!$A323,1))</f>
        <v>0,00</v>
      </c>
      <c r="D320" s="32">
        <f t="shared" si="45"/>
        <v>5.5050000000001091</v>
      </c>
      <c r="E320" s="33">
        <v>104.36</v>
      </c>
      <c r="F320" s="33">
        <f t="shared" si="46"/>
        <v>7050.84</v>
      </c>
      <c r="G320" s="33">
        <f t="shared" si="51"/>
        <v>1153.7379000000228</v>
      </c>
      <c r="H320" s="33">
        <f t="shared" si="52"/>
        <v>116005.6305</v>
      </c>
      <c r="I320" s="34">
        <v>0</v>
      </c>
      <c r="J320" s="33">
        <f t="shared" si="53"/>
        <v>3737.4100000000008</v>
      </c>
      <c r="K320" s="33">
        <f t="shared" si="54"/>
        <v>0</v>
      </c>
      <c r="L320" s="33">
        <f t="shared" si="47"/>
        <v>60809.781350000005</v>
      </c>
      <c r="M320" s="33">
        <f t="shared" si="48"/>
        <v>0</v>
      </c>
      <c r="N320" s="33">
        <f t="shared" si="44"/>
        <v>0</v>
      </c>
      <c r="O320" s="33">
        <f t="shared" si="49"/>
        <v>37471.142499999994</v>
      </c>
      <c r="P320" s="33">
        <f t="shared" si="50"/>
        <v>23338.638850000007</v>
      </c>
    </row>
    <row r="321" spans="1:16" ht="17.25" customHeight="1" x14ac:dyDescent="0.25">
      <c r="A321" s="29" t="str">
        <f>LEFT([199]CivilReport!$A324,SEARCH("+",[199]CivilReport!$A324,1)-1)</f>
        <v>255</v>
      </c>
      <c r="B321" s="30" t="s">
        <v>75</v>
      </c>
      <c r="C321" s="31" t="str">
        <f>RIGHT([199]CivilReport!$A324,LEN([199]CivilReport!$A324)-SEARCH("+",[199]CivilReport!$A324,1))</f>
        <v>0,00</v>
      </c>
      <c r="D321" s="32">
        <f t="shared" si="45"/>
        <v>10</v>
      </c>
      <c r="E321" s="33">
        <v>100.1</v>
      </c>
      <c r="F321" s="33">
        <f t="shared" si="46"/>
        <v>7150.9400000000005</v>
      </c>
      <c r="G321" s="33">
        <f>(E320+E321)*D321+24.7913500000141</f>
        <v>2069.391350000014</v>
      </c>
      <c r="H321" s="33">
        <f t="shared" si="52"/>
        <v>118075.02185000002</v>
      </c>
      <c r="I321" s="34">
        <v>0</v>
      </c>
      <c r="J321" s="33">
        <f t="shared" si="53"/>
        <v>3737.4100000000008</v>
      </c>
      <c r="K321" s="33">
        <f t="shared" si="54"/>
        <v>0</v>
      </c>
      <c r="L321" s="33">
        <f t="shared" si="47"/>
        <v>60809.781350000005</v>
      </c>
      <c r="M321" s="33">
        <f t="shared" si="48"/>
        <v>0</v>
      </c>
      <c r="N321" s="33">
        <f t="shared" si="44"/>
        <v>0</v>
      </c>
      <c r="O321" s="33">
        <f t="shared" si="49"/>
        <v>37471.142499999994</v>
      </c>
      <c r="P321" s="33">
        <f t="shared" si="50"/>
        <v>23338.638850000007</v>
      </c>
    </row>
    <row r="322" spans="1:16" ht="17.25" customHeight="1" x14ac:dyDescent="0.25">
      <c r="A322" s="29" t="str">
        <f>LEFT([199]CivilReport!$A325,SEARCH("+",[199]CivilReport!$A325,1)-1)</f>
        <v>256</v>
      </c>
      <c r="B322" s="30" t="s">
        <v>75</v>
      </c>
      <c r="C322" s="31" t="str">
        <f>RIGHT([199]CivilReport!$A325,LEN([199]CivilReport!$A325)-SEARCH("+",[199]CivilReport!$A325,1))</f>
        <v>0,00</v>
      </c>
      <c r="D322" s="32">
        <f t="shared" si="45"/>
        <v>10</v>
      </c>
      <c r="E322" s="33">
        <v>92.89</v>
      </c>
      <c r="F322" s="33">
        <f t="shared" si="46"/>
        <v>7243.8300000000008</v>
      </c>
      <c r="G322" s="33">
        <f t="shared" si="51"/>
        <v>1929.9</v>
      </c>
      <c r="H322" s="33">
        <f t="shared" si="52"/>
        <v>120004.92185000001</v>
      </c>
      <c r="I322" s="34">
        <v>0</v>
      </c>
      <c r="J322" s="33">
        <f t="shared" si="53"/>
        <v>3737.4100000000008</v>
      </c>
      <c r="K322" s="33">
        <f t="shared" si="54"/>
        <v>0</v>
      </c>
      <c r="L322" s="33">
        <f t="shared" si="47"/>
        <v>60809.781350000005</v>
      </c>
      <c r="M322" s="33">
        <f t="shared" si="48"/>
        <v>0</v>
      </c>
      <c r="N322" s="33">
        <f t="shared" si="44"/>
        <v>0</v>
      </c>
      <c r="O322" s="33">
        <f t="shared" si="49"/>
        <v>37471.142499999994</v>
      </c>
      <c r="P322" s="33">
        <f t="shared" si="50"/>
        <v>23338.638850000007</v>
      </c>
    </row>
    <row r="323" spans="1:16" ht="17.25" customHeight="1" x14ac:dyDescent="0.25">
      <c r="A323" s="29" t="str">
        <f>LEFT([199]CivilReport!$A326,SEARCH("+",[199]CivilReport!$A326,1)-1)</f>
        <v>257</v>
      </c>
      <c r="B323" s="30" t="s">
        <v>75</v>
      </c>
      <c r="C323" s="31" t="str">
        <f>RIGHT([199]CivilReport!$A326,LEN([199]CivilReport!$A326)-SEARCH("+",[199]CivilReport!$A326,1))</f>
        <v>0,00</v>
      </c>
      <c r="D323" s="32">
        <f t="shared" si="45"/>
        <v>10</v>
      </c>
      <c r="E323" s="33">
        <v>85.13</v>
      </c>
      <c r="F323" s="33">
        <f t="shared" si="46"/>
        <v>7328.9600000000009</v>
      </c>
      <c r="G323" s="33">
        <f t="shared" si="51"/>
        <v>1780.1999999999998</v>
      </c>
      <c r="H323" s="33">
        <f t="shared" si="52"/>
        <v>121785.12185000001</v>
      </c>
      <c r="I323" s="34">
        <v>0</v>
      </c>
      <c r="J323" s="33">
        <f t="shared" si="53"/>
        <v>3737.4100000000008</v>
      </c>
      <c r="K323" s="33">
        <f t="shared" si="54"/>
        <v>0</v>
      </c>
      <c r="L323" s="33">
        <f t="shared" si="47"/>
        <v>60809.781350000005</v>
      </c>
      <c r="M323" s="33">
        <f t="shared" si="48"/>
        <v>0</v>
      </c>
      <c r="N323" s="33">
        <f t="shared" si="44"/>
        <v>0</v>
      </c>
      <c r="O323" s="33">
        <f t="shared" si="49"/>
        <v>37471.142499999994</v>
      </c>
      <c r="P323" s="33">
        <f t="shared" si="50"/>
        <v>23338.638850000007</v>
      </c>
    </row>
    <row r="324" spans="1:16" ht="17.25" customHeight="1" x14ac:dyDescent="0.25">
      <c r="A324" s="29" t="str">
        <f>LEFT([199]CivilReport!$A327,SEARCH("+",[199]CivilReport!$A327,1)-1)</f>
        <v>258</v>
      </c>
      <c r="B324" s="30" t="s">
        <v>75</v>
      </c>
      <c r="C324" s="31" t="str">
        <f>RIGHT([199]CivilReport!$A327,LEN([199]CivilReport!$A327)-SEARCH("+",[199]CivilReport!$A327,1))</f>
        <v>0,00</v>
      </c>
      <c r="D324" s="32">
        <f t="shared" si="45"/>
        <v>10</v>
      </c>
      <c r="E324" s="33">
        <v>75.72</v>
      </c>
      <c r="F324" s="33">
        <f t="shared" si="46"/>
        <v>7404.6800000000012</v>
      </c>
      <c r="G324" s="33">
        <f t="shared" si="51"/>
        <v>1608.5</v>
      </c>
      <c r="H324" s="33">
        <f t="shared" si="52"/>
        <v>123393.62185000001</v>
      </c>
      <c r="I324" s="34">
        <v>0</v>
      </c>
      <c r="J324" s="33">
        <f t="shared" si="53"/>
        <v>3737.4100000000008</v>
      </c>
      <c r="K324" s="33">
        <f t="shared" si="54"/>
        <v>0</v>
      </c>
      <c r="L324" s="33">
        <f t="shared" si="47"/>
        <v>60809.781350000005</v>
      </c>
      <c r="M324" s="33">
        <f t="shared" si="48"/>
        <v>0</v>
      </c>
      <c r="N324" s="33">
        <f t="shared" si="44"/>
        <v>0</v>
      </c>
      <c r="O324" s="33">
        <f t="shared" si="49"/>
        <v>37471.142499999994</v>
      </c>
      <c r="P324" s="33">
        <f t="shared" si="50"/>
        <v>23338.638850000007</v>
      </c>
    </row>
    <row r="325" spans="1:16" ht="17.25" customHeight="1" x14ac:dyDescent="0.25">
      <c r="A325" s="29" t="str">
        <f>LEFT([199]CivilReport!$A328,SEARCH("+",[199]CivilReport!$A328,1)-1)</f>
        <v>259</v>
      </c>
      <c r="B325" s="30" t="s">
        <v>75</v>
      </c>
      <c r="C325" s="31" t="str">
        <f>RIGHT([199]CivilReport!$A328,LEN([199]CivilReport!$A328)-SEARCH("+",[199]CivilReport!$A328,1))</f>
        <v>0,00</v>
      </c>
      <c r="D325" s="32">
        <f t="shared" si="45"/>
        <v>10</v>
      </c>
      <c r="E325" s="33">
        <v>65.849999999999994</v>
      </c>
      <c r="F325" s="33">
        <f t="shared" si="46"/>
        <v>7470.5300000000016</v>
      </c>
      <c r="G325" s="33">
        <f t="shared" si="51"/>
        <v>1415.6999999999998</v>
      </c>
      <c r="H325" s="33">
        <f t="shared" si="52"/>
        <v>124809.32185000001</v>
      </c>
      <c r="I325" s="34">
        <v>0</v>
      </c>
      <c r="J325" s="33">
        <f t="shared" si="53"/>
        <v>3737.4100000000008</v>
      </c>
      <c r="K325" s="33">
        <f t="shared" si="54"/>
        <v>0</v>
      </c>
      <c r="L325" s="33">
        <f t="shared" si="47"/>
        <v>60809.781350000005</v>
      </c>
      <c r="M325" s="33">
        <f t="shared" si="48"/>
        <v>0</v>
      </c>
      <c r="N325" s="33">
        <f t="shared" si="44"/>
        <v>0</v>
      </c>
      <c r="O325" s="33">
        <f t="shared" si="49"/>
        <v>37471.142499999994</v>
      </c>
      <c r="P325" s="33">
        <f t="shared" si="50"/>
        <v>23338.638850000007</v>
      </c>
    </row>
    <row r="326" spans="1:16" ht="17.25" customHeight="1" x14ac:dyDescent="0.25">
      <c r="A326" s="29" t="str">
        <f>LEFT([199]CivilReport!$A329,SEARCH("+",[199]CivilReport!$A329,1)-1)</f>
        <v>259</v>
      </c>
      <c r="B326" s="30" t="s">
        <v>75</v>
      </c>
      <c r="C326" s="31" t="str">
        <f>RIGHT([199]CivilReport!$A329,LEN([199]CivilReport!$A329)-SEARCH("+",[199]CivilReport!$A329,1))</f>
        <v>18,65</v>
      </c>
      <c r="D326" s="32">
        <f t="shared" si="45"/>
        <v>9.3249999999998181</v>
      </c>
      <c r="E326" s="33">
        <v>55.58</v>
      </c>
      <c r="F326" s="33">
        <f t="shared" si="46"/>
        <v>7526.1100000000015</v>
      </c>
      <c r="G326" s="33">
        <f t="shared" si="51"/>
        <v>1132.3347499999779</v>
      </c>
      <c r="H326" s="33">
        <f t="shared" si="52"/>
        <v>125941.65659999999</v>
      </c>
      <c r="I326" s="34">
        <v>0</v>
      </c>
      <c r="J326" s="33">
        <f t="shared" si="53"/>
        <v>3737.4100000000008</v>
      </c>
      <c r="K326" s="33">
        <f t="shared" si="54"/>
        <v>0</v>
      </c>
      <c r="L326" s="33">
        <f t="shared" si="47"/>
        <v>60809.781350000005</v>
      </c>
      <c r="M326" s="33">
        <f t="shared" si="48"/>
        <v>0</v>
      </c>
      <c r="N326" s="33">
        <f t="shared" si="44"/>
        <v>0</v>
      </c>
      <c r="O326" s="33">
        <f t="shared" si="49"/>
        <v>37471.142499999994</v>
      </c>
      <c r="P326" s="33">
        <f t="shared" si="50"/>
        <v>23338.638850000007</v>
      </c>
    </row>
    <row r="327" spans="1:16" ht="17.25" customHeight="1" x14ac:dyDescent="0.25">
      <c r="A327" s="29" t="str">
        <f>LEFT([199]CivilReport!$A330,SEARCH("+",[199]CivilReport!$A330,1)-1)</f>
        <v>260</v>
      </c>
      <c r="B327" s="30" t="s">
        <v>75</v>
      </c>
      <c r="C327" s="31" t="str">
        <f>RIGHT([199]CivilReport!$A330,LEN([199]CivilReport!$A330)-SEARCH("+",[199]CivilReport!$A330,1))</f>
        <v>0,00</v>
      </c>
      <c r="D327" s="32">
        <f t="shared" si="45"/>
        <v>0.6750000000001819</v>
      </c>
      <c r="E327" s="33">
        <v>54.87</v>
      </c>
      <c r="F327" s="33">
        <f t="shared" si="46"/>
        <v>7580.9800000000014</v>
      </c>
      <c r="G327" s="33">
        <f t="shared" si="51"/>
        <v>74.553750000020088</v>
      </c>
      <c r="H327" s="33">
        <f t="shared" si="52"/>
        <v>126016.21035000001</v>
      </c>
      <c r="I327" s="34">
        <v>0</v>
      </c>
      <c r="J327" s="33">
        <f t="shared" si="53"/>
        <v>3737.4100000000008</v>
      </c>
      <c r="K327" s="33">
        <f t="shared" si="54"/>
        <v>0</v>
      </c>
      <c r="L327" s="33">
        <f t="shared" si="47"/>
        <v>60809.781350000005</v>
      </c>
      <c r="M327" s="33">
        <f t="shared" si="48"/>
        <v>0</v>
      </c>
      <c r="N327" s="33">
        <f t="shared" si="44"/>
        <v>0</v>
      </c>
      <c r="O327" s="33">
        <f t="shared" si="49"/>
        <v>37471.142499999994</v>
      </c>
      <c r="P327" s="33">
        <f t="shared" si="50"/>
        <v>23338.638850000007</v>
      </c>
    </row>
    <row r="328" spans="1:16" ht="17.25" customHeight="1" x14ac:dyDescent="0.25">
      <c r="A328" s="29" t="str">
        <f>LEFT([199]CivilReport!$A331,SEARCH("+",[199]CivilReport!$A331,1)-1)</f>
        <v>261</v>
      </c>
      <c r="B328" s="30" t="s">
        <v>75</v>
      </c>
      <c r="C328" s="31" t="str">
        <f>RIGHT([199]CivilReport!$A331,LEN([199]CivilReport!$A331)-SEARCH("+",[199]CivilReport!$A331,1))</f>
        <v>0,00</v>
      </c>
      <c r="D328" s="32">
        <f t="shared" si="45"/>
        <v>10</v>
      </c>
      <c r="E328" s="33">
        <v>46.79</v>
      </c>
      <c r="F328" s="33">
        <f t="shared" si="46"/>
        <v>7627.7700000000013</v>
      </c>
      <c r="G328" s="33">
        <f t="shared" si="51"/>
        <v>1016.5999999999999</v>
      </c>
      <c r="H328" s="33">
        <f t="shared" si="52"/>
        <v>127032.81035000001</v>
      </c>
      <c r="I328" s="34">
        <v>0</v>
      </c>
      <c r="J328" s="33">
        <f t="shared" si="53"/>
        <v>3737.4100000000008</v>
      </c>
      <c r="K328" s="33">
        <f t="shared" si="54"/>
        <v>0</v>
      </c>
      <c r="L328" s="33">
        <f t="shared" si="47"/>
        <v>60809.781350000005</v>
      </c>
      <c r="M328" s="33">
        <f t="shared" si="48"/>
        <v>0</v>
      </c>
      <c r="N328" s="33">
        <f t="shared" si="44"/>
        <v>0</v>
      </c>
      <c r="O328" s="33">
        <f t="shared" si="49"/>
        <v>37471.142499999994</v>
      </c>
      <c r="P328" s="33">
        <f t="shared" si="50"/>
        <v>23338.638850000007</v>
      </c>
    </row>
    <row r="329" spans="1:16" ht="17.25" customHeight="1" x14ac:dyDescent="0.25">
      <c r="A329" s="29" t="str">
        <f>LEFT([199]CivilReport!$A332,SEARCH("+",[199]CivilReport!$A332,1)-1)</f>
        <v>262</v>
      </c>
      <c r="B329" s="30" t="s">
        <v>75</v>
      </c>
      <c r="C329" s="31" t="str">
        <f>RIGHT([199]CivilReport!$A332,LEN([199]CivilReport!$A332)-SEARCH("+",[199]CivilReport!$A332,1))</f>
        <v>0,00</v>
      </c>
      <c r="D329" s="32">
        <f t="shared" si="45"/>
        <v>10</v>
      </c>
      <c r="E329" s="33">
        <v>41.46</v>
      </c>
      <c r="F329" s="33">
        <f t="shared" si="46"/>
        <v>7669.2300000000014</v>
      </c>
      <c r="G329" s="33">
        <f t="shared" si="51"/>
        <v>882.5</v>
      </c>
      <c r="H329" s="33">
        <f t="shared" si="52"/>
        <v>127915.31035000001</v>
      </c>
      <c r="I329" s="34">
        <v>0</v>
      </c>
      <c r="J329" s="33">
        <f t="shared" si="53"/>
        <v>3737.4100000000008</v>
      </c>
      <c r="K329" s="33">
        <f t="shared" si="54"/>
        <v>0</v>
      </c>
      <c r="L329" s="33">
        <f t="shared" si="47"/>
        <v>60809.781350000005</v>
      </c>
      <c r="M329" s="33">
        <f t="shared" si="48"/>
        <v>0</v>
      </c>
      <c r="N329" s="33">
        <f t="shared" si="44"/>
        <v>0</v>
      </c>
      <c r="O329" s="33">
        <f t="shared" si="49"/>
        <v>37471.142499999994</v>
      </c>
      <c r="P329" s="33">
        <f t="shared" si="50"/>
        <v>23338.638850000007</v>
      </c>
    </row>
    <row r="330" spans="1:16" ht="17.25" customHeight="1" x14ac:dyDescent="0.25">
      <c r="A330" s="29" t="str">
        <f>LEFT([199]CivilReport!$A333,SEARCH("+",[199]CivilReport!$A333,1)-1)</f>
        <v>263</v>
      </c>
      <c r="B330" s="30" t="s">
        <v>75</v>
      </c>
      <c r="C330" s="31" t="str">
        <f>RIGHT([199]CivilReport!$A333,LEN([199]CivilReport!$A333)-SEARCH("+",[199]CivilReport!$A333,1))</f>
        <v>0,00</v>
      </c>
      <c r="D330" s="32">
        <f t="shared" si="45"/>
        <v>10</v>
      </c>
      <c r="E330" s="33">
        <v>34.39</v>
      </c>
      <c r="F330" s="33">
        <f t="shared" si="46"/>
        <v>7703.6200000000017</v>
      </c>
      <c r="G330" s="33">
        <f t="shared" si="51"/>
        <v>758.5</v>
      </c>
      <c r="H330" s="33">
        <f t="shared" si="52"/>
        <v>128673.81035000001</v>
      </c>
      <c r="I330" s="34">
        <v>0</v>
      </c>
      <c r="J330" s="33">
        <f t="shared" si="53"/>
        <v>3737.4100000000008</v>
      </c>
      <c r="K330" s="33">
        <f t="shared" si="54"/>
        <v>0</v>
      </c>
      <c r="L330" s="33">
        <f t="shared" si="47"/>
        <v>60809.781350000005</v>
      </c>
      <c r="M330" s="33">
        <f t="shared" si="48"/>
        <v>0</v>
      </c>
      <c r="N330" s="33">
        <f t="shared" si="44"/>
        <v>0</v>
      </c>
      <c r="O330" s="33">
        <f t="shared" si="49"/>
        <v>37471.142499999994</v>
      </c>
      <c r="P330" s="33">
        <f t="shared" si="50"/>
        <v>23338.638850000007</v>
      </c>
    </row>
    <row r="331" spans="1:16" ht="17.25" customHeight="1" x14ac:dyDescent="0.25">
      <c r="A331" s="29" t="str">
        <f>LEFT([199]CivilReport!$A334,SEARCH("+",[199]CivilReport!$A334,1)-1)</f>
        <v>264</v>
      </c>
      <c r="B331" s="30" t="s">
        <v>75</v>
      </c>
      <c r="C331" s="31" t="str">
        <f>RIGHT([199]CivilReport!$A334,LEN([199]CivilReport!$A334)-SEARCH("+",[199]CivilReport!$A334,1))</f>
        <v>0,00</v>
      </c>
      <c r="D331" s="32">
        <f t="shared" si="45"/>
        <v>10</v>
      </c>
      <c r="E331" s="33">
        <v>27.83</v>
      </c>
      <c r="F331" s="33">
        <f t="shared" si="46"/>
        <v>7731.4500000000016</v>
      </c>
      <c r="G331" s="33">
        <f t="shared" si="51"/>
        <v>622.20000000000005</v>
      </c>
      <c r="H331" s="33">
        <f t="shared" si="52"/>
        <v>129296.01035000001</v>
      </c>
      <c r="I331" s="34">
        <v>0</v>
      </c>
      <c r="J331" s="33">
        <f t="shared" si="53"/>
        <v>3737.4100000000008</v>
      </c>
      <c r="K331" s="33">
        <f t="shared" si="54"/>
        <v>0</v>
      </c>
      <c r="L331" s="33">
        <f t="shared" si="47"/>
        <v>60809.781350000005</v>
      </c>
      <c r="M331" s="33">
        <f t="shared" si="48"/>
        <v>0</v>
      </c>
      <c r="N331" s="33">
        <f t="shared" si="44"/>
        <v>0</v>
      </c>
      <c r="O331" s="33">
        <f t="shared" si="49"/>
        <v>37471.142499999994</v>
      </c>
      <c r="P331" s="33">
        <f t="shared" si="50"/>
        <v>23338.638850000007</v>
      </c>
    </row>
    <row r="332" spans="1:16" ht="17.25" customHeight="1" x14ac:dyDescent="0.25">
      <c r="A332" s="29" t="str">
        <f>LEFT([199]CivilReport!$A335,SEARCH("+",[199]CivilReport!$A335,1)-1)</f>
        <v>265</v>
      </c>
      <c r="B332" s="30" t="s">
        <v>75</v>
      </c>
      <c r="C332" s="31" t="str">
        <f>RIGHT([199]CivilReport!$A335,LEN([199]CivilReport!$A335)-SEARCH("+",[199]CivilReport!$A335,1))</f>
        <v>0,00</v>
      </c>
      <c r="D332" s="32">
        <f t="shared" si="45"/>
        <v>10</v>
      </c>
      <c r="E332" s="33">
        <v>21.97</v>
      </c>
      <c r="F332" s="33">
        <f t="shared" si="46"/>
        <v>7753.4200000000019</v>
      </c>
      <c r="G332" s="33">
        <f t="shared" si="51"/>
        <v>498</v>
      </c>
      <c r="H332" s="33">
        <f t="shared" si="52"/>
        <v>129794.01035000001</v>
      </c>
      <c r="I332" s="34">
        <v>0</v>
      </c>
      <c r="J332" s="33">
        <f t="shared" si="53"/>
        <v>3737.4100000000008</v>
      </c>
      <c r="K332" s="33">
        <f t="shared" si="54"/>
        <v>0</v>
      </c>
      <c r="L332" s="33">
        <f t="shared" si="47"/>
        <v>60809.781350000005</v>
      </c>
      <c r="M332" s="33">
        <f t="shared" si="48"/>
        <v>0</v>
      </c>
      <c r="N332" s="33">
        <f t="shared" ref="N332:N364" si="55">IF(M332&lt;K332,K332-M332,0)</f>
        <v>0</v>
      </c>
      <c r="O332" s="33">
        <f t="shared" si="49"/>
        <v>37471.142499999994</v>
      </c>
      <c r="P332" s="33">
        <f t="shared" si="50"/>
        <v>23338.638850000007</v>
      </c>
    </row>
    <row r="333" spans="1:16" ht="17.25" customHeight="1" x14ac:dyDescent="0.25">
      <c r="A333" s="29" t="str">
        <f>LEFT([199]CivilReport!$A336,SEARCH("+",[199]CivilReport!$A336,1)-1)</f>
        <v>266</v>
      </c>
      <c r="B333" s="30" t="s">
        <v>75</v>
      </c>
      <c r="C333" s="31" t="str">
        <f>RIGHT([199]CivilReport!$A336,LEN([199]CivilReport!$A336)-SEARCH("+",[199]CivilReport!$A336,1))</f>
        <v>0,00</v>
      </c>
      <c r="D333" s="32">
        <f t="shared" ref="D333:D364" si="56">((A333*20+C333)-(A332*20+C332))/2</f>
        <v>10</v>
      </c>
      <c r="E333" s="33">
        <v>17.850000000000001</v>
      </c>
      <c r="F333" s="33">
        <f t="shared" ref="F333:F364" si="57">F332+E333</f>
        <v>7771.2700000000023</v>
      </c>
      <c r="G333" s="33">
        <f t="shared" si="51"/>
        <v>398.2</v>
      </c>
      <c r="H333" s="33">
        <f t="shared" si="52"/>
        <v>130192.21035000001</v>
      </c>
      <c r="I333" s="34">
        <v>0</v>
      </c>
      <c r="J333" s="33">
        <f t="shared" si="53"/>
        <v>3737.4100000000008</v>
      </c>
      <c r="K333" s="33">
        <f t="shared" si="54"/>
        <v>0</v>
      </c>
      <c r="L333" s="33">
        <f t="shared" ref="L333:L364" si="58">L332+K333</f>
        <v>60809.781350000005</v>
      </c>
      <c r="M333" s="33">
        <f t="shared" ref="M333:M364" si="59">IF(K333&gt;$E$372*$G$372*((A333*20+C333)-(A332*20+C332)),$E$372*$G$372*((A333*20+C333)-(A332*20+C332)),K333)</f>
        <v>0</v>
      </c>
      <c r="N333" s="33">
        <f t="shared" si="55"/>
        <v>0</v>
      </c>
      <c r="O333" s="33">
        <f t="shared" ref="O333:O364" si="60">O332+M333</f>
        <v>37471.142499999994</v>
      </c>
      <c r="P333" s="33">
        <f t="shared" ref="P333:P364" si="61">P332+N333</f>
        <v>23338.638850000007</v>
      </c>
    </row>
    <row r="334" spans="1:16" ht="17.25" customHeight="1" x14ac:dyDescent="0.25">
      <c r="A334" s="29" t="str">
        <f>LEFT([199]CivilReport!$A337,SEARCH("+",[199]CivilReport!$A337,1)-1)</f>
        <v>266</v>
      </c>
      <c r="B334" s="30" t="s">
        <v>75</v>
      </c>
      <c r="C334" s="31" t="str">
        <f>RIGHT([199]CivilReport!$A337,LEN([199]CivilReport!$A337)-SEARCH("+",[199]CivilReport!$A337,1))</f>
        <v>8,31</v>
      </c>
      <c r="D334" s="32">
        <f t="shared" si="56"/>
        <v>4.1550000000002001</v>
      </c>
      <c r="E334" s="33">
        <v>16.45</v>
      </c>
      <c r="F334" s="33">
        <f t="shared" si="57"/>
        <v>7787.7200000000021</v>
      </c>
      <c r="G334" s="33">
        <f t="shared" ref="G334:G364" si="62">(E333+E334)*D334</f>
        <v>142.51650000000686</v>
      </c>
      <c r="H334" s="33">
        <f t="shared" ref="H334:H364" si="63">H333+G334</f>
        <v>130334.72685000002</v>
      </c>
      <c r="I334" s="34">
        <v>0</v>
      </c>
      <c r="J334" s="33">
        <f t="shared" ref="J334:J364" si="64">J333+I334</f>
        <v>3737.4100000000008</v>
      </c>
      <c r="K334" s="33">
        <f t="shared" ref="K334:K364" si="65">(I334+I333)*D334</f>
        <v>0</v>
      </c>
      <c r="L334" s="33">
        <f t="shared" si="58"/>
        <v>60809.781350000005</v>
      </c>
      <c r="M334" s="33">
        <f t="shared" si="59"/>
        <v>0</v>
      </c>
      <c r="N334" s="33">
        <f t="shared" si="55"/>
        <v>0</v>
      </c>
      <c r="O334" s="33">
        <f t="shared" si="60"/>
        <v>37471.142499999994</v>
      </c>
      <c r="P334" s="33">
        <f t="shared" si="61"/>
        <v>23338.638850000007</v>
      </c>
    </row>
    <row r="335" spans="1:16" ht="17.25" customHeight="1" x14ac:dyDescent="0.25">
      <c r="A335" s="29" t="str">
        <f>LEFT([199]CivilReport!$A338,SEARCH("+",[199]CivilReport!$A338,1)-1)</f>
        <v>267</v>
      </c>
      <c r="B335" s="30" t="s">
        <v>75</v>
      </c>
      <c r="C335" s="31" t="str">
        <f>RIGHT([199]CivilReport!$A338,LEN([199]CivilReport!$A338)-SEARCH("+",[199]CivilReport!$A338,1))</f>
        <v>0,00</v>
      </c>
      <c r="D335" s="32">
        <f t="shared" si="56"/>
        <v>5.8449999999997999</v>
      </c>
      <c r="E335" s="33">
        <v>14.21</v>
      </c>
      <c r="F335" s="33">
        <f t="shared" si="57"/>
        <v>7801.9300000000021</v>
      </c>
      <c r="G335" s="33">
        <f t="shared" si="62"/>
        <v>179.20769999999388</v>
      </c>
      <c r="H335" s="33">
        <f t="shared" si="63"/>
        <v>130513.93455000002</v>
      </c>
      <c r="I335" s="34">
        <v>0</v>
      </c>
      <c r="J335" s="33">
        <f t="shared" si="64"/>
        <v>3737.4100000000008</v>
      </c>
      <c r="K335" s="33">
        <f t="shared" si="65"/>
        <v>0</v>
      </c>
      <c r="L335" s="33">
        <f t="shared" si="58"/>
        <v>60809.781350000005</v>
      </c>
      <c r="M335" s="33">
        <f t="shared" si="59"/>
        <v>0</v>
      </c>
      <c r="N335" s="33">
        <f t="shared" si="55"/>
        <v>0</v>
      </c>
      <c r="O335" s="33">
        <f t="shared" si="60"/>
        <v>37471.142499999994</v>
      </c>
      <c r="P335" s="33">
        <f t="shared" si="61"/>
        <v>23338.638850000007</v>
      </c>
    </row>
    <row r="336" spans="1:16" ht="17.25" customHeight="1" x14ac:dyDescent="0.25">
      <c r="A336" s="29" t="str">
        <f>LEFT([199]CivilReport!$A339,SEARCH("+",[199]CivilReport!$A339,1)-1)</f>
        <v>268</v>
      </c>
      <c r="B336" s="30" t="s">
        <v>75</v>
      </c>
      <c r="C336" s="31" t="str">
        <f>RIGHT([199]CivilReport!$A339,LEN([199]CivilReport!$A339)-SEARCH("+",[199]CivilReport!$A339,1))</f>
        <v>0,00</v>
      </c>
      <c r="D336" s="32">
        <f t="shared" si="56"/>
        <v>10</v>
      </c>
      <c r="E336" s="33">
        <v>10.45</v>
      </c>
      <c r="F336" s="33">
        <f t="shared" si="57"/>
        <v>7812.3800000000019</v>
      </c>
      <c r="G336" s="33">
        <f t="shared" si="62"/>
        <v>246.6</v>
      </c>
      <c r="H336" s="33">
        <f t="shared" si="63"/>
        <v>130760.53455000003</v>
      </c>
      <c r="I336" s="34">
        <v>0</v>
      </c>
      <c r="J336" s="33">
        <f t="shared" si="64"/>
        <v>3737.4100000000008</v>
      </c>
      <c r="K336" s="33">
        <f t="shared" si="65"/>
        <v>0</v>
      </c>
      <c r="L336" s="33">
        <f t="shared" si="58"/>
        <v>60809.781350000005</v>
      </c>
      <c r="M336" s="33">
        <f t="shared" si="59"/>
        <v>0</v>
      </c>
      <c r="N336" s="33">
        <f t="shared" si="55"/>
        <v>0</v>
      </c>
      <c r="O336" s="33">
        <f t="shared" si="60"/>
        <v>37471.142499999994</v>
      </c>
      <c r="P336" s="33">
        <f t="shared" si="61"/>
        <v>23338.638850000007</v>
      </c>
    </row>
    <row r="337" spans="1:16" ht="17.25" customHeight="1" x14ac:dyDescent="0.25">
      <c r="A337" s="29" t="str">
        <f>LEFT([199]CivilReport!$A340,SEARCH("+",[199]CivilReport!$A340,1)-1)</f>
        <v>269</v>
      </c>
      <c r="B337" s="30" t="s">
        <v>75</v>
      </c>
      <c r="C337" s="31" t="str">
        <f>RIGHT([199]CivilReport!$A340,LEN([199]CivilReport!$A340)-SEARCH("+",[199]CivilReport!$A340,1))</f>
        <v>0,00</v>
      </c>
      <c r="D337" s="32">
        <f t="shared" si="56"/>
        <v>10</v>
      </c>
      <c r="E337" s="33">
        <v>8.3800000000000008</v>
      </c>
      <c r="F337" s="33">
        <f t="shared" si="57"/>
        <v>7820.760000000002</v>
      </c>
      <c r="G337" s="33">
        <f t="shared" si="62"/>
        <v>188.29999999999998</v>
      </c>
      <c r="H337" s="33">
        <f t="shared" si="63"/>
        <v>130948.83455000003</v>
      </c>
      <c r="I337" s="34">
        <v>0</v>
      </c>
      <c r="J337" s="33">
        <f t="shared" si="64"/>
        <v>3737.4100000000008</v>
      </c>
      <c r="K337" s="33">
        <f t="shared" si="65"/>
        <v>0</v>
      </c>
      <c r="L337" s="33">
        <f t="shared" si="58"/>
        <v>60809.781350000005</v>
      </c>
      <c r="M337" s="33">
        <f t="shared" si="59"/>
        <v>0</v>
      </c>
      <c r="N337" s="33">
        <f t="shared" si="55"/>
        <v>0</v>
      </c>
      <c r="O337" s="33">
        <f t="shared" si="60"/>
        <v>37471.142499999994</v>
      </c>
      <c r="P337" s="33">
        <f t="shared" si="61"/>
        <v>23338.638850000007</v>
      </c>
    </row>
    <row r="338" spans="1:16" ht="17.25" customHeight="1" x14ac:dyDescent="0.25">
      <c r="A338" s="29" t="str">
        <f>LEFT([199]CivilReport!$A341,SEARCH("+",[199]CivilReport!$A341,1)-1)</f>
        <v>270</v>
      </c>
      <c r="B338" s="30" t="s">
        <v>75</v>
      </c>
      <c r="C338" s="31" t="str">
        <f>RIGHT([199]CivilReport!$A341,LEN([199]CivilReport!$A341)-SEARCH("+",[199]CivilReport!$A341,1))</f>
        <v>0,00</v>
      </c>
      <c r="D338" s="32">
        <f t="shared" si="56"/>
        <v>10</v>
      </c>
      <c r="E338" s="33">
        <v>8.06</v>
      </c>
      <c r="F338" s="33">
        <f t="shared" si="57"/>
        <v>7828.8200000000024</v>
      </c>
      <c r="G338" s="33">
        <f t="shared" si="62"/>
        <v>164.4</v>
      </c>
      <c r="H338" s="33">
        <f t="shared" si="63"/>
        <v>131113.23455000002</v>
      </c>
      <c r="I338" s="34">
        <v>0</v>
      </c>
      <c r="J338" s="33">
        <f t="shared" si="64"/>
        <v>3737.4100000000008</v>
      </c>
      <c r="K338" s="33">
        <f t="shared" si="65"/>
        <v>0</v>
      </c>
      <c r="L338" s="33">
        <f t="shared" si="58"/>
        <v>60809.781350000005</v>
      </c>
      <c r="M338" s="33">
        <f t="shared" si="59"/>
        <v>0</v>
      </c>
      <c r="N338" s="33">
        <f t="shared" si="55"/>
        <v>0</v>
      </c>
      <c r="O338" s="33">
        <f t="shared" si="60"/>
        <v>37471.142499999994</v>
      </c>
      <c r="P338" s="33">
        <f t="shared" si="61"/>
        <v>23338.638850000007</v>
      </c>
    </row>
    <row r="339" spans="1:16" ht="17.25" customHeight="1" x14ac:dyDescent="0.25">
      <c r="A339" s="29" t="str">
        <f>LEFT([199]CivilReport!$A342,SEARCH("+",[199]CivilReport!$A342,1)-1)</f>
        <v>271</v>
      </c>
      <c r="B339" s="30" t="s">
        <v>75</v>
      </c>
      <c r="C339" s="31" t="str">
        <f>RIGHT([199]CivilReport!$A342,LEN([199]CivilReport!$A342)-SEARCH("+",[199]CivilReport!$A342,1))</f>
        <v>0,00</v>
      </c>
      <c r="D339" s="32">
        <f t="shared" si="56"/>
        <v>10</v>
      </c>
      <c r="E339" s="33">
        <v>6.03</v>
      </c>
      <c r="F339" s="33">
        <f t="shared" si="57"/>
        <v>7834.8500000000022</v>
      </c>
      <c r="G339" s="33">
        <f t="shared" si="62"/>
        <v>140.9</v>
      </c>
      <c r="H339" s="33">
        <f t="shared" si="63"/>
        <v>131254.13455000002</v>
      </c>
      <c r="I339" s="34">
        <v>0</v>
      </c>
      <c r="J339" s="33">
        <f t="shared" si="64"/>
        <v>3737.4100000000008</v>
      </c>
      <c r="K339" s="33">
        <f t="shared" si="65"/>
        <v>0</v>
      </c>
      <c r="L339" s="33">
        <f t="shared" si="58"/>
        <v>60809.781350000005</v>
      </c>
      <c r="M339" s="33">
        <f t="shared" si="59"/>
        <v>0</v>
      </c>
      <c r="N339" s="33">
        <f t="shared" si="55"/>
        <v>0</v>
      </c>
      <c r="O339" s="33">
        <f t="shared" si="60"/>
        <v>37471.142499999994</v>
      </c>
      <c r="P339" s="33">
        <f t="shared" si="61"/>
        <v>23338.638850000007</v>
      </c>
    </row>
    <row r="340" spans="1:16" ht="17.25" customHeight="1" x14ac:dyDescent="0.25">
      <c r="A340" s="29" t="str">
        <f>LEFT([199]CivilReport!$A343,SEARCH("+",[199]CivilReport!$A343,1)-1)</f>
        <v>272</v>
      </c>
      <c r="B340" s="30" t="s">
        <v>75</v>
      </c>
      <c r="C340" s="31" t="str">
        <f>RIGHT([199]CivilReport!$A343,LEN([199]CivilReport!$A343)-SEARCH("+",[199]CivilReport!$A343,1))</f>
        <v>0,00</v>
      </c>
      <c r="D340" s="32">
        <f t="shared" si="56"/>
        <v>10</v>
      </c>
      <c r="E340" s="33">
        <v>3.58</v>
      </c>
      <c r="F340" s="33">
        <f t="shared" si="57"/>
        <v>7838.4300000000021</v>
      </c>
      <c r="G340" s="33">
        <f t="shared" si="62"/>
        <v>96.1</v>
      </c>
      <c r="H340" s="33">
        <f t="shared" si="63"/>
        <v>131350.23455000002</v>
      </c>
      <c r="I340" s="34">
        <v>0</v>
      </c>
      <c r="J340" s="33">
        <f t="shared" si="64"/>
        <v>3737.4100000000008</v>
      </c>
      <c r="K340" s="33">
        <f t="shared" si="65"/>
        <v>0</v>
      </c>
      <c r="L340" s="33">
        <f t="shared" si="58"/>
        <v>60809.781350000005</v>
      </c>
      <c r="M340" s="33">
        <f t="shared" si="59"/>
        <v>0</v>
      </c>
      <c r="N340" s="33">
        <f t="shared" si="55"/>
        <v>0</v>
      </c>
      <c r="O340" s="33">
        <f t="shared" si="60"/>
        <v>37471.142499999994</v>
      </c>
      <c r="P340" s="33">
        <f t="shared" si="61"/>
        <v>23338.638850000007</v>
      </c>
    </row>
    <row r="341" spans="1:16" ht="17.25" customHeight="1" x14ac:dyDescent="0.25">
      <c r="A341" s="29" t="str">
        <f>LEFT([199]CivilReport!$A344,SEARCH("+",[199]CivilReport!$A344,1)-1)</f>
        <v>273</v>
      </c>
      <c r="B341" s="30" t="s">
        <v>75</v>
      </c>
      <c r="C341" s="31" t="str">
        <f>RIGHT([199]CivilReport!$A344,LEN([199]CivilReport!$A344)-SEARCH("+",[199]CivilReport!$A344,1))</f>
        <v>0,00</v>
      </c>
      <c r="D341" s="32">
        <f t="shared" si="56"/>
        <v>10</v>
      </c>
      <c r="E341" s="33">
        <v>1.76</v>
      </c>
      <c r="F341" s="33">
        <f t="shared" si="57"/>
        <v>7840.1900000000023</v>
      </c>
      <c r="G341" s="33">
        <f t="shared" si="62"/>
        <v>53.4</v>
      </c>
      <c r="H341" s="33">
        <f t="shared" si="63"/>
        <v>131403.63455000002</v>
      </c>
      <c r="I341" s="34">
        <v>0.36</v>
      </c>
      <c r="J341" s="33">
        <f t="shared" si="64"/>
        <v>3737.7700000000009</v>
      </c>
      <c r="K341" s="33">
        <f t="shared" si="65"/>
        <v>3.5999999999999996</v>
      </c>
      <c r="L341" s="33">
        <f t="shared" si="58"/>
        <v>60813.381350000003</v>
      </c>
      <c r="M341" s="33">
        <f t="shared" si="59"/>
        <v>3.5999999999999996</v>
      </c>
      <c r="N341" s="33">
        <f t="shared" si="55"/>
        <v>0</v>
      </c>
      <c r="O341" s="33">
        <f t="shared" si="60"/>
        <v>37474.742499999993</v>
      </c>
      <c r="P341" s="33">
        <f t="shared" si="61"/>
        <v>23338.638850000007</v>
      </c>
    </row>
    <row r="342" spans="1:16" ht="17.25" customHeight="1" x14ac:dyDescent="0.25">
      <c r="A342" s="29" t="str">
        <f>LEFT([199]CivilReport!$A345,SEARCH("+",[199]CivilReport!$A345,1)-1)</f>
        <v>274</v>
      </c>
      <c r="B342" s="30" t="s">
        <v>75</v>
      </c>
      <c r="C342" s="31" t="str">
        <f>RIGHT([199]CivilReport!$A345,LEN([199]CivilReport!$A345)-SEARCH("+",[199]CivilReport!$A345,1))</f>
        <v>0,00</v>
      </c>
      <c r="D342" s="32">
        <f t="shared" si="56"/>
        <v>10</v>
      </c>
      <c r="E342" s="33">
        <v>0</v>
      </c>
      <c r="F342" s="33">
        <f t="shared" si="57"/>
        <v>7840.1900000000023</v>
      </c>
      <c r="G342" s="33">
        <f t="shared" si="62"/>
        <v>17.600000000000001</v>
      </c>
      <c r="H342" s="33">
        <f t="shared" si="63"/>
        <v>131421.23455000002</v>
      </c>
      <c r="I342" s="34">
        <v>6.21</v>
      </c>
      <c r="J342" s="33">
        <f t="shared" si="64"/>
        <v>3743.9800000000009</v>
      </c>
      <c r="K342" s="33">
        <f t="shared" si="65"/>
        <v>65.7</v>
      </c>
      <c r="L342" s="33">
        <f t="shared" si="58"/>
        <v>60879.08135</v>
      </c>
      <c r="M342" s="33">
        <f t="shared" si="59"/>
        <v>65.7</v>
      </c>
      <c r="N342" s="33">
        <f t="shared" si="55"/>
        <v>0</v>
      </c>
      <c r="O342" s="33">
        <f t="shared" si="60"/>
        <v>37540.44249999999</v>
      </c>
      <c r="P342" s="33">
        <f t="shared" si="61"/>
        <v>23338.638850000007</v>
      </c>
    </row>
    <row r="343" spans="1:16" ht="17.25" customHeight="1" x14ac:dyDescent="0.25">
      <c r="A343" s="29" t="str">
        <f>LEFT([199]CivilReport!$A346,SEARCH("+",[199]CivilReport!$A346,1)-1)</f>
        <v>275</v>
      </c>
      <c r="B343" s="30" t="s">
        <v>75</v>
      </c>
      <c r="C343" s="31" t="str">
        <f>RIGHT([199]CivilReport!$A346,LEN([199]CivilReport!$A346)-SEARCH("+",[199]CivilReport!$A346,1))</f>
        <v>0,00</v>
      </c>
      <c r="D343" s="32">
        <f t="shared" si="56"/>
        <v>10</v>
      </c>
      <c r="E343" s="33">
        <v>0</v>
      </c>
      <c r="F343" s="33">
        <f t="shared" si="57"/>
        <v>7840.1900000000023</v>
      </c>
      <c r="G343" s="33">
        <f t="shared" si="62"/>
        <v>0</v>
      </c>
      <c r="H343" s="33">
        <f t="shared" si="63"/>
        <v>131421.23455000002</v>
      </c>
      <c r="I343" s="34">
        <v>15.18</v>
      </c>
      <c r="J343" s="33">
        <f t="shared" si="64"/>
        <v>3759.1600000000008</v>
      </c>
      <c r="K343" s="33">
        <f t="shared" si="65"/>
        <v>213.9</v>
      </c>
      <c r="L343" s="33">
        <f t="shared" si="58"/>
        <v>61092.981350000002</v>
      </c>
      <c r="M343" s="33">
        <f t="shared" si="59"/>
        <v>213.9</v>
      </c>
      <c r="N343" s="33">
        <f t="shared" si="55"/>
        <v>0</v>
      </c>
      <c r="O343" s="33">
        <f t="shared" si="60"/>
        <v>37754.342499999992</v>
      </c>
      <c r="P343" s="33">
        <f t="shared" si="61"/>
        <v>23338.638850000007</v>
      </c>
    </row>
    <row r="344" spans="1:16" ht="17.25" customHeight="1" x14ac:dyDescent="0.25">
      <c r="A344" s="29" t="str">
        <f>LEFT([199]CivilReport!$A347,SEARCH("+",[199]CivilReport!$A347,1)-1)</f>
        <v>275</v>
      </c>
      <c r="B344" s="30" t="s">
        <v>75</v>
      </c>
      <c r="C344" s="31" t="str">
        <f>RIGHT([199]CivilReport!$A347,LEN([199]CivilReport!$A347)-SEARCH("+",[199]CivilReport!$A347,1))</f>
        <v>18,92</v>
      </c>
      <c r="D344" s="32">
        <f t="shared" si="56"/>
        <v>9.4600000000000364</v>
      </c>
      <c r="E344" s="33">
        <v>0</v>
      </c>
      <c r="F344" s="33">
        <f t="shared" si="57"/>
        <v>7840.1900000000023</v>
      </c>
      <c r="G344" s="33">
        <f t="shared" si="62"/>
        <v>0</v>
      </c>
      <c r="H344" s="33">
        <f t="shared" si="63"/>
        <v>131421.23455000002</v>
      </c>
      <c r="I344" s="34">
        <v>21.51</v>
      </c>
      <c r="J344" s="33">
        <f t="shared" si="64"/>
        <v>3780.670000000001</v>
      </c>
      <c r="K344" s="33">
        <f t="shared" si="65"/>
        <v>347.08740000000131</v>
      </c>
      <c r="L344" s="33">
        <f t="shared" si="58"/>
        <v>61440.068750000006</v>
      </c>
      <c r="M344" s="33">
        <f t="shared" si="59"/>
        <v>302.72000000000116</v>
      </c>
      <c r="N344" s="33">
        <f t="shared" si="55"/>
        <v>44.367400000000146</v>
      </c>
      <c r="O344" s="33">
        <f t="shared" si="60"/>
        <v>38057.062499999993</v>
      </c>
      <c r="P344" s="33">
        <f t="shared" si="61"/>
        <v>23383.006250000006</v>
      </c>
    </row>
    <row r="345" spans="1:16" ht="17.25" customHeight="1" x14ac:dyDescent="0.25">
      <c r="A345" s="29" t="str">
        <f>LEFT([199]CivilReport!$A348,SEARCH("+",[199]CivilReport!$A348,1)-1)</f>
        <v>276</v>
      </c>
      <c r="B345" s="30" t="s">
        <v>75</v>
      </c>
      <c r="C345" s="31" t="str">
        <f>RIGHT([199]CivilReport!$A348,LEN([199]CivilReport!$A348)-SEARCH("+",[199]CivilReport!$A348,1))</f>
        <v>0,00</v>
      </c>
      <c r="D345" s="32">
        <f t="shared" si="56"/>
        <v>0.53999999999996362</v>
      </c>
      <c r="E345" s="33">
        <v>0</v>
      </c>
      <c r="F345" s="33">
        <f t="shared" si="57"/>
        <v>7840.1900000000023</v>
      </c>
      <c r="G345" s="33">
        <f t="shared" si="62"/>
        <v>0</v>
      </c>
      <c r="H345" s="33">
        <f t="shared" si="63"/>
        <v>131421.23455000002</v>
      </c>
      <c r="I345" s="34">
        <v>22.37</v>
      </c>
      <c r="J345" s="33">
        <f t="shared" si="64"/>
        <v>3803.0400000000009</v>
      </c>
      <c r="K345" s="33">
        <f t="shared" si="65"/>
        <v>23.695199999998405</v>
      </c>
      <c r="L345" s="33">
        <f t="shared" si="58"/>
        <v>61463.763950000008</v>
      </c>
      <c r="M345" s="33">
        <f t="shared" si="59"/>
        <v>17.279999999998836</v>
      </c>
      <c r="N345" s="33">
        <f t="shared" si="55"/>
        <v>6.4151999999995688</v>
      </c>
      <c r="O345" s="33">
        <f t="shared" si="60"/>
        <v>38074.342499999992</v>
      </c>
      <c r="P345" s="33">
        <f t="shared" si="61"/>
        <v>23389.421450000005</v>
      </c>
    </row>
    <row r="346" spans="1:16" ht="17.25" customHeight="1" x14ac:dyDescent="0.25">
      <c r="A346" s="29" t="str">
        <f>LEFT([199]CivilReport!$A349,SEARCH("+",[199]CivilReport!$A349,1)-1)</f>
        <v>277</v>
      </c>
      <c r="B346" s="30" t="s">
        <v>75</v>
      </c>
      <c r="C346" s="31" t="str">
        <f>RIGHT([199]CivilReport!$A349,LEN([199]CivilReport!$A349)-SEARCH("+",[199]CivilReport!$A349,1))</f>
        <v>0,00</v>
      </c>
      <c r="D346" s="32">
        <f t="shared" si="56"/>
        <v>10</v>
      </c>
      <c r="E346" s="33">
        <v>0</v>
      </c>
      <c r="F346" s="33">
        <f t="shared" si="57"/>
        <v>7840.1900000000023</v>
      </c>
      <c r="G346" s="33">
        <f t="shared" si="62"/>
        <v>0</v>
      </c>
      <c r="H346" s="33">
        <f t="shared" si="63"/>
        <v>131421.23455000002</v>
      </c>
      <c r="I346" s="34">
        <v>37.729999999999997</v>
      </c>
      <c r="J346" s="33">
        <f t="shared" si="64"/>
        <v>3840.7700000000009</v>
      </c>
      <c r="K346" s="33">
        <f t="shared" si="65"/>
        <v>601</v>
      </c>
      <c r="L346" s="33">
        <f t="shared" si="58"/>
        <v>62064.763950000008</v>
      </c>
      <c r="M346" s="33">
        <f t="shared" si="59"/>
        <v>320</v>
      </c>
      <c r="N346" s="33">
        <f t="shared" si="55"/>
        <v>281</v>
      </c>
      <c r="O346" s="33">
        <f t="shared" si="60"/>
        <v>38394.342499999992</v>
      </c>
      <c r="P346" s="33">
        <f t="shared" si="61"/>
        <v>23670.421450000005</v>
      </c>
    </row>
    <row r="347" spans="1:16" ht="17.25" customHeight="1" x14ac:dyDescent="0.25">
      <c r="A347" s="29" t="str">
        <f>LEFT([199]CivilReport!$A350,SEARCH("+",[199]CivilReport!$A350,1)-1)</f>
        <v>277</v>
      </c>
      <c r="B347" s="30" t="s">
        <v>75</v>
      </c>
      <c r="C347" s="31" t="str">
        <f>RIGHT([199]CivilReport!$A350,LEN([199]CivilReport!$A350)-SEARCH("+",[199]CivilReport!$A350,1))</f>
        <v>18,92</v>
      </c>
      <c r="D347" s="32">
        <f t="shared" si="56"/>
        <v>9.4600000000000364</v>
      </c>
      <c r="E347" s="33">
        <v>0</v>
      </c>
      <c r="F347" s="33">
        <f t="shared" si="57"/>
        <v>7840.1900000000023</v>
      </c>
      <c r="G347" s="33">
        <f t="shared" si="62"/>
        <v>0</v>
      </c>
      <c r="H347" s="33">
        <f t="shared" si="63"/>
        <v>131421.23455000002</v>
      </c>
      <c r="I347" s="34">
        <v>36.21</v>
      </c>
      <c r="J347" s="33">
        <f t="shared" si="64"/>
        <v>3876.9800000000009</v>
      </c>
      <c r="K347" s="33">
        <f t="shared" si="65"/>
        <v>699.47240000000272</v>
      </c>
      <c r="L347" s="33">
        <f t="shared" si="58"/>
        <v>62764.236350000014</v>
      </c>
      <c r="M347" s="33">
        <f t="shared" si="59"/>
        <v>302.72000000000116</v>
      </c>
      <c r="N347" s="33">
        <f t="shared" si="55"/>
        <v>396.75240000000156</v>
      </c>
      <c r="O347" s="33">
        <f t="shared" si="60"/>
        <v>38697.062499999993</v>
      </c>
      <c r="P347" s="33">
        <f t="shared" si="61"/>
        <v>24067.173850000006</v>
      </c>
    </row>
    <row r="348" spans="1:16" ht="17.25" customHeight="1" x14ac:dyDescent="0.25">
      <c r="A348" s="29" t="str">
        <f>LEFT([199]CivilReport!$A351,SEARCH("+",[199]CivilReport!$A351,1)-1)</f>
        <v>278</v>
      </c>
      <c r="B348" s="30" t="s">
        <v>75</v>
      </c>
      <c r="C348" s="31" t="str">
        <f>RIGHT([199]CivilReport!$A351,LEN([199]CivilReport!$A351)-SEARCH("+",[199]CivilReport!$A351,1))</f>
        <v>0,00</v>
      </c>
      <c r="D348" s="32">
        <f t="shared" si="56"/>
        <v>0.53999999999996362</v>
      </c>
      <c r="E348" s="33">
        <v>0</v>
      </c>
      <c r="F348" s="33">
        <f t="shared" si="57"/>
        <v>7840.1900000000023</v>
      </c>
      <c r="G348" s="33">
        <f t="shared" si="62"/>
        <v>0</v>
      </c>
      <c r="H348" s="33">
        <f t="shared" si="63"/>
        <v>131421.23455000002</v>
      </c>
      <c r="I348" s="34">
        <v>35.67</v>
      </c>
      <c r="J348" s="33">
        <f t="shared" si="64"/>
        <v>3912.650000000001</v>
      </c>
      <c r="K348" s="33">
        <f t="shared" si="65"/>
        <v>38.815199999997382</v>
      </c>
      <c r="L348" s="33">
        <f t="shared" si="58"/>
        <v>62803.051550000011</v>
      </c>
      <c r="M348" s="33">
        <f t="shared" si="59"/>
        <v>17.279999999998836</v>
      </c>
      <c r="N348" s="33">
        <f t="shared" si="55"/>
        <v>21.535199999998547</v>
      </c>
      <c r="O348" s="33">
        <f t="shared" si="60"/>
        <v>38714.342499999992</v>
      </c>
      <c r="P348" s="33">
        <f t="shared" si="61"/>
        <v>24088.709050000005</v>
      </c>
    </row>
    <row r="349" spans="1:16" ht="17.25" customHeight="1" x14ac:dyDescent="0.25">
      <c r="A349" s="29" t="str">
        <f>LEFT([199]CivilReport!$A352,SEARCH("+",[199]CivilReport!$A352,1)-1)</f>
        <v>279</v>
      </c>
      <c r="B349" s="30" t="s">
        <v>75</v>
      </c>
      <c r="C349" s="31" t="str">
        <f>RIGHT([199]CivilReport!$A352,LEN([199]CivilReport!$A352)-SEARCH("+",[199]CivilReport!$A352,1))</f>
        <v>0,00</v>
      </c>
      <c r="D349" s="32">
        <f t="shared" si="56"/>
        <v>10</v>
      </c>
      <c r="E349" s="33">
        <v>0</v>
      </c>
      <c r="F349" s="33">
        <f t="shared" si="57"/>
        <v>7840.1900000000023</v>
      </c>
      <c r="G349" s="33">
        <f t="shared" si="62"/>
        <v>0</v>
      </c>
      <c r="H349" s="33">
        <f t="shared" si="63"/>
        <v>131421.23455000002</v>
      </c>
      <c r="I349" s="34">
        <v>26.34</v>
      </c>
      <c r="J349" s="33">
        <f t="shared" si="64"/>
        <v>3938.9900000000011</v>
      </c>
      <c r="K349" s="33">
        <f t="shared" si="65"/>
        <v>620.1</v>
      </c>
      <c r="L349" s="33">
        <f t="shared" si="58"/>
        <v>63423.15155000001</v>
      </c>
      <c r="M349" s="33">
        <f t="shared" si="59"/>
        <v>320</v>
      </c>
      <c r="N349" s="33">
        <f t="shared" si="55"/>
        <v>300.10000000000002</v>
      </c>
      <c r="O349" s="33">
        <f t="shared" si="60"/>
        <v>39034.342499999992</v>
      </c>
      <c r="P349" s="33">
        <f t="shared" si="61"/>
        <v>24388.809050000003</v>
      </c>
    </row>
    <row r="350" spans="1:16" ht="17.25" customHeight="1" x14ac:dyDescent="0.25">
      <c r="A350" s="29" t="str">
        <f>LEFT([199]CivilReport!$A353,SEARCH("+",[199]CivilReport!$A353,1)-1)</f>
        <v>280</v>
      </c>
      <c r="B350" s="30" t="s">
        <v>75</v>
      </c>
      <c r="C350" s="31" t="str">
        <f>RIGHT([199]CivilReport!$A353,LEN([199]CivilReport!$A353)-SEARCH("+",[199]CivilReport!$A353,1))</f>
        <v>0,00</v>
      </c>
      <c r="D350" s="32">
        <f t="shared" si="56"/>
        <v>10</v>
      </c>
      <c r="E350" s="33">
        <v>0</v>
      </c>
      <c r="F350" s="33">
        <f t="shared" si="57"/>
        <v>7840.1900000000023</v>
      </c>
      <c r="G350" s="33">
        <f t="shared" si="62"/>
        <v>0</v>
      </c>
      <c r="H350" s="33">
        <f t="shared" si="63"/>
        <v>131421.23455000002</v>
      </c>
      <c r="I350" s="34">
        <v>24.45</v>
      </c>
      <c r="J350" s="33">
        <f t="shared" si="64"/>
        <v>3963.440000000001</v>
      </c>
      <c r="K350" s="33">
        <f t="shared" si="65"/>
        <v>507.9</v>
      </c>
      <c r="L350" s="33">
        <f t="shared" si="58"/>
        <v>63931.051550000011</v>
      </c>
      <c r="M350" s="33">
        <f t="shared" si="59"/>
        <v>320</v>
      </c>
      <c r="N350" s="33">
        <f t="shared" si="55"/>
        <v>187.89999999999998</v>
      </c>
      <c r="O350" s="33">
        <f t="shared" si="60"/>
        <v>39354.342499999992</v>
      </c>
      <c r="P350" s="33">
        <f t="shared" si="61"/>
        <v>24576.709050000005</v>
      </c>
    </row>
    <row r="351" spans="1:16" ht="17.25" customHeight="1" x14ac:dyDescent="0.25">
      <c r="A351" s="29" t="str">
        <f>LEFT([199]CivilReport!$A354,SEARCH("+",[199]CivilReport!$A354,1)-1)</f>
        <v>280</v>
      </c>
      <c r="B351" s="30" t="s">
        <v>75</v>
      </c>
      <c r="C351" s="31" t="str">
        <f>RIGHT([199]CivilReport!$A354,LEN([199]CivilReport!$A354)-SEARCH("+",[199]CivilReport!$A354,1))</f>
        <v>10,91</v>
      </c>
      <c r="D351" s="32">
        <f t="shared" si="56"/>
        <v>5.4549999999999272</v>
      </c>
      <c r="E351" s="33">
        <v>0</v>
      </c>
      <c r="F351" s="33">
        <f t="shared" si="57"/>
        <v>7840.1900000000023</v>
      </c>
      <c r="G351" s="33">
        <f t="shared" si="62"/>
        <v>0</v>
      </c>
      <c r="H351" s="33">
        <f t="shared" si="63"/>
        <v>131421.23455000002</v>
      </c>
      <c r="I351" s="34">
        <v>18.170000000000002</v>
      </c>
      <c r="J351" s="33">
        <f t="shared" si="64"/>
        <v>3981.610000000001</v>
      </c>
      <c r="K351" s="33">
        <f t="shared" si="65"/>
        <v>232.49209999999692</v>
      </c>
      <c r="L351" s="33">
        <f t="shared" si="58"/>
        <v>64163.543650000007</v>
      </c>
      <c r="M351" s="33">
        <f t="shared" si="59"/>
        <v>174.55999999999767</v>
      </c>
      <c r="N351" s="33">
        <f t="shared" si="55"/>
        <v>57.932099999999252</v>
      </c>
      <c r="O351" s="33">
        <f t="shared" si="60"/>
        <v>39528.902499999989</v>
      </c>
      <c r="P351" s="33">
        <f t="shared" si="61"/>
        <v>24634.641150000003</v>
      </c>
    </row>
    <row r="352" spans="1:16" ht="17.25" customHeight="1" x14ac:dyDescent="0.25">
      <c r="A352" s="29" t="str">
        <f>LEFT([199]CivilReport!$A355,SEARCH("+",[199]CivilReport!$A355,1)-1)</f>
        <v>281</v>
      </c>
      <c r="B352" s="30" t="s">
        <v>75</v>
      </c>
      <c r="C352" s="31" t="str">
        <f>RIGHT([199]CivilReport!$A355,LEN([199]CivilReport!$A355)-SEARCH("+",[199]CivilReport!$A355,1))</f>
        <v>0,00</v>
      </c>
      <c r="D352" s="32">
        <f t="shared" si="56"/>
        <v>4.5450000000000728</v>
      </c>
      <c r="E352" s="33">
        <v>0</v>
      </c>
      <c r="F352" s="33">
        <f t="shared" si="57"/>
        <v>7840.1900000000023</v>
      </c>
      <c r="G352" s="33">
        <f t="shared" si="62"/>
        <v>0</v>
      </c>
      <c r="H352" s="33">
        <f t="shared" si="63"/>
        <v>131421.23455000002</v>
      </c>
      <c r="I352" s="34">
        <v>21.12</v>
      </c>
      <c r="J352" s="33">
        <f t="shared" si="64"/>
        <v>4002.7300000000009</v>
      </c>
      <c r="K352" s="33">
        <f t="shared" si="65"/>
        <v>178.57305000000289</v>
      </c>
      <c r="L352" s="33">
        <f t="shared" si="58"/>
        <v>64342.116700000013</v>
      </c>
      <c r="M352" s="33">
        <f t="shared" si="59"/>
        <v>145.44000000000233</v>
      </c>
      <c r="N352" s="33">
        <f t="shared" si="55"/>
        <v>33.133050000000566</v>
      </c>
      <c r="O352" s="33">
        <f t="shared" si="60"/>
        <v>39674.342499999992</v>
      </c>
      <c r="P352" s="33">
        <f t="shared" si="61"/>
        <v>24667.774200000003</v>
      </c>
    </row>
    <row r="353" spans="1:16" ht="17.25" customHeight="1" x14ac:dyDescent="0.25">
      <c r="A353" s="29" t="str">
        <f>LEFT([199]CivilReport!$A356,SEARCH("+",[199]CivilReport!$A356,1)-1)</f>
        <v>282</v>
      </c>
      <c r="B353" s="30" t="s">
        <v>75</v>
      </c>
      <c r="C353" s="31" t="str">
        <f>RIGHT([199]CivilReport!$A356,LEN([199]CivilReport!$A356)-SEARCH("+",[199]CivilReport!$A356,1))</f>
        <v>0,00</v>
      </c>
      <c r="D353" s="32">
        <f t="shared" si="56"/>
        <v>10</v>
      </c>
      <c r="E353" s="33">
        <v>0</v>
      </c>
      <c r="F353" s="33">
        <f t="shared" si="57"/>
        <v>7840.1900000000023</v>
      </c>
      <c r="G353" s="33">
        <f t="shared" si="62"/>
        <v>0</v>
      </c>
      <c r="H353" s="33">
        <f t="shared" si="63"/>
        <v>131421.23455000002</v>
      </c>
      <c r="I353" s="34">
        <v>18.79</v>
      </c>
      <c r="J353" s="33">
        <f t="shared" si="64"/>
        <v>4021.5200000000009</v>
      </c>
      <c r="K353" s="33">
        <f t="shared" si="65"/>
        <v>399.09999999999997</v>
      </c>
      <c r="L353" s="33">
        <f t="shared" si="58"/>
        <v>64741.216700000012</v>
      </c>
      <c r="M353" s="33">
        <f t="shared" si="59"/>
        <v>320</v>
      </c>
      <c r="N353" s="33">
        <f t="shared" si="55"/>
        <v>79.099999999999966</v>
      </c>
      <c r="O353" s="33">
        <f t="shared" si="60"/>
        <v>39994.342499999992</v>
      </c>
      <c r="P353" s="33">
        <f t="shared" si="61"/>
        <v>24746.874200000002</v>
      </c>
    </row>
    <row r="354" spans="1:16" ht="17.25" customHeight="1" x14ac:dyDescent="0.25">
      <c r="A354" s="29" t="str">
        <f>LEFT([199]CivilReport!$A357,SEARCH("+",[199]CivilReport!$A357,1)-1)</f>
        <v>283</v>
      </c>
      <c r="B354" s="30" t="s">
        <v>75</v>
      </c>
      <c r="C354" s="31" t="str">
        <f>RIGHT([199]CivilReport!$A357,LEN([199]CivilReport!$A357)-SEARCH("+",[199]CivilReport!$A357,1))</f>
        <v>0,00</v>
      </c>
      <c r="D354" s="32">
        <f t="shared" si="56"/>
        <v>10</v>
      </c>
      <c r="E354" s="33">
        <v>0</v>
      </c>
      <c r="F354" s="33">
        <f t="shared" si="57"/>
        <v>7840.1900000000023</v>
      </c>
      <c r="G354" s="33">
        <f t="shared" si="62"/>
        <v>0</v>
      </c>
      <c r="H354" s="33">
        <f t="shared" si="63"/>
        <v>131421.23455000002</v>
      </c>
      <c r="I354" s="34">
        <v>16.73</v>
      </c>
      <c r="J354" s="33">
        <f t="shared" si="64"/>
        <v>4038.2500000000009</v>
      </c>
      <c r="K354" s="33">
        <f t="shared" si="65"/>
        <v>355.19999999999993</v>
      </c>
      <c r="L354" s="33">
        <f t="shared" si="58"/>
        <v>65096.416700000009</v>
      </c>
      <c r="M354" s="33">
        <f t="shared" si="59"/>
        <v>320</v>
      </c>
      <c r="N354" s="33">
        <f t="shared" si="55"/>
        <v>35.199999999999932</v>
      </c>
      <c r="O354" s="33">
        <f t="shared" si="60"/>
        <v>40314.342499999992</v>
      </c>
      <c r="P354" s="33">
        <f t="shared" si="61"/>
        <v>24782.074200000003</v>
      </c>
    </row>
    <row r="355" spans="1:16" ht="17.25" customHeight="1" x14ac:dyDescent="0.25">
      <c r="A355" s="29" t="str">
        <f>LEFT([199]CivilReport!$A358,SEARCH("+",[199]CivilReport!$A358,1)-1)</f>
        <v>283</v>
      </c>
      <c r="B355" s="30" t="s">
        <v>75</v>
      </c>
      <c r="C355" s="31" t="str">
        <f>RIGHT([199]CivilReport!$A358,LEN([199]CivilReport!$A358)-SEARCH("+",[199]CivilReport!$A358,1))</f>
        <v>2,89</v>
      </c>
      <c r="D355" s="32">
        <f t="shared" si="56"/>
        <v>1.4450000000001637</v>
      </c>
      <c r="E355" s="33">
        <v>0</v>
      </c>
      <c r="F355" s="33">
        <f t="shared" si="57"/>
        <v>7840.1900000000023</v>
      </c>
      <c r="G355" s="33">
        <f t="shared" si="62"/>
        <v>0</v>
      </c>
      <c r="H355" s="33">
        <f t="shared" si="63"/>
        <v>131421.23455000002</v>
      </c>
      <c r="I355" s="34">
        <v>16.57</v>
      </c>
      <c r="J355" s="33">
        <f t="shared" si="64"/>
        <v>4054.8200000000011</v>
      </c>
      <c r="K355" s="33">
        <f t="shared" si="65"/>
        <v>48.118500000005447</v>
      </c>
      <c r="L355" s="33">
        <f t="shared" si="58"/>
        <v>65144.535200000013</v>
      </c>
      <c r="M355" s="33">
        <f t="shared" si="59"/>
        <v>46.240000000005239</v>
      </c>
      <c r="N355" s="33">
        <f t="shared" si="55"/>
        <v>1.8785000000002086</v>
      </c>
      <c r="O355" s="33">
        <f t="shared" si="60"/>
        <v>40360.582499999997</v>
      </c>
      <c r="P355" s="33">
        <f t="shared" si="61"/>
        <v>24783.952700000002</v>
      </c>
    </row>
    <row r="356" spans="1:16" ht="17.25" customHeight="1" x14ac:dyDescent="0.25">
      <c r="A356" s="29" t="str">
        <f>LEFT([199]CivilReport!$A359,SEARCH("+",[199]CivilReport!$A359,1)-1)</f>
        <v>284</v>
      </c>
      <c r="B356" s="30" t="s">
        <v>75</v>
      </c>
      <c r="C356" s="31" t="str">
        <f>RIGHT([199]CivilReport!$A359,LEN([199]CivilReport!$A359)-SEARCH("+",[199]CivilReport!$A359,1))</f>
        <v>0,00</v>
      </c>
      <c r="D356" s="32">
        <f t="shared" si="56"/>
        <v>8.5549999999998363</v>
      </c>
      <c r="E356" s="33">
        <v>0</v>
      </c>
      <c r="F356" s="33">
        <f t="shared" si="57"/>
        <v>7840.1900000000023</v>
      </c>
      <c r="G356" s="33">
        <f t="shared" si="62"/>
        <v>0</v>
      </c>
      <c r="H356" s="33">
        <f t="shared" si="63"/>
        <v>131421.23455000002</v>
      </c>
      <c r="I356" s="34">
        <v>14.09</v>
      </c>
      <c r="J356" s="33">
        <f t="shared" si="64"/>
        <v>4068.9100000000012</v>
      </c>
      <c r="K356" s="33">
        <f t="shared" si="65"/>
        <v>262.29629999999497</v>
      </c>
      <c r="L356" s="33">
        <f t="shared" si="58"/>
        <v>65406.831500000008</v>
      </c>
      <c r="M356" s="33">
        <f t="shared" si="59"/>
        <v>262.29629999999497</v>
      </c>
      <c r="N356" s="33">
        <f t="shared" si="55"/>
        <v>0</v>
      </c>
      <c r="O356" s="33">
        <f t="shared" si="60"/>
        <v>40622.878799999991</v>
      </c>
      <c r="P356" s="33">
        <f t="shared" si="61"/>
        <v>24783.952700000002</v>
      </c>
    </row>
    <row r="357" spans="1:16" ht="17.25" customHeight="1" x14ac:dyDescent="0.25">
      <c r="A357" s="29" t="str">
        <f>LEFT([199]CivilReport!$A360,SEARCH("+",[199]CivilReport!$A360,1)-1)</f>
        <v>285</v>
      </c>
      <c r="B357" s="30" t="s">
        <v>75</v>
      </c>
      <c r="C357" s="31" t="str">
        <f>RIGHT([199]CivilReport!$A360,LEN([199]CivilReport!$A360)-SEARCH("+",[199]CivilReport!$A360,1))</f>
        <v>0,00</v>
      </c>
      <c r="D357" s="32">
        <f t="shared" si="56"/>
        <v>10</v>
      </c>
      <c r="E357" s="33">
        <v>0</v>
      </c>
      <c r="F357" s="33">
        <f t="shared" si="57"/>
        <v>7840.1900000000023</v>
      </c>
      <c r="G357" s="33">
        <f t="shared" si="62"/>
        <v>0</v>
      </c>
      <c r="H357" s="33">
        <f t="shared" si="63"/>
        <v>131421.23455000002</v>
      </c>
      <c r="I357" s="34">
        <v>8.35</v>
      </c>
      <c r="J357" s="33">
        <f t="shared" si="64"/>
        <v>4077.2600000000011</v>
      </c>
      <c r="K357" s="33">
        <f t="shared" si="65"/>
        <v>224.39999999999998</v>
      </c>
      <c r="L357" s="33">
        <f t="shared" si="58"/>
        <v>65631.231500000009</v>
      </c>
      <c r="M357" s="33">
        <f t="shared" si="59"/>
        <v>224.39999999999998</v>
      </c>
      <c r="N357" s="33">
        <f t="shared" si="55"/>
        <v>0</v>
      </c>
      <c r="O357" s="33">
        <f t="shared" si="60"/>
        <v>40847.278799999993</v>
      </c>
      <c r="P357" s="33">
        <f t="shared" si="61"/>
        <v>24783.952700000002</v>
      </c>
    </row>
    <row r="358" spans="1:16" ht="17.25" customHeight="1" x14ac:dyDescent="0.25">
      <c r="A358" s="29" t="str">
        <f>LEFT([199]CivilReport!$A361,SEARCH("+",[199]CivilReport!$A361,1)-1)</f>
        <v>285</v>
      </c>
      <c r="B358" s="30" t="s">
        <v>75</v>
      </c>
      <c r="C358" s="31" t="str">
        <f>RIGHT([199]CivilReport!$A361,LEN([199]CivilReport!$A361)-SEARCH("+",[199]CivilReport!$A361,1))</f>
        <v>2,89</v>
      </c>
      <c r="D358" s="32">
        <f t="shared" si="56"/>
        <v>1.4450000000001637</v>
      </c>
      <c r="E358" s="33">
        <v>0</v>
      </c>
      <c r="F358" s="33">
        <f t="shared" si="57"/>
        <v>7840.1900000000023</v>
      </c>
      <c r="G358" s="33">
        <f t="shared" si="62"/>
        <v>0</v>
      </c>
      <c r="H358" s="33">
        <f t="shared" si="63"/>
        <v>131421.23455000002</v>
      </c>
      <c r="I358" s="34">
        <v>7.47</v>
      </c>
      <c r="J358" s="33">
        <f t="shared" si="64"/>
        <v>4084.7300000000009</v>
      </c>
      <c r="K358" s="33">
        <f t="shared" si="65"/>
        <v>22.85990000000259</v>
      </c>
      <c r="L358" s="33">
        <f t="shared" si="58"/>
        <v>65654.091400000005</v>
      </c>
      <c r="M358" s="33">
        <f t="shared" si="59"/>
        <v>22.85990000000259</v>
      </c>
      <c r="N358" s="33">
        <f t="shared" si="55"/>
        <v>0</v>
      </c>
      <c r="O358" s="33">
        <f t="shared" si="60"/>
        <v>40870.138699999996</v>
      </c>
      <c r="P358" s="33">
        <f t="shared" si="61"/>
        <v>24783.952700000002</v>
      </c>
    </row>
    <row r="359" spans="1:16" ht="17.25" customHeight="1" x14ac:dyDescent="0.25">
      <c r="A359" s="29" t="str">
        <f>LEFT([199]CivilReport!$A362,SEARCH("+",[199]CivilReport!$A362,1)-1)</f>
        <v>286</v>
      </c>
      <c r="B359" s="30" t="s">
        <v>75</v>
      </c>
      <c r="C359" s="31" t="str">
        <f>RIGHT([199]CivilReport!$A362,LEN([199]CivilReport!$A362)-SEARCH("+",[199]CivilReport!$A362,1))</f>
        <v>0,00</v>
      </c>
      <c r="D359" s="32">
        <f t="shared" si="56"/>
        <v>8.5549999999998363</v>
      </c>
      <c r="E359" s="33">
        <v>0.19</v>
      </c>
      <c r="F359" s="33">
        <f t="shared" si="57"/>
        <v>7840.3800000000019</v>
      </c>
      <c r="G359" s="33">
        <f t="shared" si="62"/>
        <v>1.625449999999969</v>
      </c>
      <c r="H359" s="33">
        <f t="shared" si="63"/>
        <v>131422.86000000002</v>
      </c>
      <c r="I359" s="34">
        <v>3.05</v>
      </c>
      <c r="J359" s="33">
        <f t="shared" si="64"/>
        <v>4087.7800000000011</v>
      </c>
      <c r="K359" s="33">
        <f t="shared" si="65"/>
        <v>89.998599999998277</v>
      </c>
      <c r="L359" s="33">
        <f t="shared" si="58"/>
        <v>65744.09</v>
      </c>
      <c r="M359" s="33">
        <f t="shared" si="59"/>
        <v>89.998599999998277</v>
      </c>
      <c r="N359" s="33">
        <f t="shared" si="55"/>
        <v>0</v>
      </c>
      <c r="O359" s="33">
        <f t="shared" si="60"/>
        <v>40960.137299999995</v>
      </c>
      <c r="P359" s="33">
        <f t="shared" si="61"/>
        <v>24783.952700000002</v>
      </c>
    </row>
    <row r="360" spans="1:16" ht="17.25" customHeight="1" x14ac:dyDescent="0.25">
      <c r="A360" s="29" t="str">
        <f>LEFT([199]CivilReport!$A363,SEARCH("+",[199]CivilReport!$A363,1)-1)</f>
        <v>287</v>
      </c>
      <c r="B360" s="30" t="s">
        <v>75</v>
      </c>
      <c r="C360" s="31" t="str">
        <f>RIGHT([199]CivilReport!$A363,LEN([199]CivilReport!$A363)-SEARCH("+",[199]CivilReport!$A363,1))</f>
        <v>0,00</v>
      </c>
      <c r="D360" s="32">
        <f t="shared" si="56"/>
        <v>10</v>
      </c>
      <c r="E360" s="33">
        <v>0</v>
      </c>
      <c r="F360" s="33">
        <f t="shared" si="57"/>
        <v>7840.3800000000019</v>
      </c>
      <c r="G360" s="33">
        <f t="shared" si="62"/>
        <v>1.9</v>
      </c>
      <c r="H360" s="33">
        <f t="shared" si="63"/>
        <v>131424.76</v>
      </c>
      <c r="I360" s="34">
        <v>0</v>
      </c>
      <c r="J360" s="33">
        <f t="shared" si="64"/>
        <v>4087.7800000000011</v>
      </c>
      <c r="K360" s="33">
        <f t="shared" si="65"/>
        <v>30.5</v>
      </c>
      <c r="L360" s="33">
        <f t="shared" si="58"/>
        <v>65774.59</v>
      </c>
      <c r="M360" s="33">
        <f t="shared" si="59"/>
        <v>30.5</v>
      </c>
      <c r="N360" s="33">
        <f t="shared" si="55"/>
        <v>0</v>
      </c>
      <c r="O360" s="33">
        <f t="shared" si="60"/>
        <v>40990.637299999995</v>
      </c>
      <c r="P360" s="33">
        <f t="shared" si="61"/>
        <v>24783.952700000002</v>
      </c>
    </row>
    <row r="361" spans="1:16" ht="17.25" customHeight="1" x14ac:dyDescent="0.25">
      <c r="A361" s="29" t="str">
        <f>LEFT([199]CivilReport!$A364,SEARCH("+",[199]CivilReport!$A364,1)-1)</f>
        <v>288</v>
      </c>
      <c r="B361" s="30" t="s">
        <v>75</v>
      </c>
      <c r="C361" s="31" t="str">
        <f>RIGHT([199]CivilReport!$A364,LEN([199]CivilReport!$A364)-SEARCH("+",[199]CivilReport!$A364,1))</f>
        <v>0,00</v>
      </c>
      <c r="D361" s="32">
        <f t="shared" si="56"/>
        <v>10</v>
      </c>
      <c r="E361" s="33">
        <v>0</v>
      </c>
      <c r="F361" s="33">
        <f t="shared" si="57"/>
        <v>7840.3800000000019</v>
      </c>
      <c r="G361" s="33">
        <f t="shared" si="62"/>
        <v>0</v>
      </c>
      <c r="H361" s="33">
        <f t="shared" si="63"/>
        <v>131424.76</v>
      </c>
      <c r="I361" s="34">
        <v>0</v>
      </c>
      <c r="J361" s="33">
        <f t="shared" si="64"/>
        <v>4087.7800000000011</v>
      </c>
      <c r="K361" s="33">
        <f t="shared" si="65"/>
        <v>0</v>
      </c>
      <c r="L361" s="33">
        <f t="shared" si="58"/>
        <v>65774.59</v>
      </c>
      <c r="M361" s="33">
        <f t="shared" si="59"/>
        <v>0</v>
      </c>
      <c r="N361" s="33">
        <f t="shared" si="55"/>
        <v>0</v>
      </c>
      <c r="O361" s="33">
        <f t="shared" si="60"/>
        <v>40990.637299999995</v>
      </c>
      <c r="P361" s="33">
        <f t="shared" si="61"/>
        <v>24783.952700000002</v>
      </c>
    </row>
    <row r="362" spans="1:16" ht="17.25" customHeight="1" x14ac:dyDescent="0.25">
      <c r="A362" s="29" t="str">
        <f>LEFT([199]CivilReport!$A365,SEARCH("+",[199]CivilReport!$A365,1)-1)</f>
        <v>289</v>
      </c>
      <c r="B362" s="30" t="s">
        <v>75</v>
      </c>
      <c r="C362" s="31" t="str">
        <f>RIGHT([199]CivilReport!$A365,LEN([199]CivilReport!$A365)-SEARCH("+",[199]CivilReport!$A365,1))</f>
        <v>0,00</v>
      </c>
      <c r="D362" s="32">
        <f t="shared" si="56"/>
        <v>10</v>
      </c>
      <c r="E362" s="33">
        <v>0</v>
      </c>
      <c r="F362" s="33">
        <f t="shared" si="57"/>
        <v>7840.3800000000019</v>
      </c>
      <c r="G362" s="33">
        <f t="shared" si="62"/>
        <v>0</v>
      </c>
      <c r="H362" s="33">
        <f t="shared" si="63"/>
        <v>131424.76</v>
      </c>
      <c r="I362" s="34">
        <v>0</v>
      </c>
      <c r="J362" s="33">
        <f t="shared" si="64"/>
        <v>4087.7800000000011</v>
      </c>
      <c r="K362" s="33">
        <f t="shared" si="65"/>
        <v>0</v>
      </c>
      <c r="L362" s="33">
        <f t="shared" si="58"/>
        <v>65774.59</v>
      </c>
      <c r="M362" s="33">
        <f t="shared" si="59"/>
        <v>0</v>
      </c>
      <c r="N362" s="33">
        <f t="shared" si="55"/>
        <v>0</v>
      </c>
      <c r="O362" s="33">
        <f t="shared" si="60"/>
        <v>40990.637299999995</v>
      </c>
      <c r="P362" s="33">
        <f t="shared" si="61"/>
        <v>24783.952700000002</v>
      </c>
    </row>
    <row r="363" spans="1:16" ht="17.25" customHeight="1" x14ac:dyDescent="0.25">
      <c r="A363" s="29" t="str">
        <f>LEFT([199]CivilReport!$A366,SEARCH("+",[199]CivilReport!$A366,1)-1)</f>
        <v>290</v>
      </c>
      <c r="B363" s="30" t="s">
        <v>75</v>
      </c>
      <c r="C363" s="31" t="str">
        <f>RIGHT([199]CivilReport!$A366,LEN([199]CivilReport!$A366)-SEARCH("+",[199]CivilReport!$A366,1))</f>
        <v>0,00</v>
      </c>
      <c r="D363" s="32">
        <f t="shared" si="56"/>
        <v>10</v>
      </c>
      <c r="E363" s="33">
        <v>0</v>
      </c>
      <c r="F363" s="33">
        <f t="shared" si="57"/>
        <v>7840.3800000000019</v>
      </c>
      <c r="G363" s="33">
        <f t="shared" si="62"/>
        <v>0</v>
      </c>
      <c r="H363" s="33">
        <f t="shared" si="63"/>
        <v>131424.76</v>
      </c>
      <c r="I363" s="34">
        <v>0</v>
      </c>
      <c r="J363" s="33">
        <f t="shared" si="64"/>
        <v>4087.7800000000011</v>
      </c>
      <c r="K363" s="33">
        <f t="shared" si="65"/>
        <v>0</v>
      </c>
      <c r="L363" s="33">
        <f t="shared" si="58"/>
        <v>65774.59</v>
      </c>
      <c r="M363" s="33">
        <f t="shared" si="59"/>
        <v>0</v>
      </c>
      <c r="N363" s="33">
        <f t="shared" si="55"/>
        <v>0</v>
      </c>
      <c r="O363" s="33">
        <f t="shared" si="60"/>
        <v>40990.637299999995</v>
      </c>
      <c r="P363" s="33">
        <f t="shared" si="61"/>
        <v>24783.952700000002</v>
      </c>
    </row>
    <row r="364" spans="1:16" ht="17.25" customHeight="1" x14ac:dyDescent="0.25">
      <c r="A364" s="29" t="str">
        <f>LEFT([199]CivilReport!$A367,SEARCH("+",[199]CivilReport!$A367,1)-1)</f>
        <v>290</v>
      </c>
      <c r="B364" s="30" t="s">
        <v>75</v>
      </c>
      <c r="C364" s="31" t="str">
        <f>RIGHT([199]CivilReport!$A367,LEN([199]CivilReport!$A367)-SEARCH("+",[199]CivilReport!$A367,1))</f>
        <v>13,98</v>
      </c>
      <c r="D364" s="32">
        <f t="shared" si="56"/>
        <v>6.9899999999997817</v>
      </c>
      <c r="E364" s="33">
        <v>0</v>
      </c>
      <c r="F364" s="33">
        <f t="shared" si="57"/>
        <v>7840.3800000000019</v>
      </c>
      <c r="G364" s="33">
        <f t="shared" si="62"/>
        <v>0</v>
      </c>
      <c r="H364" s="35">
        <f t="shared" si="63"/>
        <v>131424.76</v>
      </c>
      <c r="I364" s="34">
        <v>0</v>
      </c>
      <c r="J364" s="33">
        <f t="shared" si="64"/>
        <v>4087.7800000000011</v>
      </c>
      <c r="K364" s="33">
        <f t="shared" si="65"/>
        <v>0</v>
      </c>
      <c r="L364" s="35">
        <f t="shared" si="58"/>
        <v>65774.59</v>
      </c>
      <c r="M364" s="33">
        <f t="shared" si="59"/>
        <v>0</v>
      </c>
      <c r="N364" s="33">
        <f t="shared" si="55"/>
        <v>0</v>
      </c>
      <c r="O364" s="33">
        <f t="shared" si="60"/>
        <v>40990.637299999995</v>
      </c>
      <c r="P364" s="33">
        <f t="shared" si="61"/>
        <v>24783.952700000002</v>
      </c>
    </row>
    <row r="365" spans="1:16" ht="17.25" customHeight="1" x14ac:dyDescent="0.25">
      <c r="A365" s="29"/>
      <c r="B365" s="30"/>
      <c r="C365" s="31"/>
      <c r="D365" s="32"/>
      <c r="E365" s="33"/>
      <c r="F365" s="33"/>
      <c r="G365" s="33"/>
      <c r="H365" s="33"/>
      <c r="I365" s="34"/>
      <c r="J365" s="33"/>
      <c r="K365" s="33"/>
      <c r="L365" s="33"/>
      <c r="M365" s="33"/>
      <c r="N365" s="33"/>
      <c r="O365" s="33"/>
      <c r="P365" s="33"/>
    </row>
    <row r="366" spans="1:16" ht="17.25" customHeight="1" x14ac:dyDescent="0.25">
      <c r="C366" s="36"/>
      <c r="D366" s="37"/>
      <c r="E366" s="37"/>
      <c r="F366" s="37"/>
      <c r="G366" s="37"/>
      <c r="H366" s="37"/>
      <c r="I366" s="38"/>
      <c r="J366" s="38"/>
      <c r="K366" s="38"/>
      <c r="L366" s="38"/>
      <c r="M366" s="38"/>
      <c r="N366" s="38"/>
      <c r="O366" s="38"/>
      <c r="P366" s="38"/>
    </row>
    <row r="367" spans="1:16" ht="17.25" customHeight="1" x14ac:dyDescent="0.25">
      <c r="C367" s="36"/>
      <c r="D367" s="38"/>
      <c r="E367" s="38"/>
      <c r="F367" s="38"/>
      <c r="G367" s="38"/>
      <c r="H367" s="44"/>
      <c r="L367" s="44"/>
    </row>
    <row r="368" spans="1:16" ht="16.350000000000001" hidden="1" customHeight="1" x14ac:dyDescent="0.25"/>
    <row r="369" spans="3:15" ht="16.350000000000001" hidden="1" customHeight="1" x14ac:dyDescent="0.25"/>
    <row r="370" spans="3:15" ht="13.35" hidden="1" customHeight="1" x14ac:dyDescent="0.25"/>
    <row r="371" spans="3:15" ht="14.4" customHeight="1" x14ac:dyDescent="0.25">
      <c r="C371" s="699" t="s">
        <v>127</v>
      </c>
      <c r="D371" s="699"/>
      <c r="E371" s="39" t="s">
        <v>128</v>
      </c>
      <c r="F371" s="39" t="s">
        <v>129</v>
      </c>
      <c r="G371" s="699" t="s">
        <v>130</v>
      </c>
      <c r="H371" s="699"/>
      <c r="K371" s="701" t="s">
        <v>131</v>
      </c>
      <c r="L371" s="701"/>
      <c r="M371" s="701"/>
      <c r="N371" s="701"/>
      <c r="O371" s="701"/>
    </row>
    <row r="372" spans="3:15" x14ac:dyDescent="0.25">
      <c r="C372" s="699"/>
      <c r="D372" s="699"/>
      <c r="E372" s="106">
        <v>1</v>
      </c>
      <c r="F372" s="40">
        <v>14.5</v>
      </c>
      <c r="G372" s="702">
        <f>F372+E372*1.5</f>
        <v>16</v>
      </c>
      <c r="H372" s="702"/>
      <c r="K372" s="701"/>
      <c r="L372" s="701"/>
      <c r="M372" s="701"/>
      <c r="N372" s="701"/>
      <c r="O372" s="701"/>
    </row>
    <row r="373" spans="3:15" ht="14.1" customHeight="1" x14ac:dyDescent="0.25">
      <c r="C373" s="699" t="s">
        <v>132</v>
      </c>
      <c r="D373" s="699"/>
      <c r="E373" s="39" t="s">
        <v>128</v>
      </c>
      <c r="F373" s="39" t="s">
        <v>133</v>
      </c>
      <c r="G373" s="699" t="s">
        <v>130</v>
      </c>
      <c r="H373" s="699"/>
      <c r="K373" s="701"/>
      <c r="L373" s="701"/>
      <c r="M373" s="701"/>
      <c r="N373" s="701"/>
      <c r="O373" s="701"/>
    </row>
    <row r="374" spans="3:15" x14ac:dyDescent="0.25">
      <c r="C374" s="699"/>
      <c r="D374" s="699"/>
      <c r="E374" s="106">
        <v>0.6</v>
      </c>
      <c r="F374" s="40">
        <v>14.5</v>
      </c>
      <c r="G374" s="702">
        <f>F374+E374*1.5</f>
        <v>15.4</v>
      </c>
      <c r="H374" s="702"/>
      <c r="K374" s="701"/>
      <c r="L374" s="701"/>
      <c r="M374" s="701"/>
      <c r="N374" s="701"/>
      <c r="O374" s="701"/>
    </row>
    <row r="375" spans="3:15" x14ac:dyDescent="0.25">
      <c r="C375" s="41"/>
      <c r="D375" s="42"/>
      <c r="E375" s="42"/>
      <c r="H375" s="25"/>
      <c r="I375" s="25"/>
      <c r="J375" s="25"/>
      <c r="K375" s="701"/>
      <c r="L375" s="701"/>
      <c r="M375" s="701"/>
      <c r="N375" s="701"/>
      <c r="O375" s="701"/>
    </row>
    <row r="376" spans="3:15" x14ac:dyDescent="0.25">
      <c r="L376" s="540"/>
      <c r="M376" s="540"/>
      <c r="N376" s="540"/>
      <c r="O376" s="540"/>
    </row>
    <row r="377" spans="3:15" x14ac:dyDescent="0.25">
      <c r="L377" s="540"/>
      <c r="M377" s="540"/>
      <c r="N377" s="540"/>
      <c r="O377" s="540"/>
    </row>
    <row r="378" spans="3:15" ht="14.4" customHeight="1" x14ac:dyDescent="0.25">
      <c r="C378" s="699" t="s">
        <v>127</v>
      </c>
      <c r="D378" s="699"/>
      <c r="E378" s="39" t="s">
        <v>128</v>
      </c>
      <c r="F378" s="39" t="s">
        <v>129</v>
      </c>
      <c r="G378" s="699" t="s">
        <v>130</v>
      </c>
      <c r="H378" s="699"/>
      <c r="I378" s="699" t="s">
        <v>339</v>
      </c>
      <c r="J378" s="699"/>
      <c r="L378" s="540"/>
      <c r="M378" s="540"/>
      <c r="N378" s="540"/>
      <c r="O378" s="540"/>
    </row>
    <row r="379" spans="3:15" ht="15" customHeight="1" x14ac:dyDescent="0.25">
      <c r="C379" s="699"/>
      <c r="D379" s="699"/>
      <c r="E379" s="40">
        <v>0.6</v>
      </c>
      <c r="F379" s="40">
        <v>14.5</v>
      </c>
      <c r="G379" s="700">
        <v>11.9</v>
      </c>
      <c r="H379" s="700"/>
      <c r="I379" s="700">
        <f>G379*E379</f>
        <v>7.14</v>
      </c>
      <c r="J379" s="700"/>
      <c r="L379" s="540"/>
      <c r="M379" s="540"/>
      <c r="N379" s="540"/>
      <c r="O379" s="540"/>
    </row>
    <row r="380" spans="3:15" x14ac:dyDescent="0.25">
      <c r="C380" s="699" t="s">
        <v>132</v>
      </c>
      <c r="D380" s="699"/>
      <c r="E380" s="39" t="s">
        <v>128</v>
      </c>
      <c r="F380" s="39" t="s">
        <v>133</v>
      </c>
      <c r="G380" s="699" t="s">
        <v>130</v>
      </c>
      <c r="H380" s="699"/>
      <c r="L380" s="540"/>
      <c r="M380" s="540"/>
      <c r="N380" s="540"/>
      <c r="O380" s="540"/>
    </row>
    <row r="381" spans="3:15" x14ac:dyDescent="0.25">
      <c r="C381" s="699"/>
      <c r="D381" s="699"/>
      <c r="E381" s="40">
        <v>0.6</v>
      </c>
      <c r="F381" s="40">
        <v>14.5</v>
      </c>
      <c r="G381" s="700">
        <v>12.2</v>
      </c>
      <c r="H381" s="700"/>
      <c r="L381" s="540"/>
      <c r="M381" s="540"/>
      <c r="N381" s="540"/>
      <c r="O381" s="540"/>
    </row>
    <row r="382" spans="3:15" x14ac:dyDescent="0.25">
      <c r="L382" s="540"/>
      <c r="M382" s="540"/>
      <c r="N382" s="540"/>
      <c r="O382" s="540"/>
    </row>
    <row r="383" spans="3:15" x14ac:dyDescent="0.25">
      <c r="L383" s="540"/>
      <c r="M383" s="540"/>
      <c r="N383" s="540"/>
      <c r="O383" s="540"/>
    </row>
    <row r="384" spans="3:15" x14ac:dyDescent="0.25">
      <c r="L384" s="540"/>
      <c r="M384" s="540"/>
      <c r="N384" s="540"/>
      <c r="O384" s="540"/>
    </row>
    <row r="385" spans="5:15" x14ac:dyDescent="0.25">
      <c r="L385" s="540"/>
      <c r="M385" s="540"/>
      <c r="N385" s="540"/>
      <c r="O385" s="540"/>
    </row>
    <row r="386" spans="5:15" x14ac:dyDescent="0.25">
      <c r="L386" s="540"/>
      <c r="M386" s="540"/>
      <c r="N386" s="540"/>
      <c r="O386" s="540"/>
    </row>
    <row r="387" spans="5:15" x14ac:dyDescent="0.25">
      <c r="L387" s="540"/>
      <c r="M387" s="540"/>
      <c r="N387" s="540"/>
      <c r="O387" s="540"/>
    </row>
    <row r="388" spans="5:15" x14ac:dyDescent="0.25">
      <c r="L388" s="540"/>
      <c r="M388" s="540"/>
      <c r="N388" s="540"/>
      <c r="O388" s="540"/>
    </row>
    <row r="389" spans="5:15" x14ac:dyDescent="0.25">
      <c r="L389" s="540"/>
      <c r="M389" s="540"/>
      <c r="N389" s="540"/>
      <c r="O389" s="540"/>
    </row>
    <row r="390" spans="5:15" x14ac:dyDescent="0.25">
      <c r="L390" s="540"/>
      <c r="M390" s="540"/>
      <c r="N390" s="540"/>
      <c r="O390" s="540"/>
    </row>
    <row r="391" spans="5:15" ht="26.1" customHeight="1" x14ac:dyDescent="0.25">
      <c r="E391" s="43"/>
      <c r="F391" s="43"/>
      <c r="G391" s="43"/>
      <c r="H391" s="43"/>
      <c r="I391" s="43"/>
      <c r="J391" s="43"/>
      <c r="K391" s="43"/>
      <c r="L391" s="540"/>
      <c r="M391" s="540"/>
      <c r="N391" s="540"/>
      <c r="O391" s="540"/>
    </row>
    <row r="392" spans="5:15" x14ac:dyDescent="0.25">
      <c r="L392" s="540"/>
      <c r="M392" s="540"/>
      <c r="N392" s="540"/>
      <c r="O392" s="540"/>
    </row>
    <row r="393" spans="5:15" x14ac:dyDescent="0.25">
      <c r="L393" s="540"/>
      <c r="M393" s="540"/>
      <c r="N393" s="540"/>
      <c r="O393" s="540"/>
    </row>
    <row r="394" spans="5:15" x14ac:dyDescent="0.25">
      <c r="L394" s="540"/>
      <c r="M394" s="540"/>
      <c r="N394" s="540"/>
      <c r="O394" s="540"/>
    </row>
  </sheetData>
  <mergeCells count="30">
    <mergeCell ref="C380:D381"/>
    <mergeCell ref="G380:H380"/>
    <mergeCell ref="G381:H381"/>
    <mergeCell ref="C378:D379"/>
    <mergeCell ref="K371:O375"/>
    <mergeCell ref="G372:H372"/>
    <mergeCell ref="C373:D374"/>
    <mergeCell ref="G373:H373"/>
    <mergeCell ref="G374:H374"/>
    <mergeCell ref="I378:J378"/>
    <mergeCell ref="I379:J379"/>
    <mergeCell ref="G378:H378"/>
    <mergeCell ref="G379:H379"/>
    <mergeCell ref="C371:D372"/>
    <mergeCell ref="G371:H371"/>
    <mergeCell ref="A1:C1"/>
    <mergeCell ref="D1:P1"/>
    <mergeCell ref="A3:P3"/>
    <mergeCell ref="A6:P6"/>
    <mergeCell ref="A9:C11"/>
    <mergeCell ref="A7:P8"/>
    <mergeCell ref="I10:J10"/>
    <mergeCell ref="K10:L10"/>
    <mergeCell ref="M10:N10"/>
    <mergeCell ref="O10:P10"/>
    <mergeCell ref="D9:D11"/>
    <mergeCell ref="E9:H9"/>
    <mergeCell ref="I9:P9"/>
    <mergeCell ref="E10:F10"/>
    <mergeCell ref="G10:H10"/>
  </mergeCells>
  <pageMargins left="0.51181102362204722" right="0.51181102362204722" top="0.78740157480314965" bottom="0.78740157480314965" header="0.31496062992125984" footer="0.31496062992125984"/>
  <pageSetup paperSize="9" scale="43" fitToHeight="0" orientation="portrait" r:id="rId1"/>
  <rowBreaks count="1" manualBreakCount="1">
    <brk id="374" max="1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79998168889431442"/>
    <pageSetUpPr fitToPage="1"/>
  </sheetPr>
  <dimension ref="A1:Q35"/>
  <sheetViews>
    <sheetView showGridLines="0" topLeftCell="A7" zoomScale="115" zoomScaleNormal="115" zoomScaleSheetLayoutView="100" workbookViewId="0">
      <selection activeCell="R9" sqref="R9"/>
    </sheetView>
  </sheetViews>
  <sheetFormatPr defaultColWidth="6.6640625" defaultRowHeight="13.2" x14ac:dyDescent="0.25"/>
  <cols>
    <col min="1" max="1" width="20.5546875" style="6" bestFit="1" customWidth="1"/>
    <col min="2" max="2" width="6.6640625" style="6" customWidth="1"/>
    <col min="3" max="3" width="2.109375" style="6" bestFit="1" customWidth="1"/>
    <col min="4" max="5" width="6.6640625" style="6" customWidth="1"/>
    <col min="6" max="6" width="2.109375" style="6" bestFit="1" customWidth="1"/>
    <col min="7" max="7" width="6.6640625" style="6" customWidth="1"/>
    <col min="8" max="10" width="9.109375" style="6" customWidth="1"/>
    <col min="11" max="11" width="10.88671875" style="6" bestFit="1" customWidth="1"/>
    <col min="12" max="12" width="10.109375" style="6" bestFit="1" customWidth="1"/>
    <col min="13" max="14" width="9.109375" style="6" customWidth="1"/>
    <col min="15" max="15" width="15.109375" style="6" bestFit="1" customWidth="1"/>
    <col min="16" max="16" width="9.109375" style="6" customWidth="1"/>
    <col min="17" max="17" width="9.6640625" style="6" bestFit="1" customWidth="1"/>
    <col min="18" max="254" width="9.109375" style="6" customWidth="1"/>
    <col min="255" max="255" width="13.88671875" style="6" customWidth="1"/>
    <col min="256" max="16384" width="6.6640625" style="6"/>
  </cols>
  <sheetData>
    <row r="1" spans="1:17" ht="24.9" customHeight="1" x14ac:dyDescent="0.25">
      <c r="A1" s="703" t="s">
        <v>343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704"/>
      <c r="N1" s="704"/>
      <c r="O1" s="704"/>
    </row>
    <row r="2" spans="1:17" x14ac:dyDescent="0.25">
      <c r="A2" s="705" t="s">
        <v>117</v>
      </c>
      <c r="B2" s="707" t="s">
        <v>344</v>
      </c>
      <c r="C2" s="708"/>
      <c r="D2" s="708"/>
      <c r="E2" s="708"/>
      <c r="F2" s="708"/>
      <c r="G2" s="709"/>
      <c r="H2" s="712" t="s">
        <v>346</v>
      </c>
      <c r="I2" s="712"/>
      <c r="J2" s="712"/>
      <c r="K2" s="713" t="s">
        <v>347</v>
      </c>
      <c r="L2" s="712" t="s">
        <v>348</v>
      </c>
      <c r="M2" s="712"/>
      <c r="N2" s="712"/>
      <c r="O2" s="710" t="s">
        <v>345</v>
      </c>
    </row>
    <row r="3" spans="1:17" x14ac:dyDescent="0.25">
      <c r="A3" s="706"/>
      <c r="B3" s="715" t="s">
        <v>349</v>
      </c>
      <c r="C3" s="716"/>
      <c r="D3" s="717"/>
      <c r="E3" s="715" t="s">
        <v>350</v>
      </c>
      <c r="F3" s="716"/>
      <c r="G3" s="717"/>
      <c r="H3" s="107" t="s">
        <v>351</v>
      </c>
      <c r="I3" s="107" t="s">
        <v>352</v>
      </c>
      <c r="J3" s="107" t="s">
        <v>353</v>
      </c>
      <c r="K3" s="714"/>
      <c r="L3" s="107" t="s">
        <v>76</v>
      </c>
      <c r="M3" s="107" t="s">
        <v>77</v>
      </c>
      <c r="N3" s="107" t="s">
        <v>78</v>
      </c>
      <c r="O3" s="711"/>
    </row>
    <row r="4" spans="1:17" ht="12.9" customHeight="1" x14ac:dyDescent="0.25">
      <c r="A4" s="480" t="s">
        <v>579</v>
      </c>
      <c r="B4" s="480">
        <v>1</v>
      </c>
      <c r="C4" s="480" t="s">
        <v>75</v>
      </c>
      <c r="D4" s="481">
        <v>16.23</v>
      </c>
      <c r="E4" s="480">
        <v>31</v>
      </c>
      <c r="F4" s="480" t="s">
        <v>75</v>
      </c>
      <c r="G4" s="481">
        <v>13.22</v>
      </c>
      <c r="H4" s="482">
        <v>1</v>
      </c>
      <c r="I4" s="480"/>
      <c r="J4" s="480"/>
      <c r="K4" s="484">
        <f>SUM(H4:J4)</f>
        <v>1</v>
      </c>
      <c r="L4" s="108">
        <f>SUMIF('04 - QDM'!$I:$I,'3.0 - Classificação'!$A4,'04 - QDM'!K:K)</f>
        <v>2321.9499999999998</v>
      </c>
      <c r="M4" s="108">
        <f>SUMIF('04 - QDM'!$I:$I,'3.0 - Classificação'!$A4,'04 - QDM'!L:L)</f>
        <v>0</v>
      </c>
      <c r="N4" s="108">
        <f>SUMIF('04 - QDM'!$I:$I,'3.0 - Classificação'!$A4,'04 - QDM'!M:M)</f>
        <v>0</v>
      </c>
      <c r="O4" s="108">
        <f>SUM(L4:N4)</f>
        <v>2321.9499999999998</v>
      </c>
      <c r="Q4" s="11"/>
    </row>
    <row r="5" spans="1:17" ht="12.9" customHeight="1" x14ac:dyDescent="0.25">
      <c r="A5" s="480" t="s">
        <v>591</v>
      </c>
      <c r="B5" s="480">
        <v>57</v>
      </c>
      <c r="C5" s="480" t="s">
        <v>75</v>
      </c>
      <c r="D5" s="481">
        <v>0</v>
      </c>
      <c r="E5" s="480">
        <v>82</v>
      </c>
      <c r="F5" s="480" t="s">
        <v>75</v>
      </c>
      <c r="G5" s="481">
        <v>0</v>
      </c>
      <c r="H5" s="482">
        <v>1</v>
      </c>
      <c r="I5" s="480"/>
      <c r="J5" s="480"/>
      <c r="K5" s="484">
        <f t="shared" ref="K5:K30" si="0">SUM(H5:J5)</f>
        <v>1</v>
      </c>
      <c r="L5" s="108">
        <f>SUMIF('04 - QDM'!$I:$I,'3.0 - Classificação'!$A5,'04 - QDM'!K:K)</f>
        <v>940.55</v>
      </c>
      <c r="M5" s="108">
        <f>SUMIF('04 - QDM'!$I:$I,'3.0 - Classificação'!$A5,'04 - QDM'!L:L)</f>
        <v>0</v>
      </c>
      <c r="N5" s="108">
        <f>SUMIF('04 - QDM'!$I:$I,'3.0 - Classificação'!$A5,'04 - QDM'!M:M)</f>
        <v>0</v>
      </c>
      <c r="O5" s="108">
        <f t="shared" ref="O5:O30" si="1">SUM(L5:N5)</f>
        <v>940.55</v>
      </c>
      <c r="Q5" s="11"/>
    </row>
    <row r="6" spans="1:17" ht="12.9" customHeight="1" x14ac:dyDescent="0.25">
      <c r="A6" s="480" t="s">
        <v>596</v>
      </c>
      <c r="B6" s="480">
        <v>107</v>
      </c>
      <c r="C6" s="480" t="s">
        <v>75</v>
      </c>
      <c r="D6" s="481">
        <v>17.309999999999999</v>
      </c>
      <c r="E6" s="480">
        <v>116</v>
      </c>
      <c r="F6" s="480" t="s">
        <v>75</v>
      </c>
      <c r="G6" s="481">
        <v>0</v>
      </c>
      <c r="H6" s="482">
        <v>1</v>
      </c>
      <c r="I6" s="480"/>
      <c r="J6" s="480"/>
      <c r="K6" s="484">
        <f t="shared" si="0"/>
        <v>1</v>
      </c>
      <c r="L6" s="108">
        <f>SUMIF('04 - QDM'!$I:$I,'3.0 - Classificação'!$A6,'04 - QDM'!K:K)</f>
        <v>1058.25</v>
      </c>
      <c r="M6" s="108">
        <f>SUMIF('04 - QDM'!$I:$I,'3.0 - Classificação'!$A6,'04 - QDM'!L:L)</f>
        <v>0</v>
      </c>
      <c r="N6" s="108">
        <f>SUMIF('04 - QDM'!$I:$I,'3.0 - Classificação'!$A6,'04 - QDM'!M:M)</f>
        <v>0</v>
      </c>
      <c r="O6" s="108">
        <f t="shared" si="1"/>
        <v>1058.25</v>
      </c>
      <c r="Q6" s="11"/>
    </row>
    <row r="7" spans="1:17" ht="12.9" customHeight="1" x14ac:dyDescent="0.25">
      <c r="A7" s="480" t="s">
        <v>597</v>
      </c>
      <c r="B7" s="480">
        <v>129</v>
      </c>
      <c r="C7" s="480" t="s">
        <v>75</v>
      </c>
      <c r="D7" s="481">
        <v>0</v>
      </c>
      <c r="E7" s="480">
        <v>153</v>
      </c>
      <c r="F7" s="480" t="s">
        <v>75</v>
      </c>
      <c r="G7" s="481">
        <v>0</v>
      </c>
      <c r="H7" s="482">
        <v>1</v>
      </c>
      <c r="I7" s="480"/>
      <c r="J7" s="480"/>
      <c r="K7" s="484">
        <f t="shared" si="0"/>
        <v>1</v>
      </c>
      <c r="L7" s="108">
        <f>SUMIF('04 - QDM'!$I:$I,'3.0 - Classificação'!$A7,'04 - QDM'!K:K)</f>
        <v>4230.2</v>
      </c>
      <c r="M7" s="108">
        <f>SUMIF('04 - QDM'!$I:$I,'3.0 - Classificação'!$A7,'04 - QDM'!L:L)</f>
        <v>0</v>
      </c>
      <c r="N7" s="108">
        <f>SUMIF('04 - QDM'!$I:$I,'3.0 - Classificação'!$A7,'04 - QDM'!M:M)</f>
        <v>0</v>
      </c>
      <c r="O7" s="108">
        <f t="shared" si="1"/>
        <v>4230.2</v>
      </c>
      <c r="Q7" s="11"/>
    </row>
    <row r="8" spans="1:17" ht="12.9" customHeight="1" x14ac:dyDescent="0.25">
      <c r="A8" s="480" t="s">
        <v>598</v>
      </c>
      <c r="B8" s="480">
        <v>160</v>
      </c>
      <c r="C8" s="480" t="s">
        <v>75</v>
      </c>
      <c r="D8" s="481">
        <v>0</v>
      </c>
      <c r="E8" s="480">
        <v>163</v>
      </c>
      <c r="F8" s="480" t="s">
        <v>75</v>
      </c>
      <c r="G8" s="481">
        <v>0</v>
      </c>
      <c r="H8" s="482">
        <v>1</v>
      </c>
      <c r="I8" s="480"/>
      <c r="J8" s="480"/>
      <c r="K8" s="484">
        <f t="shared" si="0"/>
        <v>1</v>
      </c>
      <c r="L8" s="108">
        <f>SUMIF('04 - QDM'!$I:$I,'3.0 - Classificação'!$A8,'04 - QDM'!K:K)</f>
        <v>4.6100000000000003</v>
      </c>
      <c r="M8" s="108">
        <f>SUMIF('04 - QDM'!$I:$I,'3.0 - Classificação'!$A8,'04 - QDM'!L:L)</f>
        <v>0</v>
      </c>
      <c r="N8" s="108">
        <f>SUMIF('04 - QDM'!$I:$I,'3.0 - Classificação'!$A8,'04 - QDM'!M:M)</f>
        <v>0</v>
      </c>
      <c r="O8" s="108">
        <f t="shared" si="1"/>
        <v>4.6100000000000003</v>
      </c>
      <c r="Q8" s="11"/>
    </row>
    <row r="9" spans="1:17" ht="12.9" customHeight="1" x14ac:dyDescent="0.25">
      <c r="A9" s="480" t="s">
        <v>599</v>
      </c>
      <c r="B9" s="480">
        <v>186</v>
      </c>
      <c r="C9" s="480" t="s">
        <v>75</v>
      </c>
      <c r="D9" s="481">
        <v>0</v>
      </c>
      <c r="E9" s="480">
        <v>190</v>
      </c>
      <c r="F9" s="480" t="s">
        <v>75</v>
      </c>
      <c r="G9" s="481">
        <v>0</v>
      </c>
      <c r="H9" s="482">
        <v>1</v>
      </c>
      <c r="I9" s="480"/>
      <c r="J9" s="480"/>
      <c r="K9" s="484">
        <f t="shared" si="0"/>
        <v>1</v>
      </c>
      <c r="L9" s="108">
        <f>SUMIF('04 - QDM'!$I:$I,'3.0 - Classificação'!$A9,'04 - QDM'!K:K)</f>
        <v>15.88</v>
      </c>
      <c r="M9" s="108">
        <f>SUMIF('04 - QDM'!$I:$I,'3.0 - Classificação'!$A9,'04 - QDM'!L:L)</f>
        <v>0</v>
      </c>
      <c r="N9" s="108">
        <f>SUMIF('04 - QDM'!$I:$I,'3.0 - Classificação'!$A9,'04 - QDM'!M:M)</f>
        <v>0</v>
      </c>
      <c r="O9" s="108">
        <f t="shared" si="1"/>
        <v>15.88</v>
      </c>
      <c r="Q9" s="11"/>
    </row>
    <row r="10" spans="1:17" ht="12.9" customHeight="1" x14ac:dyDescent="0.25">
      <c r="A10" s="480" t="s">
        <v>600</v>
      </c>
      <c r="B10" s="480">
        <v>198</v>
      </c>
      <c r="C10" s="480" t="s">
        <v>75</v>
      </c>
      <c r="D10" s="481">
        <v>0</v>
      </c>
      <c r="E10" s="480">
        <v>218</v>
      </c>
      <c r="F10" s="480" t="s">
        <v>75</v>
      </c>
      <c r="G10" s="481">
        <v>11.62</v>
      </c>
      <c r="H10" s="482">
        <v>1</v>
      </c>
      <c r="I10" s="480"/>
      <c r="J10" s="480"/>
      <c r="K10" s="484">
        <f t="shared" si="0"/>
        <v>1</v>
      </c>
      <c r="L10" s="108">
        <f>SUMIF('04 - QDM'!$I:$I,'3.0 - Classificação'!$A10,'04 - QDM'!K:K)</f>
        <v>42214.51</v>
      </c>
      <c r="M10" s="108">
        <f>SUMIF('04 - QDM'!$I:$I,'3.0 - Classificação'!$A10,'04 - QDM'!L:L)</f>
        <v>0</v>
      </c>
      <c r="N10" s="108">
        <f>SUMIF('04 - QDM'!$I:$I,'3.0 - Classificação'!$A10,'04 - QDM'!M:M)</f>
        <v>0</v>
      </c>
      <c r="O10" s="108">
        <f t="shared" si="1"/>
        <v>42214.51</v>
      </c>
      <c r="Q10" s="11"/>
    </row>
    <row r="11" spans="1:17" ht="12.9" customHeight="1" x14ac:dyDescent="0.25">
      <c r="A11" s="480" t="s">
        <v>603</v>
      </c>
      <c r="B11" s="480">
        <v>224</v>
      </c>
      <c r="C11" s="480" t="s">
        <v>75</v>
      </c>
      <c r="D11" s="481">
        <v>0</v>
      </c>
      <c r="E11" s="480">
        <v>273</v>
      </c>
      <c r="F11" s="480" t="s">
        <v>75</v>
      </c>
      <c r="G11" s="481">
        <v>0</v>
      </c>
      <c r="H11" s="482">
        <v>1</v>
      </c>
      <c r="I11" s="480"/>
      <c r="J11" s="480"/>
      <c r="K11" s="484">
        <f t="shared" si="0"/>
        <v>1</v>
      </c>
      <c r="L11" s="108">
        <f>SUMIF('04 - QDM'!$I:$I,'3.0 - Classificação'!$A11,'04 - QDM'!K:K)</f>
        <v>80638.81</v>
      </c>
      <c r="M11" s="108">
        <f>SUMIF('04 - QDM'!$I:$I,'3.0 - Classificação'!$A11,'04 - QDM'!L:L)</f>
        <v>0</v>
      </c>
      <c r="N11" s="108">
        <f>SUMIF('04 - QDM'!$I:$I,'3.0 - Classificação'!$A11,'04 - QDM'!M:M)</f>
        <v>0</v>
      </c>
      <c r="O11" s="108">
        <f t="shared" si="1"/>
        <v>80638.81</v>
      </c>
      <c r="Q11" s="11"/>
    </row>
    <row r="12" spans="1:17" ht="12.9" customHeight="1" x14ac:dyDescent="0.25">
      <c r="A12" s="483" t="s">
        <v>567</v>
      </c>
      <c r="B12" s="480">
        <v>0</v>
      </c>
      <c r="C12" s="480" t="s">
        <v>75</v>
      </c>
      <c r="D12" s="481">
        <v>0</v>
      </c>
      <c r="E12" s="480">
        <v>4</v>
      </c>
      <c r="F12" s="480" t="s">
        <v>75</v>
      </c>
      <c r="G12" s="481">
        <v>0</v>
      </c>
      <c r="H12" s="482">
        <v>1</v>
      </c>
      <c r="I12" s="480"/>
      <c r="J12" s="480"/>
      <c r="K12" s="484">
        <f t="shared" si="0"/>
        <v>1</v>
      </c>
      <c r="L12" s="108">
        <f>SUMIF('04 - QDM'!$I:$I,'3.0 - Classificação'!$A12,'04 - QDM'!K:K)</f>
        <v>73.430000000000007</v>
      </c>
      <c r="M12" s="108">
        <f>SUMIF('04 - QDM'!$I:$I,'3.0 - Classificação'!$A12,'04 - QDM'!L:L)</f>
        <v>0</v>
      </c>
      <c r="N12" s="108">
        <f>SUMIF('04 - QDM'!$I:$I,'3.0 - Classificação'!$A12,'04 - QDM'!M:M)</f>
        <v>0</v>
      </c>
      <c r="O12" s="108">
        <f t="shared" si="1"/>
        <v>73.430000000000007</v>
      </c>
      <c r="Q12" s="11"/>
    </row>
    <row r="13" spans="1:17" ht="12.9" customHeight="1" x14ac:dyDescent="0.25">
      <c r="A13" s="483" t="s">
        <v>584</v>
      </c>
      <c r="B13" s="480">
        <v>9</v>
      </c>
      <c r="C13" s="480" t="s">
        <v>75</v>
      </c>
      <c r="D13" s="481">
        <v>0</v>
      </c>
      <c r="E13" s="480">
        <v>15</v>
      </c>
      <c r="F13" s="480" t="s">
        <v>75</v>
      </c>
      <c r="G13" s="481">
        <v>17.96</v>
      </c>
      <c r="H13" s="482">
        <v>1</v>
      </c>
      <c r="I13" s="480"/>
      <c r="J13" s="480"/>
      <c r="K13" s="484">
        <f t="shared" si="0"/>
        <v>1</v>
      </c>
      <c r="L13" s="108">
        <f>SUMIF('04 - QDM'!$I:$I,'3.0 - Classificação'!$A13,'04 - QDM'!K:K)</f>
        <v>337.38</v>
      </c>
      <c r="M13" s="108">
        <f>SUMIF('04 - QDM'!$I:$I,'3.0 - Classificação'!$A13,'04 - QDM'!L:L)</f>
        <v>0</v>
      </c>
      <c r="N13" s="108">
        <f>SUMIF('04 - QDM'!$I:$I,'3.0 - Classificação'!$A13,'04 - QDM'!M:M)</f>
        <v>0</v>
      </c>
      <c r="O13" s="108">
        <f t="shared" si="1"/>
        <v>337.38</v>
      </c>
      <c r="Q13" s="11"/>
    </row>
    <row r="14" spans="1:17" ht="12.9" customHeight="1" x14ac:dyDescent="0.25">
      <c r="A14" s="483" t="s">
        <v>575</v>
      </c>
      <c r="B14" s="480">
        <v>1</v>
      </c>
      <c r="C14" s="480" t="s">
        <v>75</v>
      </c>
      <c r="D14" s="481">
        <v>0</v>
      </c>
      <c r="E14" s="480">
        <v>8</v>
      </c>
      <c r="F14" s="480" t="s">
        <v>75</v>
      </c>
      <c r="G14" s="481">
        <v>0</v>
      </c>
      <c r="H14" s="482">
        <v>1</v>
      </c>
      <c r="I14" s="480"/>
      <c r="J14" s="480"/>
      <c r="K14" s="484">
        <f t="shared" si="0"/>
        <v>1</v>
      </c>
      <c r="L14" s="108">
        <f>SUMIF('04 - QDM'!$I:$I,'3.0 - Classificação'!$A14,'04 - QDM'!K:K)</f>
        <v>332.57</v>
      </c>
      <c r="M14" s="108">
        <f>SUMIF('04 - QDM'!$I:$I,'3.0 - Classificação'!$A14,'04 - QDM'!L:L)</f>
        <v>0</v>
      </c>
      <c r="N14" s="108">
        <f>SUMIF('04 - QDM'!$I:$I,'3.0 - Classificação'!$A14,'04 - QDM'!M:M)</f>
        <v>0</v>
      </c>
      <c r="O14" s="108">
        <f t="shared" si="1"/>
        <v>332.57</v>
      </c>
      <c r="Q14" s="11"/>
    </row>
    <row r="15" spans="1:17" ht="12.9" customHeight="1" x14ac:dyDescent="0.25">
      <c r="A15" s="483" t="s">
        <v>585</v>
      </c>
      <c r="B15" s="480">
        <v>9</v>
      </c>
      <c r="C15" s="480" t="s">
        <v>75</v>
      </c>
      <c r="D15" s="481">
        <v>17.82</v>
      </c>
      <c r="E15" s="480">
        <v>15</v>
      </c>
      <c r="F15" s="480" t="s">
        <v>75</v>
      </c>
      <c r="G15" s="481">
        <v>0</v>
      </c>
      <c r="H15" s="482">
        <v>1</v>
      </c>
      <c r="I15" s="480"/>
      <c r="J15" s="480"/>
      <c r="K15" s="484">
        <f t="shared" si="0"/>
        <v>1</v>
      </c>
      <c r="L15" s="108">
        <f>SUMIF('04 - QDM'!$I:$I,'3.0 - Classificação'!$A15,'04 - QDM'!K:K)</f>
        <v>208.98</v>
      </c>
      <c r="M15" s="108">
        <f>SUMIF('04 - QDM'!$I:$I,'3.0 - Classificação'!$A15,'04 - QDM'!L:L)</f>
        <v>0</v>
      </c>
      <c r="N15" s="108">
        <f>SUMIF('04 - QDM'!$I:$I,'3.0 - Classificação'!$A15,'04 - QDM'!M:M)</f>
        <v>0</v>
      </c>
      <c r="O15" s="108">
        <f t="shared" si="1"/>
        <v>208.98</v>
      </c>
      <c r="Q15" s="11"/>
    </row>
    <row r="16" spans="1:17" ht="12.9" customHeight="1" x14ac:dyDescent="0.25">
      <c r="A16" s="483" t="s">
        <v>576</v>
      </c>
      <c r="B16" s="480">
        <v>1</v>
      </c>
      <c r="C16" s="480" t="s">
        <v>75</v>
      </c>
      <c r="D16" s="481">
        <v>0</v>
      </c>
      <c r="E16" s="480">
        <v>3</v>
      </c>
      <c r="F16" s="480" t="s">
        <v>75</v>
      </c>
      <c r="G16" s="481">
        <v>0</v>
      </c>
      <c r="H16" s="482">
        <v>1</v>
      </c>
      <c r="I16" s="480"/>
      <c r="J16" s="480"/>
      <c r="K16" s="484">
        <f t="shared" si="0"/>
        <v>1</v>
      </c>
      <c r="L16" s="108">
        <f>SUMIF('04 - QDM'!$I:$I,'3.0 - Classificação'!$A16,'04 - QDM'!K:K)</f>
        <v>292.89</v>
      </c>
      <c r="M16" s="108">
        <f>SUMIF('04 - QDM'!$I:$I,'3.0 - Classificação'!$A16,'04 - QDM'!L:L)</f>
        <v>0</v>
      </c>
      <c r="N16" s="108">
        <f>SUMIF('04 - QDM'!$I:$I,'3.0 - Classificação'!$A16,'04 - QDM'!M:M)</f>
        <v>0</v>
      </c>
      <c r="O16" s="108">
        <f t="shared" si="1"/>
        <v>292.89</v>
      </c>
      <c r="Q16" s="11"/>
    </row>
    <row r="17" spans="1:17" ht="12.9" customHeight="1" x14ac:dyDescent="0.25">
      <c r="A17" s="483" t="s">
        <v>581</v>
      </c>
      <c r="B17" s="480">
        <v>2</v>
      </c>
      <c r="C17" s="480" t="s">
        <v>75</v>
      </c>
      <c r="D17" s="481">
        <v>0</v>
      </c>
      <c r="E17" s="480">
        <v>4</v>
      </c>
      <c r="F17" s="480" t="s">
        <v>75</v>
      </c>
      <c r="G17" s="481">
        <v>0</v>
      </c>
      <c r="H17" s="482">
        <v>1</v>
      </c>
      <c r="I17" s="480"/>
      <c r="J17" s="480"/>
      <c r="K17" s="484">
        <f t="shared" si="0"/>
        <v>1</v>
      </c>
      <c r="L17" s="108">
        <f>SUMIF('04 - QDM'!$I:$I,'3.0 - Classificação'!$A17,'04 - QDM'!K:K)</f>
        <v>43.88</v>
      </c>
      <c r="M17" s="108">
        <f>SUMIF('04 - QDM'!$I:$I,'3.0 - Classificação'!$A17,'04 - QDM'!L:L)</f>
        <v>0</v>
      </c>
      <c r="N17" s="108">
        <f>SUMIF('04 - QDM'!$I:$I,'3.0 - Classificação'!$A17,'04 - QDM'!M:M)</f>
        <v>0</v>
      </c>
      <c r="O17" s="108">
        <f t="shared" si="1"/>
        <v>43.88</v>
      </c>
      <c r="Q17" s="11"/>
    </row>
    <row r="18" spans="1:17" ht="12.9" customHeight="1" x14ac:dyDescent="0.25">
      <c r="A18" s="483" t="s">
        <v>577</v>
      </c>
      <c r="B18" s="480">
        <v>1</v>
      </c>
      <c r="C18" s="480" t="s">
        <v>75</v>
      </c>
      <c r="D18" s="481">
        <v>0</v>
      </c>
      <c r="E18" s="480">
        <v>3</v>
      </c>
      <c r="F18" s="480" t="s">
        <v>75</v>
      </c>
      <c r="G18" s="481">
        <v>1.17</v>
      </c>
      <c r="H18" s="482">
        <v>1</v>
      </c>
      <c r="I18" s="480"/>
      <c r="J18" s="480"/>
      <c r="K18" s="484">
        <f t="shared" si="0"/>
        <v>1</v>
      </c>
      <c r="L18" s="108">
        <f>SUMIF('04 - QDM'!$I:$I,'3.0 - Classificação'!$A18,'04 - QDM'!K:K)</f>
        <v>145.52000000000001</v>
      </c>
      <c r="M18" s="108">
        <f>SUMIF('04 - QDM'!$I:$I,'3.0 - Classificação'!$A18,'04 - QDM'!L:L)</f>
        <v>0</v>
      </c>
      <c r="N18" s="108">
        <f>SUMIF('04 - QDM'!$I:$I,'3.0 - Classificação'!$A18,'04 - QDM'!M:M)</f>
        <v>0</v>
      </c>
      <c r="O18" s="108">
        <f t="shared" si="1"/>
        <v>145.52000000000001</v>
      </c>
      <c r="Q18" s="11"/>
    </row>
    <row r="19" spans="1:17" ht="12.9" customHeight="1" x14ac:dyDescent="0.25">
      <c r="A19" s="483" t="s">
        <v>570</v>
      </c>
      <c r="B19" s="480">
        <v>0</v>
      </c>
      <c r="C19" s="480" t="s">
        <v>75</v>
      </c>
      <c r="D19" s="481">
        <v>0</v>
      </c>
      <c r="E19" s="480">
        <v>0</v>
      </c>
      <c r="F19" s="480" t="s">
        <v>75</v>
      </c>
      <c r="G19" s="481">
        <v>8.4499999999999993</v>
      </c>
      <c r="H19" s="482">
        <v>1</v>
      </c>
      <c r="I19" s="480"/>
      <c r="J19" s="480"/>
      <c r="K19" s="484">
        <f t="shared" si="0"/>
        <v>1</v>
      </c>
      <c r="L19" s="108">
        <f>SUMIF('04 - QDM'!$I:$I,'3.0 - Classificação'!$A19,'04 - QDM'!K:K)</f>
        <v>30.3</v>
      </c>
      <c r="M19" s="108">
        <f>SUMIF('04 - QDM'!$I:$I,'3.0 - Classificação'!$A19,'04 - QDM'!L:L)</f>
        <v>0</v>
      </c>
      <c r="N19" s="108">
        <f>SUMIF('04 - QDM'!$I:$I,'3.0 - Classificação'!$A19,'04 - QDM'!M:M)</f>
        <v>0</v>
      </c>
      <c r="O19" s="108">
        <f t="shared" si="1"/>
        <v>30.3</v>
      </c>
      <c r="Q19" s="11"/>
    </row>
    <row r="20" spans="1:17" ht="12.9" customHeight="1" x14ac:dyDescent="0.25">
      <c r="A20" s="483" t="s">
        <v>571</v>
      </c>
      <c r="B20" s="480">
        <v>0</v>
      </c>
      <c r="C20" s="480" t="s">
        <v>75</v>
      </c>
      <c r="D20" s="481">
        <v>0</v>
      </c>
      <c r="E20" s="480">
        <v>6</v>
      </c>
      <c r="F20" s="480" t="s">
        <v>75</v>
      </c>
      <c r="G20" s="481">
        <v>11.95</v>
      </c>
      <c r="H20" s="482">
        <v>1</v>
      </c>
      <c r="I20" s="480"/>
      <c r="J20" s="480"/>
      <c r="K20" s="484">
        <f t="shared" si="0"/>
        <v>1</v>
      </c>
      <c r="L20" s="108">
        <f>SUMIF('04 - QDM'!$I:$I,'3.0 - Classificação'!$A20,'04 - QDM'!K:K)</f>
        <v>574.04</v>
      </c>
      <c r="M20" s="108">
        <f>SUMIF('04 - QDM'!$I:$I,'3.0 - Classificação'!$A20,'04 - QDM'!L:L)</f>
        <v>0</v>
      </c>
      <c r="N20" s="108">
        <f>SUMIF('04 - QDM'!$I:$I,'3.0 - Classificação'!$A20,'04 - QDM'!M:M)</f>
        <v>0</v>
      </c>
      <c r="O20" s="108">
        <f t="shared" si="1"/>
        <v>574.04</v>
      </c>
      <c r="Q20" s="11"/>
    </row>
    <row r="21" spans="1:17" ht="12.9" customHeight="1" x14ac:dyDescent="0.25">
      <c r="A21" s="483" t="s">
        <v>572</v>
      </c>
      <c r="B21" s="480">
        <v>0</v>
      </c>
      <c r="C21" s="480" t="s">
        <v>75</v>
      </c>
      <c r="D21" s="481">
        <v>0</v>
      </c>
      <c r="E21" s="480">
        <v>2</v>
      </c>
      <c r="F21" s="480" t="s">
        <v>75</v>
      </c>
      <c r="G21" s="481">
        <v>0</v>
      </c>
      <c r="H21" s="482">
        <v>1</v>
      </c>
      <c r="I21" s="480"/>
      <c r="J21" s="480"/>
      <c r="K21" s="484">
        <f t="shared" si="0"/>
        <v>1</v>
      </c>
      <c r="L21" s="108">
        <f>SUMIF('04 - QDM'!$I:$I,'3.0 - Classificação'!$A21,'04 - QDM'!K:K)</f>
        <v>92.74</v>
      </c>
      <c r="M21" s="108">
        <f>SUMIF('04 - QDM'!$I:$I,'3.0 - Classificação'!$A21,'04 - QDM'!L:L)</f>
        <v>0</v>
      </c>
      <c r="N21" s="108">
        <f>SUMIF('04 - QDM'!$I:$I,'3.0 - Classificação'!$A21,'04 - QDM'!M:M)</f>
        <v>0</v>
      </c>
      <c r="O21" s="108">
        <f t="shared" si="1"/>
        <v>92.74</v>
      </c>
      <c r="Q21" s="11"/>
    </row>
    <row r="22" spans="1:17" ht="12.9" customHeight="1" x14ac:dyDescent="0.25">
      <c r="A22" s="483" t="s">
        <v>578</v>
      </c>
      <c r="B22" s="480">
        <v>1</v>
      </c>
      <c r="C22" s="480" t="s">
        <v>75</v>
      </c>
      <c r="D22" s="481">
        <v>0</v>
      </c>
      <c r="E22" s="480">
        <v>3</v>
      </c>
      <c r="F22" s="480" t="s">
        <v>75</v>
      </c>
      <c r="G22" s="481">
        <v>9.93</v>
      </c>
      <c r="H22" s="482">
        <v>1</v>
      </c>
      <c r="I22" s="480"/>
      <c r="J22" s="480"/>
      <c r="K22" s="484">
        <f t="shared" si="0"/>
        <v>1</v>
      </c>
      <c r="L22" s="108">
        <f>SUMIF('04 - QDM'!$I:$I,'3.0 - Classificação'!$A22,'04 - QDM'!K:K)</f>
        <v>285.92</v>
      </c>
      <c r="M22" s="108">
        <f>SUMIF('04 - QDM'!$I:$I,'3.0 - Classificação'!$A22,'04 - QDM'!L:L)</f>
        <v>0</v>
      </c>
      <c r="N22" s="108">
        <f>SUMIF('04 - QDM'!$I:$I,'3.0 - Classificação'!$A22,'04 - QDM'!M:M)</f>
        <v>0</v>
      </c>
      <c r="O22" s="108">
        <f t="shared" si="1"/>
        <v>285.92</v>
      </c>
      <c r="Q22" s="11"/>
    </row>
    <row r="23" spans="1:17" ht="12.9" customHeight="1" x14ac:dyDescent="0.25">
      <c r="A23" s="483" t="s">
        <v>573</v>
      </c>
      <c r="B23" s="480">
        <v>0</v>
      </c>
      <c r="C23" s="480" t="s">
        <v>75</v>
      </c>
      <c r="D23" s="481">
        <v>0</v>
      </c>
      <c r="E23" s="480">
        <v>10</v>
      </c>
      <c r="F23" s="480" t="s">
        <v>75</v>
      </c>
      <c r="G23" s="481">
        <v>0</v>
      </c>
      <c r="H23" s="482">
        <v>1</v>
      </c>
      <c r="I23" s="480"/>
      <c r="J23" s="480"/>
      <c r="K23" s="484">
        <f t="shared" si="0"/>
        <v>1</v>
      </c>
      <c r="L23" s="108">
        <f>SUMIF('04 - QDM'!$I:$I,'3.0 - Classificação'!$A23,'04 - QDM'!K:K)</f>
        <v>204.29</v>
      </c>
      <c r="M23" s="108">
        <f>SUMIF('04 - QDM'!$I:$I,'3.0 - Classificação'!$A23,'04 - QDM'!L:L)</f>
        <v>0</v>
      </c>
      <c r="N23" s="108">
        <f>SUMIF('04 - QDM'!$I:$I,'3.0 - Classificação'!$A23,'04 - QDM'!M:M)</f>
        <v>0</v>
      </c>
      <c r="O23" s="108">
        <f t="shared" si="1"/>
        <v>204.29</v>
      </c>
      <c r="Q23" s="11"/>
    </row>
    <row r="24" spans="1:17" ht="12.9" customHeight="1" x14ac:dyDescent="0.25">
      <c r="A24" s="483" t="s">
        <v>586</v>
      </c>
      <c r="B24" s="480">
        <v>12</v>
      </c>
      <c r="C24" s="480" t="s">
        <v>75</v>
      </c>
      <c r="D24" s="481">
        <v>0</v>
      </c>
      <c r="E24" s="480">
        <v>14</v>
      </c>
      <c r="F24" s="480" t="s">
        <v>75</v>
      </c>
      <c r="G24" s="481">
        <v>0</v>
      </c>
      <c r="H24" s="482">
        <v>1</v>
      </c>
      <c r="I24" s="480"/>
      <c r="J24" s="480"/>
      <c r="K24" s="484">
        <f t="shared" si="0"/>
        <v>1</v>
      </c>
      <c r="L24" s="108">
        <f>SUMIF('04 - QDM'!$I:$I,'3.0 - Classificação'!$A24,'04 - QDM'!K:K)</f>
        <v>43.52</v>
      </c>
      <c r="M24" s="108">
        <f>SUMIF('04 - QDM'!$I:$I,'3.0 - Classificação'!$A24,'04 - QDM'!L:L)</f>
        <v>0</v>
      </c>
      <c r="N24" s="108">
        <f>SUMIF('04 - QDM'!$I:$I,'3.0 - Classificação'!$A24,'04 - QDM'!M:M)</f>
        <v>0</v>
      </c>
      <c r="O24" s="108">
        <f t="shared" si="1"/>
        <v>43.52</v>
      </c>
      <c r="Q24" s="11"/>
    </row>
    <row r="25" spans="1:17" ht="12.9" customHeight="1" x14ac:dyDescent="0.25">
      <c r="A25" s="483" t="s">
        <v>583</v>
      </c>
      <c r="B25" s="480">
        <v>5</v>
      </c>
      <c r="C25" s="480" t="s">
        <v>75</v>
      </c>
      <c r="D25" s="481">
        <v>0</v>
      </c>
      <c r="E25" s="480">
        <v>16</v>
      </c>
      <c r="F25" s="480" t="s">
        <v>75</v>
      </c>
      <c r="G25" s="481">
        <v>10.91</v>
      </c>
      <c r="H25" s="482">
        <v>1</v>
      </c>
      <c r="I25" s="480"/>
      <c r="J25" s="480"/>
      <c r="K25" s="484">
        <f t="shared" si="0"/>
        <v>1</v>
      </c>
      <c r="L25" s="108">
        <f>SUMIF('04 - QDM'!$I:$I,'3.0 - Classificação'!$A25,'04 - QDM'!K:K)</f>
        <v>180.4</v>
      </c>
      <c r="M25" s="108">
        <f>SUMIF('04 - QDM'!$I:$I,'3.0 - Classificação'!$A25,'04 - QDM'!L:L)</f>
        <v>0</v>
      </c>
      <c r="N25" s="108">
        <f>SUMIF('04 - QDM'!$I:$I,'3.0 - Classificação'!$A25,'04 - QDM'!M:M)</f>
        <v>0</v>
      </c>
      <c r="O25" s="108">
        <f t="shared" si="1"/>
        <v>180.4</v>
      </c>
      <c r="Q25" s="11"/>
    </row>
    <row r="26" spans="1:17" ht="12.9" customHeight="1" x14ac:dyDescent="0.25">
      <c r="A26" s="483" t="s">
        <v>587</v>
      </c>
      <c r="B26" s="480">
        <v>0</v>
      </c>
      <c r="C26" s="480" t="s">
        <v>75</v>
      </c>
      <c r="D26" s="481">
        <v>0</v>
      </c>
      <c r="E26" s="480">
        <v>12</v>
      </c>
      <c r="F26" s="480" t="s">
        <v>75</v>
      </c>
      <c r="G26" s="481">
        <v>0</v>
      </c>
      <c r="H26" s="482">
        <v>1</v>
      </c>
      <c r="I26" s="480"/>
      <c r="J26" s="480"/>
      <c r="K26" s="484">
        <f t="shared" si="0"/>
        <v>1</v>
      </c>
      <c r="L26" s="108">
        <f>SUMIF('04 - QDM'!$I:$I,'3.0 - Classificação'!$A26,'04 - QDM'!K:K)</f>
        <v>261.07</v>
      </c>
      <c r="M26" s="108">
        <f>SUMIF('04 - QDM'!$I:$I,'3.0 - Classificação'!$A26,'04 - QDM'!L:L)</f>
        <v>0</v>
      </c>
      <c r="N26" s="108">
        <f>SUMIF('04 - QDM'!$I:$I,'3.0 - Classificação'!$A26,'04 - QDM'!M:M)</f>
        <v>0</v>
      </c>
      <c r="O26" s="108">
        <f t="shared" si="1"/>
        <v>261.07</v>
      </c>
      <c r="Q26" s="11"/>
    </row>
    <row r="27" spans="1:17" ht="12.9" customHeight="1" x14ac:dyDescent="0.25">
      <c r="A27" s="483" t="s">
        <v>588</v>
      </c>
      <c r="B27" s="480">
        <v>13</v>
      </c>
      <c r="C27" s="480" t="s">
        <v>75</v>
      </c>
      <c r="D27" s="481">
        <v>7.41</v>
      </c>
      <c r="E27" s="480">
        <v>25</v>
      </c>
      <c r="F27" s="480" t="s">
        <v>75</v>
      </c>
      <c r="G27" s="481">
        <v>0</v>
      </c>
      <c r="H27" s="482">
        <v>1</v>
      </c>
      <c r="I27" s="480"/>
      <c r="J27" s="480"/>
      <c r="K27" s="484">
        <f t="shared" si="0"/>
        <v>1</v>
      </c>
      <c r="L27" s="108">
        <f>SUMIF('04 - QDM'!$I:$I,'3.0 - Classificação'!$A27,'04 - QDM'!K:K)</f>
        <v>314.19</v>
      </c>
      <c r="M27" s="108">
        <f>SUMIF('04 - QDM'!$I:$I,'3.0 - Classificação'!$A27,'04 - QDM'!L:L)</f>
        <v>0</v>
      </c>
      <c r="N27" s="108">
        <f>SUMIF('04 - QDM'!$I:$I,'3.0 - Classificação'!$A27,'04 - QDM'!M:M)</f>
        <v>0</v>
      </c>
      <c r="O27" s="108">
        <f t="shared" si="1"/>
        <v>314.19</v>
      </c>
      <c r="Q27" s="11"/>
    </row>
    <row r="28" spans="1:17" ht="12.9" customHeight="1" x14ac:dyDescent="0.25">
      <c r="A28" s="483" t="s">
        <v>589</v>
      </c>
      <c r="B28" s="480">
        <v>23</v>
      </c>
      <c r="C28" s="480" t="s">
        <v>75</v>
      </c>
      <c r="D28" s="481">
        <v>0</v>
      </c>
      <c r="E28" s="480">
        <v>47</v>
      </c>
      <c r="F28" s="480" t="s">
        <v>75</v>
      </c>
      <c r="G28" s="481">
        <v>0</v>
      </c>
      <c r="H28" s="482">
        <v>1</v>
      </c>
      <c r="I28" s="480"/>
      <c r="J28" s="480"/>
      <c r="K28" s="484">
        <f t="shared" si="0"/>
        <v>1</v>
      </c>
      <c r="L28" s="108">
        <f>SUMIF('04 - QDM'!$I:$I,'3.0 - Classificação'!$A28,'04 - QDM'!K:K)</f>
        <v>483.6</v>
      </c>
      <c r="M28" s="108">
        <f>SUMIF('04 - QDM'!$I:$I,'3.0 - Classificação'!$A28,'04 - QDM'!L:L)</f>
        <v>0</v>
      </c>
      <c r="N28" s="108">
        <f>SUMIF('04 - QDM'!$I:$I,'3.0 - Classificação'!$A28,'04 - QDM'!M:M)</f>
        <v>0</v>
      </c>
      <c r="O28" s="108">
        <f t="shared" si="1"/>
        <v>483.6</v>
      </c>
      <c r="Q28" s="11"/>
    </row>
    <row r="29" spans="1:17" ht="12.9" customHeight="1" x14ac:dyDescent="0.25">
      <c r="A29" s="483" t="s">
        <v>590</v>
      </c>
      <c r="B29" s="480">
        <v>23</v>
      </c>
      <c r="C29" s="480" t="s">
        <v>75</v>
      </c>
      <c r="D29" s="481">
        <v>0</v>
      </c>
      <c r="E29" s="480">
        <v>47</v>
      </c>
      <c r="F29" s="480" t="s">
        <v>75</v>
      </c>
      <c r="G29" s="481">
        <v>0</v>
      </c>
      <c r="H29" s="482">
        <v>1</v>
      </c>
      <c r="I29" s="480"/>
      <c r="J29" s="480"/>
      <c r="K29" s="484">
        <f t="shared" si="0"/>
        <v>1</v>
      </c>
      <c r="L29" s="108">
        <f>SUMIF('04 - QDM'!$I:$I,'3.0 - Classificação'!$A29,'04 - QDM'!K:K)</f>
        <v>533.39</v>
      </c>
      <c r="M29" s="108">
        <f>SUMIF('04 - QDM'!$I:$I,'3.0 - Classificação'!$A29,'04 - QDM'!L:L)</f>
        <v>0</v>
      </c>
      <c r="N29" s="108">
        <f>SUMIF('04 - QDM'!$I:$I,'3.0 - Classificação'!$A29,'04 - QDM'!M:M)</f>
        <v>0</v>
      </c>
      <c r="O29" s="108">
        <f t="shared" si="1"/>
        <v>533.39</v>
      </c>
      <c r="Q29" s="11"/>
    </row>
    <row r="30" spans="1:17" ht="12.9" customHeight="1" x14ac:dyDescent="0.25">
      <c r="A30" s="483" t="s">
        <v>582</v>
      </c>
      <c r="B30" s="480">
        <v>3</v>
      </c>
      <c r="C30" s="480" t="s">
        <v>75</v>
      </c>
      <c r="D30" s="481">
        <v>0</v>
      </c>
      <c r="E30" s="480">
        <v>5</v>
      </c>
      <c r="F30" s="480" t="s">
        <v>75</v>
      </c>
      <c r="G30" s="481">
        <v>0</v>
      </c>
      <c r="H30" s="482">
        <v>1</v>
      </c>
      <c r="I30" s="480"/>
      <c r="J30" s="480"/>
      <c r="K30" s="484">
        <f t="shared" si="0"/>
        <v>1</v>
      </c>
      <c r="L30" s="108">
        <f>SUMIF('04 - QDM'!$I:$I,'3.0 - Classificação'!$A30,'04 - QDM'!K:K)</f>
        <v>99.63</v>
      </c>
      <c r="M30" s="108">
        <f>SUMIF('04 - QDM'!$I:$I,'3.0 - Classificação'!$A30,'04 - QDM'!L:L)</f>
        <v>0</v>
      </c>
      <c r="N30" s="108">
        <f>SUMIF('04 - QDM'!$I:$I,'3.0 - Classificação'!$A30,'04 - QDM'!M:M)</f>
        <v>0</v>
      </c>
      <c r="O30" s="108">
        <f t="shared" si="1"/>
        <v>99.63</v>
      </c>
      <c r="Q30" s="11"/>
    </row>
    <row r="31" spans="1:17" s="25" customFormat="1" ht="18" customHeight="1" x14ac:dyDescent="0.25">
      <c r="H31" s="9"/>
      <c r="I31" s="9"/>
      <c r="J31" s="9"/>
      <c r="K31" s="109" t="s">
        <v>354</v>
      </c>
      <c r="L31" s="110">
        <f>SUM(L4:L30)</f>
        <v>135962.50000000006</v>
      </c>
      <c r="M31" s="110">
        <f>SUM(M4:M30)</f>
        <v>0</v>
      </c>
      <c r="N31" s="110">
        <f>SUM(N4:N30)</f>
        <v>0</v>
      </c>
      <c r="O31" s="110">
        <f>SUM(O4:O30)</f>
        <v>135962.50000000006</v>
      </c>
    </row>
    <row r="32" spans="1:17" x14ac:dyDescent="0.25">
      <c r="H32" s="111"/>
      <c r="I32" s="111"/>
      <c r="J32" s="111"/>
    </row>
    <row r="33" spans="8:15" x14ac:dyDescent="0.25">
      <c r="H33" s="111"/>
      <c r="I33" s="111"/>
      <c r="J33" s="111"/>
      <c r="N33" s="101"/>
      <c r="O33" s="251"/>
    </row>
    <row r="34" spans="8:15" x14ac:dyDescent="0.25">
      <c r="H34" s="111"/>
      <c r="I34" s="111"/>
      <c r="J34" s="111"/>
      <c r="N34" s="101"/>
      <c r="O34" s="90"/>
    </row>
    <row r="35" spans="8:15" x14ac:dyDescent="0.25">
      <c r="H35" s="111"/>
      <c r="I35" s="111"/>
      <c r="J35" s="111"/>
    </row>
  </sheetData>
  <mergeCells count="9">
    <mergeCell ref="A1:O1"/>
    <mergeCell ref="A2:A3"/>
    <mergeCell ref="B2:G2"/>
    <mergeCell ref="O2:O3"/>
    <mergeCell ref="H2:J2"/>
    <mergeCell ref="K2:K3"/>
    <mergeCell ref="L2:N2"/>
    <mergeCell ref="B3:D3"/>
    <mergeCell ref="E3:G3"/>
  </mergeCells>
  <pageMargins left="0.25" right="0.25" top="0.75" bottom="0.75" header="0.3" footer="0.3"/>
  <pageSetup paperSize="9" fitToHeight="0" orientation="landscape" verticalDpi="0" r:id="rId1"/>
  <ignoredErrors>
    <ignoredError sqref="K4 K5:K30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79998168889431442"/>
  </sheetPr>
  <dimension ref="A1:P9"/>
  <sheetViews>
    <sheetView workbookViewId="0">
      <selection activeCell="L21" sqref="L21"/>
    </sheetView>
  </sheetViews>
  <sheetFormatPr defaultRowHeight="13.2" x14ac:dyDescent="0.25"/>
  <cols>
    <col min="1" max="1" width="12.88671875" customWidth="1"/>
    <col min="2" max="2" width="5.44140625" bestFit="1" customWidth="1"/>
    <col min="3" max="3" width="2" bestFit="1" customWidth="1"/>
    <col min="4" max="4" width="4.44140625" bestFit="1" customWidth="1"/>
    <col min="5" max="5" width="5.44140625" bestFit="1" customWidth="1"/>
    <col min="6" max="6" width="2" bestFit="1" customWidth="1"/>
    <col min="7" max="7" width="4.44140625" bestFit="1" customWidth="1"/>
    <col min="8" max="8" width="9.5546875" customWidth="1"/>
    <col min="9" max="9" width="10.44140625" customWidth="1"/>
    <col min="10" max="10" width="11.33203125" bestFit="1" customWidth="1"/>
    <col min="11" max="11" width="14" customWidth="1"/>
    <col min="12" max="12" width="16.109375" customWidth="1"/>
    <col min="13" max="14" width="14.5546875" customWidth="1"/>
    <col min="16" max="16" width="10.109375" bestFit="1" customWidth="1"/>
  </cols>
  <sheetData>
    <row r="1" spans="1:16" x14ac:dyDescent="0.25">
      <c r="A1" s="718" t="s">
        <v>187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</row>
    <row r="2" spans="1:16" ht="25.5" customHeight="1" x14ac:dyDescent="0.25">
      <c r="A2" s="720" t="s">
        <v>188</v>
      </c>
      <c r="B2" s="669" t="s">
        <v>135</v>
      </c>
      <c r="C2" s="669"/>
      <c r="D2" s="669"/>
      <c r="E2" s="669"/>
      <c r="F2" s="669"/>
      <c r="G2" s="669"/>
      <c r="H2" s="720" t="s">
        <v>84</v>
      </c>
      <c r="I2" s="720" t="s">
        <v>173</v>
      </c>
      <c r="J2" s="720" t="s">
        <v>189</v>
      </c>
      <c r="K2" s="720" t="s">
        <v>190</v>
      </c>
      <c r="L2" s="720" t="s">
        <v>191</v>
      </c>
      <c r="M2" s="720" t="s">
        <v>192</v>
      </c>
      <c r="N2" s="720" t="s">
        <v>342</v>
      </c>
    </row>
    <row r="3" spans="1:16" ht="24.9" customHeight="1" x14ac:dyDescent="0.25">
      <c r="A3" s="721"/>
      <c r="B3" s="722" t="s">
        <v>176</v>
      </c>
      <c r="C3" s="723"/>
      <c r="D3" s="724"/>
      <c r="E3" s="722" t="s">
        <v>177</v>
      </c>
      <c r="F3" s="723"/>
      <c r="G3" s="724"/>
      <c r="H3" s="721"/>
      <c r="I3" s="721"/>
      <c r="J3" s="721"/>
      <c r="K3" s="721"/>
      <c r="L3" s="721"/>
      <c r="M3" s="721"/>
      <c r="N3" s="721"/>
    </row>
    <row r="4" spans="1:16" x14ac:dyDescent="0.25">
      <c r="A4" s="276"/>
      <c r="B4" s="269"/>
      <c r="C4" s="269"/>
      <c r="D4" s="269"/>
      <c r="E4" s="269"/>
      <c r="F4" s="269"/>
      <c r="G4" s="269"/>
      <c r="H4" s="55"/>
      <c r="I4" s="55"/>
      <c r="J4" s="55"/>
      <c r="K4" s="55"/>
      <c r="L4" s="55"/>
      <c r="M4" s="54"/>
      <c r="N4" s="277"/>
      <c r="P4" s="100"/>
    </row>
    <row r="5" spans="1:16" x14ac:dyDescent="0.25">
      <c r="A5" s="50"/>
      <c r="B5" s="51"/>
      <c r="C5" s="51"/>
      <c r="D5" s="52"/>
      <c r="E5" s="51"/>
      <c r="F5" s="51"/>
      <c r="G5" s="52"/>
      <c r="H5" s="52"/>
      <c r="I5" s="52"/>
      <c r="J5" s="52"/>
      <c r="K5" s="52"/>
      <c r="L5" s="52"/>
      <c r="M5" s="52"/>
      <c r="N5" s="55"/>
      <c r="P5" s="100"/>
    </row>
    <row r="6" spans="1:16" x14ac:dyDescent="0.25">
      <c r="A6" s="725" t="s">
        <v>79</v>
      </c>
      <c r="B6" s="726"/>
      <c r="C6" s="726"/>
      <c r="D6" s="726"/>
      <c r="E6" s="726"/>
      <c r="F6" s="726"/>
      <c r="G6" s="726"/>
      <c r="H6" s="726"/>
      <c r="I6" s="727"/>
      <c r="J6" s="53">
        <f>SUM(J4:J5)</f>
        <v>0</v>
      </c>
      <c r="K6" s="53"/>
      <c r="L6" s="53">
        <f>SUM(L4:L5)</f>
        <v>0</v>
      </c>
      <c r="M6" s="53">
        <f>SUM(M4:M5)</f>
        <v>0</v>
      </c>
      <c r="N6" s="102"/>
    </row>
    <row r="8" spans="1:16" x14ac:dyDescent="0.25">
      <c r="L8" s="22" t="s">
        <v>541</v>
      </c>
      <c r="M8" s="257">
        <f>SUM(M4:M5)</f>
        <v>0</v>
      </c>
    </row>
    <row r="9" spans="1:16" x14ac:dyDescent="0.25">
      <c r="L9" s="22" t="s">
        <v>542</v>
      </c>
      <c r="M9" s="257">
        <v>0</v>
      </c>
    </row>
  </sheetData>
  <mergeCells count="13">
    <mergeCell ref="A6:I6"/>
    <mergeCell ref="A2:A3"/>
    <mergeCell ref="B2:G2"/>
    <mergeCell ref="H2:H3"/>
    <mergeCell ref="I2:I3"/>
    <mergeCell ref="A1:N1"/>
    <mergeCell ref="J2:J3"/>
    <mergeCell ref="K2:K3"/>
    <mergeCell ref="L2:L3"/>
    <mergeCell ref="M2:M3"/>
    <mergeCell ref="B3:D3"/>
    <mergeCell ref="E3:G3"/>
    <mergeCell ref="N2:N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 tint="0.79998168889431442"/>
  </sheetPr>
  <dimension ref="A1:KM249"/>
  <sheetViews>
    <sheetView showGridLines="0" topLeftCell="K88" zoomScale="70" zoomScaleNormal="70" zoomScaleSheetLayoutView="85" workbookViewId="0">
      <selection activeCell="N104" sqref="N104"/>
    </sheetView>
  </sheetViews>
  <sheetFormatPr defaultColWidth="11.6640625" defaultRowHeight="13.2" x14ac:dyDescent="0.25"/>
  <cols>
    <col min="1" max="2" width="11.6640625" style="6" customWidth="1"/>
    <col min="3" max="3" width="10.5546875" style="6" customWidth="1"/>
    <col min="4" max="4" width="3.109375" style="6" customWidth="1"/>
    <col min="5" max="5" width="10.5546875" style="213" customWidth="1"/>
    <col min="6" max="6" width="10.5546875" style="6" customWidth="1"/>
    <col min="7" max="7" width="7.44140625" style="6" customWidth="1"/>
    <col min="8" max="8" width="8" style="213" customWidth="1"/>
    <col min="9" max="9" width="20.5546875" style="6" bestFit="1" customWidth="1"/>
    <col min="10" max="10" width="20.109375" style="111" customWidth="1"/>
    <col min="11" max="11" width="10.5546875" style="6" customWidth="1"/>
    <col min="12" max="12" width="12.44140625" style="6" customWidth="1"/>
    <col min="13" max="14" width="10.5546875" style="6" customWidth="1"/>
    <col min="15" max="16" width="15.5546875" style="6" customWidth="1"/>
    <col min="17" max="17" width="10.5546875" style="6" customWidth="1"/>
    <col min="18" max="18" width="3.109375" style="6" customWidth="1"/>
    <col min="19" max="20" width="10.5546875" style="6" customWidth="1"/>
    <col min="21" max="21" width="3.109375" style="6" customWidth="1"/>
    <col min="22" max="22" width="10.5546875" style="6" customWidth="1"/>
    <col min="23" max="23" width="19.88671875" style="6" bestFit="1" customWidth="1"/>
    <col min="24" max="29" width="15.5546875" style="6" customWidth="1"/>
    <col min="30" max="30" width="9" style="6" customWidth="1"/>
    <col min="31" max="38" width="11.6640625" style="21" customWidth="1"/>
    <col min="39" max="39" width="9.88671875" style="6" bestFit="1" customWidth="1"/>
    <col min="40" max="67" width="11.6640625" style="21" customWidth="1"/>
    <col min="68" max="68" width="9" style="21" bestFit="1" customWidth="1"/>
    <col min="69" max="69" width="8.88671875" style="21" customWidth="1"/>
    <col min="70" max="89" width="11.6640625" style="21" customWidth="1"/>
    <col min="90" max="90" width="8.88671875" style="6" customWidth="1"/>
    <col min="91" max="91" width="9.109375" style="6" bestFit="1" customWidth="1"/>
    <col min="92" max="93" width="19.33203125" style="6" bestFit="1" customWidth="1"/>
    <col min="94" max="98" width="9.33203125" style="6" bestFit="1" customWidth="1"/>
    <col min="99" max="104" width="9.109375" style="6" bestFit="1" customWidth="1"/>
    <col min="105" max="105" width="9" style="6" customWidth="1"/>
    <col min="106" max="106" width="9.109375" style="6" bestFit="1" customWidth="1"/>
    <col min="107" max="112" width="9.33203125" style="6" bestFit="1" customWidth="1"/>
    <col min="113" max="119" width="9.109375" style="6" bestFit="1" customWidth="1"/>
    <col min="120" max="120" width="9" style="6" customWidth="1"/>
    <col min="121" max="121" width="9.109375" style="6" bestFit="1" customWidth="1"/>
    <col min="122" max="122" width="9.33203125" style="6" bestFit="1" customWidth="1"/>
    <col min="123" max="123" width="10.33203125" style="6" bestFit="1" customWidth="1"/>
    <col min="124" max="127" width="9.33203125" style="6" bestFit="1" customWidth="1"/>
    <col min="128" max="134" width="9.109375" style="6" bestFit="1" customWidth="1"/>
    <col min="135" max="135" width="9" style="6" customWidth="1"/>
    <col min="136" max="136" width="9.109375" style="6" bestFit="1" customWidth="1"/>
    <col min="137" max="138" width="9.33203125" style="6" bestFit="1" customWidth="1"/>
    <col min="139" max="149" width="9.109375" style="6" bestFit="1" customWidth="1"/>
    <col min="150" max="150" width="9" style="6" customWidth="1"/>
    <col min="151" max="164" width="9.109375" style="6" bestFit="1" customWidth="1"/>
    <col min="165" max="165" width="9" style="6" customWidth="1"/>
    <col min="166" max="166" width="9.109375" style="6" customWidth="1"/>
    <col min="167" max="167" width="9.33203125" style="6" bestFit="1" customWidth="1"/>
    <col min="168" max="179" width="9.109375" style="6" bestFit="1" customWidth="1"/>
    <col min="180" max="180" width="9" style="6" customWidth="1"/>
    <col min="181" max="194" width="9.109375" style="6" bestFit="1" customWidth="1"/>
    <col min="195" max="195" width="9" style="6" customWidth="1"/>
    <col min="196" max="209" width="9.109375" style="6" bestFit="1" customWidth="1"/>
    <col min="210" max="210" width="9" style="6" customWidth="1"/>
    <col min="211" max="224" width="9.109375" style="6" bestFit="1" customWidth="1"/>
    <col min="225" max="225" width="9" style="6" customWidth="1"/>
    <col min="226" max="239" width="9.109375" style="6" bestFit="1" customWidth="1"/>
    <col min="240" max="240" width="9" style="6" customWidth="1"/>
    <col min="241" max="16384" width="11.6640625" style="21"/>
  </cols>
  <sheetData>
    <row r="1" spans="2:299" ht="18" customHeight="1" x14ac:dyDescent="0.25">
      <c r="C1" s="1"/>
      <c r="D1" s="2"/>
      <c r="E1" s="212"/>
      <c r="F1" s="3"/>
      <c r="G1" s="3"/>
      <c r="H1" s="214"/>
      <c r="I1" s="3"/>
      <c r="J1" s="252"/>
      <c r="K1" s="3"/>
      <c r="L1" s="4"/>
      <c r="M1" s="4"/>
      <c r="N1" s="4"/>
      <c r="O1" s="5"/>
      <c r="P1" s="8"/>
      <c r="Q1" s="7"/>
      <c r="R1" s="4"/>
      <c r="S1" s="4"/>
      <c r="T1" s="58"/>
      <c r="U1" s="58"/>
      <c r="V1" s="58"/>
      <c r="W1" s="58"/>
      <c r="X1" s="5"/>
      <c r="Y1" s="5"/>
      <c r="Z1" s="5"/>
      <c r="AA1" s="4"/>
      <c r="AB1" s="7"/>
      <c r="AC1" s="7"/>
    </row>
    <row r="2" spans="2:299" ht="18" customHeight="1" x14ac:dyDescent="0.25">
      <c r="C2" s="731" t="s">
        <v>553</v>
      </c>
      <c r="D2" s="732"/>
      <c r="E2" s="732"/>
      <c r="F2" s="732"/>
      <c r="G2" s="732"/>
      <c r="H2" s="732"/>
      <c r="I2" s="732"/>
      <c r="J2" s="732"/>
      <c r="K2" s="732"/>
      <c r="L2" s="732"/>
      <c r="M2" s="732"/>
      <c r="N2" s="732"/>
      <c r="O2" s="732"/>
      <c r="P2" s="732"/>
      <c r="Q2" s="732"/>
      <c r="R2" s="732"/>
      <c r="S2" s="732"/>
      <c r="T2" s="732"/>
      <c r="U2" s="732"/>
      <c r="V2" s="732"/>
      <c r="W2" s="732"/>
      <c r="X2" s="732"/>
      <c r="Y2" s="732"/>
      <c r="Z2" s="732"/>
      <c r="AA2" s="732"/>
      <c r="AB2" s="733"/>
      <c r="AC2" s="7"/>
      <c r="AE2" s="6"/>
      <c r="AF2" s="6"/>
      <c r="AG2" s="6"/>
      <c r="AH2" s="6"/>
      <c r="AI2" s="6"/>
      <c r="AJ2" s="6"/>
      <c r="AK2" s="6"/>
      <c r="AL2" s="6"/>
      <c r="AN2" s="776"/>
      <c r="AO2" s="776"/>
      <c r="AP2" s="776"/>
      <c r="AQ2" s="776"/>
      <c r="AR2" s="776"/>
      <c r="AS2" s="776"/>
      <c r="AT2" s="776"/>
      <c r="AU2" s="776"/>
      <c r="AV2" s="776"/>
      <c r="AW2" s="776"/>
      <c r="AX2" s="776"/>
      <c r="AY2" s="776"/>
      <c r="AZ2" s="776"/>
      <c r="BA2" s="776"/>
      <c r="BC2" s="776"/>
      <c r="BD2" s="776"/>
      <c r="BE2" s="776"/>
      <c r="BF2" s="776"/>
      <c r="BG2" s="776"/>
      <c r="BH2" s="776"/>
      <c r="BI2" s="776"/>
      <c r="BJ2" s="776"/>
      <c r="BK2" s="776"/>
      <c r="BL2" s="776"/>
      <c r="BM2" s="776"/>
      <c r="BN2" s="776"/>
      <c r="BO2" s="776"/>
      <c r="BR2" s="776"/>
      <c r="BS2" s="776"/>
      <c r="BT2" s="776"/>
      <c r="BU2" s="776"/>
      <c r="BV2" s="776"/>
      <c r="BW2" s="776"/>
      <c r="BX2" s="776"/>
      <c r="BY2" s="776"/>
      <c r="BZ2" s="46"/>
      <c r="CA2" s="46"/>
      <c r="CB2" s="46"/>
      <c r="CC2" s="46"/>
      <c r="CD2" s="46"/>
      <c r="CE2" s="776"/>
      <c r="CF2" s="776"/>
      <c r="CG2" s="776"/>
      <c r="CH2" s="776"/>
      <c r="CI2" s="776"/>
      <c r="CJ2" s="776"/>
      <c r="CK2" s="776"/>
      <c r="IG2" s="776"/>
      <c r="IH2" s="776"/>
      <c r="II2" s="776"/>
      <c r="IJ2" s="776"/>
      <c r="IK2" s="776"/>
      <c r="IL2" s="776"/>
      <c r="IM2" s="776"/>
      <c r="IN2" s="776"/>
      <c r="IO2" s="776"/>
      <c r="IP2" s="776"/>
      <c r="IQ2" s="776"/>
      <c r="IR2" s="776"/>
      <c r="IS2" s="776"/>
      <c r="IT2" s="776"/>
      <c r="IV2" s="776"/>
      <c r="JK2" s="46"/>
      <c r="JZ2" s="46"/>
    </row>
    <row r="3" spans="2:299" ht="18" customHeight="1" x14ac:dyDescent="0.25">
      <c r="C3" s="734" t="s">
        <v>205</v>
      </c>
      <c r="D3" s="735"/>
      <c r="E3" s="735"/>
      <c r="F3" s="735"/>
      <c r="G3" s="735"/>
      <c r="H3" s="735"/>
      <c r="I3" s="735"/>
      <c r="J3" s="735"/>
      <c r="K3" s="735"/>
      <c r="L3" s="735"/>
      <c r="M3" s="735"/>
      <c r="N3" s="735"/>
      <c r="O3" s="735"/>
      <c r="P3" s="736"/>
      <c r="Q3" s="740" t="s">
        <v>206</v>
      </c>
      <c r="R3" s="735"/>
      <c r="S3" s="735"/>
      <c r="T3" s="735"/>
      <c r="U3" s="735"/>
      <c r="V3" s="735"/>
      <c r="W3" s="735"/>
      <c r="X3" s="735"/>
      <c r="Y3" s="735"/>
      <c r="Z3" s="735"/>
      <c r="AA3" s="735"/>
      <c r="AB3" s="741"/>
      <c r="AC3" s="7"/>
      <c r="AE3" s="46"/>
      <c r="AF3" s="46"/>
      <c r="AG3" s="46"/>
      <c r="AH3" s="46"/>
      <c r="AI3" s="46"/>
      <c r="AJ3" s="46"/>
      <c r="AK3" s="46"/>
      <c r="AL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IG3" s="46"/>
      <c r="IH3" s="46"/>
      <c r="II3" s="46"/>
      <c r="IJ3" s="46"/>
      <c r="IK3" s="46"/>
      <c r="IL3" s="46"/>
      <c r="IM3" s="46"/>
      <c r="IN3" s="46"/>
      <c r="IO3" s="46"/>
      <c r="IP3" s="46"/>
      <c r="IQ3" s="46"/>
      <c r="IR3" s="46"/>
      <c r="IS3" s="46"/>
      <c r="IT3" s="46"/>
      <c r="IV3" s="46"/>
      <c r="JK3" s="46"/>
      <c r="JZ3" s="46"/>
    </row>
    <row r="4" spans="2:299" ht="18" customHeight="1" x14ac:dyDescent="0.25">
      <c r="C4" s="737"/>
      <c r="D4" s="738"/>
      <c r="E4" s="738"/>
      <c r="F4" s="738"/>
      <c r="G4" s="738"/>
      <c r="H4" s="738"/>
      <c r="I4" s="738"/>
      <c r="J4" s="738"/>
      <c r="K4" s="738"/>
      <c r="L4" s="738"/>
      <c r="M4" s="738"/>
      <c r="N4" s="738"/>
      <c r="O4" s="738"/>
      <c r="P4" s="739"/>
      <c r="Q4" s="742"/>
      <c r="R4" s="738"/>
      <c r="S4" s="738"/>
      <c r="T4" s="738"/>
      <c r="U4" s="738"/>
      <c r="V4" s="738"/>
      <c r="W4" s="738"/>
      <c r="X4" s="738"/>
      <c r="Y4" s="738"/>
      <c r="Z4" s="738"/>
      <c r="AA4" s="738"/>
      <c r="AB4" s="743"/>
      <c r="AC4" s="7"/>
      <c r="AE4" s="730" t="s">
        <v>428</v>
      </c>
      <c r="AF4" s="730"/>
      <c r="AG4" s="730"/>
      <c r="AH4" s="730"/>
      <c r="AI4" s="730"/>
      <c r="AJ4" s="730"/>
      <c r="AK4" s="730"/>
      <c r="AL4" s="730"/>
      <c r="AN4" s="730" t="s">
        <v>221</v>
      </c>
      <c r="AO4" s="730"/>
      <c r="AP4" s="730"/>
      <c r="AQ4" s="730"/>
      <c r="AR4" s="730"/>
      <c r="AS4" s="730"/>
      <c r="AT4" s="730"/>
      <c r="AU4" s="730"/>
      <c r="AV4" s="730"/>
      <c r="AW4" s="730"/>
      <c r="AX4" s="730"/>
      <c r="AY4" s="730"/>
      <c r="AZ4" s="730"/>
      <c r="BA4" s="730"/>
      <c r="BC4" s="780" t="s">
        <v>222</v>
      </c>
      <c r="BD4" s="781"/>
      <c r="BE4" s="781"/>
      <c r="BF4" s="781"/>
      <c r="BG4" s="781"/>
      <c r="BH4" s="781"/>
      <c r="BI4" s="781"/>
      <c r="BJ4" s="781"/>
      <c r="BK4" s="781"/>
      <c r="BL4" s="781"/>
      <c r="BM4" s="781"/>
      <c r="BN4" s="781"/>
      <c r="BO4" s="781"/>
      <c r="BP4" s="781"/>
      <c r="BQ4" s="59"/>
      <c r="BR4" s="780" t="s">
        <v>223</v>
      </c>
      <c r="BS4" s="781"/>
      <c r="BT4" s="781"/>
      <c r="BU4" s="781"/>
      <c r="BV4" s="781"/>
      <c r="BW4" s="781"/>
      <c r="BX4" s="781"/>
      <c r="BY4" s="781"/>
      <c r="BZ4" s="781"/>
      <c r="CA4" s="781"/>
      <c r="CB4" s="781"/>
      <c r="CC4" s="781"/>
      <c r="CD4" s="182"/>
      <c r="CE4" s="777" t="s">
        <v>224</v>
      </c>
      <c r="CF4" s="778"/>
      <c r="CG4" s="778"/>
      <c r="CH4" s="778"/>
      <c r="CI4" s="778"/>
      <c r="CJ4" s="778"/>
      <c r="CK4" s="779"/>
      <c r="CM4" s="730" t="s">
        <v>419</v>
      </c>
      <c r="CN4" s="730"/>
      <c r="CO4" s="730"/>
      <c r="CP4" s="730"/>
      <c r="CQ4" s="730"/>
      <c r="CR4" s="730"/>
      <c r="CS4" s="730"/>
      <c r="CT4" s="730"/>
      <c r="CU4" s="730"/>
      <c r="CV4" s="730"/>
      <c r="CW4" s="730"/>
      <c r="CX4" s="730"/>
      <c r="CY4" s="730"/>
      <c r="CZ4" s="730"/>
      <c r="DB4" s="730" t="s">
        <v>425</v>
      </c>
      <c r="DC4" s="730"/>
      <c r="DD4" s="730"/>
      <c r="DE4" s="730"/>
      <c r="DF4" s="730"/>
      <c r="DG4" s="730"/>
      <c r="DH4" s="730"/>
      <c r="DI4" s="730"/>
      <c r="DJ4" s="730"/>
      <c r="DK4" s="730"/>
      <c r="DL4" s="730"/>
      <c r="DM4" s="730"/>
      <c r="DN4" s="730"/>
      <c r="DO4" s="730"/>
      <c r="DQ4" s="730" t="s">
        <v>426</v>
      </c>
      <c r="DR4" s="730"/>
      <c r="DS4" s="730"/>
      <c r="DT4" s="730"/>
      <c r="DU4" s="730"/>
      <c r="DV4" s="730"/>
      <c r="DW4" s="730"/>
      <c r="DX4" s="730"/>
      <c r="DY4" s="730"/>
      <c r="DZ4" s="730"/>
      <c r="EA4" s="730"/>
      <c r="EB4" s="730"/>
      <c r="EC4" s="730"/>
      <c r="ED4" s="730"/>
      <c r="EF4" s="730" t="s">
        <v>430</v>
      </c>
      <c r="EG4" s="730"/>
      <c r="EH4" s="730"/>
      <c r="EI4" s="730"/>
      <c r="EJ4" s="730"/>
      <c r="EK4" s="730"/>
      <c r="EL4" s="730"/>
      <c r="EM4" s="730"/>
      <c r="EN4" s="730"/>
      <c r="EO4" s="730"/>
      <c r="EP4" s="730"/>
      <c r="EQ4" s="730"/>
      <c r="ER4" s="730"/>
      <c r="ES4" s="730"/>
      <c r="EU4" s="730" t="s">
        <v>431</v>
      </c>
      <c r="EV4" s="730"/>
      <c r="EW4" s="730"/>
      <c r="EX4" s="730"/>
      <c r="EY4" s="730"/>
      <c r="EZ4" s="730"/>
      <c r="FA4" s="730"/>
      <c r="FB4" s="730"/>
      <c r="FC4" s="730"/>
      <c r="FD4" s="730"/>
      <c r="FE4" s="730"/>
      <c r="FF4" s="730"/>
      <c r="FG4" s="730"/>
      <c r="FH4" s="730"/>
      <c r="FJ4" s="730" t="s">
        <v>429</v>
      </c>
      <c r="FK4" s="730"/>
      <c r="FL4" s="730"/>
      <c r="FM4" s="730"/>
      <c r="FN4" s="730"/>
      <c r="FO4" s="730"/>
      <c r="FP4" s="730"/>
      <c r="FQ4" s="730"/>
      <c r="FR4" s="730"/>
      <c r="FS4" s="730"/>
      <c r="FT4" s="730"/>
      <c r="FU4" s="730"/>
      <c r="FV4" s="730"/>
      <c r="FW4" s="730"/>
      <c r="FY4" s="730" t="s">
        <v>458</v>
      </c>
      <c r="FZ4" s="730"/>
      <c r="GA4" s="730"/>
      <c r="GB4" s="730"/>
      <c r="GC4" s="730"/>
      <c r="GD4" s="730"/>
      <c r="GE4" s="730"/>
      <c r="GF4" s="730"/>
      <c r="GG4" s="730"/>
      <c r="GH4" s="730"/>
      <c r="GI4" s="730"/>
      <c r="GJ4" s="730"/>
      <c r="GK4" s="730"/>
      <c r="GL4" s="730"/>
      <c r="GN4" s="730" t="s">
        <v>605</v>
      </c>
      <c r="GO4" s="730"/>
      <c r="GP4" s="730"/>
      <c r="GQ4" s="730"/>
      <c r="GR4" s="730"/>
      <c r="GS4" s="730"/>
      <c r="GT4" s="730"/>
      <c r="GU4" s="730"/>
      <c r="GV4" s="730"/>
      <c r="GW4" s="730"/>
      <c r="GX4" s="730"/>
      <c r="GY4" s="730"/>
      <c r="GZ4" s="730"/>
      <c r="HA4" s="730"/>
      <c r="HC4" s="730" t="s">
        <v>607</v>
      </c>
      <c r="HD4" s="730"/>
      <c r="HE4" s="730"/>
      <c r="HF4" s="730"/>
      <c r="HG4" s="730"/>
      <c r="HH4" s="730"/>
      <c r="HI4" s="730"/>
      <c r="HJ4" s="730"/>
      <c r="HK4" s="730"/>
      <c r="HL4" s="730"/>
      <c r="HM4" s="730"/>
      <c r="HN4" s="730"/>
      <c r="HO4" s="730"/>
      <c r="HP4" s="730"/>
      <c r="HR4" s="730" t="s">
        <v>493</v>
      </c>
      <c r="HS4" s="730"/>
      <c r="HT4" s="730"/>
      <c r="HU4" s="730"/>
      <c r="HV4" s="730"/>
      <c r="HW4" s="730"/>
      <c r="HX4" s="730"/>
      <c r="HY4" s="730"/>
      <c r="HZ4" s="730"/>
      <c r="IA4" s="730"/>
      <c r="IB4" s="730"/>
      <c r="IC4" s="730"/>
      <c r="ID4" s="730"/>
      <c r="IE4" s="730"/>
      <c r="IG4" s="791" t="s">
        <v>221</v>
      </c>
      <c r="IH4" s="791"/>
      <c r="II4" s="791"/>
      <c r="IJ4" s="791"/>
      <c r="IK4" s="791"/>
      <c r="IL4" s="791"/>
      <c r="IM4" s="791"/>
      <c r="IN4" s="791"/>
      <c r="IO4" s="791"/>
      <c r="IP4" s="791"/>
      <c r="IQ4" s="791"/>
      <c r="IR4" s="791"/>
      <c r="IS4" s="791"/>
      <c r="IT4" s="791"/>
      <c r="IV4" s="791" t="s">
        <v>222</v>
      </c>
      <c r="IW4" s="791"/>
      <c r="IX4" s="791"/>
      <c r="IY4" s="791"/>
      <c r="IZ4" s="791"/>
      <c r="JA4" s="791"/>
      <c r="JB4" s="791"/>
      <c r="JC4" s="791"/>
      <c r="JD4" s="791"/>
      <c r="JE4" s="791"/>
      <c r="JF4" s="791"/>
      <c r="JG4" s="791"/>
      <c r="JH4" s="791"/>
      <c r="JI4" s="791"/>
      <c r="JK4" s="791" t="s">
        <v>223</v>
      </c>
      <c r="JL4" s="791"/>
      <c r="JM4" s="791"/>
      <c r="JN4" s="791"/>
      <c r="JO4" s="791"/>
      <c r="JP4" s="791"/>
      <c r="JQ4" s="791"/>
      <c r="JR4" s="791"/>
      <c r="JS4" s="791"/>
      <c r="JT4" s="791"/>
      <c r="JU4" s="791"/>
      <c r="JV4" s="791"/>
      <c r="JW4" s="791"/>
      <c r="JX4" s="791"/>
      <c r="JZ4" s="791" t="s">
        <v>224</v>
      </c>
      <c r="KA4" s="791"/>
      <c r="KB4" s="791"/>
      <c r="KC4" s="791"/>
      <c r="KD4" s="791"/>
      <c r="KE4" s="791"/>
      <c r="KF4" s="791"/>
      <c r="KG4" s="791"/>
      <c r="KH4" s="791"/>
      <c r="KI4" s="791"/>
      <c r="KJ4" s="791"/>
      <c r="KK4" s="791"/>
      <c r="KL4" s="791"/>
      <c r="KM4" s="791"/>
    </row>
    <row r="5" spans="2:299" ht="13.5" customHeight="1" x14ac:dyDescent="0.25">
      <c r="C5" s="744" t="s">
        <v>80</v>
      </c>
      <c r="D5" s="745"/>
      <c r="E5" s="746"/>
      <c r="F5" s="744" t="s">
        <v>81</v>
      </c>
      <c r="G5" s="745"/>
      <c r="H5" s="746"/>
      <c r="I5" s="753" t="s">
        <v>110</v>
      </c>
      <c r="J5" s="261" t="s">
        <v>554</v>
      </c>
      <c r="K5" s="756" t="s">
        <v>555</v>
      </c>
      <c r="L5" s="757"/>
      <c r="M5" s="757"/>
      <c r="N5" s="758"/>
      <c r="O5" s="762" t="s">
        <v>556</v>
      </c>
      <c r="P5" s="765" t="s">
        <v>557</v>
      </c>
      <c r="Q5" s="768" t="s">
        <v>80</v>
      </c>
      <c r="R5" s="745"/>
      <c r="S5" s="746"/>
      <c r="T5" s="744" t="s">
        <v>81</v>
      </c>
      <c r="U5" s="745"/>
      <c r="V5" s="746"/>
      <c r="W5" s="773" t="s">
        <v>210</v>
      </c>
      <c r="X5" s="773" t="s">
        <v>214</v>
      </c>
      <c r="Y5" s="753" t="s">
        <v>558</v>
      </c>
      <c r="Z5" s="753" t="s">
        <v>204</v>
      </c>
      <c r="AA5" s="753" t="s">
        <v>559</v>
      </c>
      <c r="AB5" s="753" t="s">
        <v>560</v>
      </c>
      <c r="AC5" s="7"/>
      <c r="AE5" s="728" t="s">
        <v>225</v>
      </c>
      <c r="AF5" s="728" t="s">
        <v>225</v>
      </c>
      <c r="AG5" s="728" t="s">
        <v>225</v>
      </c>
      <c r="AH5" s="728" t="s">
        <v>225</v>
      </c>
      <c r="AI5" s="728" t="s">
        <v>225</v>
      </c>
      <c r="AJ5" s="728" t="s">
        <v>225</v>
      </c>
      <c r="AK5" s="728" t="s">
        <v>225</v>
      </c>
      <c r="AL5" s="728" t="s">
        <v>225</v>
      </c>
      <c r="AN5" s="728" t="s">
        <v>225</v>
      </c>
      <c r="AO5" s="728" t="s">
        <v>225</v>
      </c>
      <c r="AP5" s="728" t="s">
        <v>225</v>
      </c>
      <c r="AQ5" s="728" t="s">
        <v>225</v>
      </c>
      <c r="AR5" s="728" t="s">
        <v>225</v>
      </c>
      <c r="AS5" s="728" t="s">
        <v>225</v>
      </c>
      <c r="AT5" s="728" t="s">
        <v>225</v>
      </c>
      <c r="AU5" s="728" t="s">
        <v>225</v>
      </c>
      <c r="AV5" s="728" t="s">
        <v>225</v>
      </c>
      <c r="AW5" s="728" t="s">
        <v>225</v>
      </c>
      <c r="AX5" s="728" t="s">
        <v>225</v>
      </c>
      <c r="AY5" s="728" t="s">
        <v>225</v>
      </c>
      <c r="AZ5" s="728" t="s">
        <v>225</v>
      </c>
      <c r="BA5" s="728" t="s">
        <v>225</v>
      </c>
      <c r="BC5" s="728" t="s">
        <v>225</v>
      </c>
      <c r="BD5" s="728" t="s">
        <v>225</v>
      </c>
      <c r="BE5" s="728" t="s">
        <v>225</v>
      </c>
      <c r="BF5" s="728" t="s">
        <v>225</v>
      </c>
      <c r="BG5" s="728" t="s">
        <v>225</v>
      </c>
      <c r="BH5" s="728" t="s">
        <v>225</v>
      </c>
      <c r="BI5" s="728" t="s">
        <v>225</v>
      </c>
      <c r="BJ5" s="728" t="s">
        <v>225</v>
      </c>
      <c r="BK5" s="728" t="s">
        <v>225</v>
      </c>
      <c r="BL5" s="728" t="s">
        <v>225</v>
      </c>
      <c r="BM5" s="728" t="s">
        <v>225</v>
      </c>
      <c r="BN5" s="728" t="s">
        <v>225</v>
      </c>
      <c r="BO5" s="728" t="s">
        <v>225</v>
      </c>
      <c r="BP5" s="728" t="s">
        <v>225</v>
      </c>
      <c r="BR5" s="728" t="s">
        <v>225</v>
      </c>
      <c r="BS5" s="728" t="s">
        <v>225</v>
      </c>
      <c r="BT5" s="728" t="s">
        <v>225</v>
      </c>
      <c r="BU5" s="728" t="s">
        <v>225</v>
      </c>
      <c r="BV5" s="728" t="s">
        <v>225</v>
      </c>
      <c r="BW5" s="728" t="s">
        <v>225</v>
      </c>
      <c r="BX5" s="728" t="s">
        <v>225</v>
      </c>
      <c r="BY5" s="728" t="s">
        <v>225</v>
      </c>
      <c r="BZ5" s="728" t="s">
        <v>225</v>
      </c>
      <c r="CA5" s="728" t="s">
        <v>225</v>
      </c>
      <c r="CB5" s="728" t="s">
        <v>225</v>
      </c>
      <c r="CC5" s="728" t="s">
        <v>225</v>
      </c>
      <c r="CD5" s="183"/>
      <c r="CE5" s="728" t="s">
        <v>225</v>
      </c>
      <c r="CF5" s="728" t="s">
        <v>225</v>
      </c>
      <c r="CG5" s="728" t="s">
        <v>225</v>
      </c>
      <c r="CH5" s="728" t="s">
        <v>225</v>
      </c>
      <c r="CI5" s="728" t="s">
        <v>225</v>
      </c>
      <c r="CJ5" s="728" t="s">
        <v>225</v>
      </c>
      <c r="CK5" s="728" t="s">
        <v>225</v>
      </c>
      <c r="CM5" s="728" t="s">
        <v>225</v>
      </c>
      <c r="CN5" s="728" t="s">
        <v>225</v>
      </c>
      <c r="CO5" s="728" t="s">
        <v>225</v>
      </c>
      <c r="CP5" s="728" t="s">
        <v>225</v>
      </c>
      <c r="CQ5" s="728" t="s">
        <v>225</v>
      </c>
      <c r="CR5" s="728" t="s">
        <v>225</v>
      </c>
      <c r="CS5" s="728" t="s">
        <v>225</v>
      </c>
      <c r="CT5" s="728" t="s">
        <v>225</v>
      </c>
      <c r="CU5" s="728" t="s">
        <v>225</v>
      </c>
      <c r="CV5" s="728" t="s">
        <v>225</v>
      </c>
      <c r="CW5" s="728" t="s">
        <v>225</v>
      </c>
      <c r="CX5" s="728" t="s">
        <v>225</v>
      </c>
      <c r="CY5" s="728" t="s">
        <v>225</v>
      </c>
      <c r="CZ5" s="728" t="s">
        <v>225</v>
      </c>
      <c r="DB5" s="728" t="s">
        <v>225</v>
      </c>
      <c r="DC5" s="728" t="s">
        <v>225</v>
      </c>
      <c r="DD5" s="728" t="s">
        <v>225</v>
      </c>
      <c r="DE5" s="728" t="s">
        <v>225</v>
      </c>
      <c r="DF5" s="728" t="s">
        <v>225</v>
      </c>
      <c r="DG5" s="728" t="s">
        <v>225</v>
      </c>
      <c r="DH5" s="728" t="s">
        <v>225</v>
      </c>
      <c r="DI5" s="728" t="s">
        <v>225</v>
      </c>
      <c r="DJ5" s="728" t="s">
        <v>225</v>
      </c>
      <c r="DK5" s="728" t="s">
        <v>225</v>
      </c>
      <c r="DL5" s="728" t="s">
        <v>225</v>
      </c>
      <c r="DM5" s="728" t="s">
        <v>225</v>
      </c>
      <c r="DN5" s="728" t="s">
        <v>225</v>
      </c>
      <c r="DO5" s="728" t="s">
        <v>225</v>
      </c>
      <c r="DQ5" s="728" t="s">
        <v>225</v>
      </c>
      <c r="DR5" s="728" t="s">
        <v>225</v>
      </c>
      <c r="DS5" s="728" t="s">
        <v>225</v>
      </c>
      <c r="DT5" s="728" t="s">
        <v>225</v>
      </c>
      <c r="DU5" s="728" t="s">
        <v>225</v>
      </c>
      <c r="DV5" s="728" t="s">
        <v>225</v>
      </c>
      <c r="DW5" s="728" t="s">
        <v>225</v>
      </c>
      <c r="DX5" s="728" t="s">
        <v>225</v>
      </c>
      <c r="DY5" s="728" t="s">
        <v>225</v>
      </c>
      <c r="DZ5" s="728" t="s">
        <v>225</v>
      </c>
      <c r="EA5" s="728" t="s">
        <v>225</v>
      </c>
      <c r="EB5" s="728" t="s">
        <v>225</v>
      </c>
      <c r="EC5" s="728" t="s">
        <v>225</v>
      </c>
      <c r="ED5" s="728" t="s">
        <v>225</v>
      </c>
      <c r="EF5" s="728" t="s">
        <v>225</v>
      </c>
      <c r="EG5" s="728" t="s">
        <v>225</v>
      </c>
      <c r="EH5" s="728" t="s">
        <v>225</v>
      </c>
      <c r="EI5" s="728" t="s">
        <v>225</v>
      </c>
      <c r="EJ5" s="728" t="s">
        <v>225</v>
      </c>
      <c r="EK5" s="728" t="s">
        <v>225</v>
      </c>
      <c r="EL5" s="728" t="s">
        <v>225</v>
      </c>
      <c r="EM5" s="728" t="s">
        <v>225</v>
      </c>
      <c r="EN5" s="728" t="s">
        <v>225</v>
      </c>
      <c r="EO5" s="728" t="s">
        <v>225</v>
      </c>
      <c r="EP5" s="728" t="s">
        <v>225</v>
      </c>
      <c r="EQ5" s="728" t="s">
        <v>225</v>
      </c>
      <c r="ER5" s="728" t="s">
        <v>225</v>
      </c>
      <c r="ES5" s="728" t="s">
        <v>225</v>
      </c>
      <c r="EU5" s="728" t="s">
        <v>225</v>
      </c>
      <c r="EV5" s="728" t="s">
        <v>225</v>
      </c>
      <c r="EW5" s="728" t="s">
        <v>225</v>
      </c>
      <c r="EX5" s="728" t="s">
        <v>225</v>
      </c>
      <c r="EY5" s="728" t="s">
        <v>225</v>
      </c>
      <c r="EZ5" s="728" t="s">
        <v>225</v>
      </c>
      <c r="FA5" s="728" t="s">
        <v>225</v>
      </c>
      <c r="FB5" s="728" t="s">
        <v>225</v>
      </c>
      <c r="FC5" s="728" t="s">
        <v>225</v>
      </c>
      <c r="FD5" s="728" t="s">
        <v>225</v>
      </c>
      <c r="FE5" s="728" t="s">
        <v>225</v>
      </c>
      <c r="FF5" s="728" t="s">
        <v>225</v>
      </c>
      <c r="FG5" s="728" t="s">
        <v>225</v>
      </c>
      <c r="FH5" s="728" t="s">
        <v>225</v>
      </c>
      <c r="FJ5" s="728" t="s">
        <v>225</v>
      </c>
      <c r="FK5" s="728" t="s">
        <v>225</v>
      </c>
      <c r="FL5" s="728" t="s">
        <v>225</v>
      </c>
      <c r="FM5" s="728" t="s">
        <v>225</v>
      </c>
      <c r="FN5" s="728" t="s">
        <v>225</v>
      </c>
      <c r="FO5" s="728" t="s">
        <v>225</v>
      </c>
      <c r="FP5" s="728" t="s">
        <v>225</v>
      </c>
      <c r="FQ5" s="728" t="s">
        <v>225</v>
      </c>
      <c r="FR5" s="728" t="s">
        <v>225</v>
      </c>
      <c r="FS5" s="728" t="s">
        <v>225</v>
      </c>
      <c r="FT5" s="728" t="s">
        <v>225</v>
      </c>
      <c r="FU5" s="728" t="s">
        <v>225</v>
      </c>
      <c r="FV5" s="728" t="s">
        <v>225</v>
      </c>
      <c r="FW5" s="728" t="s">
        <v>225</v>
      </c>
      <c r="FY5" s="728" t="s">
        <v>225</v>
      </c>
      <c r="FZ5" s="728" t="s">
        <v>225</v>
      </c>
      <c r="GA5" s="728" t="s">
        <v>225</v>
      </c>
      <c r="GB5" s="728" t="s">
        <v>225</v>
      </c>
      <c r="GC5" s="728" t="s">
        <v>225</v>
      </c>
      <c r="GD5" s="728" t="s">
        <v>225</v>
      </c>
      <c r="GE5" s="728" t="s">
        <v>225</v>
      </c>
      <c r="GF5" s="728" t="s">
        <v>225</v>
      </c>
      <c r="GG5" s="728" t="s">
        <v>225</v>
      </c>
      <c r="GH5" s="728" t="s">
        <v>225</v>
      </c>
      <c r="GI5" s="728" t="s">
        <v>225</v>
      </c>
      <c r="GJ5" s="728" t="s">
        <v>225</v>
      </c>
      <c r="GK5" s="728" t="s">
        <v>225</v>
      </c>
      <c r="GL5" s="728" t="s">
        <v>225</v>
      </c>
      <c r="GN5" s="728" t="s">
        <v>225</v>
      </c>
      <c r="GO5" s="728" t="s">
        <v>225</v>
      </c>
      <c r="GP5" s="728" t="s">
        <v>225</v>
      </c>
      <c r="GQ5" s="728" t="s">
        <v>225</v>
      </c>
      <c r="GR5" s="728" t="s">
        <v>225</v>
      </c>
      <c r="GS5" s="728" t="s">
        <v>225</v>
      </c>
      <c r="GT5" s="728" t="s">
        <v>225</v>
      </c>
      <c r="GU5" s="728" t="s">
        <v>225</v>
      </c>
      <c r="GV5" s="728" t="s">
        <v>225</v>
      </c>
      <c r="GW5" s="728" t="s">
        <v>225</v>
      </c>
      <c r="GX5" s="728" t="s">
        <v>225</v>
      </c>
      <c r="GY5" s="728" t="s">
        <v>225</v>
      </c>
      <c r="GZ5" s="728" t="s">
        <v>225</v>
      </c>
      <c r="HA5" s="728" t="s">
        <v>225</v>
      </c>
      <c r="HC5" s="728" t="s">
        <v>225</v>
      </c>
      <c r="HD5" s="728" t="s">
        <v>225</v>
      </c>
      <c r="HE5" s="728" t="s">
        <v>225</v>
      </c>
      <c r="HF5" s="728" t="s">
        <v>225</v>
      </c>
      <c r="HG5" s="728" t="s">
        <v>225</v>
      </c>
      <c r="HH5" s="728" t="s">
        <v>225</v>
      </c>
      <c r="HI5" s="728" t="s">
        <v>225</v>
      </c>
      <c r="HJ5" s="728" t="s">
        <v>225</v>
      </c>
      <c r="HK5" s="728" t="s">
        <v>225</v>
      </c>
      <c r="HL5" s="728" t="s">
        <v>225</v>
      </c>
      <c r="HM5" s="728" t="s">
        <v>225</v>
      </c>
      <c r="HN5" s="728" t="s">
        <v>225</v>
      </c>
      <c r="HO5" s="728" t="s">
        <v>225</v>
      </c>
      <c r="HP5" s="728" t="s">
        <v>225</v>
      </c>
      <c r="HR5" s="728" t="s">
        <v>225</v>
      </c>
      <c r="HS5" s="728" t="s">
        <v>225</v>
      </c>
      <c r="HT5" s="728" t="s">
        <v>225</v>
      </c>
      <c r="HU5" s="728" t="s">
        <v>225</v>
      </c>
      <c r="HV5" s="728" t="s">
        <v>225</v>
      </c>
      <c r="HW5" s="728" t="s">
        <v>225</v>
      </c>
      <c r="HX5" s="728" t="s">
        <v>225</v>
      </c>
      <c r="HY5" s="728" t="s">
        <v>225</v>
      </c>
      <c r="HZ5" s="728" t="s">
        <v>225</v>
      </c>
      <c r="IA5" s="728" t="s">
        <v>225</v>
      </c>
      <c r="IB5" s="728" t="s">
        <v>225</v>
      </c>
      <c r="IC5" s="728" t="s">
        <v>225</v>
      </c>
      <c r="ID5" s="728" t="s">
        <v>225</v>
      </c>
      <c r="IE5" s="728" t="s">
        <v>225</v>
      </c>
      <c r="IG5" s="728" t="s">
        <v>225</v>
      </c>
      <c r="IH5" s="728" t="s">
        <v>225</v>
      </c>
      <c r="II5" s="728" t="s">
        <v>225</v>
      </c>
      <c r="IJ5" s="728" t="s">
        <v>225</v>
      </c>
      <c r="IK5" s="728" t="s">
        <v>225</v>
      </c>
      <c r="IL5" s="728" t="s">
        <v>225</v>
      </c>
      <c r="IM5" s="728" t="s">
        <v>225</v>
      </c>
      <c r="IN5" s="728" t="s">
        <v>225</v>
      </c>
      <c r="IO5" s="728" t="s">
        <v>225</v>
      </c>
      <c r="IP5" s="728" t="s">
        <v>225</v>
      </c>
      <c r="IQ5" s="728" t="s">
        <v>225</v>
      </c>
      <c r="IR5" s="728" t="s">
        <v>225</v>
      </c>
      <c r="IS5" s="728" t="s">
        <v>225</v>
      </c>
      <c r="IT5" s="728" t="s">
        <v>225</v>
      </c>
      <c r="IV5" s="728" t="s">
        <v>225</v>
      </c>
      <c r="IW5" s="728" t="s">
        <v>225</v>
      </c>
      <c r="IX5" s="728" t="s">
        <v>225</v>
      </c>
      <c r="IY5" s="728" t="s">
        <v>225</v>
      </c>
      <c r="IZ5" s="728" t="s">
        <v>225</v>
      </c>
      <c r="JA5" s="728" t="s">
        <v>225</v>
      </c>
      <c r="JB5" s="728" t="s">
        <v>225</v>
      </c>
      <c r="JC5" s="728" t="s">
        <v>225</v>
      </c>
      <c r="JD5" s="728" t="s">
        <v>225</v>
      </c>
      <c r="JE5" s="728" t="s">
        <v>225</v>
      </c>
      <c r="JF5" s="728" t="s">
        <v>225</v>
      </c>
      <c r="JG5" s="728" t="s">
        <v>225</v>
      </c>
      <c r="JH5" s="728" t="s">
        <v>225</v>
      </c>
      <c r="JI5" s="728" t="s">
        <v>225</v>
      </c>
      <c r="JK5" s="728" t="s">
        <v>225</v>
      </c>
      <c r="JL5" s="728" t="s">
        <v>225</v>
      </c>
      <c r="JM5" s="728" t="s">
        <v>225</v>
      </c>
      <c r="JN5" s="728" t="s">
        <v>225</v>
      </c>
      <c r="JO5" s="728" t="s">
        <v>225</v>
      </c>
      <c r="JP5" s="728" t="s">
        <v>225</v>
      </c>
      <c r="JQ5" s="728" t="s">
        <v>225</v>
      </c>
      <c r="JR5" s="728" t="s">
        <v>225</v>
      </c>
      <c r="JS5" s="728" t="s">
        <v>225</v>
      </c>
      <c r="JT5" s="728" t="s">
        <v>225</v>
      </c>
      <c r="JU5" s="728" t="s">
        <v>225</v>
      </c>
      <c r="JV5" s="728" t="s">
        <v>225</v>
      </c>
      <c r="JW5" s="728" t="s">
        <v>225</v>
      </c>
      <c r="JX5" s="728" t="s">
        <v>225</v>
      </c>
      <c r="JZ5" s="728" t="s">
        <v>225</v>
      </c>
      <c r="KA5" s="728" t="s">
        <v>225</v>
      </c>
      <c r="KB5" s="728" t="s">
        <v>225</v>
      </c>
      <c r="KC5" s="728" t="s">
        <v>225</v>
      </c>
      <c r="KD5" s="728" t="s">
        <v>225</v>
      </c>
      <c r="KE5" s="728" t="s">
        <v>225</v>
      </c>
      <c r="KF5" s="728" t="s">
        <v>225</v>
      </c>
      <c r="KG5" s="728" t="s">
        <v>225</v>
      </c>
      <c r="KH5" s="728" t="s">
        <v>225</v>
      </c>
      <c r="KI5" s="728" t="s">
        <v>225</v>
      </c>
      <c r="KJ5" s="728" t="s">
        <v>225</v>
      </c>
      <c r="KK5" s="728" t="s">
        <v>225</v>
      </c>
      <c r="KL5" s="728" t="s">
        <v>225</v>
      </c>
      <c r="KM5" s="728" t="s">
        <v>225</v>
      </c>
    </row>
    <row r="6" spans="2:299" x14ac:dyDescent="0.25">
      <c r="C6" s="747"/>
      <c r="D6" s="748"/>
      <c r="E6" s="749"/>
      <c r="F6" s="747"/>
      <c r="G6" s="748"/>
      <c r="H6" s="749"/>
      <c r="I6" s="754"/>
      <c r="J6" s="262">
        <v>10</v>
      </c>
      <c r="K6" s="759"/>
      <c r="L6" s="760"/>
      <c r="M6" s="760"/>
      <c r="N6" s="761"/>
      <c r="O6" s="763"/>
      <c r="P6" s="766"/>
      <c r="Q6" s="769"/>
      <c r="R6" s="748"/>
      <c r="S6" s="749"/>
      <c r="T6" s="747"/>
      <c r="U6" s="748"/>
      <c r="V6" s="749"/>
      <c r="W6" s="774"/>
      <c r="X6" s="774"/>
      <c r="Y6" s="754"/>
      <c r="Z6" s="754"/>
      <c r="AA6" s="754"/>
      <c r="AB6" s="754"/>
      <c r="AC6" s="215"/>
      <c r="AE6" s="729"/>
      <c r="AF6" s="729"/>
      <c r="AG6" s="729"/>
      <c r="AH6" s="729"/>
      <c r="AI6" s="729"/>
      <c r="AJ6" s="729"/>
      <c r="AK6" s="729"/>
      <c r="AL6" s="729"/>
      <c r="AN6" s="729"/>
      <c r="AO6" s="729"/>
      <c r="AP6" s="729"/>
      <c r="AQ6" s="729"/>
      <c r="AR6" s="729"/>
      <c r="AS6" s="729"/>
      <c r="AT6" s="729"/>
      <c r="AU6" s="729"/>
      <c r="AV6" s="729"/>
      <c r="AW6" s="729"/>
      <c r="AX6" s="729"/>
      <c r="AY6" s="729"/>
      <c r="AZ6" s="729"/>
      <c r="BA6" s="729"/>
      <c r="BC6" s="729"/>
      <c r="BD6" s="729"/>
      <c r="BE6" s="729"/>
      <c r="BF6" s="729"/>
      <c r="BG6" s="729"/>
      <c r="BH6" s="729"/>
      <c r="BI6" s="729"/>
      <c r="BJ6" s="729"/>
      <c r="BK6" s="729"/>
      <c r="BL6" s="729"/>
      <c r="BM6" s="729"/>
      <c r="BN6" s="729"/>
      <c r="BO6" s="729"/>
      <c r="BP6" s="729"/>
      <c r="BR6" s="729"/>
      <c r="BS6" s="729"/>
      <c r="BT6" s="729"/>
      <c r="BU6" s="729"/>
      <c r="BV6" s="729"/>
      <c r="BW6" s="729"/>
      <c r="BX6" s="729"/>
      <c r="BY6" s="729"/>
      <c r="BZ6" s="729"/>
      <c r="CA6" s="729"/>
      <c r="CB6" s="729"/>
      <c r="CC6" s="729"/>
      <c r="CD6" s="183"/>
      <c r="CE6" s="729"/>
      <c r="CF6" s="729"/>
      <c r="CG6" s="729"/>
      <c r="CH6" s="729"/>
      <c r="CI6" s="729"/>
      <c r="CJ6" s="729"/>
      <c r="CK6" s="729"/>
      <c r="CM6" s="729"/>
      <c r="CN6" s="729"/>
      <c r="CO6" s="729"/>
      <c r="CP6" s="729"/>
      <c r="CQ6" s="729"/>
      <c r="CR6" s="729"/>
      <c r="CS6" s="729"/>
      <c r="CT6" s="729"/>
      <c r="CU6" s="729"/>
      <c r="CV6" s="729"/>
      <c r="CW6" s="729"/>
      <c r="CX6" s="729"/>
      <c r="CY6" s="729"/>
      <c r="CZ6" s="729"/>
      <c r="DB6" s="729"/>
      <c r="DC6" s="729"/>
      <c r="DD6" s="729"/>
      <c r="DE6" s="729"/>
      <c r="DF6" s="729"/>
      <c r="DG6" s="729"/>
      <c r="DH6" s="729"/>
      <c r="DI6" s="729"/>
      <c r="DJ6" s="729"/>
      <c r="DK6" s="729"/>
      <c r="DL6" s="729"/>
      <c r="DM6" s="729"/>
      <c r="DN6" s="729"/>
      <c r="DO6" s="729"/>
      <c r="DQ6" s="729"/>
      <c r="DR6" s="729"/>
      <c r="DS6" s="729"/>
      <c r="DT6" s="729"/>
      <c r="DU6" s="729"/>
      <c r="DV6" s="729"/>
      <c r="DW6" s="729"/>
      <c r="DX6" s="729"/>
      <c r="DY6" s="729"/>
      <c r="DZ6" s="729"/>
      <c r="EA6" s="729"/>
      <c r="EB6" s="729"/>
      <c r="EC6" s="729"/>
      <c r="ED6" s="729"/>
      <c r="EF6" s="729"/>
      <c r="EG6" s="729"/>
      <c r="EH6" s="729"/>
      <c r="EI6" s="729"/>
      <c r="EJ6" s="729"/>
      <c r="EK6" s="729"/>
      <c r="EL6" s="729"/>
      <c r="EM6" s="729"/>
      <c r="EN6" s="729"/>
      <c r="EO6" s="729"/>
      <c r="EP6" s="729"/>
      <c r="EQ6" s="729"/>
      <c r="ER6" s="729"/>
      <c r="ES6" s="729"/>
      <c r="EU6" s="729"/>
      <c r="EV6" s="729"/>
      <c r="EW6" s="729"/>
      <c r="EX6" s="729"/>
      <c r="EY6" s="729"/>
      <c r="EZ6" s="729"/>
      <c r="FA6" s="729"/>
      <c r="FB6" s="729"/>
      <c r="FC6" s="729"/>
      <c r="FD6" s="729"/>
      <c r="FE6" s="729"/>
      <c r="FF6" s="729"/>
      <c r="FG6" s="729"/>
      <c r="FH6" s="729"/>
      <c r="FJ6" s="729"/>
      <c r="FK6" s="729"/>
      <c r="FL6" s="729"/>
      <c r="FM6" s="729"/>
      <c r="FN6" s="729"/>
      <c r="FO6" s="729"/>
      <c r="FP6" s="729"/>
      <c r="FQ6" s="729"/>
      <c r="FR6" s="729"/>
      <c r="FS6" s="729"/>
      <c r="FT6" s="729"/>
      <c r="FU6" s="729"/>
      <c r="FV6" s="729"/>
      <c r="FW6" s="729"/>
      <c r="FY6" s="729"/>
      <c r="FZ6" s="729"/>
      <c r="GA6" s="729"/>
      <c r="GB6" s="729"/>
      <c r="GC6" s="729"/>
      <c r="GD6" s="729"/>
      <c r="GE6" s="729"/>
      <c r="GF6" s="729"/>
      <c r="GG6" s="729"/>
      <c r="GH6" s="729"/>
      <c r="GI6" s="729"/>
      <c r="GJ6" s="729"/>
      <c r="GK6" s="729"/>
      <c r="GL6" s="729"/>
      <c r="GN6" s="729"/>
      <c r="GO6" s="729"/>
      <c r="GP6" s="729"/>
      <c r="GQ6" s="729"/>
      <c r="GR6" s="729"/>
      <c r="GS6" s="729"/>
      <c r="GT6" s="729"/>
      <c r="GU6" s="729"/>
      <c r="GV6" s="729"/>
      <c r="GW6" s="729"/>
      <c r="GX6" s="729"/>
      <c r="GY6" s="729"/>
      <c r="GZ6" s="729"/>
      <c r="HA6" s="729"/>
      <c r="HC6" s="729"/>
      <c r="HD6" s="729"/>
      <c r="HE6" s="729"/>
      <c r="HF6" s="729"/>
      <c r="HG6" s="729"/>
      <c r="HH6" s="729"/>
      <c r="HI6" s="729"/>
      <c r="HJ6" s="729"/>
      <c r="HK6" s="729"/>
      <c r="HL6" s="729"/>
      <c r="HM6" s="729"/>
      <c r="HN6" s="729"/>
      <c r="HO6" s="729"/>
      <c r="HP6" s="729"/>
      <c r="HR6" s="729"/>
      <c r="HS6" s="729"/>
      <c r="HT6" s="729"/>
      <c r="HU6" s="729"/>
      <c r="HV6" s="729"/>
      <c r="HW6" s="729"/>
      <c r="HX6" s="729"/>
      <c r="HY6" s="729"/>
      <c r="HZ6" s="729"/>
      <c r="IA6" s="729"/>
      <c r="IB6" s="729"/>
      <c r="IC6" s="729"/>
      <c r="ID6" s="729"/>
      <c r="IE6" s="729"/>
      <c r="IG6" s="729"/>
      <c r="IH6" s="729"/>
      <c r="II6" s="729"/>
      <c r="IJ6" s="729"/>
      <c r="IK6" s="729"/>
      <c r="IL6" s="729"/>
      <c r="IM6" s="729"/>
      <c r="IN6" s="729"/>
      <c r="IO6" s="729"/>
      <c r="IP6" s="729"/>
      <c r="IQ6" s="729"/>
      <c r="IR6" s="729"/>
      <c r="IS6" s="729"/>
      <c r="IT6" s="729"/>
      <c r="IV6" s="729"/>
      <c r="IW6" s="729"/>
      <c r="IX6" s="729"/>
      <c r="IY6" s="729"/>
      <c r="IZ6" s="729"/>
      <c r="JA6" s="729"/>
      <c r="JB6" s="729"/>
      <c r="JC6" s="729"/>
      <c r="JD6" s="729"/>
      <c r="JE6" s="729"/>
      <c r="JF6" s="729"/>
      <c r="JG6" s="729"/>
      <c r="JH6" s="729"/>
      <c r="JI6" s="729"/>
      <c r="JK6" s="729"/>
      <c r="JL6" s="729"/>
      <c r="JM6" s="729"/>
      <c r="JN6" s="729"/>
      <c r="JO6" s="729"/>
      <c r="JP6" s="729"/>
      <c r="JQ6" s="729"/>
      <c r="JR6" s="729"/>
      <c r="JS6" s="729"/>
      <c r="JT6" s="729"/>
      <c r="JU6" s="729"/>
      <c r="JV6" s="729"/>
      <c r="JW6" s="729"/>
      <c r="JX6" s="729"/>
      <c r="JZ6" s="729"/>
      <c r="KA6" s="729"/>
      <c r="KB6" s="729"/>
      <c r="KC6" s="729"/>
      <c r="KD6" s="729"/>
      <c r="KE6" s="729"/>
      <c r="KF6" s="729"/>
      <c r="KG6" s="729"/>
      <c r="KH6" s="729"/>
      <c r="KI6" s="729"/>
      <c r="KJ6" s="729"/>
      <c r="KK6" s="729"/>
      <c r="KL6" s="729"/>
      <c r="KM6" s="729"/>
    </row>
    <row r="7" spans="2:299" ht="18" customHeight="1" x14ac:dyDescent="0.25">
      <c r="C7" s="747"/>
      <c r="D7" s="748"/>
      <c r="E7" s="749"/>
      <c r="F7" s="747"/>
      <c r="G7" s="748"/>
      <c r="H7" s="749"/>
      <c r="I7" s="754"/>
      <c r="J7" s="753" t="s">
        <v>561</v>
      </c>
      <c r="K7" s="771" t="s">
        <v>562</v>
      </c>
      <c r="L7" s="771" t="s">
        <v>563</v>
      </c>
      <c r="M7" s="771" t="s">
        <v>564</v>
      </c>
      <c r="N7" s="771" t="s">
        <v>565</v>
      </c>
      <c r="O7" s="763"/>
      <c r="P7" s="766"/>
      <c r="Q7" s="769"/>
      <c r="R7" s="748"/>
      <c r="S7" s="749"/>
      <c r="T7" s="747"/>
      <c r="U7" s="748"/>
      <c r="V7" s="749"/>
      <c r="W7" s="774"/>
      <c r="X7" s="774"/>
      <c r="Y7" s="754"/>
      <c r="Z7" s="754"/>
      <c r="AA7" s="754"/>
      <c r="AB7" s="754"/>
      <c r="AC7" s="216"/>
      <c r="AD7" s="9"/>
      <c r="AE7" s="60" t="s">
        <v>226</v>
      </c>
      <c r="AF7" s="60" t="s">
        <v>227</v>
      </c>
      <c r="AG7" s="60" t="s">
        <v>228</v>
      </c>
      <c r="AH7" s="60" t="s">
        <v>229</v>
      </c>
      <c r="AI7" s="60" t="s">
        <v>230</v>
      </c>
      <c r="AJ7" s="60" t="s">
        <v>231</v>
      </c>
      <c r="AK7" s="60" t="s">
        <v>232</v>
      </c>
      <c r="AL7" s="60" t="s">
        <v>233</v>
      </c>
      <c r="AM7" s="9"/>
      <c r="AN7" s="60" t="s">
        <v>226</v>
      </c>
      <c r="AO7" s="60" t="s">
        <v>227</v>
      </c>
      <c r="AP7" s="60" t="s">
        <v>228</v>
      </c>
      <c r="AQ7" s="60" t="s">
        <v>229</v>
      </c>
      <c r="AR7" s="60" t="s">
        <v>230</v>
      </c>
      <c r="AS7" s="60" t="s">
        <v>231</v>
      </c>
      <c r="AT7" s="60" t="s">
        <v>232</v>
      </c>
      <c r="AU7" s="60" t="s">
        <v>233</v>
      </c>
      <c r="AV7" s="60" t="s">
        <v>234</v>
      </c>
      <c r="AW7" s="60" t="s">
        <v>235</v>
      </c>
      <c r="AX7" s="60" t="s">
        <v>236</v>
      </c>
      <c r="AY7" s="60" t="s">
        <v>237</v>
      </c>
      <c r="AZ7" s="60" t="s">
        <v>238</v>
      </c>
      <c r="BA7" s="60" t="s">
        <v>239</v>
      </c>
      <c r="BC7" s="60" t="s">
        <v>226</v>
      </c>
      <c r="BD7" s="60" t="s">
        <v>227</v>
      </c>
      <c r="BE7" s="60" t="s">
        <v>228</v>
      </c>
      <c r="BF7" s="60" t="s">
        <v>229</v>
      </c>
      <c r="BG7" s="60" t="s">
        <v>230</v>
      </c>
      <c r="BH7" s="60" t="s">
        <v>231</v>
      </c>
      <c r="BI7" s="60" t="s">
        <v>232</v>
      </c>
      <c r="BJ7" s="60" t="s">
        <v>233</v>
      </c>
      <c r="BK7" s="60" t="s">
        <v>234</v>
      </c>
      <c r="BL7" s="60" t="s">
        <v>235</v>
      </c>
      <c r="BM7" s="60" t="s">
        <v>236</v>
      </c>
      <c r="BN7" s="60" t="s">
        <v>237</v>
      </c>
      <c r="BO7" s="60" t="s">
        <v>238</v>
      </c>
      <c r="BP7" s="186" t="s">
        <v>424</v>
      </c>
      <c r="BR7" s="60" t="s">
        <v>226</v>
      </c>
      <c r="BS7" s="60" t="s">
        <v>227</v>
      </c>
      <c r="BT7" s="60" t="s">
        <v>228</v>
      </c>
      <c r="BU7" s="60" t="s">
        <v>229</v>
      </c>
      <c r="BV7" s="60" t="s">
        <v>230</v>
      </c>
      <c r="BW7" s="60" t="s">
        <v>231</v>
      </c>
      <c r="BX7" s="60" t="s">
        <v>232</v>
      </c>
      <c r="BY7" s="60" t="s">
        <v>420</v>
      </c>
      <c r="BZ7" s="62" t="s">
        <v>421</v>
      </c>
      <c r="CA7" s="62" t="s">
        <v>235</v>
      </c>
      <c r="CB7" s="62" t="s">
        <v>422</v>
      </c>
      <c r="CC7" s="62" t="s">
        <v>423</v>
      </c>
      <c r="CD7" s="62"/>
      <c r="CE7" s="60" t="s">
        <v>226</v>
      </c>
      <c r="CF7" s="60" t="s">
        <v>227</v>
      </c>
      <c r="CG7" s="60" t="s">
        <v>228</v>
      </c>
      <c r="CH7" s="60" t="s">
        <v>229</v>
      </c>
      <c r="CI7" s="60" t="s">
        <v>230</v>
      </c>
      <c r="CJ7" s="60" t="s">
        <v>231</v>
      </c>
      <c r="CK7" s="60" t="s">
        <v>240</v>
      </c>
      <c r="CM7" s="60" t="s">
        <v>226</v>
      </c>
      <c r="CN7" s="60" t="s">
        <v>227</v>
      </c>
      <c r="CO7" s="60" t="s">
        <v>228</v>
      </c>
      <c r="CP7" s="60" t="s">
        <v>229</v>
      </c>
      <c r="CQ7" s="60" t="s">
        <v>230</v>
      </c>
      <c r="CR7" s="60" t="s">
        <v>231</v>
      </c>
      <c r="CS7" s="60" t="s">
        <v>232</v>
      </c>
      <c r="CT7" s="60" t="s">
        <v>233</v>
      </c>
      <c r="CU7" s="60" t="s">
        <v>234</v>
      </c>
      <c r="CV7" s="60" t="s">
        <v>235</v>
      </c>
      <c r="CW7" s="60" t="s">
        <v>236</v>
      </c>
      <c r="CX7" s="60" t="s">
        <v>237</v>
      </c>
      <c r="CY7" s="60" t="s">
        <v>238</v>
      </c>
      <c r="CZ7" s="60" t="s">
        <v>239</v>
      </c>
      <c r="DB7" s="60" t="s">
        <v>226</v>
      </c>
      <c r="DC7" s="60" t="s">
        <v>227</v>
      </c>
      <c r="DD7" s="60" t="s">
        <v>228</v>
      </c>
      <c r="DE7" s="60" t="s">
        <v>229</v>
      </c>
      <c r="DF7" s="60" t="s">
        <v>230</v>
      </c>
      <c r="DG7" s="60" t="s">
        <v>231</v>
      </c>
      <c r="DH7" s="60" t="s">
        <v>232</v>
      </c>
      <c r="DI7" s="60" t="s">
        <v>233</v>
      </c>
      <c r="DJ7" s="60" t="s">
        <v>234</v>
      </c>
      <c r="DK7" s="60" t="s">
        <v>235</v>
      </c>
      <c r="DL7" s="60" t="s">
        <v>236</v>
      </c>
      <c r="DM7" s="60" t="s">
        <v>237</v>
      </c>
      <c r="DN7" s="60" t="s">
        <v>238</v>
      </c>
      <c r="DO7" s="60" t="s">
        <v>239</v>
      </c>
      <c r="DQ7" s="60" t="s">
        <v>226</v>
      </c>
      <c r="DR7" s="60" t="s">
        <v>227</v>
      </c>
      <c r="DS7" s="60" t="s">
        <v>228</v>
      </c>
      <c r="DT7" s="60" t="s">
        <v>229</v>
      </c>
      <c r="DU7" s="60" t="s">
        <v>230</v>
      </c>
      <c r="DV7" s="60" t="s">
        <v>231</v>
      </c>
      <c r="DW7" s="60" t="s">
        <v>232</v>
      </c>
      <c r="DX7" s="60" t="s">
        <v>233</v>
      </c>
      <c r="DY7" s="60" t="s">
        <v>234</v>
      </c>
      <c r="DZ7" s="60" t="s">
        <v>235</v>
      </c>
      <c r="EA7" s="60" t="s">
        <v>236</v>
      </c>
      <c r="EB7" s="60" t="s">
        <v>237</v>
      </c>
      <c r="EC7" s="60" t="s">
        <v>238</v>
      </c>
      <c r="ED7" s="60" t="s">
        <v>239</v>
      </c>
      <c r="EF7" s="60" t="s">
        <v>226</v>
      </c>
      <c r="EG7" s="60" t="s">
        <v>227</v>
      </c>
      <c r="EH7" s="60" t="s">
        <v>228</v>
      </c>
      <c r="EI7" s="60" t="s">
        <v>229</v>
      </c>
      <c r="EJ7" s="60" t="s">
        <v>230</v>
      </c>
      <c r="EK7" s="60" t="s">
        <v>231</v>
      </c>
      <c r="EL7" s="60" t="s">
        <v>232</v>
      </c>
      <c r="EM7" s="60" t="s">
        <v>233</v>
      </c>
      <c r="EN7" s="60" t="s">
        <v>234</v>
      </c>
      <c r="EO7" s="60" t="s">
        <v>235</v>
      </c>
      <c r="EP7" s="60" t="s">
        <v>236</v>
      </c>
      <c r="EQ7" s="60" t="s">
        <v>237</v>
      </c>
      <c r="ER7" s="60" t="s">
        <v>238</v>
      </c>
      <c r="ES7" s="60" t="s">
        <v>239</v>
      </c>
      <c r="EU7" s="60" t="s">
        <v>226</v>
      </c>
      <c r="EV7" s="60" t="s">
        <v>227</v>
      </c>
      <c r="EW7" s="60" t="s">
        <v>228</v>
      </c>
      <c r="EX7" s="60" t="s">
        <v>229</v>
      </c>
      <c r="EY7" s="60" t="s">
        <v>230</v>
      </c>
      <c r="EZ7" s="60" t="s">
        <v>231</v>
      </c>
      <c r="FA7" s="60" t="s">
        <v>232</v>
      </c>
      <c r="FB7" s="60" t="s">
        <v>233</v>
      </c>
      <c r="FC7" s="60" t="s">
        <v>234</v>
      </c>
      <c r="FD7" s="60" t="s">
        <v>235</v>
      </c>
      <c r="FE7" s="60" t="s">
        <v>236</v>
      </c>
      <c r="FF7" s="60" t="s">
        <v>237</v>
      </c>
      <c r="FG7" s="60" t="s">
        <v>238</v>
      </c>
      <c r="FH7" s="60" t="s">
        <v>239</v>
      </c>
      <c r="FJ7" s="60" t="s">
        <v>226</v>
      </c>
      <c r="FK7" s="60" t="s">
        <v>227</v>
      </c>
      <c r="FL7" s="60" t="s">
        <v>228</v>
      </c>
      <c r="FM7" s="60" t="s">
        <v>229</v>
      </c>
      <c r="FN7" s="60" t="s">
        <v>230</v>
      </c>
      <c r="FO7" s="60" t="s">
        <v>231</v>
      </c>
      <c r="FP7" s="60" t="s">
        <v>232</v>
      </c>
      <c r="FQ7" s="60" t="s">
        <v>233</v>
      </c>
      <c r="FR7" s="60" t="s">
        <v>234</v>
      </c>
      <c r="FS7" s="60" t="s">
        <v>235</v>
      </c>
      <c r="FT7" s="60" t="s">
        <v>236</v>
      </c>
      <c r="FU7" s="60" t="s">
        <v>237</v>
      </c>
      <c r="FV7" s="60" t="s">
        <v>238</v>
      </c>
      <c r="FW7" s="60" t="s">
        <v>239</v>
      </c>
      <c r="FY7" s="60" t="s">
        <v>226</v>
      </c>
      <c r="FZ7" s="60" t="s">
        <v>227</v>
      </c>
      <c r="GA7" s="60" t="s">
        <v>228</v>
      </c>
      <c r="GB7" s="60" t="s">
        <v>229</v>
      </c>
      <c r="GC7" s="60" t="s">
        <v>230</v>
      </c>
      <c r="GD7" s="60" t="s">
        <v>231</v>
      </c>
      <c r="GE7" s="60" t="s">
        <v>232</v>
      </c>
      <c r="GF7" s="60" t="s">
        <v>233</v>
      </c>
      <c r="GG7" s="60" t="s">
        <v>234</v>
      </c>
      <c r="GH7" s="60" t="s">
        <v>235</v>
      </c>
      <c r="GI7" s="60" t="s">
        <v>236</v>
      </c>
      <c r="GJ7" s="60" t="s">
        <v>237</v>
      </c>
      <c r="GK7" s="60" t="s">
        <v>238</v>
      </c>
      <c r="GL7" s="60" t="s">
        <v>239</v>
      </c>
      <c r="GN7" s="60" t="s">
        <v>226</v>
      </c>
      <c r="GO7" s="60" t="s">
        <v>227</v>
      </c>
      <c r="GP7" s="60" t="s">
        <v>228</v>
      </c>
      <c r="GQ7" s="60" t="s">
        <v>229</v>
      </c>
      <c r="GR7" s="60" t="s">
        <v>230</v>
      </c>
      <c r="GS7" s="60" t="s">
        <v>231</v>
      </c>
      <c r="GT7" s="60" t="s">
        <v>232</v>
      </c>
      <c r="GU7" s="60" t="s">
        <v>233</v>
      </c>
      <c r="GV7" s="60" t="s">
        <v>234</v>
      </c>
      <c r="GW7" s="60" t="s">
        <v>235</v>
      </c>
      <c r="GX7" s="60" t="s">
        <v>236</v>
      </c>
      <c r="GY7" s="60" t="s">
        <v>237</v>
      </c>
      <c r="GZ7" s="60" t="s">
        <v>238</v>
      </c>
      <c r="HA7" s="60" t="s">
        <v>239</v>
      </c>
      <c r="HC7" s="60" t="s">
        <v>226</v>
      </c>
      <c r="HD7" s="60" t="s">
        <v>227</v>
      </c>
      <c r="HE7" s="60" t="s">
        <v>228</v>
      </c>
      <c r="HF7" s="60" t="s">
        <v>229</v>
      </c>
      <c r="HG7" s="60" t="s">
        <v>230</v>
      </c>
      <c r="HH7" s="60" t="s">
        <v>231</v>
      </c>
      <c r="HI7" s="60" t="s">
        <v>232</v>
      </c>
      <c r="HJ7" s="60" t="s">
        <v>233</v>
      </c>
      <c r="HK7" s="60" t="s">
        <v>234</v>
      </c>
      <c r="HL7" s="60" t="s">
        <v>235</v>
      </c>
      <c r="HM7" s="60" t="s">
        <v>236</v>
      </c>
      <c r="HN7" s="60" t="s">
        <v>237</v>
      </c>
      <c r="HO7" s="60" t="s">
        <v>238</v>
      </c>
      <c r="HP7" s="60" t="s">
        <v>239</v>
      </c>
      <c r="HR7" s="60" t="s">
        <v>226</v>
      </c>
      <c r="HS7" s="60" t="s">
        <v>227</v>
      </c>
      <c r="HT7" s="60" t="s">
        <v>228</v>
      </c>
      <c r="HU7" s="60" t="s">
        <v>229</v>
      </c>
      <c r="HV7" s="60" t="s">
        <v>230</v>
      </c>
      <c r="HW7" s="60" t="s">
        <v>231</v>
      </c>
      <c r="HX7" s="60" t="s">
        <v>232</v>
      </c>
      <c r="HY7" s="60" t="s">
        <v>233</v>
      </c>
      <c r="HZ7" s="60" t="s">
        <v>234</v>
      </c>
      <c r="IA7" s="60" t="s">
        <v>235</v>
      </c>
      <c r="IB7" s="60" t="s">
        <v>236</v>
      </c>
      <c r="IC7" s="60" t="s">
        <v>237</v>
      </c>
      <c r="ID7" s="60" t="s">
        <v>238</v>
      </c>
      <c r="IE7" s="60" t="s">
        <v>239</v>
      </c>
      <c r="IG7" s="60" t="s">
        <v>226</v>
      </c>
      <c r="IH7" s="60" t="s">
        <v>227</v>
      </c>
      <c r="II7" s="60" t="s">
        <v>228</v>
      </c>
      <c r="IJ7" s="60" t="s">
        <v>229</v>
      </c>
      <c r="IK7" s="60" t="s">
        <v>230</v>
      </c>
      <c r="IL7" s="60" t="s">
        <v>231</v>
      </c>
      <c r="IM7" s="60" t="s">
        <v>232</v>
      </c>
      <c r="IN7" s="60" t="s">
        <v>233</v>
      </c>
      <c r="IO7" s="60" t="s">
        <v>234</v>
      </c>
      <c r="IP7" s="60" t="s">
        <v>235</v>
      </c>
      <c r="IQ7" s="60" t="s">
        <v>236</v>
      </c>
      <c r="IR7" s="60" t="s">
        <v>237</v>
      </c>
      <c r="IS7" s="60" t="s">
        <v>238</v>
      </c>
      <c r="IT7" s="60" t="s">
        <v>239</v>
      </c>
      <c r="IV7" s="60" t="s">
        <v>226</v>
      </c>
      <c r="IW7" s="60" t="s">
        <v>227</v>
      </c>
      <c r="IX7" s="60" t="s">
        <v>228</v>
      </c>
      <c r="IY7" s="60" t="s">
        <v>229</v>
      </c>
      <c r="IZ7" s="60" t="s">
        <v>230</v>
      </c>
      <c r="JA7" s="60" t="s">
        <v>231</v>
      </c>
      <c r="JB7" s="60" t="s">
        <v>232</v>
      </c>
      <c r="JC7" s="60" t="s">
        <v>233</v>
      </c>
      <c r="JD7" s="60" t="s">
        <v>234</v>
      </c>
      <c r="JE7" s="60" t="s">
        <v>235</v>
      </c>
      <c r="JF7" s="60" t="s">
        <v>236</v>
      </c>
      <c r="JG7" s="60" t="s">
        <v>237</v>
      </c>
      <c r="JH7" s="60" t="s">
        <v>238</v>
      </c>
      <c r="JI7" s="60" t="s">
        <v>239</v>
      </c>
      <c r="JK7" s="60" t="s">
        <v>226</v>
      </c>
      <c r="JL7" s="60" t="s">
        <v>227</v>
      </c>
      <c r="JM7" s="60" t="s">
        <v>228</v>
      </c>
      <c r="JN7" s="60" t="s">
        <v>229</v>
      </c>
      <c r="JO7" s="60" t="s">
        <v>230</v>
      </c>
      <c r="JP7" s="60" t="s">
        <v>231</v>
      </c>
      <c r="JQ7" s="60" t="s">
        <v>232</v>
      </c>
      <c r="JR7" s="60" t="s">
        <v>233</v>
      </c>
      <c r="JS7" s="60" t="s">
        <v>234</v>
      </c>
      <c r="JT7" s="60" t="s">
        <v>235</v>
      </c>
      <c r="JU7" s="60" t="s">
        <v>236</v>
      </c>
      <c r="JV7" s="60" t="s">
        <v>237</v>
      </c>
      <c r="JW7" s="60" t="s">
        <v>238</v>
      </c>
      <c r="JX7" s="60" t="s">
        <v>239</v>
      </c>
      <c r="JZ7" s="60" t="s">
        <v>226</v>
      </c>
      <c r="KA7" s="60" t="s">
        <v>227</v>
      </c>
      <c r="KB7" s="60" t="s">
        <v>228</v>
      </c>
      <c r="KC7" s="60" t="s">
        <v>229</v>
      </c>
      <c r="KD7" s="60" t="s">
        <v>230</v>
      </c>
      <c r="KE7" s="60" t="s">
        <v>231</v>
      </c>
      <c r="KF7" s="60" t="s">
        <v>232</v>
      </c>
      <c r="KG7" s="60" t="s">
        <v>233</v>
      </c>
      <c r="KH7" s="60" t="s">
        <v>234</v>
      </c>
      <c r="KI7" s="60" t="s">
        <v>235</v>
      </c>
      <c r="KJ7" s="60" t="s">
        <v>236</v>
      </c>
      <c r="KK7" s="60" t="s">
        <v>237</v>
      </c>
      <c r="KL7" s="60" t="s">
        <v>238</v>
      </c>
      <c r="KM7" s="60" t="s">
        <v>239</v>
      </c>
    </row>
    <row r="8" spans="2:299" ht="18" customHeight="1" x14ac:dyDescent="0.25">
      <c r="C8" s="750"/>
      <c r="D8" s="751"/>
      <c r="E8" s="752"/>
      <c r="F8" s="750"/>
      <c r="G8" s="751"/>
      <c r="H8" s="752"/>
      <c r="I8" s="755"/>
      <c r="J8" s="755"/>
      <c r="K8" s="772"/>
      <c r="L8" s="772"/>
      <c r="M8" s="772"/>
      <c r="N8" s="772"/>
      <c r="O8" s="764"/>
      <c r="P8" s="767"/>
      <c r="Q8" s="770"/>
      <c r="R8" s="751"/>
      <c r="S8" s="752"/>
      <c r="T8" s="750"/>
      <c r="U8" s="751"/>
      <c r="V8" s="752"/>
      <c r="W8" s="775"/>
      <c r="X8" s="775"/>
      <c r="Y8" s="755"/>
      <c r="Z8" s="755"/>
      <c r="AA8" s="755"/>
      <c r="AB8" s="755"/>
      <c r="AC8" s="216"/>
      <c r="AD8" s="9"/>
      <c r="AE8" s="184">
        <v>0.05</v>
      </c>
      <c r="AF8" s="184">
        <v>0.2</v>
      </c>
      <c r="AG8" s="184">
        <v>0.4</v>
      </c>
      <c r="AH8" s="184">
        <v>0.6</v>
      </c>
      <c r="AI8" s="184">
        <v>0.8</v>
      </c>
      <c r="AJ8" s="184">
        <v>1</v>
      </c>
      <c r="AK8" s="184">
        <v>1.2</v>
      </c>
      <c r="AL8" s="184">
        <v>1.4</v>
      </c>
      <c r="AM8" s="9"/>
      <c r="AN8" s="184">
        <v>0.05</v>
      </c>
      <c r="AO8" s="184">
        <v>0.2</v>
      </c>
      <c r="AP8" s="184">
        <v>0.4</v>
      </c>
      <c r="AQ8" s="184">
        <v>0.6</v>
      </c>
      <c r="AR8" s="184">
        <v>0.8</v>
      </c>
      <c r="AS8" s="184">
        <v>1</v>
      </c>
      <c r="AT8" s="184">
        <v>1.2</v>
      </c>
      <c r="AU8" s="184">
        <v>1.4</v>
      </c>
      <c r="AV8" s="184">
        <v>1.6</v>
      </c>
      <c r="AW8" s="184">
        <v>1.8</v>
      </c>
      <c r="AX8" s="184">
        <v>2</v>
      </c>
      <c r="AY8" s="184">
        <v>3</v>
      </c>
      <c r="AZ8" s="184">
        <v>5</v>
      </c>
      <c r="BA8" s="184">
        <v>10</v>
      </c>
      <c r="BB8" s="48"/>
      <c r="BC8" s="184">
        <v>0.05</v>
      </c>
      <c r="BD8" s="184">
        <v>0.2</v>
      </c>
      <c r="BE8" s="184">
        <v>0.4</v>
      </c>
      <c r="BF8" s="184">
        <v>0.6</v>
      </c>
      <c r="BG8" s="184">
        <v>0.8</v>
      </c>
      <c r="BH8" s="184">
        <v>1</v>
      </c>
      <c r="BI8" s="184">
        <v>1.2</v>
      </c>
      <c r="BJ8" s="184">
        <v>1.4</v>
      </c>
      <c r="BK8" s="184">
        <v>1.6</v>
      </c>
      <c r="BL8" s="184">
        <v>1.8</v>
      </c>
      <c r="BM8" s="184">
        <v>2</v>
      </c>
      <c r="BN8" s="184">
        <v>3</v>
      </c>
      <c r="BO8" s="184">
        <v>5</v>
      </c>
      <c r="BP8" s="184">
        <v>10</v>
      </c>
      <c r="BR8" s="61">
        <v>0.05</v>
      </c>
      <c r="BS8" s="62">
        <v>0.2</v>
      </c>
      <c r="BT8" s="62">
        <v>0.4</v>
      </c>
      <c r="BU8" s="62">
        <v>0.6</v>
      </c>
      <c r="BV8" s="62">
        <v>0.8</v>
      </c>
      <c r="BW8" s="62">
        <v>1</v>
      </c>
      <c r="BX8" s="62">
        <v>1.2</v>
      </c>
      <c r="BY8" s="63">
        <v>1.4</v>
      </c>
      <c r="BZ8" s="62">
        <v>1.6</v>
      </c>
      <c r="CA8" s="62">
        <v>1.8</v>
      </c>
      <c r="CB8" s="62">
        <v>2</v>
      </c>
      <c r="CC8" s="62">
        <v>2.0009999999999999</v>
      </c>
      <c r="CD8" s="62"/>
      <c r="CE8" s="61">
        <v>0.05</v>
      </c>
      <c r="CF8" s="62">
        <v>0.2</v>
      </c>
      <c r="CG8" s="62">
        <v>0.4</v>
      </c>
      <c r="CH8" s="62">
        <v>0.6</v>
      </c>
      <c r="CI8" s="62">
        <v>0.8</v>
      </c>
      <c r="CJ8" s="62">
        <v>1</v>
      </c>
      <c r="CK8" s="63">
        <v>10</v>
      </c>
      <c r="CM8" s="184">
        <v>0.05</v>
      </c>
      <c r="CN8" s="184">
        <v>0.2</v>
      </c>
      <c r="CO8" s="184">
        <v>0.4</v>
      </c>
      <c r="CP8" s="184">
        <v>0.6</v>
      </c>
      <c r="CQ8" s="184">
        <v>0.8</v>
      </c>
      <c r="CR8" s="184">
        <v>1</v>
      </c>
      <c r="CS8" s="184">
        <v>1.2</v>
      </c>
      <c r="CT8" s="184">
        <v>1.4</v>
      </c>
      <c r="CU8" s="184">
        <v>1.6</v>
      </c>
      <c r="CV8" s="184">
        <v>1.8</v>
      </c>
      <c r="CW8" s="184">
        <v>2</v>
      </c>
      <c r="CX8" s="184">
        <v>3</v>
      </c>
      <c r="CY8" s="184">
        <v>5</v>
      </c>
      <c r="CZ8" s="184">
        <v>10</v>
      </c>
      <c r="DB8" s="184">
        <v>0.05</v>
      </c>
      <c r="DC8" s="184">
        <v>0.2</v>
      </c>
      <c r="DD8" s="184">
        <v>0.4</v>
      </c>
      <c r="DE8" s="184">
        <v>0.6</v>
      </c>
      <c r="DF8" s="184">
        <v>0.8</v>
      </c>
      <c r="DG8" s="184">
        <v>1</v>
      </c>
      <c r="DH8" s="184">
        <v>1.2</v>
      </c>
      <c r="DI8" s="184">
        <v>1.4</v>
      </c>
      <c r="DJ8" s="184">
        <v>1.6</v>
      </c>
      <c r="DK8" s="184">
        <v>1.8</v>
      </c>
      <c r="DL8" s="184">
        <v>2</v>
      </c>
      <c r="DM8" s="184">
        <v>3</v>
      </c>
      <c r="DN8" s="184">
        <v>5</v>
      </c>
      <c r="DO8" s="184">
        <v>10</v>
      </c>
      <c r="DQ8" s="184">
        <v>0.05</v>
      </c>
      <c r="DR8" s="184">
        <v>0.2</v>
      </c>
      <c r="DS8" s="184">
        <v>0.4</v>
      </c>
      <c r="DT8" s="184">
        <v>0.6</v>
      </c>
      <c r="DU8" s="184">
        <v>0.8</v>
      </c>
      <c r="DV8" s="184">
        <v>1</v>
      </c>
      <c r="DW8" s="184">
        <v>1.2</v>
      </c>
      <c r="DX8" s="184">
        <v>1.4</v>
      </c>
      <c r="DY8" s="184">
        <v>1.6</v>
      </c>
      <c r="DZ8" s="184">
        <v>1.8</v>
      </c>
      <c r="EA8" s="184">
        <v>2</v>
      </c>
      <c r="EB8" s="184">
        <v>3</v>
      </c>
      <c r="EC8" s="184">
        <v>5</v>
      </c>
      <c r="ED8" s="184">
        <v>10</v>
      </c>
      <c r="EF8" s="184">
        <v>0.05</v>
      </c>
      <c r="EG8" s="184">
        <v>0.2</v>
      </c>
      <c r="EH8" s="184">
        <v>0.4</v>
      </c>
      <c r="EI8" s="184">
        <v>0.6</v>
      </c>
      <c r="EJ8" s="184">
        <v>0.8</v>
      </c>
      <c r="EK8" s="184">
        <v>1</v>
      </c>
      <c r="EL8" s="184">
        <v>1.2</v>
      </c>
      <c r="EM8" s="184">
        <v>1.4</v>
      </c>
      <c r="EN8" s="184">
        <v>1.6</v>
      </c>
      <c r="EO8" s="184">
        <v>1.8</v>
      </c>
      <c r="EP8" s="184">
        <v>2</v>
      </c>
      <c r="EQ8" s="184">
        <v>3</v>
      </c>
      <c r="ER8" s="184">
        <v>5</v>
      </c>
      <c r="ES8" s="184">
        <v>10</v>
      </c>
      <c r="EU8" s="184">
        <v>0.05</v>
      </c>
      <c r="EV8" s="184">
        <v>0.2</v>
      </c>
      <c r="EW8" s="184">
        <v>0.4</v>
      </c>
      <c r="EX8" s="184">
        <v>0.6</v>
      </c>
      <c r="EY8" s="184">
        <v>0.8</v>
      </c>
      <c r="EZ8" s="184">
        <v>1</v>
      </c>
      <c r="FA8" s="184">
        <v>1.2</v>
      </c>
      <c r="FB8" s="184">
        <v>1.4</v>
      </c>
      <c r="FC8" s="184">
        <v>1.6</v>
      </c>
      <c r="FD8" s="184">
        <v>1.8</v>
      </c>
      <c r="FE8" s="184">
        <v>2</v>
      </c>
      <c r="FF8" s="184">
        <v>3</v>
      </c>
      <c r="FG8" s="184">
        <v>5</v>
      </c>
      <c r="FH8" s="184">
        <v>10</v>
      </c>
      <c r="FJ8" s="184">
        <v>0.05</v>
      </c>
      <c r="FK8" s="184">
        <v>0.2</v>
      </c>
      <c r="FL8" s="184">
        <v>0.4</v>
      </c>
      <c r="FM8" s="184">
        <v>0.6</v>
      </c>
      <c r="FN8" s="184">
        <v>0.8</v>
      </c>
      <c r="FO8" s="184">
        <v>1</v>
      </c>
      <c r="FP8" s="184">
        <v>1.2</v>
      </c>
      <c r="FQ8" s="184">
        <v>1.4</v>
      </c>
      <c r="FR8" s="184">
        <v>1.6</v>
      </c>
      <c r="FS8" s="184">
        <v>1.8</v>
      </c>
      <c r="FT8" s="184">
        <v>2</v>
      </c>
      <c r="FU8" s="184">
        <v>3</v>
      </c>
      <c r="FV8" s="184">
        <v>5</v>
      </c>
      <c r="FW8" s="184">
        <v>10</v>
      </c>
      <c r="FY8" s="184">
        <v>0.05</v>
      </c>
      <c r="FZ8" s="184">
        <v>0.2</v>
      </c>
      <c r="GA8" s="184">
        <v>0.4</v>
      </c>
      <c r="GB8" s="184">
        <v>0.6</v>
      </c>
      <c r="GC8" s="184">
        <v>0.8</v>
      </c>
      <c r="GD8" s="184">
        <v>1</v>
      </c>
      <c r="GE8" s="184">
        <v>1.2</v>
      </c>
      <c r="GF8" s="184">
        <v>1.4</v>
      </c>
      <c r="GG8" s="184">
        <v>1.6</v>
      </c>
      <c r="GH8" s="184">
        <v>1.8</v>
      </c>
      <c r="GI8" s="184">
        <v>2</v>
      </c>
      <c r="GJ8" s="184">
        <v>3</v>
      </c>
      <c r="GK8" s="184">
        <v>5</v>
      </c>
      <c r="GL8" s="184">
        <v>10</v>
      </c>
      <c r="GN8" s="184">
        <v>0.05</v>
      </c>
      <c r="GO8" s="184">
        <v>0.2</v>
      </c>
      <c r="GP8" s="184">
        <v>0.4</v>
      </c>
      <c r="GQ8" s="184">
        <v>0.6</v>
      </c>
      <c r="GR8" s="184">
        <v>0.8</v>
      </c>
      <c r="GS8" s="184">
        <v>1</v>
      </c>
      <c r="GT8" s="184">
        <v>1.2</v>
      </c>
      <c r="GU8" s="184">
        <v>1.4</v>
      </c>
      <c r="GV8" s="184">
        <v>1.6</v>
      </c>
      <c r="GW8" s="184">
        <v>1.8</v>
      </c>
      <c r="GX8" s="184">
        <v>2</v>
      </c>
      <c r="GY8" s="184">
        <v>3</v>
      </c>
      <c r="GZ8" s="184">
        <v>5</v>
      </c>
      <c r="HA8" s="184">
        <v>10</v>
      </c>
      <c r="HC8" s="184">
        <v>0.05</v>
      </c>
      <c r="HD8" s="184">
        <v>0.2</v>
      </c>
      <c r="HE8" s="184">
        <v>0.4</v>
      </c>
      <c r="HF8" s="184">
        <v>0.6</v>
      </c>
      <c r="HG8" s="184">
        <v>0.8</v>
      </c>
      <c r="HH8" s="184">
        <v>1</v>
      </c>
      <c r="HI8" s="184">
        <v>1.2</v>
      </c>
      <c r="HJ8" s="184">
        <v>1.4</v>
      </c>
      <c r="HK8" s="184">
        <v>1.6</v>
      </c>
      <c r="HL8" s="184">
        <v>1.8</v>
      </c>
      <c r="HM8" s="184">
        <v>2</v>
      </c>
      <c r="HN8" s="184">
        <v>3</v>
      </c>
      <c r="HO8" s="184">
        <v>5</v>
      </c>
      <c r="HP8" s="184">
        <v>10</v>
      </c>
      <c r="HR8" s="184">
        <v>0.05</v>
      </c>
      <c r="HS8" s="184">
        <v>0.2</v>
      </c>
      <c r="HT8" s="184">
        <v>0.4</v>
      </c>
      <c r="HU8" s="184">
        <v>0.6</v>
      </c>
      <c r="HV8" s="184">
        <v>0.8</v>
      </c>
      <c r="HW8" s="184">
        <v>1</v>
      </c>
      <c r="HX8" s="184">
        <v>1.2</v>
      </c>
      <c r="HY8" s="184">
        <v>1.4</v>
      </c>
      <c r="HZ8" s="184">
        <v>1.6</v>
      </c>
      <c r="IA8" s="184">
        <v>1.8</v>
      </c>
      <c r="IB8" s="184">
        <v>2</v>
      </c>
      <c r="IC8" s="184">
        <v>3</v>
      </c>
      <c r="ID8" s="184">
        <v>5</v>
      </c>
      <c r="IE8" s="184">
        <v>10</v>
      </c>
      <c r="IF8" s="6">
        <v>0</v>
      </c>
      <c r="IG8" s="184">
        <v>0.05</v>
      </c>
      <c r="IH8" s="184">
        <v>0.2</v>
      </c>
      <c r="II8" s="184">
        <v>0.4</v>
      </c>
      <c r="IJ8" s="184">
        <v>0.6</v>
      </c>
      <c r="IK8" s="184">
        <v>0.8</v>
      </c>
      <c r="IL8" s="184">
        <v>1</v>
      </c>
      <c r="IM8" s="184">
        <v>1.2</v>
      </c>
      <c r="IN8" s="184">
        <v>1.4</v>
      </c>
      <c r="IO8" s="184">
        <v>1.6</v>
      </c>
      <c r="IP8" s="184">
        <v>1.8</v>
      </c>
      <c r="IQ8" s="184">
        <v>2</v>
      </c>
      <c r="IR8" s="184">
        <v>3</v>
      </c>
      <c r="IS8" s="184">
        <v>5</v>
      </c>
      <c r="IT8" s="184">
        <v>10</v>
      </c>
      <c r="IU8" s="48">
        <v>0</v>
      </c>
      <c r="IV8" s="184">
        <v>0.05</v>
      </c>
      <c r="IW8" s="184">
        <v>0.2</v>
      </c>
      <c r="IX8" s="184">
        <v>0.4</v>
      </c>
      <c r="IY8" s="184">
        <v>0.6</v>
      </c>
      <c r="IZ8" s="184">
        <v>0.8</v>
      </c>
      <c r="JA8" s="184">
        <v>1</v>
      </c>
      <c r="JB8" s="184">
        <v>1.2</v>
      </c>
      <c r="JC8" s="184">
        <v>1.4</v>
      </c>
      <c r="JD8" s="184">
        <v>1.6</v>
      </c>
      <c r="JE8" s="184">
        <v>1.8</v>
      </c>
      <c r="JF8" s="184">
        <v>2</v>
      </c>
      <c r="JG8" s="184">
        <v>3</v>
      </c>
      <c r="JH8" s="184">
        <v>5</v>
      </c>
      <c r="JI8" s="184">
        <v>10</v>
      </c>
      <c r="JJ8" s="48">
        <v>0</v>
      </c>
      <c r="JK8" s="184">
        <v>0.05</v>
      </c>
      <c r="JL8" s="184">
        <v>0.2</v>
      </c>
      <c r="JM8" s="184">
        <v>0.4</v>
      </c>
      <c r="JN8" s="184">
        <v>0.6</v>
      </c>
      <c r="JO8" s="184">
        <v>0.8</v>
      </c>
      <c r="JP8" s="184">
        <v>1</v>
      </c>
      <c r="JQ8" s="184">
        <v>1.2</v>
      </c>
      <c r="JR8" s="184">
        <v>1.4</v>
      </c>
      <c r="JS8" s="184">
        <v>1.6</v>
      </c>
      <c r="JT8" s="184">
        <v>1.8</v>
      </c>
      <c r="JU8" s="184">
        <v>2</v>
      </c>
      <c r="JV8" s="184">
        <v>3</v>
      </c>
      <c r="JW8" s="184">
        <v>5</v>
      </c>
      <c r="JX8" s="184">
        <v>10</v>
      </c>
      <c r="JY8" s="48">
        <v>0</v>
      </c>
      <c r="JZ8" s="184">
        <v>0.05</v>
      </c>
      <c r="KA8" s="184">
        <v>0.2</v>
      </c>
      <c r="KB8" s="184">
        <v>0.4</v>
      </c>
      <c r="KC8" s="184">
        <v>0.6</v>
      </c>
      <c r="KD8" s="184">
        <v>0.8</v>
      </c>
      <c r="KE8" s="184">
        <v>1</v>
      </c>
      <c r="KF8" s="184">
        <v>1.2</v>
      </c>
      <c r="KG8" s="184">
        <v>1.4</v>
      </c>
      <c r="KH8" s="184">
        <v>1.6</v>
      </c>
      <c r="KI8" s="184">
        <v>1.8</v>
      </c>
      <c r="KJ8" s="184">
        <v>2</v>
      </c>
      <c r="KK8" s="184">
        <v>3</v>
      </c>
      <c r="KL8" s="184">
        <v>5</v>
      </c>
      <c r="KM8" s="184">
        <v>10</v>
      </c>
    </row>
    <row r="9" spans="2:299" ht="15.6" x14ac:dyDescent="0.25">
      <c r="C9" s="263" t="s">
        <v>566</v>
      </c>
      <c r="D9" s="264"/>
      <c r="E9" s="264"/>
      <c r="F9" s="265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6"/>
      <c r="R9" s="267"/>
      <c r="S9" s="267"/>
      <c r="T9" s="267"/>
      <c r="U9" s="267"/>
      <c r="V9" s="267"/>
      <c r="W9" s="264"/>
      <c r="X9" s="264"/>
      <c r="Y9" s="264"/>
      <c r="Z9" s="264"/>
      <c r="AA9" s="264"/>
      <c r="AB9" s="268"/>
      <c r="AC9" s="217"/>
      <c r="AD9" s="9"/>
      <c r="AE9" s="185"/>
      <c r="AF9" s="185"/>
      <c r="AG9" s="185"/>
      <c r="AH9" s="185"/>
      <c r="AI9" s="185"/>
      <c r="AJ9" s="185"/>
      <c r="AK9" s="185"/>
      <c r="AL9" s="185"/>
      <c r="AM9" s="9"/>
      <c r="AN9" s="185"/>
      <c r="AO9" s="185"/>
      <c r="AP9" s="185"/>
      <c r="AQ9" s="185"/>
      <c r="AR9" s="185"/>
      <c r="AS9" s="185"/>
      <c r="AT9" s="185"/>
      <c r="AU9" s="185"/>
      <c r="AV9" s="185"/>
      <c r="AW9" s="185"/>
      <c r="AX9" s="185"/>
      <c r="AY9" s="185"/>
      <c r="AZ9" s="185"/>
      <c r="BA9" s="185"/>
      <c r="BB9" s="185"/>
      <c r="BC9" s="185" t="s">
        <v>137</v>
      </c>
      <c r="BD9" s="185" t="s">
        <v>137</v>
      </c>
      <c r="BE9" s="185" t="s">
        <v>137</v>
      </c>
      <c r="BF9" s="185" t="s">
        <v>137</v>
      </c>
      <c r="BG9" s="185" t="s">
        <v>137</v>
      </c>
      <c r="BH9" s="185" t="s">
        <v>137</v>
      </c>
      <c r="BI9" s="185" t="s">
        <v>137</v>
      </c>
      <c r="BJ9" s="185" t="s">
        <v>137</v>
      </c>
      <c r="BK9" s="185" t="s">
        <v>137</v>
      </c>
      <c r="BL9" s="185" t="s">
        <v>137</v>
      </c>
      <c r="BM9" s="185" t="s">
        <v>137</v>
      </c>
      <c r="BN9" s="185" t="s">
        <v>137</v>
      </c>
      <c r="BO9" s="185" t="s">
        <v>137</v>
      </c>
      <c r="BP9" s="185"/>
      <c r="BR9" s="185" t="s">
        <v>137</v>
      </c>
      <c r="BS9" s="185" t="s">
        <v>137</v>
      </c>
      <c r="BT9" s="185" t="s">
        <v>137</v>
      </c>
      <c r="BU9" s="185" t="s">
        <v>137</v>
      </c>
      <c r="BV9" s="185" t="s">
        <v>137</v>
      </c>
      <c r="BW9" s="185" t="s">
        <v>137</v>
      </c>
      <c r="BX9" s="185" t="s">
        <v>137</v>
      </c>
      <c r="BY9" s="185" t="s">
        <v>137</v>
      </c>
      <c r="BZ9" s="185"/>
      <c r="CA9" s="185"/>
      <c r="CB9" s="185"/>
      <c r="CC9" s="185"/>
      <c r="CD9" s="185"/>
      <c r="CE9" s="185" t="s">
        <v>137</v>
      </c>
      <c r="CF9" s="185"/>
      <c r="CG9" s="185" t="s">
        <v>137</v>
      </c>
      <c r="CH9" s="185" t="s">
        <v>137</v>
      </c>
      <c r="CI9" s="185" t="s">
        <v>137</v>
      </c>
      <c r="CJ9" s="185" t="s">
        <v>137</v>
      </c>
      <c r="CK9" s="185" t="s">
        <v>137</v>
      </c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G9" s="185"/>
      <c r="IH9" s="185"/>
      <c r="II9" s="185"/>
      <c r="IJ9" s="185"/>
      <c r="IK9" s="185"/>
      <c r="IL9" s="185"/>
      <c r="IM9" s="185"/>
      <c r="IN9" s="185"/>
      <c r="IO9" s="185"/>
      <c r="IP9" s="185"/>
      <c r="IQ9" s="185"/>
      <c r="IR9" s="185"/>
      <c r="IS9" s="185"/>
      <c r="IT9" s="185"/>
      <c r="IU9" s="185"/>
      <c r="IV9" s="185" t="s">
        <v>137</v>
      </c>
      <c r="JJ9" s="185"/>
      <c r="JK9" s="185" t="s">
        <v>137</v>
      </c>
      <c r="JY9" s="185"/>
      <c r="JZ9" s="185" t="s">
        <v>137</v>
      </c>
    </row>
    <row r="10" spans="2:299" ht="18" customHeight="1" x14ac:dyDescent="0.25">
      <c r="B10" s="551">
        <f t="shared" ref="B10:B41" si="0">((C10*20+E10)+(F10*20+H10))/2</f>
        <v>4.2249999999999996</v>
      </c>
      <c r="C10" s="269">
        <v>0</v>
      </c>
      <c r="D10" s="269" t="s">
        <v>75</v>
      </c>
      <c r="E10" s="269">
        <v>0</v>
      </c>
      <c r="F10" s="269">
        <v>0</v>
      </c>
      <c r="G10" s="269" t="s">
        <v>75</v>
      </c>
      <c r="H10" s="269">
        <v>8.4499999999999993</v>
      </c>
      <c r="I10" s="269" t="s">
        <v>643</v>
      </c>
      <c r="J10" s="269" t="s">
        <v>568</v>
      </c>
      <c r="K10" s="546">
        <f>VLOOKUP(I10,' 5.0 - Rebaixos'!B:N,11,FALSE)</f>
        <v>45.292000000000002</v>
      </c>
      <c r="L10" s="546"/>
      <c r="M10" s="546"/>
      <c r="N10" s="546"/>
      <c r="O10" s="547">
        <f>IFERROR((ABS(((T10+Q10)/2)-((F10+C10)/2)))*20/1000+20/1000,0)</f>
        <v>0.02</v>
      </c>
      <c r="P10" s="547">
        <f>SUM(K10:N10)*O10</f>
        <v>0.90584000000000009</v>
      </c>
      <c r="Q10" s="269">
        <v>0</v>
      </c>
      <c r="R10" s="269" t="s">
        <v>75</v>
      </c>
      <c r="S10" s="269">
        <v>0</v>
      </c>
      <c r="T10" s="269">
        <v>0</v>
      </c>
      <c r="U10" s="269" t="s">
        <v>75</v>
      </c>
      <c r="V10" s="269">
        <v>8.4499999999999993</v>
      </c>
      <c r="W10" s="548" t="s">
        <v>643</v>
      </c>
      <c r="X10" s="269"/>
      <c r="Y10" s="269"/>
      <c r="Z10" s="546">
        <v>1</v>
      </c>
      <c r="AA10" s="546">
        <f t="shared" ref="AA10:AA41" si="1">IFERROR(SUM(K10:N10)/Z10,0)</f>
        <v>45.292000000000002</v>
      </c>
      <c r="AB10" s="549" t="s">
        <v>340</v>
      </c>
      <c r="AC10" s="37" t="str">
        <f t="shared" ref="AC10:AC33" si="2">IF(LEFT(W10,1)="A","A",LEFT(X10,3))</f>
        <v/>
      </c>
      <c r="AD10" s="9" t="str">
        <f t="shared" ref="AD10:AD33" si="3">LEFT(I10,SEARCH("-",I10,1)-1)</f>
        <v>REC</v>
      </c>
      <c r="AE10" s="552" t="str">
        <f>IF(AND($I10&lt;&gt;"",$AD10="CL"),IF(AND($O10&gt;#REF!,$O10&lt;=AN$8),$K10,""),"")</f>
        <v/>
      </c>
      <c r="AF10" s="552" t="str">
        <f t="shared" ref="AF10:AL10" si="4">IF(AND($I10&lt;&gt;"",$AD10="CL"),IF(AND($O10&gt;AE$8,$O10&lt;=AO$8),$K10,""),"")</f>
        <v/>
      </c>
      <c r="AG10" s="552" t="str">
        <f t="shared" si="4"/>
        <v/>
      </c>
      <c r="AH10" s="552" t="str">
        <f t="shared" si="4"/>
        <v/>
      </c>
      <c r="AI10" s="552" t="str">
        <f t="shared" si="4"/>
        <v/>
      </c>
      <c r="AJ10" s="552" t="str">
        <f t="shared" si="4"/>
        <v/>
      </c>
      <c r="AK10" s="552" t="str">
        <f t="shared" si="4"/>
        <v/>
      </c>
      <c r="AL10" s="552" t="str">
        <f t="shared" si="4"/>
        <v/>
      </c>
      <c r="AM10" s="37">
        <f t="shared" ref="AM10:AM41" si="5">SUM(AE10:AL10,AN10:BA10,BC10:BP10,BR10:CC10,CE10:CK10,CM10:CZ10,FJ10:FW10,GN10:HA10,HR10:IE10)-SUM(K10:N10)</f>
        <v>-45.292000000000002</v>
      </c>
      <c r="AN10" s="552" t="str">
        <f>IF(AND($I10&lt;&gt;"",$AD10="C"),IF(AND($O10&gt;AM$8,$O10&lt;=AN$8),$K10,""),"")</f>
        <v/>
      </c>
      <c r="AO10" s="552" t="str">
        <f t="shared" ref="AO10:BA10" si="6">IF(AND($I10&lt;&gt;"",$AD10="C"),IF(AND($O10&gt;AN$8,$O10&lt;=AO$8),$K10,""),"")</f>
        <v/>
      </c>
      <c r="AP10" s="552" t="str">
        <f t="shared" si="6"/>
        <v/>
      </c>
      <c r="AQ10" s="552" t="str">
        <f t="shared" si="6"/>
        <v/>
      </c>
      <c r="AR10" s="552" t="str">
        <f t="shared" si="6"/>
        <v/>
      </c>
      <c r="AS10" s="552" t="str">
        <f t="shared" si="6"/>
        <v/>
      </c>
      <c r="AT10" s="552" t="str">
        <f t="shared" si="6"/>
        <v/>
      </c>
      <c r="AU10" s="552" t="str">
        <f t="shared" si="6"/>
        <v/>
      </c>
      <c r="AV10" s="552" t="str">
        <f t="shared" si="6"/>
        <v/>
      </c>
      <c r="AW10" s="552" t="str">
        <f t="shared" si="6"/>
        <v/>
      </c>
      <c r="AX10" s="552" t="str">
        <f t="shared" si="6"/>
        <v/>
      </c>
      <c r="AY10" s="552" t="str">
        <f t="shared" si="6"/>
        <v/>
      </c>
      <c r="AZ10" s="552" t="str">
        <f t="shared" si="6"/>
        <v/>
      </c>
      <c r="BA10" s="552" t="str">
        <f t="shared" si="6"/>
        <v/>
      </c>
      <c r="BB10" s="229"/>
      <c r="BC10" s="552" t="str">
        <f>IF(AND($I10&lt;&gt;"",$AD10="C"),IF(AND($O10&gt;BB$8,$O10&lt;=BC$8),$L10,""),"")</f>
        <v/>
      </c>
      <c r="BD10" s="552" t="str">
        <f t="shared" ref="BD10:BO10" si="7">IF(AND($I10&lt;&gt;"",$AD10="C"),IF(AND($O10&gt;BC$8,$O10&lt;=BD$8),$L10,""),"")</f>
        <v/>
      </c>
      <c r="BE10" s="552" t="str">
        <f t="shared" si="7"/>
        <v/>
      </c>
      <c r="BF10" s="552" t="str">
        <f t="shared" si="7"/>
        <v/>
      </c>
      <c r="BG10" s="552" t="str">
        <f t="shared" si="7"/>
        <v/>
      </c>
      <c r="BH10" s="552" t="str">
        <f t="shared" si="7"/>
        <v/>
      </c>
      <c r="BI10" s="552" t="str">
        <f t="shared" si="7"/>
        <v/>
      </c>
      <c r="BJ10" s="552" t="str">
        <f t="shared" si="7"/>
        <v/>
      </c>
      <c r="BK10" s="552" t="str">
        <f t="shared" si="7"/>
        <v/>
      </c>
      <c r="BL10" s="552" t="str">
        <f t="shared" si="7"/>
        <v/>
      </c>
      <c r="BM10" s="552" t="str">
        <f t="shared" si="7"/>
        <v/>
      </c>
      <c r="BN10" s="552" t="str">
        <f t="shared" si="7"/>
        <v/>
      </c>
      <c r="BO10" s="552" t="str">
        <f t="shared" si="7"/>
        <v/>
      </c>
      <c r="BP10" s="552" t="str">
        <f>IF(AND($I10&lt;&gt;"",$AD10="C"),IF(AND($O10&gt;BO$8,$O10&lt;=BP$8),$L10,""),"")</f>
        <v/>
      </c>
      <c r="BR10" s="552" t="str">
        <f>IF(AND($I10&lt;&gt;"",$AD10="C"),IF(AND($O10&gt;BQ$8,$O10&lt;=BR$8),$M10,""),"")</f>
        <v/>
      </c>
      <c r="BS10" s="552" t="str">
        <f t="shared" ref="BS10:CC10" si="8">IF(AND($I10&lt;&gt;"",$AD10="C"),IF(AND($O10&gt;BR$8,$O10&lt;=BS$8),$M10,""),"")</f>
        <v/>
      </c>
      <c r="BT10" s="552" t="str">
        <f t="shared" si="8"/>
        <v/>
      </c>
      <c r="BU10" s="552" t="str">
        <f t="shared" si="8"/>
        <v/>
      </c>
      <c r="BV10" s="552" t="str">
        <f t="shared" si="8"/>
        <v/>
      </c>
      <c r="BW10" s="552" t="str">
        <f t="shared" si="8"/>
        <v/>
      </c>
      <c r="BX10" s="552" t="str">
        <f t="shared" si="8"/>
        <v/>
      </c>
      <c r="BY10" s="552" t="str">
        <f t="shared" si="8"/>
        <v/>
      </c>
      <c r="BZ10" s="552" t="str">
        <f t="shared" si="8"/>
        <v/>
      </c>
      <c r="CA10" s="552" t="str">
        <f t="shared" si="8"/>
        <v/>
      </c>
      <c r="CB10" s="552" t="str">
        <f t="shared" si="8"/>
        <v/>
      </c>
      <c r="CC10" s="552" t="str">
        <f t="shared" si="8"/>
        <v/>
      </c>
      <c r="CD10" s="229"/>
      <c r="CE10" s="552" t="str">
        <f t="shared" ref="CE10:CK10" si="9">IF(AND($I10&lt;&gt;"",$AD10="SM"),IF(AND($O10&gt;CD$8,$O10&lt;=CE$8),$N10,""),"")</f>
        <v/>
      </c>
      <c r="CF10" s="552" t="str">
        <f t="shared" si="9"/>
        <v/>
      </c>
      <c r="CG10" s="552" t="str">
        <f t="shared" si="9"/>
        <v/>
      </c>
      <c r="CH10" s="552" t="str">
        <f t="shared" si="9"/>
        <v/>
      </c>
      <c r="CI10" s="552" t="str">
        <f t="shared" si="9"/>
        <v/>
      </c>
      <c r="CJ10" s="552" t="str">
        <f t="shared" si="9"/>
        <v/>
      </c>
      <c r="CK10" s="552" t="str">
        <f t="shared" si="9"/>
        <v/>
      </c>
      <c r="CM10" s="553" t="str">
        <f>IF(AND($I10&lt;&gt;"",OR($AD10="ELE",$AD10="ELD",$AD10="CX")),IF(AND($O10&gt;CL$8,$O10&lt;=CM$8),$K10,""),"")</f>
        <v/>
      </c>
      <c r="CN10" s="553" t="str">
        <f t="shared" ref="CN10:CZ10" si="10">IF(AND($I10&lt;&gt;"",OR($AD10="ELE",$AD10="ELD",$AD10="CX")),IF(AND($O10&gt;CM$8,$O10&lt;=CN$8),$K10,""),"")</f>
        <v/>
      </c>
      <c r="CO10" s="553" t="str">
        <f t="shared" si="10"/>
        <v/>
      </c>
      <c r="CP10" s="553" t="str">
        <f t="shared" si="10"/>
        <v/>
      </c>
      <c r="CQ10" s="553" t="str">
        <f t="shared" si="10"/>
        <v/>
      </c>
      <c r="CR10" s="553" t="str">
        <f t="shared" si="10"/>
        <v/>
      </c>
      <c r="CS10" s="553" t="str">
        <f t="shared" si="10"/>
        <v/>
      </c>
      <c r="CT10" s="553" t="str">
        <f t="shared" si="10"/>
        <v/>
      </c>
      <c r="CU10" s="553" t="str">
        <f t="shared" si="10"/>
        <v/>
      </c>
      <c r="CV10" s="553" t="str">
        <f t="shared" si="10"/>
        <v/>
      </c>
      <c r="CW10" s="553" t="str">
        <f t="shared" si="10"/>
        <v/>
      </c>
      <c r="CX10" s="553" t="str">
        <f t="shared" si="10"/>
        <v/>
      </c>
      <c r="CY10" s="553" t="str">
        <f t="shared" si="10"/>
        <v/>
      </c>
      <c r="CZ10" s="553" t="str">
        <f t="shared" si="10"/>
        <v/>
      </c>
      <c r="DB10" s="553">
        <f>IF(AND($W10&lt;&gt;"",$AB10="CF"),IF(AND($O10&gt;DA$8,$O10&lt;=DB$8),$AA10,""),"")</f>
        <v>45.292000000000002</v>
      </c>
      <c r="DC10" s="553" t="str">
        <f t="shared" ref="DC10:DO10" si="11">IF(AND($W10&lt;&gt;"",$AB10="CF"),IF(AND($O10&gt;DB$8,$O10&lt;=DC$8),$AA10,""),"")</f>
        <v/>
      </c>
      <c r="DD10" s="553" t="str">
        <f t="shared" si="11"/>
        <v/>
      </c>
      <c r="DE10" s="553" t="str">
        <f t="shared" si="11"/>
        <v/>
      </c>
      <c r="DF10" s="553" t="str">
        <f t="shared" si="11"/>
        <v/>
      </c>
      <c r="DG10" s="553" t="str">
        <f t="shared" si="11"/>
        <v/>
      </c>
      <c r="DH10" s="553" t="str">
        <f t="shared" si="11"/>
        <v/>
      </c>
      <c r="DI10" s="553" t="str">
        <f t="shared" si="11"/>
        <v/>
      </c>
      <c r="DJ10" s="553" t="str">
        <f t="shared" si="11"/>
        <v/>
      </c>
      <c r="DK10" s="553" t="str">
        <f t="shared" si="11"/>
        <v/>
      </c>
      <c r="DL10" s="553" t="str">
        <f t="shared" si="11"/>
        <v/>
      </c>
      <c r="DM10" s="553" t="str">
        <f t="shared" si="11"/>
        <v/>
      </c>
      <c r="DN10" s="553" t="str">
        <f t="shared" si="11"/>
        <v/>
      </c>
      <c r="DO10" s="553" t="str">
        <f t="shared" si="11"/>
        <v/>
      </c>
      <c r="DQ10" s="553" t="str">
        <f>IF(AND($W10&lt;&gt;"",$AB10="CA"),IF(AND($O10&gt;DP$8,$O10&lt;=DQ$8),$AA10,""),"")</f>
        <v/>
      </c>
      <c r="DR10" s="553" t="str">
        <f t="shared" ref="DR10:ED10" si="12">IF(AND($W10&lt;&gt;"",$AB10="CA"),IF(AND($O10&gt;DQ$8,$O10&lt;=DR$8),$AA10,""),"")</f>
        <v/>
      </c>
      <c r="DS10" s="553" t="str">
        <f t="shared" si="12"/>
        <v/>
      </c>
      <c r="DT10" s="553" t="str">
        <f t="shared" si="12"/>
        <v/>
      </c>
      <c r="DU10" s="553" t="str">
        <f t="shared" si="12"/>
        <v/>
      </c>
      <c r="DV10" s="553" t="str">
        <f t="shared" si="12"/>
        <v/>
      </c>
      <c r="DW10" s="553" t="str">
        <f t="shared" si="12"/>
        <v/>
      </c>
      <c r="DX10" s="553" t="str">
        <f t="shared" si="12"/>
        <v/>
      </c>
      <c r="DY10" s="553" t="str">
        <f t="shared" si="12"/>
        <v/>
      </c>
      <c r="DZ10" s="553" t="str">
        <f t="shared" si="12"/>
        <v/>
      </c>
      <c r="EA10" s="553" t="str">
        <f t="shared" si="12"/>
        <v/>
      </c>
      <c r="EB10" s="553" t="str">
        <f t="shared" si="12"/>
        <v/>
      </c>
      <c r="EC10" s="553" t="str">
        <f t="shared" si="12"/>
        <v/>
      </c>
      <c r="ED10" s="553" t="str">
        <f t="shared" si="12"/>
        <v/>
      </c>
      <c r="EF10" s="553" t="str">
        <f>IF($AC10="BFC",IF(AND($O10&gt;EE$8,$O10&lt;=EF$8),$AA10,""),"")</f>
        <v/>
      </c>
      <c r="EG10" s="553" t="str">
        <f t="shared" ref="EG10:ES10" si="13">IF($AC10="BFC",IF(AND($O10&gt;EF$8,$O10&lt;=EG$8),$AA10,""),"")</f>
        <v/>
      </c>
      <c r="EH10" s="553" t="str">
        <f t="shared" si="13"/>
        <v/>
      </c>
      <c r="EI10" s="553" t="str">
        <f t="shared" si="13"/>
        <v/>
      </c>
      <c r="EJ10" s="553" t="str">
        <f t="shared" si="13"/>
        <v/>
      </c>
      <c r="EK10" s="553" t="str">
        <f t="shared" si="13"/>
        <v/>
      </c>
      <c r="EL10" s="553" t="str">
        <f t="shared" si="13"/>
        <v/>
      </c>
      <c r="EM10" s="553" t="str">
        <f t="shared" si="13"/>
        <v/>
      </c>
      <c r="EN10" s="553" t="str">
        <f t="shared" si="13"/>
        <v/>
      </c>
      <c r="EO10" s="553" t="str">
        <f t="shared" si="13"/>
        <v/>
      </c>
      <c r="EP10" s="553" t="str">
        <f t="shared" si="13"/>
        <v/>
      </c>
      <c r="EQ10" s="553" t="str">
        <f t="shared" si="13"/>
        <v/>
      </c>
      <c r="ER10" s="553" t="str">
        <f t="shared" si="13"/>
        <v/>
      </c>
      <c r="ES10" s="553" t="str">
        <f t="shared" si="13"/>
        <v/>
      </c>
      <c r="EU10" s="553" t="str">
        <f t="shared" ref="EU10:FH10" si="14">IF($AC10="BFN",IF(AND($O10&gt;ET$8,$O10&lt;=EU$8),$AA10,""),"")</f>
        <v/>
      </c>
      <c r="EV10" s="553" t="str">
        <f t="shared" si="14"/>
        <v/>
      </c>
      <c r="EW10" s="553" t="str">
        <f t="shared" si="14"/>
        <v/>
      </c>
      <c r="EX10" s="553" t="str">
        <f t="shared" si="14"/>
        <v/>
      </c>
      <c r="EY10" s="553" t="str">
        <f t="shared" si="14"/>
        <v/>
      </c>
      <c r="EZ10" s="553" t="str">
        <f t="shared" si="14"/>
        <v/>
      </c>
      <c r="FA10" s="553" t="str">
        <f t="shared" si="14"/>
        <v/>
      </c>
      <c r="FB10" s="553" t="str">
        <f t="shared" si="14"/>
        <v/>
      </c>
      <c r="FC10" s="553" t="str">
        <f t="shared" si="14"/>
        <v/>
      </c>
      <c r="FD10" s="553" t="str">
        <f t="shared" si="14"/>
        <v/>
      </c>
      <c r="FE10" s="553" t="str">
        <f t="shared" si="14"/>
        <v/>
      </c>
      <c r="FF10" s="553" t="str">
        <f t="shared" si="14"/>
        <v/>
      </c>
      <c r="FG10" s="553" t="str">
        <f t="shared" si="14"/>
        <v/>
      </c>
      <c r="FH10" s="553" t="str">
        <f t="shared" si="14"/>
        <v/>
      </c>
      <c r="FJ10" s="553" t="str">
        <f>IF(AND($I10&lt;&gt;"",$AD10="RCS"),IF(AND($O10&gt;FI$8,$O10&lt;=FJ$8),SUM($K10:$M10),""),"")</f>
        <v/>
      </c>
      <c r="FK10" s="553" t="str">
        <f t="shared" ref="FK10:FW10" si="15">IF(AND($I10&lt;&gt;"",$AD10="RCS"),IF(AND($O10&gt;FJ$8,$O10&lt;=FK$8),SUM($K10:$M10),""),"")</f>
        <v/>
      </c>
      <c r="FL10" s="553" t="str">
        <f t="shared" si="15"/>
        <v/>
      </c>
      <c r="FM10" s="553" t="str">
        <f t="shared" si="15"/>
        <v/>
      </c>
      <c r="FN10" s="553" t="str">
        <f t="shared" si="15"/>
        <v/>
      </c>
      <c r="FO10" s="553" t="str">
        <f t="shared" si="15"/>
        <v/>
      </c>
      <c r="FP10" s="553" t="str">
        <f t="shared" si="15"/>
        <v/>
      </c>
      <c r="FQ10" s="553" t="str">
        <f t="shared" si="15"/>
        <v/>
      </c>
      <c r="FR10" s="553" t="str">
        <f t="shared" si="15"/>
        <v/>
      </c>
      <c r="FS10" s="553" t="str">
        <f t="shared" si="15"/>
        <v/>
      </c>
      <c r="FT10" s="553" t="str">
        <f t="shared" si="15"/>
        <v/>
      </c>
      <c r="FU10" s="553" t="str">
        <f t="shared" si="15"/>
        <v/>
      </c>
      <c r="FV10" s="553" t="str">
        <f t="shared" si="15"/>
        <v/>
      </c>
      <c r="FW10" s="553" t="str">
        <f t="shared" si="15"/>
        <v/>
      </c>
      <c r="FY10" s="553">
        <f>IF(AND($I10&lt;&gt;"",$AD10="REC"),IF(AND($O10&gt;FX$8,$O10&lt;=FY$8),SUM($K10:$M10),""),"")</f>
        <v>45.292000000000002</v>
      </c>
      <c r="FZ10" s="553" t="str">
        <f t="shared" ref="FZ10:GL10" si="16">IF(AND($I10&lt;&gt;"",$AD10="REC"),IF(AND($O10&gt;FY$8,$O10&lt;=FZ$8),SUM($K10:$M10),""),"")</f>
        <v/>
      </c>
      <c r="GA10" s="553" t="str">
        <f t="shared" si="16"/>
        <v/>
      </c>
      <c r="GB10" s="553" t="str">
        <f t="shared" si="16"/>
        <v/>
      </c>
      <c r="GC10" s="553" t="str">
        <f t="shared" si="16"/>
        <v/>
      </c>
      <c r="GD10" s="553" t="str">
        <f t="shared" si="16"/>
        <v/>
      </c>
      <c r="GE10" s="553" t="str">
        <f t="shared" si="16"/>
        <v/>
      </c>
      <c r="GF10" s="553" t="str">
        <f t="shared" si="16"/>
        <v/>
      </c>
      <c r="GG10" s="553" t="str">
        <f t="shared" si="16"/>
        <v/>
      </c>
      <c r="GH10" s="553" t="str">
        <f t="shared" si="16"/>
        <v/>
      </c>
      <c r="GI10" s="553" t="str">
        <f t="shared" si="16"/>
        <v/>
      </c>
      <c r="GJ10" s="553" t="str">
        <f t="shared" si="16"/>
        <v/>
      </c>
      <c r="GK10" s="553" t="str">
        <f t="shared" si="16"/>
        <v/>
      </c>
      <c r="GL10" s="553" t="str">
        <f t="shared" si="16"/>
        <v/>
      </c>
      <c r="GN10" s="553" t="str">
        <f>IF(AND($I10&lt;&gt;"",$AD10="RBA"),IF(AND($O10&gt;GM$8,$O10&lt;=GN$8),SUM($K10:$M10),""),"")</f>
        <v/>
      </c>
      <c r="GO10" s="553" t="str">
        <f t="shared" ref="GO10:HA10" si="17">IF(AND($I10&lt;&gt;"",$AD10="RBA"),IF(AND($O10&gt;GN$8,$O10&lt;=GO$8),SUM($K10:$M10),""),"")</f>
        <v/>
      </c>
      <c r="GP10" s="553" t="str">
        <f t="shared" si="17"/>
        <v/>
      </c>
      <c r="GQ10" s="553" t="str">
        <f t="shared" si="17"/>
        <v/>
      </c>
      <c r="GR10" s="553" t="str">
        <f t="shared" si="17"/>
        <v/>
      </c>
      <c r="GS10" s="553" t="str">
        <f t="shared" si="17"/>
        <v/>
      </c>
      <c r="GT10" s="553" t="str">
        <f t="shared" si="17"/>
        <v/>
      </c>
      <c r="GU10" s="553" t="str">
        <f t="shared" si="17"/>
        <v/>
      </c>
      <c r="GV10" s="553" t="str">
        <f t="shared" si="17"/>
        <v/>
      </c>
      <c r="GW10" s="553" t="str">
        <f t="shared" si="17"/>
        <v/>
      </c>
      <c r="GX10" s="553" t="str">
        <f t="shared" si="17"/>
        <v/>
      </c>
      <c r="GY10" s="553" t="str">
        <f t="shared" si="17"/>
        <v/>
      </c>
      <c r="GZ10" s="553" t="str">
        <f t="shared" si="17"/>
        <v/>
      </c>
      <c r="HA10" s="553" t="str">
        <f t="shared" si="17"/>
        <v/>
      </c>
      <c r="HC10" s="553" t="str">
        <f>IF(AND($I10&lt;&gt;"",$AD10="RBS"),IF(AND($O10&gt;HB$8,$O10&lt;=HC$8),SUM($K10:$M10),""),"")</f>
        <v/>
      </c>
      <c r="HD10" s="553" t="str">
        <f t="shared" ref="HD10:HP10" si="18">IF(AND($I10&lt;&gt;"",$AD10="RBS"),IF(AND($O10&gt;HC$8,$O10&lt;=HD$8),SUM($K10:$M10),""),"")</f>
        <v/>
      </c>
      <c r="HE10" s="553" t="str">
        <f t="shared" si="18"/>
        <v/>
      </c>
      <c r="HF10" s="553" t="str">
        <f t="shared" si="18"/>
        <v/>
      </c>
      <c r="HG10" s="553" t="str">
        <f t="shared" si="18"/>
        <v/>
      </c>
      <c r="HH10" s="553" t="str">
        <f t="shared" si="18"/>
        <v/>
      </c>
      <c r="HI10" s="553" t="str">
        <f t="shared" si="18"/>
        <v/>
      </c>
      <c r="HJ10" s="553" t="str">
        <f t="shared" si="18"/>
        <v/>
      </c>
      <c r="HK10" s="553" t="str">
        <f t="shared" si="18"/>
        <v/>
      </c>
      <c r="HL10" s="553" t="str">
        <f t="shared" si="18"/>
        <v/>
      </c>
      <c r="HM10" s="553" t="str">
        <f t="shared" si="18"/>
        <v/>
      </c>
      <c r="HN10" s="553" t="str">
        <f t="shared" si="18"/>
        <v/>
      </c>
      <c r="HO10" s="553" t="str">
        <f t="shared" si="18"/>
        <v/>
      </c>
      <c r="HP10" s="553" t="str">
        <f t="shared" si="18"/>
        <v/>
      </c>
      <c r="HR10" s="553" t="str">
        <f>IF(AND($I10&lt;&gt;"",$AD10="RCD"),IF(AND($O10&gt;HQ$8,$O10&lt;=HR$8),SUM($K10:$M10),""),"")</f>
        <v/>
      </c>
      <c r="HS10" s="553" t="str">
        <f t="shared" ref="HS10:IE10" si="19">IF(AND($I10&lt;&gt;"",$AD10="RCD"),IF(AND($O10&gt;HR$8,$O10&lt;=HS$8),SUM($K10:$M10),""),"")</f>
        <v/>
      </c>
      <c r="HT10" s="553" t="str">
        <f t="shared" si="19"/>
        <v/>
      </c>
      <c r="HU10" s="553" t="str">
        <f t="shared" si="19"/>
        <v/>
      </c>
      <c r="HV10" s="553" t="str">
        <f t="shared" si="19"/>
        <v/>
      </c>
      <c r="HW10" s="553" t="str">
        <f t="shared" si="19"/>
        <v/>
      </c>
      <c r="HX10" s="553" t="str">
        <f t="shared" si="19"/>
        <v/>
      </c>
      <c r="HY10" s="553" t="str">
        <f t="shared" si="19"/>
        <v/>
      </c>
      <c r="HZ10" s="553" t="str">
        <f t="shared" si="19"/>
        <v/>
      </c>
      <c r="IA10" s="553" t="str">
        <f t="shared" si="19"/>
        <v/>
      </c>
      <c r="IB10" s="553" t="str">
        <f t="shared" si="19"/>
        <v/>
      </c>
      <c r="IC10" s="553" t="str">
        <f t="shared" si="19"/>
        <v/>
      </c>
      <c r="ID10" s="553" t="str">
        <f t="shared" si="19"/>
        <v/>
      </c>
      <c r="IE10" s="553" t="str">
        <f t="shared" si="19"/>
        <v/>
      </c>
      <c r="IG10" s="552">
        <f>IF(AND($I10&lt;&gt;""),IF(AND($O10&gt;IF$8,$O10&lt;=IG$8),$K10,""),"")</f>
        <v>45.292000000000002</v>
      </c>
      <c r="IH10" s="552" t="str">
        <f t="shared" ref="IH10:IT10" si="20">IF(AND($I10&lt;&gt;""),IF(AND($O10&gt;IG$8,$O10&lt;=IH$8),$K10,""),"")</f>
        <v/>
      </c>
      <c r="II10" s="552" t="str">
        <f t="shared" si="20"/>
        <v/>
      </c>
      <c r="IJ10" s="552" t="str">
        <f t="shared" si="20"/>
        <v/>
      </c>
      <c r="IK10" s="552" t="str">
        <f t="shared" si="20"/>
        <v/>
      </c>
      <c r="IL10" s="552" t="str">
        <f t="shared" si="20"/>
        <v/>
      </c>
      <c r="IM10" s="552" t="str">
        <f t="shared" si="20"/>
        <v/>
      </c>
      <c r="IN10" s="552" t="str">
        <f t="shared" si="20"/>
        <v/>
      </c>
      <c r="IO10" s="552" t="str">
        <f t="shared" si="20"/>
        <v/>
      </c>
      <c r="IP10" s="552" t="str">
        <f t="shared" si="20"/>
        <v/>
      </c>
      <c r="IQ10" s="552" t="str">
        <f t="shared" si="20"/>
        <v/>
      </c>
      <c r="IR10" s="552" t="str">
        <f t="shared" si="20"/>
        <v/>
      </c>
      <c r="IS10" s="552" t="str">
        <f t="shared" si="20"/>
        <v/>
      </c>
      <c r="IT10" s="552" t="str">
        <f t="shared" si="20"/>
        <v/>
      </c>
      <c r="IU10" s="229"/>
      <c r="IV10" s="552">
        <f t="shared" ref="IV10" si="21">IF(AND($I10&lt;&gt;""),IF(AND($O10&gt;IU$8,$O10&lt;=IV$8),$L10,""),"")</f>
        <v>0</v>
      </c>
      <c r="IW10" s="552" t="str">
        <f t="shared" ref="IW10" si="22">IF(AND($I10&lt;&gt;""),IF(AND($O10&gt;IV$8,$O10&lt;=IW$8),$L10,""),"")</f>
        <v/>
      </c>
      <c r="IX10" s="552" t="str">
        <f t="shared" ref="IX10" si="23">IF(AND($I10&lt;&gt;""),IF(AND($O10&gt;IW$8,$O10&lt;=IX$8),$L10,""),"")</f>
        <v/>
      </c>
      <c r="IY10" s="552" t="str">
        <f t="shared" ref="IY10" si="24">IF(AND($I10&lt;&gt;""),IF(AND($O10&gt;IX$8,$O10&lt;=IY$8),$L10,""),"")</f>
        <v/>
      </c>
      <c r="IZ10" s="552" t="str">
        <f t="shared" ref="IZ10" si="25">IF(AND($I10&lt;&gt;""),IF(AND($O10&gt;IY$8,$O10&lt;=IZ$8),$L10,""),"")</f>
        <v/>
      </c>
      <c r="JA10" s="552" t="str">
        <f t="shared" ref="JA10" si="26">IF(AND($I10&lt;&gt;""),IF(AND($O10&gt;IZ$8,$O10&lt;=JA$8),$L10,""),"")</f>
        <v/>
      </c>
      <c r="JB10" s="552" t="str">
        <f t="shared" ref="JB10" si="27">IF(AND($I10&lt;&gt;""),IF(AND($O10&gt;JA$8,$O10&lt;=JB$8),$L10,""),"")</f>
        <v/>
      </c>
      <c r="JC10" s="552" t="str">
        <f t="shared" ref="JC10" si="28">IF(AND($I10&lt;&gt;""),IF(AND($O10&gt;JB$8,$O10&lt;=JC$8),$L10,""),"")</f>
        <v/>
      </c>
      <c r="JD10" s="552" t="str">
        <f t="shared" ref="JD10" si="29">IF(AND($I10&lt;&gt;""),IF(AND($O10&gt;JC$8,$O10&lt;=JD$8),$L10,""),"")</f>
        <v/>
      </c>
      <c r="JE10" s="552" t="str">
        <f t="shared" ref="JE10" si="30">IF(AND($I10&lt;&gt;""),IF(AND($O10&gt;JD$8,$O10&lt;=JE$8),$L10,""),"")</f>
        <v/>
      </c>
      <c r="JF10" s="552" t="str">
        <f t="shared" ref="JF10" si="31">IF(AND($I10&lt;&gt;""),IF(AND($O10&gt;JE$8,$O10&lt;=JF$8),$L10,""),"")</f>
        <v/>
      </c>
      <c r="JG10" s="552" t="str">
        <f t="shared" ref="JG10" si="32">IF(AND($I10&lt;&gt;""),IF(AND($O10&gt;JF$8,$O10&lt;=JG$8),$L10,""),"")</f>
        <v/>
      </c>
      <c r="JH10" s="552" t="str">
        <f t="shared" ref="JH10" si="33">IF(AND($I10&lt;&gt;""),IF(AND($O10&gt;JG$8,$O10&lt;=JH$8),$L10,""),"")</f>
        <v/>
      </c>
      <c r="JI10" s="552" t="str">
        <f t="shared" ref="JI10" si="34">IF(AND($I10&lt;&gt;""),IF(AND($O10&gt;JH$8,$O10&lt;=JI$8),$L10,""),"")</f>
        <v/>
      </c>
      <c r="JJ10" s="229"/>
      <c r="JK10" s="552">
        <f>IF(AND($I10&lt;&gt;""),IF(AND($O10&gt;JJ$8,$O10&lt;=JK$8),$M10,""),"")</f>
        <v>0</v>
      </c>
      <c r="JL10" s="552" t="str">
        <f t="shared" ref="JL10:JX10" si="35">IF(AND($I10&lt;&gt;""),IF(AND($O10&gt;JK$8,$O10&lt;=JL$8),$M10,""),"")</f>
        <v/>
      </c>
      <c r="JM10" s="552" t="str">
        <f t="shared" si="35"/>
        <v/>
      </c>
      <c r="JN10" s="552" t="str">
        <f t="shared" si="35"/>
        <v/>
      </c>
      <c r="JO10" s="552" t="str">
        <f t="shared" si="35"/>
        <v/>
      </c>
      <c r="JP10" s="552" t="str">
        <f t="shared" si="35"/>
        <v/>
      </c>
      <c r="JQ10" s="552" t="str">
        <f t="shared" si="35"/>
        <v/>
      </c>
      <c r="JR10" s="552" t="str">
        <f t="shared" si="35"/>
        <v/>
      </c>
      <c r="JS10" s="552" t="str">
        <f t="shared" si="35"/>
        <v/>
      </c>
      <c r="JT10" s="552" t="str">
        <f t="shared" si="35"/>
        <v/>
      </c>
      <c r="JU10" s="552" t="str">
        <f t="shared" si="35"/>
        <v/>
      </c>
      <c r="JV10" s="552" t="str">
        <f t="shared" si="35"/>
        <v/>
      </c>
      <c r="JW10" s="552" t="str">
        <f t="shared" si="35"/>
        <v/>
      </c>
      <c r="JX10" s="552" t="str">
        <f t="shared" si="35"/>
        <v/>
      </c>
      <c r="JY10" s="229"/>
      <c r="JZ10" s="552">
        <f>IF(AND($I10&lt;&gt;""),IF(AND($O10&gt;JY$8,$O10&lt;=JZ$8),$N10,""),"")</f>
        <v>0</v>
      </c>
      <c r="KA10" s="552" t="str">
        <f t="shared" ref="KA10:KM10" si="36">IF(AND($I10&lt;&gt;""),IF(AND($O10&gt;JZ$8,$O10&lt;=KA$8),$N10,""),"")</f>
        <v/>
      </c>
      <c r="KB10" s="552" t="str">
        <f t="shared" si="36"/>
        <v/>
      </c>
      <c r="KC10" s="552" t="str">
        <f t="shared" si="36"/>
        <v/>
      </c>
      <c r="KD10" s="552" t="str">
        <f t="shared" si="36"/>
        <v/>
      </c>
      <c r="KE10" s="552" t="str">
        <f t="shared" si="36"/>
        <v/>
      </c>
      <c r="KF10" s="552" t="str">
        <f t="shared" si="36"/>
        <v/>
      </c>
      <c r="KG10" s="552" t="str">
        <f t="shared" si="36"/>
        <v/>
      </c>
      <c r="KH10" s="552" t="str">
        <f t="shared" si="36"/>
        <v/>
      </c>
      <c r="KI10" s="552" t="str">
        <f t="shared" si="36"/>
        <v/>
      </c>
      <c r="KJ10" s="552" t="str">
        <f t="shared" si="36"/>
        <v/>
      </c>
      <c r="KK10" s="552" t="str">
        <f t="shared" si="36"/>
        <v/>
      </c>
      <c r="KL10" s="552" t="str">
        <f t="shared" si="36"/>
        <v/>
      </c>
      <c r="KM10" s="552" t="str">
        <f t="shared" si="36"/>
        <v/>
      </c>
    </row>
    <row r="11" spans="2:299" ht="18" customHeight="1" x14ac:dyDescent="0.25">
      <c r="B11" s="551">
        <f t="shared" si="0"/>
        <v>4.2249999999999996</v>
      </c>
      <c r="C11" s="269">
        <v>0</v>
      </c>
      <c r="D11" s="269" t="s">
        <v>75</v>
      </c>
      <c r="E11" s="269">
        <v>0</v>
      </c>
      <c r="F11" s="269">
        <v>0</v>
      </c>
      <c r="G11" s="269" t="s">
        <v>75</v>
      </c>
      <c r="H11" s="269">
        <v>8.4499999999999993</v>
      </c>
      <c r="I11" s="269" t="s">
        <v>570</v>
      </c>
      <c r="J11" s="269" t="s">
        <v>568</v>
      </c>
      <c r="K11" s="546">
        <v>30.3</v>
      </c>
      <c r="L11" s="546"/>
      <c r="M11" s="546"/>
      <c r="N11" s="546"/>
      <c r="O11" s="547">
        <v>0.02</v>
      </c>
      <c r="P11" s="547">
        <f t="shared" ref="P11:P74" si="37">SUM(K11:N11)*O11</f>
        <v>0.60599999999999998</v>
      </c>
      <c r="Q11" s="269">
        <v>1</v>
      </c>
      <c r="R11" s="269" t="s">
        <v>75</v>
      </c>
      <c r="S11" s="269">
        <v>0</v>
      </c>
      <c r="T11" s="269">
        <v>8</v>
      </c>
      <c r="U11" s="269" t="s">
        <v>75</v>
      </c>
      <c r="V11" s="269">
        <v>0</v>
      </c>
      <c r="W11" s="548" t="s">
        <v>569</v>
      </c>
      <c r="X11" s="269"/>
      <c r="Y11" s="269"/>
      <c r="Z11" s="546">
        <v>1.3</v>
      </c>
      <c r="AA11" s="546">
        <f t="shared" si="1"/>
        <v>23.307692307692307</v>
      </c>
      <c r="AB11" s="549" t="s">
        <v>340</v>
      </c>
      <c r="AC11" s="37" t="str">
        <f t="shared" si="2"/>
        <v>A</v>
      </c>
      <c r="AD11" s="9" t="str">
        <f t="shared" si="3"/>
        <v>C</v>
      </c>
      <c r="AE11" s="552" t="str">
        <f>IF(AND($I11&lt;&gt;"",$AD11="CL"),IF(AND($O11&gt;#REF!,$O11&lt;=AN$8),$K11,""),"")</f>
        <v/>
      </c>
      <c r="AF11" s="552" t="str">
        <f t="shared" ref="AF11:AF33" si="38">IF(AND($I11&lt;&gt;"",$AD11="CL"),IF(AND($O11&gt;AE$8,$O11&lt;=AO$8),$K11,""),"")</f>
        <v/>
      </c>
      <c r="AG11" s="552" t="str">
        <f t="shared" ref="AG11:AG33" si="39">IF(AND($I11&lt;&gt;"",$AD11="CL"),IF(AND($O11&gt;AF$8,$O11&lt;=AP$8),$K11,""),"")</f>
        <v/>
      </c>
      <c r="AH11" s="552" t="str">
        <f t="shared" ref="AH11:AH33" si="40">IF(AND($I11&lt;&gt;"",$AD11="CL"),IF(AND($O11&gt;AG$8,$O11&lt;=AQ$8),$K11,""),"")</f>
        <v/>
      </c>
      <c r="AI11" s="552" t="str">
        <f t="shared" ref="AI11:AI33" si="41">IF(AND($I11&lt;&gt;"",$AD11="CL"),IF(AND($O11&gt;AH$8,$O11&lt;=AR$8),$K11,""),"")</f>
        <v/>
      </c>
      <c r="AJ11" s="552" t="str">
        <f t="shared" ref="AJ11:AJ33" si="42">IF(AND($I11&lt;&gt;"",$AD11="CL"),IF(AND($O11&gt;AI$8,$O11&lt;=AS$8),$K11,""),"")</f>
        <v/>
      </c>
      <c r="AK11" s="552" t="str">
        <f t="shared" ref="AK11:AK33" si="43">IF(AND($I11&lt;&gt;"",$AD11="CL"),IF(AND($O11&gt;AJ$8,$O11&lt;=AT$8),$K11,""),"")</f>
        <v/>
      </c>
      <c r="AL11" s="552" t="str">
        <f t="shared" ref="AL11:AL33" si="44">IF(AND($I11&lt;&gt;"",$AD11="CL"),IF(AND($O11&gt;AK$8,$O11&lt;=AU$8),$K11,""),"")</f>
        <v/>
      </c>
      <c r="AM11" s="37">
        <f t="shared" si="5"/>
        <v>0</v>
      </c>
      <c r="AN11" s="552">
        <f t="shared" ref="AN11:BA11" si="45">IF(AND($I11&lt;&gt;"",$AD11="C"),IF(AND($O11&gt;AM$8,$O11&lt;=AN$8),$K11,""),"")</f>
        <v>30.3</v>
      </c>
      <c r="AO11" s="552" t="str">
        <f t="shared" si="45"/>
        <v/>
      </c>
      <c r="AP11" s="552" t="str">
        <f t="shared" si="45"/>
        <v/>
      </c>
      <c r="AQ11" s="552" t="str">
        <f t="shared" si="45"/>
        <v/>
      </c>
      <c r="AR11" s="552" t="str">
        <f t="shared" si="45"/>
        <v/>
      </c>
      <c r="AS11" s="552" t="str">
        <f t="shared" si="45"/>
        <v/>
      </c>
      <c r="AT11" s="552" t="str">
        <f t="shared" si="45"/>
        <v/>
      </c>
      <c r="AU11" s="552" t="str">
        <f t="shared" si="45"/>
        <v/>
      </c>
      <c r="AV11" s="552" t="str">
        <f t="shared" si="45"/>
        <v/>
      </c>
      <c r="AW11" s="552" t="str">
        <f t="shared" si="45"/>
        <v/>
      </c>
      <c r="AX11" s="552" t="str">
        <f t="shared" si="45"/>
        <v/>
      </c>
      <c r="AY11" s="552" t="str">
        <f t="shared" si="45"/>
        <v/>
      </c>
      <c r="AZ11" s="552" t="str">
        <f t="shared" si="45"/>
        <v/>
      </c>
      <c r="BA11" s="552" t="str">
        <f t="shared" si="45"/>
        <v/>
      </c>
      <c r="BB11" s="229"/>
      <c r="BC11" s="552">
        <f t="shared" ref="BC11:BP11" si="46">IF(AND($I11&lt;&gt;"",$AD11="C"),IF(AND($O11&gt;BB$8,$O11&lt;=BC$8),$L11,""),"")</f>
        <v>0</v>
      </c>
      <c r="BD11" s="552" t="str">
        <f t="shared" si="46"/>
        <v/>
      </c>
      <c r="BE11" s="552" t="str">
        <f t="shared" si="46"/>
        <v/>
      </c>
      <c r="BF11" s="552" t="str">
        <f t="shared" si="46"/>
        <v/>
      </c>
      <c r="BG11" s="552" t="str">
        <f t="shared" si="46"/>
        <v/>
      </c>
      <c r="BH11" s="552" t="str">
        <f t="shared" si="46"/>
        <v/>
      </c>
      <c r="BI11" s="552" t="str">
        <f t="shared" si="46"/>
        <v/>
      </c>
      <c r="BJ11" s="552" t="str">
        <f t="shared" si="46"/>
        <v/>
      </c>
      <c r="BK11" s="552" t="str">
        <f t="shared" si="46"/>
        <v/>
      </c>
      <c r="BL11" s="552" t="str">
        <f t="shared" si="46"/>
        <v/>
      </c>
      <c r="BM11" s="552" t="str">
        <f t="shared" si="46"/>
        <v/>
      </c>
      <c r="BN11" s="552" t="str">
        <f t="shared" si="46"/>
        <v/>
      </c>
      <c r="BO11" s="552" t="str">
        <f t="shared" si="46"/>
        <v/>
      </c>
      <c r="BP11" s="552" t="str">
        <f t="shared" si="46"/>
        <v/>
      </c>
      <c r="BR11" s="552">
        <f t="shared" ref="BR11:CC11" si="47">IF(AND($I11&lt;&gt;"",$AD11="C"),IF(AND($O11&gt;BQ$8,$O11&lt;=BR$8),$M11,""),"")</f>
        <v>0</v>
      </c>
      <c r="BS11" s="552" t="str">
        <f t="shared" si="47"/>
        <v/>
      </c>
      <c r="BT11" s="552" t="str">
        <f t="shared" si="47"/>
        <v/>
      </c>
      <c r="BU11" s="552" t="str">
        <f t="shared" si="47"/>
        <v/>
      </c>
      <c r="BV11" s="552" t="str">
        <f t="shared" si="47"/>
        <v/>
      </c>
      <c r="BW11" s="552" t="str">
        <f t="shared" si="47"/>
        <v/>
      </c>
      <c r="BX11" s="552" t="str">
        <f t="shared" si="47"/>
        <v/>
      </c>
      <c r="BY11" s="552" t="str">
        <f t="shared" si="47"/>
        <v/>
      </c>
      <c r="BZ11" s="552" t="str">
        <f t="shared" si="47"/>
        <v/>
      </c>
      <c r="CA11" s="552" t="str">
        <f t="shared" si="47"/>
        <v/>
      </c>
      <c r="CB11" s="552" t="str">
        <f t="shared" si="47"/>
        <v/>
      </c>
      <c r="CC11" s="552" t="str">
        <f t="shared" si="47"/>
        <v/>
      </c>
      <c r="CD11" s="229"/>
      <c r="CE11" s="552" t="str">
        <f t="shared" ref="CE11:CK11" si="48">IF(AND($I11&lt;&gt;"",$AD11="SM"),IF(AND($O11&gt;CD$8,$O11&lt;=CE$8),$N11,""),"")</f>
        <v/>
      </c>
      <c r="CF11" s="552" t="str">
        <f t="shared" si="48"/>
        <v/>
      </c>
      <c r="CG11" s="552" t="str">
        <f t="shared" si="48"/>
        <v/>
      </c>
      <c r="CH11" s="552" t="str">
        <f t="shared" si="48"/>
        <v/>
      </c>
      <c r="CI11" s="552" t="str">
        <f t="shared" si="48"/>
        <v/>
      </c>
      <c r="CJ11" s="552" t="str">
        <f t="shared" si="48"/>
        <v/>
      </c>
      <c r="CK11" s="552" t="str">
        <f t="shared" si="48"/>
        <v/>
      </c>
      <c r="CM11" s="553" t="str">
        <f t="shared" ref="CM11:CZ11" si="49">IF(AND($I11&lt;&gt;"",OR($AD11="ELE",$AD11="ELD",$AD11="CX")),IF(AND($O11&gt;CL$8,$O11&lt;=CM$8),$K11,""),"")</f>
        <v/>
      </c>
      <c r="CN11" s="553" t="str">
        <f t="shared" si="49"/>
        <v/>
      </c>
      <c r="CO11" s="553" t="str">
        <f t="shared" si="49"/>
        <v/>
      </c>
      <c r="CP11" s="553" t="str">
        <f t="shared" si="49"/>
        <v/>
      </c>
      <c r="CQ11" s="553" t="str">
        <f t="shared" si="49"/>
        <v/>
      </c>
      <c r="CR11" s="553" t="str">
        <f t="shared" si="49"/>
        <v/>
      </c>
      <c r="CS11" s="553" t="str">
        <f t="shared" si="49"/>
        <v/>
      </c>
      <c r="CT11" s="553" t="str">
        <f t="shared" si="49"/>
        <v/>
      </c>
      <c r="CU11" s="553" t="str">
        <f t="shared" si="49"/>
        <v/>
      </c>
      <c r="CV11" s="553" t="str">
        <f t="shared" si="49"/>
        <v/>
      </c>
      <c r="CW11" s="553" t="str">
        <f t="shared" si="49"/>
        <v/>
      </c>
      <c r="CX11" s="553" t="str">
        <f t="shared" si="49"/>
        <v/>
      </c>
      <c r="CY11" s="553" t="str">
        <f t="shared" si="49"/>
        <v/>
      </c>
      <c r="CZ11" s="553" t="str">
        <f t="shared" si="49"/>
        <v/>
      </c>
      <c r="DB11" s="553">
        <f t="shared" ref="DB11:DO11" si="50">IF(AND($W11&lt;&gt;"",$AB11="CF"),IF(AND($O11&gt;DA$8,$O11&lt;=DB$8),$AA11,""),"")</f>
        <v>23.307692307692307</v>
      </c>
      <c r="DC11" s="553" t="str">
        <f t="shared" si="50"/>
        <v/>
      </c>
      <c r="DD11" s="553" t="str">
        <f t="shared" si="50"/>
        <v/>
      </c>
      <c r="DE11" s="553" t="str">
        <f t="shared" si="50"/>
        <v/>
      </c>
      <c r="DF11" s="553" t="str">
        <f t="shared" si="50"/>
        <v/>
      </c>
      <c r="DG11" s="553" t="str">
        <f t="shared" si="50"/>
        <v/>
      </c>
      <c r="DH11" s="553" t="str">
        <f t="shared" si="50"/>
        <v/>
      </c>
      <c r="DI11" s="553" t="str">
        <f t="shared" si="50"/>
        <v/>
      </c>
      <c r="DJ11" s="553" t="str">
        <f t="shared" si="50"/>
        <v/>
      </c>
      <c r="DK11" s="553" t="str">
        <f t="shared" si="50"/>
        <v/>
      </c>
      <c r="DL11" s="553" t="str">
        <f t="shared" si="50"/>
        <v/>
      </c>
      <c r="DM11" s="553" t="str">
        <f t="shared" si="50"/>
        <v/>
      </c>
      <c r="DN11" s="553" t="str">
        <f t="shared" si="50"/>
        <v/>
      </c>
      <c r="DO11" s="553" t="str">
        <f t="shared" si="50"/>
        <v/>
      </c>
      <c r="DQ11" s="553" t="str">
        <f t="shared" ref="DQ11:ED11" si="51">IF(AND($W11&lt;&gt;"",$AB11="CA"),IF(AND($O11&gt;DP$8,$O11&lt;=DQ$8),$AA11,""),"")</f>
        <v/>
      </c>
      <c r="DR11" s="553" t="str">
        <f t="shared" si="51"/>
        <v/>
      </c>
      <c r="DS11" s="553" t="str">
        <f t="shared" si="51"/>
        <v/>
      </c>
      <c r="DT11" s="553" t="str">
        <f t="shared" si="51"/>
        <v/>
      </c>
      <c r="DU11" s="553" t="str">
        <f t="shared" si="51"/>
        <v/>
      </c>
      <c r="DV11" s="553" t="str">
        <f t="shared" si="51"/>
        <v/>
      </c>
      <c r="DW11" s="553" t="str">
        <f t="shared" si="51"/>
        <v/>
      </c>
      <c r="DX11" s="553" t="str">
        <f t="shared" si="51"/>
        <v/>
      </c>
      <c r="DY11" s="553" t="str">
        <f t="shared" si="51"/>
        <v/>
      </c>
      <c r="DZ11" s="553" t="str">
        <f t="shared" si="51"/>
        <v/>
      </c>
      <c r="EA11" s="553" t="str">
        <f t="shared" si="51"/>
        <v/>
      </c>
      <c r="EB11" s="553" t="str">
        <f t="shared" si="51"/>
        <v/>
      </c>
      <c r="EC11" s="553" t="str">
        <f t="shared" si="51"/>
        <v/>
      </c>
      <c r="ED11" s="553" t="str">
        <f t="shared" si="51"/>
        <v/>
      </c>
      <c r="EF11" s="553" t="str">
        <f t="shared" ref="EF11:ES11" si="52">IF($AC11="BFC",IF(AND($O11&gt;EE$8,$O11&lt;=EF$8),$AA11,""),"")</f>
        <v/>
      </c>
      <c r="EG11" s="553" t="str">
        <f t="shared" si="52"/>
        <v/>
      </c>
      <c r="EH11" s="553" t="str">
        <f t="shared" si="52"/>
        <v/>
      </c>
      <c r="EI11" s="553" t="str">
        <f t="shared" si="52"/>
        <v/>
      </c>
      <c r="EJ11" s="553" t="str">
        <f t="shared" si="52"/>
        <v/>
      </c>
      <c r="EK11" s="553" t="str">
        <f t="shared" si="52"/>
        <v/>
      </c>
      <c r="EL11" s="553" t="str">
        <f t="shared" si="52"/>
        <v/>
      </c>
      <c r="EM11" s="553" t="str">
        <f t="shared" si="52"/>
        <v/>
      </c>
      <c r="EN11" s="553" t="str">
        <f t="shared" si="52"/>
        <v/>
      </c>
      <c r="EO11" s="553" t="str">
        <f t="shared" si="52"/>
        <v/>
      </c>
      <c r="EP11" s="553" t="str">
        <f t="shared" si="52"/>
        <v/>
      </c>
      <c r="EQ11" s="553" t="str">
        <f t="shared" si="52"/>
        <v/>
      </c>
      <c r="ER11" s="553" t="str">
        <f t="shared" si="52"/>
        <v/>
      </c>
      <c r="ES11" s="553" t="str">
        <f t="shared" si="52"/>
        <v/>
      </c>
      <c r="EU11" s="553" t="str">
        <f t="shared" ref="EU11:FH11" si="53">IF($AC11="BFN",IF(AND($O11&gt;ET$8,$O11&lt;=EU$8),$AA11,""),"")</f>
        <v/>
      </c>
      <c r="EV11" s="553" t="str">
        <f t="shared" si="53"/>
        <v/>
      </c>
      <c r="EW11" s="553" t="str">
        <f t="shared" si="53"/>
        <v/>
      </c>
      <c r="EX11" s="553" t="str">
        <f t="shared" si="53"/>
        <v/>
      </c>
      <c r="EY11" s="553" t="str">
        <f t="shared" si="53"/>
        <v/>
      </c>
      <c r="EZ11" s="553" t="str">
        <f t="shared" si="53"/>
        <v/>
      </c>
      <c r="FA11" s="553" t="str">
        <f t="shared" si="53"/>
        <v/>
      </c>
      <c r="FB11" s="553" t="str">
        <f t="shared" si="53"/>
        <v/>
      </c>
      <c r="FC11" s="553" t="str">
        <f t="shared" si="53"/>
        <v/>
      </c>
      <c r="FD11" s="553" t="str">
        <f t="shared" si="53"/>
        <v/>
      </c>
      <c r="FE11" s="553" t="str">
        <f t="shared" si="53"/>
        <v/>
      </c>
      <c r="FF11" s="553" t="str">
        <f t="shared" si="53"/>
        <v/>
      </c>
      <c r="FG11" s="553" t="str">
        <f t="shared" si="53"/>
        <v/>
      </c>
      <c r="FH11" s="553" t="str">
        <f t="shared" si="53"/>
        <v/>
      </c>
      <c r="FJ11" s="553" t="str">
        <f t="shared" ref="FJ11:FW11" si="54">IF(AND($I11&lt;&gt;"",$AD11="RCS"),IF(AND($O11&gt;FI$8,$O11&lt;=FJ$8),SUM($K11:$M11),""),"")</f>
        <v/>
      </c>
      <c r="FK11" s="553" t="str">
        <f t="shared" si="54"/>
        <v/>
      </c>
      <c r="FL11" s="553" t="str">
        <f t="shared" si="54"/>
        <v/>
      </c>
      <c r="FM11" s="553" t="str">
        <f t="shared" si="54"/>
        <v/>
      </c>
      <c r="FN11" s="553" t="str">
        <f t="shared" si="54"/>
        <v/>
      </c>
      <c r="FO11" s="553" t="str">
        <f t="shared" si="54"/>
        <v/>
      </c>
      <c r="FP11" s="553" t="str">
        <f t="shared" si="54"/>
        <v/>
      </c>
      <c r="FQ11" s="553" t="str">
        <f t="shared" si="54"/>
        <v/>
      </c>
      <c r="FR11" s="553" t="str">
        <f t="shared" si="54"/>
        <v/>
      </c>
      <c r="FS11" s="553" t="str">
        <f t="shared" si="54"/>
        <v/>
      </c>
      <c r="FT11" s="553" t="str">
        <f t="shared" si="54"/>
        <v/>
      </c>
      <c r="FU11" s="553" t="str">
        <f t="shared" si="54"/>
        <v/>
      </c>
      <c r="FV11" s="553" t="str">
        <f t="shared" si="54"/>
        <v/>
      </c>
      <c r="FW11" s="553" t="str">
        <f t="shared" si="54"/>
        <v/>
      </c>
      <c r="FY11" s="553" t="str">
        <f>IF(AND($I11&lt;&gt;"",$AD11="REC"),IF(AND($O11&gt;FX$8,$O11&lt;=FY$8),SUM($K11:$M11),""),"")</f>
        <v/>
      </c>
      <c r="FZ11" s="553" t="str">
        <f t="shared" ref="FZ11:GL11" si="55">IF(AND($I11&lt;&gt;"",$AD11="REC"),IF(AND($O11&gt;FY$8,$O11&lt;=FZ$8),SUM($K11:$M11),""),"")</f>
        <v/>
      </c>
      <c r="GA11" s="553" t="str">
        <f t="shared" si="55"/>
        <v/>
      </c>
      <c r="GB11" s="553" t="str">
        <f t="shared" si="55"/>
        <v/>
      </c>
      <c r="GC11" s="553" t="str">
        <f t="shared" si="55"/>
        <v/>
      </c>
      <c r="GD11" s="553" t="str">
        <f t="shared" si="55"/>
        <v/>
      </c>
      <c r="GE11" s="553" t="str">
        <f t="shared" si="55"/>
        <v/>
      </c>
      <c r="GF11" s="553" t="str">
        <f t="shared" si="55"/>
        <v/>
      </c>
      <c r="GG11" s="553" t="str">
        <f t="shared" si="55"/>
        <v/>
      </c>
      <c r="GH11" s="553" t="str">
        <f t="shared" si="55"/>
        <v/>
      </c>
      <c r="GI11" s="553" t="str">
        <f t="shared" si="55"/>
        <v/>
      </c>
      <c r="GJ11" s="553" t="str">
        <f t="shared" si="55"/>
        <v/>
      </c>
      <c r="GK11" s="553" t="str">
        <f t="shared" si="55"/>
        <v/>
      </c>
      <c r="GL11" s="553" t="str">
        <f t="shared" si="55"/>
        <v/>
      </c>
      <c r="GN11" s="553" t="str">
        <f t="shared" ref="GN11:HA11" si="56">IF(AND($I11&lt;&gt;"",$AD11="RBA"),IF(AND($O11&gt;GM$8,$O11&lt;=GN$8),SUM($K11:$M11),""),"")</f>
        <v/>
      </c>
      <c r="GO11" s="553" t="str">
        <f t="shared" si="56"/>
        <v/>
      </c>
      <c r="GP11" s="553" t="str">
        <f t="shared" si="56"/>
        <v/>
      </c>
      <c r="GQ11" s="553" t="str">
        <f t="shared" si="56"/>
        <v/>
      </c>
      <c r="GR11" s="553" t="str">
        <f t="shared" si="56"/>
        <v/>
      </c>
      <c r="GS11" s="553" t="str">
        <f t="shared" si="56"/>
        <v/>
      </c>
      <c r="GT11" s="553" t="str">
        <f t="shared" si="56"/>
        <v/>
      </c>
      <c r="GU11" s="553" t="str">
        <f t="shared" si="56"/>
        <v/>
      </c>
      <c r="GV11" s="553" t="str">
        <f t="shared" si="56"/>
        <v/>
      </c>
      <c r="GW11" s="553" t="str">
        <f t="shared" si="56"/>
        <v/>
      </c>
      <c r="GX11" s="553" t="str">
        <f t="shared" si="56"/>
        <v/>
      </c>
      <c r="GY11" s="553" t="str">
        <f t="shared" si="56"/>
        <v/>
      </c>
      <c r="GZ11" s="553" t="str">
        <f t="shared" si="56"/>
        <v/>
      </c>
      <c r="HA11" s="553" t="str">
        <f t="shared" si="56"/>
        <v/>
      </c>
      <c r="HC11" s="553" t="str">
        <f t="shared" ref="HC11:HP11" si="57">IF(AND($I11&lt;&gt;"",$AD11="RBS"),IF(AND($O11&gt;HB$8,$O11&lt;=HC$8),SUM($K11:$M11),""),"")</f>
        <v/>
      </c>
      <c r="HD11" s="553" t="str">
        <f t="shared" si="57"/>
        <v/>
      </c>
      <c r="HE11" s="553" t="str">
        <f t="shared" si="57"/>
        <v/>
      </c>
      <c r="HF11" s="553" t="str">
        <f t="shared" si="57"/>
        <v/>
      </c>
      <c r="HG11" s="553" t="str">
        <f t="shared" si="57"/>
        <v/>
      </c>
      <c r="HH11" s="553" t="str">
        <f t="shared" si="57"/>
        <v/>
      </c>
      <c r="HI11" s="553" t="str">
        <f t="shared" si="57"/>
        <v/>
      </c>
      <c r="HJ11" s="553" t="str">
        <f t="shared" si="57"/>
        <v/>
      </c>
      <c r="HK11" s="553" t="str">
        <f t="shared" si="57"/>
        <v/>
      </c>
      <c r="HL11" s="553" t="str">
        <f t="shared" si="57"/>
        <v/>
      </c>
      <c r="HM11" s="553" t="str">
        <f t="shared" si="57"/>
        <v/>
      </c>
      <c r="HN11" s="553" t="str">
        <f t="shared" si="57"/>
        <v/>
      </c>
      <c r="HO11" s="553" t="str">
        <f t="shared" si="57"/>
        <v/>
      </c>
      <c r="HP11" s="553" t="str">
        <f t="shared" si="57"/>
        <v/>
      </c>
      <c r="HR11" s="553" t="str">
        <f t="shared" ref="HR11:IE11" si="58">IF(AND($I11&lt;&gt;"",$AD11="RCD"),IF(AND($O11&gt;HQ$8,$O11&lt;=HR$8),SUM($K11:$M11),""),"")</f>
        <v/>
      </c>
      <c r="HS11" s="553" t="str">
        <f t="shared" si="58"/>
        <v/>
      </c>
      <c r="HT11" s="553" t="str">
        <f t="shared" si="58"/>
        <v/>
      </c>
      <c r="HU11" s="553" t="str">
        <f t="shared" si="58"/>
        <v/>
      </c>
      <c r="HV11" s="553" t="str">
        <f t="shared" si="58"/>
        <v/>
      </c>
      <c r="HW11" s="553" t="str">
        <f t="shared" si="58"/>
        <v/>
      </c>
      <c r="HX11" s="553" t="str">
        <f t="shared" si="58"/>
        <v/>
      </c>
      <c r="HY11" s="553" t="str">
        <f t="shared" si="58"/>
        <v/>
      </c>
      <c r="HZ11" s="553" t="str">
        <f t="shared" si="58"/>
        <v/>
      </c>
      <c r="IA11" s="553" t="str">
        <f t="shared" si="58"/>
        <v/>
      </c>
      <c r="IB11" s="553" t="str">
        <f t="shared" si="58"/>
        <v/>
      </c>
      <c r="IC11" s="553" t="str">
        <f t="shared" si="58"/>
        <v/>
      </c>
      <c r="ID11" s="553" t="str">
        <f t="shared" si="58"/>
        <v/>
      </c>
      <c r="IE11" s="553" t="str">
        <f t="shared" si="58"/>
        <v/>
      </c>
      <c r="IG11" s="552">
        <f t="shared" ref="IG11:IT11" si="59">IF(AND($I11&lt;&gt;""),IF(AND($O11&gt;IF$8,$O11&lt;=IG$8),$K11,""),"")</f>
        <v>30.3</v>
      </c>
      <c r="IH11" s="552" t="str">
        <f t="shared" si="59"/>
        <v/>
      </c>
      <c r="II11" s="552" t="str">
        <f t="shared" si="59"/>
        <v/>
      </c>
      <c r="IJ11" s="552" t="str">
        <f t="shared" si="59"/>
        <v/>
      </c>
      <c r="IK11" s="552" t="str">
        <f t="shared" si="59"/>
        <v/>
      </c>
      <c r="IL11" s="552" t="str">
        <f t="shared" si="59"/>
        <v/>
      </c>
      <c r="IM11" s="552" t="str">
        <f t="shared" si="59"/>
        <v/>
      </c>
      <c r="IN11" s="552" t="str">
        <f t="shared" si="59"/>
        <v/>
      </c>
      <c r="IO11" s="552" t="str">
        <f t="shared" si="59"/>
        <v/>
      </c>
      <c r="IP11" s="552" t="str">
        <f t="shared" si="59"/>
        <v/>
      </c>
      <c r="IQ11" s="552" t="str">
        <f t="shared" si="59"/>
        <v/>
      </c>
      <c r="IR11" s="552" t="str">
        <f t="shared" si="59"/>
        <v/>
      </c>
      <c r="IS11" s="552" t="str">
        <f t="shared" si="59"/>
        <v/>
      </c>
      <c r="IT11" s="552" t="str">
        <f t="shared" si="59"/>
        <v/>
      </c>
      <c r="IU11" s="229"/>
      <c r="IV11" s="552">
        <f t="shared" ref="IV11:IV74" si="60">IF(AND($I11&lt;&gt;""),IF(AND($O11&gt;IU$8,$O11&lt;=IV$8),$L11,""),"")</f>
        <v>0</v>
      </c>
      <c r="IW11" s="552" t="str">
        <f t="shared" ref="IW11:IW74" si="61">IF(AND($I11&lt;&gt;""),IF(AND($O11&gt;IV$8,$O11&lt;=IW$8),$L11,""),"")</f>
        <v/>
      </c>
      <c r="IX11" s="552" t="str">
        <f t="shared" ref="IX11:IX74" si="62">IF(AND($I11&lt;&gt;""),IF(AND($O11&gt;IW$8,$O11&lt;=IX$8),$L11,""),"")</f>
        <v/>
      </c>
      <c r="IY11" s="552" t="str">
        <f t="shared" ref="IY11:IY74" si="63">IF(AND($I11&lt;&gt;""),IF(AND($O11&gt;IX$8,$O11&lt;=IY$8),$L11,""),"")</f>
        <v/>
      </c>
      <c r="IZ11" s="552" t="str">
        <f t="shared" ref="IZ11:IZ74" si="64">IF(AND($I11&lt;&gt;""),IF(AND($O11&gt;IY$8,$O11&lt;=IZ$8),$L11,""),"")</f>
        <v/>
      </c>
      <c r="JA11" s="552" t="str">
        <f t="shared" ref="JA11:JA74" si="65">IF(AND($I11&lt;&gt;""),IF(AND($O11&gt;IZ$8,$O11&lt;=JA$8),$L11,""),"")</f>
        <v/>
      </c>
      <c r="JB11" s="552" t="str">
        <f t="shared" ref="JB11:JB74" si="66">IF(AND($I11&lt;&gt;""),IF(AND($O11&gt;JA$8,$O11&lt;=JB$8),$L11,""),"")</f>
        <v/>
      </c>
      <c r="JC11" s="552" t="str">
        <f t="shared" ref="JC11:JC74" si="67">IF(AND($I11&lt;&gt;""),IF(AND($O11&gt;JB$8,$O11&lt;=JC$8),$L11,""),"")</f>
        <v/>
      </c>
      <c r="JD11" s="552" t="str">
        <f t="shared" ref="JD11:JD74" si="68">IF(AND($I11&lt;&gt;""),IF(AND($O11&gt;JC$8,$O11&lt;=JD$8),$L11,""),"")</f>
        <v/>
      </c>
      <c r="JE11" s="552" t="str">
        <f t="shared" ref="JE11:JE74" si="69">IF(AND($I11&lt;&gt;""),IF(AND($O11&gt;JD$8,$O11&lt;=JE$8),$L11,""),"")</f>
        <v/>
      </c>
      <c r="JF11" s="552" t="str">
        <f t="shared" ref="JF11:JF74" si="70">IF(AND($I11&lt;&gt;""),IF(AND($O11&gt;JE$8,$O11&lt;=JF$8),$L11,""),"")</f>
        <v/>
      </c>
      <c r="JG11" s="552" t="str">
        <f t="shared" ref="JG11:JG74" si="71">IF(AND($I11&lt;&gt;""),IF(AND($O11&gt;JF$8,$O11&lt;=JG$8),$L11,""),"")</f>
        <v/>
      </c>
      <c r="JH11" s="552" t="str">
        <f t="shared" ref="JH11:JH74" si="72">IF(AND($I11&lt;&gt;""),IF(AND($O11&gt;JG$8,$O11&lt;=JH$8),$L11,""),"")</f>
        <v/>
      </c>
      <c r="JI11" s="552" t="str">
        <f t="shared" ref="JI11:JI74" si="73">IF(AND($I11&lt;&gt;""),IF(AND($O11&gt;JH$8,$O11&lt;=JI$8),$L11,""),"")</f>
        <v/>
      </c>
      <c r="JJ11" s="229"/>
      <c r="JK11" s="552">
        <f t="shared" ref="JK11:JX11" si="74">IF(AND($I11&lt;&gt;""),IF(AND($O11&gt;JJ$8,$O11&lt;=JK$8),$M11,""),"")</f>
        <v>0</v>
      </c>
      <c r="JL11" s="552" t="str">
        <f t="shared" si="74"/>
        <v/>
      </c>
      <c r="JM11" s="552" t="str">
        <f t="shared" si="74"/>
        <v/>
      </c>
      <c r="JN11" s="552" t="str">
        <f t="shared" si="74"/>
        <v/>
      </c>
      <c r="JO11" s="552" t="str">
        <f t="shared" si="74"/>
        <v/>
      </c>
      <c r="JP11" s="552" t="str">
        <f t="shared" si="74"/>
        <v/>
      </c>
      <c r="JQ11" s="552" t="str">
        <f t="shared" si="74"/>
        <v/>
      </c>
      <c r="JR11" s="552" t="str">
        <f t="shared" si="74"/>
        <v/>
      </c>
      <c r="JS11" s="552" t="str">
        <f t="shared" si="74"/>
        <v/>
      </c>
      <c r="JT11" s="552" t="str">
        <f t="shared" si="74"/>
        <v/>
      </c>
      <c r="JU11" s="552" t="str">
        <f t="shared" si="74"/>
        <v/>
      </c>
      <c r="JV11" s="552" t="str">
        <f t="shared" si="74"/>
        <v/>
      </c>
      <c r="JW11" s="552" t="str">
        <f t="shared" si="74"/>
        <v/>
      </c>
      <c r="JX11" s="552" t="str">
        <f t="shared" si="74"/>
        <v/>
      </c>
      <c r="JY11" s="229"/>
      <c r="JZ11" s="552">
        <f t="shared" ref="JZ11:KM11" si="75">IF(AND($I11&lt;&gt;""),IF(AND($O11&gt;JY$8,$O11&lt;=JZ$8),$N11,""),"")</f>
        <v>0</v>
      </c>
      <c r="KA11" s="552" t="str">
        <f t="shared" si="75"/>
        <v/>
      </c>
      <c r="KB11" s="552" t="str">
        <f t="shared" si="75"/>
        <v/>
      </c>
      <c r="KC11" s="552" t="str">
        <f t="shared" si="75"/>
        <v/>
      </c>
      <c r="KD11" s="552" t="str">
        <f t="shared" si="75"/>
        <v/>
      </c>
      <c r="KE11" s="552" t="str">
        <f t="shared" si="75"/>
        <v/>
      </c>
      <c r="KF11" s="552" t="str">
        <f t="shared" si="75"/>
        <v/>
      </c>
      <c r="KG11" s="552" t="str">
        <f t="shared" si="75"/>
        <v/>
      </c>
      <c r="KH11" s="552" t="str">
        <f t="shared" si="75"/>
        <v/>
      </c>
      <c r="KI11" s="552" t="str">
        <f t="shared" si="75"/>
        <v/>
      </c>
      <c r="KJ11" s="552" t="str">
        <f t="shared" si="75"/>
        <v/>
      </c>
      <c r="KK11" s="552" t="str">
        <f t="shared" si="75"/>
        <v/>
      </c>
      <c r="KL11" s="552" t="str">
        <f t="shared" si="75"/>
        <v/>
      </c>
      <c r="KM11" s="552" t="str">
        <f t="shared" si="75"/>
        <v/>
      </c>
    </row>
    <row r="12" spans="2:299" ht="18" customHeight="1" x14ac:dyDescent="0.25">
      <c r="B12" s="551">
        <f t="shared" si="0"/>
        <v>20</v>
      </c>
      <c r="C12" s="269">
        <v>0</v>
      </c>
      <c r="D12" s="269" t="s">
        <v>75</v>
      </c>
      <c r="E12" s="269">
        <v>0</v>
      </c>
      <c r="F12" s="269">
        <v>2</v>
      </c>
      <c r="G12" s="269" t="s">
        <v>75</v>
      </c>
      <c r="H12" s="269">
        <v>0</v>
      </c>
      <c r="I12" s="269" t="s">
        <v>620</v>
      </c>
      <c r="J12" s="269" t="s">
        <v>568</v>
      </c>
      <c r="K12" s="546">
        <f>VLOOKUP(I12,' 5.0 - Rebaixos'!B:N,11,FALSE)</f>
        <v>24</v>
      </c>
      <c r="L12" s="546"/>
      <c r="M12" s="546"/>
      <c r="N12" s="546"/>
      <c r="O12" s="547">
        <f>IFERROR((ABS(((T12+Q12)/2)-((F12+C12)/2)))*20/1000+20/1000,0)</f>
        <v>0.02</v>
      </c>
      <c r="P12" s="547">
        <f t="shared" si="37"/>
        <v>0.48</v>
      </c>
      <c r="Q12" s="269">
        <v>0</v>
      </c>
      <c r="R12" s="269" t="s">
        <v>75</v>
      </c>
      <c r="S12" s="269">
        <v>0</v>
      </c>
      <c r="T12" s="269">
        <v>2</v>
      </c>
      <c r="U12" s="269" t="s">
        <v>75</v>
      </c>
      <c r="V12" s="269">
        <v>0</v>
      </c>
      <c r="W12" s="548" t="s">
        <v>620</v>
      </c>
      <c r="X12" s="269"/>
      <c r="Y12" s="269"/>
      <c r="Z12" s="546">
        <v>1</v>
      </c>
      <c r="AA12" s="546">
        <f t="shared" si="1"/>
        <v>24</v>
      </c>
      <c r="AB12" s="549" t="s">
        <v>340</v>
      </c>
      <c r="AC12" s="37" t="str">
        <f t="shared" si="2"/>
        <v/>
      </c>
      <c r="AD12" s="9" t="str">
        <f t="shared" si="3"/>
        <v>RBA</v>
      </c>
      <c r="AE12" s="552" t="str">
        <f>IF(AND($I12&lt;&gt;"",$AD12="CL"),IF(AND($O12&gt;#REF!,$O12&lt;=AN$8),$K12,""),"")</f>
        <v/>
      </c>
      <c r="AF12" s="552" t="str">
        <f t="shared" si="38"/>
        <v/>
      </c>
      <c r="AG12" s="552" t="str">
        <f t="shared" si="39"/>
        <v/>
      </c>
      <c r="AH12" s="552" t="str">
        <f t="shared" si="40"/>
        <v/>
      </c>
      <c r="AI12" s="552" t="str">
        <f t="shared" si="41"/>
        <v/>
      </c>
      <c r="AJ12" s="552" t="str">
        <f t="shared" si="42"/>
        <v/>
      </c>
      <c r="AK12" s="552" t="str">
        <f t="shared" si="43"/>
        <v/>
      </c>
      <c r="AL12" s="552" t="str">
        <f t="shared" si="44"/>
        <v/>
      </c>
      <c r="AM12" s="37">
        <f t="shared" si="5"/>
        <v>0</v>
      </c>
      <c r="AN12" s="552" t="str">
        <f t="shared" ref="AN12:BA12" si="76">IF(AND($I12&lt;&gt;"",$AD12="C"),IF(AND($O12&gt;AM$8,$O12&lt;=AN$8),$K12,""),"")</f>
        <v/>
      </c>
      <c r="AO12" s="552" t="str">
        <f t="shared" si="76"/>
        <v/>
      </c>
      <c r="AP12" s="552" t="str">
        <f t="shared" si="76"/>
        <v/>
      </c>
      <c r="AQ12" s="552" t="str">
        <f t="shared" si="76"/>
        <v/>
      </c>
      <c r="AR12" s="552" t="str">
        <f t="shared" si="76"/>
        <v/>
      </c>
      <c r="AS12" s="552" t="str">
        <f t="shared" si="76"/>
        <v/>
      </c>
      <c r="AT12" s="552" t="str">
        <f t="shared" si="76"/>
        <v/>
      </c>
      <c r="AU12" s="552" t="str">
        <f t="shared" si="76"/>
        <v/>
      </c>
      <c r="AV12" s="552" t="str">
        <f t="shared" si="76"/>
        <v/>
      </c>
      <c r="AW12" s="552" t="str">
        <f t="shared" si="76"/>
        <v/>
      </c>
      <c r="AX12" s="552" t="str">
        <f t="shared" si="76"/>
        <v/>
      </c>
      <c r="AY12" s="552" t="str">
        <f t="shared" si="76"/>
        <v/>
      </c>
      <c r="AZ12" s="552" t="str">
        <f t="shared" si="76"/>
        <v/>
      </c>
      <c r="BA12" s="552" t="str">
        <f t="shared" si="76"/>
        <v/>
      </c>
      <c r="BB12" s="229"/>
      <c r="BC12" s="552" t="str">
        <f t="shared" ref="BC12:BP12" si="77">IF(AND($I12&lt;&gt;"",$AD12="C"),IF(AND($O12&gt;BB$8,$O12&lt;=BC$8),$L12,""),"")</f>
        <v/>
      </c>
      <c r="BD12" s="552" t="str">
        <f t="shared" si="77"/>
        <v/>
      </c>
      <c r="BE12" s="552" t="str">
        <f t="shared" si="77"/>
        <v/>
      </c>
      <c r="BF12" s="552" t="str">
        <f t="shared" si="77"/>
        <v/>
      </c>
      <c r="BG12" s="552" t="str">
        <f t="shared" si="77"/>
        <v/>
      </c>
      <c r="BH12" s="552" t="str">
        <f t="shared" si="77"/>
        <v/>
      </c>
      <c r="BI12" s="552" t="str">
        <f t="shared" si="77"/>
        <v/>
      </c>
      <c r="BJ12" s="552" t="str">
        <f t="shared" si="77"/>
        <v/>
      </c>
      <c r="BK12" s="552" t="str">
        <f t="shared" si="77"/>
        <v/>
      </c>
      <c r="BL12" s="552" t="str">
        <f t="shared" si="77"/>
        <v/>
      </c>
      <c r="BM12" s="552" t="str">
        <f t="shared" si="77"/>
        <v/>
      </c>
      <c r="BN12" s="552" t="str">
        <f t="shared" si="77"/>
        <v/>
      </c>
      <c r="BO12" s="552" t="str">
        <f t="shared" si="77"/>
        <v/>
      </c>
      <c r="BP12" s="552" t="str">
        <f t="shared" si="77"/>
        <v/>
      </c>
      <c r="BR12" s="552" t="str">
        <f t="shared" ref="BR12:CC12" si="78">IF(AND($I12&lt;&gt;"",$AD12="C"),IF(AND($O12&gt;BQ$8,$O12&lt;=BR$8),$M12,""),"")</f>
        <v/>
      </c>
      <c r="BS12" s="552" t="str">
        <f t="shared" si="78"/>
        <v/>
      </c>
      <c r="BT12" s="552" t="str">
        <f t="shared" si="78"/>
        <v/>
      </c>
      <c r="BU12" s="552" t="str">
        <f t="shared" si="78"/>
        <v/>
      </c>
      <c r="BV12" s="552" t="str">
        <f t="shared" si="78"/>
        <v/>
      </c>
      <c r="BW12" s="552" t="str">
        <f t="shared" si="78"/>
        <v/>
      </c>
      <c r="BX12" s="552" t="str">
        <f t="shared" si="78"/>
        <v/>
      </c>
      <c r="BY12" s="552" t="str">
        <f t="shared" si="78"/>
        <v/>
      </c>
      <c r="BZ12" s="552" t="str">
        <f t="shared" si="78"/>
        <v/>
      </c>
      <c r="CA12" s="552" t="str">
        <f t="shared" si="78"/>
        <v/>
      </c>
      <c r="CB12" s="552" t="str">
        <f t="shared" si="78"/>
        <v/>
      </c>
      <c r="CC12" s="552" t="str">
        <f t="shared" si="78"/>
        <v/>
      </c>
      <c r="CD12" s="229"/>
      <c r="CE12" s="552" t="str">
        <f t="shared" ref="CE12:CK12" si="79">IF(AND($I12&lt;&gt;"",$AD12="SM"),IF(AND($O12&gt;CD$8,$O12&lt;=CE$8),$N12,""),"")</f>
        <v/>
      </c>
      <c r="CF12" s="552" t="str">
        <f t="shared" si="79"/>
        <v/>
      </c>
      <c r="CG12" s="552" t="str">
        <f t="shared" si="79"/>
        <v/>
      </c>
      <c r="CH12" s="552" t="str">
        <f t="shared" si="79"/>
        <v/>
      </c>
      <c r="CI12" s="552" t="str">
        <f t="shared" si="79"/>
        <v/>
      </c>
      <c r="CJ12" s="552" t="str">
        <f t="shared" si="79"/>
        <v/>
      </c>
      <c r="CK12" s="552" t="str">
        <f t="shared" si="79"/>
        <v/>
      </c>
      <c r="CM12" s="553" t="str">
        <f t="shared" ref="CM12:CZ12" si="80">IF(AND($I12&lt;&gt;"",OR($AD12="ELE",$AD12="ELD",$AD12="CX")),IF(AND($O12&gt;CL$8,$O12&lt;=CM$8),$K12,""),"")</f>
        <v/>
      </c>
      <c r="CN12" s="553" t="str">
        <f t="shared" si="80"/>
        <v/>
      </c>
      <c r="CO12" s="553" t="str">
        <f t="shared" si="80"/>
        <v/>
      </c>
      <c r="CP12" s="553" t="str">
        <f t="shared" si="80"/>
        <v/>
      </c>
      <c r="CQ12" s="553" t="str">
        <f t="shared" si="80"/>
        <v/>
      </c>
      <c r="CR12" s="553" t="str">
        <f t="shared" si="80"/>
        <v/>
      </c>
      <c r="CS12" s="553" t="str">
        <f t="shared" si="80"/>
        <v/>
      </c>
      <c r="CT12" s="553" t="str">
        <f t="shared" si="80"/>
        <v/>
      </c>
      <c r="CU12" s="553" t="str">
        <f t="shared" si="80"/>
        <v/>
      </c>
      <c r="CV12" s="553" t="str">
        <f t="shared" si="80"/>
        <v/>
      </c>
      <c r="CW12" s="553" t="str">
        <f t="shared" si="80"/>
        <v/>
      </c>
      <c r="CX12" s="553" t="str">
        <f t="shared" si="80"/>
        <v/>
      </c>
      <c r="CY12" s="553" t="str">
        <f t="shared" si="80"/>
        <v/>
      </c>
      <c r="CZ12" s="553" t="str">
        <f t="shared" si="80"/>
        <v/>
      </c>
      <c r="DB12" s="553">
        <f t="shared" ref="DB12:DO12" si="81">IF(AND($W12&lt;&gt;"",$AB12="CF"),IF(AND($O12&gt;DA$8,$O12&lt;=DB$8),$AA12,""),"")</f>
        <v>24</v>
      </c>
      <c r="DC12" s="553" t="str">
        <f t="shared" si="81"/>
        <v/>
      </c>
      <c r="DD12" s="553" t="str">
        <f t="shared" si="81"/>
        <v/>
      </c>
      <c r="DE12" s="553" t="str">
        <f t="shared" si="81"/>
        <v/>
      </c>
      <c r="DF12" s="553" t="str">
        <f t="shared" si="81"/>
        <v/>
      </c>
      <c r="DG12" s="553" t="str">
        <f t="shared" si="81"/>
        <v/>
      </c>
      <c r="DH12" s="553" t="str">
        <f t="shared" si="81"/>
        <v/>
      </c>
      <c r="DI12" s="553" t="str">
        <f t="shared" si="81"/>
        <v/>
      </c>
      <c r="DJ12" s="553" t="str">
        <f t="shared" si="81"/>
        <v/>
      </c>
      <c r="DK12" s="553" t="str">
        <f t="shared" si="81"/>
        <v/>
      </c>
      <c r="DL12" s="553" t="str">
        <f t="shared" si="81"/>
        <v/>
      </c>
      <c r="DM12" s="553" t="str">
        <f t="shared" si="81"/>
        <v/>
      </c>
      <c r="DN12" s="553" t="str">
        <f t="shared" si="81"/>
        <v/>
      </c>
      <c r="DO12" s="553" t="str">
        <f t="shared" si="81"/>
        <v/>
      </c>
      <c r="DQ12" s="553" t="str">
        <f t="shared" ref="DQ12:ED12" si="82">IF(AND($W12&lt;&gt;"",$AB12="CA"),IF(AND($O12&gt;DP$8,$O12&lt;=DQ$8),$AA12,""),"")</f>
        <v/>
      </c>
      <c r="DR12" s="553" t="str">
        <f t="shared" si="82"/>
        <v/>
      </c>
      <c r="DS12" s="553" t="str">
        <f t="shared" si="82"/>
        <v/>
      </c>
      <c r="DT12" s="553" t="str">
        <f t="shared" si="82"/>
        <v/>
      </c>
      <c r="DU12" s="553" t="str">
        <f t="shared" si="82"/>
        <v/>
      </c>
      <c r="DV12" s="553" t="str">
        <f t="shared" si="82"/>
        <v/>
      </c>
      <c r="DW12" s="553" t="str">
        <f t="shared" si="82"/>
        <v/>
      </c>
      <c r="DX12" s="553" t="str">
        <f t="shared" si="82"/>
        <v/>
      </c>
      <c r="DY12" s="553" t="str">
        <f t="shared" si="82"/>
        <v/>
      </c>
      <c r="DZ12" s="553" t="str">
        <f t="shared" si="82"/>
        <v/>
      </c>
      <c r="EA12" s="553" t="str">
        <f t="shared" si="82"/>
        <v/>
      </c>
      <c r="EB12" s="553" t="str">
        <f t="shared" si="82"/>
        <v/>
      </c>
      <c r="EC12" s="553" t="str">
        <f t="shared" si="82"/>
        <v/>
      </c>
      <c r="ED12" s="553" t="str">
        <f t="shared" si="82"/>
        <v/>
      </c>
      <c r="EF12" s="553" t="str">
        <f t="shared" ref="EF12:ES12" si="83">IF($AC12="BFC",IF(AND($O12&gt;EE$8,$O12&lt;=EF$8),$AA12,""),"")</f>
        <v/>
      </c>
      <c r="EG12" s="553" t="str">
        <f t="shared" si="83"/>
        <v/>
      </c>
      <c r="EH12" s="553" t="str">
        <f t="shared" si="83"/>
        <v/>
      </c>
      <c r="EI12" s="553" t="str">
        <f t="shared" si="83"/>
        <v/>
      </c>
      <c r="EJ12" s="553" t="str">
        <f t="shared" si="83"/>
        <v/>
      </c>
      <c r="EK12" s="553" t="str">
        <f t="shared" si="83"/>
        <v/>
      </c>
      <c r="EL12" s="553" t="str">
        <f t="shared" si="83"/>
        <v/>
      </c>
      <c r="EM12" s="553" t="str">
        <f t="shared" si="83"/>
        <v/>
      </c>
      <c r="EN12" s="553" t="str">
        <f t="shared" si="83"/>
        <v/>
      </c>
      <c r="EO12" s="553" t="str">
        <f t="shared" si="83"/>
        <v/>
      </c>
      <c r="EP12" s="553" t="str">
        <f t="shared" si="83"/>
        <v/>
      </c>
      <c r="EQ12" s="553" t="str">
        <f t="shared" si="83"/>
        <v/>
      </c>
      <c r="ER12" s="553" t="str">
        <f t="shared" si="83"/>
        <v/>
      </c>
      <c r="ES12" s="553" t="str">
        <f t="shared" si="83"/>
        <v/>
      </c>
      <c r="EU12" s="553" t="str">
        <f t="shared" ref="EU12:FH12" si="84">IF($AC12="BFN",IF(AND($O12&gt;ET$8,$O12&lt;=EU$8),$AA12,""),"")</f>
        <v/>
      </c>
      <c r="EV12" s="553" t="str">
        <f t="shared" si="84"/>
        <v/>
      </c>
      <c r="EW12" s="553" t="str">
        <f t="shared" si="84"/>
        <v/>
      </c>
      <c r="EX12" s="553" t="str">
        <f t="shared" si="84"/>
        <v/>
      </c>
      <c r="EY12" s="553" t="str">
        <f t="shared" si="84"/>
        <v/>
      </c>
      <c r="EZ12" s="553" t="str">
        <f t="shared" si="84"/>
        <v/>
      </c>
      <c r="FA12" s="553" t="str">
        <f t="shared" si="84"/>
        <v/>
      </c>
      <c r="FB12" s="553" t="str">
        <f t="shared" si="84"/>
        <v/>
      </c>
      <c r="FC12" s="553" t="str">
        <f t="shared" si="84"/>
        <v/>
      </c>
      <c r="FD12" s="553" t="str">
        <f t="shared" si="84"/>
        <v/>
      </c>
      <c r="FE12" s="553" t="str">
        <f t="shared" si="84"/>
        <v/>
      </c>
      <c r="FF12" s="553" t="str">
        <f t="shared" si="84"/>
        <v/>
      </c>
      <c r="FG12" s="553" t="str">
        <f t="shared" si="84"/>
        <v/>
      </c>
      <c r="FH12" s="553" t="str">
        <f t="shared" si="84"/>
        <v/>
      </c>
      <c r="FJ12" s="553" t="str">
        <f t="shared" ref="FJ12:FW12" si="85">IF(AND($I12&lt;&gt;"",$AD12="RCS"),IF(AND($O12&gt;FI$8,$O12&lt;=FJ$8),SUM($K12:$M12),""),"")</f>
        <v/>
      </c>
      <c r="FK12" s="553" t="str">
        <f t="shared" si="85"/>
        <v/>
      </c>
      <c r="FL12" s="553" t="str">
        <f t="shared" si="85"/>
        <v/>
      </c>
      <c r="FM12" s="553" t="str">
        <f t="shared" si="85"/>
        <v/>
      </c>
      <c r="FN12" s="553" t="str">
        <f t="shared" si="85"/>
        <v/>
      </c>
      <c r="FO12" s="553" t="str">
        <f t="shared" si="85"/>
        <v/>
      </c>
      <c r="FP12" s="553" t="str">
        <f t="shared" si="85"/>
        <v/>
      </c>
      <c r="FQ12" s="553" t="str">
        <f t="shared" si="85"/>
        <v/>
      </c>
      <c r="FR12" s="553" t="str">
        <f t="shared" si="85"/>
        <v/>
      </c>
      <c r="FS12" s="553" t="str">
        <f t="shared" si="85"/>
        <v/>
      </c>
      <c r="FT12" s="553" t="str">
        <f t="shared" si="85"/>
        <v/>
      </c>
      <c r="FU12" s="553" t="str">
        <f t="shared" si="85"/>
        <v/>
      </c>
      <c r="FV12" s="553" t="str">
        <f t="shared" si="85"/>
        <v/>
      </c>
      <c r="FW12" s="553" t="str">
        <f t="shared" si="85"/>
        <v/>
      </c>
      <c r="FY12" s="553" t="str">
        <f t="shared" ref="FY12:GL12" si="86">IF(AND($I12&lt;&gt;"",$AD12="REC"),IF(AND($O12&gt;FX$8,$O12&lt;=FY$8),SUM($K12:$M12),""),"")</f>
        <v/>
      </c>
      <c r="FZ12" s="553" t="str">
        <f t="shared" si="86"/>
        <v/>
      </c>
      <c r="GA12" s="553" t="str">
        <f t="shared" si="86"/>
        <v/>
      </c>
      <c r="GB12" s="553" t="str">
        <f t="shared" si="86"/>
        <v/>
      </c>
      <c r="GC12" s="553" t="str">
        <f t="shared" si="86"/>
        <v/>
      </c>
      <c r="GD12" s="553" t="str">
        <f t="shared" si="86"/>
        <v/>
      </c>
      <c r="GE12" s="553" t="str">
        <f t="shared" si="86"/>
        <v/>
      </c>
      <c r="GF12" s="553" t="str">
        <f t="shared" si="86"/>
        <v/>
      </c>
      <c r="GG12" s="553" t="str">
        <f t="shared" si="86"/>
        <v/>
      </c>
      <c r="GH12" s="553" t="str">
        <f t="shared" si="86"/>
        <v/>
      </c>
      <c r="GI12" s="553" t="str">
        <f t="shared" si="86"/>
        <v/>
      </c>
      <c r="GJ12" s="553" t="str">
        <f t="shared" si="86"/>
        <v/>
      </c>
      <c r="GK12" s="553" t="str">
        <f t="shared" si="86"/>
        <v/>
      </c>
      <c r="GL12" s="553" t="str">
        <f t="shared" si="86"/>
        <v/>
      </c>
      <c r="GN12" s="553">
        <f t="shared" ref="GN12:HA12" si="87">IF(AND($I12&lt;&gt;"",$AD12="RBA"),IF(AND($O12&gt;GM$8,$O12&lt;=GN$8),SUM($K12:$M12),""),"")</f>
        <v>24</v>
      </c>
      <c r="GO12" s="553" t="str">
        <f t="shared" si="87"/>
        <v/>
      </c>
      <c r="GP12" s="553" t="str">
        <f t="shared" si="87"/>
        <v/>
      </c>
      <c r="GQ12" s="553" t="str">
        <f t="shared" si="87"/>
        <v/>
      </c>
      <c r="GR12" s="553" t="str">
        <f t="shared" si="87"/>
        <v/>
      </c>
      <c r="GS12" s="553" t="str">
        <f t="shared" si="87"/>
        <v/>
      </c>
      <c r="GT12" s="553" t="str">
        <f t="shared" si="87"/>
        <v/>
      </c>
      <c r="GU12" s="553" t="str">
        <f t="shared" si="87"/>
        <v/>
      </c>
      <c r="GV12" s="553" t="str">
        <f t="shared" si="87"/>
        <v/>
      </c>
      <c r="GW12" s="553" t="str">
        <f t="shared" si="87"/>
        <v/>
      </c>
      <c r="GX12" s="553" t="str">
        <f t="shared" si="87"/>
        <v/>
      </c>
      <c r="GY12" s="553" t="str">
        <f t="shared" si="87"/>
        <v/>
      </c>
      <c r="GZ12" s="553" t="str">
        <f t="shared" si="87"/>
        <v/>
      </c>
      <c r="HA12" s="553" t="str">
        <f t="shared" si="87"/>
        <v/>
      </c>
      <c r="HC12" s="553" t="str">
        <f t="shared" ref="HC12:HP12" si="88">IF(AND($I12&lt;&gt;"",$AD12="RBS"),IF(AND($O12&gt;HB$8,$O12&lt;=HC$8),SUM($K12:$M12),""),"")</f>
        <v/>
      </c>
      <c r="HD12" s="553" t="str">
        <f t="shared" si="88"/>
        <v/>
      </c>
      <c r="HE12" s="553" t="str">
        <f t="shared" si="88"/>
        <v/>
      </c>
      <c r="HF12" s="553" t="str">
        <f t="shared" si="88"/>
        <v/>
      </c>
      <c r="HG12" s="553" t="str">
        <f t="shared" si="88"/>
        <v/>
      </c>
      <c r="HH12" s="553" t="str">
        <f t="shared" si="88"/>
        <v/>
      </c>
      <c r="HI12" s="553" t="str">
        <f t="shared" si="88"/>
        <v/>
      </c>
      <c r="HJ12" s="553" t="str">
        <f t="shared" si="88"/>
        <v/>
      </c>
      <c r="HK12" s="553" t="str">
        <f t="shared" si="88"/>
        <v/>
      </c>
      <c r="HL12" s="553" t="str">
        <f t="shared" si="88"/>
        <v/>
      </c>
      <c r="HM12" s="553" t="str">
        <f t="shared" si="88"/>
        <v/>
      </c>
      <c r="HN12" s="553" t="str">
        <f t="shared" si="88"/>
        <v/>
      </c>
      <c r="HO12" s="553" t="str">
        <f t="shared" si="88"/>
        <v/>
      </c>
      <c r="HP12" s="553" t="str">
        <f t="shared" si="88"/>
        <v/>
      </c>
      <c r="HR12" s="553" t="str">
        <f t="shared" ref="HR12:IE12" si="89">IF(AND($I12&lt;&gt;"",$AD12="RCD"),IF(AND($O12&gt;HQ$8,$O12&lt;=HR$8),SUM($K12:$M12),""),"")</f>
        <v/>
      </c>
      <c r="HS12" s="553" t="str">
        <f t="shared" si="89"/>
        <v/>
      </c>
      <c r="HT12" s="553" t="str">
        <f t="shared" si="89"/>
        <v/>
      </c>
      <c r="HU12" s="553" t="str">
        <f t="shared" si="89"/>
        <v/>
      </c>
      <c r="HV12" s="553" t="str">
        <f t="shared" si="89"/>
        <v/>
      </c>
      <c r="HW12" s="553" t="str">
        <f t="shared" si="89"/>
        <v/>
      </c>
      <c r="HX12" s="553" t="str">
        <f t="shared" si="89"/>
        <v/>
      </c>
      <c r="HY12" s="553" t="str">
        <f t="shared" si="89"/>
        <v/>
      </c>
      <c r="HZ12" s="553" t="str">
        <f t="shared" si="89"/>
        <v/>
      </c>
      <c r="IA12" s="553" t="str">
        <f t="shared" si="89"/>
        <v/>
      </c>
      <c r="IB12" s="553" t="str">
        <f t="shared" si="89"/>
        <v/>
      </c>
      <c r="IC12" s="553" t="str">
        <f t="shared" si="89"/>
        <v/>
      </c>
      <c r="ID12" s="553" t="str">
        <f t="shared" si="89"/>
        <v/>
      </c>
      <c r="IE12" s="553" t="str">
        <f t="shared" si="89"/>
        <v/>
      </c>
      <c r="IG12" s="552">
        <f t="shared" ref="IG12:IT12" si="90">IF(AND($I12&lt;&gt;""),IF(AND($O12&gt;IF$8,$O12&lt;=IG$8),$K12,""),"")</f>
        <v>24</v>
      </c>
      <c r="IH12" s="552" t="str">
        <f t="shared" si="90"/>
        <v/>
      </c>
      <c r="II12" s="552" t="str">
        <f t="shared" si="90"/>
        <v/>
      </c>
      <c r="IJ12" s="552" t="str">
        <f t="shared" si="90"/>
        <v/>
      </c>
      <c r="IK12" s="552" t="str">
        <f t="shared" si="90"/>
        <v/>
      </c>
      <c r="IL12" s="552" t="str">
        <f t="shared" si="90"/>
        <v/>
      </c>
      <c r="IM12" s="552" t="str">
        <f t="shared" si="90"/>
        <v/>
      </c>
      <c r="IN12" s="552" t="str">
        <f t="shared" si="90"/>
        <v/>
      </c>
      <c r="IO12" s="552" t="str">
        <f t="shared" si="90"/>
        <v/>
      </c>
      <c r="IP12" s="552" t="str">
        <f t="shared" si="90"/>
        <v/>
      </c>
      <c r="IQ12" s="552" t="str">
        <f t="shared" si="90"/>
        <v/>
      </c>
      <c r="IR12" s="552" t="str">
        <f t="shared" si="90"/>
        <v/>
      </c>
      <c r="IS12" s="552" t="str">
        <f t="shared" si="90"/>
        <v/>
      </c>
      <c r="IT12" s="552" t="str">
        <f t="shared" si="90"/>
        <v/>
      </c>
      <c r="IU12" s="229"/>
      <c r="IV12" s="552">
        <f t="shared" si="60"/>
        <v>0</v>
      </c>
      <c r="IW12" s="552" t="str">
        <f t="shared" si="61"/>
        <v/>
      </c>
      <c r="IX12" s="552" t="str">
        <f t="shared" si="62"/>
        <v/>
      </c>
      <c r="IY12" s="552" t="str">
        <f t="shared" si="63"/>
        <v/>
      </c>
      <c r="IZ12" s="552" t="str">
        <f t="shared" si="64"/>
        <v/>
      </c>
      <c r="JA12" s="552" t="str">
        <f t="shared" si="65"/>
        <v/>
      </c>
      <c r="JB12" s="552" t="str">
        <f t="shared" si="66"/>
        <v/>
      </c>
      <c r="JC12" s="552" t="str">
        <f t="shared" si="67"/>
        <v/>
      </c>
      <c r="JD12" s="552" t="str">
        <f t="shared" si="68"/>
        <v/>
      </c>
      <c r="JE12" s="552" t="str">
        <f t="shared" si="69"/>
        <v/>
      </c>
      <c r="JF12" s="552" t="str">
        <f t="shared" si="70"/>
        <v/>
      </c>
      <c r="JG12" s="552" t="str">
        <f t="shared" si="71"/>
        <v/>
      </c>
      <c r="JH12" s="552" t="str">
        <f t="shared" si="72"/>
        <v/>
      </c>
      <c r="JI12" s="552" t="str">
        <f t="shared" si="73"/>
        <v/>
      </c>
      <c r="JJ12" s="229"/>
      <c r="JK12" s="552">
        <f t="shared" ref="JK12:JX12" si="91">IF(AND($I12&lt;&gt;""),IF(AND($O12&gt;JJ$8,$O12&lt;=JK$8),$M12,""),"")</f>
        <v>0</v>
      </c>
      <c r="JL12" s="552" t="str">
        <f t="shared" si="91"/>
        <v/>
      </c>
      <c r="JM12" s="552" t="str">
        <f t="shared" si="91"/>
        <v/>
      </c>
      <c r="JN12" s="552" t="str">
        <f t="shared" si="91"/>
        <v/>
      </c>
      <c r="JO12" s="552" t="str">
        <f t="shared" si="91"/>
        <v/>
      </c>
      <c r="JP12" s="552" t="str">
        <f t="shared" si="91"/>
        <v/>
      </c>
      <c r="JQ12" s="552" t="str">
        <f t="shared" si="91"/>
        <v/>
      </c>
      <c r="JR12" s="552" t="str">
        <f t="shared" si="91"/>
        <v/>
      </c>
      <c r="JS12" s="552" t="str">
        <f t="shared" si="91"/>
        <v/>
      </c>
      <c r="JT12" s="552" t="str">
        <f t="shared" si="91"/>
        <v/>
      </c>
      <c r="JU12" s="552" t="str">
        <f t="shared" si="91"/>
        <v/>
      </c>
      <c r="JV12" s="552" t="str">
        <f t="shared" si="91"/>
        <v/>
      </c>
      <c r="JW12" s="552" t="str">
        <f t="shared" si="91"/>
        <v/>
      </c>
      <c r="JX12" s="552" t="str">
        <f t="shared" si="91"/>
        <v/>
      </c>
      <c r="JY12" s="229"/>
      <c r="JZ12" s="552">
        <f t="shared" ref="JZ12:KM12" si="92">IF(AND($I12&lt;&gt;""),IF(AND($O12&gt;JY$8,$O12&lt;=JZ$8),$N12,""),"")</f>
        <v>0</v>
      </c>
      <c r="KA12" s="552" t="str">
        <f t="shared" si="92"/>
        <v/>
      </c>
      <c r="KB12" s="552" t="str">
        <f t="shared" si="92"/>
        <v/>
      </c>
      <c r="KC12" s="552" t="str">
        <f t="shared" si="92"/>
        <v/>
      </c>
      <c r="KD12" s="552" t="str">
        <f t="shared" si="92"/>
        <v/>
      </c>
      <c r="KE12" s="552" t="str">
        <f t="shared" si="92"/>
        <v/>
      </c>
      <c r="KF12" s="552" t="str">
        <f t="shared" si="92"/>
        <v/>
      </c>
      <c r="KG12" s="552" t="str">
        <f t="shared" si="92"/>
        <v/>
      </c>
      <c r="KH12" s="552" t="str">
        <f t="shared" si="92"/>
        <v/>
      </c>
      <c r="KI12" s="552" t="str">
        <f t="shared" si="92"/>
        <v/>
      </c>
      <c r="KJ12" s="552" t="str">
        <f t="shared" si="92"/>
        <v/>
      </c>
      <c r="KK12" s="552" t="str">
        <f t="shared" si="92"/>
        <v/>
      </c>
      <c r="KL12" s="552" t="str">
        <f t="shared" si="92"/>
        <v/>
      </c>
      <c r="KM12" s="552" t="str">
        <f t="shared" si="92"/>
        <v/>
      </c>
    </row>
    <row r="13" spans="2:299" ht="18" customHeight="1" x14ac:dyDescent="0.25">
      <c r="B13" s="551">
        <f t="shared" si="0"/>
        <v>20</v>
      </c>
      <c r="C13" s="269">
        <v>0</v>
      </c>
      <c r="D13" s="269" t="s">
        <v>75</v>
      </c>
      <c r="E13" s="269">
        <v>0</v>
      </c>
      <c r="F13" s="269">
        <v>2</v>
      </c>
      <c r="G13" s="269" t="s">
        <v>75</v>
      </c>
      <c r="H13" s="269">
        <v>0</v>
      </c>
      <c r="I13" s="269" t="s">
        <v>645</v>
      </c>
      <c r="J13" s="269" t="s">
        <v>568</v>
      </c>
      <c r="K13" s="546">
        <f>VLOOKUP(I13,' 5.0 - Rebaixos'!B:N,11,FALSE)</f>
        <v>214.4</v>
      </c>
      <c r="L13" s="546"/>
      <c r="M13" s="546"/>
      <c r="N13" s="546"/>
      <c r="O13" s="547">
        <f>IFERROR((ABS(((T13+Q13)/2)-((F13+C13)/2)))*20/1000+20/1000,0)</f>
        <v>0.02</v>
      </c>
      <c r="P13" s="547">
        <f t="shared" si="37"/>
        <v>4.2880000000000003</v>
      </c>
      <c r="Q13" s="269">
        <v>0</v>
      </c>
      <c r="R13" s="269" t="s">
        <v>75</v>
      </c>
      <c r="S13" s="269">
        <v>0</v>
      </c>
      <c r="T13" s="269">
        <v>2</v>
      </c>
      <c r="U13" s="269" t="s">
        <v>75</v>
      </c>
      <c r="V13" s="269">
        <v>0</v>
      </c>
      <c r="W13" s="548" t="s">
        <v>645</v>
      </c>
      <c r="X13" s="269"/>
      <c r="Y13" s="269"/>
      <c r="Z13" s="546">
        <v>1</v>
      </c>
      <c r="AA13" s="546">
        <f t="shared" si="1"/>
        <v>214.4</v>
      </c>
      <c r="AB13" s="549" t="s">
        <v>340</v>
      </c>
      <c r="AC13" s="37" t="str">
        <f t="shared" si="2"/>
        <v/>
      </c>
      <c r="AD13" s="9" t="str">
        <f t="shared" si="3"/>
        <v>REC</v>
      </c>
      <c r="AE13" s="552" t="str">
        <f>IF(AND($I13&lt;&gt;"",$AD13="CL"),IF(AND($O13&gt;#REF!,$O13&lt;=AN$8),$K13,""),"")</f>
        <v/>
      </c>
      <c r="AF13" s="552" t="str">
        <f t="shared" si="38"/>
        <v/>
      </c>
      <c r="AG13" s="552" t="str">
        <f t="shared" si="39"/>
        <v/>
      </c>
      <c r="AH13" s="552" t="str">
        <f t="shared" si="40"/>
        <v/>
      </c>
      <c r="AI13" s="552" t="str">
        <f t="shared" si="41"/>
        <v/>
      </c>
      <c r="AJ13" s="552" t="str">
        <f t="shared" si="42"/>
        <v/>
      </c>
      <c r="AK13" s="552" t="str">
        <f t="shared" si="43"/>
        <v/>
      </c>
      <c r="AL13" s="552" t="str">
        <f t="shared" si="44"/>
        <v/>
      </c>
      <c r="AM13" s="37">
        <f t="shared" si="5"/>
        <v>-214.4</v>
      </c>
      <c r="AN13" s="552" t="str">
        <f t="shared" ref="AN13:BA13" si="93">IF(AND($I13&lt;&gt;"",$AD13="C"),IF(AND($O13&gt;AM$8,$O13&lt;=AN$8),$K13,""),"")</f>
        <v/>
      </c>
      <c r="AO13" s="552" t="str">
        <f t="shared" si="93"/>
        <v/>
      </c>
      <c r="AP13" s="552" t="str">
        <f t="shared" si="93"/>
        <v/>
      </c>
      <c r="AQ13" s="552" t="str">
        <f t="shared" si="93"/>
        <v/>
      </c>
      <c r="AR13" s="552" t="str">
        <f t="shared" si="93"/>
        <v/>
      </c>
      <c r="AS13" s="552" t="str">
        <f t="shared" si="93"/>
        <v/>
      </c>
      <c r="AT13" s="552" t="str">
        <f t="shared" si="93"/>
        <v/>
      </c>
      <c r="AU13" s="552" t="str">
        <f t="shared" si="93"/>
        <v/>
      </c>
      <c r="AV13" s="552" t="str">
        <f t="shared" si="93"/>
        <v/>
      </c>
      <c r="AW13" s="552" t="str">
        <f t="shared" si="93"/>
        <v/>
      </c>
      <c r="AX13" s="552" t="str">
        <f t="shared" si="93"/>
        <v/>
      </c>
      <c r="AY13" s="552" t="str">
        <f t="shared" si="93"/>
        <v/>
      </c>
      <c r="AZ13" s="552" t="str">
        <f t="shared" si="93"/>
        <v/>
      </c>
      <c r="BA13" s="552" t="str">
        <f t="shared" si="93"/>
        <v/>
      </c>
      <c r="BB13" s="229"/>
      <c r="BC13" s="552" t="str">
        <f t="shared" ref="BC13:BP13" si="94">IF(AND($I13&lt;&gt;"",$AD13="C"),IF(AND($O13&gt;BB$8,$O13&lt;=BC$8),$L13,""),"")</f>
        <v/>
      </c>
      <c r="BD13" s="552" t="str">
        <f t="shared" si="94"/>
        <v/>
      </c>
      <c r="BE13" s="552" t="str">
        <f t="shared" si="94"/>
        <v/>
      </c>
      <c r="BF13" s="552" t="str">
        <f t="shared" si="94"/>
        <v/>
      </c>
      <c r="BG13" s="552" t="str">
        <f t="shared" si="94"/>
        <v/>
      </c>
      <c r="BH13" s="552" t="str">
        <f t="shared" si="94"/>
        <v/>
      </c>
      <c r="BI13" s="552" t="str">
        <f t="shared" si="94"/>
        <v/>
      </c>
      <c r="BJ13" s="552" t="str">
        <f t="shared" si="94"/>
        <v/>
      </c>
      <c r="BK13" s="552" t="str">
        <f t="shared" si="94"/>
        <v/>
      </c>
      <c r="BL13" s="552" t="str">
        <f t="shared" si="94"/>
        <v/>
      </c>
      <c r="BM13" s="552" t="str">
        <f t="shared" si="94"/>
        <v/>
      </c>
      <c r="BN13" s="552" t="str">
        <f t="shared" si="94"/>
        <v/>
      </c>
      <c r="BO13" s="552" t="str">
        <f t="shared" si="94"/>
        <v/>
      </c>
      <c r="BP13" s="552" t="str">
        <f t="shared" si="94"/>
        <v/>
      </c>
      <c r="BR13" s="552" t="str">
        <f t="shared" ref="BR13:CC13" si="95">IF(AND($I13&lt;&gt;"",$AD13="C"),IF(AND($O13&gt;BQ$8,$O13&lt;=BR$8),$M13,""),"")</f>
        <v/>
      </c>
      <c r="BS13" s="552" t="str">
        <f t="shared" si="95"/>
        <v/>
      </c>
      <c r="BT13" s="552" t="str">
        <f t="shared" si="95"/>
        <v/>
      </c>
      <c r="BU13" s="552" t="str">
        <f t="shared" si="95"/>
        <v/>
      </c>
      <c r="BV13" s="552" t="str">
        <f t="shared" si="95"/>
        <v/>
      </c>
      <c r="BW13" s="552" t="str">
        <f t="shared" si="95"/>
        <v/>
      </c>
      <c r="BX13" s="552" t="str">
        <f t="shared" si="95"/>
        <v/>
      </c>
      <c r="BY13" s="552" t="str">
        <f t="shared" si="95"/>
        <v/>
      </c>
      <c r="BZ13" s="552" t="str">
        <f t="shared" si="95"/>
        <v/>
      </c>
      <c r="CA13" s="552" t="str">
        <f t="shared" si="95"/>
        <v/>
      </c>
      <c r="CB13" s="552" t="str">
        <f t="shared" si="95"/>
        <v/>
      </c>
      <c r="CC13" s="552" t="str">
        <f t="shared" si="95"/>
        <v/>
      </c>
      <c r="CD13" s="229"/>
      <c r="CE13" s="552" t="str">
        <f t="shared" ref="CE13:CK13" si="96">IF(AND($I13&lt;&gt;"",$AD13="SM"),IF(AND($O13&gt;CD$8,$O13&lt;=CE$8),$N13,""),"")</f>
        <v/>
      </c>
      <c r="CF13" s="552" t="str">
        <f t="shared" si="96"/>
        <v/>
      </c>
      <c r="CG13" s="552" t="str">
        <f t="shared" si="96"/>
        <v/>
      </c>
      <c r="CH13" s="552" t="str">
        <f t="shared" si="96"/>
        <v/>
      </c>
      <c r="CI13" s="552" t="str">
        <f t="shared" si="96"/>
        <v/>
      </c>
      <c r="CJ13" s="552" t="str">
        <f t="shared" si="96"/>
        <v/>
      </c>
      <c r="CK13" s="552" t="str">
        <f t="shared" si="96"/>
        <v/>
      </c>
      <c r="CM13" s="553" t="str">
        <f t="shared" ref="CM13:CZ13" si="97">IF(AND($I13&lt;&gt;"",OR($AD13="ELE",$AD13="ELD",$AD13="CX")),IF(AND($O13&gt;CL$8,$O13&lt;=CM$8),$K13,""),"")</f>
        <v/>
      </c>
      <c r="CN13" s="553" t="str">
        <f t="shared" si="97"/>
        <v/>
      </c>
      <c r="CO13" s="553" t="str">
        <f t="shared" si="97"/>
        <v/>
      </c>
      <c r="CP13" s="553" t="str">
        <f t="shared" si="97"/>
        <v/>
      </c>
      <c r="CQ13" s="553" t="str">
        <f t="shared" si="97"/>
        <v/>
      </c>
      <c r="CR13" s="553" t="str">
        <f t="shared" si="97"/>
        <v/>
      </c>
      <c r="CS13" s="553" t="str">
        <f t="shared" si="97"/>
        <v/>
      </c>
      <c r="CT13" s="553" t="str">
        <f t="shared" si="97"/>
        <v/>
      </c>
      <c r="CU13" s="553" t="str">
        <f t="shared" si="97"/>
        <v/>
      </c>
      <c r="CV13" s="553" t="str">
        <f t="shared" si="97"/>
        <v/>
      </c>
      <c r="CW13" s="553" t="str">
        <f t="shared" si="97"/>
        <v/>
      </c>
      <c r="CX13" s="553" t="str">
        <f t="shared" si="97"/>
        <v/>
      </c>
      <c r="CY13" s="553" t="str">
        <f t="shared" si="97"/>
        <v/>
      </c>
      <c r="CZ13" s="553" t="str">
        <f t="shared" si="97"/>
        <v/>
      </c>
      <c r="DB13" s="553">
        <f t="shared" ref="DB13:DO13" si="98">IF(AND($W13&lt;&gt;"",$AB13="CF"),IF(AND($O13&gt;DA$8,$O13&lt;=DB$8),$AA13,""),"")</f>
        <v>214.4</v>
      </c>
      <c r="DC13" s="553" t="str">
        <f t="shared" si="98"/>
        <v/>
      </c>
      <c r="DD13" s="553" t="str">
        <f t="shared" si="98"/>
        <v/>
      </c>
      <c r="DE13" s="553" t="str">
        <f t="shared" si="98"/>
        <v/>
      </c>
      <c r="DF13" s="553" t="str">
        <f t="shared" si="98"/>
        <v/>
      </c>
      <c r="DG13" s="553" t="str">
        <f t="shared" si="98"/>
        <v/>
      </c>
      <c r="DH13" s="553" t="str">
        <f t="shared" si="98"/>
        <v/>
      </c>
      <c r="DI13" s="553" t="str">
        <f t="shared" si="98"/>
        <v/>
      </c>
      <c r="DJ13" s="553" t="str">
        <f t="shared" si="98"/>
        <v/>
      </c>
      <c r="DK13" s="553" t="str">
        <f t="shared" si="98"/>
        <v/>
      </c>
      <c r="DL13" s="553" t="str">
        <f t="shared" si="98"/>
        <v/>
      </c>
      <c r="DM13" s="553" t="str">
        <f t="shared" si="98"/>
        <v/>
      </c>
      <c r="DN13" s="553" t="str">
        <f t="shared" si="98"/>
        <v/>
      </c>
      <c r="DO13" s="553" t="str">
        <f t="shared" si="98"/>
        <v/>
      </c>
      <c r="DQ13" s="553" t="str">
        <f t="shared" ref="DQ13:ED13" si="99">IF(AND($W13&lt;&gt;"",$AB13="CA"),IF(AND($O13&gt;DP$8,$O13&lt;=DQ$8),$AA13,""),"")</f>
        <v/>
      </c>
      <c r="DR13" s="553" t="str">
        <f t="shared" si="99"/>
        <v/>
      </c>
      <c r="DS13" s="553" t="str">
        <f t="shared" si="99"/>
        <v/>
      </c>
      <c r="DT13" s="553" t="str">
        <f t="shared" si="99"/>
        <v/>
      </c>
      <c r="DU13" s="553" t="str">
        <f t="shared" si="99"/>
        <v/>
      </c>
      <c r="DV13" s="553" t="str">
        <f t="shared" si="99"/>
        <v/>
      </c>
      <c r="DW13" s="553" t="str">
        <f t="shared" si="99"/>
        <v/>
      </c>
      <c r="DX13" s="553" t="str">
        <f t="shared" si="99"/>
        <v/>
      </c>
      <c r="DY13" s="553" t="str">
        <f t="shared" si="99"/>
        <v/>
      </c>
      <c r="DZ13" s="553" t="str">
        <f t="shared" si="99"/>
        <v/>
      </c>
      <c r="EA13" s="553" t="str">
        <f t="shared" si="99"/>
        <v/>
      </c>
      <c r="EB13" s="553" t="str">
        <f t="shared" si="99"/>
        <v/>
      </c>
      <c r="EC13" s="553" t="str">
        <f t="shared" si="99"/>
        <v/>
      </c>
      <c r="ED13" s="553" t="str">
        <f t="shared" si="99"/>
        <v/>
      </c>
      <c r="EF13" s="553" t="str">
        <f t="shared" ref="EF13:ES13" si="100">IF($AC13="BFC",IF(AND($O13&gt;EE$8,$O13&lt;=EF$8),$AA13,""),"")</f>
        <v/>
      </c>
      <c r="EG13" s="553" t="str">
        <f t="shared" si="100"/>
        <v/>
      </c>
      <c r="EH13" s="553" t="str">
        <f t="shared" si="100"/>
        <v/>
      </c>
      <c r="EI13" s="553" t="str">
        <f t="shared" si="100"/>
        <v/>
      </c>
      <c r="EJ13" s="553" t="str">
        <f t="shared" si="100"/>
        <v/>
      </c>
      <c r="EK13" s="553" t="str">
        <f t="shared" si="100"/>
        <v/>
      </c>
      <c r="EL13" s="553" t="str">
        <f t="shared" si="100"/>
        <v/>
      </c>
      <c r="EM13" s="553" t="str">
        <f t="shared" si="100"/>
        <v/>
      </c>
      <c r="EN13" s="553" t="str">
        <f t="shared" si="100"/>
        <v/>
      </c>
      <c r="EO13" s="553" t="str">
        <f t="shared" si="100"/>
        <v/>
      </c>
      <c r="EP13" s="553" t="str">
        <f t="shared" si="100"/>
        <v/>
      </c>
      <c r="EQ13" s="553" t="str">
        <f t="shared" si="100"/>
        <v/>
      </c>
      <c r="ER13" s="553" t="str">
        <f t="shared" si="100"/>
        <v/>
      </c>
      <c r="ES13" s="553" t="str">
        <f t="shared" si="100"/>
        <v/>
      </c>
      <c r="EU13" s="553" t="str">
        <f t="shared" ref="EU13:FH13" si="101">IF($AC13="BFN",IF(AND($O13&gt;ET$8,$O13&lt;=EU$8),$AA13,""),"")</f>
        <v/>
      </c>
      <c r="EV13" s="553" t="str">
        <f t="shared" si="101"/>
        <v/>
      </c>
      <c r="EW13" s="553" t="str">
        <f t="shared" si="101"/>
        <v/>
      </c>
      <c r="EX13" s="553" t="str">
        <f t="shared" si="101"/>
        <v/>
      </c>
      <c r="EY13" s="553" t="str">
        <f t="shared" si="101"/>
        <v/>
      </c>
      <c r="EZ13" s="553" t="str">
        <f t="shared" si="101"/>
        <v/>
      </c>
      <c r="FA13" s="553" t="str">
        <f t="shared" si="101"/>
        <v/>
      </c>
      <c r="FB13" s="553" t="str">
        <f t="shared" si="101"/>
        <v/>
      </c>
      <c r="FC13" s="553" t="str">
        <f t="shared" si="101"/>
        <v/>
      </c>
      <c r="FD13" s="553" t="str">
        <f t="shared" si="101"/>
        <v/>
      </c>
      <c r="FE13" s="553" t="str">
        <f t="shared" si="101"/>
        <v/>
      </c>
      <c r="FF13" s="553" t="str">
        <f t="shared" si="101"/>
        <v/>
      </c>
      <c r="FG13" s="553" t="str">
        <f t="shared" si="101"/>
        <v/>
      </c>
      <c r="FH13" s="553" t="str">
        <f t="shared" si="101"/>
        <v/>
      </c>
      <c r="FJ13" s="553" t="str">
        <f t="shared" ref="FJ13:FW13" si="102">IF(AND($I13&lt;&gt;"",$AD13="RCS"),IF(AND($O13&gt;FI$8,$O13&lt;=FJ$8),SUM($K13:$M13),""),"")</f>
        <v/>
      </c>
      <c r="FK13" s="553" t="str">
        <f t="shared" si="102"/>
        <v/>
      </c>
      <c r="FL13" s="553" t="str">
        <f t="shared" si="102"/>
        <v/>
      </c>
      <c r="FM13" s="553" t="str">
        <f t="shared" si="102"/>
        <v/>
      </c>
      <c r="FN13" s="553" t="str">
        <f t="shared" si="102"/>
        <v/>
      </c>
      <c r="FO13" s="553" t="str">
        <f t="shared" si="102"/>
        <v/>
      </c>
      <c r="FP13" s="553" t="str">
        <f t="shared" si="102"/>
        <v/>
      </c>
      <c r="FQ13" s="553" t="str">
        <f t="shared" si="102"/>
        <v/>
      </c>
      <c r="FR13" s="553" t="str">
        <f t="shared" si="102"/>
        <v/>
      </c>
      <c r="FS13" s="553" t="str">
        <f t="shared" si="102"/>
        <v/>
      </c>
      <c r="FT13" s="553" t="str">
        <f t="shared" si="102"/>
        <v/>
      </c>
      <c r="FU13" s="553" t="str">
        <f t="shared" si="102"/>
        <v/>
      </c>
      <c r="FV13" s="553" t="str">
        <f t="shared" si="102"/>
        <v/>
      </c>
      <c r="FW13" s="553" t="str">
        <f t="shared" si="102"/>
        <v/>
      </c>
      <c r="FY13" s="553">
        <f t="shared" ref="FY13:GL13" si="103">IF(AND($I13&lt;&gt;"",$AD13="REC"),IF(AND($O13&gt;FX$8,$O13&lt;=FY$8),SUM($K13:$M13),""),"")</f>
        <v>214.4</v>
      </c>
      <c r="FZ13" s="553" t="str">
        <f t="shared" si="103"/>
        <v/>
      </c>
      <c r="GA13" s="553" t="str">
        <f t="shared" si="103"/>
        <v/>
      </c>
      <c r="GB13" s="553" t="str">
        <f t="shared" si="103"/>
        <v/>
      </c>
      <c r="GC13" s="553" t="str">
        <f t="shared" si="103"/>
        <v/>
      </c>
      <c r="GD13" s="553" t="str">
        <f t="shared" si="103"/>
        <v/>
      </c>
      <c r="GE13" s="553" t="str">
        <f t="shared" si="103"/>
        <v/>
      </c>
      <c r="GF13" s="553" t="str">
        <f t="shared" si="103"/>
        <v/>
      </c>
      <c r="GG13" s="553" t="str">
        <f t="shared" si="103"/>
        <v/>
      </c>
      <c r="GH13" s="553" t="str">
        <f t="shared" si="103"/>
        <v/>
      </c>
      <c r="GI13" s="553" t="str">
        <f t="shared" si="103"/>
        <v/>
      </c>
      <c r="GJ13" s="553" t="str">
        <f t="shared" si="103"/>
        <v/>
      </c>
      <c r="GK13" s="553" t="str">
        <f t="shared" si="103"/>
        <v/>
      </c>
      <c r="GL13" s="553" t="str">
        <f t="shared" si="103"/>
        <v/>
      </c>
      <c r="GN13" s="553" t="str">
        <f t="shared" ref="GN13:HA13" si="104">IF(AND($I13&lt;&gt;"",$AD13="RBA"),IF(AND($O13&gt;GM$8,$O13&lt;=GN$8),SUM($K13:$M13),""),"")</f>
        <v/>
      </c>
      <c r="GO13" s="553" t="str">
        <f t="shared" si="104"/>
        <v/>
      </c>
      <c r="GP13" s="553" t="str">
        <f t="shared" si="104"/>
        <v/>
      </c>
      <c r="GQ13" s="553" t="str">
        <f t="shared" si="104"/>
        <v/>
      </c>
      <c r="GR13" s="553" t="str">
        <f t="shared" si="104"/>
        <v/>
      </c>
      <c r="GS13" s="553" t="str">
        <f t="shared" si="104"/>
        <v/>
      </c>
      <c r="GT13" s="553" t="str">
        <f t="shared" si="104"/>
        <v/>
      </c>
      <c r="GU13" s="553" t="str">
        <f t="shared" si="104"/>
        <v/>
      </c>
      <c r="GV13" s="553" t="str">
        <f t="shared" si="104"/>
        <v/>
      </c>
      <c r="GW13" s="553" t="str">
        <f t="shared" si="104"/>
        <v/>
      </c>
      <c r="GX13" s="553" t="str">
        <f t="shared" si="104"/>
        <v/>
      </c>
      <c r="GY13" s="553" t="str">
        <f t="shared" si="104"/>
        <v/>
      </c>
      <c r="GZ13" s="553" t="str">
        <f t="shared" si="104"/>
        <v/>
      </c>
      <c r="HA13" s="553" t="str">
        <f t="shared" si="104"/>
        <v/>
      </c>
      <c r="HC13" s="553" t="str">
        <f t="shared" ref="HC13:HP13" si="105">IF(AND($I13&lt;&gt;"",$AD13="RBS"),IF(AND($O13&gt;HB$8,$O13&lt;=HC$8),SUM($K13:$M13),""),"")</f>
        <v/>
      </c>
      <c r="HD13" s="553" t="str">
        <f t="shared" si="105"/>
        <v/>
      </c>
      <c r="HE13" s="553" t="str">
        <f t="shared" si="105"/>
        <v/>
      </c>
      <c r="HF13" s="553" t="str">
        <f t="shared" si="105"/>
        <v/>
      </c>
      <c r="HG13" s="553" t="str">
        <f t="shared" si="105"/>
        <v/>
      </c>
      <c r="HH13" s="553" t="str">
        <f t="shared" si="105"/>
        <v/>
      </c>
      <c r="HI13" s="553" t="str">
        <f t="shared" si="105"/>
        <v/>
      </c>
      <c r="HJ13" s="553" t="str">
        <f t="shared" si="105"/>
        <v/>
      </c>
      <c r="HK13" s="553" t="str">
        <f t="shared" si="105"/>
        <v/>
      </c>
      <c r="HL13" s="553" t="str">
        <f t="shared" si="105"/>
        <v/>
      </c>
      <c r="HM13" s="553" t="str">
        <f t="shared" si="105"/>
        <v/>
      </c>
      <c r="HN13" s="553" t="str">
        <f t="shared" si="105"/>
        <v/>
      </c>
      <c r="HO13" s="553" t="str">
        <f t="shared" si="105"/>
        <v/>
      </c>
      <c r="HP13" s="553" t="str">
        <f t="shared" si="105"/>
        <v/>
      </c>
      <c r="HR13" s="553" t="str">
        <f t="shared" ref="HR13:IE13" si="106">IF(AND($I13&lt;&gt;"",$AD13="RCD"),IF(AND($O13&gt;HQ$8,$O13&lt;=HR$8),SUM($K13:$M13),""),"")</f>
        <v/>
      </c>
      <c r="HS13" s="553" t="str">
        <f t="shared" si="106"/>
        <v/>
      </c>
      <c r="HT13" s="553" t="str">
        <f t="shared" si="106"/>
        <v/>
      </c>
      <c r="HU13" s="553" t="str">
        <f t="shared" si="106"/>
        <v/>
      </c>
      <c r="HV13" s="553" t="str">
        <f t="shared" si="106"/>
        <v/>
      </c>
      <c r="HW13" s="553" t="str">
        <f t="shared" si="106"/>
        <v/>
      </c>
      <c r="HX13" s="553" t="str">
        <f t="shared" si="106"/>
        <v/>
      </c>
      <c r="HY13" s="553" t="str">
        <f t="shared" si="106"/>
        <v/>
      </c>
      <c r="HZ13" s="553" t="str">
        <f t="shared" si="106"/>
        <v/>
      </c>
      <c r="IA13" s="553" t="str">
        <f t="shared" si="106"/>
        <v/>
      </c>
      <c r="IB13" s="553" t="str">
        <f t="shared" si="106"/>
        <v/>
      </c>
      <c r="IC13" s="553" t="str">
        <f t="shared" si="106"/>
        <v/>
      </c>
      <c r="ID13" s="553" t="str">
        <f t="shared" si="106"/>
        <v/>
      </c>
      <c r="IE13" s="553" t="str">
        <f t="shared" si="106"/>
        <v/>
      </c>
      <c r="IG13" s="552">
        <f t="shared" ref="IG13:IT13" si="107">IF(AND($I13&lt;&gt;""),IF(AND($O13&gt;IF$8,$O13&lt;=IG$8),$K13,""),"")</f>
        <v>214.4</v>
      </c>
      <c r="IH13" s="552" t="str">
        <f t="shared" si="107"/>
        <v/>
      </c>
      <c r="II13" s="552" t="str">
        <f t="shared" si="107"/>
        <v/>
      </c>
      <c r="IJ13" s="552" t="str">
        <f t="shared" si="107"/>
        <v/>
      </c>
      <c r="IK13" s="552" t="str">
        <f t="shared" si="107"/>
        <v/>
      </c>
      <c r="IL13" s="552" t="str">
        <f t="shared" si="107"/>
        <v/>
      </c>
      <c r="IM13" s="552" t="str">
        <f t="shared" si="107"/>
        <v/>
      </c>
      <c r="IN13" s="552" t="str">
        <f t="shared" si="107"/>
        <v/>
      </c>
      <c r="IO13" s="552" t="str">
        <f t="shared" si="107"/>
        <v/>
      </c>
      <c r="IP13" s="552" t="str">
        <f t="shared" si="107"/>
        <v/>
      </c>
      <c r="IQ13" s="552" t="str">
        <f t="shared" si="107"/>
        <v/>
      </c>
      <c r="IR13" s="552" t="str">
        <f t="shared" si="107"/>
        <v/>
      </c>
      <c r="IS13" s="552" t="str">
        <f t="shared" si="107"/>
        <v/>
      </c>
      <c r="IT13" s="552" t="str">
        <f t="shared" si="107"/>
        <v/>
      </c>
      <c r="IU13" s="229"/>
      <c r="IV13" s="552">
        <f t="shared" si="60"/>
        <v>0</v>
      </c>
      <c r="IW13" s="552" t="str">
        <f t="shared" si="61"/>
        <v/>
      </c>
      <c r="IX13" s="552" t="str">
        <f t="shared" si="62"/>
        <v/>
      </c>
      <c r="IY13" s="552" t="str">
        <f t="shared" si="63"/>
        <v/>
      </c>
      <c r="IZ13" s="552" t="str">
        <f t="shared" si="64"/>
        <v/>
      </c>
      <c r="JA13" s="552" t="str">
        <f t="shared" si="65"/>
        <v/>
      </c>
      <c r="JB13" s="552" t="str">
        <f t="shared" si="66"/>
        <v/>
      </c>
      <c r="JC13" s="552" t="str">
        <f t="shared" si="67"/>
        <v/>
      </c>
      <c r="JD13" s="552" t="str">
        <f t="shared" si="68"/>
        <v/>
      </c>
      <c r="JE13" s="552" t="str">
        <f t="shared" si="69"/>
        <v/>
      </c>
      <c r="JF13" s="552" t="str">
        <f t="shared" si="70"/>
        <v/>
      </c>
      <c r="JG13" s="552" t="str">
        <f t="shared" si="71"/>
        <v/>
      </c>
      <c r="JH13" s="552" t="str">
        <f t="shared" si="72"/>
        <v/>
      </c>
      <c r="JI13" s="552" t="str">
        <f t="shared" si="73"/>
        <v/>
      </c>
      <c r="JJ13" s="229"/>
      <c r="JK13" s="552">
        <f t="shared" ref="JK13:JX13" si="108">IF(AND($I13&lt;&gt;""),IF(AND($O13&gt;JJ$8,$O13&lt;=JK$8),$M13,""),"")</f>
        <v>0</v>
      </c>
      <c r="JL13" s="552" t="str">
        <f t="shared" si="108"/>
        <v/>
      </c>
      <c r="JM13" s="552" t="str">
        <f t="shared" si="108"/>
        <v/>
      </c>
      <c r="JN13" s="552" t="str">
        <f t="shared" si="108"/>
        <v/>
      </c>
      <c r="JO13" s="552" t="str">
        <f t="shared" si="108"/>
        <v/>
      </c>
      <c r="JP13" s="552" t="str">
        <f t="shared" si="108"/>
        <v/>
      </c>
      <c r="JQ13" s="552" t="str">
        <f t="shared" si="108"/>
        <v/>
      </c>
      <c r="JR13" s="552" t="str">
        <f t="shared" si="108"/>
        <v/>
      </c>
      <c r="JS13" s="552" t="str">
        <f t="shared" si="108"/>
        <v/>
      </c>
      <c r="JT13" s="552" t="str">
        <f t="shared" si="108"/>
        <v/>
      </c>
      <c r="JU13" s="552" t="str">
        <f t="shared" si="108"/>
        <v/>
      </c>
      <c r="JV13" s="552" t="str">
        <f t="shared" si="108"/>
        <v/>
      </c>
      <c r="JW13" s="552" t="str">
        <f t="shared" si="108"/>
        <v/>
      </c>
      <c r="JX13" s="552" t="str">
        <f t="shared" si="108"/>
        <v/>
      </c>
      <c r="JY13" s="229"/>
      <c r="JZ13" s="552">
        <f t="shared" ref="JZ13:KM13" si="109">IF(AND($I13&lt;&gt;""),IF(AND($O13&gt;JY$8,$O13&lt;=JZ$8),$N13,""),"")</f>
        <v>0</v>
      </c>
      <c r="KA13" s="552" t="str">
        <f t="shared" si="109"/>
        <v/>
      </c>
      <c r="KB13" s="552" t="str">
        <f t="shared" si="109"/>
        <v/>
      </c>
      <c r="KC13" s="552" t="str">
        <f t="shared" si="109"/>
        <v/>
      </c>
      <c r="KD13" s="552" t="str">
        <f t="shared" si="109"/>
        <v/>
      </c>
      <c r="KE13" s="552" t="str">
        <f t="shared" si="109"/>
        <v/>
      </c>
      <c r="KF13" s="552" t="str">
        <f t="shared" si="109"/>
        <v/>
      </c>
      <c r="KG13" s="552" t="str">
        <f t="shared" si="109"/>
        <v/>
      </c>
      <c r="KH13" s="552" t="str">
        <f t="shared" si="109"/>
        <v/>
      </c>
      <c r="KI13" s="552" t="str">
        <f t="shared" si="109"/>
        <v/>
      </c>
      <c r="KJ13" s="552" t="str">
        <f t="shared" si="109"/>
        <v/>
      </c>
      <c r="KK13" s="552" t="str">
        <f t="shared" si="109"/>
        <v/>
      </c>
      <c r="KL13" s="552" t="str">
        <f t="shared" si="109"/>
        <v/>
      </c>
      <c r="KM13" s="552" t="str">
        <f t="shared" si="109"/>
        <v/>
      </c>
    </row>
    <row r="14" spans="2:299" ht="18" customHeight="1" x14ac:dyDescent="0.25">
      <c r="B14" s="551">
        <f t="shared" si="0"/>
        <v>20</v>
      </c>
      <c r="C14" s="269">
        <v>0</v>
      </c>
      <c r="D14" s="269" t="s">
        <v>75</v>
      </c>
      <c r="E14" s="269">
        <v>0</v>
      </c>
      <c r="F14" s="269">
        <v>2</v>
      </c>
      <c r="G14" s="269" t="s">
        <v>75</v>
      </c>
      <c r="H14" s="269">
        <v>0</v>
      </c>
      <c r="I14" s="269" t="s">
        <v>572</v>
      </c>
      <c r="J14" s="269" t="s">
        <v>568</v>
      </c>
      <c r="K14" s="546">
        <v>92.74</v>
      </c>
      <c r="L14" s="546"/>
      <c r="M14" s="546"/>
      <c r="N14" s="546"/>
      <c r="O14" s="547">
        <v>0.02</v>
      </c>
      <c r="P14" s="547">
        <f t="shared" si="37"/>
        <v>1.8548</v>
      </c>
      <c r="Q14" s="269">
        <v>1</v>
      </c>
      <c r="R14" s="269" t="s">
        <v>75</v>
      </c>
      <c r="S14" s="269">
        <v>0</v>
      </c>
      <c r="T14" s="269">
        <v>8</v>
      </c>
      <c r="U14" s="269" t="s">
        <v>75</v>
      </c>
      <c r="V14" s="269">
        <v>0</v>
      </c>
      <c r="W14" s="548" t="s">
        <v>569</v>
      </c>
      <c r="X14" s="269"/>
      <c r="Y14" s="269"/>
      <c r="Z14" s="546">
        <v>1.3</v>
      </c>
      <c r="AA14" s="546">
        <f t="shared" si="1"/>
        <v>71.33846153846153</v>
      </c>
      <c r="AB14" s="549" t="s">
        <v>340</v>
      </c>
      <c r="AC14" s="37" t="str">
        <f t="shared" si="2"/>
        <v>A</v>
      </c>
      <c r="AD14" s="9" t="str">
        <f t="shared" si="3"/>
        <v>C</v>
      </c>
      <c r="AE14" s="552" t="str">
        <f>IF(AND($I14&lt;&gt;"",$AD14="CL"),IF(AND($O14&gt;#REF!,$O14&lt;=AN$8),$K14,""),"")</f>
        <v/>
      </c>
      <c r="AF14" s="552" t="str">
        <f t="shared" si="38"/>
        <v/>
      </c>
      <c r="AG14" s="552" t="str">
        <f t="shared" si="39"/>
        <v/>
      </c>
      <c r="AH14" s="552" t="str">
        <f t="shared" si="40"/>
        <v/>
      </c>
      <c r="AI14" s="552" t="str">
        <f t="shared" si="41"/>
        <v/>
      </c>
      <c r="AJ14" s="552" t="str">
        <f t="shared" si="42"/>
        <v/>
      </c>
      <c r="AK14" s="552" t="str">
        <f t="shared" si="43"/>
        <v/>
      </c>
      <c r="AL14" s="552" t="str">
        <f t="shared" si="44"/>
        <v/>
      </c>
      <c r="AM14" s="37">
        <f t="shared" si="5"/>
        <v>0</v>
      </c>
      <c r="AN14" s="552">
        <f t="shared" ref="AN14:BA14" si="110">IF(AND($I14&lt;&gt;"",$AD14="C"),IF(AND($O14&gt;AM$8,$O14&lt;=AN$8),$K14,""),"")</f>
        <v>92.74</v>
      </c>
      <c r="AO14" s="552" t="str">
        <f t="shared" si="110"/>
        <v/>
      </c>
      <c r="AP14" s="552" t="str">
        <f t="shared" si="110"/>
        <v/>
      </c>
      <c r="AQ14" s="552" t="str">
        <f t="shared" si="110"/>
        <v/>
      </c>
      <c r="AR14" s="552" t="str">
        <f t="shared" si="110"/>
        <v/>
      </c>
      <c r="AS14" s="552" t="str">
        <f t="shared" si="110"/>
        <v/>
      </c>
      <c r="AT14" s="552" t="str">
        <f t="shared" si="110"/>
        <v/>
      </c>
      <c r="AU14" s="552" t="str">
        <f t="shared" si="110"/>
        <v/>
      </c>
      <c r="AV14" s="552" t="str">
        <f t="shared" si="110"/>
        <v/>
      </c>
      <c r="AW14" s="552" t="str">
        <f t="shared" si="110"/>
        <v/>
      </c>
      <c r="AX14" s="552" t="str">
        <f t="shared" si="110"/>
        <v/>
      </c>
      <c r="AY14" s="552" t="str">
        <f t="shared" si="110"/>
        <v/>
      </c>
      <c r="AZ14" s="552" t="str">
        <f t="shared" si="110"/>
        <v/>
      </c>
      <c r="BA14" s="552" t="str">
        <f t="shared" si="110"/>
        <v/>
      </c>
      <c r="BB14" s="229"/>
      <c r="BC14" s="552">
        <f t="shared" ref="BC14:BP14" si="111">IF(AND($I14&lt;&gt;"",$AD14="C"),IF(AND($O14&gt;BB$8,$O14&lt;=BC$8),$L14,""),"")</f>
        <v>0</v>
      </c>
      <c r="BD14" s="552" t="str">
        <f t="shared" si="111"/>
        <v/>
      </c>
      <c r="BE14" s="552" t="str">
        <f t="shared" si="111"/>
        <v/>
      </c>
      <c r="BF14" s="552" t="str">
        <f t="shared" si="111"/>
        <v/>
      </c>
      <c r="BG14" s="552" t="str">
        <f t="shared" si="111"/>
        <v/>
      </c>
      <c r="BH14" s="552" t="str">
        <f t="shared" si="111"/>
        <v/>
      </c>
      <c r="BI14" s="552" t="str">
        <f t="shared" si="111"/>
        <v/>
      </c>
      <c r="BJ14" s="552" t="str">
        <f t="shared" si="111"/>
        <v/>
      </c>
      <c r="BK14" s="552" t="str">
        <f t="shared" si="111"/>
        <v/>
      </c>
      <c r="BL14" s="552" t="str">
        <f t="shared" si="111"/>
        <v/>
      </c>
      <c r="BM14" s="552" t="str">
        <f t="shared" si="111"/>
        <v/>
      </c>
      <c r="BN14" s="552" t="str">
        <f t="shared" si="111"/>
        <v/>
      </c>
      <c r="BO14" s="552" t="str">
        <f t="shared" si="111"/>
        <v/>
      </c>
      <c r="BP14" s="552" t="str">
        <f t="shared" si="111"/>
        <v/>
      </c>
      <c r="BR14" s="552">
        <f t="shared" ref="BR14:CC14" si="112">IF(AND($I14&lt;&gt;"",$AD14="C"),IF(AND($O14&gt;BQ$8,$O14&lt;=BR$8),$M14,""),"")</f>
        <v>0</v>
      </c>
      <c r="BS14" s="552" t="str">
        <f t="shared" si="112"/>
        <v/>
      </c>
      <c r="BT14" s="552" t="str">
        <f t="shared" si="112"/>
        <v/>
      </c>
      <c r="BU14" s="552" t="str">
        <f t="shared" si="112"/>
        <v/>
      </c>
      <c r="BV14" s="552" t="str">
        <f t="shared" si="112"/>
        <v/>
      </c>
      <c r="BW14" s="552" t="str">
        <f t="shared" si="112"/>
        <v/>
      </c>
      <c r="BX14" s="552" t="str">
        <f t="shared" si="112"/>
        <v/>
      </c>
      <c r="BY14" s="552" t="str">
        <f t="shared" si="112"/>
        <v/>
      </c>
      <c r="BZ14" s="552" t="str">
        <f t="shared" si="112"/>
        <v/>
      </c>
      <c r="CA14" s="552" t="str">
        <f t="shared" si="112"/>
        <v/>
      </c>
      <c r="CB14" s="552" t="str">
        <f t="shared" si="112"/>
        <v/>
      </c>
      <c r="CC14" s="552" t="str">
        <f t="shared" si="112"/>
        <v/>
      </c>
      <c r="CD14" s="229"/>
      <c r="CE14" s="552" t="str">
        <f t="shared" ref="CE14:CK14" si="113">IF(AND($I14&lt;&gt;"",$AD14="SM"),IF(AND($O14&gt;CD$8,$O14&lt;=CE$8),$N14,""),"")</f>
        <v/>
      </c>
      <c r="CF14" s="552" t="str">
        <f t="shared" si="113"/>
        <v/>
      </c>
      <c r="CG14" s="552" t="str">
        <f t="shared" si="113"/>
        <v/>
      </c>
      <c r="CH14" s="552" t="str">
        <f t="shared" si="113"/>
        <v/>
      </c>
      <c r="CI14" s="552" t="str">
        <f t="shared" si="113"/>
        <v/>
      </c>
      <c r="CJ14" s="552" t="str">
        <f t="shared" si="113"/>
        <v/>
      </c>
      <c r="CK14" s="552" t="str">
        <f t="shared" si="113"/>
        <v/>
      </c>
      <c r="CM14" s="553" t="str">
        <f t="shared" ref="CM14:CZ14" si="114">IF(AND($I14&lt;&gt;"",OR($AD14="ELE",$AD14="ELD",$AD14="CX")),IF(AND($O14&gt;CL$8,$O14&lt;=CM$8),$K14,""),"")</f>
        <v/>
      </c>
      <c r="CN14" s="553" t="str">
        <f t="shared" si="114"/>
        <v/>
      </c>
      <c r="CO14" s="553" t="str">
        <f t="shared" si="114"/>
        <v/>
      </c>
      <c r="CP14" s="553" t="str">
        <f t="shared" si="114"/>
        <v/>
      </c>
      <c r="CQ14" s="553" t="str">
        <f t="shared" si="114"/>
        <v/>
      </c>
      <c r="CR14" s="553" t="str">
        <f t="shared" si="114"/>
        <v/>
      </c>
      <c r="CS14" s="553" t="str">
        <f t="shared" si="114"/>
        <v/>
      </c>
      <c r="CT14" s="553" t="str">
        <f t="shared" si="114"/>
        <v/>
      </c>
      <c r="CU14" s="553" t="str">
        <f t="shared" si="114"/>
        <v/>
      </c>
      <c r="CV14" s="553" t="str">
        <f t="shared" si="114"/>
        <v/>
      </c>
      <c r="CW14" s="553" t="str">
        <f t="shared" si="114"/>
        <v/>
      </c>
      <c r="CX14" s="553" t="str">
        <f t="shared" si="114"/>
        <v/>
      </c>
      <c r="CY14" s="553" t="str">
        <f t="shared" si="114"/>
        <v/>
      </c>
      <c r="CZ14" s="553" t="str">
        <f t="shared" si="114"/>
        <v/>
      </c>
      <c r="DB14" s="553">
        <f t="shared" ref="DB14:DO14" si="115">IF(AND($W14&lt;&gt;"",$AB14="CF"),IF(AND($O14&gt;DA$8,$O14&lt;=DB$8),$AA14,""),"")</f>
        <v>71.33846153846153</v>
      </c>
      <c r="DC14" s="553" t="str">
        <f t="shared" si="115"/>
        <v/>
      </c>
      <c r="DD14" s="553" t="str">
        <f t="shared" si="115"/>
        <v/>
      </c>
      <c r="DE14" s="553" t="str">
        <f t="shared" si="115"/>
        <v/>
      </c>
      <c r="DF14" s="553" t="str">
        <f t="shared" si="115"/>
        <v/>
      </c>
      <c r="DG14" s="553" t="str">
        <f t="shared" si="115"/>
        <v/>
      </c>
      <c r="DH14" s="553" t="str">
        <f t="shared" si="115"/>
        <v/>
      </c>
      <c r="DI14" s="553" t="str">
        <f t="shared" si="115"/>
        <v/>
      </c>
      <c r="DJ14" s="553" t="str">
        <f t="shared" si="115"/>
        <v/>
      </c>
      <c r="DK14" s="553" t="str">
        <f t="shared" si="115"/>
        <v/>
      </c>
      <c r="DL14" s="553" t="str">
        <f t="shared" si="115"/>
        <v/>
      </c>
      <c r="DM14" s="553" t="str">
        <f t="shared" si="115"/>
        <v/>
      </c>
      <c r="DN14" s="553" t="str">
        <f t="shared" si="115"/>
        <v/>
      </c>
      <c r="DO14" s="553" t="str">
        <f t="shared" si="115"/>
        <v/>
      </c>
      <c r="DQ14" s="553" t="str">
        <f t="shared" ref="DQ14:ED14" si="116">IF(AND($W14&lt;&gt;"",$AB14="CA"),IF(AND($O14&gt;DP$8,$O14&lt;=DQ$8),$AA14,""),"")</f>
        <v/>
      </c>
      <c r="DR14" s="553" t="str">
        <f t="shared" si="116"/>
        <v/>
      </c>
      <c r="DS14" s="553" t="str">
        <f t="shared" si="116"/>
        <v/>
      </c>
      <c r="DT14" s="553" t="str">
        <f t="shared" si="116"/>
        <v/>
      </c>
      <c r="DU14" s="553" t="str">
        <f t="shared" si="116"/>
        <v/>
      </c>
      <c r="DV14" s="553" t="str">
        <f t="shared" si="116"/>
        <v/>
      </c>
      <c r="DW14" s="553" t="str">
        <f t="shared" si="116"/>
        <v/>
      </c>
      <c r="DX14" s="553" t="str">
        <f t="shared" si="116"/>
        <v/>
      </c>
      <c r="DY14" s="553" t="str">
        <f t="shared" si="116"/>
        <v/>
      </c>
      <c r="DZ14" s="553" t="str">
        <f t="shared" si="116"/>
        <v/>
      </c>
      <c r="EA14" s="553" t="str">
        <f t="shared" si="116"/>
        <v/>
      </c>
      <c r="EB14" s="553" t="str">
        <f t="shared" si="116"/>
        <v/>
      </c>
      <c r="EC14" s="553" t="str">
        <f t="shared" si="116"/>
        <v/>
      </c>
      <c r="ED14" s="553" t="str">
        <f t="shared" si="116"/>
        <v/>
      </c>
      <c r="EF14" s="553" t="str">
        <f t="shared" ref="EF14:ES14" si="117">IF($AC14="BFC",IF(AND($O14&gt;EE$8,$O14&lt;=EF$8),$AA14,""),"")</f>
        <v/>
      </c>
      <c r="EG14" s="553" t="str">
        <f t="shared" si="117"/>
        <v/>
      </c>
      <c r="EH14" s="553" t="str">
        <f t="shared" si="117"/>
        <v/>
      </c>
      <c r="EI14" s="553" t="str">
        <f t="shared" si="117"/>
        <v/>
      </c>
      <c r="EJ14" s="553" t="str">
        <f t="shared" si="117"/>
        <v/>
      </c>
      <c r="EK14" s="553" t="str">
        <f t="shared" si="117"/>
        <v/>
      </c>
      <c r="EL14" s="553" t="str">
        <f t="shared" si="117"/>
        <v/>
      </c>
      <c r="EM14" s="553" t="str">
        <f t="shared" si="117"/>
        <v/>
      </c>
      <c r="EN14" s="553" t="str">
        <f t="shared" si="117"/>
        <v/>
      </c>
      <c r="EO14" s="553" t="str">
        <f t="shared" si="117"/>
        <v/>
      </c>
      <c r="EP14" s="553" t="str">
        <f t="shared" si="117"/>
        <v/>
      </c>
      <c r="EQ14" s="553" t="str">
        <f t="shared" si="117"/>
        <v/>
      </c>
      <c r="ER14" s="553" t="str">
        <f t="shared" si="117"/>
        <v/>
      </c>
      <c r="ES14" s="553" t="str">
        <f t="shared" si="117"/>
        <v/>
      </c>
      <c r="EU14" s="553" t="str">
        <f t="shared" ref="EU14:FH14" si="118">IF($AC14="BFN",IF(AND($O14&gt;ET$8,$O14&lt;=EU$8),$AA14,""),"")</f>
        <v/>
      </c>
      <c r="EV14" s="553" t="str">
        <f t="shared" si="118"/>
        <v/>
      </c>
      <c r="EW14" s="553" t="str">
        <f t="shared" si="118"/>
        <v/>
      </c>
      <c r="EX14" s="553" t="str">
        <f t="shared" si="118"/>
        <v/>
      </c>
      <c r="EY14" s="553" t="str">
        <f t="shared" si="118"/>
        <v/>
      </c>
      <c r="EZ14" s="553" t="str">
        <f t="shared" si="118"/>
        <v/>
      </c>
      <c r="FA14" s="553" t="str">
        <f t="shared" si="118"/>
        <v/>
      </c>
      <c r="FB14" s="553" t="str">
        <f t="shared" si="118"/>
        <v/>
      </c>
      <c r="FC14" s="553" t="str">
        <f t="shared" si="118"/>
        <v/>
      </c>
      <c r="FD14" s="553" t="str">
        <f t="shared" si="118"/>
        <v/>
      </c>
      <c r="FE14" s="553" t="str">
        <f t="shared" si="118"/>
        <v/>
      </c>
      <c r="FF14" s="553" t="str">
        <f t="shared" si="118"/>
        <v/>
      </c>
      <c r="FG14" s="553" t="str">
        <f t="shared" si="118"/>
        <v/>
      </c>
      <c r="FH14" s="553" t="str">
        <f t="shared" si="118"/>
        <v/>
      </c>
      <c r="FJ14" s="553" t="str">
        <f t="shared" ref="FJ14:FW14" si="119">IF(AND($I14&lt;&gt;"",$AD14="RCS"),IF(AND($O14&gt;FI$8,$O14&lt;=FJ$8),SUM($K14:$M14),""),"")</f>
        <v/>
      </c>
      <c r="FK14" s="553" t="str">
        <f t="shared" si="119"/>
        <v/>
      </c>
      <c r="FL14" s="553" t="str">
        <f t="shared" si="119"/>
        <v/>
      </c>
      <c r="FM14" s="553" t="str">
        <f t="shared" si="119"/>
        <v/>
      </c>
      <c r="FN14" s="553" t="str">
        <f t="shared" si="119"/>
        <v/>
      </c>
      <c r="FO14" s="553" t="str">
        <f t="shared" si="119"/>
        <v/>
      </c>
      <c r="FP14" s="553" t="str">
        <f t="shared" si="119"/>
        <v/>
      </c>
      <c r="FQ14" s="553" t="str">
        <f t="shared" si="119"/>
        <v/>
      </c>
      <c r="FR14" s="553" t="str">
        <f t="shared" si="119"/>
        <v/>
      </c>
      <c r="FS14" s="553" t="str">
        <f t="shared" si="119"/>
        <v/>
      </c>
      <c r="FT14" s="553" t="str">
        <f t="shared" si="119"/>
        <v/>
      </c>
      <c r="FU14" s="553" t="str">
        <f t="shared" si="119"/>
        <v/>
      </c>
      <c r="FV14" s="553" t="str">
        <f t="shared" si="119"/>
        <v/>
      </c>
      <c r="FW14" s="553" t="str">
        <f t="shared" si="119"/>
        <v/>
      </c>
      <c r="FY14" s="553" t="str">
        <f t="shared" ref="FY14:GL14" si="120">IF(AND($I14&lt;&gt;"",$AD14="REC"),IF(AND($O14&gt;FX$8,$O14&lt;=FY$8),SUM($K14:$M14),""),"")</f>
        <v/>
      </c>
      <c r="FZ14" s="553" t="str">
        <f t="shared" si="120"/>
        <v/>
      </c>
      <c r="GA14" s="553" t="str">
        <f t="shared" si="120"/>
        <v/>
      </c>
      <c r="GB14" s="553" t="str">
        <f t="shared" si="120"/>
        <v/>
      </c>
      <c r="GC14" s="553" t="str">
        <f t="shared" si="120"/>
        <v/>
      </c>
      <c r="GD14" s="553" t="str">
        <f t="shared" si="120"/>
        <v/>
      </c>
      <c r="GE14" s="553" t="str">
        <f t="shared" si="120"/>
        <v/>
      </c>
      <c r="GF14" s="553" t="str">
        <f t="shared" si="120"/>
        <v/>
      </c>
      <c r="GG14" s="553" t="str">
        <f t="shared" si="120"/>
        <v/>
      </c>
      <c r="GH14" s="553" t="str">
        <f t="shared" si="120"/>
        <v/>
      </c>
      <c r="GI14" s="553" t="str">
        <f t="shared" si="120"/>
        <v/>
      </c>
      <c r="GJ14" s="553" t="str">
        <f t="shared" si="120"/>
        <v/>
      </c>
      <c r="GK14" s="553" t="str">
        <f t="shared" si="120"/>
        <v/>
      </c>
      <c r="GL14" s="553" t="str">
        <f t="shared" si="120"/>
        <v/>
      </c>
      <c r="GN14" s="553" t="str">
        <f t="shared" ref="GN14:HA14" si="121">IF(AND($I14&lt;&gt;"",$AD14="RBA"),IF(AND($O14&gt;GM$8,$O14&lt;=GN$8),SUM($K14:$M14),""),"")</f>
        <v/>
      </c>
      <c r="GO14" s="553" t="str">
        <f t="shared" si="121"/>
        <v/>
      </c>
      <c r="GP14" s="553" t="str">
        <f t="shared" si="121"/>
        <v/>
      </c>
      <c r="GQ14" s="553" t="str">
        <f t="shared" si="121"/>
        <v/>
      </c>
      <c r="GR14" s="553" t="str">
        <f t="shared" si="121"/>
        <v/>
      </c>
      <c r="GS14" s="553" t="str">
        <f t="shared" si="121"/>
        <v/>
      </c>
      <c r="GT14" s="553" t="str">
        <f t="shared" si="121"/>
        <v/>
      </c>
      <c r="GU14" s="553" t="str">
        <f t="shared" si="121"/>
        <v/>
      </c>
      <c r="GV14" s="553" t="str">
        <f t="shared" si="121"/>
        <v/>
      </c>
      <c r="GW14" s="553" t="str">
        <f t="shared" si="121"/>
        <v/>
      </c>
      <c r="GX14" s="553" t="str">
        <f t="shared" si="121"/>
        <v/>
      </c>
      <c r="GY14" s="553" t="str">
        <f t="shared" si="121"/>
        <v/>
      </c>
      <c r="GZ14" s="553" t="str">
        <f t="shared" si="121"/>
        <v/>
      </c>
      <c r="HA14" s="553" t="str">
        <f t="shared" si="121"/>
        <v/>
      </c>
      <c r="HC14" s="553" t="str">
        <f t="shared" ref="HC14:HP14" si="122">IF(AND($I14&lt;&gt;"",$AD14="RBS"),IF(AND($O14&gt;HB$8,$O14&lt;=HC$8),SUM($K14:$M14),""),"")</f>
        <v/>
      </c>
      <c r="HD14" s="553" t="str">
        <f t="shared" si="122"/>
        <v/>
      </c>
      <c r="HE14" s="553" t="str">
        <f t="shared" si="122"/>
        <v/>
      </c>
      <c r="HF14" s="553" t="str">
        <f t="shared" si="122"/>
        <v/>
      </c>
      <c r="HG14" s="553" t="str">
        <f t="shared" si="122"/>
        <v/>
      </c>
      <c r="HH14" s="553" t="str">
        <f t="shared" si="122"/>
        <v/>
      </c>
      <c r="HI14" s="553" t="str">
        <f t="shared" si="122"/>
        <v/>
      </c>
      <c r="HJ14" s="553" t="str">
        <f t="shared" si="122"/>
        <v/>
      </c>
      <c r="HK14" s="553" t="str">
        <f t="shared" si="122"/>
        <v/>
      </c>
      <c r="HL14" s="553" t="str">
        <f t="shared" si="122"/>
        <v/>
      </c>
      <c r="HM14" s="553" t="str">
        <f t="shared" si="122"/>
        <v/>
      </c>
      <c r="HN14" s="553" t="str">
        <f t="shared" si="122"/>
        <v/>
      </c>
      <c r="HO14" s="553" t="str">
        <f t="shared" si="122"/>
        <v/>
      </c>
      <c r="HP14" s="553" t="str">
        <f t="shared" si="122"/>
        <v/>
      </c>
      <c r="HR14" s="553" t="str">
        <f t="shared" ref="HR14:IE14" si="123">IF(AND($I14&lt;&gt;"",$AD14="RCD"),IF(AND($O14&gt;HQ$8,$O14&lt;=HR$8),SUM($K14:$M14),""),"")</f>
        <v/>
      </c>
      <c r="HS14" s="553" t="str">
        <f t="shared" si="123"/>
        <v/>
      </c>
      <c r="HT14" s="553" t="str">
        <f t="shared" si="123"/>
        <v/>
      </c>
      <c r="HU14" s="553" t="str">
        <f t="shared" si="123"/>
        <v/>
      </c>
      <c r="HV14" s="553" t="str">
        <f t="shared" si="123"/>
        <v/>
      </c>
      <c r="HW14" s="553" t="str">
        <f t="shared" si="123"/>
        <v/>
      </c>
      <c r="HX14" s="553" t="str">
        <f t="shared" si="123"/>
        <v/>
      </c>
      <c r="HY14" s="553" t="str">
        <f t="shared" si="123"/>
        <v/>
      </c>
      <c r="HZ14" s="553" t="str">
        <f t="shared" si="123"/>
        <v/>
      </c>
      <c r="IA14" s="553" t="str">
        <f t="shared" si="123"/>
        <v/>
      </c>
      <c r="IB14" s="553" t="str">
        <f t="shared" si="123"/>
        <v/>
      </c>
      <c r="IC14" s="553" t="str">
        <f t="shared" si="123"/>
        <v/>
      </c>
      <c r="ID14" s="553" t="str">
        <f t="shared" si="123"/>
        <v/>
      </c>
      <c r="IE14" s="553" t="str">
        <f t="shared" si="123"/>
        <v/>
      </c>
      <c r="IG14" s="552">
        <f t="shared" ref="IG14:IT14" si="124">IF(AND($I14&lt;&gt;""),IF(AND($O14&gt;IF$8,$O14&lt;=IG$8),$K14,""),"")</f>
        <v>92.74</v>
      </c>
      <c r="IH14" s="552" t="str">
        <f t="shared" si="124"/>
        <v/>
      </c>
      <c r="II14" s="552" t="str">
        <f t="shared" si="124"/>
        <v/>
      </c>
      <c r="IJ14" s="552" t="str">
        <f t="shared" si="124"/>
        <v/>
      </c>
      <c r="IK14" s="552" t="str">
        <f t="shared" si="124"/>
        <v/>
      </c>
      <c r="IL14" s="552" t="str">
        <f t="shared" si="124"/>
        <v/>
      </c>
      <c r="IM14" s="552" t="str">
        <f t="shared" si="124"/>
        <v/>
      </c>
      <c r="IN14" s="552" t="str">
        <f t="shared" si="124"/>
        <v/>
      </c>
      <c r="IO14" s="552" t="str">
        <f t="shared" si="124"/>
        <v/>
      </c>
      <c r="IP14" s="552" t="str">
        <f t="shared" si="124"/>
        <v/>
      </c>
      <c r="IQ14" s="552" t="str">
        <f t="shared" si="124"/>
        <v/>
      </c>
      <c r="IR14" s="552" t="str">
        <f t="shared" si="124"/>
        <v/>
      </c>
      <c r="IS14" s="552" t="str">
        <f t="shared" si="124"/>
        <v/>
      </c>
      <c r="IT14" s="552" t="str">
        <f t="shared" si="124"/>
        <v/>
      </c>
      <c r="IU14" s="229"/>
      <c r="IV14" s="552">
        <f t="shared" si="60"/>
        <v>0</v>
      </c>
      <c r="IW14" s="552" t="str">
        <f t="shared" si="61"/>
        <v/>
      </c>
      <c r="IX14" s="552" t="str">
        <f t="shared" si="62"/>
        <v/>
      </c>
      <c r="IY14" s="552" t="str">
        <f t="shared" si="63"/>
        <v/>
      </c>
      <c r="IZ14" s="552" t="str">
        <f t="shared" si="64"/>
        <v/>
      </c>
      <c r="JA14" s="552" t="str">
        <f t="shared" si="65"/>
        <v/>
      </c>
      <c r="JB14" s="552" t="str">
        <f t="shared" si="66"/>
        <v/>
      </c>
      <c r="JC14" s="552" t="str">
        <f t="shared" si="67"/>
        <v/>
      </c>
      <c r="JD14" s="552" t="str">
        <f t="shared" si="68"/>
        <v/>
      </c>
      <c r="JE14" s="552" t="str">
        <f t="shared" si="69"/>
        <v/>
      </c>
      <c r="JF14" s="552" t="str">
        <f t="shared" si="70"/>
        <v/>
      </c>
      <c r="JG14" s="552" t="str">
        <f t="shared" si="71"/>
        <v/>
      </c>
      <c r="JH14" s="552" t="str">
        <f t="shared" si="72"/>
        <v/>
      </c>
      <c r="JI14" s="552" t="str">
        <f t="shared" si="73"/>
        <v/>
      </c>
      <c r="JJ14" s="229"/>
      <c r="JK14" s="552">
        <f t="shared" ref="JK14:JX14" si="125">IF(AND($I14&lt;&gt;""),IF(AND($O14&gt;JJ$8,$O14&lt;=JK$8),$M14,""),"")</f>
        <v>0</v>
      </c>
      <c r="JL14" s="552" t="str">
        <f t="shared" si="125"/>
        <v/>
      </c>
      <c r="JM14" s="552" t="str">
        <f t="shared" si="125"/>
        <v/>
      </c>
      <c r="JN14" s="552" t="str">
        <f t="shared" si="125"/>
        <v/>
      </c>
      <c r="JO14" s="552" t="str">
        <f t="shared" si="125"/>
        <v/>
      </c>
      <c r="JP14" s="552" t="str">
        <f t="shared" si="125"/>
        <v/>
      </c>
      <c r="JQ14" s="552" t="str">
        <f t="shared" si="125"/>
        <v/>
      </c>
      <c r="JR14" s="552" t="str">
        <f t="shared" si="125"/>
        <v/>
      </c>
      <c r="JS14" s="552" t="str">
        <f t="shared" si="125"/>
        <v/>
      </c>
      <c r="JT14" s="552" t="str">
        <f t="shared" si="125"/>
        <v/>
      </c>
      <c r="JU14" s="552" t="str">
        <f t="shared" si="125"/>
        <v/>
      </c>
      <c r="JV14" s="552" t="str">
        <f t="shared" si="125"/>
        <v/>
      </c>
      <c r="JW14" s="552" t="str">
        <f t="shared" si="125"/>
        <v/>
      </c>
      <c r="JX14" s="552" t="str">
        <f t="shared" si="125"/>
        <v/>
      </c>
      <c r="JY14" s="229"/>
      <c r="JZ14" s="552">
        <f t="shared" ref="JZ14:KM14" si="126">IF(AND($I14&lt;&gt;""),IF(AND($O14&gt;JY$8,$O14&lt;=JZ$8),$N14,""),"")</f>
        <v>0</v>
      </c>
      <c r="KA14" s="552" t="str">
        <f t="shared" si="126"/>
        <v/>
      </c>
      <c r="KB14" s="552" t="str">
        <f t="shared" si="126"/>
        <v/>
      </c>
      <c r="KC14" s="552" t="str">
        <f t="shared" si="126"/>
        <v/>
      </c>
      <c r="KD14" s="552" t="str">
        <f t="shared" si="126"/>
        <v/>
      </c>
      <c r="KE14" s="552" t="str">
        <f t="shared" si="126"/>
        <v/>
      </c>
      <c r="KF14" s="552" t="str">
        <f t="shared" si="126"/>
        <v/>
      </c>
      <c r="KG14" s="552" t="str">
        <f t="shared" si="126"/>
        <v/>
      </c>
      <c r="KH14" s="552" t="str">
        <f t="shared" si="126"/>
        <v/>
      </c>
      <c r="KI14" s="552" t="str">
        <f t="shared" si="126"/>
        <v/>
      </c>
      <c r="KJ14" s="552" t="str">
        <f t="shared" si="126"/>
        <v/>
      </c>
      <c r="KK14" s="552" t="str">
        <f t="shared" si="126"/>
        <v/>
      </c>
      <c r="KL14" s="552" t="str">
        <f t="shared" si="126"/>
        <v/>
      </c>
      <c r="KM14" s="552" t="str">
        <f t="shared" si="126"/>
        <v/>
      </c>
    </row>
    <row r="15" spans="2:299" ht="18" customHeight="1" x14ac:dyDescent="0.25">
      <c r="B15" s="551">
        <f t="shared" si="0"/>
        <v>30</v>
      </c>
      <c r="C15" s="269">
        <v>1</v>
      </c>
      <c r="D15" s="269" t="s">
        <v>75</v>
      </c>
      <c r="E15" s="269">
        <v>0</v>
      </c>
      <c r="F15" s="269">
        <v>2</v>
      </c>
      <c r="G15" s="269" t="s">
        <v>75</v>
      </c>
      <c r="H15" s="269">
        <v>0</v>
      </c>
      <c r="I15" s="269" t="s">
        <v>610</v>
      </c>
      <c r="J15" s="269" t="s">
        <v>568</v>
      </c>
      <c r="K15" s="546">
        <f>VLOOKUP(I15,' 5.0 - Rebaixos'!B:N,11,FALSE)</f>
        <v>52.892200000000003</v>
      </c>
      <c r="L15" s="546"/>
      <c r="M15" s="546"/>
      <c r="N15" s="546"/>
      <c r="O15" s="547">
        <f>IFERROR((ABS(((T15+Q15)/2)-((F15+C15)/2)))*20/1000+20/1000,0)</f>
        <v>0.02</v>
      </c>
      <c r="P15" s="547">
        <f t="shared" si="37"/>
        <v>1.057844</v>
      </c>
      <c r="Q15" s="269">
        <v>1</v>
      </c>
      <c r="R15" s="269" t="s">
        <v>75</v>
      </c>
      <c r="S15" s="269">
        <v>0</v>
      </c>
      <c r="T15" s="269">
        <v>2</v>
      </c>
      <c r="U15" s="269" t="s">
        <v>75</v>
      </c>
      <c r="V15" s="269">
        <v>0</v>
      </c>
      <c r="W15" s="548" t="s">
        <v>610</v>
      </c>
      <c r="X15" s="269"/>
      <c r="Y15" s="269"/>
      <c r="Z15" s="546">
        <v>1</v>
      </c>
      <c r="AA15" s="546">
        <f t="shared" si="1"/>
        <v>52.892200000000003</v>
      </c>
      <c r="AB15" s="549" t="s">
        <v>340</v>
      </c>
      <c r="AC15" s="37" t="str">
        <f t="shared" si="2"/>
        <v/>
      </c>
      <c r="AD15" s="9" t="str">
        <f t="shared" si="3"/>
        <v>RBA</v>
      </c>
      <c r="AE15" s="552" t="str">
        <f>IF(AND($I15&lt;&gt;"",$AD15="CL"),IF(AND($O15&gt;#REF!,$O15&lt;=AN$8),$K15,""),"")</f>
        <v/>
      </c>
      <c r="AF15" s="552" t="str">
        <f t="shared" si="38"/>
        <v/>
      </c>
      <c r="AG15" s="552" t="str">
        <f t="shared" si="39"/>
        <v/>
      </c>
      <c r="AH15" s="552" t="str">
        <f t="shared" si="40"/>
        <v/>
      </c>
      <c r="AI15" s="552" t="str">
        <f t="shared" si="41"/>
        <v/>
      </c>
      <c r="AJ15" s="552" t="str">
        <f t="shared" si="42"/>
        <v/>
      </c>
      <c r="AK15" s="552" t="str">
        <f t="shared" si="43"/>
        <v/>
      </c>
      <c r="AL15" s="552" t="str">
        <f t="shared" si="44"/>
        <v/>
      </c>
      <c r="AM15" s="37">
        <f t="shared" si="5"/>
        <v>0</v>
      </c>
      <c r="AN15" s="552" t="str">
        <f t="shared" ref="AN15:BA15" si="127">IF(AND($I15&lt;&gt;"",$AD15="C"),IF(AND($O15&gt;AM$8,$O15&lt;=AN$8),$K15,""),"")</f>
        <v/>
      </c>
      <c r="AO15" s="552" t="str">
        <f t="shared" si="127"/>
        <v/>
      </c>
      <c r="AP15" s="552" t="str">
        <f t="shared" si="127"/>
        <v/>
      </c>
      <c r="AQ15" s="552" t="str">
        <f t="shared" si="127"/>
        <v/>
      </c>
      <c r="AR15" s="552" t="str">
        <f t="shared" si="127"/>
        <v/>
      </c>
      <c r="AS15" s="552" t="str">
        <f t="shared" si="127"/>
        <v/>
      </c>
      <c r="AT15" s="552" t="str">
        <f t="shared" si="127"/>
        <v/>
      </c>
      <c r="AU15" s="552" t="str">
        <f t="shared" si="127"/>
        <v/>
      </c>
      <c r="AV15" s="552" t="str">
        <f t="shared" si="127"/>
        <v/>
      </c>
      <c r="AW15" s="552" t="str">
        <f t="shared" si="127"/>
        <v/>
      </c>
      <c r="AX15" s="552" t="str">
        <f t="shared" si="127"/>
        <v/>
      </c>
      <c r="AY15" s="552" t="str">
        <f t="shared" si="127"/>
        <v/>
      </c>
      <c r="AZ15" s="552" t="str">
        <f t="shared" si="127"/>
        <v/>
      </c>
      <c r="BA15" s="552" t="str">
        <f t="shared" si="127"/>
        <v/>
      </c>
      <c r="BB15" s="229"/>
      <c r="BC15" s="552" t="str">
        <f t="shared" ref="BC15:BP15" si="128">IF(AND($I15&lt;&gt;"",$AD15="C"),IF(AND($O15&gt;BB$8,$O15&lt;=BC$8),$L15,""),"")</f>
        <v/>
      </c>
      <c r="BD15" s="552" t="str">
        <f t="shared" si="128"/>
        <v/>
      </c>
      <c r="BE15" s="552" t="str">
        <f t="shared" si="128"/>
        <v/>
      </c>
      <c r="BF15" s="552" t="str">
        <f t="shared" si="128"/>
        <v/>
      </c>
      <c r="BG15" s="552" t="str">
        <f t="shared" si="128"/>
        <v/>
      </c>
      <c r="BH15" s="552" t="str">
        <f t="shared" si="128"/>
        <v/>
      </c>
      <c r="BI15" s="552" t="str">
        <f t="shared" si="128"/>
        <v/>
      </c>
      <c r="BJ15" s="552" t="str">
        <f t="shared" si="128"/>
        <v/>
      </c>
      <c r="BK15" s="552" t="str">
        <f t="shared" si="128"/>
        <v/>
      </c>
      <c r="BL15" s="552" t="str">
        <f t="shared" si="128"/>
        <v/>
      </c>
      <c r="BM15" s="552" t="str">
        <f t="shared" si="128"/>
        <v/>
      </c>
      <c r="BN15" s="552" t="str">
        <f t="shared" si="128"/>
        <v/>
      </c>
      <c r="BO15" s="552" t="str">
        <f t="shared" si="128"/>
        <v/>
      </c>
      <c r="BP15" s="552" t="str">
        <f t="shared" si="128"/>
        <v/>
      </c>
      <c r="BR15" s="552" t="str">
        <f t="shared" ref="BR15:CC15" si="129">IF(AND($I15&lt;&gt;"",$AD15="C"),IF(AND($O15&gt;BQ$8,$O15&lt;=BR$8),$M15,""),"")</f>
        <v/>
      </c>
      <c r="BS15" s="552" t="str">
        <f t="shared" si="129"/>
        <v/>
      </c>
      <c r="BT15" s="552" t="str">
        <f t="shared" si="129"/>
        <v/>
      </c>
      <c r="BU15" s="552" t="str">
        <f t="shared" si="129"/>
        <v/>
      </c>
      <c r="BV15" s="552" t="str">
        <f t="shared" si="129"/>
        <v/>
      </c>
      <c r="BW15" s="552" t="str">
        <f t="shared" si="129"/>
        <v/>
      </c>
      <c r="BX15" s="552" t="str">
        <f t="shared" si="129"/>
        <v/>
      </c>
      <c r="BY15" s="552" t="str">
        <f t="shared" si="129"/>
        <v/>
      </c>
      <c r="BZ15" s="552" t="str">
        <f t="shared" si="129"/>
        <v/>
      </c>
      <c r="CA15" s="552" t="str">
        <f t="shared" si="129"/>
        <v/>
      </c>
      <c r="CB15" s="552" t="str">
        <f t="shared" si="129"/>
        <v/>
      </c>
      <c r="CC15" s="552" t="str">
        <f t="shared" si="129"/>
        <v/>
      </c>
      <c r="CD15" s="229"/>
      <c r="CE15" s="552" t="str">
        <f t="shared" ref="CE15:CK15" si="130">IF(AND($I15&lt;&gt;"",$AD15="SM"),IF(AND($O15&gt;CD$8,$O15&lt;=CE$8),$N15,""),"")</f>
        <v/>
      </c>
      <c r="CF15" s="552" t="str">
        <f t="shared" si="130"/>
        <v/>
      </c>
      <c r="CG15" s="552" t="str">
        <f t="shared" si="130"/>
        <v/>
      </c>
      <c r="CH15" s="552" t="str">
        <f t="shared" si="130"/>
        <v/>
      </c>
      <c r="CI15" s="552" t="str">
        <f t="shared" si="130"/>
        <v/>
      </c>
      <c r="CJ15" s="552" t="str">
        <f t="shared" si="130"/>
        <v/>
      </c>
      <c r="CK15" s="552" t="str">
        <f t="shared" si="130"/>
        <v/>
      </c>
      <c r="CM15" s="553" t="str">
        <f t="shared" ref="CM15:CZ15" si="131">IF(AND($I15&lt;&gt;"",OR($AD15="ELE",$AD15="ELD",$AD15="CX")),IF(AND($O15&gt;CL$8,$O15&lt;=CM$8),$K15,""),"")</f>
        <v/>
      </c>
      <c r="CN15" s="553" t="str">
        <f t="shared" si="131"/>
        <v/>
      </c>
      <c r="CO15" s="553" t="str">
        <f t="shared" si="131"/>
        <v/>
      </c>
      <c r="CP15" s="553" t="str">
        <f t="shared" si="131"/>
        <v/>
      </c>
      <c r="CQ15" s="553" t="str">
        <f t="shared" si="131"/>
        <v/>
      </c>
      <c r="CR15" s="553" t="str">
        <f t="shared" si="131"/>
        <v/>
      </c>
      <c r="CS15" s="553" t="str">
        <f t="shared" si="131"/>
        <v/>
      </c>
      <c r="CT15" s="553" t="str">
        <f t="shared" si="131"/>
        <v/>
      </c>
      <c r="CU15" s="553" t="str">
        <f t="shared" si="131"/>
        <v/>
      </c>
      <c r="CV15" s="553" t="str">
        <f t="shared" si="131"/>
        <v/>
      </c>
      <c r="CW15" s="553" t="str">
        <f t="shared" si="131"/>
        <v/>
      </c>
      <c r="CX15" s="553" t="str">
        <f t="shared" si="131"/>
        <v/>
      </c>
      <c r="CY15" s="553" t="str">
        <f t="shared" si="131"/>
        <v/>
      </c>
      <c r="CZ15" s="553" t="str">
        <f t="shared" si="131"/>
        <v/>
      </c>
      <c r="DB15" s="553">
        <f t="shared" ref="DB15:DO15" si="132">IF(AND($W15&lt;&gt;"",$AB15="CF"),IF(AND($O15&gt;DA$8,$O15&lt;=DB$8),$AA15,""),"")</f>
        <v>52.892200000000003</v>
      </c>
      <c r="DC15" s="553" t="str">
        <f t="shared" si="132"/>
        <v/>
      </c>
      <c r="DD15" s="553" t="str">
        <f t="shared" si="132"/>
        <v/>
      </c>
      <c r="DE15" s="553" t="str">
        <f t="shared" si="132"/>
        <v/>
      </c>
      <c r="DF15" s="553" t="str">
        <f t="shared" si="132"/>
        <v/>
      </c>
      <c r="DG15" s="553" t="str">
        <f t="shared" si="132"/>
        <v/>
      </c>
      <c r="DH15" s="553" t="str">
        <f t="shared" si="132"/>
        <v/>
      </c>
      <c r="DI15" s="553" t="str">
        <f t="shared" si="132"/>
        <v/>
      </c>
      <c r="DJ15" s="553" t="str">
        <f t="shared" si="132"/>
        <v/>
      </c>
      <c r="DK15" s="553" t="str">
        <f t="shared" si="132"/>
        <v/>
      </c>
      <c r="DL15" s="553" t="str">
        <f t="shared" si="132"/>
        <v/>
      </c>
      <c r="DM15" s="553" t="str">
        <f t="shared" si="132"/>
        <v/>
      </c>
      <c r="DN15" s="553" t="str">
        <f t="shared" si="132"/>
        <v/>
      </c>
      <c r="DO15" s="553" t="str">
        <f t="shared" si="132"/>
        <v/>
      </c>
      <c r="DQ15" s="553" t="str">
        <f t="shared" ref="DQ15:ED15" si="133">IF(AND($W15&lt;&gt;"",$AB15="CA"),IF(AND($O15&gt;DP$8,$O15&lt;=DQ$8),$AA15,""),"")</f>
        <v/>
      </c>
      <c r="DR15" s="553" t="str">
        <f t="shared" si="133"/>
        <v/>
      </c>
      <c r="DS15" s="553" t="str">
        <f t="shared" si="133"/>
        <v/>
      </c>
      <c r="DT15" s="553" t="str">
        <f t="shared" si="133"/>
        <v/>
      </c>
      <c r="DU15" s="553" t="str">
        <f t="shared" si="133"/>
        <v/>
      </c>
      <c r="DV15" s="553" t="str">
        <f t="shared" si="133"/>
        <v/>
      </c>
      <c r="DW15" s="553" t="str">
        <f t="shared" si="133"/>
        <v/>
      </c>
      <c r="DX15" s="553" t="str">
        <f t="shared" si="133"/>
        <v/>
      </c>
      <c r="DY15" s="553" t="str">
        <f t="shared" si="133"/>
        <v/>
      </c>
      <c r="DZ15" s="553" t="str">
        <f t="shared" si="133"/>
        <v/>
      </c>
      <c r="EA15" s="553" t="str">
        <f t="shared" si="133"/>
        <v/>
      </c>
      <c r="EB15" s="553" t="str">
        <f t="shared" si="133"/>
        <v/>
      </c>
      <c r="EC15" s="553" t="str">
        <f t="shared" si="133"/>
        <v/>
      </c>
      <c r="ED15" s="553" t="str">
        <f t="shared" si="133"/>
        <v/>
      </c>
      <c r="EF15" s="553" t="str">
        <f t="shared" ref="EF15:ES15" si="134">IF($AC15="BFC",IF(AND($O15&gt;EE$8,$O15&lt;=EF$8),$AA15,""),"")</f>
        <v/>
      </c>
      <c r="EG15" s="553" t="str">
        <f t="shared" si="134"/>
        <v/>
      </c>
      <c r="EH15" s="553" t="str">
        <f t="shared" si="134"/>
        <v/>
      </c>
      <c r="EI15" s="553" t="str">
        <f t="shared" si="134"/>
        <v/>
      </c>
      <c r="EJ15" s="553" t="str">
        <f t="shared" si="134"/>
        <v/>
      </c>
      <c r="EK15" s="553" t="str">
        <f t="shared" si="134"/>
        <v/>
      </c>
      <c r="EL15" s="553" t="str">
        <f t="shared" si="134"/>
        <v/>
      </c>
      <c r="EM15" s="553" t="str">
        <f t="shared" si="134"/>
        <v/>
      </c>
      <c r="EN15" s="553" t="str">
        <f t="shared" si="134"/>
        <v/>
      </c>
      <c r="EO15" s="553" t="str">
        <f t="shared" si="134"/>
        <v/>
      </c>
      <c r="EP15" s="553" t="str">
        <f t="shared" si="134"/>
        <v/>
      </c>
      <c r="EQ15" s="553" t="str">
        <f t="shared" si="134"/>
        <v/>
      </c>
      <c r="ER15" s="553" t="str">
        <f t="shared" si="134"/>
        <v/>
      </c>
      <c r="ES15" s="553" t="str">
        <f t="shared" si="134"/>
        <v/>
      </c>
      <c r="EU15" s="553" t="str">
        <f t="shared" ref="EU15:FH15" si="135">IF($AC15="BFN",IF(AND($O15&gt;ET$8,$O15&lt;=EU$8),$AA15,""),"")</f>
        <v/>
      </c>
      <c r="EV15" s="553" t="str">
        <f t="shared" si="135"/>
        <v/>
      </c>
      <c r="EW15" s="553" t="str">
        <f t="shared" si="135"/>
        <v/>
      </c>
      <c r="EX15" s="553" t="str">
        <f t="shared" si="135"/>
        <v/>
      </c>
      <c r="EY15" s="553" t="str">
        <f t="shared" si="135"/>
        <v/>
      </c>
      <c r="EZ15" s="553" t="str">
        <f t="shared" si="135"/>
        <v/>
      </c>
      <c r="FA15" s="553" t="str">
        <f t="shared" si="135"/>
        <v/>
      </c>
      <c r="FB15" s="553" t="str">
        <f t="shared" si="135"/>
        <v/>
      </c>
      <c r="FC15" s="553" t="str">
        <f t="shared" si="135"/>
        <v/>
      </c>
      <c r="FD15" s="553" t="str">
        <f t="shared" si="135"/>
        <v/>
      </c>
      <c r="FE15" s="553" t="str">
        <f t="shared" si="135"/>
        <v/>
      </c>
      <c r="FF15" s="553" t="str">
        <f t="shared" si="135"/>
        <v/>
      </c>
      <c r="FG15" s="553" t="str">
        <f t="shared" si="135"/>
        <v/>
      </c>
      <c r="FH15" s="553" t="str">
        <f t="shared" si="135"/>
        <v/>
      </c>
      <c r="FJ15" s="553" t="str">
        <f t="shared" ref="FJ15:FW15" si="136">IF(AND($I15&lt;&gt;"",$AD15="RCS"),IF(AND($O15&gt;FI$8,$O15&lt;=FJ$8),SUM($K15:$M15),""),"")</f>
        <v/>
      </c>
      <c r="FK15" s="553" t="str">
        <f t="shared" si="136"/>
        <v/>
      </c>
      <c r="FL15" s="553" t="str">
        <f t="shared" si="136"/>
        <v/>
      </c>
      <c r="FM15" s="553" t="str">
        <f t="shared" si="136"/>
        <v/>
      </c>
      <c r="FN15" s="553" t="str">
        <f t="shared" si="136"/>
        <v/>
      </c>
      <c r="FO15" s="553" t="str">
        <f t="shared" si="136"/>
        <v/>
      </c>
      <c r="FP15" s="553" t="str">
        <f t="shared" si="136"/>
        <v/>
      </c>
      <c r="FQ15" s="553" t="str">
        <f t="shared" si="136"/>
        <v/>
      </c>
      <c r="FR15" s="553" t="str">
        <f t="shared" si="136"/>
        <v/>
      </c>
      <c r="FS15" s="553" t="str">
        <f t="shared" si="136"/>
        <v/>
      </c>
      <c r="FT15" s="553" t="str">
        <f t="shared" si="136"/>
        <v/>
      </c>
      <c r="FU15" s="553" t="str">
        <f t="shared" si="136"/>
        <v/>
      </c>
      <c r="FV15" s="553" t="str">
        <f t="shared" si="136"/>
        <v/>
      </c>
      <c r="FW15" s="553" t="str">
        <f t="shared" si="136"/>
        <v/>
      </c>
      <c r="FY15" s="553" t="str">
        <f t="shared" ref="FY15:GL15" si="137">IF(AND($I15&lt;&gt;"",$AD15="REC"),IF(AND($O15&gt;FX$8,$O15&lt;=FY$8),SUM($K15:$M15),""),"")</f>
        <v/>
      </c>
      <c r="FZ15" s="553" t="str">
        <f t="shared" si="137"/>
        <v/>
      </c>
      <c r="GA15" s="553" t="str">
        <f t="shared" si="137"/>
        <v/>
      </c>
      <c r="GB15" s="553" t="str">
        <f t="shared" si="137"/>
        <v/>
      </c>
      <c r="GC15" s="553" t="str">
        <f t="shared" si="137"/>
        <v/>
      </c>
      <c r="GD15" s="553" t="str">
        <f t="shared" si="137"/>
        <v/>
      </c>
      <c r="GE15" s="553" t="str">
        <f t="shared" si="137"/>
        <v/>
      </c>
      <c r="GF15" s="553" t="str">
        <f t="shared" si="137"/>
        <v/>
      </c>
      <c r="GG15" s="553" t="str">
        <f t="shared" si="137"/>
        <v/>
      </c>
      <c r="GH15" s="553" t="str">
        <f t="shared" si="137"/>
        <v/>
      </c>
      <c r="GI15" s="553" t="str">
        <f t="shared" si="137"/>
        <v/>
      </c>
      <c r="GJ15" s="553" t="str">
        <f t="shared" si="137"/>
        <v/>
      </c>
      <c r="GK15" s="553" t="str">
        <f t="shared" si="137"/>
        <v/>
      </c>
      <c r="GL15" s="553" t="str">
        <f t="shared" si="137"/>
        <v/>
      </c>
      <c r="GN15" s="553">
        <f t="shared" ref="GN15:HA15" si="138">IF(AND($I15&lt;&gt;"",$AD15="RBA"),IF(AND($O15&gt;GM$8,$O15&lt;=GN$8),SUM($K15:$M15),""),"")</f>
        <v>52.892200000000003</v>
      </c>
      <c r="GO15" s="553" t="str">
        <f t="shared" si="138"/>
        <v/>
      </c>
      <c r="GP15" s="553" t="str">
        <f t="shared" si="138"/>
        <v/>
      </c>
      <c r="GQ15" s="553" t="str">
        <f t="shared" si="138"/>
        <v/>
      </c>
      <c r="GR15" s="553" t="str">
        <f t="shared" si="138"/>
        <v/>
      </c>
      <c r="GS15" s="553" t="str">
        <f t="shared" si="138"/>
        <v/>
      </c>
      <c r="GT15" s="553" t="str">
        <f t="shared" si="138"/>
        <v/>
      </c>
      <c r="GU15" s="553" t="str">
        <f t="shared" si="138"/>
        <v/>
      </c>
      <c r="GV15" s="553" t="str">
        <f t="shared" si="138"/>
        <v/>
      </c>
      <c r="GW15" s="553" t="str">
        <f t="shared" si="138"/>
        <v/>
      </c>
      <c r="GX15" s="553" t="str">
        <f t="shared" si="138"/>
        <v/>
      </c>
      <c r="GY15" s="553" t="str">
        <f t="shared" si="138"/>
        <v/>
      </c>
      <c r="GZ15" s="553" t="str">
        <f t="shared" si="138"/>
        <v/>
      </c>
      <c r="HA15" s="553" t="str">
        <f t="shared" si="138"/>
        <v/>
      </c>
      <c r="HC15" s="553" t="str">
        <f t="shared" ref="HC15:HP15" si="139">IF(AND($I15&lt;&gt;"",$AD15="RBS"),IF(AND($O15&gt;HB$8,$O15&lt;=HC$8),SUM($K15:$M15),""),"")</f>
        <v/>
      </c>
      <c r="HD15" s="553" t="str">
        <f t="shared" si="139"/>
        <v/>
      </c>
      <c r="HE15" s="553" t="str">
        <f t="shared" si="139"/>
        <v/>
      </c>
      <c r="HF15" s="553" t="str">
        <f t="shared" si="139"/>
        <v/>
      </c>
      <c r="HG15" s="553" t="str">
        <f t="shared" si="139"/>
        <v/>
      </c>
      <c r="HH15" s="553" t="str">
        <f t="shared" si="139"/>
        <v/>
      </c>
      <c r="HI15" s="553" t="str">
        <f t="shared" si="139"/>
        <v/>
      </c>
      <c r="HJ15" s="553" t="str">
        <f t="shared" si="139"/>
        <v/>
      </c>
      <c r="HK15" s="553" t="str">
        <f t="shared" si="139"/>
        <v/>
      </c>
      <c r="HL15" s="553" t="str">
        <f t="shared" si="139"/>
        <v/>
      </c>
      <c r="HM15" s="553" t="str">
        <f t="shared" si="139"/>
        <v/>
      </c>
      <c r="HN15" s="553" t="str">
        <f t="shared" si="139"/>
        <v/>
      </c>
      <c r="HO15" s="553" t="str">
        <f t="shared" si="139"/>
        <v/>
      </c>
      <c r="HP15" s="553" t="str">
        <f t="shared" si="139"/>
        <v/>
      </c>
      <c r="HR15" s="553" t="str">
        <f t="shared" ref="HR15:IE15" si="140">IF(AND($I15&lt;&gt;"",$AD15="RCD"),IF(AND($O15&gt;HQ$8,$O15&lt;=HR$8),SUM($K15:$M15),""),"")</f>
        <v/>
      </c>
      <c r="HS15" s="553" t="str">
        <f t="shared" si="140"/>
        <v/>
      </c>
      <c r="HT15" s="553" t="str">
        <f t="shared" si="140"/>
        <v/>
      </c>
      <c r="HU15" s="553" t="str">
        <f t="shared" si="140"/>
        <v/>
      </c>
      <c r="HV15" s="553" t="str">
        <f t="shared" si="140"/>
        <v/>
      </c>
      <c r="HW15" s="553" t="str">
        <f t="shared" si="140"/>
        <v/>
      </c>
      <c r="HX15" s="553" t="str">
        <f t="shared" si="140"/>
        <v/>
      </c>
      <c r="HY15" s="553" t="str">
        <f t="shared" si="140"/>
        <v/>
      </c>
      <c r="HZ15" s="553" t="str">
        <f t="shared" si="140"/>
        <v/>
      </c>
      <c r="IA15" s="553" t="str">
        <f t="shared" si="140"/>
        <v/>
      </c>
      <c r="IB15" s="553" t="str">
        <f t="shared" si="140"/>
        <v/>
      </c>
      <c r="IC15" s="553" t="str">
        <f t="shared" si="140"/>
        <v/>
      </c>
      <c r="ID15" s="553" t="str">
        <f t="shared" si="140"/>
        <v/>
      </c>
      <c r="IE15" s="553" t="str">
        <f t="shared" si="140"/>
        <v/>
      </c>
      <c r="IG15" s="552">
        <f t="shared" ref="IG15:IT15" si="141">IF(AND($I15&lt;&gt;""),IF(AND($O15&gt;IF$8,$O15&lt;=IG$8),$K15,""),"")</f>
        <v>52.892200000000003</v>
      </c>
      <c r="IH15" s="552" t="str">
        <f t="shared" si="141"/>
        <v/>
      </c>
      <c r="II15" s="552" t="str">
        <f t="shared" si="141"/>
        <v/>
      </c>
      <c r="IJ15" s="552" t="str">
        <f t="shared" si="141"/>
        <v/>
      </c>
      <c r="IK15" s="552" t="str">
        <f t="shared" si="141"/>
        <v/>
      </c>
      <c r="IL15" s="552" t="str">
        <f t="shared" si="141"/>
        <v/>
      </c>
      <c r="IM15" s="552" t="str">
        <f t="shared" si="141"/>
        <v/>
      </c>
      <c r="IN15" s="552" t="str">
        <f t="shared" si="141"/>
        <v/>
      </c>
      <c r="IO15" s="552" t="str">
        <f t="shared" si="141"/>
        <v/>
      </c>
      <c r="IP15" s="552" t="str">
        <f t="shared" si="141"/>
        <v/>
      </c>
      <c r="IQ15" s="552" t="str">
        <f t="shared" si="141"/>
        <v/>
      </c>
      <c r="IR15" s="552" t="str">
        <f t="shared" si="141"/>
        <v/>
      </c>
      <c r="IS15" s="552" t="str">
        <f t="shared" si="141"/>
        <v/>
      </c>
      <c r="IT15" s="552" t="str">
        <f t="shared" si="141"/>
        <v/>
      </c>
      <c r="IU15" s="229"/>
      <c r="IV15" s="552">
        <f t="shared" si="60"/>
        <v>0</v>
      </c>
      <c r="IW15" s="552" t="str">
        <f t="shared" si="61"/>
        <v/>
      </c>
      <c r="IX15" s="552" t="str">
        <f t="shared" si="62"/>
        <v/>
      </c>
      <c r="IY15" s="552" t="str">
        <f t="shared" si="63"/>
        <v/>
      </c>
      <c r="IZ15" s="552" t="str">
        <f t="shared" si="64"/>
        <v/>
      </c>
      <c r="JA15" s="552" t="str">
        <f t="shared" si="65"/>
        <v/>
      </c>
      <c r="JB15" s="552" t="str">
        <f t="shared" si="66"/>
        <v/>
      </c>
      <c r="JC15" s="552" t="str">
        <f t="shared" si="67"/>
        <v/>
      </c>
      <c r="JD15" s="552" t="str">
        <f t="shared" si="68"/>
        <v/>
      </c>
      <c r="JE15" s="552" t="str">
        <f t="shared" si="69"/>
        <v/>
      </c>
      <c r="JF15" s="552" t="str">
        <f t="shared" si="70"/>
        <v/>
      </c>
      <c r="JG15" s="552" t="str">
        <f t="shared" si="71"/>
        <v/>
      </c>
      <c r="JH15" s="552" t="str">
        <f t="shared" si="72"/>
        <v/>
      </c>
      <c r="JI15" s="552" t="str">
        <f t="shared" si="73"/>
        <v/>
      </c>
      <c r="JJ15" s="229"/>
      <c r="JK15" s="552">
        <f t="shared" ref="JK15:JX15" si="142">IF(AND($I15&lt;&gt;""),IF(AND($O15&gt;JJ$8,$O15&lt;=JK$8),$M15,""),"")</f>
        <v>0</v>
      </c>
      <c r="JL15" s="552" t="str">
        <f t="shared" si="142"/>
        <v/>
      </c>
      <c r="JM15" s="552" t="str">
        <f t="shared" si="142"/>
        <v/>
      </c>
      <c r="JN15" s="552" t="str">
        <f t="shared" si="142"/>
        <v/>
      </c>
      <c r="JO15" s="552" t="str">
        <f t="shared" si="142"/>
        <v/>
      </c>
      <c r="JP15" s="552" t="str">
        <f t="shared" si="142"/>
        <v/>
      </c>
      <c r="JQ15" s="552" t="str">
        <f t="shared" si="142"/>
        <v/>
      </c>
      <c r="JR15" s="552" t="str">
        <f t="shared" si="142"/>
        <v/>
      </c>
      <c r="JS15" s="552" t="str">
        <f t="shared" si="142"/>
        <v/>
      </c>
      <c r="JT15" s="552" t="str">
        <f t="shared" si="142"/>
        <v/>
      </c>
      <c r="JU15" s="552" t="str">
        <f t="shared" si="142"/>
        <v/>
      </c>
      <c r="JV15" s="552" t="str">
        <f t="shared" si="142"/>
        <v/>
      </c>
      <c r="JW15" s="552" t="str">
        <f t="shared" si="142"/>
        <v/>
      </c>
      <c r="JX15" s="552" t="str">
        <f t="shared" si="142"/>
        <v/>
      </c>
      <c r="JY15" s="229"/>
      <c r="JZ15" s="552">
        <f t="shared" ref="JZ15:KM15" si="143">IF(AND($I15&lt;&gt;""),IF(AND($O15&gt;JY$8,$O15&lt;=JZ$8),$N15,""),"")</f>
        <v>0</v>
      </c>
      <c r="KA15" s="552" t="str">
        <f t="shared" si="143"/>
        <v/>
      </c>
      <c r="KB15" s="552" t="str">
        <f t="shared" si="143"/>
        <v/>
      </c>
      <c r="KC15" s="552" t="str">
        <f t="shared" si="143"/>
        <v/>
      </c>
      <c r="KD15" s="552" t="str">
        <f t="shared" si="143"/>
        <v/>
      </c>
      <c r="KE15" s="552" t="str">
        <f t="shared" si="143"/>
        <v/>
      </c>
      <c r="KF15" s="552" t="str">
        <f t="shared" si="143"/>
        <v/>
      </c>
      <c r="KG15" s="552" t="str">
        <f t="shared" si="143"/>
        <v/>
      </c>
      <c r="KH15" s="552" t="str">
        <f t="shared" si="143"/>
        <v/>
      </c>
      <c r="KI15" s="552" t="str">
        <f t="shared" si="143"/>
        <v/>
      </c>
      <c r="KJ15" s="552" t="str">
        <f t="shared" si="143"/>
        <v/>
      </c>
      <c r="KK15" s="552" t="str">
        <f t="shared" si="143"/>
        <v/>
      </c>
      <c r="KL15" s="552" t="str">
        <f t="shared" si="143"/>
        <v/>
      </c>
      <c r="KM15" s="552" t="str">
        <f t="shared" si="143"/>
        <v/>
      </c>
    </row>
    <row r="16" spans="2:299" ht="18" customHeight="1" x14ac:dyDescent="0.25">
      <c r="B16" s="551">
        <f t="shared" si="0"/>
        <v>30</v>
      </c>
      <c r="C16" s="269">
        <v>0</v>
      </c>
      <c r="D16" s="269" t="s">
        <v>75</v>
      </c>
      <c r="E16" s="269">
        <v>0</v>
      </c>
      <c r="F16" s="269">
        <v>3</v>
      </c>
      <c r="G16" s="269" t="s">
        <v>75</v>
      </c>
      <c r="H16" s="269">
        <v>0</v>
      </c>
      <c r="I16" s="269" t="s">
        <v>612</v>
      </c>
      <c r="J16" s="269" t="s">
        <v>568</v>
      </c>
      <c r="K16" s="546">
        <f>VLOOKUP(I16,' 5.0 - Rebaixos'!B:N,11,FALSE)</f>
        <v>99.9</v>
      </c>
      <c r="L16" s="546"/>
      <c r="M16" s="546"/>
      <c r="N16" s="546"/>
      <c r="O16" s="547">
        <f>IFERROR((ABS(((T16+Q16)/2)-((F16+C16)/2)))*20/1000+20/1000,0)</f>
        <v>0.02</v>
      </c>
      <c r="P16" s="547">
        <f t="shared" si="37"/>
        <v>1.9980000000000002</v>
      </c>
      <c r="Q16" s="269">
        <v>0</v>
      </c>
      <c r="R16" s="269" t="s">
        <v>75</v>
      </c>
      <c r="S16" s="269">
        <v>0</v>
      </c>
      <c r="T16" s="269">
        <v>3</v>
      </c>
      <c r="U16" s="269" t="s">
        <v>75</v>
      </c>
      <c r="V16" s="269">
        <v>0</v>
      </c>
      <c r="W16" s="548" t="s">
        <v>612</v>
      </c>
      <c r="X16" s="269"/>
      <c r="Y16" s="269"/>
      <c r="Z16" s="546">
        <v>1</v>
      </c>
      <c r="AA16" s="546">
        <f t="shared" si="1"/>
        <v>99.9</v>
      </c>
      <c r="AB16" s="549" t="s">
        <v>340</v>
      </c>
      <c r="AC16" s="37" t="str">
        <f t="shared" si="2"/>
        <v/>
      </c>
      <c r="AD16" s="9" t="str">
        <f t="shared" si="3"/>
        <v>RBA</v>
      </c>
      <c r="AE16" s="552" t="str">
        <f>IF(AND($I16&lt;&gt;"",$AD16="CL"),IF(AND($O16&gt;#REF!,$O16&lt;=AN$8),$K16,""),"")</f>
        <v/>
      </c>
      <c r="AF16" s="552" t="str">
        <f t="shared" si="38"/>
        <v/>
      </c>
      <c r="AG16" s="552" t="str">
        <f t="shared" si="39"/>
        <v/>
      </c>
      <c r="AH16" s="552" t="str">
        <f t="shared" si="40"/>
        <v/>
      </c>
      <c r="AI16" s="552" t="str">
        <f t="shared" si="41"/>
        <v/>
      </c>
      <c r="AJ16" s="552" t="str">
        <f t="shared" si="42"/>
        <v/>
      </c>
      <c r="AK16" s="552" t="str">
        <f t="shared" si="43"/>
        <v/>
      </c>
      <c r="AL16" s="552" t="str">
        <f t="shared" si="44"/>
        <v/>
      </c>
      <c r="AM16" s="37">
        <f t="shared" si="5"/>
        <v>0</v>
      </c>
      <c r="AN16" s="552" t="str">
        <f t="shared" ref="AN16:BA16" si="144">IF(AND($I16&lt;&gt;"",$AD16="C"),IF(AND($O16&gt;AM$8,$O16&lt;=AN$8),$K16,""),"")</f>
        <v/>
      </c>
      <c r="AO16" s="552" t="str">
        <f t="shared" si="144"/>
        <v/>
      </c>
      <c r="AP16" s="552" t="str">
        <f t="shared" si="144"/>
        <v/>
      </c>
      <c r="AQ16" s="552" t="str">
        <f t="shared" si="144"/>
        <v/>
      </c>
      <c r="AR16" s="552" t="str">
        <f t="shared" si="144"/>
        <v/>
      </c>
      <c r="AS16" s="552" t="str">
        <f t="shared" si="144"/>
        <v/>
      </c>
      <c r="AT16" s="552" t="str">
        <f t="shared" si="144"/>
        <v/>
      </c>
      <c r="AU16" s="552" t="str">
        <f t="shared" si="144"/>
        <v/>
      </c>
      <c r="AV16" s="552" t="str">
        <f t="shared" si="144"/>
        <v/>
      </c>
      <c r="AW16" s="552" t="str">
        <f t="shared" si="144"/>
        <v/>
      </c>
      <c r="AX16" s="552" t="str">
        <f t="shared" si="144"/>
        <v/>
      </c>
      <c r="AY16" s="552" t="str">
        <f t="shared" si="144"/>
        <v/>
      </c>
      <c r="AZ16" s="552" t="str">
        <f t="shared" si="144"/>
        <v/>
      </c>
      <c r="BA16" s="552" t="str">
        <f t="shared" si="144"/>
        <v/>
      </c>
      <c r="BB16" s="229"/>
      <c r="BC16" s="552" t="str">
        <f t="shared" ref="BC16:BP16" si="145">IF(AND($I16&lt;&gt;"",$AD16="C"),IF(AND($O16&gt;BB$8,$O16&lt;=BC$8),$L16,""),"")</f>
        <v/>
      </c>
      <c r="BD16" s="552" t="str">
        <f t="shared" si="145"/>
        <v/>
      </c>
      <c r="BE16" s="552" t="str">
        <f t="shared" si="145"/>
        <v/>
      </c>
      <c r="BF16" s="552" t="str">
        <f t="shared" si="145"/>
        <v/>
      </c>
      <c r="BG16" s="552" t="str">
        <f t="shared" si="145"/>
        <v/>
      </c>
      <c r="BH16" s="552" t="str">
        <f t="shared" si="145"/>
        <v/>
      </c>
      <c r="BI16" s="552" t="str">
        <f t="shared" si="145"/>
        <v/>
      </c>
      <c r="BJ16" s="552" t="str">
        <f t="shared" si="145"/>
        <v/>
      </c>
      <c r="BK16" s="552" t="str">
        <f t="shared" si="145"/>
        <v/>
      </c>
      <c r="BL16" s="552" t="str">
        <f t="shared" si="145"/>
        <v/>
      </c>
      <c r="BM16" s="552" t="str">
        <f t="shared" si="145"/>
        <v/>
      </c>
      <c r="BN16" s="552" t="str">
        <f t="shared" si="145"/>
        <v/>
      </c>
      <c r="BO16" s="552" t="str">
        <f t="shared" si="145"/>
        <v/>
      </c>
      <c r="BP16" s="552" t="str">
        <f t="shared" si="145"/>
        <v/>
      </c>
      <c r="BR16" s="552" t="str">
        <f t="shared" ref="BR16:CC16" si="146">IF(AND($I16&lt;&gt;"",$AD16="C"),IF(AND($O16&gt;BQ$8,$O16&lt;=BR$8),$M16,""),"")</f>
        <v/>
      </c>
      <c r="BS16" s="552" t="str">
        <f t="shared" si="146"/>
        <v/>
      </c>
      <c r="BT16" s="552" t="str">
        <f t="shared" si="146"/>
        <v/>
      </c>
      <c r="BU16" s="552" t="str">
        <f t="shared" si="146"/>
        <v/>
      </c>
      <c r="BV16" s="552" t="str">
        <f t="shared" si="146"/>
        <v/>
      </c>
      <c r="BW16" s="552" t="str">
        <f t="shared" si="146"/>
        <v/>
      </c>
      <c r="BX16" s="552" t="str">
        <f t="shared" si="146"/>
        <v/>
      </c>
      <c r="BY16" s="552" t="str">
        <f t="shared" si="146"/>
        <v/>
      </c>
      <c r="BZ16" s="552" t="str">
        <f t="shared" si="146"/>
        <v/>
      </c>
      <c r="CA16" s="552" t="str">
        <f t="shared" si="146"/>
        <v/>
      </c>
      <c r="CB16" s="552" t="str">
        <f t="shared" si="146"/>
        <v/>
      </c>
      <c r="CC16" s="552" t="str">
        <f t="shared" si="146"/>
        <v/>
      </c>
      <c r="CD16" s="229"/>
      <c r="CE16" s="552" t="str">
        <f t="shared" ref="CE16:CK16" si="147">IF(AND($I16&lt;&gt;"",$AD16="SM"),IF(AND($O16&gt;CD$8,$O16&lt;=CE$8),$N16,""),"")</f>
        <v/>
      </c>
      <c r="CF16" s="552" t="str">
        <f t="shared" si="147"/>
        <v/>
      </c>
      <c r="CG16" s="552" t="str">
        <f t="shared" si="147"/>
        <v/>
      </c>
      <c r="CH16" s="552" t="str">
        <f t="shared" si="147"/>
        <v/>
      </c>
      <c r="CI16" s="552" t="str">
        <f t="shared" si="147"/>
        <v/>
      </c>
      <c r="CJ16" s="552" t="str">
        <f t="shared" si="147"/>
        <v/>
      </c>
      <c r="CK16" s="552" t="str">
        <f t="shared" si="147"/>
        <v/>
      </c>
      <c r="CM16" s="553" t="str">
        <f t="shared" ref="CM16:CZ16" si="148">IF(AND($I16&lt;&gt;"",OR($AD16="ELE",$AD16="ELD",$AD16="CX")),IF(AND($O16&gt;CL$8,$O16&lt;=CM$8),$K16,""),"")</f>
        <v/>
      </c>
      <c r="CN16" s="553" t="str">
        <f t="shared" si="148"/>
        <v/>
      </c>
      <c r="CO16" s="553" t="str">
        <f t="shared" si="148"/>
        <v/>
      </c>
      <c r="CP16" s="553" t="str">
        <f t="shared" si="148"/>
        <v/>
      </c>
      <c r="CQ16" s="553" t="str">
        <f t="shared" si="148"/>
        <v/>
      </c>
      <c r="CR16" s="553" t="str">
        <f t="shared" si="148"/>
        <v/>
      </c>
      <c r="CS16" s="553" t="str">
        <f t="shared" si="148"/>
        <v/>
      </c>
      <c r="CT16" s="553" t="str">
        <f t="shared" si="148"/>
        <v/>
      </c>
      <c r="CU16" s="553" t="str">
        <f t="shared" si="148"/>
        <v/>
      </c>
      <c r="CV16" s="553" t="str">
        <f t="shared" si="148"/>
        <v/>
      </c>
      <c r="CW16" s="553" t="str">
        <f t="shared" si="148"/>
        <v/>
      </c>
      <c r="CX16" s="553" t="str">
        <f t="shared" si="148"/>
        <v/>
      </c>
      <c r="CY16" s="553" t="str">
        <f t="shared" si="148"/>
        <v/>
      </c>
      <c r="CZ16" s="553" t="str">
        <f t="shared" si="148"/>
        <v/>
      </c>
      <c r="DB16" s="553">
        <f t="shared" ref="DB16:DO16" si="149">IF(AND($W16&lt;&gt;"",$AB16="CF"),IF(AND($O16&gt;DA$8,$O16&lt;=DB$8),$AA16,""),"")</f>
        <v>99.9</v>
      </c>
      <c r="DC16" s="553" t="str">
        <f t="shared" si="149"/>
        <v/>
      </c>
      <c r="DD16" s="553" t="str">
        <f t="shared" si="149"/>
        <v/>
      </c>
      <c r="DE16" s="553" t="str">
        <f t="shared" si="149"/>
        <v/>
      </c>
      <c r="DF16" s="553" t="str">
        <f t="shared" si="149"/>
        <v/>
      </c>
      <c r="DG16" s="553" t="str">
        <f t="shared" si="149"/>
        <v/>
      </c>
      <c r="DH16" s="553" t="str">
        <f t="shared" si="149"/>
        <v/>
      </c>
      <c r="DI16" s="553" t="str">
        <f t="shared" si="149"/>
        <v/>
      </c>
      <c r="DJ16" s="553" t="str">
        <f t="shared" si="149"/>
        <v/>
      </c>
      <c r="DK16" s="553" t="str">
        <f t="shared" si="149"/>
        <v/>
      </c>
      <c r="DL16" s="553" t="str">
        <f t="shared" si="149"/>
        <v/>
      </c>
      <c r="DM16" s="553" t="str">
        <f t="shared" si="149"/>
        <v/>
      </c>
      <c r="DN16" s="553" t="str">
        <f t="shared" si="149"/>
        <v/>
      </c>
      <c r="DO16" s="553" t="str">
        <f t="shared" si="149"/>
        <v/>
      </c>
      <c r="DQ16" s="553" t="str">
        <f t="shared" ref="DQ16:ED16" si="150">IF(AND($W16&lt;&gt;"",$AB16="CA"),IF(AND($O16&gt;DP$8,$O16&lt;=DQ$8),$AA16,""),"")</f>
        <v/>
      </c>
      <c r="DR16" s="553" t="str">
        <f t="shared" si="150"/>
        <v/>
      </c>
      <c r="DS16" s="553" t="str">
        <f t="shared" si="150"/>
        <v/>
      </c>
      <c r="DT16" s="553" t="str">
        <f t="shared" si="150"/>
        <v/>
      </c>
      <c r="DU16" s="553" t="str">
        <f t="shared" si="150"/>
        <v/>
      </c>
      <c r="DV16" s="553" t="str">
        <f t="shared" si="150"/>
        <v/>
      </c>
      <c r="DW16" s="553" t="str">
        <f t="shared" si="150"/>
        <v/>
      </c>
      <c r="DX16" s="553" t="str">
        <f t="shared" si="150"/>
        <v/>
      </c>
      <c r="DY16" s="553" t="str">
        <f t="shared" si="150"/>
        <v/>
      </c>
      <c r="DZ16" s="553" t="str">
        <f t="shared" si="150"/>
        <v/>
      </c>
      <c r="EA16" s="553" t="str">
        <f t="shared" si="150"/>
        <v/>
      </c>
      <c r="EB16" s="553" t="str">
        <f t="shared" si="150"/>
        <v/>
      </c>
      <c r="EC16" s="553" t="str">
        <f t="shared" si="150"/>
        <v/>
      </c>
      <c r="ED16" s="553" t="str">
        <f t="shared" si="150"/>
        <v/>
      </c>
      <c r="EF16" s="553" t="str">
        <f t="shared" ref="EF16:ES16" si="151">IF($AC16="BFC",IF(AND($O16&gt;EE$8,$O16&lt;=EF$8),$AA16,""),"")</f>
        <v/>
      </c>
      <c r="EG16" s="553" t="str">
        <f t="shared" si="151"/>
        <v/>
      </c>
      <c r="EH16" s="553" t="str">
        <f t="shared" si="151"/>
        <v/>
      </c>
      <c r="EI16" s="553" t="str">
        <f t="shared" si="151"/>
        <v/>
      </c>
      <c r="EJ16" s="553" t="str">
        <f t="shared" si="151"/>
        <v/>
      </c>
      <c r="EK16" s="553" t="str">
        <f t="shared" si="151"/>
        <v/>
      </c>
      <c r="EL16" s="553" t="str">
        <f t="shared" si="151"/>
        <v/>
      </c>
      <c r="EM16" s="553" t="str">
        <f t="shared" si="151"/>
        <v/>
      </c>
      <c r="EN16" s="553" t="str">
        <f t="shared" si="151"/>
        <v/>
      </c>
      <c r="EO16" s="553" t="str">
        <f t="shared" si="151"/>
        <v/>
      </c>
      <c r="EP16" s="553" t="str">
        <f t="shared" si="151"/>
        <v/>
      </c>
      <c r="EQ16" s="553" t="str">
        <f t="shared" si="151"/>
        <v/>
      </c>
      <c r="ER16" s="553" t="str">
        <f t="shared" si="151"/>
        <v/>
      </c>
      <c r="ES16" s="553" t="str">
        <f t="shared" si="151"/>
        <v/>
      </c>
      <c r="EU16" s="553" t="str">
        <f t="shared" ref="EU16:FH16" si="152">IF($AC16="BFN",IF(AND($O16&gt;ET$8,$O16&lt;=EU$8),$AA16,""),"")</f>
        <v/>
      </c>
      <c r="EV16" s="553" t="str">
        <f t="shared" si="152"/>
        <v/>
      </c>
      <c r="EW16" s="553" t="str">
        <f t="shared" si="152"/>
        <v/>
      </c>
      <c r="EX16" s="553" t="str">
        <f t="shared" si="152"/>
        <v/>
      </c>
      <c r="EY16" s="553" t="str">
        <f t="shared" si="152"/>
        <v/>
      </c>
      <c r="EZ16" s="553" t="str">
        <f t="shared" si="152"/>
        <v/>
      </c>
      <c r="FA16" s="553" t="str">
        <f t="shared" si="152"/>
        <v/>
      </c>
      <c r="FB16" s="553" t="str">
        <f t="shared" si="152"/>
        <v/>
      </c>
      <c r="FC16" s="553" t="str">
        <f t="shared" si="152"/>
        <v/>
      </c>
      <c r="FD16" s="553" t="str">
        <f t="shared" si="152"/>
        <v/>
      </c>
      <c r="FE16" s="553" t="str">
        <f t="shared" si="152"/>
        <v/>
      </c>
      <c r="FF16" s="553" t="str">
        <f t="shared" si="152"/>
        <v/>
      </c>
      <c r="FG16" s="553" t="str">
        <f t="shared" si="152"/>
        <v/>
      </c>
      <c r="FH16" s="553" t="str">
        <f t="shared" si="152"/>
        <v/>
      </c>
      <c r="FJ16" s="553" t="str">
        <f t="shared" ref="FJ16:FW16" si="153">IF(AND($I16&lt;&gt;"",$AD16="RCS"),IF(AND($O16&gt;FI$8,$O16&lt;=FJ$8),SUM($K16:$M16),""),"")</f>
        <v/>
      </c>
      <c r="FK16" s="553" t="str">
        <f t="shared" si="153"/>
        <v/>
      </c>
      <c r="FL16" s="553" t="str">
        <f t="shared" si="153"/>
        <v/>
      </c>
      <c r="FM16" s="553" t="str">
        <f t="shared" si="153"/>
        <v/>
      </c>
      <c r="FN16" s="553" t="str">
        <f t="shared" si="153"/>
        <v/>
      </c>
      <c r="FO16" s="553" t="str">
        <f t="shared" si="153"/>
        <v/>
      </c>
      <c r="FP16" s="553" t="str">
        <f t="shared" si="153"/>
        <v/>
      </c>
      <c r="FQ16" s="553" t="str">
        <f t="shared" si="153"/>
        <v/>
      </c>
      <c r="FR16" s="553" t="str">
        <f t="shared" si="153"/>
        <v/>
      </c>
      <c r="FS16" s="553" t="str">
        <f t="shared" si="153"/>
        <v/>
      </c>
      <c r="FT16" s="553" t="str">
        <f t="shared" si="153"/>
        <v/>
      </c>
      <c r="FU16" s="553" t="str">
        <f t="shared" si="153"/>
        <v/>
      </c>
      <c r="FV16" s="553" t="str">
        <f t="shared" si="153"/>
        <v/>
      </c>
      <c r="FW16" s="553" t="str">
        <f t="shared" si="153"/>
        <v/>
      </c>
      <c r="FY16" s="553" t="str">
        <f t="shared" ref="FY16:GL16" si="154">IF(AND($I16&lt;&gt;"",$AD16="REC"),IF(AND($O16&gt;FX$8,$O16&lt;=FY$8),SUM($K16:$M16),""),"")</f>
        <v/>
      </c>
      <c r="FZ16" s="553" t="str">
        <f t="shared" si="154"/>
        <v/>
      </c>
      <c r="GA16" s="553" t="str">
        <f t="shared" si="154"/>
        <v/>
      </c>
      <c r="GB16" s="553" t="str">
        <f t="shared" si="154"/>
        <v/>
      </c>
      <c r="GC16" s="553" t="str">
        <f t="shared" si="154"/>
        <v/>
      </c>
      <c r="GD16" s="553" t="str">
        <f t="shared" si="154"/>
        <v/>
      </c>
      <c r="GE16" s="553" t="str">
        <f t="shared" si="154"/>
        <v/>
      </c>
      <c r="GF16" s="553" t="str">
        <f t="shared" si="154"/>
        <v/>
      </c>
      <c r="GG16" s="553" t="str">
        <f t="shared" si="154"/>
        <v/>
      </c>
      <c r="GH16" s="553" t="str">
        <f t="shared" si="154"/>
        <v/>
      </c>
      <c r="GI16" s="553" t="str">
        <f t="shared" si="154"/>
        <v/>
      </c>
      <c r="GJ16" s="553" t="str">
        <f t="shared" si="154"/>
        <v/>
      </c>
      <c r="GK16" s="553" t="str">
        <f t="shared" si="154"/>
        <v/>
      </c>
      <c r="GL16" s="553" t="str">
        <f t="shared" si="154"/>
        <v/>
      </c>
      <c r="GN16" s="553">
        <f t="shared" ref="GN16:HA16" si="155">IF(AND($I16&lt;&gt;"",$AD16="RBA"),IF(AND($O16&gt;GM$8,$O16&lt;=GN$8),SUM($K16:$M16),""),"")</f>
        <v>99.9</v>
      </c>
      <c r="GO16" s="553" t="str">
        <f t="shared" si="155"/>
        <v/>
      </c>
      <c r="GP16" s="553" t="str">
        <f t="shared" si="155"/>
        <v/>
      </c>
      <c r="GQ16" s="553" t="str">
        <f t="shared" si="155"/>
        <v/>
      </c>
      <c r="GR16" s="553" t="str">
        <f t="shared" si="155"/>
        <v/>
      </c>
      <c r="GS16" s="553" t="str">
        <f t="shared" si="155"/>
        <v/>
      </c>
      <c r="GT16" s="553" t="str">
        <f t="shared" si="155"/>
        <v/>
      </c>
      <c r="GU16" s="553" t="str">
        <f t="shared" si="155"/>
        <v/>
      </c>
      <c r="GV16" s="553" t="str">
        <f t="shared" si="155"/>
        <v/>
      </c>
      <c r="GW16" s="553" t="str">
        <f t="shared" si="155"/>
        <v/>
      </c>
      <c r="GX16" s="553" t="str">
        <f t="shared" si="155"/>
        <v/>
      </c>
      <c r="GY16" s="553" t="str">
        <f t="shared" si="155"/>
        <v/>
      </c>
      <c r="GZ16" s="553" t="str">
        <f t="shared" si="155"/>
        <v/>
      </c>
      <c r="HA16" s="553" t="str">
        <f t="shared" si="155"/>
        <v/>
      </c>
      <c r="HC16" s="553" t="str">
        <f t="shared" ref="HC16:HP16" si="156">IF(AND($I16&lt;&gt;"",$AD16="RBS"),IF(AND($O16&gt;HB$8,$O16&lt;=HC$8),SUM($K16:$M16),""),"")</f>
        <v/>
      </c>
      <c r="HD16" s="553" t="str">
        <f t="shared" si="156"/>
        <v/>
      </c>
      <c r="HE16" s="553" t="str">
        <f t="shared" si="156"/>
        <v/>
      </c>
      <c r="HF16" s="553" t="str">
        <f t="shared" si="156"/>
        <v/>
      </c>
      <c r="HG16" s="553" t="str">
        <f t="shared" si="156"/>
        <v/>
      </c>
      <c r="HH16" s="553" t="str">
        <f t="shared" si="156"/>
        <v/>
      </c>
      <c r="HI16" s="553" t="str">
        <f t="shared" si="156"/>
        <v/>
      </c>
      <c r="HJ16" s="553" t="str">
        <f t="shared" si="156"/>
        <v/>
      </c>
      <c r="HK16" s="553" t="str">
        <f t="shared" si="156"/>
        <v/>
      </c>
      <c r="HL16" s="553" t="str">
        <f t="shared" si="156"/>
        <v/>
      </c>
      <c r="HM16" s="553" t="str">
        <f t="shared" si="156"/>
        <v/>
      </c>
      <c r="HN16" s="553" t="str">
        <f t="shared" si="156"/>
        <v/>
      </c>
      <c r="HO16" s="553" t="str">
        <f t="shared" si="156"/>
        <v/>
      </c>
      <c r="HP16" s="553" t="str">
        <f t="shared" si="156"/>
        <v/>
      </c>
      <c r="HR16" s="553" t="str">
        <f t="shared" ref="HR16:IE16" si="157">IF(AND($I16&lt;&gt;"",$AD16="RCD"),IF(AND($O16&gt;HQ$8,$O16&lt;=HR$8),SUM($K16:$M16),""),"")</f>
        <v/>
      </c>
      <c r="HS16" s="553" t="str">
        <f t="shared" si="157"/>
        <v/>
      </c>
      <c r="HT16" s="553" t="str">
        <f t="shared" si="157"/>
        <v/>
      </c>
      <c r="HU16" s="553" t="str">
        <f t="shared" si="157"/>
        <v/>
      </c>
      <c r="HV16" s="553" t="str">
        <f t="shared" si="157"/>
        <v/>
      </c>
      <c r="HW16" s="553" t="str">
        <f t="shared" si="157"/>
        <v/>
      </c>
      <c r="HX16" s="553" t="str">
        <f t="shared" si="157"/>
        <v/>
      </c>
      <c r="HY16" s="553" t="str">
        <f t="shared" si="157"/>
        <v/>
      </c>
      <c r="HZ16" s="553" t="str">
        <f t="shared" si="157"/>
        <v/>
      </c>
      <c r="IA16" s="553" t="str">
        <f t="shared" si="157"/>
        <v/>
      </c>
      <c r="IB16" s="553" t="str">
        <f t="shared" si="157"/>
        <v/>
      </c>
      <c r="IC16" s="553" t="str">
        <f t="shared" si="157"/>
        <v/>
      </c>
      <c r="ID16" s="553" t="str">
        <f t="shared" si="157"/>
        <v/>
      </c>
      <c r="IE16" s="553" t="str">
        <f t="shared" si="157"/>
        <v/>
      </c>
      <c r="IG16" s="552">
        <f t="shared" ref="IG16:IT16" si="158">IF(AND($I16&lt;&gt;""),IF(AND($O16&gt;IF$8,$O16&lt;=IG$8),$K16,""),"")</f>
        <v>99.9</v>
      </c>
      <c r="IH16" s="552" t="str">
        <f t="shared" si="158"/>
        <v/>
      </c>
      <c r="II16" s="552" t="str">
        <f t="shared" si="158"/>
        <v/>
      </c>
      <c r="IJ16" s="552" t="str">
        <f t="shared" si="158"/>
        <v/>
      </c>
      <c r="IK16" s="552" t="str">
        <f t="shared" si="158"/>
        <v/>
      </c>
      <c r="IL16" s="552" t="str">
        <f t="shared" si="158"/>
        <v/>
      </c>
      <c r="IM16" s="552" t="str">
        <f t="shared" si="158"/>
        <v/>
      </c>
      <c r="IN16" s="552" t="str">
        <f t="shared" si="158"/>
        <v/>
      </c>
      <c r="IO16" s="552" t="str">
        <f t="shared" si="158"/>
        <v/>
      </c>
      <c r="IP16" s="552" t="str">
        <f t="shared" si="158"/>
        <v/>
      </c>
      <c r="IQ16" s="552" t="str">
        <f t="shared" si="158"/>
        <v/>
      </c>
      <c r="IR16" s="552" t="str">
        <f t="shared" si="158"/>
        <v/>
      </c>
      <c r="IS16" s="552" t="str">
        <f t="shared" si="158"/>
        <v/>
      </c>
      <c r="IT16" s="552" t="str">
        <f t="shared" si="158"/>
        <v/>
      </c>
      <c r="IU16" s="229"/>
      <c r="IV16" s="552">
        <f t="shared" si="60"/>
        <v>0</v>
      </c>
      <c r="IW16" s="552" t="str">
        <f t="shared" si="61"/>
        <v/>
      </c>
      <c r="IX16" s="552" t="str">
        <f t="shared" si="62"/>
        <v/>
      </c>
      <c r="IY16" s="552" t="str">
        <f t="shared" si="63"/>
        <v/>
      </c>
      <c r="IZ16" s="552" t="str">
        <f t="shared" si="64"/>
        <v/>
      </c>
      <c r="JA16" s="552" t="str">
        <f t="shared" si="65"/>
        <v/>
      </c>
      <c r="JB16" s="552" t="str">
        <f t="shared" si="66"/>
        <v/>
      </c>
      <c r="JC16" s="552" t="str">
        <f t="shared" si="67"/>
        <v/>
      </c>
      <c r="JD16" s="552" t="str">
        <f t="shared" si="68"/>
        <v/>
      </c>
      <c r="JE16" s="552" t="str">
        <f t="shared" si="69"/>
        <v/>
      </c>
      <c r="JF16" s="552" t="str">
        <f t="shared" si="70"/>
        <v/>
      </c>
      <c r="JG16" s="552" t="str">
        <f t="shared" si="71"/>
        <v/>
      </c>
      <c r="JH16" s="552" t="str">
        <f t="shared" si="72"/>
        <v/>
      </c>
      <c r="JI16" s="552" t="str">
        <f t="shared" si="73"/>
        <v/>
      </c>
      <c r="JJ16" s="229"/>
      <c r="JK16" s="552">
        <f t="shared" ref="JK16:JX16" si="159">IF(AND($I16&lt;&gt;""),IF(AND($O16&gt;JJ$8,$O16&lt;=JK$8),$M16,""),"")</f>
        <v>0</v>
      </c>
      <c r="JL16" s="552" t="str">
        <f t="shared" si="159"/>
        <v/>
      </c>
      <c r="JM16" s="552" t="str">
        <f t="shared" si="159"/>
        <v/>
      </c>
      <c r="JN16" s="552" t="str">
        <f t="shared" si="159"/>
        <v/>
      </c>
      <c r="JO16" s="552" t="str">
        <f t="shared" si="159"/>
        <v/>
      </c>
      <c r="JP16" s="552" t="str">
        <f t="shared" si="159"/>
        <v/>
      </c>
      <c r="JQ16" s="552" t="str">
        <f t="shared" si="159"/>
        <v/>
      </c>
      <c r="JR16" s="552" t="str">
        <f t="shared" si="159"/>
        <v/>
      </c>
      <c r="JS16" s="552" t="str">
        <f t="shared" si="159"/>
        <v/>
      </c>
      <c r="JT16" s="552" t="str">
        <f t="shared" si="159"/>
        <v/>
      </c>
      <c r="JU16" s="552" t="str">
        <f t="shared" si="159"/>
        <v/>
      </c>
      <c r="JV16" s="552" t="str">
        <f t="shared" si="159"/>
        <v/>
      </c>
      <c r="JW16" s="552" t="str">
        <f t="shared" si="159"/>
        <v/>
      </c>
      <c r="JX16" s="552" t="str">
        <f t="shared" si="159"/>
        <v/>
      </c>
      <c r="JY16" s="229"/>
      <c r="JZ16" s="552">
        <f t="shared" ref="JZ16:KM16" si="160">IF(AND($I16&lt;&gt;""),IF(AND($O16&gt;JY$8,$O16&lt;=JZ$8),$N16,""),"")</f>
        <v>0</v>
      </c>
      <c r="KA16" s="552" t="str">
        <f t="shared" si="160"/>
        <v/>
      </c>
      <c r="KB16" s="552" t="str">
        <f t="shared" si="160"/>
        <v/>
      </c>
      <c r="KC16" s="552" t="str">
        <f t="shared" si="160"/>
        <v/>
      </c>
      <c r="KD16" s="552" t="str">
        <f t="shared" si="160"/>
        <v/>
      </c>
      <c r="KE16" s="552" t="str">
        <f t="shared" si="160"/>
        <v/>
      </c>
      <c r="KF16" s="552" t="str">
        <f t="shared" si="160"/>
        <v/>
      </c>
      <c r="KG16" s="552" t="str">
        <f t="shared" si="160"/>
        <v/>
      </c>
      <c r="KH16" s="552" t="str">
        <f t="shared" si="160"/>
        <v/>
      </c>
      <c r="KI16" s="552" t="str">
        <f t="shared" si="160"/>
        <v/>
      </c>
      <c r="KJ16" s="552" t="str">
        <f t="shared" si="160"/>
        <v/>
      </c>
      <c r="KK16" s="552" t="str">
        <f t="shared" si="160"/>
        <v/>
      </c>
      <c r="KL16" s="552" t="str">
        <f t="shared" si="160"/>
        <v/>
      </c>
      <c r="KM16" s="552" t="str">
        <f t="shared" si="160"/>
        <v/>
      </c>
    </row>
    <row r="17" spans="2:299" ht="18" customHeight="1" x14ac:dyDescent="0.25">
      <c r="B17" s="551">
        <f t="shared" si="0"/>
        <v>38.115000000000002</v>
      </c>
      <c r="C17" s="269">
        <v>1</v>
      </c>
      <c r="D17" s="269" t="s">
        <v>75</v>
      </c>
      <c r="E17" s="269">
        <v>16.23</v>
      </c>
      <c r="F17" s="269">
        <v>2</v>
      </c>
      <c r="G17" s="269" t="s">
        <v>75</v>
      </c>
      <c r="H17" s="269">
        <v>0</v>
      </c>
      <c r="I17" s="269" t="s">
        <v>608</v>
      </c>
      <c r="J17" s="269" t="s">
        <v>568</v>
      </c>
      <c r="K17" s="546">
        <f>VLOOKUP(I17,' 5.0 - Rebaixos'!B:N,11,FALSE)</f>
        <v>15.754829999999998</v>
      </c>
      <c r="L17" s="546"/>
      <c r="M17" s="546"/>
      <c r="N17" s="546"/>
      <c r="O17" s="547">
        <f>IFERROR((ABS(((T17+Q17)/2)-((F17+C17)/2)))*20/1000+20/1000,0)</f>
        <v>0.02</v>
      </c>
      <c r="P17" s="547">
        <f t="shared" si="37"/>
        <v>0.31509659999999995</v>
      </c>
      <c r="Q17" s="269">
        <v>1</v>
      </c>
      <c r="R17" s="269" t="s">
        <v>75</v>
      </c>
      <c r="S17" s="269">
        <v>16.23</v>
      </c>
      <c r="T17" s="269">
        <v>2</v>
      </c>
      <c r="U17" s="269" t="s">
        <v>75</v>
      </c>
      <c r="V17" s="269">
        <v>0</v>
      </c>
      <c r="W17" s="548" t="s">
        <v>608</v>
      </c>
      <c r="X17" s="269"/>
      <c r="Y17" s="269"/>
      <c r="Z17" s="546">
        <v>1</v>
      </c>
      <c r="AA17" s="546">
        <f t="shared" si="1"/>
        <v>15.754829999999998</v>
      </c>
      <c r="AB17" s="549" t="s">
        <v>340</v>
      </c>
      <c r="AC17" s="37" t="str">
        <f t="shared" si="2"/>
        <v/>
      </c>
      <c r="AD17" s="9" t="str">
        <f t="shared" si="3"/>
        <v>RBA</v>
      </c>
      <c r="AE17" s="552" t="str">
        <f>IF(AND($I17&lt;&gt;"",$AD17="CL"),IF(AND($O17&gt;#REF!,$O17&lt;=AN$8),$K17,""),"")</f>
        <v/>
      </c>
      <c r="AF17" s="552" t="str">
        <f t="shared" si="38"/>
        <v/>
      </c>
      <c r="AG17" s="552" t="str">
        <f t="shared" si="39"/>
        <v/>
      </c>
      <c r="AH17" s="552" t="str">
        <f t="shared" si="40"/>
        <v/>
      </c>
      <c r="AI17" s="552" t="str">
        <f t="shared" si="41"/>
        <v/>
      </c>
      <c r="AJ17" s="552" t="str">
        <f t="shared" si="42"/>
        <v/>
      </c>
      <c r="AK17" s="552" t="str">
        <f t="shared" si="43"/>
        <v/>
      </c>
      <c r="AL17" s="552" t="str">
        <f t="shared" si="44"/>
        <v/>
      </c>
      <c r="AM17" s="37">
        <f t="shared" si="5"/>
        <v>0</v>
      </c>
      <c r="AN17" s="552" t="str">
        <f t="shared" ref="AN17:BA17" si="161">IF(AND($I17&lt;&gt;"",$AD17="C"),IF(AND($O17&gt;AM$8,$O17&lt;=AN$8),$K17,""),"")</f>
        <v/>
      </c>
      <c r="AO17" s="552" t="str">
        <f t="shared" si="161"/>
        <v/>
      </c>
      <c r="AP17" s="552" t="str">
        <f t="shared" si="161"/>
        <v/>
      </c>
      <c r="AQ17" s="552" t="str">
        <f t="shared" si="161"/>
        <v/>
      </c>
      <c r="AR17" s="552" t="str">
        <f t="shared" si="161"/>
        <v/>
      </c>
      <c r="AS17" s="552" t="str">
        <f t="shared" si="161"/>
        <v/>
      </c>
      <c r="AT17" s="552" t="str">
        <f t="shared" si="161"/>
        <v/>
      </c>
      <c r="AU17" s="552" t="str">
        <f t="shared" si="161"/>
        <v/>
      </c>
      <c r="AV17" s="552" t="str">
        <f t="shared" si="161"/>
        <v/>
      </c>
      <c r="AW17" s="552" t="str">
        <f t="shared" si="161"/>
        <v/>
      </c>
      <c r="AX17" s="552" t="str">
        <f t="shared" si="161"/>
        <v/>
      </c>
      <c r="AY17" s="552" t="str">
        <f t="shared" si="161"/>
        <v/>
      </c>
      <c r="AZ17" s="552" t="str">
        <f t="shared" si="161"/>
        <v/>
      </c>
      <c r="BA17" s="552" t="str">
        <f t="shared" si="161"/>
        <v/>
      </c>
      <c r="BB17" s="229"/>
      <c r="BC17" s="552" t="str">
        <f t="shared" ref="BC17:BP17" si="162">IF(AND($I17&lt;&gt;"",$AD17="C"),IF(AND($O17&gt;BB$8,$O17&lt;=BC$8),$L17,""),"")</f>
        <v/>
      </c>
      <c r="BD17" s="552" t="str">
        <f t="shared" si="162"/>
        <v/>
      </c>
      <c r="BE17" s="552" t="str">
        <f t="shared" si="162"/>
        <v/>
      </c>
      <c r="BF17" s="552" t="str">
        <f t="shared" si="162"/>
        <v/>
      </c>
      <c r="BG17" s="552" t="str">
        <f t="shared" si="162"/>
        <v/>
      </c>
      <c r="BH17" s="552" t="str">
        <f t="shared" si="162"/>
        <v/>
      </c>
      <c r="BI17" s="552" t="str">
        <f t="shared" si="162"/>
        <v/>
      </c>
      <c r="BJ17" s="552" t="str">
        <f t="shared" si="162"/>
        <v/>
      </c>
      <c r="BK17" s="552" t="str">
        <f t="shared" si="162"/>
        <v/>
      </c>
      <c r="BL17" s="552" t="str">
        <f t="shared" si="162"/>
        <v/>
      </c>
      <c r="BM17" s="552" t="str">
        <f t="shared" si="162"/>
        <v/>
      </c>
      <c r="BN17" s="552" t="str">
        <f t="shared" si="162"/>
        <v/>
      </c>
      <c r="BO17" s="552" t="str">
        <f t="shared" si="162"/>
        <v/>
      </c>
      <c r="BP17" s="552" t="str">
        <f t="shared" si="162"/>
        <v/>
      </c>
      <c r="BR17" s="552" t="str">
        <f t="shared" ref="BR17:CC17" si="163">IF(AND($I17&lt;&gt;"",$AD17="C"),IF(AND($O17&gt;BQ$8,$O17&lt;=BR$8),$M17,""),"")</f>
        <v/>
      </c>
      <c r="BS17" s="552" t="str">
        <f t="shared" si="163"/>
        <v/>
      </c>
      <c r="BT17" s="552" t="str">
        <f t="shared" si="163"/>
        <v/>
      </c>
      <c r="BU17" s="552" t="str">
        <f t="shared" si="163"/>
        <v/>
      </c>
      <c r="BV17" s="552" t="str">
        <f t="shared" si="163"/>
        <v/>
      </c>
      <c r="BW17" s="552" t="str">
        <f t="shared" si="163"/>
        <v/>
      </c>
      <c r="BX17" s="552" t="str">
        <f t="shared" si="163"/>
        <v/>
      </c>
      <c r="BY17" s="552" t="str">
        <f t="shared" si="163"/>
        <v/>
      </c>
      <c r="BZ17" s="552" t="str">
        <f t="shared" si="163"/>
        <v/>
      </c>
      <c r="CA17" s="552" t="str">
        <f t="shared" si="163"/>
        <v/>
      </c>
      <c r="CB17" s="552" t="str">
        <f t="shared" si="163"/>
        <v/>
      </c>
      <c r="CC17" s="552" t="str">
        <f t="shared" si="163"/>
        <v/>
      </c>
      <c r="CD17" s="229"/>
      <c r="CE17" s="552" t="str">
        <f t="shared" ref="CE17:CK17" si="164">IF(AND($I17&lt;&gt;"",$AD17="SM"),IF(AND($O17&gt;CD$8,$O17&lt;=CE$8),$N17,""),"")</f>
        <v/>
      </c>
      <c r="CF17" s="552" t="str">
        <f t="shared" si="164"/>
        <v/>
      </c>
      <c r="CG17" s="552" t="str">
        <f t="shared" si="164"/>
        <v/>
      </c>
      <c r="CH17" s="552" t="str">
        <f t="shared" si="164"/>
        <v/>
      </c>
      <c r="CI17" s="552" t="str">
        <f t="shared" si="164"/>
        <v/>
      </c>
      <c r="CJ17" s="552" t="str">
        <f t="shared" si="164"/>
        <v/>
      </c>
      <c r="CK17" s="552" t="str">
        <f t="shared" si="164"/>
        <v/>
      </c>
      <c r="CM17" s="553" t="str">
        <f t="shared" ref="CM17:CZ17" si="165">IF(AND($I17&lt;&gt;"",OR($AD17="ELE",$AD17="ELD",$AD17="CX")),IF(AND($O17&gt;CL$8,$O17&lt;=CM$8),$K17,""),"")</f>
        <v/>
      </c>
      <c r="CN17" s="553" t="str">
        <f t="shared" si="165"/>
        <v/>
      </c>
      <c r="CO17" s="553" t="str">
        <f t="shared" si="165"/>
        <v/>
      </c>
      <c r="CP17" s="553" t="str">
        <f t="shared" si="165"/>
        <v/>
      </c>
      <c r="CQ17" s="553" t="str">
        <f t="shared" si="165"/>
        <v/>
      </c>
      <c r="CR17" s="553" t="str">
        <f t="shared" si="165"/>
        <v/>
      </c>
      <c r="CS17" s="553" t="str">
        <f t="shared" si="165"/>
        <v/>
      </c>
      <c r="CT17" s="553" t="str">
        <f t="shared" si="165"/>
        <v/>
      </c>
      <c r="CU17" s="553" t="str">
        <f t="shared" si="165"/>
        <v/>
      </c>
      <c r="CV17" s="553" t="str">
        <f t="shared" si="165"/>
        <v/>
      </c>
      <c r="CW17" s="553" t="str">
        <f t="shared" si="165"/>
        <v/>
      </c>
      <c r="CX17" s="553" t="str">
        <f t="shared" si="165"/>
        <v/>
      </c>
      <c r="CY17" s="553" t="str">
        <f t="shared" si="165"/>
        <v/>
      </c>
      <c r="CZ17" s="553" t="str">
        <f t="shared" si="165"/>
        <v/>
      </c>
      <c r="DB17" s="553">
        <f t="shared" ref="DB17:DO17" si="166">IF(AND($W17&lt;&gt;"",$AB17="CF"),IF(AND($O17&gt;DA$8,$O17&lt;=DB$8),$AA17,""),"")</f>
        <v>15.754829999999998</v>
      </c>
      <c r="DC17" s="553" t="str">
        <f t="shared" si="166"/>
        <v/>
      </c>
      <c r="DD17" s="553" t="str">
        <f t="shared" si="166"/>
        <v/>
      </c>
      <c r="DE17" s="553" t="str">
        <f t="shared" si="166"/>
        <v/>
      </c>
      <c r="DF17" s="553" t="str">
        <f t="shared" si="166"/>
        <v/>
      </c>
      <c r="DG17" s="553" t="str">
        <f t="shared" si="166"/>
        <v/>
      </c>
      <c r="DH17" s="553" t="str">
        <f t="shared" si="166"/>
        <v/>
      </c>
      <c r="DI17" s="553" t="str">
        <f t="shared" si="166"/>
        <v/>
      </c>
      <c r="DJ17" s="553" t="str">
        <f t="shared" si="166"/>
        <v/>
      </c>
      <c r="DK17" s="553" t="str">
        <f t="shared" si="166"/>
        <v/>
      </c>
      <c r="DL17" s="553" t="str">
        <f t="shared" si="166"/>
        <v/>
      </c>
      <c r="DM17" s="553" t="str">
        <f t="shared" si="166"/>
        <v/>
      </c>
      <c r="DN17" s="553" t="str">
        <f t="shared" si="166"/>
        <v/>
      </c>
      <c r="DO17" s="553" t="str">
        <f t="shared" si="166"/>
        <v/>
      </c>
      <c r="DQ17" s="553" t="str">
        <f t="shared" ref="DQ17:ED17" si="167">IF(AND($W17&lt;&gt;"",$AB17="CA"),IF(AND($O17&gt;DP$8,$O17&lt;=DQ$8),$AA17,""),"")</f>
        <v/>
      </c>
      <c r="DR17" s="553" t="str">
        <f t="shared" si="167"/>
        <v/>
      </c>
      <c r="DS17" s="553" t="str">
        <f t="shared" si="167"/>
        <v/>
      </c>
      <c r="DT17" s="553" t="str">
        <f t="shared" si="167"/>
        <v/>
      </c>
      <c r="DU17" s="553" t="str">
        <f t="shared" si="167"/>
        <v/>
      </c>
      <c r="DV17" s="553" t="str">
        <f t="shared" si="167"/>
        <v/>
      </c>
      <c r="DW17" s="553" t="str">
        <f t="shared" si="167"/>
        <v/>
      </c>
      <c r="DX17" s="553" t="str">
        <f t="shared" si="167"/>
        <v/>
      </c>
      <c r="DY17" s="553" t="str">
        <f t="shared" si="167"/>
        <v/>
      </c>
      <c r="DZ17" s="553" t="str">
        <f t="shared" si="167"/>
        <v/>
      </c>
      <c r="EA17" s="553" t="str">
        <f t="shared" si="167"/>
        <v/>
      </c>
      <c r="EB17" s="553" t="str">
        <f t="shared" si="167"/>
        <v/>
      </c>
      <c r="EC17" s="553" t="str">
        <f t="shared" si="167"/>
        <v/>
      </c>
      <c r="ED17" s="553" t="str">
        <f t="shared" si="167"/>
        <v/>
      </c>
      <c r="EF17" s="553" t="str">
        <f t="shared" ref="EF17:ES17" si="168">IF($AC17="BFC",IF(AND($O17&gt;EE$8,$O17&lt;=EF$8),$AA17,""),"")</f>
        <v/>
      </c>
      <c r="EG17" s="553" t="str">
        <f t="shared" si="168"/>
        <v/>
      </c>
      <c r="EH17" s="553" t="str">
        <f t="shared" si="168"/>
        <v/>
      </c>
      <c r="EI17" s="553" t="str">
        <f t="shared" si="168"/>
        <v/>
      </c>
      <c r="EJ17" s="553" t="str">
        <f t="shared" si="168"/>
        <v/>
      </c>
      <c r="EK17" s="553" t="str">
        <f t="shared" si="168"/>
        <v/>
      </c>
      <c r="EL17" s="553" t="str">
        <f t="shared" si="168"/>
        <v/>
      </c>
      <c r="EM17" s="553" t="str">
        <f t="shared" si="168"/>
        <v/>
      </c>
      <c r="EN17" s="553" t="str">
        <f t="shared" si="168"/>
        <v/>
      </c>
      <c r="EO17" s="553" t="str">
        <f t="shared" si="168"/>
        <v/>
      </c>
      <c r="EP17" s="553" t="str">
        <f t="shared" si="168"/>
        <v/>
      </c>
      <c r="EQ17" s="553" t="str">
        <f t="shared" si="168"/>
        <v/>
      </c>
      <c r="ER17" s="553" t="str">
        <f t="shared" si="168"/>
        <v/>
      </c>
      <c r="ES17" s="553" t="str">
        <f t="shared" si="168"/>
        <v/>
      </c>
      <c r="EU17" s="553" t="str">
        <f t="shared" ref="EU17:FH17" si="169">IF($AC17="BFN",IF(AND($O17&gt;ET$8,$O17&lt;=EU$8),$AA17,""),"")</f>
        <v/>
      </c>
      <c r="EV17" s="553" t="str">
        <f t="shared" si="169"/>
        <v/>
      </c>
      <c r="EW17" s="553" t="str">
        <f t="shared" si="169"/>
        <v/>
      </c>
      <c r="EX17" s="553" t="str">
        <f t="shared" si="169"/>
        <v/>
      </c>
      <c r="EY17" s="553" t="str">
        <f t="shared" si="169"/>
        <v/>
      </c>
      <c r="EZ17" s="553" t="str">
        <f t="shared" si="169"/>
        <v/>
      </c>
      <c r="FA17" s="553" t="str">
        <f t="shared" si="169"/>
        <v/>
      </c>
      <c r="FB17" s="553" t="str">
        <f t="shared" si="169"/>
        <v/>
      </c>
      <c r="FC17" s="553" t="str">
        <f t="shared" si="169"/>
        <v/>
      </c>
      <c r="FD17" s="553" t="str">
        <f t="shared" si="169"/>
        <v/>
      </c>
      <c r="FE17" s="553" t="str">
        <f t="shared" si="169"/>
        <v/>
      </c>
      <c r="FF17" s="553" t="str">
        <f t="shared" si="169"/>
        <v/>
      </c>
      <c r="FG17" s="553" t="str">
        <f t="shared" si="169"/>
        <v/>
      </c>
      <c r="FH17" s="553" t="str">
        <f t="shared" si="169"/>
        <v/>
      </c>
      <c r="FJ17" s="553" t="str">
        <f t="shared" ref="FJ17:FW17" si="170">IF(AND($I17&lt;&gt;"",$AD17="RCS"),IF(AND($O17&gt;FI$8,$O17&lt;=FJ$8),SUM($K17:$M17),""),"")</f>
        <v/>
      </c>
      <c r="FK17" s="553" t="str">
        <f t="shared" si="170"/>
        <v/>
      </c>
      <c r="FL17" s="553" t="str">
        <f t="shared" si="170"/>
        <v/>
      </c>
      <c r="FM17" s="553" t="str">
        <f t="shared" si="170"/>
        <v/>
      </c>
      <c r="FN17" s="553" t="str">
        <f t="shared" si="170"/>
        <v/>
      </c>
      <c r="FO17" s="553" t="str">
        <f t="shared" si="170"/>
        <v/>
      </c>
      <c r="FP17" s="553" t="str">
        <f t="shared" si="170"/>
        <v/>
      </c>
      <c r="FQ17" s="553" t="str">
        <f t="shared" si="170"/>
        <v/>
      </c>
      <c r="FR17" s="553" t="str">
        <f t="shared" si="170"/>
        <v/>
      </c>
      <c r="FS17" s="553" t="str">
        <f t="shared" si="170"/>
        <v/>
      </c>
      <c r="FT17" s="553" t="str">
        <f t="shared" si="170"/>
        <v/>
      </c>
      <c r="FU17" s="553" t="str">
        <f t="shared" si="170"/>
        <v/>
      </c>
      <c r="FV17" s="553" t="str">
        <f t="shared" si="170"/>
        <v/>
      </c>
      <c r="FW17" s="553" t="str">
        <f t="shared" si="170"/>
        <v/>
      </c>
      <c r="FY17" s="553" t="str">
        <f t="shared" ref="FY17:GL17" si="171">IF(AND($I17&lt;&gt;"",$AD17="REC"),IF(AND($O17&gt;FX$8,$O17&lt;=FY$8),SUM($K17:$M17),""),"")</f>
        <v/>
      </c>
      <c r="FZ17" s="553" t="str">
        <f t="shared" si="171"/>
        <v/>
      </c>
      <c r="GA17" s="553" t="str">
        <f t="shared" si="171"/>
        <v/>
      </c>
      <c r="GB17" s="553" t="str">
        <f t="shared" si="171"/>
        <v/>
      </c>
      <c r="GC17" s="553" t="str">
        <f t="shared" si="171"/>
        <v/>
      </c>
      <c r="GD17" s="553" t="str">
        <f t="shared" si="171"/>
        <v/>
      </c>
      <c r="GE17" s="553" t="str">
        <f t="shared" si="171"/>
        <v/>
      </c>
      <c r="GF17" s="553" t="str">
        <f t="shared" si="171"/>
        <v/>
      </c>
      <c r="GG17" s="553" t="str">
        <f t="shared" si="171"/>
        <v/>
      </c>
      <c r="GH17" s="553" t="str">
        <f t="shared" si="171"/>
        <v/>
      </c>
      <c r="GI17" s="553" t="str">
        <f t="shared" si="171"/>
        <v/>
      </c>
      <c r="GJ17" s="553" t="str">
        <f t="shared" si="171"/>
        <v/>
      </c>
      <c r="GK17" s="553" t="str">
        <f t="shared" si="171"/>
        <v/>
      </c>
      <c r="GL17" s="553" t="str">
        <f t="shared" si="171"/>
        <v/>
      </c>
      <c r="GN17" s="553">
        <f t="shared" ref="GN17:HA17" si="172">IF(AND($I17&lt;&gt;"",$AD17="RBA"),IF(AND($O17&gt;GM$8,$O17&lt;=GN$8),SUM($K17:$M17),""),"")</f>
        <v>15.754829999999998</v>
      </c>
      <c r="GO17" s="553" t="str">
        <f t="shared" si="172"/>
        <v/>
      </c>
      <c r="GP17" s="553" t="str">
        <f t="shared" si="172"/>
        <v/>
      </c>
      <c r="GQ17" s="553" t="str">
        <f t="shared" si="172"/>
        <v/>
      </c>
      <c r="GR17" s="553" t="str">
        <f t="shared" si="172"/>
        <v/>
      </c>
      <c r="GS17" s="553" t="str">
        <f t="shared" si="172"/>
        <v/>
      </c>
      <c r="GT17" s="553" t="str">
        <f t="shared" si="172"/>
        <v/>
      </c>
      <c r="GU17" s="553" t="str">
        <f t="shared" si="172"/>
        <v/>
      </c>
      <c r="GV17" s="553" t="str">
        <f t="shared" si="172"/>
        <v/>
      </c>
      <c r="GW17" s="553" t="str">
        <f t="shared" si="172"/>
        <v/>
      </c>
      <c r="GX17" s="553" t="str">
        <f t="shared" si="172"/>
        <v/>
      </c>
      <c r="GY17" s="553" t="str">
        <f t="shared" si="172"/>
        <v/>
      </c>
      <c r="GZ17" s="553" t="str">
        <f t="shared" si="172"/>
        <v/>
      </c>
      <c r="HA17" s="553" t="str">
        <f t="shared" si="172"/>
        <v/>
      </c>
      <c r="HC17" s="553" t="str">
        <f t="shared" ref="HC17:HP17" si="173">IF(AND($I17&lt;&gt;"",$AD17="RBS"),IF(AND($O17&gt;HB$8,$O17&lt;=HC$8),SUM($K17:$M17),""),"")</f>
        <v/>
      </c>
      <c r="HD17" s="553" t="str">
        <f t="shared" si="173"/>
        <v/>
      </c>
      <c r="HE17" s="553" t="str">
        <f t="shared" si="173"/>
        <v/>
      </c>
      <c r="HF17" s="553" t="str">
        <f t="shared" si="173"/>
        <v/>
      </c>
      <c r="HG17" s="553" t="str">
        <f t="shared" si="173"/>
        <v/>
      </c>
      <c r="HH17" s="553" t="str">
        <f t="shared" si="173"/>
        <v/>
      </c>
      <c r="HI17" s="553" t="str">
        <f t="shared" si="173"/>
        <v/>
      </c>
      <c r="HJ17" s="553" t="str">
        <f t="shared" si="173"/>
        <v/>
      </c>
      <c r="HK17" s="553" t="str">
        <f t="shared" si="173"/>
        <v/>
      </c>
      <c r="HL17" s="553" t="str">
        <f t="shared" si="173"/>
        <v/>
      </c>
      <c r="HM17" s="553" t="str">
        <f t="shared" si="173"/>
        <v/>
      </c>
      <c r="HN17" s="553" t="str">
        <f t="shared" si="173"/>
        <v/>
      </c>
      <c r="HO17" s="553" t="str">
        <f t="shared" si="173"/>
        <v/>
      </c>
      <c r="HP17" s="553" t="str">
        <f t="shared" si="173"/>
        <v/>
      </c>
      <c r="HR17" s="553" t="str">
        <f t="shared" ref="HR17:IE17" si="174">IF(AND($I17&lt;&gt;"",$AD17="RCD"),IF(AND($O17&gt;HQ$8,$O17&lt;=HR$8),SUM($K17:$M17),""),"")</f>
        <v/>
      </c>
      <c r="HS17" s="553" t="str">
        <f t="shared" si="174"/>
        <v/>
      </c>
      <c r="HT17" s="553" t="str">
        <f t="shared" si="174"/>
        <v/>
      </c>
      <c r="HU17" s="553" t="str">
        <f t="shared" si="174"/>
        <v/>
      </c>
      <c r="HV17" s="553" t="str">
        <f t="shared" si="174"/>
        <v/>
      </c>
      <c r="HW17" s="553" t="str">
        <f t="shared" si="174"/>
        <v/>
      </c>
      <c r="HX17" s="553" t="str">
        <f t="shared" si="174"/>
        <v/>
      </c>
      <c r="HY17" s="553" t="str">
        <f t="shared" si="174"/>
        <v/>
      </c>
      <c r="HZ17" s="553" t="str">
        <f t="shared" si="174"/>
        <v/>
      </c>
      <c r="IA17" s="553" t="str">
        <f t="shared" si="174"/>
        <v/>
      </c>
      <c r="IB17" s="553" t="str">
        <f t="shared" si="174"/>
        <v/>
      </c>
      <c r="IC17" s="553" t="str">
        <f t="shared" si="174"/>
        <v/>
      </c>
      <c r="ID17" s="553" t="str">
        <f t="shared" si="174"/>
        <v/>
      </c>
      <c r="IE17" s="553" t="str">
        <f t="shared" si="174"/>
        <v/>
      </c>
      <c r="IG17" s="552">
        <f t="shared" ref="IG17:IT17" si="175">IF(AND($I17&lt;&gt;""),IF(AND($O17&gt;IF$8,$O17&lt;=IG$8),$K17,""),"")</f>
        <v>15.754829999999998</v>
      </c>
      <c r="IH17" s="552" t="str">
        <f t="shared" si="175"/>
        <v/>
      </c>
      <c r="II17" s="552" t="str">
        <f t="shared" si="175"/>
        <v/>
      </c>
      <c r="IJ17" s="552" t="str">
        <f t="shared" si="175"/>
        <v/>
      </c>
      <c r="IK17" s="552" t="str">
        <f t="shared" si="175"/>
        <v/>
      </c>
      <c r="IL17" s="552" t="str">
        <f t="shared" si="175"/>
        <v/>
      </c>
      <c r="IM17" s="552" t="str">
        <f t="shared" si="175"/>
        <v/>
      </c>
      <c r="IN17" s="552" t="str">
        <f t="shared" si="175"/>
        <v/>
      </c>
      <c r="IO17" s="552" t="str">
        <f t="shared" si="175"/>
        <v/>
      </c>
      <c r="IP17" s="552" t="str">
        <f t="shared" si="175"/>
        <v/>
      </c>
      <c r="IQ17" s="552" t="str">
        <f t="shared" si="175"/>
        <v/>
      </c>
      <c r="IR17" s="552" t="str">
        <f t="shared" si="175"/>
        <v/>
      </c>
      <c r="IS17" s="552" t="str">
        <f t="shared" si="175"/>
        <v/>
      </c>
      <c r="IT17" s="552" t="str">
        <f t="shared" si="175"/>
        <v/>
      </c>
      <c r="IU17" s="229"/>
      <c r="IV17" s="552">
        <f t="shared" si="60"/>
        <v>0</v>
      </c>
      <c r="IW17" s="552" t="str">
        <f t="shared" si="61"/>
        <v/>
      </c>
      <c r="IX17" s="552" t="str">
        <f t="shared" si="62"/>
        <v/>
      </c>
      <c r="IY17" s="552" t="str">
        <f t="shared" si="63"/>
        <v/>
      </c>
      <c r="IZ17" s="552" t="str">
        <f t="shared" si="64"/>
        <v/>
      </c>
      <c r="JA17" s="552" t="str">
        <f t="shared" si="65"/>
        <v/>
      </c>
      <c r="JB17" s="552" t="str">
        <f t="shared" si="66"/>
        <v/>
      </c>
      <c r="JC17" s="552" t="str">
        <f t="shared" si="67"/>
        <v/>
      </c>
      <c r="JD17" s="552" t="str">
        <f t="shared" si="68"/>
        <v/>
      </c>
      <c r="JE17" s="552" t="str">
        <f t="shared" si="69"/>
        <v/>
      </c>
      <c r="JF17" s="552" t="str">
        <f t="shared" si="70"/>
        <v/>
      </c>
      <c r="JG17" s="552" t="str">
        <f t="shared" si="71"/>
        <v/>
      </c>
      <c r="JH17" s="552" t="str">
        <f t="shared" si="72"/>
        <v/>
      </c>
      <c r="JI17" s="552" t="str">
        <f t="shared" si="73"/>
        <v/>
      </c>
      <c r="JJ17" s="229"/>
      <c r="JK17" s="552">
        <f t="shared" ref="JK17:JX17" si="176">IF(AND($I17&lt;&gt;""),IF(AND($O17&gt;JJ$8,$O17&lt;=JK$8),$M17,""),"")</f>
        <v>0</v>
      </c>
      <c r="JL17" s="552" t="str">
        <f t="shared" si="176"/>
        <v/>
      </c>
      <c r="JM17" s="552" t="str">
        <f t="shared" si="176"/>
        <v/>
      </c>
      <c r="JN17" s="552" t="str">
        <f t="shared" si="176"/>
        <v/>
      </c>
      <c r="JO17" s="552" t="str">
        <f t="shared" si="176"/>
        <v/>
      </c>
      <c r="JP17" s="552" t="str">
        <f t="shared" si="176"/>
        <v/>
      </c>
      <c r="JQ17" s="552" t="str">
        <f t="shared" si="176"/>
        <v/>
      </c>
      <c r="JR17" s="552" t="str">
        <f t="shared" si="176"/>
        <v/>
      </c>
      <c r="JS17" s="552" t="str">
        <f t="shared" si="176"/>
        <v/>
      </c>
      <c r="JT17" s="552" t="str">
        <f t="shared" si="176"/>
        <v/>
      </c>
      <c r="JU17" s="552" t="str">
        <f t="shared" si="176"/>
        <v/>
      </c>
      <c r="JV17" s="552" t="str">
        <f t="shared" si="176"/>
        <v/>
      </c>
      <c r="JW17" s="552" t="str">
        <f t="shared" si="176"/>
        <v/>
      </c>
      <c r="JX17" s="552" t="str">
        <f t="shared" si="176"/>
        <v/>
      </c>
      <c r="JY17" s="229"/>
      <c r="JZ17" s="552">
        <f t="shared" ref="JZ17:KM17" si="177">IF(AND($I17&lt;&gt;""),IF(AND($O17&gt;JY$8,$O17&lt;=JZ$8),$N17,""),"")</f>
        <v>0</v>
      </c>
      <c r="KA17" s="552" t="str">
        <f t="shared" si="177"/>
        <v/>
      </c>
      <c r="KB17" s="552" t="str">
        <f t="shared" si="177"/>
        <v/>
      </c>
      <c r="KC17" s="552" t="str">
        <f t="shared" si="177"/>
        <v/>
      </c>
      <c r="KD17" s="552" t="str">
        <f t="shared" si="177"/>
        <v/>
      </c>
      <c r="KE17" s="552" t="str">
        <f t="shared" si="177"/>
        <v/>
      </c>
      <c r="KF17" s="552" t="str">
        <f t="shared" si="177"/>
        <v/>
      </c>
      <c r="KG17" s="552" t="str">
        <f t="shared" si="177"/>
        <v/>
      </c>
      <c r="KH17" s="552" t="str">
        <f t="shared" si="177"/>
        <v/>
      </c>
      <c r="KI17" s="552" t="str">
        <f t="shared" si="177"/>
        <v/>
      </c>
      <c r="KJ17" s="552" t="str">
        <f t="shared" si="177"/>
        <v/>
      </c>
      <c r="KK17" s="552" t="str">
        <f t="shared" si="177"/>
        <v/>
      </c>
      <c r="KL17" s="552" t="str">
        <f t="shared" si="177"/>
        <v/>
      </c>
      <c r="KM17" s="552" t="str">
        <f t="shared" si="177"/>
        <v/>
      </c>
    </row>
    <row r="18" spans="2:299" ht="18" customHeight="1" x14ac:dyDescent="0.25">
      <c r="B18" s="551">
        <f t="shared" si="0"/>
        <v>40</v>
      </c>
      <c r="C18" s="269">
        <v>1</v>
      </c>
      <c r="D18" s="269" t="s">
        <v>75</v>
      </c>
      <c r="E18" s="269">
        <v>0</v>
      </c>
      <c r="F18" s="269">
        <v>3</v>
      </c>
      <c r="G18" s="269" t="s">
        <v>75</v>
      </c>
      <c r="H18" s="269">
        <v>0</v>
      </c>
      <c r="I18" s="269" t="s">
        <v>640</v>
      </c>
      <c r="J18" s="269" t="s">
        <v>568</v>
      </c>
      <c r="K18" s="546">
        <f>VLOOKUP(I18,' 5.0 - Rebaixos'!B:N,11,FALSE)</f>
        <v>214.4</v>
      </c>
      <c r="L18" s="546"/>
      <c r="M18" s="546"/>
      <c r="N18" s="546"/>
      <c r="O18" s="547">
        <f>IFERROR((ABS(((T18+Q18)/2)-((F18+C18)/2)))*20/1000+20/1000,0)</f>
        <v>0.02</v>
      </c>
      <c r="P18" s="547">
        <f t="shared" si="37"/>
        <v>4.2880000000000003</v>
      </c>
      <c r="Q18" s="269">
        <v>1</v>
      </c>
      <c r="R18" s="269" t="s">
        <v>75</v>
      </c>
      <c r="S18" s="269">
        <v>0</v>
      </c>
      <c r="T18" s="269">
        <v>3</v>
      </c>
      <c r="U18" s="269" t="s">
        <v>75</v>
      </c>
      <c r="V18" s="269">
        <v>0</v>
      </c>
      <c r="W18" s="548" t="s">
        <v>640</v>
      </c>
      <c r="X18" s="269"/>
      <c r="Y18" s="269"/>
      <c r="Z18" s="546">
        <v>1</v>
      </c>
      <c r="AA18" s="546">
        <f t="shared" si="1"/>
        <v>214.4</v>
      </c>
      <c r="AB18" s="549" t="s">
        <v>340</v>
      </c>
      <c r="AC18" s="37" t="str">
        <f t="shared" si="2"/>
        <v/>
      </c>
      <c r="AD18" s="9" t="str">
        <f t="shared" si="3"/>
        <v>REC</v>
      </c>
      <c r="AE18" s="552" t="str">
        <f>IF(AND($I18&lt;&gt;"",$AD18="CL"),IF(AND($O18&gt;#REF!,$O18&lt;=AN$8),$K18,""),"")</f>
        <v/>
      </c>
      <c r="AF18" s="552" t="str">
        <f t="shared" si="38"/>
        <v/>
      </c>
      <c r="AG18" s="552" t="str">
        <f t="shared" si="39"/>
        <v/>
      </c>
      <c r="AH18" s="552" t="str">
        <f t="shared" si="40"/>
        <v/>
      </c>
      <c r="AI18" s="552" t="str">
        <f t="shared" si="41"/>
        <v/>
      </c>
      <c r="AJ18" s="552" t="str">
        <f t="shared" si="42"/>
        <v/>
      </c>
      <c r="AK18" s="552" t="str">
        <f t="shared" si="43"/>
        <v/>
      </c>
      <c r="AL18" s="552" t="str">
        <f t="shared" si="44"/>
        <v/>
      </c>
      <c r="AM18" s="37">
        <f t="shared" si="5"/>
        <v>-214.4</v>
      </c>
      <c r="AN18" s="552" t="str">
        <f t="shared" ref="AN18:BA18" si="178">IF(AND($I18&lt;&gt;"",$AD18="C"),IF(AND($O18&gt;AM$8,$O18&lt;=AN$8),$K18,""),"")</f>
        <v/>
      </c>
      <c r="AO18" s="552" t="str">
        <f t="shared" si="178"/>
        <v/>
      </c>
      <c r="AP18" s="552" t="str">
        <f t="shared" si="178"/>
        <v/>
      </c>
      <c r="AQ18" s="552" t="str">
        <f t="shared" si="178"/>
        <v/>
      </c>
      <c r="AR18" s="552" t="str">
        <f t="shared" si="178"/>
        <v/>
      </c>
      <c r="AS18" s="552" t="str">
        <f t="shared" si="178"/>
        <v/>
      </c>
      <c r="AT18" s="552" t="str">
        <f t="shared" si="178"/>
        <v/>
      </c>
      <c r="AU18" s="552" t="str">
        <f t="shared" si="178"/>
        <v/>
      </c>
      <c r="AV18" s="552" t="str">
        <f t="shared" si="178"/>
        <v/>
      </c>
      <c r="AW18" s="552" t="str">
        <f t="shared" si="178"/>
        <v/>
      </c>
      <c r="AX18" s="552" t="str">
        <f t="shared" si="178"/>
        <v/>
      </c>
      <c r="AY18" s="552" t="str">
        <f t="shared" si="178"/>
        <v/>
      </c>
      <c r="AZ18" s="552" t="str">
        <f t="shared" si="178"/>
        <v/>
      </c>
      <c r="BA18" s="552" t="str">
        <f t="shared" si="178"/>
        <v/>
      </c>
      <c r="BB18" s="229"/>
      <c r="BC18" s="552" t="str">
        <f t="shared" ref="BC18:BP18" si="179">IF(AND($I18&lt;&gt;"",$AD18="C"),IF(AND($O18&gt;BB$8,$O18&lt;=BC$8),$L18,""),"")</f>
        <v/>
      </c>
      <c r="BD18" s="552" t="str">
        <f t="shared" si="179"/>
        <v/>
      </c>
      <c r="BE18" s="552" t="str">
        <f t="shared" si="179"/>
        <v/>
      </c>
      <c r="BF18" s="552" t="str">
        <f t="shared" si="179"/>
        <v/>
      </c>
      <c r="BG18" s="552" t="str">
        <f t="shared" si="179"/>
        <v/>
      </c>
      <c r="BH18" s="552" t="str">
        <f t="shared" si="179"/>
        <v/>
      </c>
      <c r="BI18" s="552" t="str">
        <f t="shared" si="179"/>
        <v/>
      </c>
      <c r="BJ18" s="552" t="str">
        <f t="shared" si="179"/>
        <v/>
      </c>
      <c r="BK18" s="552" t="str">
        <f t="shared" si="179"/>
        <v/>
      </c>
      <c r="BL18" s="552" t="str">
        <f t="shared" si="179"/>
        <v/>
      </c>
      <c r="BM18" s="552" t="str">
        <f t="shared" si="179"/>
        <v/>
      </c>
      <c r="BN18" s="552" t="str">
        <f t="shared" si="179"/>
        <v/>
      </c>
      <c r="BO18" s="552" t="str">
        <f t="shared" si="179"/>
        <v/>
      </c>
      <c r="BP18" s="552" t="str">
        <f t="shared" si="179"/>
        <v/>
      </c>
      <c r="BR18" s="552" t="str">
        <f t="shared" ref="BR18:CC18" si="180">IF(AND($I18&lt;&gt;"",$AD18="C"),IF(AND($O18&gt;BQ$8,$O18&lt;=BR$8),$M18,""),"")</f>
        <v/>
      </c>
      <c r="BS18" s="552" t="str">
        <f t="shared" si="180"/>
        <v/>
      </c>
      <c r="BT18" s="552" t="str">
        <f t="shared" si="180"/>
        <v/>
      </c>
      <c r="BU18" s="552" t="str">
        <f t="shared" si="180"/>
        <v/>
      </c>
      <c r="BV18" s="552" t="str">
        <f t="shared" si="180"/>
        <v/>
      </c>
      <c r="BW18" s="552" t="str">
        <f t="shared" si="180"/>
        <v/>
      </c>
      <c r="BX18" s="552" t="str">
        <f t="shared" si="180"/>
        <v/>
      </c>
      <c r="BY18" s="552" t="str">
        <f t="shared" si="180"/>
        <v/>
      </c>
      <c r="BZ18" s="552" t="str">
        <f t="shared" si="180"/>
        <v/>
      </c>
      <c r="CA18" s="552" t="str">
        <f t="shared" si="180"/>
        <v/>
      </c>
      <c r="CB18" s="552" t="str">
        <f t="shared" si="180"/>
        <v/>
      </c>
      <c r="CC18" s="552" t="str">
        <f t="shared" si="180"/>
        <v/>
      </c>
      <c r="CD18" s="229"/>
      <c r="CE18" s="552" t="str">
        <f t="shared" ref="CE18:CK18" si="181">IF(AND($I18&lt;&gt;"",$AD18="SM"),IF(AND($O18&gt;CD$8,$O18&lt;=CE$8),$N18,""),"")</f>
        <v/>
      </c>
      <c r="CF18" s="552" t="str">
        <f t="shared" si="181"/>
        <v/>
      </c>
      <c r="CG18" s="552" t="str">
        <f t="shared" si="181"/>
        <v/>
      </c>
      <c r="CH18" s="552" t="str">
        <f t="shared" si="181"/>
        <v/>
      </c>
      <c r="CI18" s="552" t="str">
        <f t="shared" si="181"/>
        <v/>
      </c>
      <c r="CJ18" s="552" t="str">
        <f t="shared" si="181"/>
        <v/>
      </c>
      <c r="CK18" s="552" t="str">
        <f t="shared" si="181"/>
        <v/>
      </c>
      <c r="CM18" s="553" t="str">
        <f t="shared" ref="CM18:CZ18" si="182">IF(AND($I18&lt;&gt;"",OR($AD18="ELE",$AD18="ELD",$AD18="CX")),IF(AND($O18&gt;CL$8,$O18&lt;=CM$8),$K18,""),"")</f>
        <v/>
      </c>
      <c r="CN18" s="553" t="str">
        <f t="shared" si="182"/>
        <v/>
      </c>
      <c r="CO18" s="553" t="str">
        <f t="shared" si="182"/>
        <v/>
      </c>
      <c r="CP18" s="553" t="str">
        <f t="shared" si="182"/>
        <v/>
      </c>
      <c r="CQ18" s="553" t="str">
        <f t="shared" si="182"/>
        <v/>
      </c>
      <c r="CR18" s="553" t="str">
        <f t="shared" si="182"/>
        <v/>
      </c>
      <c r="CS18" s="553" t="str">
        <f t="shared" si="182"/>
        <v/>
      </c>
      <c r="CT18" s="553" t="str">
        <f t="shared" si="182"/>
        <v/>
      </c>
      <c r="CU18" s="553" t="str">
        <f t="shared" si="182"/>
        <v/>
      </c>
      <c r="CV18" s="553" t="str">
        <f t="shared" si="182"/>
        <v/>
      </c>
      <c r="CW18" s="553" t="str">
        <f t="shared" si="182"/>
        <v/>
      </c>
      <c r="CX18" s="553" t="str">
        <f t="shared" si="182"/>
        <v/>
      </c>
      <c r="CY18" s="553" t="str">
        <f t="shared" si="182"/>
        <v/>
      </c>
      <c r="CZ18" s="553" t="str">
        <f t="shared" si="182"/>
        <v/>
      </c>
      <c r="DB18" s="553">
        <f t="shared" ref="DB18:DO18" si="183">IF(AND($W18&lt;&gt;"",$AB18="CF"),IF(AND($O18&gt;DA$8,$O18&lt;=DB$8),$AA18,""),"")</f>
        <v>214.4</v>
      </c>
      <c r="DC18" s="553" t="str">
        <f t="shared" si="183"/>
        <v/>
      </c>
      <c r="DD18" s="553" t="str">
        <f t="shared" si="183"/>
        <v/>
      </c>
      <c r="DE18" s="553" t="str">
        <f t="shared" si="183"/>
        <v/>
      </c>
      <c r="DF18" s="553" t="str">
        <f t="shared" si="183"/>
        <v/>
      </c>
      <c r="DG18" s="553" t="str">
        <f t="shared" si="183"/>
        <v/>
      </c>
      <c r="DH18" s="553" t="str">
        <f t="shared" si="183"/>
        <v/>
      </c>
      <c r="DI18" s="553" t="str">
        <f t="shared" si="183"/>
        <v/>
      </c>
      <c r="DJ18" s="553" t="str">
        <f t="shared" si="183"/>
        <v/>
      </c>
      <c r="DK18" s="553" t="str">
        <f t="shared" si="183"/>
        <v/>
      </c>
      <c r="DL18" s="553" t="str">
        <f t="shared" si="183"/>
        <v/>
      </c>
      <c r="DM18" s="553" t="str">
        <f t="shared" si="183"/>
        <v/>
      </c>
      <c r="DN18" s="553" t="str">
        <f t="shared" si="183"/>
        <v/>
      </c>
      <c r="DO18" s="553" t="str">
        <f t="shared" si="183"/>
        <v/>
      </c>
      <c r="DQ18" s="553" t="str">
        <f t="shared" ref="DQ18:ED18" si="184">IF(AND($W18&lt;&gt;"",$AB18="CA"),IF(AND($O18&gt;DP$8,$O18&lt;=DQ$8),$AA18,""),"")</f>
        <v/>
      </c>
      <c r="DR18" s="553" t="str">
        <f t="shared" si="184"/>
        <v/>
      </c>
      <c r="DS18" s="553" t="str">
        <f t="shared" si="184"/>
        <v/>
      </c>
      <c r="DT18" s="553" t="str">
        <f t="shared" si="184"/>
        <v/>
      </c>
      <c r="DU18" s="553" t="str">
        <f t="shared" si="184"/>
        <v/>
      </c>
      <c r="DV18" s="553" t="str">
        <f t="shared" si="184"/>
        <v/>
      </c>
      <c r="DW18" s="553" t="str">
        <f t="shared" si="184"/>
        <v/>
      </c>
      <c r="DX18" s="553" t="str">
        <f t="shared" si="184"/>
        <v/>
      </c>
      <c r="DY18" s="553" t="str">
        <f t="shared" si="184"/>
        <v/>
      </c>
      <c r="DZ18" s="553" t="str">
        <f t="shared" si="184"/>
        <v/>
      </c>
      <c r="EA18" s="553" t="str">
        <f t="shared" si="184"/>
        <v/>
      </c>
      <c r="EB18" s="553" t="str">
        <f t="shared" si="184"/>
        <v/>
      </c>
      <c r="EC18" s="553" t="str">
        <f t="shared" si="184"/>
        <v/>
      </c>
      <c r="ED18" s="553" t="str">
        <f t="shared" si="184"/>
        <v/>
      </c>
      <c r="EF18" s="553" t="str">
        <f t="shared" ref="EF18:ES18" si="185">IF($AC18="BFC",IF(AND($O18&gt;EE$8,$O18&lt;=EF$8),$AA18,""),"")</f>
        <v/>
      </c>
      <c r="EG18" s="553" t="str">
        <f t="shared" si="185"/>
        <v/>
      </c>
      <c r="EH18" s="553" t="str">
        <f t="shared" si="185"/>
        <v/>
      </c>
      <c r="EI18" s="553" t="str">
        <f t="shared" si="185"/>
        <v/>
      </c>
      <c r="EJ18" s="553" t="str">
        <f t="shared" si="185"/>
        <v/>
      </c>
      <c r="EK18" s="553" t="str">
        <f t="shared" si="185"/>
        <v/>
      </c>
      <c r="EL18" s="553" t="str">
        <f t="shared" si="185"/>
        <v/>
      </c>
      <c r="EM18" s="553" t="str">
        <f t="shared" si="185"/>
        <v/>
      </c>
      <c r="EN18" s="553" t="str">
        <f t="shared" si="185"/>
        <v/>
      </c>
      <c r="EO18" s="553" t="str">
        <f t="shared" si="185"/>
        <v/>
      </c>
      <c r="EP18" s="553" t="str">
        <f t="shared" si="185"/>
        <v/>
      </c>
      <c r="EQ18" s="553" t="str">
        <f t="shared" si="185"/>
        <v/>
      </c>
      <c r="ER18" s="553" t="str">
        <f t="shared" si="185"/>
        <v/>
      </c>
      <c r="ES18" s="553" t="str">
        <f t="shared" si="185"/>
        <v/>
      </c>
      <c r="EU18" s="553" t="str">
        <f t="shared" ref="EU18:FH18" si="186">IF($AC18="BFN",IF(AND($O18&gt;ET$8,$O18&lt;=EU$8),$AA18,""),"")</f>
        <v/>
      </c>
      <c r="EV18" s="553" t="str">
        <f t="shared" si="186"/>
        <v/>
      </c>
      <c r="EW18" s="553" t="str">
        <f t="shared" si="186"/>
        <v/>
      </c>
      <c r="EX18" s="553" t="str">
        <f t="shared" si="186"/>
        <v/>
      </c>
      <c r="EY18" s="553" t="str">
        <f t="shared" si="186"/>
        <v/>
      </c>
      <c r="EZ18" s="553" t="str">
        <f t="shared" si="186"/>
        <v/>
      </c>
      <c r="FA18" s="553" t="str">
        <f t="shared" si="186"/>
        <v/>
      </c>
      <c r="FB18" s="553" t="str">
        <f t="shared" si="186"/>
        <v/>
      </c>
      <c r="FC18" s="553" t="str">
        <f t="shared" si="186"/>
        <v/>
      </c>
      <c r="FD18" s="553" t="str">
        <f t="shared" si="186"/>
        <v/>
      </c>
      <c r="FE18" s="553" t="str">
        <f t="shared" si="186"/>
        <v/>
      </c>
      <c r="FF18" s="553" t="str">
        <f t="shared" si="186"/>
        <v/>
      </c>
      <c r="FG18" s="553" t="str">
        <f t="shared" si="186"/>
        <v/>
      </c>
      <c r="FH18" s="553" t="str">
        <f t="shared" si="186"/>
        <v/>
      </c>
      <c r="FJ18" s="553" t="str">
        <f t="shared" ref="FJ18:FW18" si="187">IF(AND($I18&lt;&gt;"",$AD18="RCS"),IF(AND($O18&gt;FI$8,$O18&lt;=FJ$8),SUM($K18:$M18),""),"")</f>
        <v/>
      </c>
      <c r="FK18" s="553" t="str">
        <f t="shared" si="187"/>
        <v/>
      </c>
      <c r="FL18" s="553" t="str">
        <f t="shared" si="187"/>
        <v/>
      </c>
      <c r="FM18" s="553" t="str">
        <f t="shared" si="187"/>
        <v/>
      </c>
      <c r="FN18" s="553" t="str">
        <f t="shared" si="187"/>
        <v/>
      </c>
      <c r="FO18" s="553" t="str">
        <f t="shared" si="187"/>
        <v/>
      </c>
      <c r="FP18" s="553" t="str">
        <f t="shared" si="187"/>
        <v/>
      </c>
      <c r="FQ18" s="553" t="str">
        <f t="shared" si="187"/>
        <v/>
      </c>
      <c r="FR18" s="553" t="str">
        <f t="shared" si="187"/>
        <v/>
      </c>
      <c r="FS18" s="553" t="str">
        <f t="shared" si="187"/>
        <v/>
      </c>
      <c r="FT18" s="553" t="str">
        <f t="shared" si="187"/>
        <v/>
      </c>
      <c r="FU18" s="553" t="str">
        <f t="shared" si="187"/>
        <v/>
      </c>
      <c r="FV18" s="553" t="str">
        <f t="shared" si="187"/>
        <v/>
      </c>
      <c r="FW18" s="553" t="str">
        <f t="shared" si="187"/>
        <v/>
      </c>
      <c r="FY18" s="553">
        <f t="shared" ref="FY18:GL18" si="188">IF(AND($I18&lt;&gt;"",$AD18="REC"),IF(AND($O18&gt;FX$8,$O18&lt;=FY$8),SUM($K18:$M18),""),"")</f>
        <v>214.4</v>
      </c>
      <c r="FZ18" s="553" t="str">
        <f t="shared" si="188"/>
        <v/>
      </c>
      <c r="GA18" s="553" t="str">
        <f t="shared" si="188"/>
        <v/>
      </c>
      <c r="GB18" s="553" t="str">
        <f t="shared" si="188"/>
        <v/>
      </c>
      <c r="GC18" s="553" t="str">
        <f t="shared" si="188"/>
        <v/>
      </c>
      <c r="GD18" s="553" t="str">
        <f t="shared" si="188"/>
        <v/>
      </c>
      <c r="GE18" s="553" t="str">
        <f t="shared" si="188"/>
        <v/>
      </c>
      <c r="GF18" s="553" t="str">
        <f t="shared" si="188"/>
        <v/>
      </c>
      <c r="GG18" s="553" t="str">
        <f t="shared" si="188"/>
        <v/>
      </c>
      <c r="GH18" s="553" t="str">
        <f t="shared" si="188"/>
        <v/>
      </c>
      <c r="GI18" s="553" t="str">
        <f t="shared" si="188"/>
        <v/>
      </c>
      <c r="GJ18" s="553" t="str">
        <f t="shared" si="188"/>
        <v/>
      </c>
      <c r="GK18" s="553" t="str">
        <f t="shared" si="188"/>
        <v/>
      </c>
      <c r="GL18" s="553" t="str">
        <f t="shared" si="188"/>
        <v/>
      </c>
      <c r="GN18" s="553" t="str">
        <f t="shared" ref="GN18:HA18" si="189">IF(AND($I18&lt;&gt;"",$AD18="RBA"),IF(AND($O18&gt;GM$8,$O18&lt;=GN$8),SUM($K18:$M18),""),"")</f>
        <v/>
      </c>
      <c r="GO18" s="553" t="str">
        <f t="shared" si="189"/>
        <v/>
      </c>
      <c r="GP18" s="553" t="str">
        <f t="shared" si="189"/>
        <v/>
      </c>
      <c r="GQ18" s="553" t="str">
        <f t="shared" si="189"/>
        <v/>
      </c>
      <c r="GR18" s="553" t="str">
        <f t="shared" si="189"/>
        <v/>
      </c>
      <c r="GS18" s="553" t="str">
        <f t="shared" si="189"/>
        <v/>
      </c>
      <c r="GT18" s="553" t="str">
        <f t="shared" si="189"/>
        <v/>
      </c>
      <c r="GU18" s="553" t="str">
        <f t="shared" si="189"/>
        <v/>
      </c>
      <c r="GV18" s="553" t="str">
        <f t="shared" si="189"/>
        <v/>
      </c>
      <c r="GW18" s="553" t="str">
        <f t="shared" si="189"/>
        <v/>
      </c>
      <c r="GX18" s="553" t="str">
        <f t="shared" si="189"/>
        <v/>
      </c>
      <c r="GY18" s="553" t="str">
        <f t="shared" si="189"/>
        <v/>
      </c>
      <c r="GZ18" s="553" t="str">
        <f t="shared" si="189"/>
        <v/>
      </c>
      <c r="HA18" s="553" t="str">
        <f t="shared" si="189"/>
        <v/>
      </c>
      <c r="HC18" s="553" t="str">
        <f t="shared" ref="HC18:HP18" si="190">IF(AND($I18&lt;&gt;"",$AD18="RBS"),IF(AND($O18&gt;HB$8,$O18&lt;=HC$8),SUM($K18:$M18),""),"")</f>
        <v/>
      </c>
      <c r="HD18" s="553" t="str">
        <f t="shared" si="190"/>
        <v/>
      </c>
      <c r="HE18" s="553" t="str">
        <f t="shared" si="190"/>
        <v/>
      </c>
      <c r="HF18" s="553" t="str">
        <f t="shared" si="190"/>
        <v/>
      </c>
      <c r="HG18" s="553" t="str">
        <f t="shared" si="190"/>
        <v/>
      </c>
      <c r="HH18" s="553" t="str">
        <f t="shared" si="190"/>
        <v/>
      </c>
      <c r="HI18" s="553" t="str">
        <f t="shared" si="190"/>
        <v/>
      </c>
      <c r="HJ18" s="553" t="str">
        <f t="shared" si="190"/>
        <v/>
      </c>
      <c r="HK18" s="553" t="str">
        <f t="shared" si="190"/>
        <v/>
      </c>
      <c r="HL18" s="553" t="str">
        <f t="shared" si="190"/>
        <v/>
      </c>
      <c r="HM18" s="553" t="str">
        <f t="shared" si="190"/>
        <v/>
      </c>
      <c r="HN18" s="553" t="str">
        <f t="shared" si="190"/>
        <v/>
      </c>
      <c r="HO18" s="553" t="str">
        <f t="shared" si="190"/>
        <v/>
      </c>
      <c r="HP18" s="553" t="str">
        <f t="shared" si="190"/>
        <v/>
      </c>
      <c r="HR18" s="553" t="str">
        <f t="shared" ref="HR18:IE18" si="191">IF(AND($I18&lt;&gt;"",$AD18="RCD"),IF(AND($O18&gt;HQ$8,$O18&lt;=HR$8),SUM($K18:$M18),""),"")</f>
        <v/>
      </c>
      <c r="HS18" s="553" t="str">
        <f t="shared" si="191"/>
        <v/>
      </c>
      <c r="HT18" s="553" t="str">
        <f t="shared" si="191"/>
        <v/>
      </c>
      <c r="HU18" s="553" t="str">
        <f t="shared" si="191"/>
        <v/>
      </c>
      <c r="HV18" s="553" t="str">
        <f t="shared" si="191"/>
        <v/>
      </c>
      <c r="HW18" s="553" t="str">
        <f t="shared" si="191"/>
        <v/>
      </c>
      <c r="HX18" s="553" t="str">
        <f t="shared" si="191"/>
        <v/>
      </c>
      <c r="HY18" s="553" t="str">
        <f t="shared" si="191"/>
        <v/>
      </c>
      <c r="HZ18" s="553" t="str">
        <f t="shared" si="191"/>
        <v/>
      </c>
      <c r="IA18" s="553" t="str">
        <f t="shared" si="191"/>
        <v/>
      </c>
      <c r="IB18" s="553" t="str">
        <f t="shared" si="191"/>
        <v/>
      </c>
      <c r="IC18" s="553" t="str">
        <f t="shared" si="191"/>
        <v/>
      </c>
      <c r="ID18" s="553" t="str">
        <f t="shared" si="191"/>
        <v/>
      </c>
      <c r="IE18" s="553" t="str">
        <f t="shared" si="191"/>
        <v/>
      </c>
      <c r="IG18" s="552">
        <f t="shared" ref="IG18:IT18" si="192">IF(AND($I18&lt;&gt;""),IF(AND($O18&gt;IF$8,$O18&lt;=IG$8),$K18,""),"")</f>
        <v>214.4</v>
      </c>
      <c r="IH18" s="552" t="str">
        <f t="shared" si="192"/>
        <v/>
      </c>
      <c r="II18" s="552" t="str">
        <f t="shared" si="192"/>
        <v/>
      </c>
      <c r="IJ18" s="552" t="str">
        <f t="shared" si="192"/>
        <v/>
      </c>
      <c r="IK18" s="552" t="str">
        <f t="shared" si="192"/>
        <v/>
      </c>
      <c r="IL18" s="552" t="str">
        <f t="shared" si="192"/>
        <v/>
      </c>
      <c r="IM18" s="552" t="str">
        <f t="shared" si="192"/>
        <v/>
      </c>
      <c r="IN18" s="552" t="str">
        <f t="shared" si="192"/>
        <v/>
      </c>
      <c r="IO18" s="552" t="str">
        <f t="shared" si="192"/>
        <v/>
      </c>
      <c r="IP18" s="552" t="str">
        <f t="shared" si="192"/>
        <v/>
      </c>
      <c r="IQ18" s="552" t="str">
        <f t="shared" si="192"/>
        <v/>
      </c>
      <c r="IR18" s="552" t="str">
        <f t="shared" si="192"/>
        <v/>
      </c>
      <c r="IS18" s="552" t="str">
        <f t="shared" si="192"/>
        <v/>
      </c>
      <c r="IT18" s="552" t="str">
        <f t="shared" si="192"/>
        <v/>
      </c>
      <c r="IU18" s="229"/>
      <c r="IV18" s="552">
        <f t="shared" si="60"/>
        <v>0</v>
      </c>
      <c r="IW18" s="552" t="str">
        <f t="shared" si="61"/>
        <v/>
      </c>
      <c r="IX18" s="552" t="str">
        <f t="shared" si="62"/>
        <v/>
      </c>
      <c r="IY18" s="552" t="str">
        <f t="shared" si="63"/>
        <v/>
      </c>
      <c r="IZ18" s="552" t="str">
        <f t="shared" si="64"/>
        <v/>
      </c>
      <c r="JA18" s="552" t="str">
        <f t="shared" si="65"/>
        <v/>
      </c>
      <c r="JB18" s="552" t="str">
        <f t="shared" si="66"/>
        <v/>
      </c>
      <c r="JC18" s="552" t="str">
        <f t="shared" si="67"/>
        <v/>
      </c>
      <c r="JD18" s="552" t="str">
        <f t="shared" si="68"/>
        <v/>
      </c>
      <c r="JE18" s="552" t="str">
        <f t="shared" si="69"/>
        <v/>
      </c>
      <c r="JF18" s="552" t="str">
        <f t="shared" si="70"/>
        <v/>
      </c>
      <c r="JG18" s="552" t="str">
        <f t="shared" si="71"/>
        <v/>
      </c>
      <c r="JH18" s="552" t="str">
        <f t="shared" si="72"/>
        <v/>
      </c>
      <c r="JI18" s="552" t="str">
        <f t="shared" si="73"/>
        <v/>
      </c>
      <c r="JJ18" s="229"/>
      <c r="JK18" s="552">
        <f t="shared" ref="JK18:JX18" si="193">IF(AND($I18&lt;&gt;""),IF(AND($O18&gt;JJ$8,$O18&lt;=JK$8),$M18,""),"")</f>
        <v>0</v>
      </c>
      <c r="JL18" s="552" t="str">
        <f t="shared" si="193"/>
        <v/>
      </c>
      <c r="JM18" s="552" t="str">
        <f t="shared" si="193"/>
        <v/>
      </c>
      <c r="JN18" s="552" t="str">
        <f t="shared" si="193"/>
        <v/>
      </c>
      <c r="JO18" s="552" t="str">
        <f t="shared" si="193"/>
        <v/>
      </c>
      <c r="JP18" s="552" t="str">
        <f t="shared" si="193"/>
        <v/>
      </c>
      <c r="JQ18" s="552" t="str">
        <f t="shared" si="193"/>
        <v/>
      </c>
      <c r="JR18" s="552" t="str">
        <f t="shared" si="193"/>
        <v/>
      </c>
      <c r="JS18" s="552" t="str">
        <f t="shared" si="193"/>
        <v/>
      </c>
      <c r="JT18" s="552" t="str">
        <f t="shared" si="193"/>
        <v/>
      </c>
      <c r="JU18" s="552" t="str">
        <f t="shared" si="193"/>
        <v/>
      </c>
      <c r="JV18" s="552" t="str">
        <f t="shared" si="193"/>
        <v/>
      </c>
      <c r="JW18" s="552" t="str">
        <f t="shared" si="193"/>
        <v/>
      </c>
      <c r="JX18" s="552" t="str">
        <f t="shared" si="193"/>
        <v/>
      </c>
      <c r="JY18" s="229"/>
      <c r="JZ18" s="552">
        <f t="shared" ref="JZ18:KM18" si="194">IF(AND($I18&lt;&gt;""),IF(AND($O18&gt;JY$8,$O18&lt;=JZ$8),$N18,""),"")</f>
        <v>0</v>
      </c>
      <c r="KA18" s="552" t="str">
        <f t="shared" si="194"/>
        <v/>
      </c>
      <c r="KB18" s="552" t="str">
        <f t="shared" si="194"/>
        <v/>
      </c>
      <c r="KC18" s="552" t="str">
        <f t="shared" si="194"/>
        <v/>
      </c>
      <c r="KD18" s="552" t="str">
        <f t="shared" si="194"/>
        <v/>
      </c>
      <c r="KE18" s="552" t="str">
        <f t="shared" si="194"/>
        <v/>
      </c>
      <c r="KF18" s="552" t="str">
        <f t="shared" si="194"/>
        <v/>
      </c>
      <c r="KG18" s="552" t="str">
        <f t="shared" si="194"/>
        <v/>
      </c>
      <c r="KH18" s="552" t="str">
        <f t="shared" si="194"/>
        <v/>
      </c>
      <c r="KI18" s="552" t="str">
        <f t="shared" si="194"/>
        <v/>
      </c>
      <c r="KJ18" s="552" t="str">
        <f t="shared" si="194"/>
        <v/>
      </c>
      <c r="KK18" s="552" t="str">
        <f t="shared" si="194"/>
        <v/>
      </c>
      <c r="KL18" s="552" t="str">
        <f t="shared" si="194"/>
        <v/>
      </c>
      <c r="KM18" s="552" t="str">
        <f t="shared" si="194"/>
        <v/>
      </c>
    </row>
    <row r="19" spans="2:299" ht="18" customHeight="1" x14ac:dyDescent="0.25">
      <c r="B19" s="551">
        <f t="shared" si="0"/>
        <v>40</v>
      </c>
      <c r="C19" s="269">
        <v>0</v>
      </c>
      <c r="D19" s="269" t="s">
        <v>75</v>
      </c>
      <c r="E19" s="269">
        <v>0</v>
      </c>
      <c r="F19" s="269">
        <v>4</v>
      </c>
      <c r="G19" s="269" t="s">
        <v>75</v>
      </c>
      <c r="H19" s="269">
        <v>0</v>
      </c>
      <c r="I19" s="269" t="s">
        <v>636</v>
      </c>
      <c r="J19" s="269" t="s">
        <v>568</v>
      </c>
      <c r="K19" s="546">
        <f>VLOOKUP(I19,' 5.0 - Rebaixos'!B:N,11,FALSE)</f>
        <v>428.8</v>
      </c>
      <c r="L19" s="546"/>
      <c r="M19" s="546"/>
      <c r="N19" s="546"/>
      <c r="O19" s="547">
        <f>IFERROR((ABS(((T19+Q19)/2)-((F19+C19)/2)))*20/1000+20/1000,0)</f>
        <v>0.02</v>
      </c>
      <c r="P19" s="547">
        <f t="shared" si="37"/>
        <v>8.5760000000000005</v>
      </c>
      <c r="Q19" s="269">
        <v>0</v>
      </c>
      <c r="R19" s="269" t="s">
        <v>75</v>
      </c>
      <c r="S19" s="269">
        <v>0</v>
      </c>
      <c r="T19" s="269">
        <v>4</v>
      </c>
      <c r="U19" s="269" t="s">
        <v>75</v>
      </c>
      <c r="V19" s="269">
        <v>0</v>
      </c>
      <c r="W19" s="548" t="s">
        <v>636</v>
      </c>
      <c r="X19" s="269"/>
      <c r="Y19" s="269"/>
      <c r="Z19" s="546">
        <v>1</v>
      </c>
      <c r="AA19" s="546">
        <f t="shared" si="1"/>
        <v>428.8</v>
      </c>
      <c r="AB19" s="549" t="s">
        <v>340</v>
      </c>
      <c r="AC19" s="37" t="str">
        <f t="shared" si="2"/>
        <v/>
      </c>
      <c r="AD19" s="9" t="str">
        <f t="shared" si="3"/>
        <v>REC</v>
      </c>
      <c r="AE19" s="552" t="str">
        <f>IF(AND($I19&lt;&gt;"",$AD19="CL"),IF(AND($O19&gt;#REF!,$O19&lt;=AN$8),$K19,""),"")</f>
        <v/>
      </c>
      <c r="AF19" s="552" t="str">
        <f t="shared" si="38"/>
        <v/>
      </c>
      <c r="AG19" s="552" t="str">
        <f t="shared" si="39"/>
        <v/>
      </c>
      <c r="AH19" s="552" t="str">
        <f t="shared" si="40"/>
        <v/>
      </c>
      <c r="AI19" s="552" t="str">
        <f t="shared" si="41"/>
        <v/>
      </c>
      <c r="AJ19" s="552" t="str">
        <f t="shared" si="42"/>
        <v/>
      </c>
      <c r="AK19" s="552" t="str">
        <f t="shared" si="43"/>
        <v/>
      </c>
      <c r="AL19" s="552" t="str">
        <f t="shared" si="44"/>
        <v/>
      </c>
      <c r="AM19" s="37">
        <f t="shared" si="5"/>
        <v>-428.8</v>
      </c>
      <c r="AN19" s="552" t="str">
        <f t="shared" ref="AN19:BA19" si="195">IF(AND($I19&lt;&gt;"",$AD19="C"),IF(AND($O19&gt;AM$8,$O19&lt;=AN$8),$K19,""),"")</f>
        <v/>
      </c>
      <c r="AO19" s="552" t="str">
        <f t="shared" si="195"/>
        <v/>
      </c>
      <c r="AP19" s="552" t="str">
        <f t="shared" si="195"/>
        <v/>
      </c>
      <c r="AQ19" s="552" t="str">
        <f t="shared" si="195"/>
        <v/>
      </c>
      <c r="AR19" s="552" t="str">
        <f t="shared" si="195"/>
        <v/>
      </c>
      <c r="AS19" s="552" t="str">
        <f t="shared" si="195"/>
        <v/>
      </c>
      <c r="AT19" s="552" t="str">
        <f t="shared" si="195"/>
        <v/>
      </c>
      <c r="AU19" s="552" t="str">
        <f t="shared" si="195"/>
        <v/>
      </c>
      <c r="AV19" s="552" t="str">
        <f t="shared" si="195"/>
        <v/>
      </c>
      <c r="AW19" s="552" t="str">
        <f t="shared" si="195"/>
        <v/>
      </c>
      <c r="AX19" s="552" t="str">
        <f t="shared" si="195"/>
        <v/>
      </c>
      <c r="AY19" s="552" t="str">
        <f t="shared" si="195"/>
        <v/>
      </c>
      <c r="AZ19" s="552" t="str">
        <f t="shared" si="195"/>
        <v/>
      </c>
      <c r="BA19" s="552" t="str">
        <f t="shared" si="195"/>
        <v/>
      </c>
      <c r="BB19" s="229"/>
      <c r="BC19" s="552" t="str">
        <f t="shared" ref="BC19:BP19" si="196">IF(AND($I19&lt;&gt;"",$AD19="C"),IF(AND($O19&gt;BB$8,$O19&lt;=BC$8),$L19,""),"")</f>
        <v/>
      </c>
      <c r="BD19" s="552" t="str">
        <f t="shared" si="196"/>
        <v/>
      </c>
      <c r="BE19" s="552" t="str">
        <f t="shared" si="196"/>
        <v/>
      </c>
      <c r="BF19" s="552" t="str">
        <f t="shared" si="196"/>
        <v/>
      </c>
      <c r="BG19" s="552" t="str">
        <f t="shared" si="196"/>
        <v/>
      </c>
      <c r="BH19" s="552" t="str">
        <f t="shared" si="196"/>
        <v/>
      </c>
      <c r="BI19" s="552" t="str">
        <f t="shared" si="196"/>
        <v/>
      </c>
      <c r="BJ19" s="552" t="str">
        <f t="shared" si="196"/>
        <v/>
      </c>
      <c r="BK19" s="552" t="str">
        <f t="shared" si="196"/>
        <v/>
      </c>
      <c r="BL19" s="552" t="str">
        <f t="shared" si="196"/>
        <v/>
      </c>
      <c r="BM19" s="552" t="str">
        <f t="shared" si="196"/>
        <v/>
      </c>
      <c r="BN19" s="552" t="str">
        <f t="shared" si="196"/>
        <v/>
      </c>
      <c r="BO19" s="552" t="str">
        <f t="shared" si="196"/>
        <v/>
      </c>
      <c r="BP19" s="552" t="str">
        <f t="shared" si="196"/>
        <v/>
      </c>
      <c r="BR19" s="552" t="str">
        <f t="shared" ref="BR19:CC19" si="197">IF(AND($I19&lt;&gt;"",$AD19="C"),IF(AND($O19&gt;BQ$8,$O19&lt;=BR$8),$M19,""),"")</f>
        <v/>
      </c>
      <c r="BS19" s="552" t="str">
        <f t="shared" si="197"/>
        <v/>
      </c>
      <c r="BT19" s="552" t="str">
        <f t="shared" si="197"/>
        <v/>
      </c>
      <c r="BU19" s="552" t="str">
        <f t="shared" si="197"/>
        <v/>
      </c>
      <c r="BV19" s="552" t="str">
        <f t="shared" si="197"/>
        <v/>
      </c>
      <c r="BW19" s="552" t="str">
        <f t="shared" si="197"/>
        <v/>
      </c>
      <c r="BX19" s="552" t="str">
        <f t="shared" si="197"/>
        <v/>
      </c>
      <c r="BY19" s="552" t="str">
        <f t="shared" si="197"/>
        <v/>
      </c>
      <c r="BZ19" s="552" t="str">
        <f t="shared" si="197"/>
        <v/>
      </c>
      <c r="CA19" s="552" t="str">
        <f t="shared" si="197"/>
        <v/>
      </c>
      <c r="CB19" s="552" t="str">
        <f t="shared" si="197"/>
        <v/>
      </c>
      <c r="CC19" s="552" t="str">
        <f t="shared" si="197"/>
        <v/>
      </c>
      <c r="CD19" s="229"/>
      <c r="CE19" s="552" t="str">
        <f t="shared" ref="CE19:CK19" si="198">IF(AND($I19&lt;&gt;"",$AD19="SM"),IF(AND($O19&gt;CD$8,$O19&lt;=CE$8),$N19,""),"")</f>
        <v/>
      </c>
      <c r="CF19" s="552" t="str">
        <f t="shared" si="198"/>
        <v/>
      </c>
      <c r="CG19" s="552" t="str">
        <f t="shared" si="198"/>
        <v/>
      </c>
      <c r="CH19" s="552" t="str">
        <f t="shared" si="198"/>
        <v/>
      </c>
      <c r="CI19" s="552" t="str">
        <f t="shared" si="198"/>
        <v/>
      </c>
      <c r="CJ19" s="552" t="str">
        <f t="shared" si="198"/>
        <v/>
      </c>
      <c r="CK19" s="552" t="str">
        <f t="shared" si="198"/>
        <v/>
      </c>
      <c r="CM19" s="553" t="str">
        <f t="shared" ref="CM19:CZ19" si="199">IF(AND($I19&lt;&gt;"",OR($AD19="ELE",$AD19="ELD",$AD19="CX")),IF(AND($O19&gt;CL$8,$O19&lt;=CM$8),$K19,""),"")</f>
        <v/>
      </c>
      <c r="CN19" s="553" t="str">
        <f t="shared" si="199"/>
        <v/>
      </c>
      <c r="CO19" s="553" t="str">
        <f t="shared" si="199"/>
        <v/>
      </c>
      <c r="CP19" s="553" t="str">
        <f t="shared" si="199"/>
        <v/>
      </c>
      <c r="CQ19" s="553" t="str">
        <f t="shared" si="199"/>
        <v/>
      </c>
      <c r="CR19" s="553" t="str">
        <f t="shared" si="199"/>
        <v/>
      </c>
      <c r="CS19" s="553" t="str">
        <f t="shared" si="199"/>
        <v/>
      </c>
      <c r="CT19" s="553" t="str">
        <f t="shared" si="199"/>
        <v/>
      </c>
      <c r="CU19" s="553" t="str">
        <f t="shared" si="199"/>
        <v/>
      </c>
      <c r="CV19" s="553" t="str">
        <f t="shared" si="199"/>
        <v/>
      </c>
      <c r="CW19" s="553" t="str">
        <f t="shared" si="199"/>
        <v/>
      </c>
      <c r="CX19" s="553" t="str">
        <f t="shared" si="199"/>
        <v/>
      </c>
      <c r="CY19" s="553" t="str">
        <f t="shared" si="199"/>
        <v/>
      </c>
      <c r="CZ19" s="553" t="str">
        <f t="shared" si="199"/>
        <v/>
      </c>
      <c r="DB19" s="553">
        <f t="shared" ref="DB19:DO19" si="200">IF(AND($W19&lt;&gt;"",$AB19="CF"),IF(AND($O19&gt;DA$8,$O19&lt;=DB$8),$AA19,""),"")</f>
        <v>428.8</v>
      </c>
      <c r="DC19" s="553" t="str">
        <f t="shared" si="200"/>
        <v/>
      </c>
      <c r="DD19" s="553" t="str">
        <f t="shared" si="200"/>
        <v/>
      </c>
      <c r="DE19" s="553" t="str">
        <f t="shared" si="200"/>
        <v/>
      </c>
      <c r="DF19" s="553" t="str">
        <f t="shared" si="200"/>
        <v/>
      </c>
      <c r="DG19" s="553" t="str">
        <f t="shared" si="200"/>
        <v/>
      </c>
      <c r="DH19" s="553" t="str">
        <f t="shared" si="200"/>
        <v/>
      </c>
      <c r="DI19" s="553" t="str">
        <f t="shared" si="200"/>
        <v/>
      </c>
      <c r="DJ19" s="553" t="str">
        <f t="shared" si="200"/>
        <v/>
      </c>
      <c r="DK19" s="553" t="str">
        <f t="shared" si="200"/>
        <v/>
      </c>
      <c r="DL19" s="553" t="str">
        <f t="shared" si="200"/>
        <v/>
      </c>
      <c r="DM19" s="553" t="str">
        <f t="shared" si="200"/>
        <v/>
      </c>
      <c r="DN19" s="553" t="str">
        <f t="shared" si="200"/>
        <v/>
      </c>
      <c r="DO19" s="553" t="str">
        <f t="shared" si="200"/>
        <v/>
      </c>
      <c r="DQ19" s="553" t="str">
        <f t="shared" ref="DQ19:ED19" si="201">IF(AND($W19&lt;&gt;"",$AB19="CA"),IF(AND($O19&gt;DP$8,$O19&lt;=DQ$8),$AA19,""),"")</f>
        <v/>
      </c>
      <c r="DR19" s="553" t="str">
        <f t="shared" si="201"/>
        <v/>
      </c>
      <c r="DS19" s="553" t="str">
        <f t="shared" si="201"/>
        <v/>
      </c>
      <c r="DT19" s="553" t="str">
        <f t="shared" si="201"/>
        <v/>
      </c>
      <c r="DU19" s="553" t="str">
        <f t="shared" si="201"/>
        <v/>
      </c>
      <c r="DV19" s="553" t="str">
        <f t="shared" si="201"/>
        <v/>
      </c>
      <c r="DW19" s="553" t="str">
        <f t="shared" si="201"/>
        <v/>
      </c>
      <c r="DX19" s="553" t="str">
        <f t="shared" si="201"/>
        <v/>
      </c>
      <c r="DY19" s="553" t="str">
        <f t="shared" si="201"/>
        <v/>
      </c>
      <c r="DZ19" s="553" t="str">
        <f t="shared" si="201"/>
        <v/>
      </c>
      <c r="EA19" s="553" t="str">
        <f t="shared" si="201"/>
        <v/>
      </c>
      <c r="EB19" s="553" t="str">
        <f t="shared" si="201"/>
        <v/>
      </c>
      <c r="EC19" s="553" t="str">
        <f t="shared" si="201"/>
        <v/>
      </c>
      <c r="ED19" s="553" t="str">
        <f t="shared" si="201"/>
        <v/>
      </c>
      <c r="EF19" s="553" t="str">
        <f t="shared" ref="EF19:ES19" si="202">IF($AC19="BFC",IF(AND($O19&gt;EE$8,$O19&lt;=EF$8),$AA19,""),"")</f>
        <v/>
      </c>
      <c r="EG19" s="553" t="str">
        <f t="shared" si="202"/>
        <v/>
      </c>
      <c r="EH19" s="553" t="str">
        <f t="shared" si="202"/>
        <v/>
      </c>
      <c r="EI19" s="553" t="str">
        <f t="shared" si="202"/>
        <v/>
      </c>
      <c r="EJ19" s="553" t="str">
        <f t="shared" si="202"/>
        <v/>
      </c>
      <c r="EK19" s="553" t="str">
        <f t="shared" si="202"/>
        <v/>
      </c>
      <c r="EL19" s="553" t="str">
        <f t="shared" si="202"/>
        <v/>
      </c>
      <c r="EM19" s="553" t="str">
        <f t="shared" si="202"/>
        <v/>
      </c>
      <c r="EN19" s="553" t="str">
        <f t="shared" si="202"/>
        <v/>
      </c>
      <c r="EO19" s="553" t="str">
        <f t="shared" si="202"/>
        <v/>
      </c>
      <c r="EP19" s="553" t="str">
        <f t="shared" si="202"/>
        <v/>
      </c>
      <c r="EQ19" s="553" t="str">
        <f t="shared" si="202"/>
        <v/>
      </c>
      <c r="ER19" s="553" t="str">
        <f t="shared" si="202"/>
        <v/>
      </c>
      <c r="ES19" s="553" t="str">
        <f t="shared" si="202"/>
        <v/>
      </c>
      <c r="EU19" s="553" t="str">
        <f t="shared" ref="EU19:FH19" si="203">IF($AC19="BFN",IF(AND($O19&gt;ET$8,$O19&lt;=EU$8),$AA19,""),"")</f>
        <v/>
      </c>
      <c r="EV19" s="553" t="str">
        <f t="shared" si="203"/>
        <v/>
      </c>
      <c r="EW19" s="553" t="str">
        <f t="shared" si="203"/>
        <v/>
      </c>
      <c r="EX19" s="553" t="str">
        <f t="shared" si="203"/>
        <v/>
      </c>
      <c r="EY19" s="553" t="str">
        <f t="shared" si="203"/>
        <v/>
      </c>
      <c r="EZ19" s="553" t="str">
        <f t="shared" si="203"/>
        <v/>
      </c>
      <c r="FA19" s="553" t="str">
        <f t="shared" si="203"/>
        <v/>
      </c>
      <c r="FB19" s="553" t="str">
        <f t="shared" si="203"/>
        <v/>
      </c>
      <c r="FC19" s="553" t="str">
        <f t="shared" si="203"/>
        <v/>
      </c>
      <c r="FD19" s="553" t="str">
        <f t="shared" si="203"/>
        <v/>
      </c>
      <c r="FE19" s="553" t="str">
        <f t="shared" si="203"/>
        <v/>
      </c>
      <c r="FF19" s="553" t="str">
        <f t="shared" si="203"/>
        <v/>
      </c>
      <c r="FG19" s="553" t="str">
        <f t="shared" si="203"/>
        <v/>
      </c>
      <c r="FH19" s="553" t="str">
        <f t="shared" si="203"/>
        <v/>
      </c>
      <c r="FJ19" s="553" t="str">
        <f t="shared" ref="FJ19:FW19" si="204">IF(AND($I19&lt;&gt;"",$AD19="RCS"),IF(AND($O19&gt;FI$8,$O19&lt;=FJ$8),SUM($K19:$M19),""),"")</f>
        <v/>
      </c>
      <c r="FK19" s="553" t="str">
        <f t="shared" si="204"/>
        <v/>
      </c>
      <c r="FL19" s="553" t="str">
        <f t="shared" si="204"/>
        <v/>
      </c>
      <c r="FM19" s="553" t="str">
        <f t="shared" si="204"/>
        <v/>
      </c>
      <c r="FN19" s="553" t="str">
        <f t="shared" si="204"/>
        <v/>
      </c>
      <c r="FO19" s="553" t="str">
        <f t="shared" si="204"/>
        <v/>
      </c>
      <c r="FP19" s="553" t="str">
        <f t="shared" si="204"/>
        <v/>
      </c>
      <c r="FQ19" s="553" t="str">
        <f t="shared" si="204"/>
        <v/>
      </c>
      <c r="FR19" s="553" t="str">
        <f t="shared" si="204"/>
        <v/>
      </c>
      <c r="FS19" s="553" t="str">
        <f t="shared" si="204"/>
        <v/>
      </c>
      <c r="FT19" s="553" t="str">
        <f t="shared" si="204"/>
        <v/>
      </c>
      <c r="FU19" s="553" t="str">
        <f t="shared" si="204"/>
        <v/>
      </c>
      <c r="FV19" s="553" t="str">
        <f t="shared" si="204"/>
        <v/>
      </c>
      <c r="FW19" s="553" t="str">
        <f t="shared" si="204"/>
        <v/>
      </c>
      <c r="FY19" s="553">
        <f t="shared" ref="FY19:GL19" si="205">IF(AND($I19&lt;&gt;"",$AD19="REC"),IF(AND($O19&gt;FX$8,$O19&lt;=FY$8),SUM($K19:$M19),""),"")</f>
        <v>428.8</v>
      </c>
      <c r="FZ19" s="553" t="str">
        <f t="shared" si="205"/>
        <v/>
      </c>
      <c r="GA19" s="553" t="str">
        <f t="shared" si="205"/>
        <v/>
      </c>
      <c r="GB19" s="553" t="str">
        <f t="shared" si="205"/>
        <v/>
      </c>
      <c r="GC19" s="553" t="str">
        <f t="shared" si="205"/>
        <v/>
      </c>
      <c r="GD19" s="553" t="str">
        <f t="shared" si="205"/>
        <v/>
      </c>
      <c r="GE19" s="553" t="str">
        <f t="shared" si="205"/>
        <v/>
      </c>
      <c r="GF19" s="553" t="str">
        <f t="shared" si="205"/>
        <v/>
      </c>
      <c r="GG19" s="553" t="str">
        <f t="shared" si="205"/>
        <v/>
      </c>
      <c r="GH19" s="553" t="str">
        <f t="shared" si="205"/>
        <v/>
      </c>
      <c r="GI19" s="553" t="str">
        <f t="shared" si="205"/>
        <v/>
      </c>
      <c r="GJ19" s="553" t="str">
        <f t="shared" si="205"/>
        <v/>
      </c>
      <c r="GK19" s="553" t="str">
        <f t="shared" si="205"/>
        <v/>
      </c>
      <c r="GL19" s="553" t="str">
        <f t="shared" si="205"/>
        <v/>
      </c>
      <c r="GN19" s="553" t="str">
        <f t="shared" ref="GN19:HA19" si="206">IF(AND($I19&lt;&gt;"",$AD19="RBA"),IF(AND($O19&gt;GM$8,$O19&lt;=GN$8),SUM($K19:$M19),""),"")</f>
        <v/>
      </c>
      <c r="GO19" s="553" t="str">
        <f t="shared" si="206"/>
        <v/>
      </c>
      <c r="GP19" s="553" t="str">
        <f t="shared" si="206"/>
        <v/>
      </c>
      <c r="GQ19" s="553" t="str">
        <f t="shared" si="206"/>
        <v/>
      </c>
      <c r="GR19" s="553" t="str">
        <f t="shared" si="206"/>
        <v/>
      </c>
      <c r="GS19" s="553" t="str">
        <f t="shared" si="206"/>
        <v/>
      </c>
      <c r="GT19" s="553" t="str">
        <f t="shared" si="206"/>
        <v/>
      </c>
      <c r="GU19" s="553" t="str">
        <f t="shared" si="206"/>
        <v/>
      </c>
      <c r="GV19" s="553" t="str">
        <f t="shared" si="206"/>
        <v/>
      </c>
      <c r="GW19" s="553" t="str">
        <f t="shared" si="206"/>
        <v/>
      </c>
      <c r="GX19" s="553" t="str">
        <f t="shared" si="206"/>
        <v/>
      </c>
      <c r="GY19" s="553" t="str">
        <f t="shared" si="206"/>
        <v/>
      </c>
      <c r="GZ19" s="553" t="str">
        <f t="shared" si="206"/>
        <v/>
      </c>
      <c r="HA19" s="553" t="str">
        <f t="shared" si="206"/>
        <v/>
      </c>
      <c r="HC19" s="553" t="str">
        <f t="shared" ref="HC19:HP19" si="207">IF(AND($I19&lt;&gt;"",$AD19="RBS"),IF(AND($O19&gt;HB$8,$O19&lt;=HC$8),SUM($K19:$M19),""),"")</f>
        <v/>
      </c>
      <c r="HD19" s="553" t="str">
        <f t="shared" si="207"/>
        <v/>
      </c>
      <c r="HE19" s="553" t="str">
        <f t="shared" si="207"/>
        <v/>
      </c>
      <c r="HF19" s="553" t="str">
        <f t="shared" si="207"/>
        <v/>
      </c>
      <c r="HG19" s="553" t="str">
        <f t="shared" si="207"/>
        <v/>
      </c>
      <c r="HH19" s="553" t="str">
        <f t="shared" si="207"/>
        <v/>
      </c>
      <c r="HI19" s="553" t="str">
        <f t="shared" si="207"/>
        <v/>
      </c>
      <c r="HJ19" s="553" t="str">
        <f t="shared" si="207"/>
        <v/>
      </c>
      <c r="HK19" s="553" t="str">
        <f t="shared" si="207"/>
        <v/>
      </c>
      <c r="HL19" s="553" t="str">
        <f t="shared" si="207"/>
        <v/>
      </c>
      <c r="HM19" s="553" t="str">
        <f t="shared" si="207"/>
        <v/>
      </c>
      <c r="HN19" s="553" t="str">
        <f t="shared" si="207"/>
        <v/>
      </c>
      <c r="HO19" s="553" t="str">
        <f t="shared" si="207"/>
        <v/>
      </c>
      <c r="HP19" s="553" t="str">
        <f t="shared" si="207"/>
        <v/>
      </c>
      <c r="HR19" s="553" t="str">
        <f t="shared" ref="HR19:IE19" si="208">IF(AND($I19&lt;&gt;"",$AD19="RCD"),IF(AND($O19&gt;HQ$8,$O19&lt;=HR$8),SUM($K19:$M19),""),"")</f>
        <v/>
      </c>
      <c r="HS19" s="553" t="str">
        <f t="shared" si="208"/>
        <v/>
      </c>
      <c r="HT19" s="553" t="str">
        <f t="shared" si="208"/>
        <v/>
      </c>
      <c r="HU19" s="553" t="str">
        <f t="shared" si="208"/>
        <v/>
      </c>
      <c r="HV19" s="553" t="str">
        <f t="shared" si="208"/>
        <v/>
      </c>
      <c r="HW19" s="553" t="str">
        <f t="shared" si="208"/>
        <v/>
      </c>
      <c r="HX19" s="553" t="str">
        <f t="shared" si="208"/>
        <v/>
      </c>
      <c r="HY19" s="553" t="str">
        <f t="shared" si="208"/>
        <v/>
      </c>
      <c r="HZ19" s="553" t="str">
        <f t="shared" si="208"/>
        <v/>
      </c>
      <c r="IA19" s="553" t="str">
        <f t="shared" si="208"/>
        <v/>
      </c>
      <c r="IB19" s="553" t="str">
        <f t="shared" si="208"/>
        <v/>
      </c>
      <c r="IC19" s="553" t="str">
        <f t="shared" si="208"/>
        <v/>
      </c>
      <c r="ID19" s="553" t="str">
        <f t="shared" si="208"/>
        <v/>
      </c>
      <c r="IE19" s="553" t="str">
        <f t="shared" si="208"/>
        <v/>
      </c>
      <c r="IG19" s="552">
        <f t="shared" ref="IG19:IT19" si="209">IF(AND($I19&lt;&gt;""),IF(AND($O19&gt;IF$8,$O19&lt;=IG$8),$K19,""),"")</f>
        <v>428.8</v>
      </c>
      <c r="IH19" s="552" t="str">
        <f t="shared" si="209"/>
        <v/>
      </c>
      <c r="II19" s="552" t="str">
        <f t="shared" si="209"/>
        <v/>
      </c>
      <c r="IJ19" s="552" t="str">
        <f t="shared" si="209"/>
        <v/>
      </c>
      <c r="IK19" s="552" t="str">
        <f t="shared" si="209"/>
        <v/>
      </c>
      <c r="IL19" s="552" t="str">
        <f t="shared" si="209"/>
        <v/>
      </c>
      <c r="IM19" s="552" t="str">
        <f t="shared" si="209"/>
        <v/>
      </c>
      <c r="IN19" s="552" t="str">
        <f t="shared" si="209"/>
        <v/>
      </c>
      <c r="IO19" s="552" t="str">
        <f t="shared" si="209"/>
        <v/>
      </c>
      <c r="IP19" s="552" t="str">
        <f t="shared" si="209"/>
        <v/>
      </c>
      <c r="IQ19" s="552" t="str">
        <f t="shared" si="209"/>
        <v/>
      </c>
      <c r="IR19" s="552" t="str">
        <f t="shared" si="209"/>
        <v/>
      </c>
      <c r="IS19" s="552" t="str">
        <f t="shared" si="209"/>
        <v/>
      </c>
      <c r="IT19" s="552" t="str">
        <f t="shared" si="209"/>
        <v/>
      </c>
      <c r="IU19" s="229"/>
      <c r="IV19" s="552">
        <f t="shared" si="60"/>
        <v>0</v>
      </c>
      <c r="IW19" s="552" t="str">
        <f t="shared" si="61"/>
        <v/>
      </c>
      <c r="IX19" s="552" t="str">
        <f t="shared" si="62"/>
        <v/>
      </c>
      <c r="IY19" s="552" t="str">
        <f t="shared" si="63"/>
        <v/>
      </c>
      <c r="IZ19" s="552" t="str">
        <f t="shared" si="64"/>
        <v/>
      </c>
      <c r="JA19" s="552" t="str">
        <f t="shared" si="65"/>
        <v/>
      </c>
      <c r="JB19" s="552" t="str">
        <f t="shared" si="66"/>
        <v/>
      </c>
      <c r="JC19" s="552" t="str">
        <f t="shared" si="67"/>
        <v/>
      </c>
      <c r="JD19" s="552" t="str">
        <f t="shared" si="68"/>
        <v/>
      </c>
      <c r="JE19" s="552" t="str">
        <f t="shared" si="69"/>
        <v/>
      </c>
      <c r="JF19" s="552" t="str">
        <f t="shared" si="70"/>
        <v/>
      </c>
      <c r="JG19" s="552" t="str">
        <f t="shared" si="71"/>
        <v/>
      </c>
      <c r="JH19" s="552" t="str">
        <f t="shared" si="72"/>
        <v/>
      </c>
      <c r="JI19" s="552" t="str">
        <f t="shared" si="73"/>
        <v/>
      </c>
      <c r="JJ19" s="229"/>
      <c r="JK19" s="552">
        <f t="shared" ref="JK19:JX19" si="210">IF(AND($I19&lt;&gt;""),IF(AND($O19&gt;JJ$8,$O19&lt;=JK$8),$M19,""),"")</f>
        <v>0</v>
      </c>
      <c r="JL19" s="552" t="str">
        <f t="shared" si="210"/>
        <v/>
      </c>
      <c r="JM19" s="552" t="str">
        <f t="shared" si="210"/>
        <v/>
      </c>
      <c r="JN19" s="552" t="str">
        <f t="shared" si="210"/>
        <v/>
      </c>
      <c r="JO19" s="552" t="str">
        <f t="shared" si="210"/>
        <v/>
      </c>
      <c r="JP19" s="552" t="str">
        <f t="shared" si="210"/>
        <v/>
      </c>
      <c r="JQ19" s="552" t="str">
        <f t="shared" si="210"/>
        <v/>
      </c>
      <c r="JR19" s="552" t="str">
        <f t="shared" si="210"/>
        <v/>
      </c>
      <c r="JS19" s="552" t="str">
        <f t="shared" si="210"/>
        <v/>
      </c>
      <c r="JT19" s="552" t="str">
        <f t="shared" si="210"/>
        <v/>
      </c>
      <c r="JU19" s="552" t="str">
        <f t="shared" si="210"/>
        <v/>
      </c>
      <c r="JV19" s="552" t="str">
        <f t="shared" si="210"/>
        <v/>
      </c>
      <c r="JW19" s="552" t="str">
        <f t="shared" si="210"/>
        <v/>
      </c>
      <c r="JX19" s="552" t="str">
        <f t="shared" si="210"/>
        <v/>
      </c>
      <c r="JY19" s="229"/>
      <c r="JZ19" s="552">
        <f t="shared" ref="JZ19:KM19" si="211">IF(AND($I19&lt;&gt;""),IF(AND($O19&gt;JY$8,$O19&lt;=JZ$8),$N19,""),"")</f>
        <v>0</v>
      </c>
      <c r="KA19" s="552" t="str">
        <f t="shared" si="211"/>
        <v/>
      </c>
      <c r="KB19" s="552" t="str">
        <f t="shared" si="211"/>
        <v/>
      </c>
      <c r="KC19" s="552" t="str">
        <f t="shared" si="211"/>
        <v/>
      </c>
      <c r="KD19" s="552" t="str">
        <f t="shared" si="211"/>
        <v/>
      </c>
      <c r="KE19" s="552" t="str">
        <f t="shared" si="211"/>
        <v/>
      </c>
      <c r="KF19" s="552" t="str">
        <f t="shared" si="211"/>
        <v/>
      </c>
      <c r="KG19" s="552" t="str">
        <f t="shared" si="211"/>
        <v/>
      </c>
      <c r="KH19" s="552" t="str">
        <f t="shared" si="211"/>
        <v/>
      </c>
      <c r="KI19" s="552" t="str">
        <f t="shared" si="211"/>
        <v/>
      </c>
      <c r="KJ19" s="552" t="str">
        <f t="shared" si="211"/>
        <v/>
      </c>
      <c r="KK19" s="552" t="str">
        <f t="shared" si="211"/>
        <v/>
      </c>
      <c r="KL19" s="552" t="str">
        <f t="shared" si="211"/>
        <v/>
      </c>
      <c r="KM19" s="552" t="str">
        <f t="shared" si="211"/>
        <v/>
      </c>
    </row>
    <row r="20" spans="2:299" ht="18" customHeight="1" x14ac:dyDescent="0.25">
      <c r="B20" s="551">
        <f t="shared" si="0"/>
        <v>40</v>
      </c>
      <c r="C20" s="269">
        <v>1</v>
      </c>
      <c r="D20" s="269" t="s">
        <v>75</v>
      </c>
      <c r="E20" s="269">
        <v>0</v>
      </c>
      <c r="F20" s="269">
        <v>3</v>
      </c>
      <c r="G20" s="269" t="s">
        <v>75</v>
      </c>
      <c r="H20" s="269">
        <v>0</v>
      </c>
      <c r="I20" s="269" t="s">
        <v>576</v>
      </c>
      <c r="J20" s="269" t="s">
        <v>568</v>
      </c>
      <c r="K20" s="546">
        <v>292.89</v>
      </c>
      <c r="L20" s="546"/>
      <c r="M20" s="546"/>
      <c r="N20" s="546"/>
      <c r="O20" s="547">
        <v>0.02</v>
      </c>
      <c r="P20" s="547">
        <f t="shared" si="37"/>
        <v>5.8578000000000001</v>
      </c>
      <c r="Q20" s="269">
        <v>1</v>
      </c>
      <c r="R20" s="269" t="s">
        <v>75</v>
      </c>
      <c r="S20" s="269">
        <v>0</v>
      </c>
      <c r="T20" s="269">
        <v>8</v>
      </c>
      <c r="U20" s="269" t="s">
        <v>75</v>
      </c>
      <c r="V20" s="269">
        <v>0</v>
      </c>
      <c r="W20" s="548" t="s">
        <v>569</v>
      </c>
      <c r="X20" s="269"/>
      <c r="Y20" s="269"/>
      <c r="Z20" s="546">
        <v>1.3</v>
      </c>
      <c r="AA20" s="546">
        <f t="shared" si="1"/>
        <v>225.29999999999998</v>
      </c>
      <c r="AB20" s="549" t="s">
        <v>340</v>
      </c>
      <c r="AC20" s="37" t="str">
        <f t="shared" si="2"/>
        <v>A</v>
      </c>
      <c r="AD20" s="9" t="str">
        <f t="shared" si="3"/>
        <v>C</v>
      </c>
      <c r="AE20" s="552" t="str">
        <f>IF(AND($I20&lt;&gt;"",$AD20="CL"),IF(AND($O20&gt;#REF!,$O20&lt;=AN$8),$K20,""),"")</f>
        <v/>
      </c>
      <c r="AF20" s="552" t="str">
        <f t="shared" si="38"/>
        <v/>
      </c>
      <c r="AG20" s="552" t="str">
        <f t="shared" si="39"/>
        <v/>
      </c>
      <c r="AH20" s="552" t="str">
        <f t="shared" si="40"/>
        <v/>
      </c>
      <c r="AI20" s="552" t="str">
        <f t="shared" si="41"/>
        <v/>
      </c>
      <c r="AJ20" s="552" t="str">
        <f t="shared" si="42"/>
        <v/>
      </c>
      <c r="AK20" s="552" t="str">
        <f t="shared" si="43"/>
        <v/>
      </c>
      <c r="AL20" s="552" t="str">
        <f t="shared" si="44"/>
        <v/>
      </c>
      <c r="AM20" s="37">
        <f t="shared" si="5"/>
        <v>0</v>
      </c>
      <c r="AN20" s="552">
        <f t="shared" ref="AN20:BA20" si="212">IF(AND($I20&lt;&gt;"",$AD20="C"),IF(AND($O20&gt;AM$8,$O20&lt;=AN$8),$K20,""),"")</f>
        <v>292.89</v>
      </c>
      <c r="AO20" s="552" t="str">
        <f t="shared" si="212"/>
        <v/>
      </c>
      <c r="AP20" s="552" t="str">
        <f t="shared" si="212"/>
        <v/>
      </c>
      <c r="AQ20" s="552" t="str">
        <f t="shared" si="212"/>
        <v/>
      </c>
      <c r="AR20" s="552" t="str">
        <f t="shared" si="212"/>
        <v/>
      </c>
      <c r="AS20" s="552" t="str">
        <f t="shared" si="212"/>
        <v/>
      </c>
      <c r="AT20" s="552" t="str">
        <f t="shared" si="212"/>
        <v/>
      </c>
      <c r="AU20" s="552" t="str">
        <f t="shared" si="212"/>
        <v/>
      </c>
      <c r="AV20" s="552" t="str">
        <f t="shared" si="212"/>
        <v/>
      </c>
      <c r="AW20" s="552" t="str">
        <f t="shared" si="212"/>
        <v/>
      </c>
      <c r="AX20" s="552" t="str">
        <f t="shared" si="212"/>
        <v/>
      </c>
      <c r="AY20" s="552" t="str">
        <f t="shared" si="212"/>
        <v/>
      </c>
      <c r="AZ20" s="552" t="str">
        <f t="shared" si="212"/>
        <v/>
      </c>
      <c r="BA20" s="552" t="str">
        <f t="shared" si="212"/>
        <v/>
      </c>
      <c r="BB20" s="229"/>
      <c r="BC20" s="552">
        <f t="shared" ref="BC20:BP20" si="213">IF(AND($I20&lt;&gt;"",$AD20="C"),IF(AND($O20&gt;BB$8,$O20&lt;=BC$8),$L20,""),"")</f>
        <v>0</v>
      </c>
      <c r="BD20" s="552" t="str">
        <f t="shared" si="213"/>
        <v/>
      </c>
      <c r="BE20" s="552" t="str">
        <f t="shared" si="213"/>
        <v/>
      </c>
      <c r="BF20" s="552" t="str">
        <f t="shared" si="213"/>
        <v/>
      </c>
      <c r="BG20" s="552" t="str">
        <f t="shared" si="213"/>
        <v/>
      </c>
      <c r="BH20" s="552" t="str">
        <f t="shared" si="213"/>
        <v/>
      </c>
      <c r="BI20" s="552" t="str">
        <f t="shared" si="213"/>
        <v/>
      </c>
      <c r="BJ20" s="552" t="str">
        <f t="shared" si="213"/>
        <v/>
      </c>
      <c r="BK20" s="552" t="str">
        <f t="shared" si="213"/>
        <v/>
      </c>
      <c r="BL20" s="552" t="str">
        <f t="shared" si="213"/>
        <v/>
      </c>
      <c r="BM20" s="552" t="str">
        <f t="shared" si="213"/>
        <v/>
      </c>
      <c r="BN20" s="552" t="str">
        <f t="shared" si="213"/>
        <v/>
      </c>
      <c r="BO20" s="552" t="str">
        <f t="shared" si="213"/>
        <v/>
      </c>
      <c r="BP20" s="552" t="str">
        <f t="shared" si="213"/>
        <v/>
      </c>
      <c r="BR20" s="552">
        <f t="shared" ref="BR20:CC20" si="214">IF(AND($I20&lt;&gt;"",$AD20="C"),IF(AND($O20&gt;BQ$8,$O20&lt;=BR$8),$M20,""),"")</f>
        <v>0</v>
      </c>
      <c r="BS20" s="552" t="str">
        <f t="shared" si="214"/>
        <v/>
      </c>
      <c r="BT20" s="552" t="str">
        <f t="shared" si="214"/>
        <v/>
      </c>
      <c r="BU20" s="552" t="str">
        <f t="shared" si="214"/>
        <v/>
      </c>
      <c r="BV20" s="552" t="str">
        <f t="shared" si="214"/>
        <v/>
      </c>
      <c r="BW20" s="552" t="str">
        <f t="shared" si="214"/>
        <v/>
      </c>
      <c r="BX20" s="552" t="str">
        <f t="shared" si="214"/>
        <v/>
      </c>
      <c r="BY20" s="552" t="str">
        <f t="shared" si="214"/>
        <v/>
      </c>
      <c r="BZ20" s="552" t="str">
        <f t="shared" si="214"/>
        <v/>
      </c>
      <c r="CA20" s="552" t="str">
        <f t="shared" si="214"/>
        <v/>
      </c>
      <c r="CB20" s="552" t="str">
        <f t="shared" si="214"/>
        <v/>
      </c>
      <c r="CC20" s="552" t="str">
        <f t="shared" si="214"/>
        <v/>
      </c>
      <c r="CD20" s="229"/>
      <c r="CE20" s="552" t="str">
        <f t="shared" ref="CE20:CK20" si="215">IF(AND($I20&lt;&gt;"",$AD20="SM"),IF(AND($O20&gt;CD$8,$O20&lt;=CE$8),$N20,""),"")</f>
        <v/>
      </c>
      <c r="CF20" s="552" t="str">
        <f t="shared" si="215"/>
        <v/>
      </c>
      <c r="CG20" s="552" t="str">
        <f t="shared" si="215"/>
        <v/>
      </c>
      <c r="CH20" s="552" t="str">
        <f t="shared" si="215"/>
        <v/>
      </c>
      <c r="CI20" s="552" t="str">
        <f t="shared" si="215"/>
        <v/>
      </c>
      <c r="CJ20" s="552" t="str">
        <f t="shared" si="215"/>
        <v/>
      </c>
      <c r="CK20" s="552" t="str">
        <f t="shared" si="215"/>
        <v/>
      </c>
      <c r="CM20" s="553" t="str">
        <f t="shared" ref="CM20:CZ20" si="216">IF(AND($I20&lt;&gt;"",OR($AD20="ELE",$AD20="ELD",$AD20="CX")),IF(AND($O20&gt;CL$8,$O20&lt;=CM$8),$K20,""),"")</f>
        <v/>
      </c>
      <c r="CN20" s="553" t="str">
        <f t="shared" si="216"/>
        <v/>
      </c>
      <c r="CO20" s="553" t="str">
        <f t="shared" si="216"/>
        <v/>
      </c>
      <c r="CP20" s="553" t="str">
        <f t="shared" si="216"/>
        <v/>
      </c>
      <c r="CQ20" s="553" t="str">
        <f t="shared" si="216"/>
        <v/>
      </c>
      <c r="CR20" s="553" t="str">
        <f t="shared" si="216"/>
        <v/>
      </c>
      <c r="CS20" s="553" t="str">
        <f t="shared" si="216"/>
        <v/>
      </c>
      <c r="CT20" s="553" t="str">
        <f t="shared" si="216"/>
        <v/>
      </c>
      <c r="CU20" s="553" t="str">
        <f t="shared" si="216"/>
        <v/>
      </c>
      <c r="CV20" s="553" t="str">
        <f t="shared" si="216"/>
        <v/>
      </c>
      <c r="CW20" s="553" t="str">
        <f t="shared" si="216"/>
        <v/>
      </c>
      <c r="CX20" s="553" t="str">
        <f t="shared" si="216"/>
        <v/>
      </c>
      <c r="CY20" s="553" t="str">
        <f t="shared" si="216"/>
        <v/>
      </c>
      <c r="CZ20" s="553" t="str">
        <f t="shared" si="216"/>
        <v/>
      </c>
      <c r="DB20" s="553">
        <f t="shared" ref="DB20:DO20" si="217">IF(AND($W20&lt;&gt;"",$AB20="CF"),IF(AND($O20&gt;DA$8,$O20&lt;=DB$8),$AA20,""),"")</f>
        <v>225.29999999999998</v>
      </c>
      <c r="DC20" s="553" t="str">
        <f t="shared" si="217"/>
        <v/>
      </c>
      <c r="DD20" s="553" t="str">
        <f t="shared" si="217"/>
        <v/>
      </c>
      <c r="DE20" s="553" t="str">
        <f t="shared" si="217"/>
        <v/>
      </c>
      <c r="DF20" s="553" t="str">
        <f t="shared" si="217"/>
        <v/>
      </c>
      <c r="DG20" s="553" t="str">
        <f t="shared" si="217"/>
        <v/>
      </c>
      <c r="DH20" s="553" t="str">
        <f t="shared" si="217"/>
        <v/>
      </c>
      <c r="DI20" s="553" t="str">
        <f t="shared" si="217"/>
        <v/>
      </c>
      <c r="DJ20" s="553" t="str">
        <f t="shared" si="217"/>
        <v/>
      </c>
      <c r="DK20" s="553" t="str">
        <f t="shared" si="217"/>
        <v/>
      </c>
      <c r="DL20" s="553" t="str">
        <f t="shared" si="217"/>
        <v/>
      </c>
      <c r="DM20" s="553" t="str">
        <f t="shared" si="217"/>
        <v/>
      </c>
      <c r="DN20" s="553" t="str">
        <f t="shared" si="217"/>
        <v/>
      </c>
      <c r="DO20" s="553" t="str">
        <f t="shared" si="217"/>
        <v/>
      </c>
      <c r="DQ20" s="553" t="str">
        <f t="shared" ref="DQ20:ED20" si="218">IF(AND($W20&lt;&gt;"",$AB20="CA"),IF(AND($O20&gt;DP$8,$O20&lt;=DQ$8),$AA20,""),"")</f>
        <v/>
      </c>
      <c r="DR20" s="553" t="str">
        <f t="shared" si="218"/>
        <v/>
      </c>
      <c r="DS20" s="553" t="str">
        <f t="shared" si="218"/>
        <v/>
      </c>
      <c r="DT20" s="553" t="str">
        <f t="shared" si="218"/>
        <v/>
      </c>
      <c r="DU20" s="553" t="str">
        <f t="shared" si="218"/>
        <v/>
      </c>
      <c r="DV20" s="553" t="str">
        <f t="shared" si="218"/>
        <v/>
      </c>
      <c r="DW20" s="553" t="str">
        <f t="shared" si="218"/>
        <v/>
      </c>
      <c r="DX20" s="553" t="str">
        <f t="shared" si="218"/>
        <v/>
      </c>
      <c r="DY20" s="553" t="str">
        <f t="shared" si="218"/>
        <v/>
      </c>
      <c r="DZ20" s="553" t="str">
        <f t="shared" si="218"/>
        <v/>
      </c>
      <c r="EA20" s="553" t="str">
        <f t="shared" si="218"/>
        <v/>
      </c>
      <c r="EB20" s="553" t="str">
        <f t="shared" si="218"/>
        <v/>
      </c>
      <c r="EC20" s="553" t="str">
        <f t="shared" si="218"/>
        <v/>
      </c>
      <c r="ED20" s="553" t="str">
        <f t="shared" si="218"/>
        <v/>
      </c>
      <c r="EF20" s="553" t="str">
        <f t="shared" ref="EF20:ES20" si="219">IF($AC20="BFC",IF(AND($O20&gt;EE$8,$O20&lt;=EF$8),$AA20,""),"")</f>
        <v/>
      </c>
      <c r="EG20" s="553" t="str">
        <f t="shared" si="219"/>
        <v/>
      </c>
      <c r="EH20" s="553" t="str">
        <f t="shared" si="219"/>
        <v/>
      </c>
      <c r="EI20" s="553" t="str">
        <f t="shared" si="219"/>
        <v/>
      </c>
      <c r="EJ20" s="553" t="str">
        <f t="shared" si="219"/>
        <v/>
      </c>
      <c r="EK20" s="553" t="str">
        <f t="shared" si="219"/>
        <v/>
      </c>
      <c r="EL20" s="553" t="str">
        <f t="shared" si="219"/>
        <v/>
      </c>
      <c r="EM20" s="553" t="str">
        <f t="shared" si="219"/>
        <v/>
      </c>
      <c r="EN20" s="553" t="str">
        <f t="shared" si="219"/>
        <v/>
      </c>
      <c r="EO20" s="553" t="str">
        <f t="shared" si="219"/>
        <v/>
      </c>
      <c r="EP20" s="553" t="str">
        <f t="shared" si="219"/>
        <v/>
      </c>
      <c r="EQ20" s="553" t="str">
        <f t="shared" si="219"/>
        <v/>
      </c>
      <c r="ER20" s="553" t="str">
        <f t="shared" si="219"/>
        <v/>
      </c>
      <c r="ES20" s="553" t="str">
        <f t="shared" si="219"/>
        <v/>
      </c>
      <c r="EU20" s="553" t="str">
        <f t="shared" ref="EU20:FH20" si="220">IF($AC20="BFN",IF(AND($O20&gt;ET$8,$O20&lt;=EU$8),$AA20,""),"")</f>
        <v/>
      </c>
      <c r="EV20" s="553" t="str">
        <f t="shared" si="220"/>
        <v/>
      </c>
      <c r="EW20" s="553" t="str">
        <f t="shared" si="220"/>
        <v/>
      </c>
      <c r="EX20" s="553" t="str">
        <f t="shared" si="220"/>
        <v/>
      </c>
      <c r="EY20" s="553" t="str">
        <f t="shared" si="220"/>
        <v/>
      </c>
      <c r="EZ20" s="553" t="str">
        <f t="shared" si="220"/>
        <v/>
      </c>
      <c r="FA20" s="553" t="str">
        <f t="shared" si="220"/>
        <v/>
      </c>
      <c r="FB20" s="553" t="str">
        <f t="shared" si="220"/>
        <v/>
      </c>
      <c r="FC20" s="553" t="str">
        <f t="shared" si="220"/>
        <v/>
      </c>
      <c r="FD20" s="553" t="str">
        <f t="shared" si="220"/>
        <v/>
      </c>
      <c r="FE20" s="553" t="str">
        <f t="shared" si="220"/>
        <v/>
      </c>
      <c r="FF20" s="553" t="str">
        <f t="shared" si="220"/>
        <v/>
      </c>
      <c r="FG20" s="553" t="str">
        <f t="shared" si="220"/>
        <v/>
      </c>
      <c r="FH20" s="553" t="str">
        <f t="shared" si="220"/>
        <v/>
      </c>
      <c r="FJ20" s="553" t="str">
        <f t="shared" ref="FJ20:FW20" si="221">IF(AND($I20&lt;&gt;"",$AD20="RCS"),IF(AND($O20&gt;FI$8,$O20&lt;=FJ$8),SUM($K20:$M20),""),"")</f>
        <v/>
      </c>
      <c r="FK20" s="553" t="str">
        <f t="shared" si="221"/>
        <v/>
      </c>
      <c r="FL20" s="553" t="str">
        <f t="shared" si="221"/>
        <v/>
      </c>
      <c r="FM20" s="553" t="str">
        <f t="shared" si="221"/>
        <v/>
      </c>
      <c r="FN20" s="553" t="str">
        <f t="shared" si="221"/>
        <v/>
      </c>
      <c r="FO20" s="553" t="str">
        <f t="shared" si="221"/>
        <v/>
      </c>
      <c r="FP20" s="553" t="str">
        <f t="shared" si="221"/>
        <v/>
      </c>
      <c r="FQ20" s="553" t="str">
        <f t="shared" si="221"/>
        <v/>
      </c>
      <c r="FR20" s="553" t="str">
        <f t="shared" si="221"/>
        <v/>
      </c>
      <c r="FS20" s="553" t="str">
        <f t="shared" si="221"/>
        <v/>
      </c>
      <c r="FT20" s="553" t="str">
        <f t="shared" si="221"/>
        <v/>
      </c>
      <c r="FU20" s="553" t="str">
        <f t="shared" si="221"/>
        <v/>
      </c>
      <c r="FV20" s="553" t="str">
        <f t="shared" si="221"/>
        <v/>
      </c>
      <c r="FW20" s="553" t="str">
        <f t="shared" si="221"/>
        <v/>
      </c>
      <c r="FY20" s="553" t="str">
        <f t="shared" ref="FY20:GL20" si="222">IF(AND($I20&lt;&gt;"",$AD20="REC"),IF(AND($O20&gt;FX$8,$O20&lt;=FY$8),SUM($K20:$M20),""),"")</f>
        <v/>
      </c>
      <c r="FZ20" s="553" t="str">
        <f t="shared" si="222"/>
        <v/>
      </c>
      <c r="GA20" s="553" t="str">
        <f t="shared" si="222"/>
        <v/>
      </c>
      <c r="GB20" s="553" t="str">
        <f t="shared" si="222"/>
        <v/>
      </c>
      <c r="GC20" s="553" t="str">
        <f t="shared" si="222"/>
        <v/>
      </c>
      <c r="GD20" s="553" t="str">
        <f t="shared" si="222"/>
        <v/>
      </c>
      <c r="GE20" s="553" t="str">
        <f t="shared" si="222"/>
        <v/>
      </c>
      <c r="GF20" s="553" t="str">
        <f t="shared" si="222"/>
        <v/>
      </c>
      <c r="GG20" s="553" t="str">
        <f t="shared" si="222"/>
        <v/>
      </c>
      <c r="GH20" s="553" t="str">
        <f t="shared" si="222"/>
        <v/>
      </c>
      <c r="GI20" s="553" t="str">
        <f t="shared" si="222"/>
        <v/>
      </c>
      <c r="GJ20" s="553" t="str">
        <f t="shared" si="222"/>
        <v/>
      </c>
      <c r="GK20" s="553" t="str">
        <f t="shared" si="222"/>
        <v/>
      </c>
      <c r="GL20" s="553" t="str">
        <f t="shared" si="222"/>
        <v/>
      </c>
      <c r="GN20" s="553" t="str">
        <f t="shared" ref="GN20:HA20" si="223">IF(AND($I20&lt;&gt;"",$AD20="RBA"),IF(AND($O20&gt;GM$8,$O20&lt;=GN$8),SUM($K20:$M20),""),"")</f>
        <v/>
      </c>
      <c r="GO20" s="553" t="str">
        <f t="shared" si="223"/>
        <v/>
      </c>
      <c r="GP20" s="553" t="str">
        <f t="shared" si="223"/>
        <v/>
      </c>
      <c r="GQ20" s="553" t="str">
        <f t="shared" si="223"/>
        <v/>
      </c>
      <c r="GR20" s="553" t="str">
        <f t="shared" si="223"/>
        <v/>
      </c>
      <c r="GS20" s="553" t="str">
        <f t="shared" si="223"/>
        <v/>
      </c>
      <c r="GT20" s="553" t="str">
        <f t="shared" si="223"/>
        <v/>
      </c>
      <c r="GU20" s="553" t="str">
        <f t="shared" si="223"/>
        <v/>
      </c>
      <c r="GV20" s="553" t="str">
        <f t="shared" si="223"/>
        <v/>
      </c>
      <c r="GW20" s="553" t="str">
        <f t="shared" si="223"/>
        <v/>
      </c>
      <c r="GX20" s="553" t="str">
        <f t="shared" si="223"/>
        <v/>
      </c>
      <c r="GY20" s="553" t="str">
        <f t="shared" si="223"/>
        <v/>
      </c>
      <c r="GZ20" s="553" t="str">
        <f t="shared" si="223"/>
        <v/>
      </c>
      <c r="HA20" s="553" t="str">
        <f t="shared" si="223"/>
        <v/>
      </c>
      <c r="HC20" s="553" t="str">
        <f t="shared" ref="HC20:HP20" si="224">IF(AND($I20&lt;&gt;"",$AD20="RBS"),IF(AND($O20&gt;HB$8,$O20&lt;=HC$8),SUM($K20:$M20),""),"")</f>
        <v/>
      </c>
      <c r="HD20" s="553" t="str">
        <f t="shared" si="224"/>
        <v/>
      </c>
      <c r="HE20" s="553" t="str">
        <f t="shared" si="224"/>
        <v/>
      </c>
      <c r="HF20" s="553" t="str">
        <f t="shared" si="224"/>
        <v/>
      </c>
      <c r="HG20" s="553" t="str">
        <f t="shared" si="224"/>
        <v/>
      </c>
      <c r="HH20" s="553" t="str">
        <f t="shared" si="224"/>
        <v/>
      </c>
      <c r="HI20" s="553" t="str">
        <f t="shared" si="224"/>
        <v/>
      </c>
      <c r="HJ20" s="553" t="str">
        <f t="shared" si="224"/>
        <v/>
      </c>
      <c r="HK20" s="553" t="str">
        <f t="shared" si="224"/>
        <v/>
      </c>
      <c r="HL20" s="553" t="str">
        <f t="shared" si="224"/>
        <v/>
      </c>
      <c r="HM20" s="553" t="str">
        <f t="shared" si="224"/>
        <v/>
      </c>
      <c r="HN20" s="553" t="str">
        <f t="shared" si="224"/>
        <v/>
      </c>
      <c r="HO20" s="553" t="str">
        <f t="shared" si="224"/>
        <v/>
      </c>
      <c r="HP20" s="553" t="str">
        <f t="shared" si="224"/>
        <v/>
      </c>
      <c r="HR20" s="553" t="str">
        <f t="shared" ref="HR20:IE20" si="225">IF(AND($I20&lt;&gt;"",$AD20="RCD"),IF(AND($O20&gt;HQ$8,$O20&lt;=HR$8),SUM($K20:$M20),""),"")</f>
        <v/>
      </c>
      <c r="HS20" s="553" t="str">
        <f t="shared" si="225"/>
        <v/>
      </c>
      <c r="HT20" s="553" t="str">
        <f t="shared" si="225"/>
        <v/>
      </c>
      <c r="HU20" s="553" t="str">
        <f t="shared" si="225"/>
        <v/>
      </c>
      <c r="HV20" s="553" t="str">
        <f t="shared" si="225"/>
        <v/>
      </c>
      <c r="HW20" s="553" t="str">
        <f t="shared" si="225"/>
        <v/>
      </c>
      <c r="HX20" s="553" t="str">
        <f t="shared" si="225"/>
        <v/>
      </c>
      <c r="HY20" s="553" t="str">
        <f t="shared" si="225"/>
        <v/>
      </c>
      <c r="HZ20" s="553" t="str">
        <f t="shared" si="225"/>
        <v/>
      </c>
      <c r="IA20" s="553" t="str">
        <f t="shared" si="225"/>
        <v/>
      </c>
      <c r="IB20" s="553" t="str">
        <f t="shared" si="225"/>
        <v/>
      </c>
      <c r="IC20" s="553" t="str">
        <f t="shared" si="225"/>
        <v/>
      </c>
      <c r="ID20" s="553" t="str">
        <f t="shared" si="225"/>
        <v/>
      </c>
      <c r="IE20" s="553" t="str">
        <f t="shared" si="225"/>
        <v/>
      </c>
      <c r="IG20" s="552">
        <f t="shared" ref="IG20:IT20" si="226">IF(AND($I20&lt;&gt;""),IF(AND($O20&gt;IF$8,$O20&lt;=IG$8),$K20,""),"")</f>
        <v>292.89</v>
      </c>
      <c r="IH20" s="552" t="str">
        <f t="shared" si="226"/>
        <v/>
      </c>
      <c r="II20" s="552" t="str">
        <f t="shared" si="226"/>
        <v/>
      </c>
      <c r="IJ20" s="552" t="str">
        <f t="shared" si="226"/>
        <v/>
      </c>
      <c r="IK20" s="552" t="str">
        <f t="shared" si="226"/>
        <v/>
      </c>
      <c r="IL20" s="552" t="str">
        <f t="shared" si="226"/>
        <v/>
      </c>
      <c r="IM20" s="552" t="str">
        <f t="shared" si="226"/>
        <v/>
      </c>
      <c r="IN20" s="552" t="str">
        <f t="shared" si="226"/>
        <v/>
      </c>
      <c r="IO20" s="552" t="str">
        <f t="shared" si="226"/>
        <v/>
      </c>
      <c r="IP20" s="552" t="str">
        <f t="shared" si="226"/>
        <v/>
      </c>
      <c r="IQ20" s="552" t="str">
        <f t="shared" si="226"/>
        <v/>
      </c>
      <c r="IR20" s="552" t="str">
        <f t="shared" si="226"/>
        <v/>
      </c>
      <c r="IS20" s="552" t="str">
        <f t="shared" si="226"/>
        <v/>
      </c>
      <c r="IT20" s="552" t="str">
        <f t="shared" si="226"/>
        <v/>
      </c>
      <c r="IU20" s="229"/>
      <c r="IV20" s="552">
        <f t="shared" si="60"/>
        <v>0</v>
      </c>
      <c r="IW20" s="552" t="str">
        <f t="shared" si="61"/>
        <v/>
      </c>
      <c r="IX20" s="552" t="str">
        <f t="shared" si="62"/>
        <v/>
      </c>
      <c r="IY20" s="552" t="str">
        <f t="shared" si="63"/>
        <v/>
      </c>
      <c r="IZ20" s="552" t="str">
        <f t="shared" si="64"/>
        <v/>
      </c>
      <c r="JA20" s="552" t="str">
        <f t="shared" si="65"/>
        <v/>
      </c>
      <c r="JB20" s="552" t="str">
        <f t="shared" si="66"/>
        <v/>
      </c>
      <c r="JC20" s="552" t="str">
        <f t="shared" si="67"/>
        <v/>
      </c>
      <c r="JD20" s="552" t="str">
        <f t="shared" si="68"/>
        <v/>
      </c>
      <c r="JE20" s="552" t="str">
        <f t="shared" si="69"/>
        <v/>
      </c>
      <c r="JF20" s="552" t="str">
        <f t="shared" si="70"/>
        <v/>
      </c>
      <c r="JG20" s="552" t="str">
        <f t="shared" si="71"/>
        <v/>
      </c>
      <c r="JH20" s="552" t="str">
        <f t="shared" si="72"/>
        <v/>
      </c>
      <c r="JI20" s="552" t="str">
        <f t="shared" si="73"/>
        <v/>
      </c>
      <c r="JJ20" s="229"/>
      <c r="JK20" s="552">
        <f t="shared" ref="JK20:JX20" si="227">IF(AND($I20&lt;&gt;""),IF(AND($O20&gt;JJ$8,$O20&lt;=JK$8),$M20,""),"")</f>
        <v>0</v>
      </c>
      <c r="JL20" s="552" t="str">
        <f t="shared" si="227"/>
        <v/>
      </c>
      <c r="JM20" s="552" t="str">
        <f t="shared" si="227"/>
        <v/>
      </c>
      <c r="JN20" s="552" t="str">
        <f t="shared" si="227"/>
        <v/>
      </c>
      <c r="JO20" s="552" t="str">
        <f t="shared" si="227"/>
        <v/>
      </c>
      <c r="JP20" s="552" t="str">
        <f t="shared" si="227"/>
        <v/>
      </c>
      <c r="JQ20" s="552" t="str">
        <f t="shared" si="227"/>
        <v/>
      </c>
      <c r="JR20" s="552" t="str">
        <f t="shared" si="227"/>
        <v/>
      </c>
      <c r="JS20" s="552" t="str">
        <f t="shared" si="227"/>
        <v/>
      </c>
      <c r="JT20" s="552" t="str">
        <f t="shared" si="227"/>
        <v/>
      </c>
      <c r="JU20" s="552" t="str">
        <f t="shared" si="227"/>
        <v/>
      </c>
      <c r="JV20" s="552" t="str">
        <f t="shared" si="227"/>
        <v/>
      </c>
      <c r="JW20" s="552" t="str">
        <f t="shared" si="227"/>
        <v/>
      </c>
      <c r="JX20" s="552" t="str">
        <f t="shared" si="227"/>
        <v/>
      </c>
      <c r="JY20" s="229"/>
      <c r="JZ20" s="552">
        <f t="shared" ref="JZ20:KM20" si="228">IF(AND($I20&lt;&gt;""),IF(AND($O20&gt;JY$8,$O20&lt;=JZ$8),$N20,""),"")</f>
        <v>0</v>
      </c>
      <c r="KA20" s="552" t="str">
        <f t="shared" si="228"/>
        <v/>
      </c>
      <c r="KB20" s="552" t="str">
        <f t="shared" si="228"/>
        <v/>
      </c>
      <c r="KC20" s="552" t="str">
        <f t="shared" si="228"/>
        <v/>
      </c>
      <c r="KD20" s="552" t="str">
        <f t="shared" si="228"/>
        <v/>
      </c>
      <c r="KE20" s="552" t="str">
        <f t="shared" si="228"/>
        <v/>
      </c>
      <c r="KF20" s="552" t="str">
        <f t="shared" si="228"/>
        <v/>
      </c>
      <c r="KG20" s="552" t="str">
        <f t="shared" si="228"/>
        <v/>
      </c>
      <c r="KH20" s="552" t="str">
        <f t="shared" si="228"/>
        <v/>
      </c>
      <c r="KI20" s="552" t="str">
        <f t="shared" si="228"/>
        <v/>
      </c>
      <c r="KJ20" s="552" t="str">
        <f t="shared" si="228"/>
        <v/>
      </c>
      <c r="KK20" s="552" t="str">
        <f t="shared" si="228"/>
        <v/>
      </c>
      <c r="KL20" s="552" t="str">
        <f t="shared" si="228"/>
        <v/>
      </c>
      <c r="KM20" s="552" t="str">
        <f t="shared" si="228"/>
        <v/>
      </c>
    </row>
    <row r="21" spans="2:299" ht="18" customHeight="1" x14ac:dyDescent="0.25">
      <c r="B21" s="551">
        <f t="shared" si="0"/>
        <v>40</v>
      </c>
      <c r="C21" s="269">
        <v>0</v>
      </c>
      <c r="D21" s="269" t="s">
        <v>75</v>
      </c>
      <c r="E21" s="269">
        <v>0</v>
      </c>
      <c r="F21" s="269">
        <v>4</v>
      </c>
      <c r="G21" s="269" t="s">
        <v>75</v>
      </c>
      <c r="H21" s="269">
        <v>0</v>
      </c>
      <c r="I21" s="269" t="s">
        <v>567</v>
      </c>
      <c r="J21" s="269" t="s">
        <v>568</v>
      </c>
      <c r="K21" s="546">
        <v>73.430000000000007</v>
      </c>
      <c r="L21" s="546"/>
      <c r="M21" s="546"/>
      <c r="N21" s="546"/>
      <c r="O21" s="547">
        <v>0.02</v>
      </c>
      <c r="P21" s="547">
        <f t="shared" si="37"/>
        <v>1.4686000000000001</v>
      </c>
      <c r="Q21" s="269">
        <v>1</v>
      </c>
      <c r="R21" s="269" t="s">
        <v>75</v>
      </c>
      <c r="S21" s="269">
        <v>0</v>
      </c>
      <c r="T21" s="269">
        <v>8</v>
      </c>
      <c r="U21" s="269" t="s">
        <v>75</v>
      </c>
      <c r="V21" s="269">
        <v>0</v>
      </c>
      <c r="W21" s="548" t="s">
        <v>569</v>
      </c>
      <c r="X21" s="269"/>
      <c r="Y21" s="269"/>
      <c r="Z21" s="546">
        <v>1.3</v>
      </c>
      <c r="AA21" s="546">
        <f t="shared" si="1"/>
        <v>56.484615384615388</v>
      </c>
      <c r="AB21" s="549" t="s">
        <v>340</v>
      </c>
      <c r="AC21" s="37" t="str">
        <f t="shared" si="2"/>
        <v>A</v>
      </c>
      <c r="AD21" s="9" t="str">
        <f t="shared" si="3"/>
        <v>C</v>
      </c>
      <c r="AE21" s="552" t="str">
        <f>IF(AND($I21&lt;&gt;"",$AD21="CL"),IF(AND($O21&gt;#REF!,$O21&lt;=AN$8),$K21,""),"")</f>
        <v/>
      </c>
      <c r="AF21" s="552" t="str">
        <f t="shared" si="38"/>
        <v/>
      </c>
      <c r="AG21" s="552" t="str">
        <f t="shared" si="39"/>
        <v/>
      </c>
      <c r="AH21" s="552" t="str">
        <f t="shared" si="40"/>
        <v/>
      </c>
      <c r="AI21" s="552" t="str">
        <f t="shared" si="41"/>
        <v/>
      </c>
      <c r="AJ21" s="552" t="str">
        <f t="shared" si="42"/>
        <v/>
      </c>
      <c r="AK21" s="552" t="str">
        <f t="shared" si="43"/>
        <v/>
      </c>
      <c r="AL21" s="552" t="str">
        <f t="shared" si="44"/>
        <v/>
      </c>
      <c r="AM21" s="37">
        <f t="shared" si="5"/>
        <v>0</v>
      </c>
      <c r="AN21" s="552">
        <f t="shared" ref="AN21:BA21" si="229">IF(AND($I21&lt;&gt;"",$AD21="C"),IF(AND($O21&gt;AM$8,$O21&lt;=AN$8),$K21,""),"")</f>
        <v>73.430000000000007</v>
      </c>
      <c r="AO21" s="552" t="str">
        <f t="shared" si="229"/>
        <v/>
      </c>
      <c r="AP21" s="552" t="str">
        <f t="shared" si="229"/>
        <v/>
      </c>
      <c r="AQ21" s="552" t="str">
        <f t="shared" si="229"/>
        <v/>
      </c>
      <c r="AR21" s="552" t="str">
        <f t="shared" si="229"/>
        <v/>
      </c>
      <c r="AS21" s="552" t="str">
        <f t="shared" si="229"/>
        <v/>
      </c>
      <c r="AT21" s="552" t="str">
        <f t="shared" si="229"/>
        <v/>
      </c>
      <c r="AU21" s="552" t="str">
        <f t="shared" si="229"/>
        <v/>
      </c>
      <c r="AV21" s="552" t="str">
        <f t="shared" si="229"/>
        <v/>
      </c>
      <c r="AW21" s="552" t="str">
        <f t="shared" si="229"/>
        <v/>
      </c>
      <c r="AX21" s="552" t="str">
        <f t="shared" si="229"/>
        <v/>
      </c>
      <c r="AY21" s="552" t="str">
        <f t="shared" si="229"/>
        <v/>
      </c>
      <c r="AZ21" s="552" t="str">
        <f t="shared" si="229"/>
        <v/>
      </c>
      <c r="BA21" s="552" t="str">
        <f t="shared" si="229"/>
        <v/>
      </c>
      <c r="BB21" s="229"/>
      <c r="BC21" s="552">
        <f t="shared" ref="BC21:BP21" si="230">IF(AND($I21&lt;&gt;"",$AD21="C"),IF(AND($O21&gt;BB$8,$O21&lt;=BC$8),$L21,""),"")</f>
        <v>0</v>
      </c>
      <c r="BD21" s="552" t="str">
        <f t="shared" si="230"/>
        <v/>
      </c>
      <c r="BE21" s="552" t="str">
        <f t="shared" si="230"/>
        <v/>
      </c>
      <c r="BF21" s="552" t="str">
        <f t="shared" si="230"/>
        <v/>
      </c>
      <c r="BG21" s="552" t="str">
        <f t="shared" si="230"/>
        <v/>
      </c>
      <c r="BH21" s="552" t="str">
        <f t="shared" si="230"/>
        <v/>
      </c>
      <c r="BI21" s="552" t="str">
        <f t="shared" si="230"/>
        <v/>
      </c>
      <c r="BJ21" s="552" t="str">
        <f t="shared" si="230"/>
        <v/>
      </c>
      <c r="BK21" s="552" t="str">
        <f t="shared" si="230"/>
        <v/>
      </c>
      <c r="BL21" s="552" t="str">
        <f t="shared" si="230"/>
        <v/>
      </c>
      <c r="BM21" s="552" t="str">
        <f t="shared" si="230"/>
        <v/>
      </c>
      <c r="BN21" s="552" t="str">
        <f t="shared" si="230"/>
        <v/>
      </c>
      <c r="BO21" s="552" t="str">
        <f t="shared" si="230"/>
        <v/>
      </c>
      <c r="BP21" s="552" t="str">
        <f t="shared" si="230"/>
        <v/>
      </c>
      <c r="BR21" s="552">
        <f t="shared" ref="BR21:CC21" si="231">IF(AND($I21&lt;&gt;"",$AD21="C"),IF(AND($O21&gt;BQ$8,$O21&lt;=BR$8),$M21,""),"")</f>
        <v>0</v>
      </c>
      <c r="BS21" s="552" t="str">
        <f t="shared" si="231"/>
        <v/>
      </c>
      <c r="BT21" s="552" t="str">
        <f t="shared" si="231"/>
        <v/>
      </c>
      <c r="BU21" s="552" t="str">
        <f t="shared" si="231"/>
        <v/>
      </c>
      <c r="BV21" s="552" t="str">
        <f t="shared" si="231"/>
        <v/>
      </c>
      <c r="BW21" s="552" t="str">
        <f t="shared" si="231"/>
        <v/>
      </c>
      <c r="BX21" s="552" t="str">
        <f t="shared" si="231"/>
        <v/>
      </c>
      <c r="BY21" s="552" t="str">
        <f t="shared" si="231"/>
        <v/>
      </c>
      <c r="BZ21" s="552" t="str">
        <f t="shared" si="231"/>
        <v/>
      </c>
      <c r="CA21" s="552" t="str">
        <f t="shared" si="231"/>
        <v/>
      </c>
      <c r="CB21" s="552" t="str">
        <f t="shared" si="231"/>
        <v/>
      </c>
      <c r="CC21" s="552" t="str">
        <f t="shared" si="231"/>
        <v/>
      </c>
      <c r="CD21" s="229"/>
      <c r="CE21" s="552" t="str">
        <f t="shared" ref="CE21:CK21" si="232">IF(AND($I21&lt;&gt;"",$AD21="SM"),IF(AND($O21&gt;CD$8,$O21&lt;=CE$8),$N21,""),"")</f>
        <v/>
      </c>
      <c r="CF21" s="552" t="str">
        <f t="shared" si="232"/>
        <v/>
      </c>
      <c r="CG21" s="552" t="str">
        <f t="shared" si="232"/>
        <v/>
      </c>
      <c r="CH21" s="552" t="str">
        <f t="shared" si="232"/>
        <v/>
      </c>
      <c r="CI21" s="552" t="str">
        <f t="shared" si="232"/>
        <v/>
      </c>
      <c r="CJ21" s="552" t="str">
        <f t="shared" si="232"/>
        <v/>
      </c>
      <c r="CK21" s="552" t="str">
        <f t="shared" si="232"/>
        <v/>
      </c>
      <c r="CM21" s="553" t="str">
        <f t="shared" ref="CM21:CZ21" si="233">IF(AND($I21&lt;&gt;"",OR($AD21="ELE",$AD21="ELD",$AD21="CX")),IF(AND($O21&gt;CL$8,$O21&lt;=CM$8),$K21,""),"")</f>
        <v/>
      </c>
      <c r="CN21" s="553" t="str">
        <f t="shared" si="233"/>
        <v/>
      </c>
      <c r="CO21" s="553" t="str">
        <f t="shared" si="233"/>
        <v/>
      </c>
      <c r="CP21" s="553" t="str">
        <f t="shared" si="233"/>
        <v/>
      </c>
      <c r="CQ21" s="553" t="str">
        <f t="shared" si="233"/>
        <v/>
      </c>
      <c r="CR21" s="553" t="str">
        <f t="shared" si="233"/>
        <v/>
      </c>
      <c r="CS21" s="553" t="str">
        <f t="shared" si="233"/>
        <v/>
      </c>
      <c r="CT21" s="553" t="str">
        <f t="shared" si="233"/>
        <v/>
      </c>
      <c r="CU21" s="553" t="str">
        <f t="shared" si="233"/>
        <v/>
      </c>
      <c r="CV21" s="553" t="str">
        <f t="shared" si="233"/>
        <v/>
      </c>
      <c r="CW21" s="553" t="str">
        <f t="shared" si="233"/>
        <v/>
      </c>
      <c r="CX21" s="553" t="str">
        <f t="shared" si="233"/>
        <v/>
      </c>
      <c r="CY21" s="553" t="str">
        <f t="shared" si="233"/>
        <v/>
      </c>
      <c r="CZ21" s="553" t="str">
        <f t="shared" si="233"/>
        <v/>
      </c>
      <c r="DB21" s="553">
        <f t="shared" ref="DB21:DO21" si="234">IF(AND($W21&lt;&gt;"",$AB21="CF"),IF(AND($O21&gt;DA$8,$O21&lt;=DB$8),$AA21,""),"")</f>
        <v>56.484615384615388</v>
      </c>
      <c r="DC21" s="553" t="str">
        <f t="shared" si="234"/>
        <v/>
      </c>
      <c r="DD21" s="553" t="str">
        <f t="shared" si="234"/>
        <v/>
      </c>
      <c r="DE21" s="553" t="str">
        <f t="shared" si="234"/>
        <v/>
      </c>
      <c r="DF21" s="553" t="str">
        <f t="shared" si="234"/>
        <v/>
      </c>
      <c r="DG21" s="553" t="str">
        <f t="shared" si="234"/>
        <v/>
      </c>
      <c r="DH21" s="553" t="str">
        <f t="shared" si="234"/>
        <v/>
      </c>
      <c r="DI21" s="553" t="str">
        <f t="shared" si="234"/>
        <v/>
      </c>
      <c r="DJ21" s="553" t="str">
        <f t="shared" si="234"/>
        <v/>
      </c>
      <c r="DK21" s="553" t="str">
        <f t="shared" si="234"/>
        <v/>
      </c>
      <c r="DL21" s="553" t="str">
        <f t="shared" si="234"/>
        <v/>
      </c>
      <c r="DM21" s="553" t="str">
        <f t="shared" si="234"/>
        <v/>
      </c>
      <c r="DN21" s="553" t="str">
        <f t="shared" si="234"/>
        <v/>
      </c>
      <c r="DO21" s="553" t="str">
        <f t="shared" si="234"/>
        <v/>
      </c>
      <c r="DQ21" s="553" t="str">
        <f t="shared" ref="DQ21:ED21" si="235">IF(AND($W21&lt;&gt;"",$AB21="CA"),IF(AND($O21&gt;DP$8,$O21&lt;=DQ$8),$AA21,""),"")</f>
        <v/>
      </c>
      <c r="DR21" s="553" t="str">
        <f t="shared" si="235"/>
        <v/>
      </c>
      <c r="DS21" s="553" t="str">
        <f t="shared" si="235"/>
        <v/>
      </c>
      <c r="DT21" s="553" t="str">
        <f t="shared" si="235"/>
        <v/>
      </c>
      <c r="DU21" s="553" t="str">
        <f t="shared" si="235"/>
        <v/>
      </c>
      <c r="DV21" s="553" t="str">
        <f t="shared" si="235"/>
        <v/>
      </c>
      <c r="DW21" s="553" t="str">
        <f t="shared" si="235"/>
        <v/>
      </c>
      <c r="DX21" s="553" t="str">
        <f t="shared" si="235"/>
        <v/>
      </c>
      <c r="DY21" s="553" t="str">
        <f t="shared" si="235"/>
        <v/>
      </c>
      <c r="DZ21" s="553" t="str">
        <f t="shared" si="235"/>
        <v/>
      </c>
      <c r="EA21" s="553" t="str">
        <f t="shared" si="235"/>
        <v/>
      </c>
      <c r="EB21" s="553" t="str">
        <f t="shared" si="235"/>
        <v/>
      </c>
      <c r="EC21" s="553" t="str">
        <f t="shared" si="235"/>
        <v/>
      </c>
      <c r="ED21" s="553" t="str">
        <f t="shared" si="235"/>
        <v/>
      </c>
      <c r="EF21" s="553" t="str">
        <f t="shared" ref="EF21:ES21" si="236">IF($AC21="BFC",IF(AND($O21&gt;EE$8,$O21&lt;=EF$8),$AA21,""),"")</f>
        <v/>
      </c>
      <c r="EG21" s="553" t="str">
        <f t="shared" si="236"/>
        <v/>
      </c>
      <c r="EH21" s="553" t="str">
        <f t="shared" si="236"/>
        <v/>
      </c>
      <c r="EI21" s="553" t="str">
        <f t="shared" si="236"/>
        <v/>
      </c>
      <c r="EJ21" s="553" t="str">
        <f t="shared" si="236"/>
        <v/>
      </c>
      <c r="EK21" s="553" t="str">
        <f t="shared" si="236"/>
        <v/>
      </c>
      <c r="EL21" s="553" t="str">
        <f t="shared" si="236"/>
        <v/>
      </c>
      <c r="EM21" s="553" t="str">
        <f t="shared" si="236"/>
        <v/>
      </c>
      <c r="EN21" s="553" t="str">
        <f t="shared" si="236"/>
        <v/>
      </c>
      <c r="EO21" s="553" t="str">
        <f t="shared" si="236"/>
        <v/>
      </c>
      <c r="EP21" s="553" t="str">
        <f t="shared" si="236"/>
        <v/>
      </c>
      <c r="EQ21" s="553" t="str">
        <f t="shared" si="236"/>
        <v/>
      </c>
      <c r="ER21" s="553" t="str">
        <f t="shared" si="236"/>
        <v/>
      </c>
      <c r="ES21" s="553" t="str">
        <f t="shared" si="236"/>
        <v/>
      </c>
      <c r="EU21" s="553" t="str">
        <f t="shared" ref="EU21:FH21" si="237">IF($AC21="BFN",IF(AND($O21&gt;ET$8,$O21&lt;=EU$8),$AA21,""),"")</f>
        <v/>
      </c>
      <c r="EV21" s="553" t="str">
        <f t="shared" si="237"/>
        <v/>
      </c>
      <c r="EW21" s="553" t="str">
        <f t="shared" si="237"/>
        <v/>
      </c>
      <c r="EX21" s="553" t="str">
        <f t="shared" si="237"/>
        <v/>
      </c>
      <c r="EY21" s="553" t="str">
        <f t="shared" si="237"/>
        <v/>
      </c>
      <c r="EZ21" s="553" t="str">
        <f t="shared" si="237"/>
        <v/>
      </c>
      <c r="FA21" s="553" t="str">
        <f t="shared" si="237"/>
        <v/>
      </c>
      <c r="FB21" s="553" t="str">
        <f t="shared" si="237"/>
        <v/>
      </c>
      <c r="FC21" s="553" t="str">
        <f t="shared" si="237"/>
        <v/>
      </c>
      <c r="FD21" s="553" t="str">
        <f t="shared" si="237"/>
        <v/>
      </c>
      <c r="FE21" s="553" t="str">
        <f t="shared" si="237"/>
        <v/>
      </c>
      <c r="FF21" s="553" t="str">
        <f t="shared" si="237"/>
        <v/>
      </c>
      <c r="FG21" s="553" t="str">
        <f t="shared" si="237"/>
        <v/>
      </c>
      <c r="FH21" s="553" t="str">
        <f t="shared" si="237"/>
        <v/>
      </c>
      <c r="FJ21" s="553" t="str">
        <f t="shared" ref="FJ21:FW21" si="238">IF(AND($I21&lt;&gt;"",$AD21="RCS"),IF(AND($O21&gt;FI$8,$O21&lt;=FJ$8),SUM($K21:$M21),""),"")</f>
        <v/>
      </c>
      <c r="FK21" s="553" t="str">
        <f t="shared" si="238"/>
        <v/>
      </c>
      <c r="FL21" s="553" t="str">
        <f t="shared" si="238"/>
        <v/>
      </c>
      <c r="FM21" s="553" t="str">
        <f t="shared" si="238"/>
        <v/>
      </c>
      <c r="FN21" s="553" t="str">
        <f t="shared" si="238"/>
        <v/>
      </c>
      <c r="FO21" s="553" t="str">
        <f t="shared" si="238"/>
        <v/>
      </c>
      <c r="FP21" s="553" t="str">
        <f t="shared" si="238"/>
        <v/>
      </c>
      <c r="FQ21" s="553" t="str">
        <f t="shared" si="238"/>
        <v/>
      </c>
      <c r="FR21" s="553" t="str">
        <f t="shared" si="238"/>
        <v/>
      </c>
      <c r="FS21" s="553" t="str">
        <f t="shared" si="238"/>
        <v/>
      </c>
      <c r="FT21" s="553" t="str">
        <f t="shared" si="238"/>
        <v/>
      </c>
      <c r="FU21" s="553" t="str">
        <f t="shared" si="238"/>
        <v/>
      </c>
      <c r="FV21" s="553" t="str">
        <f t="shared" si="238"/>
        <v/>
      </c>
      <c r="FW21" s="553" t="str">
        <f t="shared" si="238"/>
        <v/>
      </c>
      <c r="FY21" s="553" t="str">
        <f t="shared" ref="FY21:GL21" si="239">IF(AND($I21&lt;&gt;"",$AD21="REC"),IF(AND($O21&gt;FX$8,$O21&lt;=FY$8),SUM($K21:$M21),""),"")</f>
        <v/>
      </c>
      <c r="FZ21" s="553" t="str">
        <f t="shared" si="239"/>
        <v/>
      </c>
      <c r="GA21" s="553" t="str">
        <f t="shared" si="239"/>
        <v/>
      </c>
      <c r="GB21" s="553" t="str">
        <f t="shared" si="239"/>
        <v/>
      </c>
      <c r="GC21" s="553" t="str">
        <f t="shared" si="239"/>
        <v/>
      </c>
      <c r="GD21" s="553" t="str">
        <f t="shared" si="239"/>
        <v/>
      </c>
      <c r="GE21" s="553" t="str">
        <f t="shared" si="239"/>
        <v/>
      </c>
      <c r="GF21" s="553" t="str">
        <f t="shared" si="239"/>
        <v/>
      </c>
      <c r="GG21" s="553" t="str">
        <f t="shared" si="239"/>
        <v/>
      </c>
      <c r="GH21" s="553" t="str">
        <f t="shared" si="239"/>
        <v/>
      </c>
      <c r="GI21" s="553" t="str">
        <f t="shared" si="239"/>
        <v/>
      </c>
      <c r="GJ21" s="553" t="str">
        <f t="shared" si="239"/>
        <v/>
      </c>
      <c r="GK21" s="553" t="str">
        <f t="shared" si="239"/>
        <v/>
      </c>
      <c r="GL21" s="553" t="str">
        <f t="shared" si="239"/>
        <v/>
      </c>
      <c r="GN21" s="553" t="str">
        <f t="shared" ref="GN21:HA21" si="240">IF(AND($I21&lt;&gt;"",$AD21="RBA"),IF(AND($O21&gt;GM$8,$O21&lt;=GN$8),SUM($K21:$M21),""),"")</f>
        <v/>
      </c>
      <c r="GO21" s="553" t="str">
        <f t="shared" si="240"/>
        <v/>
      </c>
      <c r="GP21" s="553" t="str">
        <f t="shared" si="240"/>
        <v/>
      </c>
      <c r="GQ21" s="553" t="str">
        <f t="shared" si="240"/>
        <v/>
      </c>
      <c r="GR21" s="553" t="str">
        <f t="shared" si="240"/>
        <v/>
      </c>
      <c r="GS21" s="553" t="str">
        <f t="shared" si="240"/>
        <v/>
      </c>
      <c r="GT21" s="553" t="str">
        <f t="shared" si="240"/>
        <v/>
      </c>
      <c r="GU21" s="553" t="str">
        <f t="shared" si="240"/>
        <v/>
      </c>
      <c r="GV21" s="553" t="str">
        <f t="shared" si="240"/>
        <v/>
      </c>
      <c r="GW21" s="553" t="str">
        <f t="shared" si="240"/>
        <v/>
      </c>
      <c r="GX21" s="553" t="str">
        <f t="shared" si="240"/>
        <v/>
      </c>
      <c r="GY21" s="553" t="str">
        <f t="shared" si="240"/>
        <v/>
      </c>
      <c r="GZ21" s="553" t="str">
        <f t="shared" si="240"/>
        <v/>
      </c>
      <c r="HA21" s="553" t="str">
        <f t="shared" si="240"/>
        <v/>
      </c>
      <c r="HC21" s="553" t="str">
        <f t="shared" ref="HC21:HP21" si="241">IF(AND($I21&lt;&gt;"",$AD21="RBS"),IF(AND($O21&gt;HB$8,$O21&lt;=HC$8),SUM($K21:$M21),""),"")</f>
        <v/>
      </c>
      <c r="HD21" s="553" t="str">
        <f t="shared" si="241"/>
        <v/>
      </c>
      <c r="HE21" s="553" t="str">
        <f t="shared" si="241"/>
        <v/>
      </c>
      <c r="HF21" s="553" t="str">
        <f t="shared" si="241"/>
        <v/>
      </c>
      <c r="HG21" s="553" t="str">
        <f t="shared" si="241"/>
        <v/>
      </c>
      <c r="HH21" s="553" t="str">
        <f t="shared" si="241"/>
        <v/>
      </c>
      <c r="HI21" s="553" t="str">
        <f t="shared" si="241"/>
        <v/>
      </c>
      <c r="HJ21" s="553" t="str">
        <f t="shared" si="241"/>
        <v/>
      </c>
      <c r="HK21" s="553" t="str">
        <f t="shared" si="241"/>
        <v/>
      </c>
      <c r="HL21" s="553" t="str">
        <f t="shared" si="241"/>
        <v/>
      </c>
      <c r="HM21" s="553" t="str">
        <f t="shared" si="241"/>
        <v/>
      </c>
      <c r="HN21" s="553" t="str">
        <f t="shared" si="241"/>
        <v/>
      </c>
      <c r="HO21" s="553" t="str">
        <f t="shared" si="241"/>
        <v/>
      </c>
      <c r="HP21" s="553" t="str">
        <f t="shared" si="241"/>
        <v/>
      </c>
      <c r="HR21" s="553" t="str">
        <f t="shared" ref="HR21:IE21" si="242">IF(AND($I21&lt;&gt;"",$AD21="RCD"),IF(AND($O21&gt;HQ$8,$O21&lt;=HR$8),SUM($K21:$M21),""),"")</f>
        <v/>
      </c>
      <c r="HS21" s="553" t="str">
        <f t="shared" si="242"/>
        <v/>
      </c>
      <c r="HT21" s="553" t="str">
        <f t="shared" si="242"/>
        <v/>
      </c>
      <c r="HU21" s="553" t="str">
        <f t="shared" si="242"/>
        <v/>
      </c>
      <c r="HV21" s="553" t="str">
        <f t="shared" si="242"/>
        <v/>
      </c>
      <c r="HW21" s="553" t="str">
        <f t="shared" si="242"/>
        <v/>
      </c>
      <c r="HX21" s="553" t="str">
        <f t="shared" si="242"/>
        <v/>
      </c>
      <c r="HY21" s="553" t="str">
        <f t="shared" si="242"/>
        <v/>
      </c>
      <c r="HZ21" s="553" t="str">
        <f t="shared" si="242"/>
        <v/>
      </c>
      <c r="IA21" s="553" t="str">
        <f t="shared" si="242"/>
        <v/>
      </c>
      <c r="IB21" s="553" t="str">
        <f t="shared" si="242"/>
        <v/>
      </c>
      <c r="IC21" s="553" t="str">
        <f t="shared" si="242"/>
        <v/>
      </c>
      <c r="ID21" s="553" t="str">
        <f t="shared" si="242"/>
        <v/>
      </c>
      <c r="IE21" s="553" t="str">
        <f t="shared" si="242"/>
        <v/>
      </c>
      <c r="IG21" s="552">
        <f t="shared" ref="IG21:IT21" si="243">IF(AND($I21&lt;&gt;""),IF(AND($O21&gt;IF$8,$O21&lt;=IG$8),$K21,""),"")</f>
        <v>73.430000000000007</v>
      </c>
      <c r="IH21" s="552" t="str">
        <f t="shared" si="243"/>
        <v/>
      </c>
      <c r="II21" s="552" t="str">
        <f t="shared" si="243"/>
        <v/>
      </c>
      <c r="IJ21" s="552" t="str">
        <f t="shared" si="243"/>
        <v/>
      </c>
      <c r="IK21" s="552" t="str">
        <f t="shared" si="243"/>
        <v/>
      </c>
      <c r="IL21" s="552" t="str">
        <f t="shared" si="243"/>
        <v/>
      </c>
      <c r="IM21" s="552" t="str">
        <f t="shared" si="243"/>
        <v/>
      </c>
      <c r="IN21" s="552" t="str">
        <f t="shared" si="243"/>
        <v/>
      </c>
      <c r="IO21" s="552" t="str">
        <f t="shared" si="243"/>
        <v/>
      </c>
      <c r="IP21" s="552" t="str">
        <f t="shared" si="243"/>
        <v/>
      </c>
      <c r="IQ21" s="552" t="str">
        <f t="shared" si="243"/>
        <v/>
      </c>
      <c r="IR21" s="552" t="str">
        <f t="shared" si="243"/>
        <v/>
      </c>
      <c r="IS21" s="552" t="str">
        <f t="shared" si="243"/>
        <v/>
      </c>
      <c r="IT21" s="552" t="str">
        <f t="shared" si="243"/>
        <v/>
      </c>
      <c r="IU21" s="229"/>
      <c r="IV21" s="552">
        <f t="shared" si="60"/>
        <v>0</v>
      </c>
      <c r="IW21" s="552" t="str">
        <f t="shared" si="61"/>
        <v/>
      </c>
      <c r="IX21" s="552" t="str">
        <f t="shared" si="62"/>
        <v/>
      </c>
      <c r="IY21" s="552" t="str">
        <f t="shared" si="63"/>
        <v/>
      </c>
      <c r="IZ21" s="552" t="str">
        <f t="shared" si="64"/>
        <v/>
      </c>
      <c r="JA21" s="552" t="str">
        <f t="shared" si="65"/>
        <v/>
      </c>
      <c r="JB21" s="552" t="str">
        <f t="shared" si="66"/>
        <v/>
      </c>
      <c r="JC21" s="552" t="str">
        <f t="shared" si="67"/>
        <v/>
      </c>
      <c r="JD21" s="552" t="str">
        <f t="shared" si="68"/>
        <v/>
      </c>
      <c r="JE21" s="552" t="str">
        <f t="shared" si="69"/>
        <v/>
      </c>
      <c r="JF21" s="552" t="str">
        <f t="shared" si="70"/>
        <v/>
      </c>
      <c r="JG21" s="552" t="str">
        <f t="shared" si="71"/>
        <v/>
      </c>
      <c r="JH21" s="552" t="str">
        <f t="shared" si="72"/>
        <v/>
      </c>
      <c r="JI21" s="552" t="str">
        <f t="shared" si="73"/>
        <v/>
      </c>
      <c r="JJ21" s="229"/>
      <c r="JK21" s="552">
        <f t="shared" ref="JK21:JX21" si="244">IF(AND($I21&lt;&gt;""),IF(AND($O21&gt;JJ$8,$O21&lt;=JK$8),$M21,""),"")</f>
        <v>0</v>
      </c>
      <c r="JL21" s="552" t="str">
        <f t="shared" si="244"/>
        <v/>
      </c>
      <c r="JM21" s="552" t="str">
        <f t="shared" si="244"/>
        <v/>
      </c>
      <c r="JN21" s="552" t="str">
        <f t="shared" si="244"/>
        <v/>
      </c>
      <c r="JO21" s="552" t="str">
        <f t="shared" si="244"/>
        <v/>
      </c>
      <c r="JP21" s="552" t="str">
        <f t="shared" si="244"/>
        <v/>
      </c>
      <c r="JQ21" s="552" t="str">
        <f t="shared" si="244"/>
        <v/>
      </c>
      <c r="JR21" s="552" t="str">
        <f t="shared" si="244"/>
        <v/>
      </c>
      <c r="JS21" s="552" t="str">
        <f t="shared" si="244"/>
        <v/>
      </c>
      <c r="JT21" s="552" t="str">
        <f t="shared" si="244"/>
        <v/>
      </c>
      <c r="JU21" s="552" t="str">
        <f t="shared" si="244"/>
        <v/>
      </c>
      <c r="JV21" s="552" t="str">
        <f t="shared" si="244"/>
        <v/>
      </c>
      <c r="JW21" s="552" t="str">
        <f t="shared" si="244"/>
        <v/>
      </c>
      <c r="JX21" s="552" t="str">
        <f t="shared" si="244"/>
        <v/>
      </c>
      <c r="JY21" s="229"/>
      <c r="JZ21" s="552">
        <f t="shared" ref="JZ21:KM21" si="245">IF(AND($I21&lt;&gt;""),IF(AND($O21&gt;JY$8,$O21&lt;=JZ$8),$N21,""),"")</f>
        <v>0</v>
      </c>
      <c r="KA21" s="552" t="str">
        <f t="shared" si="245"/>
        <v/>
      </c>
      <c r="KB21" s="552" t="str">
        <f t="shared" si="245"/>
        <v/>
      </c>
      <c r="KC21" s="552" t="str">
        <f t="shared" si="245"/>
        <v/>
      </c>
      <c r="KD21" s="552" t="str">
        <f t="shared" si="245"/>
        <v/>
      </c>
      <c r="KE21" s="552" t="str">
        <f t="shared" si="245"/>
        <v/>
      </c>
      <c r="KF21" s="552" t="str">
        <f t="shared" si="245"/>
        <v/>
      </c>
      <c r="KG21" s="552" t="str">
        <f t="shared" si="245"/>
        <v/>
      </c>
      <c r="KH21" s="552" t="str">
        <f t="shared" si="245"/>
        <v/>
      </c>
      <c r="KI21" s="552" t="str">
        <f t="shared" si="245"/>
        <v/>
      </c>
      <c r="KJ21" s="552" t="str">
        <f t="shared" si="245"/>
        <v/>
      </c>
      <c r="KK21" s="552" t="str">
        <f t="shared" si="245"/>
        <v/>
      </c>
      <c r="KL21" s="552" t="str">
        <f t="shared" si="245"/>
        <v/>
      </c>
      <c r="KM21" s="552" t="str">
        <f t="shared" si="245"/>
        <v/>
      </c>
    </row>
    <row r="22" spans="2:299" ht="18" customHeight="1" x14ac:dyDescent="0.25">
      <c r="B22" s="551">
        <f t="shared" si="0"/>
        <v>40.585000000000001</v>
      </c>
      <c r="C22" s="269">
        <v>1</v>
      </c>
      <c r="D22" s="269" t="s">
        <v>75</v>
      </c>
      <c r="E22" s="269">
        <v>0</v>
      </c>
      <c r="F22" s="269">
        <v>3</v>
      </c>
      <c r="G22" s="269" t="s">
        <v>75</v>
      </c>
      <c r="H22" s="269">
        <v>1.17</v>
      </c>
      <c r="I22" s="269" t="s">
        <v>642</v>
      </c>
      <c r="J22" s="269" t="s">
        <v>568</v>
      </c>
      <c r="K22" s="546">
        <f>VLOOKUP(I22,' 5.0 - Rebaixos'!B:N,11,FALSE)</f>
        <v>220.6712</v>
      </c>
      <c r="L22" s="546"/>
      <c r="M22" s="546"/>
      <c r="N22" s="546"/>
      <c r="O22" s="547">
        <f>IFERROR((ABS(((T22+Q22)/2)-((F22+C22)/2)))*20/1000+20/1000,0)</f>
        <v>0.02</v>
      </c>
      <c r="P22" s="547">
        <f t="shared" si="37"/>
        <v>4.413424</v>
      </c>
      <c r="Q22" s="269">
        <v>1</v>
      </c>
      <c r="R22" s="269" t="s">
        <v>75</v>
      </c>
      <c r="S22" s="269">
        <v>0</v>
      </c>
      <c r="T22" s="269">
        <v>3</v>
      </c>
      <c r="U22" s="269" t="s">
        <v>75</v>
      </c>
      <c r="V22" s="269">
        <v>1.17</v>
      </c>
      <c r="W22" s="548" t="s">
        <v>642</v>
      </c>
      <c r="X22" s="269"/>
      <c r="Y22" s="269"/>
      <c r="Z22" s="546">
        <v>1</v>
      </c>
      <c r="AA22" s="546">
        <f t="shared" si="1"/>
        <v>220.6712</v>
      </c>
      <c r="AB22" s="549" t="s">
        <v>340</v>
      </c>
      <c r="AC22" s="37" t="str">
        <f t="shared" si="2"/>
        <v/>
      </c>
      <c r="AD22" s="9" t="str">
        <f t="shared" si="3"/>
        <v>REC</v>
      </c>
      <c r="AE22" s="552" t="str">
        <f>IF(AND($I22&lt;&gt;"",$AD22="CL"),IF(AND($O22&gt;#REF!,$O22&lt;=AN$8),$K22,""),"")</f>
        <v/>
      </c>
      <c r="AF22" s="552" t="str">
        <f t="shared" si="38"/>
        <v/>
      </c>
      <c r="AG22" s="552" t="str">
        <f t="shared" si="39"/>
        <v/>
      </c>
      <c r="AH22" s="552" t="str">
        <f t="shared" si="40"/>
        <v/>
      </c>
      <c r="AI22" s="552" t="str">
        <f t="shared" si="41"/>
        <v/>
      </c>
      <c r="AJ22" s="552" t="str">
        <f t="shared" si="42"/>
        <v/>
      </c>
      <c r="AK22" s="552" t="str">
        <f t="shared" si="43"/>
        <v/>
      </c>
      <c r="AL22" s="552" t="str">
        <f t="shared" si="44"/>
        <v/>
      </c>
      <c r="AM22" s="37">
        <f t="shared" si="5"/>
        <v>-220.6712</v>
      </c>
      <c r="AN22" s="552" t="str">
        <f t="shared" ref="AN22:BA22" si="246">IF(AND($I22&lt;&gt;"",$AD22="C"),IF(AND($O22&gt;AM$8,$O22&lt;=AN$8),$K22,""),"")</f>
        <v/>
      </c>
      <c r="AO22" s="552" t="str">
        <f t="shared" si="246"/>
        <v/>
      </c>
      <c r="AP22" s="552" t="str">
        <f t="shared" si="246"/>
        <v/>
      </c>
      <c r="AQ22" s="552" t="str">
        <f t="shared" si="246"/>
        <v/>
      </c>
      <c r="AR22" s="552" t="str">
        <f t="shared" si="246"/>
        <v/>
      </c>
      <c r="AS22" s="552" t="str">
        <f t="shared" si="246"/>
        <v/>
      </c>
      <c r="AT22" s="552" t="str">
        <f t="shared" si="246"/>
        <v/>
      </c>
      <c r="AU22" s="552" t="str">
        <f t="shared" si="246"/>
        <v/>
      </c>
      <c r="AV22" s="552" t="str">
        <f t="shared" si="246"/>
        <v/>
      </c>
      <c r="AW22" s="552" t="str">
        <f t="shared" si="246"/>
        <v/>
      </c>
      <c r="AX22" s="552" t="str">
        <f t="shared" si="246"/>
        <v/>
      </c>
      <c r="AY22" s="552" t="str">
        <f t="shared" si="246"/>
        <v/>
      </c>
      <c r="AZ22" s="552" t="str">
        <f t="shared" si="246"/>
        <v/>
      </c>
      <c r="BA22" s="552" t="str">
        <f t="shared" si="246"/>
        <v/>
      </c>
      <c r="BB22" s="229"/>
      <c r="BC22" s="552" t="str">
        <f t="shared" ref="BC22:BP22" si="247">IF(AND($I22&lt;&gt;"",$AD22="C"),IF(AND($O22&gt;BB$8,$O22&lt;=BC$8),$L22,""),"")</f>
        <v/>
      </c>
      <c r="BD22" s="552" t="str">
        <f t="shared" si="247"/>
        <v/>
      </c>
      <c r="BE22" s="552" t="str">
        <f t="shared" si="247"/>
        <v/>
      </c>
      <c r="BF22" s="552" t="str">
        <f t="shared" si="247"/>
        <v/>
      </c>
      <c r="BG22" s="552" t="str">
        <f t="shared" si="247"/>
        <v/>
      </c>
      <c r="BH22" s="552" t="str">
        <f t="shared" si="247"/>
        <v/>
      </c>
      <c r="BI22" s="552" t="str">
        <f t="shared" si="247"/>
        <v/>
      </c>
      <c r="BJ22" s="552" t="str">
        <f t="shared" si="247"/>
        <v/>
      </c>
      <c r="BK22" s="552" t="str">
        <f t="shared" si="247"/>
        <v/>
      </c>
      <c r="BL22" s="552" t="str">
        <f t="shared" si="247"/>
        <v/>
      </c>
      <c r="BM22" s="552" t="str">
        <f t="shared" si="247"/>
        <v/>
      </c>
      <c r="BN22" s="552" t="str">
        <f t="shared" si="247"/>
        <v/>
      </c>
      <c r="BO22" s="552" t="str">
        <f t="shared" si="247"/>
        <v/>
      </c>
      <c r="BP22" s="552" t="str">
        <f t="shared" si="247"/>
        <v/>
      </c>
      <c r="BR22" s="552" t="str">
        <f t="shared" ref="BR22:CC22" si="248">IF(AND($I22&lt;&gt;"",$AD22="C"),IF(AND($O22&gt;BQ$8,$O22&lt;=BR$8),$M22,""),"")</f>
        <v/>
      </c>
      <c r="BS22" s="552" t="str">
        <f t="shared" si="248"/>
        <v/>
      </c>
      <c r="BT22" s="552" t="str">
        <f t="shared" si="248"/>
        <v/>
      </c>
      <c r="BU22" s="552" t="str">
        <f t="shared" si="248"/>
        <v/>
      </c>
      <c r="BV22" s="552" t="str">
        <f t="shared" si="248"/>
        <v/>
      </c>
      <c r="BW22" s="552" t="str">
        <f t="shared" si="248"/>
        <v/>
      </c>
      <c r="BX22" s="552" t="str">
        <f t="shared" si="248"/>
        <v/>
      </c>
      <c r="BY22" s="552" t="str">
        <f t="shared" si="248"/>
        <v/>
      </c>
      <c r="BZ22" s="552" t="str">
        <f t="shared" si="248"/>
        <v/>
      </c>
      <c r="CA22" s="552" t="str">
        <f t="shared" si="248"/>
        <v/>
      </c>
      <c r="CB22" s="552" t="str">
        <f t="shared" si="248"/>
        <v/>
      </c>
      <c r="CC22" s="552" t="str">
        <f t="shared" si="248"/>
        <v/>
      </c>
      <c r="CD22" s="229"/>
      <c r="CE22" s="552" t="str">
        <f t="shared" ref="CE22:CK22" si="249">IF(AND($I22&lt;&gt;"",$AD22="SM"),IF(AND($O22&gt;CD$8,$O22&lt;=CE$8),$N22,""),"")</f>
        <v/>
      </c>
      <c r="CF22" s="552" t="str">
        <f t="shared" si="249"/>
        <v/>
      </c>
      <c r="CG22" s="552" t="str">
        <f t="shared" si="249"/>
        <v/>
      </c>
      <c r="CH22" s="552" t="str">
        <f t="shared" si="249"/>
        <v/>
      </c>
      <c r="CI22" s="552" t="str">
        <f t="shared" si="249"/>
        <v/>
      </c>
      <c r="CJ22" s="552" t="str">
        <f t="shared" si="249"/>
        <v/>
      </c>
      <c r="CK22" s="552" t="str">
        <f t="shared" si="249"/>
        <v/>
      </c>
      <c r="CM22" s="553" t="str">
        <f t="shared" ref="CM22:CZ22" si="250">IF(AND($I22&lt;&gt;"",OR($AD22="ELE",$AD22="ELD",$AD22="CX")),IF(AND($O22&gt;CL$8,$O22&lt;=CM$8),$K22,""),"")</f>
        <v/>
      </c>
      <c r="CN22" s="553" t="str">
        <f t="shared" si="250"/>
        <v/>
      </c>
      <c r="CO22" s="553" t="str">
        <f t="shared" si="250"/>
        <v/>
      </c>
      <c r="CP22" s="553" t="str">
        <f t="shared" si="250"/>
        <v/>
      </c>
      <c r="CQ22" s="553" t="str">
        <f t="shared" si="250"/>
        <v/>
      </c>
      <c r="CR22" s="553" t="str">
        <f t="shared" si="250"/>
        <v/>
      </c>
      <c r="CS22" s="553" t="str">
        <f t="shared" si="250"/>
        <v/>
      </c>
      <c r="CT22" s="553" t="str">
        <f t="shared" si="250"/>
        <v/>
      </c>
      <c r="CU22" s="553" t="str">
        <f t="shared" si="250"/>
        <v/>
      </c>
      <c r="CV22" s="553" t="str">
        <f t="shared" si="250"/>
        <v/>
      </c>
      <c r="CW22" s="553" t="str">
        <f t="shared" si="250"/>
        <v/>
      </c>
      <c r="CX22" s="553" t="str">
        <f t="shared" si="250"/>
        <v/>
      </c>
      <c r="CY22" s="553" t="str">
        <f t="shared" si="250"/>
        <v/>
      </c>
      <c r="CZ22" s="553" t="str">
        <f t="shared" si="250"/>
        <v/>
      </c>
      <c r="DB22" s="553">
        <f t="shared" ref="DB22:DO22" si="251">IF(AND($W22&lt;&gt;"",$AB22="CF"),IF(AND($O22&gt;DA$8,$O22&lt;=DB$8),$AA22,""),"")</f>
        <v>220.6712</v>
      </c>
      <c r="DC22" s="553" t="str">
        <f t="shared" si="251"/>
        <v/>
      </c>
      <c r="DD22" s="553" t="str">
        <f t="shared" si="251"/>
        <v/>
      </c>
      <c r="DE22" s="553" t="str">
        <f t="shared" si="251"/>
        <v/>
      </c>
      <c r="DF22" s="553" t="str">
        <f t="shared" si="251"/>
        <v/>
      </c>
      <c r="DG22" s="553" t="str">
        <f t="shared" si="251"/>
        <v/>
      </c>
      <c r="DH22" s="553" t="str">
        <f t="shared" si="251"/>
        <v/>
      </c>
      <c r="DI22" s="553" t="str">
        <f t="shared" si="251"/>
        <v/>
      </c>
      <c r="DJ22" s="553" t="str">
        <f t="shared" si="251"/>
        <v/>
      </c>
      <c r="DK22" s="553" t="str">
        <f t="shared" si="251"/>
        <v/>
      </c>
      <c r="DL22" s="553" t="str">
        <f t="shared" si="251"/>
        <v/>
      </c>
      <c r="DM22" s="553" t="str">
        <f t="shared" si="251"/>
        <v/>
      </c>
      <c r="DN22" s="553" t="str">
        <f t="shared" si="251"/>
        <v/>
      </c>
      <c r="DO22" s="553" t="str">
        <f t="shared" si="251"/>
        <v/>
      </c>
      <c r="DQ22" s="553" t="str">
        <f t="shared" ref="DQ22:ED22" si="252">IF(AND($W22&lt;&gt;"",$AB22="CA"),IF(AND($O22&gt;DP$8,$O22&lt;=DQ$8),$AA22,""),"")</f>
        <v/>
      </c>
      <c r="DR22" s="553" t="str">
        <f t="shared" si="252"/>
        <v/>
      </c>
      <c r="DS22" s="553" t="str">
        <f t="shared" si="252"/>
        <v/>
      </c>
      <c r="DT22" s="553" t="str">
        <f t="shared" si="252"/>
        <v/>
      </c>
      <c r="DU22" s="553" t="str">
        <f t="shared" si="252"/>
        <v/>
      </c>
      <c r="DV22" s="553" t="str">
        <f t="shared" si="252"/>
        <v/>
      </c>
      <c r="DW22" s="553" t="str">
        <f t="shared" si="252"/>
        <v/>
      </c>
      <c r="DX22" s="553" t="str">
        <f t="shared" si="252"/>
        <v/>
      </c>
      <c r="DY22" s="553" t="str">
        <f t="shared" si="252"/>
        <v/>
      </c>
      <c r="DZ22" s="553" t="str">
        <f t="shared" si="252"/>
        <v/>
      </c>
      <c r="EA22" s="553" t="str">
        <f t="shared" si="252"/>
        <v/>
      </c>
      <c r="EB22" s="553" t="str">
        <f t="shared" si="252"/>
        <v/>
      </c>
      <c r="EC22" s="553" t="str">
        <f t="shared" si="252"/>
        <v/>
      </c>
      <c r="ED22" s="553" t="str">
        <f t="shared" si="252"/>
        <v/>
      </c>
      <c r="EF22" s="553" t="str">
        <f t="shared" ref="EF22:ES22" si="253">IF($AC22="BFC",IF(AND($O22&gt;EE$8,$O22&lt;=EF$8),$AA22,""),"")</f>
        <v/>
      </c>
      <c r="EG22" s="553" t="str">
        <f t="shared" si="253"/>
        <v/>
      </c>
      <c r="EH22" s="553" t="str">
        <f t="shared" si="253"/>
        <v/>
      </c>
      <c r="EI22" s="553" t="str">
        <f t="shared" si="253"/>
        <v/>
      </c>
      <c r="EJ22" s="553" t="str">
        <f t="shared" si="253"/>
        <v/>
      </c>
      <c r="EK22" s="553" t="str">
        <f t="shared" si="253"/>
        <v/>
      </c>
      <c r="EL22" s="553" t="str">
        <f t="shared" si="253"/>
        <v/>
      </c>
      <c r="EM22" s="553" t="str">
        <f t="shared" si="253"/>
        <v/>
      </c>
      <c r="EN22" s="553" t="str">
        <f t="shared" si="253"/>
        <v/>
      </c>
      <c r="EO22" s="553" t="str">
        <f t="shared" si="253"/>
        <v/>
      </c>
      <c r="EP22" s="553" t="str">
        <f t="shared" si="253"/>
        <v/>
      </c>
      <c r="EQ22" s="553" t="str">
        <f t="shared" si="253"/>
        <v/>
      </c>
      <c r="ER22" s="553" t="str">
        <f t="shared" si="253"/>
        <v/>
      </c>
      <c r="ES22" s="553" t="str">
        <f t="shared" si="253"/>
        <v/>
      </c>
      <c r="EU22" s="553" t="str">
        <f t="shared" ref="EU22:FH22" si="254">IF($AC22="BFN",IF(AND($O22&gt;ET$8,$O22&lt;=EU$8),$AA22,""),"")</f>
        <v/>
      </c>
      <c r="EV22" s="553" t="str">
        <f t="shared" si="254"/>
        <v/>
      </c>
      <c r="EW22" s="553" t="str">
        <f t="shared" si="254"/>
        <v/>
      </c>
      <c r="EX22" s="553" t="str">
        <f t="shared" si="254"/>
        <v/>
      </c>
      <c r="EY22" s="553" t="str">
        <f t="shared" si="254"/>
        <v/>
      </c>
      <c r="EZ22" s="553" t="str">
        <f t="shared" si="254"/>
        <v/>
      </c>
      <c r="FA22" s="553" t="str">
        <f t="shared" si="254"/>
        <v/>
      </c>
      <c r="FB22" s="553" t="str">
        <f t="shared" si="254"/>
        <v/>
      </c>
      <c r="FC22" s="553" t="str">
        <f t="shared" si="254"/>
        <v/>
      </c>
      <c r="FD22" s="553" t="str">
        <f t="shared" si="254"/>
        <v/>
      </c>
      <c r="FE22" s="553" t="str">
        <f t="shared" si="254"/>
        <v/>
      </c>
      <c r="FF22" s="553" t="str">
        <f t="shared" si="254"/>
        <v/>
      </c>
      <c r="FG22" s="553" t="str">
        <f t="shared" si="254"/>
        <v/>
      </c>
      <c r="FH22" s="553" t="str">
        <f t="shared" si="254"/>
        <v/>
      </c>
      <c r="FJ22" s="553" t="str">
        <f t="shared" ref="FJ22:FW22" si="255">IF(AND($I22&lt;&gt;"",$AD22="RCS"),IF(AND($O22&gt;FI$8,$O22&lt;=FJ$8),SUM($K22:$M22),""),"")</f>
        <v/>
      </c>
      <c r="FK22" s="553" t="str">
        <f t="shared" si="255"/>
        <v/>
      </c>
      <c r="FL22" s="553" t="str">
        <f t="shared" si="255"/>
        <v/>
      </c>
      <c r="FM22" s="553" t="str">
        <f t="shared" si="255"/>
        <v/>
      </c>
      <c r="FN22" s="553" t="str">
        <f t="shared" si="255"/>
        <v/>
      </c>
      <c r="FO22" s="553" t="str">
        <f t="shared" si="255"/>
        <v/>
      </c>
      <c r="FP22" s="553" t="str">
        <f t="shared" si="255"/>
        <v/>
      </c>
      <c r="FQ22" s="553" t="str">
        <f t="shared" si="255"/>
        <v/>
      </c>
      <c r="FR22" s="553" t="str">
        <f t="shared" si="255"/>
        <v/>
      </c>
      <c r="FS22" s="553" t="str">
        <f t="shared" si="255"/>
        <v/>
      </c>
      <c r="FT22" s="553" t="str">
        <f t="shared" si="255"/>
        <v/>
      </c>
      <c r="FU22" s="553" t="str">
        <f t="shared" si="255"/>
        <v/>
      </c>
      <c r="FV22" s="553" t="str">
        <f t="shared" si="255"/>
        <v/>
      </c>
      <c r="FW22" s="553" t="str">
        <f t="shared" si="255"/>
        <v/>
      </c>
      <c r="FY22" s="553">
        <f t="shared" ref="FY22:GL22" si="256">IF(AND($I22&lt;&gt;"",$AD22="REC"),IF(AND($O22&gt;FX$8,$O22&lt;=FY$8),SUM($K22:$M22),""),"")</f>
        <v>220.6712</v>
      </c>
      <c r="FZ22" s="553" t="str">
        <f t="shared" si="256"/>
        <v/>
      </c>
      <c r="GA22" s="553" t="str">
        <f t="shared" si="256"/>
        <v/>
      </c>
      <c r="GB22" s="553" t="str">
        <f t="shared" si="256"/>
        <v/>
      </c>
      <c r="GC22" s="553" t="str">
        <f t="shared" si="256"/>
        <v/>
      </c>
      <c r="GD22" s="553" t="str">
        <f t="shared" si="256"/>
        <v/>
      </c>
      <c r="GE22" s="553" t="str">
        <f t="shared" si="256"/>
        <v/>
      </c>
      <c r="GF22" s="553" t="str">
        <f t="shared" si="256"/>
        <v/>
      </c>
      <c r="GG22" s="553" t="str">
        <f t="shared" si="256"/>
        <v/>
      </c>
      <c r="GH22" s="553" t="str">
        <f t="shared" si="256"/>
        <v/>
      </c>
      <c r="GI22" s="553" t="str">
        <f t="shared" si="256"/>
        <v/>
      </c>
      <c r="GJ22" s="553" t="str">
        <f t="shared" si="256"/>
        <v/>
      </c>
      <c r="GK22" s="553" t="str">
        <f t="shared" si="256"/>
        <v/>
      </c>
      <c r="GL22" s="553" t="str">
        <f t="shared" si="256"/>
        <v/>
      </c>
      <c r="GN22" s="553" t="str">
        <f t="shared" ref="GN22:HA22" si="257">IF(AND($I22&lt;&gt;"",$AD22="RBA"),IF(AND($O22&gt;GM$8,$O22&lt;=GN$8),SUM($K22:$M22),""),"")</f>
        <v/>
      </c>
      <c r="GO22" s="553" t="str">
        <f t="shared" si="257"/>
        <v/>
      </c>
      <c r="GP22" s="553" t="str">
        <f t="shared" si="257"/>
        <v/>
      </c>
      <c r="GQ22" s="553" t="str">
        <f t="shared" si="257"/>
        <v/>
      </c>
      <c r="GR22" s="553" t="str">
        <f t="shared" si="257"/>
        <v/>
      </c>
      <c r="GS22" s="553" t="str">
        <f t="shared" si="257"/>
        <v/>
      </c>
      <c r="GT22" s="553" t="str">
        <f t="shared" si="257"/>
        <v/>
      </c>
      <c r="GU22" s="553" t="str">
        <f t="shared" si="257"/>
        <v/>
      </c>
      <c r="GV22" s="553" t="str">
        <f t="shared" si="257"/>
        <v/>
      </c>
      <c r="GW22" s="553" t="str">
        <f t="shared" si="257"/>
        <v/>
      </c>
      <c r="GX22" s="553" t="str">
        <f t="shared" si="257"/>
        <v/>
      </c>
      <c r="GY22" s="553" t="str">
        <f t="shared" si="257"/>
        <v/>
      </c>
      <c r="GZ22" s="553" t="str">
        <f t="shared" si="257"/>
        <v/>
      </c>
      <c r="HA22" s="553" t="str">
        <f t="shared" si="257"/>
        <v/>
      </c>
      <c r="HC22" s="553" t="str">
        <f t="shared" ref="HC22:HP22" si="258">IF(AND($I22&lt;&gt;"",$AD22="RBS"),IF(AND($O22&gt;HB$8,$O22&lt;=HC$8),SUM($K22:$M22),""),"")</f>
        <v/>
      </c>
      <c r="HD22" s="553" t="str">
        <f t="shared" si="258"/>
        <v/>
      </c>
      <c r="HE22" s="553" t="str">
        <f t="shared" si="258"/>
        <v/>
      </c>
      <c r="HF22" s="553" t="str">
        <f t="shared" si="258"/>
        <v/>
      </c>
      <c r="HG22" s="553" t="str">
        <f t="shared" si="258"/>
        <v/>
      </c>
      <c r="HH22" s="553" t="str">
        <f t="shared" si="258"/>
        <v/>
      </c>
      <c r="HI22" s="553" t="str">
        <f t="shared" si="258"/>
        <v/>
      </c>
      <c r="HJ22" s="553" t="str">
        <f t="shared" si="258"/>
        <v/>
      </c>
      <c r="HK22" s="553" t="str">
        <f t="shared" si="258"/>
        <v/>
      </c>
      <c r="HL22" s="553" t="str">
        <f t="shared" si="258"/>
        <v/>
      </c>
      <c r="HM22" s="553" t="str">
        <f t="shared" si="258"/>
        <v/>
      </c>
      <c r="HN22" s="553" t="str">
        <f t="shared" si="258"/>
        <v/>
      </c>
      <c r="HO22" s="553" t="str">
        <f t="shared" si="258"/>
        <v/>
      </c>
      <c r="HP22" s="553" t="str">
        <f t="shared" si="258"/>
        <v/>
      </c>
      <c r="HR22" s="553" t="str">
        <f t="shared" ref="HR22:IE22" si="259">IF(AND($I22&lt;&gt;"",$AD22="RCD"),IF(AND($O22&gt;HQ$8,$O22&lt;=HR$8),SUM($K22:$M22),""),"")</f>
        <v/>
      </c>
      <c r="HS22" s="553" t="str">
        <f t="shared" si="259"/>
        <v/>
      </c>
      <c r="HT22" s="553" t="str">
        <f t="shared" si="259"/>
        <v/>
      </c>
      <c r="HU22" s="553" t="str">
        <f t="shared" si="259"/>
        <v/>
      </c>
      <c r="HV22" s="553" t="str">
        <f t="shared" si="259"/>
        <v/>
      </c>
      <c r="HW22" s="553" t="str">
        <f t="shared" si="259"/>
        <v/>
      </c>
      <c r="HX22" s="553" t="str">
        <f t="shared" si="259"/>
        <v/>
      </c>
      <c r="HY22" s="553" t="str">
        <f t="shared" si="259"/>
        <v/>
      </c>
      <c r="HZ22" s="553" t="str">
        <f t="shared" si="259"/>
        <v/>
      </c>
      <c r="IA22" s="553" t="str">
        <f t="shared" si="259"/>
        <v/>
      </c>
      <c r="IB22" s="553" t="str">
        <f t="shared" si="259"/>
        <v/>
      </c>
      <c r="IC22" s="553" t="str">
        <f t="shared" si="259"/>
        <v/>
      </c>
      <c r="ID22" s="553" t="str">
        <f t="shared" si="259"/>
        <v/>
      </c>
      <c r="IE22" s="553" t="str">
        <f t="shared" si="259"/>
        <v/>
      </c>
      <c r="IG22" s="552">
        <f t="shared" ref="IG22:IT22" si="260">IF(AND($I22&lt;&gt;""),IF(AND($O22&gt;IF$8,$O22&lt;=IG$8),$K22,""),"")</f>
        <v>220.6712</v>
      </c>
      <c r="IH22" s="552" t="str">
        <f t="shared" si="260"/>
        <v/>
      </c>
      <c r="II22" s="552" t="str">
        <f t="shared" si="260"/>
        <v/>
      </c>
      <c r="IJ22" s="552" t="str">
        <f t="shared" si="260"/>
        <v/>
      </c>
      <c r="IK22" s="552" t="str">
        <f t="shared" si="260"/>
        <v/>
      </c>
      <c r="IL22" s="552" t="str">
        <f t="shared" si="260"/>
        <v/>
      </c>
      <c r="IM22" s="552" t="str">
        <f t="shared" si="260"/>
        <v/>
      </c>
      <c r="IN22" s="552" t="str">
        <f t="shared" si="260"/>
        <v/>
      </c>
      <c r="IO22" s="552" t="str">
        <f t="shared" si="260"/>
        <v/>
      </c>
      <c r="IP22" s="552" t="str">
        <f t="shared" si="260"/>
        <v/>
      </c>
      <c r="IQ22" s="552" t="str">
        <f t="shared" si="260"/>
        <v/>
      </c>
      <c r="IR22" s="552" t="str">
        <f t="shared" si="260"/>
        <v/>
      </c>
      <c r="IS22" s="552" t="str">
        <f t="shared" si="260"/>
        <v/>
      </c>
      <c r="IT22" s="552" t="str">
        <f t="shared" si="260"/>
        <v/>
      </c>
      <c r="IU22" s="229"/>
      <c r="IV22" s="552">
        <f t="shared" si="60"/>
        <v>0</v>
      </c>
      <c r="IW22" s="552" t="str">
        <f t="shared" si="61"/>
        <v/>
      </c>
      <c r="IX22" s="552" t="str">
        <f t="shared" si="62"/>
        <v/>
      </c>
      <c r="IY22" s="552" t="str">
        <f t="shared" si="63"/>
        <v/>
      </c>
      <c r="IZ22" s="552" t="str">
        <f t="shared" si="64"/>
        <v/>
      </c>
      <c r="JA22" s="552" t="str">
        <f t="shared" si="65"/>
        <v/>
      </c>
      <c r="JB22" s="552" t="str">
        <f t="shared" si="66"/>
        <v/>
      </c>
      <c r="JC22" s="552" t="str">
        <f t="shared" si="67"/>
        <v/>
      </c>
      <c r="JD22" s="552" t="str">
        <f t="shared" si="68"/>
        <v/>
      </c>
      <c r="JE22" s="552" t="str">
        <f t="shared" si="69"/>
        <v/>
      </c>
      <c r="JF22" s="552" t="str">
        <f t="shared" si="70"/>
        <v/>
      </c>
      <c r="JG22" s="552" t="str">
        <f t="shared" si="71"/>
        <v/>
      </c>
      <c r="JH22" s="552" t="str">
        <f t="shared" si="72"/>
        <v/>
      </c>
      <c r="JI22" s="552" t="str">
        <f t="shared" si="73"/>
        <v/>
      </c>
      <c r="JJ22" s="229"/>
      <c r="JK22" s="552">
        <f t="shared" ref="JK22:JX22" si="261">IF(AND($I22&lt;&gt;""),IF(AND($O22&gt;JJ$8,$O22&lt;=JK$8),$M22,""),"")</f>
        <v>0</v>
      </c>
      <c r="JL22" s="552" t="str">
        <f t="shared" si="261"/>
        <v/>
      </c>
      <c r="JM22" s="552" t="str">
        <f t="shared" si="261"/>
        <v/>
      </c>
      <c r="JN22" s="552" t="str">
        <f t="shared" si="261"/>
        <v/>
      </c>
      <c r="JO22" s="552" t="str">
        <f t="shared" si="261"/>
        <v/>
      </c>
      <c r="JP22" s="552" t="str">
        <f t="shared" si="261"/>
        <v/>
      </c>
      <c r="JQ22" s="552" t="str">
        <f t="shared" si="261"/>
        <v/>
      </c>
      <c r="JR22" s="552" t="str">
        <f t="shared" si="261"/>
        <v/>
      </c>
      <c r="JS22" s="552" t="str">
        <f t="shared" si="261"/>
        <v/>
      </c>
      <c r="JT22" s="552" t="str">
        <f t="shared" si="261"/>
        <v/>
      </c>
      <c r="JU22" s="552" t="str">
        <f t="shared" si="261"/>
        <v/>
      </c>
      <c r="JV22" s="552" t="str">
        <f t="shared" si="261"/>
        <v/>
      </c>
      <c r="JW22" s="552" t="str">
        <f t="shared" si="261"/>
        <v/>
      </c>
      <c r="JX22" s="552" t="str">
        <f t="shared" si="261"/>
        <v/>
      </c>
      <c r="JY22" s="229"/>
      <c r="JZ22" s="552">
        <f t="shared" ref="JZ22:KM22" si="262">IF(AND($I22&lt;&gt;""),IF(AND($O22&gt;JY$8,$O22&lt;=JZ$8),$N22,""),"")</f>
        <v>0</v>
      </c>
      <c r="KA22" s="552" t="str">
        <f t="shared" si="262"/>
        <v/>
      </c>
      <c r="KB22" s="552" t="str">
        <f t="shared" si="262"/>
        <v/>
      </c>
      <c r="KC22" s="552" t="str">
        <f t="shared" si="262"/>
        <v/>
      </c>
      <c r="KD22" s="552" t="str">
        <f t="shared" si="262"/>
        <v/>
      </c>
      <c r="KE22" s="552" t="str">
        <f t="shared" si="262"/>
        <v/>
      </c>
      <c r="KF22" s="552" t="str">
        <f t="shared" si="262"/>
        <v/>
      </c>
      <c r="KG22" s="552" t="str">
        <f t="shared" si="262"/>
        <v/>
      </c>
      <c r="KH22" s="552" t="str">
        <f t="shared" si="262"/>
        <v/>
      </c>
      <c r="KI22" s="552" t="str">
        <f t="shared" si="262"/>
        <v/>
      </c>
      <c r="KJ22" s="552" t="str">
        <f t="shared" si="262"/>
        <v/>
      </c>
      <c r="KK22" s="552" t="str">
        <f t="shared" si="262"/>
        <v/>
      </c>
      <c r="KL22" s="552" t="str">
        <f t="shared" si="262"/>
        <v/>
      </c>
      <c r="KM22" s="552" t="str">
        <f t="shared" si="262"/>
        <v/>
      </c>
    </row>
    <row r="23" spans="2:299" ht="18" customHeight="1" x14ac:dyDescent="0.25">
      <c r="B23" s="551">
        <f t="shared" si="0"/>
        <v>40.585000000000001</v>
      </c>
      <c r="C23" s="269">
        <v>1</v>
      </c>
      <c r="D23" s="269" t="s">
        <v>75</v>
      </c>
      <c r="E23" s="269">
        <v>0</v>
      </c>
      <c r="F23" s="269">
        <v>3</v>
      </c>
      <c r="G23" s="269" t="s">
        <v>75</v>
      </c>
      <c r="H23" s="269">
        <v>1.17</v>
      </c>
      <c r="I23" s="269" t="s">
        <v>577</v>
      </c>
      <c r="J23" s="269" t="s">
        <v>568</v>
      </c>
      <c r="K23" s="546">
        <v>145.52000000000001</v>
      </c>
      <c r="L23" s="546"/>
      <c r="M23" s="546"/>
      <c r="N23" s="546"/>
      <c r="O23" s="547">
        <v>0.02</v>
      </c>
      <c r="P23" s="547">
        <f t="shared" si="37"/>
        <v>2.9104000000000001</v>
      </c>
      <c r="Q23" s="269">
        <v>1</v>
      </c>
      <c r="R23" s="269" t="s">
        <v>75</v>
      </c>
      <c r="S23" s="269">
        <v>0</v>
      </c>
      <c r="T23" s="269">
        <v>8</v>
      </c>
      <c r="U23" s="269" t="s">
        <v>75</v>
      </c>
      <c r="V23" s="269">
        <v>0</v>
      </c>
      <c r="W23" s="548" t="s">
        <v>569</v>
      </c>
      <c r="X23" s="269"/>
      <c r="Y23" s="269"/>
      <c r="Z23" s="546">
        <v>1.3</v>
      </c>
      <c r="AA23" s="546">
        <f t="shared" si="1"/>
        <v>111.93846153846154</v>
      </c>
      <c r="AB23" s="549" t="s">
        <v>340</v>
      </c>
      <c r="AC23" s="37" t="str">
        <f t="shared" si="2"/>
        <v>A</v>
      </c>
      <c r="AD23" s="9" t="str">
        <f t="shared" si="3"/>
        <v>C</v>
      </c>
      <c r="AE23" s="552" t="str">
        <f>IF(AND($I23&lt;&gt;"",$AD23="CL"),IF(AND($O23&gt;#REF!,$O23&lt;=AN$8),$K23,""),"")</f>
        <v/>
      </c>
      <c r="AF23" s="552" t="str">
        <f t="shared" si="38"/>
        <v/>
      </c>
      <c r="AG23" s="552" t="str">
        <f t="shared" si="39"/>
        <v/>
      </c>
      <c r="AH23" s="552" t="str">
        <f t="shared" si="40"/>
        <v/>
      </c>
      <c r="AI23" s="552" t="str">
        <f t="shared" si="41"/>
        <v/>
      </c>
      <c r="AJ23" s="552" t="str">
        <f t="shared" si="42"/>
        <v/>
      </c>
      <c r="AK23" s="552" t="str">
        <f t="shared" si="43"/>
        <v/>
      </c>
      <c r="AL23" s="552" t="str">
        <f t="shared" si="44"/>
        <v/>
      </c>
      <c r="AM23" s="37">
        <f t="shared" si="5"/>
        <v>0</v>
      </c>
      <c r="AN23" s="552">
        <f t="shared" ref="AN23:BA23" si="263">IF(AND($I23&lt;&gt;"",$AD23="C"),IF(AND($O23&gt;AM$8,$O23&lt;=AN$8),$K23,""),"")</f>
        <v>145.52000000000001</v>
      </c>
      <c r="AO23" s="552" t="str">
        <f t="shared" si="263"/>
        <v/>
      </c>
      <c r="AP23" s="552" t="str">
        <f t="shared" si="263"/>
        <v/>
      </c>
      <c r="AQ23" s="552" t="str">
        <f t="shared" si="263"/>
        <v/>
      </c>
      <c r="AR23" s="552" t="str">
        <f t="shared" si="263"/>
        <v/>
      </c>
      <c r="AS23" s="552" t="str">
        <f t="shared" si="263"/>
        <v/>
      </c>
      <c r="AT23" s="552" t="str">
        <f t="shared" si="263"/>
        <v/>
      </c>
      <c r="AU23" s="552" t="str">
        <f t="shared" si="263"/>
        <v/>
      </c>
      <c r="AV23" s="552" t="str">
        <f t="shared" si="263"/>
        <v/>
      </c>
      <c r="AW23" s="552" t="str">
        <f t="shared" si="263"/>
        <v/>
      </c>
      <c r="AX23" s="552" t="str">
        <f t="shared" si="263"/>
        <v/>
      </c>
      <c r="AY23" s="552" t="str">
        <f t="shared" si="263"/>
        <v/>
      </c>
      <c r="AZ23" s="552" t="str">
        <f t="shared" si="263"/>
        <v/>
      </c>
      <c r="BA23" s="552" t="str">
        <f t="shared" si="263"/>
        <v/>
      </c>
      <c r="BB23" s="229"/>
      <c r="BC23" s="552">
        <f t="shared" ref="BC23:BP23" si="264">IF(AND($I23&lt;&gt;"",$AD23="C"),IF(AND($O23&gt;BB$8,$O23&lt;=BC$8),$L23,""),"")</f>
        <v>0</v>
      </c>
      <c r="BD23" s="552" t="str">
        <f t="shared" si="264"/>
        <v/>
      </c>
      <c r="BE23" s="552" t="str">
        <f t="shared" si="264"/>
        <v/>
      </c>
      <c r="BF23" s="552" t="str">
        <f t="shared" si="264"/>
        <v/>
      </c>
      <c r="BG23" s="552" t="str">
        <f t="shared" si="264"/>
        <v/>
      </c>
      <c r="BH23" s="552" t="str">
        <f t="shared" si="264"/>
        <v/>
      </c>
      <c r="BI23" s="552" t="str">
        <f t="shared" si="264"/>
        <v/>
      </c>
      <c r="BJ23" s="552" t="str">
        <f t="shared" si="264"/>
        <v/>
      </c>
      <c r="BK23" s="552" t="str">
        <f t="shared" si="264"/>
        <v/>
      </c>
      <c r="BL23" s="552" t="str">
        <f t="shared" si="264"/>
        <v/>
      </c>
      <c r="BM23" s="552" t="str">
        <f t="shared" si="264"/>
        <v/>
      </c>
      <c r="BN23" s="552" t="str">
        <f t="shared" si="264"/>
        <v/>
      </c>
      <c r="BO23" s="552" t="str">
        <f t="shared" si="264"/>
        <v/>
      </c>
      <c r="BP23" s="552" t="str">
        <f t="shared" si="264"/>
        <v/>
      </c>
      <c r="BR23" s="552">
        <f t="shared" ref="BR23:CC23" si="265">IF(AND($I23&lt;&gt;"",$AD23="C"),IF(AND($O23&gt;BQ$8,$O23&lt;=BR$8),$M23,""),"")</f>
        <v>0</v>
      </c>
      <c r="BS23" s="552" t="str">
        <f t="shared" si="265"/>
        <v/>
      </c>
      <c r="BT23" s="552" t="str">
        <f t="shared" si="265"/>
        <v/>
      </c>
      <c r="BU23" s="552" t="str">
        <f t="shared" si="265"/>
        <v/>
      </c>
      <c r="BV23" s="552" t="str">
        <f t="shared" si="265"/>
        <v/>
      </c>
      <c r="BW23" s="552" t="str">
        <f t="shared" si="265"/>
        <v/>
      </c>
      <c r="BX23" s="552" t="str">
        <f t="shared" si="265"/>
        <v/>
      </c>
      <c r="BY23" s="552" t="str">
        <f t="shared" si="265"/>
        <v/>
      </c>
      <c r="BZ23" s="552" t="str">
        <f t="shared" si="265"/>
        <v/>
      </c>
      <c r="CA23" s="552" t="str">
        <f t="shared" si="265"/>
        <v/>
      </c>
      <c r="CB23" s="552" t="str">
        <f t="shared" si="265"/>
        <v/>
      </c>
      <c r="CC23" s="552" t="str">
        <f t="shared" si="265"/>
        <v/>
      </c>
      <c r="CD23" s="229"/>
      <c r="CE23" s="552" t="str">
        <f t="shared" ref="CE23:CK23" si="266">IF(AND($I23&lt;&gt;"",$AD23="SM"),IF(AND($O23&gt;CD$8,$O23&lt;=CE$8),$N23,""),"")</f>
        <v/>
      </c>
      <c r="CF23" s="552" t="str">
        <f t="shared" si="266"/>
        <v/>
      </c>
      <c r="CG23" s="552" t="str">
        <f t="shared" si="266"/>
        <v/>
      </c>
      <c r="CH23" s="552" t="str">
        <f t="shared" si="266"/>
        <v/>
      </c>
      <c r="CI23" s="552" t="str">
        <f t="shared" si="266"/>
        <v/>
      </c>
      <c r="CJ23" s="552" t="str">
        <f t="shared" si="266"/>
        <v/>
      </c>
      <c r="CK23" s="552" t="str">
        <f t="shared" si="266"/>
        <v/>
      </c>
      <c r="CM23" s="553" t="str">
        <f t="shared" ref="CM23:CZ23" si="267">IF(AND($I23&lt;&gt;"",OR($AD23="ELE",$AD23="ELD",$AD23="CX")),IF(AND($O23&gt;CL$8,$O23&lt;=CM$8),$K23,""),"")</f>
        <v/>
      </c>
      <c r="CN23" s="553" t="str">
        <f t="shared" si="267"/>
        <v/>
      </c>
      <c r="CO23" s="553" t="str">
        <f t="shared" si="267"/>
        <v/>
      </c>
      <c r="CP23" s="553" t="str">
        <f t="shared" si="267"/>
        <v/>
      </c>
      <c r="CQ23" s="553" t="str">
        <f t="shared" si="267"/>
        <v/>
      </c>
      <c r="CR23" s="553" t="str">
        <f t="shared" si="267"/>
        <v/>
      </c>
      <c r="CS23" s="553" t="str">
        <f t="shared" si="267"/>
        <v/>
      </c>
      <c r="CT23" s="553" t="str">
        <f t="shared" si="267"/>
        <v/>
      </c>
      <c r="CU23" s="553" t="str">
        <f t="shared" si="267"/>
        <v/>
      </c>
      <c r="CV23" s="553" t="str">
        <f t="shared" si="267"/>
        <v/>
      </c>
      <c r="CW23" s="553" t="str">
        <f t="shared" si="267"/>
        <v/>
      </c>
      <c r="CX23" s="553" t="str">
        <f t="shared" si="267"/>
        <v/>
      </c>
      <c r="CY23" s="553" t="str">
        <f t="shared" si="267"/>
        <v/>
      </c>
      <c r="CZ23" s="553" t="str">
        <f t="shared" si="267"/>
        <v/>
      </c>
      <c r="DB23" s="553">
        <f t="shared" ref="DB23:DO23" si="268">IF(AND($W23&lt;&gt;"",$AB23="CF"),IF(AND($O23&gt;DA$8,$O23&lt;=DB$8),$AA23,""),"")</f>
        <v>111.93846153846154</v>
      </c>
      <c r="DC23" s="553" t="str">
        <f t="shared" si="268"/>
        <v/>
      </c>
      <c r="DD23" s="553" t="str">
        <f t="shared" si="268"/>
        <v/>
      </c>
      <c r="DE23" s="553" t="str">
        <f t="shared" si="268"/>
        <v/>
      </c>
      <c r="DF23" s="553" t="str">
        <f t="shared" si="268"/>
        <v/>
      </c>
      <c r="DG23" s="553" t="str">
        <f t="shared" si="268"/>
        <v/>
      </c>
      <c r="DH23" s="553" t="str">
        <f t="shared" si="268"/>
        <v/>
      </c>
      <c r="DI23" s="553" t="str">
        <f t="shared" si="268"/>
        <v/>
      </c>
      <c r="DJ23" s="553" t="str">
        <f t="shared" si="268"/>
        <v/>
      </c>
      <c r="DK23" s="553" t="str">
        <f t="shared" si="268"/>
        <v/>
      </c>
      <c r="DL23" s="553" t="str">
        <f t="shared" si="268"/>
        <v/>
      </c>
      <c r="DM23" s="553" t="str">
        <f t="shared" si="268"/>
        <v/>
      </c>
      <c r="DN23" s="553" t="str">
        <f t="shared" si="268"/>
        <v/>
      </c>
      <c r="DO23" s="553" t="str">
        <f t="shared" si="268"/>
        <v/>
      </c>
      <c r="DQ23" s="553" t="str">
        <f t="shared" ref="DQ23:ED23" si="269">IF(AND($W23&lt;&gt;"",$AB23="CA"),IF(AND($O23&gt;DP$8,$O23&lt;=DQ$8),$AA23,""),"")</f>
        <v/>
      </c>
      <c r="DR23" s="553" t="str">
        <f t="shared" si="269"/>
        <v/>
      </c>
      <c r="DS23" s="553" t="str">
        <f t="shared" si="269"/>
        <v/>
      </c>
      <c r="DT23" s="553" t="str">
        <f t="shared" si="269"/>
        <v/>
      </c>
      <c r="DU23" s="553" t="str">
        <f t="shared" si="269"/>
        <v/>
      </c>
      <c r="DV23" s="553" t="str">
        <f t="shared" si="269"/>
        <v/>
      </c>
      <c r="DW23" s="553" t="str">
        <f t="shared" si="269"/>
        <v/>
      </c>
      <c r="DX23" s="553" t="str">
        <f t="shared" si="269"/>
        <v/>
      </c>
      <c r="DY23" s="553" t="str">
        <f t="shared" si="269"/>
        <v/>
      </c>
      <c r="DZ23" s="553" t="str">
        <f t="shared" si="269"/>
        <v/>
      </c>
      <c r="EA23" s="553" t="str">
        <f t="shared" si="269"/>
        <v/>
      </c>
      <c r="EB23" s="553" t="str">
        <f t="shared" si="269"/>
        <v/>
      </c>
      <c r="EC23" s="553" t="str">
        <f t="shared" si="269"/>
        <v/>
      </c>
      <c r="ED23" s="553" t="str">
        <f t="shared" si="269"/>
        <v/>
      </c>
      <c r="EF23" s="553" t="str">
        <f t="shared" ref="EF23:ES23" si="270">IF($AC23="BFC",IF(AND($O23&gt;EE$8,$O23&lt;=EF$8),$AA23,""),"")</f>
        <v/>
      </c>
      <c r="EG23" s="553" t="str">
        <f t="shared" si="270"/>
        <v/>
      </c>
      <c r="EH23" s="553" t="str">
        <f t="shared" si="270"/>
        <v/>
      </c>
      <c r="EI23" s="553" t="str">
        <f t="shared" si="270"/>
        <v/>
      </c>
      <c r="EJ23" s="553" t="str">
        <f t="shared" si="270"/>
        <v/>
      </c>
      <c r="EK23" s="553" t="str">
        <f t="shared" si="270"/>
        <v/>
      </c>
      <c r="EL23" s="553" t="str">
        <f t="shared" si="270"/>
        <v/>
      </c>
      <c r="EM23" s="553" t="str">
        <f t="shared" si="270"/>
        <v/>
      </c>
      <c r="EN23" s="553" t="str">
        <f t="shared" si="270"/>
        <v/>
      </c>
      <c r="EO23" s="553" t="str">
        <f t="shared" si="270"/>
        <v/>
      </c>
      <c r="EP23" s="553" t="str">
        <f t="shared" si="270"/>
        <v/>
      </c>
      <c r="EQ23" s="553" t="str">
        <f t="shared" si="270"/>
        <v/>
      </c>
      <c r="ER23" s="553" t="str">
        <f t="shared" si="270"/>
        <v/>
      </c>
      <c r="ES23" s="553" t="str">
        <f t="shared" si="270"/>
        <v/>
      </c>
      <c r="EU23" s="553" t="str">
        <f t="shared" ref="EU23:FH23" si="271">IF($AC23="BFN",IF(AND($O23&gt;ET$8,$O23&lt;=EU$8),$AA23,""),"")</f>
        <v/>
      </c>
      <c r="EV23" s="553" t="str">
        <f t="shared" si="271"/>
        <v/>
      </c>
      <c r="EW23" s="553" t="str">
        <f t="shared" si="271"/>
        <v/>
      </c>
      <c r="EX23" s="553" t="str">
        <f t="shared" si="271"/>
        <v/>
      </c>
      <c r="EY23" s="553" t="str">
        <f t="shared" si="271"/>
        <v/>
      </c>
      <c r="EZ23" s="553" t="str">
        <f t="shared" si="271"/>
        <v/>
      </c>
      <c r="FA23" s="553" t="str">
        <f t="shared" si="271"/>
        <v/>
      </c>
      <c r="FB23" s="553" t="str">
        <f t="shared" si="271"/>
        <v/>
      </c>
      <c r="FC23" s="553" t="str">
        <f t="shared" si="271"/>
        <v/>
      </c>
      <c r="FD23" s="553" t="str">
        <f t="shared" si="271"/>
        <v/>
      </c>
      <c r="FE23" s="553" t="str">
        <f t="shared" si="271"/>
        <v/>
      </c>
      <c r="FF23" s="553" t="str">
        <f t="shared" si="271"/>
        <v/>
      </c>
      <c r="FG23" s="553" t="str">
        <f t="shared" si="271"/>
        <v/>
      </c>
      <c r="FH23" s="553" t="str">
        <f t="shared" si="271"/>
        <v/>
      </c>
      <c r="FJ23" s="553" t="str">
        <f t="shared" ref="FJ23:FW23" si="272">IF(AND($I23&lt;&gt;"",$AD23="RCS"),IF(AND($O23&gt;FI$8,$O23&lt;=FJ$8),SUM($K23:$M23),""),"")</f>
        <v/>
      </c>
      <c r="FK23" s="553" t="str">
        <f t="shared" si="272"/>
        <v/>
      </c>
      <c r="FL23" s="553" t="str">
        <f t="shared" si="272"/>
        <v/>
      </c>
      <c r="FM23" s="553" t="str">
        <f t="shared" si="272"/>
        <v/>
      </c>
      <c r="FN23" s="553" t="str">
        <f t="shared" si="272"/>
        <v/>
      </c>
      <c r="FO23" s="553" t="str">
        <f t="shared" si="272"/>
        <v/>
      </c>
      <c r="FP23" s="553" t="str">
        <f t="shared" si="272"/>
        <v/>
      </c>
      <c r="FQ23" s="553" t="str">
        <f t="shared" si="272"/>
        <v/>
      </c>
      <c r="FR23" s="553" t="str">
        <f t="shared" si="272"/>
        <v/>
      </c>
      <c r="FS23" s="553" t="str">
        <f t="shared" si="272"/>
        <v/>
      </c>
      <c r="FT23" s="553" t="str">
        <f t="shared" si="272"/>
        <v/>
      </c>
      <c r="FU23" s="553" t="str">
        <f t="shared" si="272"/>
        <v/>
      </c>
      <c r="FV23" s="553" t="str">
        <f t="shared" si="272"/>
        <v/>
      </c>
      <c r="FW23" s="553" t="str">
        <f t="shared" si="272"/>
        <v/>
      </c>
      <c r="FY23" s="553" t="str">
        <f t="shared" ref="FY23:GL23" si="273">IF(AND($I23&lt;&gt;"",$AD23="REC"),IF(AND($O23&gt;FX$8,$O23&lt;=FY$8),SUM($K23:$M23),""),"")</f>
        <v/>
      </c>
      <c r="FZ23" s="553" t="str">
        <f t="shared" si="273"/>
        <v/>
      </c>
      <c r="GA23" s="553" t="str">
        <f t="shared" si="273"/>
        <v/>
      </c>
      <c r="GB23" s="553" t="str">
        <f t="shared" si="273"/>
        <v/>
      </c>
      <c r="GC23" s="553" t="str">
        <f t="shared" si="273"/>
        <v/>
      </c>
      <c r="GD23" s="553" t="str">
        <f t="shared" si="273"/>
        <v/>
      </c>
      <c r="GE23" s="553" t="str">
        <f t="shared" si="273"/>
        <v/>
      </c>
      <c r="GF23" s="553" t="str">
        <f t="shared" si="273"/>
        <v/>
      </c>
      <c r="GG23" s="553" t="str">
        <f t="shared" si="273"/>
        <v/>
      </c>
      <c r="GH23" s="553" t="str">
        <f t="shared" si="273"/>
        <v/>
      </c>
      <c r="GI23" s="553" t="str">
        <f t="shared" si="273"/>
        <v/>
      </c>
      <c r="GJ23" s="553" t="str">
        <f t="shared" si="273"/>
        <v/>
      </c>
      <c r="GK23" s="553" t="str">
        <f t="shared" si="273"/>
        <v/>
      </c>
      <c r="GL23" s="553" t="str">
        <f t="shared" si="273"/>
        <v/>
      </c>
      <c r="GN23" s="553" t="str">
        <f t="shared" ref="GN23:HA23" si="274">IF(AND($I23&lt;&gt;"",$AD23="RBA"),IF(AND($O23&gt;GM$8,$O23&lt;=GN$8),SUM($K23:$M23),""),"")</f>
        <v/>
      </c>
      <c r="GO23" s="553" t="str">
        <f t="shared" si="274"/>
        <v/>
      </c>
      <c r="GP23" s="553" t="str">
        <f t="shared" si="274"/>
        <v/>
      </c>
      <c r="GQ23" s="553" t="str">
        <f t="shared" si="274"/>
        <v/>
      </c>
      <c r="GR23" s="553" t="str">
        <f t="shared" si="274"/>
        <v/>
      </c>
      <c r="GS23" s="553" t="str">
        <f t="shared" si="274"/>
        <v/>
      </c>
      <c r="GT23" s="553" t="str">
        <f t="shared" si="274"/>
        <v/>
      </c>
      <c r="GU23" s="553" t="str">
        <f t="shared" si="274"/>
        <v/>
      </c>
      <c r="GV23" s="553" t="str">
        <f t="shared" si="274"/>
        <v/>
      </c>
      <c r="GW23" s="553" t="str">
        <f t="shared" si="274"/>
        <v/>
      </c>
      <c r="GX23" s="553" t="str">
        <f t="shared" si="274"/>
        <v/>
      </c>
      <c r="GY23" s="553" t="str">
        <f t="shared" si="274"/>
        <v/>
      </c>
      <c r="GZ23" s="553" t="str">
        <f t="shared" si="274"/>
        <v/>
      </c>
      <c r="HA23" s="553" t="str">
        <f t="shared" si="274"/>
        <v/>
      </c>
      <c r="HC23" s="553" t="str">
        <f t="shared" ref="HC23:HP23" si="275">IF(AND($I23&lt;&gt;"",$AD23="RBS"),IF(AND($O23&gt;HB$8,$O23&lt;=HC$8),SUM($K23:$M23),""),"")</f>
        <v/>
      </c>
      <c r="HD23" s="553" t="str">
        <f t="shared" si="275"/>
        <v/>
      </c>
      <c r="HE23" s="553" t="str">
        <f t="shared" si="275"/>
        <v/>
      </c>
      <c r="HF23" s="553" t="str">
        <f t="shared" si="275"/>
        <v/>
      </c>
      <c r="HG23" s="553" t="str">
        <f t="shared" si="275"/>
        <v/>
      </c>
      <c r="HH23" s="553" t="str">
        <f t="shared" si="275"/>
        <v/>
      </c>
      <c r="HI23" s="553" t="str">
        <f t="shared" si="275"/>
        <v/>
      </c>
      <c r="HJ23" s="553" t="str">
        <f t="shared" si="275"/>
        <v/>
      </c>
      <c r="HK23" s="553" t="str">
        <f t="shared" si="275"/>
        <v/>
      </c>
      <c r="HL23" s="553" t="str">
        <f t="shared" si="275"/>
        <v/>
      </c>
      <c r="HM23" s="553" t="str">
        <f t="shared" si="275"/>
        <v/>
      </c>
      <c r="HN23" s="553" t="str">
        <f t="shared" si="275"/>
        <v/>
      </c>
      <c r="HO23" s="553" t="str">
        <f t="shared" si="275"/>
        <v/>
      </c>
      <c r="HP23" s="553" t="str">
        <f t="shared" si="275"/>
        <v/>
      </c>
      <c r="HR23" s="553" t="str">
        <f t="shared" ref="HR23:IE23" si="276">IF(AND($I23&lt;&gt;"",$AD23="RCD"),IF(AND($O23&gt;HQ$8,$O23&lt;=HR$8),SUM($K23:$M23),""),"")</f>
        <v/>
      </c>
      <c r="HS23" s="553" t="str">
        <f t="shared" si="276"/>
        <v/>
      </c>
      <c r="HT23" s="553" t="str">
        <f t="shared" si="276"/>
        <v/>
      </c>
      <c r="HU23" s="553" t="str">
        <f t="shared" si="276"/>
        <v/>
      </c>
      <c r="HV23" s="553" t="str">
        <f t="shared" si="276"/>
        <v/>
      </c>
      <c r="HW23" s="553" t="str">
        <f t="shared" si="276"/>
        <v/>
      </c>
      <c r="HX23" s="553" t="str">
        <f t="shared" si="276"/>
        <v/>
      </c>
      <c r="HY23" s="553" t="str">
        <f t="shared" si="276"/>
        <v/>
      </c>
      <c r="HZ23" s="553" t="str">
        <f t="shared" si="276"/>
        <v/>
      </c>
      <c r="IA23" s="553" t="str">
        <f t="shared" si="276"/>
        <v/>
      </c>
      <c r="IB23" s="553" t="str">
        <f t="shared" si="276"/>
        <v/>
      </c>
      <c r="IC23" s="553" t="str">
        <f t="shared" si="276"/>
        <v/>
      </c>
      <c r="ID23" s="553" t="str">
        <f t="shared" si="276"/>
        <v/>
      </c>
      <c r="IE23" s="553" t="str">
        <f t="shared" si="276"/>
        <v/>
      </c>
      <c r="IG23" s="552">
        <f t="shared" ref="IG23:IT23" si="277">IF(AND($I23&lt;&gt;""),IF(AND($O23&gt;IF$8,$O23&lt;=IG$8),$K23,""),"")</f>
        <v>145.52000000000001</v>
      </c>
      <c r="IH23" s="552" t="str">
        <f t="shared" si="277"/>
        <v/>
      </c>
      <c r="II23" s="552" t="str">
        <f t="shared" si="277"/>
        <v/>
      </c>
      <c r="IJ23" s="552" t="str">
        <f t="shared" si="277"/>
        <v/>
      </c>
      <c r="IK23" s="552" t="str">
        <f t="shared" si="277"/>
        <v/>
      </c>
      <c r="IL23" s="552" t="str">
        <f t="shared" si="277"/>
        <v/>
      </c>
      <c r="IM23" s="552" t="str">
        <f t="shared" si="277"/>
        <v/>
      </c>
      <c r="IN23" s="552" t="str">
        <f t="shared" si="277"/>
        <v/>
      </c>
      <c r="IO23" s="552" t="str">
        <f t="shared" si="277"/>
        <v/>
      </c>
      <c r="IP23" s="552" t="str">
        <f t="shared" si="277"/>
        <v/>
      </c>
      <c r="IQ23" s="552" t="str">
        <f t="shared" si="277"/>
        <v/>
      </c>
      <c r="IR23" s="552" t="str">
        <f t="shared" si="277"/>
        <v/>
      </c>
      <c r="IS23" s="552" t="str">
        <f t="shared" si="277"/>
        <v/>
      </c>
      <c r="IT23" s="552" t="str">
        <f t="shared" si="277"/>
        <v/>
      </c>
      <c r="IU23" s="229"/>
      <c r="IV23" s="552">
        <f t="shared" si="60"/>
        <v>0</v>
      </c>
      <c r="IW23" s="552" t="str">
        <f t="shared" si="61"/>
        <v/>
      </c>
      <c r="IX23" s="552" t="str">
        <f t="shared" si="62"/>
        <v/>
      </c>
      <c r="IY23" s="552" t="str">
        <f t="shared" si="63"/>
        <v/>
      </c>
      <c r="IZ23" s="552" t="str">
        <f t="shared" si="64"/>
        <v/>
      </c>
      <c r="JA23" s="552" t="str">
        <f t="shared" si="65"/>
        <v/>
      </c>
      <c r="JB23" s="552" t="str">
        <f t="shared" si="66"/>
        <v/>
      </c>
      <c r="JC23" s="552" t="str">
        <f t="shared" si="67"/>
        <v/>
      </c>
      <c r="JD23" s="552" t="str">
        <f t="shared" si="68"/>
        <v/>
      </c>
      <c r="JE23" s="552" t="str">
        <f t="shared" si="69"/>
        <v/>
      </c>
      <c r="JF23" s="552" t="str">
        <f t="shared" si="70"/>
        <v/>
      </c>
      <c r="JG23" s="552" t="str">
        <f t="shared" si="71"/>
        <v/>
      </c>
      <c r="JH23" s="552" t="str">
        <f t="shared" si="72"/>
        <v/>
      </c>
      <c r="JI23" s="552" t="str">
        <f t="shared" si="73"/>
        <v/>
      </c>
      <c r="JJ23" s="229"/>
      <c r="JK23" s="552">
        <f t="shared" ref="JK23:JX23" si="278">IF(AND($I23&lt;&gt;""),IF(AND($O23&gt;JJ$8,$O23&lt;=JK$8),$M23,""),"")</f>
        <v>0</v>
      </c>
      <c r="JL23" s="552" t="str">
        <f t="shared" si="278"/>
        <v/>
      </c>
      <c r="JM23" s="552" t="str">
        <f t="shared" si="278"/>
        <v/>
      </c>
      <c r="JN23" s="552" t="str">
        <f t="shared" si="278"/>
        <v/>
      </c>
      <c r="JO23" s="552" t="str">
        <f t="shared" si="278"/>
        <v/>
      </c>
      <c r="JP23" s="552" t="str">
        <f t="shared" si="278"/>
        <v/>
      </c>
      <c r="JQ23" s="552" t="str">
        <f t="shared" si="278"/>
        <v/>
      </c>
      <c r="JR23" s="552" t="str">
        <f t="shared" si="278"/>
        <v/>
      </c>
      <c r="JS23" s="552" t="str">
        <f t="shared" si="278"/>
        <v/>
      </c>
      <c r="JT23" s="552" t="str">
        <f t="shared" si="278"/>
        <v/>
      </c>
      <c r="JU23" s="552" t="str">
        <f t="shared" si="278"/>
        <v/>
      </c>
      <c r="JV23" s="552" t="str">
        <f t="shared" si="278"/>
        <v/>
      </c>
      <c r="JW23" s="552" t="str">
        <f t="shared" si="278"/>
        <v/>
      </c>
      <c r="JX23" s="552" t="str">
        <f t="shared" si="278"/>
        <v/>
      </c>
      <c r="JY23" s="229"/>
      <c r="JZ23" s="552">
        <f t="shared" ref="JZ23:KM23" si="279">IF(AND($I23&lt;&gt;""),IF(AND($O23&gt;JY$8,$O23&lt;=JZ$8),$N23,""),"")</f>
        <v>0</v>
      </c>
      <c r="KA23" s="552" t="str">
        <f t="shared" si="279"/>
        <v/>
      </c>
      <c r="KB23" s="552" t="str">
        <f t="shared" si="279"/>
        <v/>
      </c>
      <c r="KC23" s="552" t="str">
        <f t="shared" si="279"/>
        <v/>
      </c>
      <c r="KD23" s="552" t="str">
        <f t="shared" si="279"/>
        <v/>
      </c>
      <c r="KE23" s="552" t="str">
        <f t="shared" si="279"/>
        <v/>
      </c>
      <c r="KF23" s="552" t="str">
        <f t="shared" si="279"/>
        <v/>
      </c>
      <c r="KG23" s="552" t="str">
        <f t="shared" si="279"/>
        <v/>
      </c>
      <c r="KH23" s="552" t="str">
        <f t="shared" si="279"/>
        <v/>
      </c>
      <c r="KI23" s="552" t="str">
        <f t="shared" si="279"/>
        <v/>
      </c>
      <c r="KJ23" s="552" t="str">
        <f t="shared" si="279"/>
        <v/>
      </c>
      <c r="KK23" s="552" t="str">
        <f t="shared" si="279"/>
        <v/>
      </c>
      <c r="KL23" s="552" t="str">
        <f t="shared" si="279"/>
        <v/>
      </c>
      <c r="KM23" s="552" t="str">
        <f t="shared" si="279"/>
        <v/>
      </c>
    </row>
    <row r="24" spans="2:299" ht="18" customHeight="1" x14ac:dyDescent="0.25">
      <c r="B24" s="551">
        <f t="shared" si="0"/>
        <v>44.965000000000003</v>
      </c>
      <c r="C24" s="269">
        <v>1</v>
      </c>
      <c r="D24" s="269" t="s">
        <v>75</v>
      </c>
      <c r="E24" s="269">
        <v>0</v>
      </c>
      <c r="F24" s="269">
        <v>3</v>
      </c>
      <c r="G24" s="269" t="s">
        <v>75</v>
      </c>
      <c r="H24" s="269">
        <v>9.93</v>
      </c>
      <c r="I24" s="269" t="s">
        <v>646</v>
      </c>
      <c r="J24" s="269" t="s">
        <v>568</v>
      </c>
      <c r="K24" s="546">
        <f>VLOOKUP(I24,' 5.0 - Rebaixos'!B:N,11,FALSE)</f>
        <v>267.62479999999999</v>
      </c>
      <c r="L24" s="546"/>
      <c r="M24" s="546"/>
      <c r="N24" s="546"/>
      <c r="O24" s="547">
        <f>IFERROR((ABS(((T24+Q24)/2)-((F24+C24)/2)))*20/1000+20/1000,0)</f>
        <v>0.02</v>
      </c>
      <c r="P24" s="547">
        <f t="shared" si="37"/>
        <v>5.3524960000000004</v>
      </c>
      <c r="Q24" s="269">
        <v>1</v>
      </c>
      <c r="R24" s="269" t="s">
        <v>75</v>
      </c>
      <c r="S24" s="269">
        <v>0</v>
      </c>
      <c r="T24" s="269">
        <v>3</v>
      </c>
      <c r="U24" s="269" t="s">
        <v>75</v>
      </c>
      <c r="V24" s="269">
        <v>9.93</v>
      </c>
      <c r="W24" s="548" t="s">
        <v>646</v>
      </c>
      <c r="X24" s="269"/>
      <c r="Y24" s="269"/>
      <c r="Z24" s="546">
        <v>1</v>
      </c>
      <c r="AA24" s="546">
        <f t="shared" si="1"/>
        <v>267.62479999999999</v>
      </c>
      <c r="AB24" s="549" t="s">
        <v>340</v>
      </c>
      <c r="AC24" s="37" t="str">
        <f t="shared" si="2"/>
        <v/>
      </c>
      <c r="AD24" s="9" t="str">
        <f t="shared" si="3"/>
        <v>REC</v>
      </c>
      <c r="AE24" s="552" t="str">
        <f>IF(AND($I24&lt;&gt;"",$AD24="CL"),IF(AND($O24&gt;#REF!,$O24&lt;=AN$8),$K24,""),"")</f>
        <v/>
      </c>
      <c r="AF24" s="552" t="str">
        <f t="shared" si="38"/>
        <v/>
      </c>
      <c r="AG24" s="552" t="str">
        <f t="shared" si="39"/>
        <v/>
      </c>
      <c r="AH24" s="552" t="str">
        <f t="shared" si="40"/>
        <v/>
      </c>
      <c r="AI24" s="552" t="str">
        <f t="shared" si="41"/>
        <v/>
      </c>
      <c r="AJ24" s="552" t="str">
        <f t="shared" si="42"/>
        <v/>
      </c>
      <c r="AK24" s="552" t="str">
        <f t="shared" si="43"/>
        <v/>
      </c>
      <c r="AL24" s="552" t="str">
        <f t="shared" si="44"/>
        <v/>
      </c>
      <c r="AM24" s="37">
        <f t="shared" si="5"/>
        <v>-267.62479999999999</v>
      </c>
      <c r="AN24" s="552" t="str">
        <f t="shared" ref="AN24:BA24" si="280">IF(AND($I24&lt;&gt;"",$AD24="C"),IF(AND($O24&gt;AM$8,$O24&lt;=AN$8),$K24,""),"")</f>
        <v/>
      </c>
      <c r="AO24" s="552" t="str">
        <f t="shared" si="280"/>
        <v/>
      </c>
      <c r="AP24" s="552" t="str">
        <f t="shared" si="280"/>
        <v/>
      </c>
      <c r="AQ24" s="552" t="str">
        <f t="shared" si="280"/>
        <v/>
      </c>
      <c r="AR24" s="552" t="str">
        <f t="shared" si="280"/>
        <v/>
      </c>
      <c r="AS24" s="552" t="str">
        <f t="shared" si="280"/>
        <v/>
      </c>
      <c r="AT24" s="552" t="str">
        <f t="shared" si="280"/>
        <v/>
      </c>
      <c r="AU24" s="552" t="str">
        <f t="shared" si="280"/>
        <v/>
      </c>
      <c r="AV24" s="552" t="str">
        <f t="shared" si="280"/>
        <v/>
      </c>
      <c r="AW24" s="552" t="str">
        <f t="shared" si="280"/>
        <v/>
      </c>
      <c r="AX24" s="552" t="str">
        <f t="shared" si="280"/>
        <v/>
      </c>
      <c r="AY24" s="552" t="str">
        <f t="shared" si="280"/>
        <v/>
      </c>
      <c r="AZ24" s="552" t="str">
        <f t="shared" si="280"/>
        <v/>
      </c>
      <c r="BA24" s="552" t="str">
        <f t="shared" si="280"/>
        <v/>
      </c>
      <c r="BB24" s="229"/>
      <c r="BC24" s="552" t="str">
        <f t="shared" ref="BC24:BP24" si="281">IF(AND($I24&lt;&gt;"",$AD24="C"),IF(AND($O24&gt;BB$8,$O24&lt;=BC$8),$L24,""),"")</f>
        <v/>
      </c>
      <c r="BD24" s="552" t="str">
        <f t="shared" si="281"/>
        <v/>
      </c>
      <c r="BE24" s="552" t="str">
        <f t="shared" si="281"/>
        <v/>
      </c>
      <c r="BF24" s="552" t="str">
        <f t="shared" si="281"/>
        <v/>
      </c>
      <c r="BG24" s="552" t="str">
        <f t="shared" si="281"/>
        <v/>
      </c>
      <c r="BH24" s="552" t="str">
        <f t="shared" si="281"/>
        <v/>
      </c>
      <c r="BI24" s="552" t="str">
        <f t="shared" si="281"/>
        <v/>
      </c>
      <c r="BJ24" s="552" t="str">
        <f t="shared" si="281"/>
        <v/>
      </c>
      <c r="BK24" s="552" t="str">
        <f t="shared" si="281"/>
        <v/>
      </c>
      <c r="BL24" s="552" t="str">
        <f t="shared" si="281"/>
        <v/>
      </c>
      <c r="BM24" s="552" t="str">
        <f t="shared" si="281"/>
        <v/>
      </c>
      <c r="BN24" s="552" t="str">
        <f t="shared" si="281"/>
        <v/>
      </c>
      <c r="BO24" s="552" t="str">
        <f t="shared" si="281"/>
        <v/>
      </c>
      <c r="BP24" s="552" t="str">
        <f t="shared" si="281"/>
        <v/>
      </c>
      <c r="BR24" s="552" t="str">
        <f t="shared" ref="BR24:CC24" si="282">IF(AND($I24&lt;&gt;"",$AD24="C"),IF(AND($O24&gt;BQ$8,$O24&lt;=BR$8),$M24,""),"")</f>
        <v/>
      </c>
      <c r="BS24" s="552" t="str">
        <f t="shared" si="282"/>
        <v/>
      </c>
      <c r="BT24" s="552" t="str">
        <f t="shared" si="282"/>
        <v/>
      </c>
      <c r="BU24" s="552" t="str">
        <f t="shared" si="282"/>
        <v/>
      </c>
      <c r="BV24" s="552" t="str">
        <f t="shared" si="282"/>
        <v/>
      </c>
      <c r="BW24" s="552" t="str">
        <f t="shared" si="282"/>
        <v/>
      </c>
      <c r="BX24" s="552" t="str">
        <f t="shared" si="282"/>
        <v/>
      </c>
      <c r="BY24" s="552" t="str">
        <f t="shared" si="282"/>
        <v/>
      </c>
      <c r="BZ24" s="552" t="str">
        <f t="shared" si="282"/>
        <v/>
      </c>
      <c r="CA24" s="552" t="str">
        <f t="shared" si="282"/>
        <v/>
      </c>
      <c r="CB24" s="552" t="str">
        <f t="shared" si="282"/>
        <v/>
      </c>
      <c r="CC24" s="552" t="str">
        <f t="shared" si="282"/>
        <v/>
      </c>
      <c r="CD24" s="229"/>
      <c r="CE24" s="552" t="str">
        <f t="shared" ref="CE24:CK24" si="283">IF(AND($I24&lt;&gt;"",$AD24="SM"),IF(AND($O24&gt;CD$8,$O24&lt;=CE$8),$N24,""),"")</f>
        <v/>
      </c>
      <c r="CF24" s="552" t="str">
        <f t="shared" si="283"/>
        <v/>
      </c>
      <c r="CG24" s="552" t="str">
        <f t="shared" si="283"/>
        <v/>
      </c>
      <c r="CH24" s="552" t="str">
        <f t="shared" si="283"/>
        <v/>
      </c>
      <c r="CI24" s="552" t="str">
        <f t="shared" si="283"/>
        <v/>
      </c>
      <c r="CJ24" s="552" t="str">
        <f t="shared" si="283"/>
        <v/>
      </c>
      <c r="CK24" s="552" t="str">
        <f t="shared" si="283"/>
        <v/>
      </c>
      <c r="CM24" s="553" t="str">
        <f t="shared" ref="CM24:CZ24" si="284">IF(AND($I24&lt;&gt;"",OR($AD24="ELE",$AD24="ELD",$AD24="CX")),IF(AND($O24&gt;CL$8,$O24&lt;=CM$8),$K24,""),"")</f>
        <v/>
      </c>
      <c r="CN24" s="553" t="str">
        <f t="shared" si="284"/>
        <v/>
      </c>
      <c r="CO24" s="553" t="str">
        <f t="shared" si="284"/>
        <v/>
      </c>
      <c r="CP24" s="553" t="str">
        <f t="shared" si="284"/>
        <v/>
      </c>
      <c r="CQ24" s="553" t="str">
        <f t="shared" si="284"/>
        <v/>
      </c>
      <c r="CR24" s="553" t="str">
        <f t="shared" si="284"/>
        <v/>
      </c>
      <c r="CS24" s="553" t="str">
        <f t="shared" si="284"/>
        <v/>
      </c>
      <c r="CT24" s="553" t="str">
        <f t="shared" si="284"/>
        <v/>
      </c>
      <c r="CU24" s="553" t="str">
        <f t="shared" si="284"/>
        <v/>
      </c>
      <c r="CV24" s="553" t="str">
        <f t="shared" si="284"/>
        <v/>
      </c>
      <c r="CW24" s="553" t="str">
        <f t="shared" si="284"/>
        <v/>
      </c>
      <c r="CX24" s="553" t="str">
        <f t="shared" si="284"/>
        <v/>
      </c>
      <c r="CY24" s="553" t="str">
        <f t="shared" si="284"/>
        <v/>
      </c>
      <c r="CZ24" s="553" t="str">
        <f t="shared" si="284"/>
        <v/>
      </c>
      <c r="DB24" s="553">
        <f t="shared" ref="DB24:DO24" si="285">IF(AND($W24&lt;&gt;"",$AB24="CF"),IF(AND($O24&gt;DA$8,$O24&lt;=DB$8),$AA24,""),"")</f>
        <v>267.62479999999999</v>
      </c>
      <c r="DC24" s="553" t="str">
        <f t="shared" si="285"/>
        <v/>
      </c>
      <c r="DD24" s="553" t="str">
        <f t="shared" si="285"/>
        <v/>
      </c>
      <c r="DE24" s="553" t="str">
        <f t="shared" si="285"/>
        <v/>
      </c>
      <c r="DF24" s="553" t="str">
        <f t="shared" si="285"/>
        <v/>
      </c>
      <c r="DG24" s="553" t="str">
        <f t="shared" si="285"/>
        <v/>
      </c>
      <c r="DH24" s="553" t="str">
        <f t="shared" si="285"/>
        <v/>
      </c>
      <c r="DI24" s="553" t="str">
        <f t="shared" si="285"/>
        <v/>
      </c>
      <c r="DJ24" s="553" t="str">
        <f t="shared" si="285"/>
        <v/>
      </c>
      <c r="DK24" s="553" t="str">
        <f t="shared" si="285"/>
        <v/>
      </c>
      <c r="DL24" s="553" t="str">
        <f t="shared" si="285"/>
        <v/>
      </c>
      <c r="DM24" s="553" t="str">
        <f t="shared" si="285"/>
        <v/>
      </c>
      <c r="DN24" s="553" t="str">
        <f t="shared" si="285"/>
        <v/>
      </c>
      <c r="DO24" s="553" t="str">
        <f t="shared" si="285"/>
        <v/>
      </c>
      <c r="DQ24" s="553" t="str">
        <f t="shared" ref="DQ24:ED24" si="286">IF(AND($W24&lt;&gt;"",$AB24="CA"),IF(AND($O24&gt;DP$8,$O24&lt;=DQ$8),$AA24,""),"")</f>
        <v/>
      </c>
      <c r="DR24" s="553" t="str">
        <f t="shared" si="286"/>
        <v/>
      </c>
      <c r="DS24" s="553" t="str">
        <f t="shared" si="286"/>
        <v/>
      </c>
      <c r="DT24" s="553" t="str">
        <f t="shared" si="286"/>
        <v/>
      </c>
      <c r="DU24" s="553" t="str">
        <f t="shared" si="286"/>
        <v/>
      </c>
      <c r="DV24" s="553" t="str">
        <f t="shared" si="286"/>
        <v/>
      </c>
      <c r="DW24" s="553" t="str">
        <f t="shared" si="286"/>
        <v/>
      </c>
      <c r="DX24" s="553" t="str">
        <f t="shared" si="286"/>
        <v/>
      </c>
      <c r="DY24" s="553" t="str">
        <f t="shared" si="286"/>
        <v/>
      </c>
      <c r="DZ24" s="553" t="str">
        <f t="shared" si="286"/>
        <v/>
      </c>
      <c r="EA24" s="553" t="str">
        <f t="shared" si="286"/>
        <v/>
      </c>
      <c r="EB24" s="553" t="str">
        <f t="shared" si="286"/>
        <v/>
      </c>
      <c r="EC24" s="553" t="str">
        <f t="shared" si="286"/>
        <v/>
      </c>
      <c r="ED24" s="553" t="str">
        <f t="shared" si="286"/>
        <v/>
      </c>
      <c r="EF24" s="553" t="str">
        <f t="shared" ref="EF24:ES24" si="287">IF($AC24="BFC",IF(AND($O24&gt;EE$8,$O24&lt;=EF$8),$AA24,""),"")</f>
        <v/>
      </c>
      <c r="EG24" s="553" t="str">
        <f t="shared" si="287"/>
        <v/>
      </c>
      <c r="EH24" s="553" t="str">
        <f t="shared" si="287"/>
        <v/>
      </c>
      <c r="EI24" s="553" t="str">
        <f t="shared" si="287"/>
        <v/>
      </c>
      <c r="EJ24" s="553" t="str">
        <f t="shared" si="287"/>
        <v/>
      </c>
      <c r="EK24" s="553" t="str">
        <f t="shared" si="287"/>
        <v/>
      </c>
      <c r="EL24" s="553" t="str">
        <f t="shared" si="287"/>
        <v/>
      </c>
      <c r="EM24" s="553" t="str">
        <f t="shared" si="287"/>
        <v/>
      </c>
      <c r="EN24" s="553" t="str">
        <f t="shared" si="287"/>
        <v/>
      </c>
      <c r="EO24" s="553" t="str">
        <f t="shared" si="287"/>
        <v/>
      </c>
      <c r="EP24" s="553" t="str">
        <f t="shared" si="287"/>
        <v/>
      </c>
      <c r="EQ24" s="553" t="str">
        <f t="shared" si="287"/>
        <v/>
      </c>
      <c r="ER24" s="553" t="str">
        <f t="shared" si="287"/>
        <v/>
      </c>
      <c r="ES24" s="553" t="str">
        <f t="shared" si="287"/>
        <v/>
      </c>
      <c r="EU24" s="553" t="str">
        <f t="shared" ref="EU24:FH24" si="288">IF($AC24="BFN",IF(AND($O24&gt;ET$8,$O24&lt;=EU$8),$AA24,""),"")</f>
        <v/>
      </c>
      <c r="EV24" s="553" t="str">
        <f t="shared" si="288"/>
        <v/>
      </c>
      <c r="EW24" s="553" t="str">
        <f t="shared" si="288"/>
        <v/>
      </c>
      <c r="EX24" s="553" t="str">
        <f t="shared" si="288"/>
        <v/>
      </c>
      <c r="EY24" s="553" t="str">
        <f t="shared" si="288"/>
        <v/>
      </c>
      <c r="EZ24" s="553" t="str">
        <f t="shared" si="288"/>
        <v/>
      </c>
      <c r="FA24" s="553" t="str">
        <f t="shared" si="288"/>
        <v/>
      </c>
      <c r="FB24" s="553" t="str">
        <f t="shared" si="288"/>
        <v/>
      </c>
      <c r="FC24" s="553" t="str">
        <f t="shared" si="288"/>
        <v/>
      </c>
      <c r="FD24" s="553" t="str">
        <f t="shared" si="288"/>
        <v/>
      </c>
      <c r="FE24" s="553" t="str">
        <f t="shared" si="288"/>
        <v/>
      </c>
      <c r="FF24" s="553" t="str">
        <f t="shared" si="288"/>
        <v/>
      </c>
      <c r="FG24" s="553" t="str">
        <f t="shared" si="288"/>
        <v/>
      </c>
      <c r="FH24" s="553" t="str">
        <f t="shared" si="288"/>
        <v/>
      </c>
      <c r="FJ24" s="553" t="str">
        <f t="shared" ref="FJ24:FW24" si="289">IF(AND($I24&lt;&gt;"",$AD24="RCS"),IF(AND($O24&gt;FI$8,$O24&lt;=FJ$8),SUM($K24:$M24),""),"")</f>
        <v/>
      </c>
      <c r="FK24" s="553" t="str">
        <f t="shared" si="289"/>
        <v/>
      </c>
      <c r="FL24" s="553" t="str">
        <f t="shared" si="289"/>
        <v/>
      </c>
      <c r="FM24" s="553" t="str">
        <f t="shared" si="289"/>
        <v/>
      </c>
      <c r="FN24" s="553" t="str">
        <f t="shared" si="289"/>
        <v/>
      </c>
      <c r="FO24" s="553" t="str">
        <f t="shared" si="289"/>
        <v/>
      </c>
      <c r="FP24" s="553" t="str">
        <f t="shared" si="289"/>
        <v/>
      </c>
      <c r="FQ24" s="553" t="str">
        <f t="shared" si="289"/>
        <v/>
      </c>
      <c r="FR24" s="553" t="str">
        <f t="shared" si="289"/>
        <v/>
      </c>
      <c r="FS24" s="553" t="str">
        <f t="shared" si="289"/>
        <v/>
      </c>
      <c r="FT24" s="553" t="str">
        <f t="shared" si="289"/>
        <v/>
      </c>
      <c r="FU24" s="553" t="str">
        <f t="shared" si="289"/>
        <v/>
      </c>
      <c r="FV24" s="553" t="str">
        <f t="shared" si="289"/>
        <v/>
      </c>
      <c r="FW24" s="553" t="str">
        <f t="shared" si="289"/>
        <v/>
      </c>
      <c r="FY24" s="553">
        <f t="shared" ref="FY24:GL24" si="290">IF(AND($I24&lt;&gt;"",$AD24="REC"),IF(AND($O24&gt;FX$8,$O24&lt;=FY$8),SUM($K24:$M24),""),"")</f>
        <v>267.62479999999999</v>
      </c>
      <c r="FZ24" s="553" t="str">
        <f t="shared" si="290"/>
        <v/>
      </c>
      <c r="GA24" s="553" t="str">
        <f t="shared" si="290"/>
        <v/>
      </c>
      <c r="GB24" s="553" t="str">
        <f t="shared" si="290"/>
        <v/>
      </c>
      <c r="GC24" s="553" t="str">
        <f t="shared" si="290"/>
        <v/>
      </c>
      <c r="GD24" s="553" t="str">
        <f t="shared" si="290"/>
        <v/>
      </c>
      <c r="GE24" s="553" t="str">
        <f t="shared" si="290"/>
        <v/>
      </c>
      <c r="GF24" s="553" t="str">
        <f t="shared" si="290"/>
        <v/>
      </c>
      <c r="GG24" s="553" t="str">
        <f t="shared" si="290"/>
        <v/>
      </c>
      <c r="GH24" s="553" t="str">
        <f t="shared" si="290"/>
        <v/>
      </c>
      <c r="GI24" s="553" t="str">
        <f t="shared" si="290"/>
        <v/>
      </c>
      <c r="GJ24" s="553" t="str">
        <f t="shared" si="290"/>
        <v/>
      </c>
      <c r="GK24" s="553" t="str">
        <f t="shared" si="290"/>
        <v/>
      </c>
      <c r="GL24" s="553" t="str">
        <f t="shared" si="290"/>
        <v/>
      </c>
      <c r="GN24" s="553" t="str">
        <f t="shared" ref="GN24:HA24" si="291">IF(AND($I24&lt;&gt;"",$AD24="RBA"),IF(AND($O24&gt;GM$8,$O24&lt;=GN$8),SUM($K24:$M24),""),"")</f>
        <v/>
      </c>
      <c r="GO24" s="553" t="str">
        <f t="shared" si="291"/>
        <v/>
      </c>
      <c r="GP24" s="553" t="str">
        <f t="shared" si="291"/>
        <v/>
      </c>
      <c r="GQ24" s="553" t="str">
        <f t="shared" si="291"/>
        <v/>
      </c>
      <c r="GR24" s="553" t="str">
        <f t="shared" si="291"/>
        <v/>
      </c>
      <c r="GS24" s="553" t="str">
        <f t="shared" si="291"/>
        <v/>
      </c>
      <c r="GT24" s="553" t="str">
        <f t="shared" si="291"/>
        <v/>
      </c>
      <c r="GU24" s="553" t="str">
        <f t="shared" si="291"/>
        <v/>
      </c>
      <c r="GV24" s="553" t="str">
        <f t="shared" si="291"/>
        <v/>
      </c>
      <c r="GW24" s="553" t="str">
        <f t="shared" si="291"/>
        <v/>
      </c>
      <c r="GX24" s="553" t="str">
        <f t="shared" si="291"/>
        <v/>
      </c>
      <c r="GY24" s="553" t="str">
        <f t="shared" si="291"/>
        <v/>
      </c>
      <c r="GZ24" s="553" t="str">
        <f t="shared" si="291"/>
        <v/>
      </c>
      <c r="HA24" s="553" t="str">
        <f t="shared" si="291"/>
        <v/>
      </c>
      <c r="HC24" s="553" t="str">
        <f t="shared" ref="HC24:HP24" si="292">IF(AND($I24&lt;&gt;"",$AD24="RBS"),IF(AND($O24&gt;HB$8,$O24&lt;=HC$8),SUM($K24:$M24),""),"")</f>
        <v/>
      </c>
      <c r="HD24" s="553" t="str">
        <f t="shared" si="292"/>
        <v/>
      </c>
      <c r="HE24" s="553" t="str">
        <f t="shared" si="292"/>
        <v/>
      </c>
      <c r="HF24" s="553" t="str">
        <f t="shared" si="292"/>
        <v/>
      </c>
      <c r="HG24" s="553" t="str">
        <f t="shared" si="292"/>
        <v/>
      </c>
      <c r="HH24" s="553" t="str">
        <f t="shared" si="292"/>
        <v/>
      </c>
      <c r="HI24" s="553" t="str">
        <f t="shared" si="292"/>
        <v/>
      </c>
      <c r="HJ24" s="553" t="str">
        <f t="shared" si="292"/>
        <v/>
      </c>
      <c r="HK24" s="553" t="str">
        <f t="shared" si="292"/>
        <v/>
      </c>
      <c r="HL24" s="553" t="str">
        <f t="shared" si="292"/>
        <v/>
      </c>
      <c r="HM24" s="553" t="str">
        <f t="shared" si="292"/>
        <v/>
      </c>
      <c r="HN24" s="553" t="str">
        <f t="shared" si="292"/>
        <v/>
      </c>
      <c r="HO24" s="553" t="str">
        <f t="shared" si="292"/>
        <v/>
      </c>
      <c r="HP24" s="553" t="str">
        <f t="shared" si="292"/>
        <v/>
      </c>
      <c r="HR24" s="553" t="str">
        <f t="shared" ref="HR24:IE24" si="293">IF(AND($I24&lt;&gt;"",$AD24="RCD"),IF(AND($O24&gt;HQ$8,$O24&lt;=HR$8),SUM($K24:$M24),""),"")</f>
        <v/>
      </c>
      <c r="HS24" s="553" t="str">
        <f t="shared" si="293"/>
        <v/>
      </c>
      <c r="HT24" s="553" t="str">
        <f t="shared" si="293"/>
        <v/>
      </c>
      <c r="HU24" s="553" t="str">
        <f t="shared" si="293"/>
        <v/>
      </c>
      <c r="HV24" s="553" t="str">
        <f t="shared" si="293"/>
        <v/>
      </c>
      <c r="HW24" s="553" t="str">
        <f t="shared" si="293"/>
        <v/>
      </c>
      <c r="HX24" s="553" t="str">
        <f t="shared" si="293"/>
        <v/>
      </c>
      <c r="HY24" s="553" t="str">
        <f t="shared" si="293"/>
        <v/>
      </c>
      <c r="HZ24" s="553" t="str">
        <f t="shared" si="293"/>
        <v/>
      </c>
      <c r="IA24" s="553" t="str">
        <f t="shared" si="293"/>
        <v/>
      </c>
      <c r="IB24" s="553" t="str">
        <f t="shared" si="293"/>
        <v/>
      </c>
      <c r="IC24" s="553" t="str">
        <f t="shared" si="293"/>
        <v/>
      </c>
      <c r="ID24" s="553" t="str">
        <f t="shared" si="293"/>
        <v/>
      </c>
      <c r="IE24" s="553" t="str">
        <f t="shared" si="293"/>
        <v/>
      </c>
      <c r="IG24" s="552">
        <f t="shared" ref="IG24:IT24" si="294">IF(AND($I24&lt;&gt;""),IF(AND($O24&gt;IF$8,$O24&lt;=IG$8),$K24,""),"")</f>
        <v>267.62479999999999</v>
      </c>
      <c r="IH24" s="552" t="str">
        <f t="shared" si="294"/>
        <v/>
      </c>
      <c r="II24" s="552" t="str">
        <f t="shared" si="294"/>
        <v/>
      </c>
      <c r="IJ24" s="552" t="str">
        <f t="shared" si="294"/>
        <v/>
      </c>
      <c r="IK24" s="552" t="str">
        <f t="shared" si="294"/>
        <v/>
      </c>
      <c r="IL24" s="552" t="str">
        <f t="shared" si="294"/>
        <v/>
      </c>
      <c r="IM24" s="552" t="str">
        <f t="shared" si="294"/>
        <v/>
      </c>
      <c r="IN24" s="552" t="str">
        <f t="shared" si="294"/>
        <v/>
      </c>
      <c r="IO24" s="552" t="str">
        <f t="shared" si="294"/>
        <v/>
      </c>
      <c r="IP24" s="552" t="str">
        <f t="shared" si="294"/>
        <v/>
      </c>
      <c r="IQ24" s="552" t="str">
        <f t="shared" si="294"/>
        <v/>
      </c>
      <c r="IR24" s="552" t="str">
        <f t="shared" si="294"/>
        <v/>
      </c>
      <c r="IS24" s="552" t="str">
        <f t="shared" si="294"/>
        <v/>
      </c>
      <c r="IT24" s="552" t="str">
        <f t="shared" si="294"/>
        <v/>
      </c>
      <c r="IU24" s="229"/>
      <c r="IV24" s="552">
        <f t="shared" si="60"/>
        <v>0</v>
      </c>
      <c r="IW24" s="552" t="str">
        <f t="shared" si="61"/>
        <v/>
      </c>
      <c r="IX24" s="552" t="str">
        <f t="shared" si="62"/>
        <v/>
      </c>
      <c r="IY24" s="552" t="str">
        <f t="shared" si="63"/>
        <v/>
      </c>
      <c r="IZ24" s="552" t="str">
        <f t="shared" si="64"/>
        <v/>
      </c>
      <c r="JA24" s="552" t="str">
        <f t="shared" si="65"/>
        <v/>
      </c>
      <c r="JB24" s="552" t="str">
        <f t="shared" si="66"/>
        <v/>
      </c>
      <c r="JC24" s="552" t="str">
        <f t="shared" si="67"/>
        <v/>
      </c>
      <c r="JD24" s="552" t="str">
        <f t="shared" si="68"/>
        <v/>
      </c>
      <c r="JE24" s="552" t="str">
        <f t="shared" si="69"/>
        <v/>
      </c>
      <c r="JF24" s="552" t="str">
        <f t="shared" si="70"/>
        <v/>
      </c>
      <c r="JG24" s="552" t="str">
        <f t="shared" si="71"/>
        <v/>
      </c>
      <c r="JH24" s="552" t="str">
        <f t="shared" si="72"/>
        <v/>
      </c>
      <c r="JI24" s="552" t="str">
        <f t="shared" si="73"/>
        <v/>
      </c>
      <c r="JJ24" s="229"/>
      <c r="JK24" s="552">
        <f t="shared" ref="JK24:JX24" si="295">IF(AND($I24&lt;&gt;""),IF(AND($O24&gt;JJ$8,$O24&lt;=JK$8),$M24,""),"")</f>
        <v>0</v>
      </c>
      <c r="JL24" s="552" t="str">
        <f t="shared" si="295"/>
        <v/>
      </c>
      <c r="JM24" s="552" t="str">
        <f t="shared" si="295"/>
        <v/>
      </c>
      <c r="JN24" s="552" t="str">
        <f t="shared" si="295"/>
        <v/>
      </c>
      <c r="JO24" s="552" t="str">
        <f t="shared" si="295"/>
        <v/>
      </c>
      <c r="JP24" s="552" t="str">
        <f t="shared" si="295"/>
        <v/>
      </c>
      <c r="JQ24" s="552" t="str">
        <f t="shared" si="295"/>
        <v/>
      </c>
      <c r="JR24" s="552" t="str">
        <f t="shared" si="295"/>
        <v/>
      </c>
      <c r="JS24" s="552" t="str">
        <f t="shared" si="295"/>
        <v/>
      </c>
      <c r="JT24" s="552" t="str">
        <f t="shared" si="295"/>
        <v/>
      </c>
      <c r="JU24" s="552" t="str">
        <f t="shared" si="295"/>
        <v/>
      </c>
      <c r="JV24" s="552" t="str">
        <f t="shared" si="295"/>
        <v/>
      </c>
      <c r="JW24" s="552" t="str">
        <f t="shared" si="295"/>
        <v/>
      </c>
      <c r="JX24" s="552" t="str">
        <f t="shared" si="295"/>
        <v/>
      </c>
      <c r="JY24" s="229"/>
      <c r="JZ24" s="552">
        <f t="shared" ref="JZ24:KM24" si="296">IF(AND($I24&lt;&gt;""),IF(AND($O24&gt;JY$8,$O24&lt;=JZ$8),$N24,""),"")</f>
        <v>0</v>
      </c>
      <c r="KA24" s="552" t="str">
        <f t="shared" si="296"/>
        <v/>
      </c>
      <c r="KB24" s="552" t="str">
        <f t="shared" si="296"/>
        <v/>
      </c>
      <c r="KC24" s="552" t="str">
        <f t="shared" si="296"/>
        <v/>
      </c>
      <c r="KD24" s="552" t="str">
        <f t="shared" si="296"/>
        <v/>
      </c>
      <c r="KE24" s="552" t="str">
        <f t="shared" si="296"/>
        <v/>
      </c>
      <c r="KF24" s="552" t="str">
        <f t="shared" si="296"/>
        <v/>
      </c>
      <c r="KG24" s="552" t="str">
        <f t="shared" si="296"/>
        <v/>
      </c>
      <c r="KH24" s="552" t="str">
        <f t="shared" si="296"/>
        <v/>
      </c>
      <c r="KI24" s="552" t="str">
        <f t="shared" si="296"/>
        <v/>
      </c>
      <c r="KJ24" s="552" t="str">
        <f t="shared" si="296"/>
        <v/>
      </c>
      <c r="KK24" s="552" t="str">
        <f t="shared" si="296"/>
        <v/>
      </c>
      <c r="KL24" s="552" t="str">
        <f t="shared" si="296"/>
        <v/>
      </c>
      <c r="KM24" s="552" t="str">
        <f t="shared" si="296"/>
        <v/>
      </c>
    </row>
    <row r="25" spans="2:299" ht="18" customHeight="1" x14ac:dyDescent="0.25">
      <c r="B25" s="551">
        <f t="shared" si="0"/>
        <v>44.965000000000003</v>
      </c>
      <c r="C25" s="269">
        <v>1</v>
      </c>
      <c r="D25" s="269" t="s">
        <v>75</v>
      </c>
      <c r="E25" s="269">
        <v>0</v>
      </c>
      <c r="F25" s="269">
        <v>3</v>
      </c>
      <c r="G25" s="269" t="s">
        <v>75</v>
      </c>
      <c r="H25" s="269">
        <v>9.93</v>
      </c>
      <c r="I25" s="269" t="s">
        <v>578</v>
      </c>
      <c r="J25" s="269" t="s">
        <v>568</v>
      </c>
      <c r="K25" s="546">
        <v>105.88999999999973</v>
      </c>
      <c r="L25" s="546"/>
      <c r="M25" s="546"/>
      <c r="N25" s="546"/>
      <c r="O25" s="547">
        <v>0.02</v>
      </c>
      <c r="P25" s="547">
        <f t="shared" si="37"/>
        <v>2.1177999999999946</v>
      </c>
      <c r="Q25" s="269">
        <v>1</v>
      </c>
      <c r="R25" s="269" t="s">
        <v>75</v>
      </c>
      <c r="S25" s="269">
        <v>0</v>
      </c>
      <c r="T25" s="269">
        <v>8</v>
      </c>
      <c r="U25" s="269" t="s">
        <v>75</v>
      </c>
      <c r="V25" s="269">
        <v>0</v>
      </c>
      <c r="W25" s="548" t="s">
        <v>569</v>
      </c>
      <c r="X25" s="269"/>
      <c r="Y25" s="269"/>
      <c r="Z25" s="546">
        <v>1.3</v>
      </c>
      <c r="AA25" s="546">
        <f t="shared" si="1"/>
        <v>81.453846153845944</v>
      </c>
      <c r="AB25" s="549" t="s">
        <v>341</v>
      </c>
      <c r="AC25" s="37" t="str">
        <f t="shared" si="2"/>
        <v>A</v>
      </c>
      <c r="AD25" s="9" t="str">
        <f t="shared" si="3"/>
        <v>C</v>
      </c>
      <c r="AE25" s="552" t="str">
        <f>IF(AND($I25&lt;&gt;"",$AD25="CL"),IF(AND($O25&gt;#REF!,$O25&lt;=AN$8),$K25,""),"")</f>
        <v/>
      </c>
      <c r="AF25" s="552" t="str">
        <f t="shared" si="38"/>
        <v/>
      </c>
      <c r="AG25" s="552" t="str">
        <f t="shared" si="39"/>
        <v/>
      </c>
      <c r="AH25" s="552" t="str">
        <f t="shared" si="40"/>
        <v/>
      </c>
      <c r="AI25" s="552" t="str">
        <f t="shared" si="41"/>
        <v/>
      </c>
      <c r="AJ25" s="552" t="str">
        <f t="shared" si="42"/>
        <v/>
      </c>
      <c r="AK25" s="552" t="str">
        <f t="shared" si="43"/>
        <v/>
      </c>
      <c r="AL25" s="552" t="str">
        <f t="shared" si="44"/>
        <v/>
      </c>
      <c r="AM25" s="37">
        <f t="shared" si="5"/>
        <v>0</v>
      </c>
      <c r="AN25" s="552">
        <f t="shared" ref="AN25:BA25" si="297">IF(AND($I25&lt;&gt;"",$AD25="C"),IF(AND($O25&gt;AM$8,$O25&lt;=AN$8),$K25,""),"")</f>
        <v>105.88999999999973</v>
      </c>
      <c r="AO25" s="552" t="str">
        <f t="shared" si="297"/>
        <v/>
      </c>
      <c r="AP25" s="552" t="str">
        <f t="shared" si="297"/>
        <v/>
      </c>
      <c r="AQ25" s="552" t="str">
        <f t="shared" si="297"/>
        <v/>
      </c>
      <c r="AR25" s="552" t="str">
        <f t="shared" si="297"/>
        <v/>
      </c>
      <c r="AS25" s="552" t="str">
        <f t="shared" si="297"/>
        <v/>
      </c>
      <c r="AT25" s="552" t="str">
        <f t="shared" si="297"/>
        <v/>
      </c>
      <c r="AU25" s="552" t="str">
        <f t="shared" si="297"/>
        <v/>
      </c>
      <c r="AV25" s="552" t="str">
        <f t="shared" si="297"/>
        <v/>
      </c>
      <c r="AW25" s="552" t="str">
        <f t="shared" si="297"/>
        <v/>
      </c>
      <c r="AX25" s="552" t="str">
        <f t="shared" si="297"/>
        <v/>
      </c>
      <c r="AY25" s="552" t="str">
        <f t="shared" si="297"/>
        <v/>
      </c>
      <c r="AZ25" s="552" t="str">
        <f t="shared" si="297"/>
        <v/>
      </c>
      <c r="BA25" s="552" t="str">
        <f t="shared" si="297"/>
        <v/>
      </c>
      <c r="BB25" s="229"/>
      <c r="BC25" s="552">
        <f t="shared" ref="BC25:BP25" si="298">IF(AND($I25&lt;&gt;"",$AD25="C"),IF(AND($O25&gt;BB$8,$O25&lt;=BC$8),$L25,""),"")</f>
        <v>0</v>
      </c>
      <c r="BD25" s="552" t="str">
        <f t="shared" si="298"/>
        <v/>
      </c>
      <c r="BE25" s="552" t="str">
        <f t="shared" si="298"/>
        <v/>
      </c>
      <c r="BF25" s="552" t="str">
        <f t="shared" si="298"/>
        <v/>
      </c>
      <c r="BG25" s="552" t="str">
        <f t="shared" si="298"/>
        <v/>
      </c>
      <c r="BH25" s="552" t="str">
        <f t="shared" si="298"/>
        <v/>
      </c>
      <c r="BI25" s="552" t="str">
        <f t="shared" si="298"/>
        <v/>
      </c>
      <c r="BJ25" s="552" t="str">
        <f t="shared" si="298"/>
        <v/>
      </c>
      <c r="BK25" s="552" t="str">
        <f t="shared" si="298"/>
        <v/>
      </c>
      <c r="BL25" s="552" t="str">
        <f t="shared" si="298"/>
        <v/>
      </c>
      <c r="BM25" s="552" t="str">
        <f t="shared" si="298"/>
        <v/>
      </c>
      <c r="BN25" s="552" t="str">
        <f t="shared" si="298"/>
        <v/>
      </c>
      <c r="BO25" s="552" t="str">
        <f t="shared" si="298"/>
        <v/>
      </c>
      <c r="BP25" s="552" t="str">
        <f t="shared" si="298"/>
        <v/>
      </c>
      <c r="BR25" s="552">
        <f t="shared" ref="BR25:CC25" si="299">IF(AND($I25&lt;&gt;"",$AD25="C"),IF(AND($O25&gt;BQ$8,$O25&lt;=BR$8),$M25,""),"")</f>
        <v>0</v>
      </c>
      <c r="BS25" s="552" t="str">
        <f t="shared" si="299"/>
        <v/>
      </c>
      <c r="BT25" s="552" t="str">
        <f t="shared" si="299"/>
        <v/>
      </c>
      <c r="BU25" s="552" t="str">
        <f t="shared" si="299"/>
        <v/>
      </c>
      <c r="BV25" s="552" t="str">
        <f t="shared" si="299"/>
        <v/>
      </c>
      <c r="BW25" s="552" t="str">
        <f t="shared" si="299"/>
        <v/>
      </c>
      <c r="BX25" s="552" t="str">
        <f t="shared" si="299"/>
        <v/>
      </c>
      <c r="BY25" s="552" t="str">
        <f t="shared" si="299"/>
        <v/>
      </c>
      <c r="BZ25" s="552" t="str">
        <f t="shared" si="299"/>
        <v/>
      </c>
      <c r="CA25" s="552" t="str">
        <f t="shared" si="299"/>
        <v/>
      </c>
      <c r="CB25" s="552" t="str">
        <f t="shared" si="299"/>
        <v/>
      </c>
      <c r="CC25" s="552" t="str">
        <f t="shared" si="299"/>
        <v/>
      </c>
      <c r="CD25" s="229"/>
      <c r="CE25" s="552" t="str">
        <f t="shared" ref="CE25:CK25" si="300">IF(AND($I25&lt;&gt;"",$AD25="SM"),IF(AND($O25&gt;CD$8,$O25&lt;=CE$8),$N25,""),"")</f>
        <v/>
      </c>
      <c r="CF25" s="552" t="str">
        <f t="shared" si="300"/>
        <v/>
      </c>
      <c r="CG25" s="552" t="str">
        <f t="shared" si="300"/>
        <v/>
      </c>
      <c r="CH25" s="552" t="str">
        <f t="shared" si="300"/>
        <v/>
      </c>
      <c r="CI25" s="552" t="str">
        <f t="shared" si="300"/>
        <v/>
      </c>
      <c r="CJ25" s="552" t="str">
        <f t="shared" si="300"/>
        <v/>
      </c>
      <c r="CK25" s="552" t="str">
        <f t="shared" si="300"/>
        <v/>
      </c>
      <c r="CM25" s="553" t="str">
        <f t="shared" ref="CM25:CZ25" si="301">IF(AND($I25&lt;&gt;"",OR($AD25="ELE",$AD25="ELD",$AD25="CX")),IF(AND($O25&gt;CL$8,$O25&lt;=CM$8),$K25,""),"")</f>
        <v/>
      </c>
      <c r="CN25" s="553" t="str">
        <f t="shared" si="301"/>
        <v/>
      </c>
      <c r="CO25" s="553" t="str">
        <f t="shared" si="301"/>
        <v/>
      </c>
      <c r="CP25" s="553" t="str">
        <f t="shared" si="301"/>
        <v/>
      </c>
      <c r="CQ25" s="553" t="str">
        <f t="shared" si="301"/>
        <v/>
      </c>
      <c r="CR25" s="553" t="str">
        <f t="shared" si="301"/>
        <v/>
      </c>
      <c r="CS25" s="553" t="str">
        <f t="shared" si="301"/>
        <v/>
      </c>
      <c r="CT25" s="553" t="str">
        <f t="shared" si="301"/>
        <v/>
      </c>
      <c r="CU25" s="553" t="str">
        <f t="shared" si="301"/>
        <v/>
      </c>
      <c r="CV25" s="553" t="str">
        <f t="shared" si="301"/>
        <v/>
      </c>
      <c r="CW25" s="553" t="str">
        <f t="shared" si="301"/>
        <v/>
      </c>
      <c r="CX25" s="553" t="str">
        <f t="shared" si="301"/>
        <v/>
      </c>
      <c r="CY25" s="553" t="str">
        <f t="shared" si="301"/>
        <v/>
      </c>
      <c r="CZ25" s="553" t="str">
        <f t="shared" si="301"/>
        <v/>
      </c>
      <c r="DB25" s="553" t="str">
        <f t="shared" ref="DB25:DO25" si="302">IF(AND($W25&lt;&gt;"",$AB25="CF"),IF(AND($O25&gt;DA$8,$O25&lt;=DB$8),$AA25,""),"")</f>
        <v/>
      </c>
      <c r="DC25" s="553" t="str">
        <f t="shared" si="302"/>
        <v/>
      </c>
      <c r="DD25" s="553" t="str">
        <f t="shared" si="302"/>
        <v/>
      </c>
      <c r="DE25" s="553" t="str">
        <f t="shared" si="302"/>
        <v/>
      </c>
      <c r="DF25" s="553" t="str">
        <f t="shared" si="302"/>
        <v/>
      </c>
      <c r="DG25" s="553" t="str">
        <f t="shared" si="302"/>
        <v/>
      </c>
      <c r="DH25" s="553" t="str">
        <f t="shared" si="302"/>
        <v/>
      </c>
      <c r="DI25" s="553" t="str">
        <f t="shared" si="302"/>
        <v/>
      </c>
      <c r="DJ25" s="553" t="str">
        <f t="shared" si="302"/>
        <v/>
      </c>
      <c r="DK25" s="553" t="str">
        <f t="shared" si="302"/>
        <v/>
      </c>
      <c r="DL25" s="553" t="str">
        <f t="shared" si="302"/>
        <v/>
      </c>
      <c r="DM25" s="553" t="str">
        <f t="shared" si="302"/>
        <v/>
      </c>
      <c r="DN25" s="553" t="str">
        <f t="shared" si="302"/>
        <v/>
      </c>
      <c r="DO25" s="553" t="str">
        <f t="shared" si="302"/>
        <v/>
      </c>
      <c r="DQ25" s="553">
        <f t="shared" ref="DQ25:ED25" si="303">IF(AND($W25&lt;&gt;"",$AB25="CA"),IF(AND($O25&gt;DP$8,$O25&lt;=DQ$8),$AA25,""),"")</f>
        <v>81.453846153845944</v>
      </c>
      <c r="DR25" s="553" t="str">
        <f t="shared" si="303"/>
        <v/>
      </c>
      <c r="DS25" s="553" t="str">
        <f t="shared" si="303"/>
        <v/>
      </c>
      <c r="DT25" s="553" t="str">
        <f t="shared" si="303"/>
        <v/>
      </c>
      <c r="DU25" s="553" t="str">
        <f t="shared" si="303"/>
        <v/>
      </c>
      <c r="DV25" s="553" t="str">
        <f t="shared" si="303"/>
        <v/>
      </c>
      <c r="DW25" s="553" t="str">
        <f t="shared" si="303"/>
        <v/>
      </c>
      <c r="DX25" s="553" t="str">
        <f t="shared" si="303"/>
        <v/>
      </c>
      <c r="DY25" s="553" t="str">
        <f t="shared" si="303"/>
        <v/>
      </c>
      <c r="DZ25" s="553" t="str">
        <f t="shared" si="303"/>
        <v/>
      </c>
      <c r="EA25" s="553" t="str">
        <f t="shared" si="303"/>
        <v/>
      </c>
      <c r="EB25" s="553" t="str">
        <f t="shared" si="303"/>
        <v/>
      </c>
      <c r="EC25" s="553" t="str">
        <f t="shared" si="303"/>
        <v/>
      </c>
      <c r="ED25" s="553" t="str">
        <f t="shared" si="303"/>
        <v/>
      </c>
      <c r="EF25" s="553" t="str">
        <f t="shared" ref="EF25:ES25" si="304">IF($AC25="BFC",IF(AND($O25&gt;EE$8,$O25&lt;=EF$8),$AA25,""),"")</f>
        <v/>
      </c>
      <c r="EG25" s="553" t="str">
        <f t="shared" si="304"/>
        <v/>
      </c>
      <c r="EH25" s="553" t="str">
        <f t="shared" si="304"/>
        <v/>
      </c>
      <c r="EI25" s="553" t="str">
        <f t="shared" si="304"/>
        <v/>
      </c>
      <c r="EJ25" s="553" t="str">
        <f t="shared" si="304"/>
        <v/>
      </c>
      <c r="EK25" s="553" t="str">
        <f t="shared" si="304"/>
        <v/>
      </c>
      <c r="EL25" s="553" t="str">
        <f t="shared" si="304"/>
        <v/>
      </c>
      <c r="EM25" s="553" t="str">
        <f t="shared" si="304"/>
        <v/>
      </c>
      <c r="EN25" s="553" t="str">
        <f t="shared" si="304"/>
        <v/>
      </c>
      <c r="EO25" s="553" t="str">
        <f t="shared" si="304"/>
        <v/>
      </c>
      <c r="EP25" s="553" t="str">
        <f t="shared" si="304"/>
        <v/>
      </c>
      <c r="EQ25" s="553" t="str">
        <f t="shared" si="304"/>
        <v/>
      </c>
      <c r="ER25" s="553" t="str">
        <f t="shared" si="304"/>
        <v/>
      </c>
      <c r="ES25" s="553" t="str">
        <f t="shared" si="304"/>
        <v/>
      </c>
      <c r="EU25" s="553" t="str">
        <f t="shared" ref="EU25:FH25" si="305">IF($AC25="BFN",IF(AND($O25&gt;ET$8,$O25&lt;=EU$8),$AA25,""),"")</f>
        <v/>
      </c>
      <c r="EV25" s="553" t="str">
        <f t="shared" si="305"/>
        <v/>
      </c>
      <c r="EW25" s="553" t="str">
        <f t="shared" si="305"/>
        <v/>
      </c>
      <c r="EX25" s="553" t="str">
        <f t="shared" si="305"/>
        <v/>
      </c>
      <c r="EY25" s="553" t="str">
        <f t="shared" si="305"/>
        <v/>
      </c>
      <c r="EZ25" s="553" t="str">
        <f t="shared" si="305"/>
        <v/>
      </c>
      <c r="FA25" s="553" t="str">
        <f t="shared" si="305"/>
        <v/>
      </c>
      <c r="FB25" s="553" t="str">
        <f t="shared" si="305"/>
        <v/>
      </c>
      <c r="FC25" s="553" t="str">
        <f t="shared" si="305"/>
        <v/>
      </c>
      <c r="FD25" s="553" t="str">
        <f t="shared" si="305"/>
        <v/>
      </c>
      <c r="FE25" s="553" t="str">
        <f t="shared" si="305"/>
        <v/>
      </c>
      <c r="FF25" s="553" t="str">
        <f t="shared" si="305"/>
        <v/>
      </c>
      <c r="FG25" s="553" t="str">
        <f t="shared" si="305"/>
        <v/>
      </c>
      <c r="FH25" s="553" t="str">
        <f t="shared" si="305"/>
        <v/>
      </c>
      <c r="FJ25" s="553" t="str">
        <f t="shared" ref="FJ25:FW25" si="306">IF(AND($I25&lt;&gt;"",$AD25="RCS"),IF(AND($O25&gt;FI$8,$O25&lt;=FJ$8),SUM($K25:$M25),""),"")</f>
        <v/>
      </c>
      <c r="FK25" s="553" t="str">
        <f t="shared" si="306"/>
        <v/>
      </c>
      <c r="FL25" s="553" t="str">
        <f t="shared" si="306"/>
        <v/>
      </c>
      <c r="FM25" s="553" t="str">
        <f t="shared" si="306"/>
        <v/>
      </c>
      <c r="FN25" s="553" t="str">
        <f t="shared" si="306"/>
        <v/>
      </c>
      <c r="FO25" s="553" t="str">
        <f t="shared" si="306"/>
        <v/>
      </c>
      <c r="FP25" s="553" t="str">
        <f t="shared" si="306"/>
        <v/>
      </c>
      <c r="FQ25" s="553" t="str">
        <f t="shared" si="306"/>
        <v/>
      </c>
      <c r="FR25" s="553" t="str">
        <f t="shared" si="306"/>
        <v/>
      </c>
      <c r="FS25" s="553" t="str">
        <f t="shared" si="306"/>
        <v/>
      </c>
      <c r="FT25" s="553" t="str">
        <f t="shared" si="306"/>
        <v/>
      </c>
      <c r="FU25" s="553" t="str">
        <f t="shared" si="306"/>
        <v/>
      </c>
      <c r="FV25" s="553" t="str">
        <f t="shared" si="306"/>
        <v/>
      </c>
      <c r="FW25" s="553" t="str">
        <f t="shared" si="306"/>
        <v/>
      </c>
      <c r="FY25" s="553" t="str">
        <f t="shared" ref="FY25:GL25" si="307">IF(AND($I25&lt;&gt;"",$AD25="REC"),IF(AND($O25&gt;FX$8,$O25&lt;=FY$8),SUM($K25:$M25),""),"")</f>
        <v/>
      </c>
      <c r="FZ25" s="553" t="str">
        <f t="shared" si="307"/>
        <v/>
      </c>
      <c r="GA25" s="553" t="str">
        <f t="shared" si="307"/>
        <v/>
      </c>
      <c r="GB25" s="553" t="str">
        <f t="shared" si="307"/>
        <v/>
      </c>
      <c r="GC25" s="553" t="str">
        <f t="shared" si="307"/>
        <v/>
      </c>
      <c r="GD25" s="553" t="str">
        <f t="shared" si="307"/>
        <v/>
      </c>
      <c r="GE25" s="553" t="str">
        <f t="shared" si="307"/>
        <v/>
      </c>
      <c r="GF25" s="553" t="str">
        <f t="shared" si="307"/>
        <v/>
      </c>
      <c r="GG25" s="553" t="str">
        <f t="shared" si="307"/>
        <v/>
      </c>
      <c r="GH25" s="553" t="str">
        <f t="shared" si="307"/>
        <v/>
      </c>
      <c r="GI25" s="553" t="str">
        <f t="shared" si="307"/>
        <v/>
      </c>
      <c r="GJ25" s="553" t="str">
        <f t="shared" si="307"/>
        <v/>
      </c>
      <c r="GK25" s="553" t="str">
        <f t="shared" si="307"/>
        <v/>
      </c>
      <c r="GL25" s="553" t="str">
        <f t="shared" si="307"/>
        <v/>
      </c>
      <c r="GN25" s="553" t="str">
        <f t="shared" ref="GN25:HA25" si="308">IF(AND($I25&lt;&gt;"",$AD25="RBA"),IF(AND($O25&gt;GM$8,$O25&lt;=GN$8),SUM($K25:$M25),""),"")</f>
        <v/>
      </c>
      <c r="GO25" s="553" t="str">
        <f t="shared" si="308"/>
        <v/>
      </c>
      <c r="GP25" s="553" t="str">
        <f t="shared" si="308"/>
        <v/>
      </c>
      <c r="GQ25" s="553" t="str">
        <f t="shared" si="308"/>
        <v/>
      </c>
      <c r="GR25" s="553" t="str">
        <f t="shared" si="308"/>
        <v/>
      </c>
      <c r="GS25" s="553" t="str">
        <f t="shared" si="308"/>
        <v/>
      </c>
      <c r="GT25" s="553" t="str">
        <f t="shared" si="308"/>
        <v/>
      </c>
      <c r="GU25" s="553" t="str">
        <f t="shared" si="308"/>
        <v/>
      </c>
      <c r="GV25" s="553" t="str">
        <f t="shared" si="308"/>
        <v/>
      </c>
      <c r="GW25" s="553" t="str">
        <f t="shared" si="308"/>
        <v/>
      </c>
      <c r="GX25" s="553" t="str">
        <f t="shared" si="308"/>
        <v/>
      </c>
      <c r="GY25" s="553" t="str">
        <f t="shared" si="308"/>
        <v/>
      </c>
      <c r="GZ25" s="553" t="str">
        <f t="shared" si="308"/>
        <v/>
      </c>
      <c r="HA25" s="553" t="str">
        <f t="shared" si="308"/>
        <v/>
      </c>
      <c r="HC25" s="553" t="str">
        <f t="shared" ref="HC25:HP25" si="309">IF(AND($I25&lt;&gt;"",$AD25="RBS"),IF(AND($O25&gt;HB$8,$O25&lt;=HC$8),SUM($K25:$M25),""),"")</f>
        <v/>
      </c>
      <c r="HD25" s="553" t="str">
        <f t="shared" si="309"/>
        <v/>
      </c>
      <c r="HE25" s="553" t="str">
        <f t="shared" si="309"/>
        <v/>
      </c>
      <c r="HF25" s="553" t="str">
        <f t="shared" si="309"/>
        <v/>
      </c>
      <c r="HG25" s="553" t="str">
        <f t="shared" si="309"/>
        <v/>
      </c>
      <c r="HH25" s="553" t="str">
        <f t="shared" si="309"/>
        <v/>
      </c>
      <c r="HI25" s="553" t="str">
        <f t="shared" si="309"/>
        <v/>
      </c>
      <c r="HJ25" s="553" t="str">
        <f t="shared" si="309"/>
        <v/>
      </c>
      <c r="HK25" s="553" t="str">
        <f t="shared" si="309"/>
        <v/>
      </c>
      <c r="HL25" s="553" t="str">
        <f t="shared" si="309"/>
        <v/>
      </c>
      <c r="HM25" s="553" t="str">
        <f t="shared" si="309"/>
        <v/>
      </c>
      <c r="HN25" s="553" t="str">
        <f t="shared" si="309"/>
        <v/>
      </c>
      <c r="HO25" s="553" t="str">
        <f t="shared" si="309"/>
        <v/>
      </c>
      <c r="HP25" s="553" t="str">
        <f t="shared" si="309"/>
        <v/>
      </c>
      <c r="HR25" s="553" t="str">
        <f t="shared" ref="HR25:IE25" si="310">IF(AND($I25&lt;&gt;"",$AD25="RCD"),IF(AND($O25&gt;HQ$8,$O25&lt;=HR$8),SUM($K25:$M25),""),"")</f>
        <v/>
      </c>
      <c r="HS25" s="553" t="str">
        <f t="shared" si="310"/>
        <v/>
      </c>
      <c r="HT25" s="553" t="str">
        <f t="shared" si="310"/>
        <v/>
      </c>
      <c r="HU25" s="553" t="str">
        <f t="shared" si="310"/>
        <v/>
      </c>
      <c r="HV25" s="553" t="str">
        <f t="shared" si="310"/>
        <v/>
      </c>
      <c r="HW25" s="553" t="str">
        <f t="shared" si="310"/>
        <v/>
      </c>
      <c r="HX25" s="553" t="str">
        <f t="shared" si="310"/>
        <v/>
      </c>
      <c r="HY25" s="553" t="str">
        <f t="shared" si="310"/>
        <v/>
      </c>
      <c r="HZ25" s="553" t="str">
        <f t="shared" si="310"/>
        <v/>
      </c>
      <c r="IA25" s="553" t="str">
        <f t="shared" si="310"/>
        <v/>
      </c>
      <c r="IB25" s="553" t="str">
        <f t="shared" si="310"/>
        <v/>
      </c>
      <c r="IC25" s="553" t="str">
        <f t="shared" si="310"/>
        <v/>
      </c>
      <c r="ID25" s="553" t="str">
        <f t="shared" si="310"/>
        <v/>
      </c>
      <c r="IE25" s="553" t="str">
        <f t="shared" si="310"/>
        <v/>
      </c>
      <c r="IG25" s="552">
        <f t="shared" ref="IG25:IT25" si="311">IF(AND($I25&lt;&gt;""),IF(AND($O25&gt;IF$8,$O25&lt;=IG$8),$K25,""),"")</f>
        <v>105.88999999999973</v>
      </c>
      <c r="IH25" s="552" t="str">
        <f t="shared" si="311"/>
        <v/>
      </c>
      <c r="II25" s="552" t="str">
        <f t="shared" si="311"/>
        <v/>
      </c>
      <c r="IJ25" s="552" t="str">
        <f t="shared" si="311"/>
        <v/>
      </c>
      <c r="IK25" s="552" t="str">
        <f t="shared" si="311"/>
        <v/>
      </c>
      <c r="IL25" s="552" t="str">
        <f t="shared" si="311"/>
        <v/>
      </c>
      <c r="IM25" s="552" t="str">
        <f t="shared" si="311"/>
        <v/>
      </c>
      <c r="IN25" s="552" t="str">
        <f t="shared" si="311"/>
        <v/>
      </c>
      <c r="IO25" s="552" t="str">
        <f t="shared" si="311"/>
        <v/>
      </c>
      <c r="IP25" s="552" t="str">
        <f t="shared" si="311"/>
        <v/>
      </c>
      <c r="IQ25" s="552" t="str">
        <f t="shared" si="311"/>
        <v/>
      </c>
      <c r="IR25" s="552" t="str">
        <f t="shared" si="311"/>
        <v/>
      </c>
      <c r="IS25" s="552" t="str">
        <f t="shared" si="311"/>
        <v/>
      </c>
      <c r="IT25" s="552" t="str">
        <f t="shared" si="311"/>
        <v/>
      </c>
      <c r="IU25" s="229"/>
      <c r="IV25" s="552">
        <f t="shared" si="60"/>
        <v>0</v>
      </c>
      <c r="IW25" s="552" t="str">
        <f t="shared" si="61"/>
        <v/>
      </c>
      <c r="IX25" s="552" t="str">
        <f t="shared" si="62"/>
        <v/>
      </c>
      <c r="IY25" s="552" t="str">
        <f t="shared" si="63"/>
        <v/>
      </c>
      <c r="IZ25" s="552" t="str">
        <f t="shared" si="64"/>
        <v/>
      </c>
      <c r="JA25" s="552" t="str">
        <f t="shared" si="65"/>
        <v/>
      </c>
      <c r="JB25" s="552" t="str">
        <f t="shared" si="66"/>
        <v/>
      </c>
      <c r="JC25" s="552" t="str">
        <f t="shared" si="67"/>
        <v/>
      </c>
      <c r="JD25" s="552" t="str">
        <f t="shared" si="68"/>
        <v/>
      </c>
      <c r="JE25" s="552" t="str">
        <f t="shared" si="69"/>
        <v/>
      </c>
      <c r="JF25" s="552" t="str">
        <f t="shared" si="70"/>
        <v/>
      </c>
      <c r="JG25" s="552" t="str">
        <f t="shared" si="71"/>
        <v/>
      </c>
      <c r="JH25" s="552" t="str">
        <f t="shared" si="72"/>
        <v/>
      </c>
      <c r="JI25" s="552" t="str">
        <f t="shared" si="73"/>
        <v/>
      </c>
      <c r="JJ25" s="229"/>
      <c r="JK25" s="552">
        <f t="shared" ref="JK25:JX25" si="312">IF(AND($I25&lt;&gt;""),IF(AND($O25&gt;JJ$8,$O25&lt;=JK$8),$M25,""),"")</f>
        <v>0</v>
      </c>
      <c r="JL25" s="552" t="str">
        <f t="shared" si="312"/>
        <v/>
      </c>
      <c r="JM25" s="552" t="str">
        <f t="shared" si="312"/>
        <v/>
      </c>
      <c r="JN25" s="552" t="str">
        <f t="shared" si="312"/>
        <v/>
      </c>
      <c r="JO25" s="552" t="str">
        <f t="shared" si="312"/>
        <v/>
      </c>
      <c r="JP25" s="552" t="str">
        <f t="shared" si="312"/>
        <v/>
      </c>
      <c r="JQ25" s="552" t="str">
        <f t="shared" si="312"/>
        <v/>
      </c>
      <c r="JR25" s="552" t="str">
        <f t="shared" si="312"/>
        <v/>
      </c>
      <c r="JS25" s="552" t="str">
        <f t="shared" si="312"/>
        <v/>
      </c>
      <c r="JT25" s="552" t="str">
        <f t="shared" si="312"/>
        <v/>
      </c>
      <c r="JU25" s="552" t="str">
        <f t="shared" si="312"/>
        <v/>
      </c>
      <c r="JV25" s="552" t="str">
        <f t="shared" si="312"/>
        <v/>
      </c>
      <c r="JW25" s="552" t="str">
        <f t="shared" si="312"/>
        <v/>
      </c>
      <c r="JX25" s="552" t="str">
        <f t="shared" si="312"/>
        <v/>
      </c>
      <c r="JY25" s="229"/>
      <c r="JZ25" s="552">
        <f t="shared" ref="JZ25:KM25" si="313">IF(AND($I25&lt;&gt;""),IF(AND($O25&gt;JY$8,$O25&lt;=JZ$8),$N25,""),"")</f>
        <v>0</v>
      </c>
      <c r="KA25" s="552" t="str">
        <f t="shared" si="313"/>
        <v/>
      </c>
      <c r="KB25" s="552" t="str">
        <f t="shared" si="313"/>
        <v/>
      </c>
      <c r="KC25" s="552" t="str">
        <f t="shared" si="313"/>
        <v/>
      </c>
      <c r="KD25" s="552" t="str">
        <f t="shared" si="313"/>
        <v/>
      </c>
      <c r="KE25" s="552" t="str">
        <f t="shared" si="313"/>
        <v/>
      </c>
      <c r="KF25" s="552" t="str">
        <f t="shared" si="313"/>
        <v/>
      </c>
      <c r="KG25" s="552" t="str">
        <f t="shared" si="313"/>
        <v/>
      </c>
      <c r="KH25" s="552" t="str">
        <f t="shared" si="313"/>
        <v/>
      </c>
      <c r="KI25" s="552" t="str">
        <f t="shared" si="313"/>
        <v/>
      </c>
      <c r="KJ25" s="552" t="str">
        <f t="shared" si="313"/>
        <v/>
      </c>
      <c r="KK25" s="552" t="str">
        <f t="shared" si="313"/>
        <v/>
      </c>
      <c r="KL25" s="552" t="str">
        <f t="shared" si="313"/>
        <v/>
      </c>
      <c r="KM25" s="552" t="str">
        <f t="shared" si="313"/>
        <v/>
      </c>
    </row>
    <row r="26" spans="2:299" ht="18" customHeight="1" x14ac:dyDescent="0.25">
      <c r="B26" s="551">
        <f t="shared" si="0"/>
        <v>44.965000000000003</v>
      </c>
      <c r="C26" s="269">
        <v>1</v>
      </c>
      <c r="D26" s="269" t="s">
        <v>75</v>
      </c>
      <c r="E26" s="269">
        <v>0</v>
      </c>
      <c r="F26" s="269">
        <v>3</v>
      </c>
      <c r="G26" s="269" t="s">
        <v>75</v>
      </c>
      <c r="H26" s="269">
        <v>9.93</v>
      </c>
      <c r="I26" s="269" t="s">
        <v>578</v>
      </c>
      <c r="J26" s="269" t="s">
        <v>568</v>
      </c>
      <c r="K26" s="546">
        <v>180.03000000000029</v>
      </c>
      <c r="L26" s="546"/>
      <c r="M26" s="546"/>
      <c r="N26" s="546"/>
      <c r="O26" s="547">
        <v>0.02</v>
      </c>
      <c r="P26" s="547">
        <f t="shared" si="37"/>
        <v>3.6006000000000058</v>
      </c>
      <c r="Q26" s="269">
        <v>1</v>
      </c>
      <c r="R26" s="269" t="s">
        <v>75</v>
      </c>
      <c r="S26" s="269">
        <v>0</v>
      </c>
      <c r="T26" s="269">
        <v>8</v>
      </c>
      <c r="U26" s="269" t="s">
        <v>75</v>
      </c>
      <c r="V26" s="269">
        <v>0</v>
      </c>
      <c r="W26" s="548" t="s">
        <v>569</v>
      </c>
      <c r="X26" s="269"/>
      <c r="Y26" s="269"/>
      <c r="Z26" s="546">
        <v>1.3</v>
      </c>
      <c r="AA26" s="546">
        <f t="shared" si="1"/>
        <v>138.48461538461561</v>
      </c>
      <c r="AB26" s="549" t="s">
        <v>340</v>
      </c>
      <c r="AC26" s="37" t="str">
        <f t="shared" si="2"/>
        <v>A</v>
      </c>
      <c r="AD26" s="9" t="str">
        <f t="shared" si="3"/>
        <v>C</v>
      </c>
      <c r="AE26" s="552" t="str">
        <f>IF(AND($I26&lt;&gt;"",$AD26="CL"),IF(AND($O26&gt;#REF!,$O26&lt;=AN$8),$K26,""),"")</f>
        <v/>
      </c>
      <c r="AF26" s="552" t="str">
        <f t="shared" si="38"/>
        <v/>
      </c>
      <c r="AG26" s="552" t="str">
        <f t="shared" si="39"/>
        <v/>
      </c>
      <c r="AH26" s="552" t="str">
        <f t="shared" si="40"/>
        <v/>
      </c>
      <c r="AI26" s="552" t="str">
        <f t="shared" si="41"/>
        <v/>
      </c>
      <c r="AJ26" s="552" t="str">
        <f t="shared" si="42"/>
        <v/>
      </c>
      <c r="AK26" s="552" t="str">
        <f t="shared" si="43"/>
        <v/>
      </c>
      <c r="AL26" s="552" t="str">
        <f t="shared" si="44"/>
        <v/>
      </c>
      <c r="AM26" s="37">
        <f t="shared" si="5"/>
        <v>0</v>
      </c>
      <c r="AN26" s="552">
        <f t="shared" ref="AN26:BA26" si="314">IF(AND($I26&lt;&gt;"",$AD26="C"),IF(AND($O26&gt;AM$8,$O26&lt;=AN$8),$K26,""),"")</f>
        <v>180.03000000000029</v>
      </c>
      <c r="AO26" s="552" t="str">
        <f t="shared" si="314"/>
        <v/>
      </c>
      <c r="AP26" s="552" t="str">
        <f t="shared" si="314"/>
        <v/>
      </c>
      <c r="AQ26" s="552" t="str">
        <f t="shared" si="314"/>
        <v/>
      </c>
      <c r="AR26" s="552" t="str">
        <f t="shared" si="314"/>
        <v/>
      </c>
      <c r="AS26" s="552" t="str">
        <f t="shared" si="314"/>
        <v/>
      </c>
      <c r="AT26" s="552" t="str">
        <f t="shared" si="314"/>
        <v/>
      </c>
      <c r="AU26" s="552" t="str">
        <f t="shared" si="314"/>
        <v/>
      </c>
      <c r="AV26" s="552" t="str">
        <f t="shared" si="314"/>
        <v/>
      </c>
      <c r="AW26" s="552" t="str">
        <f t="shared" si="314"/>
        <v/>
      </c>
      <c r="AX26" s="552" t="str">
        <f t="shared" si="314"/>
        <v/>
      </c>
      <c r="AY26" s="552" t="str">
        <f t="shared" si="314"/>
        <v/>
      </c>
      <c r="AZ26" s="552" t="str">
        <f t="shared" si="314"/>
        <v/>
      </c>
      <c r="BA26" s="552" t="str">
        <f t="shared" si="314"/>
        <v/>
      </c>
      <c r="BB26" s="229"/>
      <c r="BC26" s="552">
        <f t="shared" ref="BC26:BP26" si="315">IF(AND($I26&lt;&gt;"",$AD26="C"),IF(AND($O26&gt;BB$8,$O26&lt;=BC$8),$L26,""),"")</f>
        <v>0</v>
      </c>
      <c r="BD26" s="552" t="str">
        <f t="shared" si="315"/>
        <v/>
      </c>
      <c r="BE26" s="552" t="str">
        <f t="shared" si="315"/>
        <v/>
      </c>
      <c r="BF26" s="552" t="str">
        <f t="shared" si="315"/>
        <v/>
      </c>
      <c r="BG26" s="552" t="str">
        <f t="shared" si="315"/>
        <v/>
      </c>
      <c r="BH26" s="552" t="str">
        <f t="shared" si="315"/>
        <v/>
      </c>
      <c r="BI26" s="552" t="str">
        <f t="shared" si="315"/>
        <v/>
      </c>
      <c r="BJ26" s="552" t="str">
        <f t="shared" si="315"/>
        <v/>
      </c>
      <c r="BK26" s="552" t="str">
        <f t="shared" si="315"/>
        <v/>
      </c>
      <c r="BL26" s="552" t="str">
        <f t="shared" si="315"/>
        <v/>
      </c>
      <c r="BM26" s="552" t="str">
        <f t="shared" si="315"/>
        <v/>
      </c>
      <c r="BN26" s="552" t="str">
        <f t="shared" si="315"/>
        <v/>
      </c>
      <c r="BO26" s="552" t="str">
        <f t="shared" si="315"/>
        <v/>
      </c>
      <c r="BP26" s="552" t="str">
        <f t="shared" si="315"/>
        <v/>
      </c>
      <c r="BR26" s="552">
        <f t="shared" ref="BR26:CC26" si="316">IF(AND($I26&lt;&gt;"",$AD26="C"),IF(AND($O26&gt;BQ$8,$O26&lt;=BR$8),$M26,""),"")</f>
        <v>0</v>
      </c>
      <c r="BS26" s="552" t="str">
        <f t="shared" si="316"/>
        <v/>
      </c>
      <c r="BT26" s="552" t="str">
        <f t="shared" si="316"/>
        <v/>
      </c>
      <c r="BU26" s="552" t="str">
        <f t="shared" si="316"/>
        <v/>
      </c>
      <c r="BV26" s="552" t="str">
        <f t="shared" si="316"/>
        <v/>
      </c>
      <c r="BW26" s="552" t="str">
        <f t="shared" si="316"/>
        <v/>
      </c>
      <c r="BX26" s="552" t="str">
        <f t="shared" si="316"/>
        <v/>
      </c>
      <c r="BY26" s="552" t="str">
        <f t="shared" si="316"/>
        <v/>
      </c>
      <c r="BZ26" s="552" t="str">
        <f t="shared" si="316"/>
        <v/>
      </c>
      <c r="CA26" s="552" t="str">
        <f t="shared" si="316"/>
        <v/>
      </c>
      <c r="CB26" s="552" t="str">
        <f t="shared" si="316"/>
        <v/>
      </c>
      <c r="CC26" s="552" t="str">
        <f t="shared" si="316"/>
        <v/>
      </c>
      <c r="CD26" s="229"/>
      <c r="CE26" s="552" t="str">
        <f t="shared" ref="CE26:CK26" si="317">IF(AND($I26&lt;&gt;"",$AD26="SM"),IF(AND($O26&gt;CD$8,$O26&lt;=CE$8),$N26,""),"")</f>
        <v/>
      </c>
      <c r="CF26" s="552" t="str">
        <f t="shared" si="317"/>
        <v/>
      </c>
      <c r="CG26" s="552" t="str">
        <f t="shared" si="317"/>
        <v/>
      </c>
      <c r="CH26" s="552" t="str">
        <f t="shared" si="317"/>
        <v/>
      </c>
      <c r="CI26" s="552" t="str">
        <f t="shared" si="317"/>
        <v/>
      </c>
      <c r="CJ26" s="552" t="str">
        <f t="shared" si="317"/>
        <v/>
      </c>
      <c r="CK26" s="552" t="str">
        <f t="shared" si="317"/>
        <v/>
      </c>
      <c r="CM26" s="553" t="str">
        <f t="shared" ref="CM26:CZ26" si="318">IF(AND($I26&lt;&gt;"",OR($AD26="ELE",$AD26="ELD",$AD26="CX")),IF(AND($O26&gt;CL$8,$O26&lt;=CM$8),$K26,""),"")</f>
        <v/>
      </c>
      <c r="CN26" s="553" t="str">
        <f t="shared" si="318"/>
        <v/>
      </c>
      <c r="CO26" s="553" t="str">
        <f t="shared" si="318"/>
        <v/>
      </c>
      <c r="CP26" s="553" t="str">
        <f t="shared" si="318"/>
        <v/>
      </c>
      <c r="CQ26" s="553" t="str">
        <f t="shared" si="318"/>
        <v/>
      </c>
      <c r="CR26" s="553" t="str">
        <f t="shared" si="318"/>
        <v/>
      </c>
      <c r="CS26" s="553" t="str">
        <f t="shared" si="318"/>
        <v/>
      </c>
      <c r="CT26" s="553" t="str">
        <f t="shared" si="318"/>
        <v/>
      </c>
      <c r="CU26" s="553" t="str">
        <f t="shared" si="318"/>
        <v/>
      </c>
      <c r="CV26" s="553" t="str">
        <f t="shared" si="318"/>
        <v/>
      </c>
      <c r="CW26" s="553" t="str">
        <f t="shared" si="318"/>
        <v/>
      </c>
      <c r="CX26" s="553" t="str">
        <f t="shared" si="318"/>
        <v/>
      </c>
      <c r="CY26" s="553" t="str">
        <f t="shared" si="318"/>
        <v/>
      </c>
      <c r="CZ26" s="553" t="str">
        <f t="shared" si="318"/>
        <v/>
      </c>
      <c r="DB26" s="553">
        <f t="shared" ref="DB26:DO26" si="319">IF(AND($W26&lt;&gt;"",$AB26="CF"),IF(AND($O26&gt;DA$8,$O26&lt;=DB$8),$AA26,""),"")</f>
        <v>138.48461538461561</v>
      </c>
      <c r="DC26" s="553" t="str">
        <f t="shared" si="319"/>
        <v/>
      </c>
      <c r="DD26" s="553" t="str">
        <f t="shared" si="319"/>
        <v/>
      </c>
      <c r="DE26" s="553" t="str">
        <f t="shared" si="319"/>
        <v/>
      </c>
      <c r="DF26" s="553" t="str">
        <f t="shared" si="319"/>
        <v/>
      </c>
      <c r="DG26" s="553" t="str">
        <f t="shared" si="319"/>
        <v/>
      </c>
      <c r="DH26" s="553" t="str">
        <f t="shared" si="319"/>
        <v/>
      </c>
      <c r="DI26" s="553" t="str">
        <f t="shared" si="319"/>
        <v/>
      </c>
      <c r="DJ26" s="553" t="str">
        <f t="shared" si="319"/>
        <v/>
      </c>
      <c r="DK26" s="553" t="str">
        <f t="shared" si="319"/>
        <v/>
      </c>
      <c r="DL26" s="553" t="str">
        <f t="shared" si="319"/>
        <v/>
      </c>
      <c r="DM26" s="553" t="str">
        <f t="shared" si="319"/>
        <v/>
      </c>
      <c r="DN26" s="553" t="str">
        <f t="shared" si="319"/>
        <v/>
      </c>
      <c r="DO26" s="553" t="str">
        <f t="shared" si="319"/>
        <v/>
      </c>
      <c r="DQ26" s="553" t="str">
        <f t="shared" ref="DQ26:ED26" si="320">IF(AND($W26&lt;&gt;"",$AB26="CA"),IF(AND($O26&gt;DP$8,$O26&lt;=DQ$8),$AA26,""),"")</f>
        <v/>
      </c>
      <c r="DR26" s="553" t="str">
        <f t="shared" si="320"/>
        <v/>
      </c>
      <c r="DS26" s="553" t="str">
        <f t="shared" si="320"/>
        <v/>
      </c>
      <c r="DT26" s="553" t="str">
        <f t="shared" si="320"/>
        <v/>
      </c>
      <c r="DU26" s="553" t="str">
        <f t="shared" si="320"/>
        <v/>
      </c>
      <c r="DV26" s="553" t="str">
        <f t="shared" si="320"/>
        <v/>
      </c>
      <c r="DW26" s="553" t="str">
        <f t="shared" si="320"/>
        <v/>
      </c>
      <c r="DX26" s="553" t="str">
        <f t="shared" si="320"/>
        <v/>
      </c>
      <c r="DY26" s="553" t="str">
        <f t="shared" si="320"/>
        <v/>
      </c>
      <c r="DZ26" s="553" t="str">
        <f t="shared" si="320"/>
        <v/>
      </c>
      <c r="EA26" s="553" t="str">
        <f t="shared" si="320"/>
        <v/>
      </c>
      <c r="EB26" s="553" t="str">
        <f t="shared" si="320"/>
        <v/>
      </c>
      <c r="EC26" s="553" t="str">
        <f t="shared" si="320"/>
        <v/>
      </c>
      <c r="ED26" s="553" t="str">
        <f t="shared" si="320"/>
        <v/>
      </c>
      <c r="EF26" s="553" t="str">
        <f t="shared" ref="EF26:ES26" si="321">IF($AC26="BFC",IF(AND($O26&gt;EE$8,$O26&lt;=EF$8),$AA26,""),"")</f>
        <v/>
      </c>
      <c r="EG26" s="553" t="str">
        <f t="shared" si="321"/>
        <v/>
      </c>
      <c r="EH26" s="553" t="str">
        <f t="shared" si="321"/>
        <v/>
      </c>
      <c r="EI26" s="553" t="str">
        <f t="shared" si="321"/>
        <v/>
      </c>
      <c r="EJ26" s="553" t="str">
        <f t="shared" si="321"/>
        <v/>
      </c>
      <c r="EK26" s="553" t="str">
        <f t="shared" si="321"/>
        <v/>
      </c>
      <c r="EL26" s="553" t="str">
        <f t="shared" si="321"/>
        <v/>
      </c>
      <c r="EM26" s="553" t="str">
        <f t="shared" si="321"/>
        <v/>
      </c>
      <c r="EN26" s="553" t="str">
        <f t="shared" si="321"/>
        <v/>
      </c>
      <c r="EO26" s="553" t="str">
        <f t="shared" si="321"/>
        <v/>
      </c>
      <c r="EP26" s="553" t="str">
        <f t="shared" si="321"/>
        <v/>
      </c>
      <c r="EQ26" s="553" t="str">
        <f t="shared" si="321"/>
        <v/>
      </c>
      <c r="ER26" s="553" t="str">
        <f t="shared" si="321"/>
        <v/>
      </c>
      <c r="ES26" s="553" t="str">
        <f t="shared" si="321"/>
        <v/>
      </c>
      <c r="EU26" s="553" t="str">
        <f t="shared" ref="EU26:FH26" si="322">IF($AC26="BFN",IF(AND($O26&gt;ET$8,$O26&lt;=EU$8),$AA26,""),"")</f>
        <v/>
      </c>
      <c r="EV26" s="553" t="str">
        <f t="shared" si="322"/>
        <v/>
      </c>
      <c r="EW26" s="553" t="str">
        <f t="shared" si="322"/>
        <v/>
      </c>
      <c r="EX26" s="553" t="str">
        <f t="shared" si="322"/>
        <v/>
      </c>
      <c r="EY26" s="553" t="str">
        <f t="shared" si="322"/>
        <v/>
      </c>
      <c r="EZ26" s="553" t="str">
        <f t="shared" si="322"/>
        <v/>
      </c>
      <c r="FA26" s="553" t="str">
        <f t="shared" si="322"/>
        <v/>
      </c>
      <c r="FB26" s="553" t="str">
        <f t="shared" si="322"/>
        <v/>
      </c>
      <c r="FC26" s="553" t="str">
        <f t="shared" si="322"/>
        <v/>
      </c>
      <c r="FD26" s="553" t="str">
        <f t="shared" si="322"/>
        <v/>
      </c>
      <c r="FE26" s="553" t="str">
        <f t="shared" si="322"/>
        <v/>
      </c>
      <c r="FF26" s="553" t="str">
        <f t="shared" si="322"/>
        <v/>
      </c>
      <c r="FG26" s="553" t="str">
        <f t="shared" si="322"/>
        <v/>
      </c>
      <c r="FH26" s="553" t="str">
        <f t="shared" si="322"/>
        <v/>
      </c>
      <c r="FJ26" s="553" t="str">
        <f t="shared" ref="FJ26:FW26" si="323">IF(AND($I26&lt;&gt;"",$AD26="RCS"),IF(AND($O26&gt;FI$8,$O26&lt;=FJ$8),SUM($K26:$M26),""),"")</f>
        <v/>
      </c>
      <c r="FK26" s="553" t="str">
        <f t="shared" si="323"/>
        <v/>
      </c>
      <c r="FL26" s="553" t="str">
        <f t="shared" si="323"/>
        <v/>
      </c>
      <c r="FM26" s="553" t="str">
        <f t="shared" si="323"/>
        <v/>
      </c>
      <c r="FN26" s="553" t="str">
        <f t="shared" si="323"/>
        <v/>
      </c>
      <c r="FO26" s="553" t="str">
        <f t="shared" si="323"/>
        <v/>
      </c>
      <c r="FP26" s="553" t="str">
        <f t="shared" si="323"/>
        <v/>
      </c>
      <c r="FQ26" s="553" t="str">
        <f t="shared" si="323"/>
        <v/>
      </c>
      <c r="FR26" s="553" t="str">
        <f t="shared" si="323"/>
        <v/>
      </c>
      <c r="FS26" s="553" t="str">
        <f t="shared" si="323"/>
        <v/>
      </c>
      <c r="FT26" s="553" t="str">
        <f t="shared" si="323"/>
        <v/>
      </c>
      <c r="FU26" s="553" t="str">
        <f t="shared" si="323"/>
        <v/>
      </c>
      <c r="FV26" s="553" t="str">
        <f t="shared" si="323"/>
        <v/>
      </c>
      <c r="FW26" s="553" t="str">
        <f t="shared" si="323"/>
        <v/>
      </c>
      <c r="FY26" s="553" t="str">
        <f t="shared" ref="FY26:GL26" si="324">IF(AND($I26&lt;&gt;"",$AD26="REC"),IF(AND($O26&gt;FX$8,$O26&lt;=FY$8),SUM($K26:$M26),""),"")</f>
        <v/>
      </c>
      <c r="FZ26" s="553" t="str">
        <f t="shared" si="324"/>
        <v/>
      </c>
      <c r="GA26" s="553" t="str">
        <f t="shared" si="324"/>
        <v/>
      </c>
      <c r="GB26" s="553" t="str">
        <f t="shared" si="324"/>
        <v/>
      </c>
      <c r="GC26" s="553" t="str">
        <f t="shared" si="324"/>
        <v/>
      </c>
      <c r="GD26" s="553" t="str">
        <f t="shared" si="324"/>
        <v/>
      </c>
      <c r="GE26" s="553" t="str">
        <f t="shared" si="324"/>
        <v/>
      </c>
      <c r="GF26" s="553" t="str">
        <f t="shared" si="324"/>
        <v/>
      </c>
      <c r="GG26" s="553" t="str">
        <f t="shared" si="324"/>
        <v/>
      </c>
      <c r="GH26" s="553" t="str">
        <f t="shared" si="324"/>
        <v/>
      </c>
      <c r="GI26" s="553" t="str">
        <f t="shared" si="324"/>
        <v/>
      </c>
      <c r="GJ26" s="553" t="str">
        <f t="shared" si="324"/>
        <v/>
      </c>
      <c r="GK26" s="553" t="str">
        <f t="shared" si="324"/>
        <v/>
      </c>
      <c r="GL26" s="553" t="str">
        <f t="shared" si="324"/>
        <v/>
      </c>
      <c r="GN26" s="553" t="str">
        <f t="shared" ref="GN26:HA26" si="325">IF(AND($I26&lt;&gt;"",$AD26="RBA"),IF(AND($O26&gt;GM$8,$O26&lt;=GN$8),SUM($K26:$M26),""),"")</f>
        <v/>
      </c>
      <c r="GO26" s="553" t="str">
        <f t="shared" si="325"/>
        <v/>
      </c>
      <c r="GP26" s="553" t="str">
        <f t="shared" si="325"/>
        <v/>
      </c>
      <c r="GQ26" s="553" t="str">
        <f t="shared" si="325"/>
        <v/>
      </c>
      <c r="GR26" s="553" t="str">
        <f t="shared" si="325"/>
        <v/>
      </c>
      <c r="GS26" s="553" t="str">
        <f t="shared" si="325"/>
        <v/>
      </c>
      <c r="GT26" s="553" t="str">
        <f t="shared" si="325"/>
        <v/>
      </c>
      <c r="GU26" s="553" t="str">
        <f t="shared" si="325"/>
        <v/>
      </c>
      <c r="GV26" s="553" t="str">
        <f t="shared" si="325"/>
        <v/>
      </c>
      <c r="GW26" s="553" t="str">
        <f t="shared" si="325"/>
        <v/>
      </c>
      <c r="GX26" s="553" t="str">
        <f t="shared" si="325"/>
        <v/>
      </c>
      <c r="GY26" s="553" t="str">
        <f t="shared" si="325"/>
        <v/>
      </c>
      <c r="GZ26" s="553" t="str">
        <f t="shared" si="325"/>
        <v/>
      </c>
      <c r="HA26" s="553" t="str">
        <f t="shared" si="325"/>
        <v/>
      </c>
      <c r="HC26" s="553" t="str">
        <f t="shared" ref="HC26:HP26" si="326">IF(AND($I26&lt;&gt;"",$AD26="RBS"),IF(AND($O26&gt;HB$8,$O26&lt;=HC$8),SUM($K26:$M26),""),"")</f>
        <v/>
      </c>
      <c r="HD26" s="553" t="str">
        <f t="shared" si="326"/>
        <v/>
      </c>
      <c r="HE26" s="553" t="str">
        <f t="shared" si="326"/>
        <v/>
      </c>
      <c r="HF26" s="553" t="str">
        <f t="shared" si="326"/>
        <v/>
      </c>
      <c r="HG26" s="553" t="str">
        <f t="shared" si="326"/>
        <v/>
      </c>
      <c r="HH26" s="553" t="str">
        <f t="shared" si="326"/>
        <v/>
      </c>
      <c r="HI26" s="553" t="str">
        <f t="shared" si="326"/>
        <v/>
      </c>
      <c r="HJ26" s="553" t="str">
        <f t="shared" si="326"/>
        <v/>
      </c>
      <c r="HK26" s="553" t="str">
        <f t="shared" si="326"/>
        <v/>
      </c>
      <c r="HL26" s="553" t="str">
        <f t="shared" si="326"/>
        <v/>
      </c>
      <c r="HM26" s="553" t="str">
        <f t="shared" si="326"/>
        <v/>
      </c>
      <c r="HN26" s="553" t="str">
        <f t="shared" si="326"/>
        <v/>
      </c>
      <c r="HO26" s="553" t="str">
        <f t="shared" si="326"/>
        <v/>
      </c>
      <c r="HP26" s="553" t="str">
        <f t="shared" si="326"/>
        <v/>
      </c>
      <c r="HR26" s="553" t="str">
        <f t="shared" ref="HR26:IE26" si="327">IF(AND($I26&lt;&gt;"",$AD26="RCD"),IF(AND($O26&gt;HQ$8,$O26&lt;=HR$8),SUM($K26:$M26),""),"")</f>
        <v/>
      </c>
      <c r="HS26" s="553" t="str">
        <f t="shared" si="327"/>
        <v/>
      </c>
      <c r="HT26" s="553" t="str">
        <f t="shared" si="327"/>
        <v/>
      </c>
      <c r="HU26" s="553" t="str">
        <f t="shared" si="327"/>
        <v/>
      </c>
      <c r="HV26" s="553" t="str">
        <f t="shared" si="327"/>
        <v/>
      </c>
      <c r="HW26" s="553" t="str">
        <f t="shared" si="327"/>
        <v/>
      </c>
      <c r="HX26" s="553" t="str">
        <f t="shared" si="327"/>
        <v/>
      </c>
      <c r="HY26" s="553" t="str">
        <f t="shared" si="327"/>
        <v/>
      </c>
      <c r="HZ26" s="553" t="str">
        <f t="shared" si="327"/>
        <v/>
      </c>
      <c r="IA26" s="553" t="str">
        <f t="shared" si="327"/>
        <v/>
      </c>
      <c r="IB26" s="553" t="str">
        <f t="shared" si="327"/>
        <v/>
      </c>
      <c r="IC26" s="553" t="str">
        <f t="shared" si="327"/>
        <v/>
      </c>
      <c r="ID26" s="553" t="str">
        <f t="shared" si="327"/>
        <v/>
      </c>
      <c r="IE26" s="553" t="str">
        <f t="shared" si="327"/>
        <v/>
      </c>
      <c r="IG26" s="552">
        <f t="shared" ref="IG26:IT26" si="328">IF(AND($I26&lt;&gt;""),IF(AND($O26&gt;IF$8,$O26&lt;=IG$8),$K26,""),"")</f>
        <v>180.03000000000029</v>
      </c>
      <c r="IH26" s="552" t="str">
        <f t="shared" si="328"/>
        <v/>
      </c>
      <c r="II26" s="552" t="str">
        <f t="shared" si="328"/>
        <v/>
      </c>
      <c r="IJ26" s="552" t="str">
        <f t="shared" si="328"/>
        <v/>
      </c>
      <c r="IK26" s="552" t="str">
        <f t="shared" si="328"/>
        <v/>
      </c>
      <c r="IL26" s="552" t="str">
        <f t="shared" si="328"/>
        <v/>
      </c>
      <c r="IM26" s="552" t="str">
        <f t="shared" si="328"/>
        <v/>
      </c>
      <c r="IN26" s="552" t="str">
        <f t="shared" si="328"/>
        <v/>
      </c>
      <c r="IO26" s="552" t="str">
        <f t="shared" si="328"/>
        <v/>
      </c>
      <c r="IP26" s="552" t="str">
        <f t="shared" si="328"/>
        <v/>
      </c>
      <c r="IQ26" s="552" t="str">
        <f t="shared" si="328"/>
        <v/>
      </c>
      <c r="IR26" s="552" t="str">
        <f t="shared" si="328"/>
        <v/>
      </c>
      <c r="IS26" s="552" t="str">
        <f t="shared" si="328"/>
        <v/>
      </c>
      <c r="IT26" s="552" t="str">
        <f t="shared" si="328"/>
        <v/>
      </c>
      <c r="IU26" s="229"/>
      <c r="IV26" s="552">
        <f t="shared" si="60"/>
        <v>0</v>
      </c>
      <c r="IW26" s="552" t="str">
        <f t="shared" si="61"/>
        <v/>
      </c>
      <c r="IX26" s="552" t="str">
        <f t="shared" si="62"/>
        <v/>
      </c>
      <c r="IY26" s="552" t="str">
        <f t="shared" si="63"/>
        <v/>
      </c>
      <c r="IZ26" s="552" t="str">
        <f t="shared" si="64"/>
        <v/>
      </c>
      <c r="JA26" s="552" t="str">
        <f t="shared" si="65"/>
        <v/>
      </c>
      <c r="JB26" s="552" t="str">
        <f t="shared" si="66"/>
        <v/>
      </c>
      <c r="JC26" s="552" t="str">
        <f t="shared" si="67"/>
        <v/>
      </c>
      <c r="JD26" s="552" t="str">
        <f t="shared" si="68"/>
        <v/>
      </c>
      <c r="JE26" s="552" t="str">
        <f t="shared" si="69"/>
        <v/>
      </c>
      <c r="JF26" s="552" t="str">
        <f t="shared" si="70"/>
        <v/>
      </c>
      <c r="JG26" s="552" t="str">
        <f t="shared" si="71"/>
        <v/>
      </c>
      <c r="JH26" s="552" t="str">
        <f t="shared" si="72"/>
        <v/>
      </c>
      <c r="JI26" s="552" t="str">
        <f t="shared" si="73"/>
        <v/>
      </c>
      <c r="JJ26" s="229"/>
      <c r="JK26" s="552">
        <f t="shared" ref="JK26:JX26" si="329">IF(AND($I26&lt;&gt;""),IF(AND($O26&gt;JJ$8,$O26&lt;=JK$8),$M26,""),"")</f>
        <v>0</v>
      </c>
      <c r="JL26" s="552" t="str">
        <f t="shared" si="329"/>
        <v/>
      </c>
      <c r="JM26" s="552" t="str">
        <f t="shared" si="329"/>
        <v/>
      </c>
      <c r="JN26" s="552" t="str">
        <f t="shared" si="329"/>
        <v/>
      </c>
      <c r="JO26" s="552" t="str">
        <f t="shared" si="329"/>
        <v/>
      </c>
      <c r="JP26" s="552" t="str">
        <f t="shared" si="329"/>
        <v/>
      </c>
      <c r="JQ26" s="552" t="str">
        <f t="shared" si="329"/>
        <v/>
      </c>
      <c r="JR26" s="552" t="str">
        <f t="shared" si="329"/>
        <v/>
      </c>
      <c r="JS26" s="552" t="str">
        <f t="shared" si="329"/>
        <v/>
      </c>
      <c r="JT26" s="552" t="str">
        <f t="shared" si="329"/>
        <v/>
      </c>
      <c r="JU26" s="552" t="str">
        <f t="shared" si="329"/>
        <v/>
      </c>
      <c r="JV26" s="552" t="str">
        <f t="shared" si="329"/>
        <v/>
      </c>
      <c r="JW26" s="552" t="str">
        <f t="shared" si="329"/>
        <v/>
      </c>
      <c r="JX26" s="552" t="str">
        <f t="shared" si="329"/>
        <v/>
      </c>
      <c r="JY26" s="229"/>
      <c r="JZ26" s="552">
        <f t="shared" ref="JZ26:KM26" si="330">IF(AND($I26&lt;&gt;""),IF(AND($O26&gt;JY$8,$O26&lt;=JZ$8),$N26,""),"")</f>
        <v>0</v>
      </c>
      <c r="KA26" s="552" t="str">
        <f t="shared" si="330"/>
        <v/>
      </c>
      <c r="KB26" s="552" t="str">
        <f t="shared" si="330"/>
        <v/>
      </c>
      <c r="KC26" s="552" t="str">
        <f t="shared" si="330"/>
        <v/>
      </c>
      <c r="KD26" s="552" t="str">
        <f t="shared" si="330"/>
        <v/>
      </c>
      <c r="KE26" s="552" t="str">
        <f t="shared" si="330"/>
        <v/>
      </c>
      <c r="KF26" s="552" t="str">
        <f t="shared" si="330"/>
        <v/>
      </c>
      <c r="KG26" s="552" t="str">
        <f t="shared" si="330"/>
        <v/>
      </c>
      <c r="KH26" s="552" t="str">
        <f t="shared" si="330"/>
        <v/>
      </c>
      <c r="KI26" s="552" t="str">
        <f t="shared" si="330"/>
        <v/>
      </c>
      <c r="KJ26" s="552" t="str">
        <f t="shared" si="330"/>
        <v/>
      </c>
      <c r="KK26" s="552" t="str">
        <f t="shared" si="330"/>
        <v/>
      </c>
      <c r="KL26" s="552" t="str">
        <f t="shared" si="330"/>
        <v/>
      </c>
      <c r="KM26" s="552" t="str">
        <f t="shared" si="330"/>
        <v/>
      </c>
    </row>
    <row r="27" spans="2:299" ht="18" customHeight="1" x14ac:dyDescent="0.25">
      <c r="B27" s="551">
        <f t="shared" si="0"/>
        <v>55.034999999999997</v>
      </c>
      <c r="C27" s="269">
        <v>2</v>
      </c>
      <c r="D27" s="269" t="s">
        <v>75</v>
      </c>
      <c r="E27" s="269">
        <v>8.9</v>
      </c>
      <c r="F27" s="269">
        <v>3</v>
      </c>
      <c r="G27" s="269" t="s">
        <v>75</v>
      </c>
      <c r="H27" s="269">
        <v>1.17</v>
      </c>
      <c r="I27" s="269" t="s">
        <v>616</v>
      </c>
      <c r="J27" s="269" t="s">
        <v>568</v>
      </c>
      <c r="K27" s="546">
        <f>VLOOKUP(I27,' 5.0 - Rebaixos'!B:N,11,FALSE)</f>
        <v>17.418492000000001</v>
      </c>
      <c r="L27" s="546"/>
      <c r="M27" s="546"/>
      <c r="N27" s="546"/>
      <c r="O27" s="547">
        <f>IFERROR((ABS(((T27+Q27)/2)-((F27+C27)/2)))*20/1000+20/1000,0)</f>
        <v>0.02</v>
      </c>
      <c r="P27" s="547">
        <f t="shared" si="37"/>
        <v>0.34836984000000004</v>
      </c>
      <c r="Q27" s="269">
        <v>2</v>
      </c>
      <c r="R27" s="269" t="s">
        <v>75</v>
      </c>
      <c r="S27" s="269">
        <v>8.9</v>
      </c>
      <c r="T27" s="269">
        <v>3</v>
      </c>
      <c r="U27" s="269" t="s">
        <v>75</v>
      </c>
      <c r="V27" s="269">
        <v>1.17</v>
      </c>
      <c r="W27" s="548" t="s">
        <v>616</v>
      </c>
      <c r="X27" s="269"/>
      <c r="Y27" s="269"/>
      <c r="Z27" s="546">
        <v>1</v>
      </c>
      <c r="AA27" s="546">
        <f t="shared" si="1"/>
        <v>17.418492000000001</v>
      </c>
      <c r="AB27" s="549" t="s">
        <v>340</v>
      </c>
      <c r="AC27" s="37" t="str">
        <f t="shared" si="2"/>
        <v/>
      </c>
      <c r="AD27" s="9" t="str">
        <f t="shared" si="3"/>
        <v>RBA</v>
      </c>
      <c r="AE27" s="552" t="str">
        <f>IF(AND($I27&lt;&gt;"",$AD27="CL"),IF(AND($O27&gt;#REF!,$O27&lt;=AN$8),$K27,""),"")</f>
        <v/>
      </c>
      <c r="AF27" s="552" t="str">
        <f t="shared" si="38"/>
        <v/>
      </c>
      <c r="AG27" s="552" t="str">
        <f t="shared" si="39"/>
        <v/>
      </c>
      <c r="AH27" s="552" t="str">
        <f t="shared" si="40"/>
        <v/>
      </c>
      <c r="AI27" s="552" t="str">
        <f t="shared" si="41"/>
        <v/>
      </c>
      <c r="AJ27" s="552" t="str">
        <f t="shared" si="42"/>
        <v/>
      </c>
      <c r="AK27" s="552" t="str">
        <f t="shared" si="43"/>
        <v/>
      </c>
      <c r="AL27" s="552" t="str">
        <f t="shared" si="44"/>
        <v/>
      </c>
      <c r="AM27" s="37">
        <f t="shared" si="5"/>
        <v>0</v>
      </c>
      <c r="AN27" s="552" t="str">
        <f t="shared" ref="AN27:BA27" si="331">IF(AND($I27&lt;&gt;"",$AD27="C"),IF(AND($O27&gt;AM$8,$O27&lt;=AN$8),$K27,""),"")</f>
        <v/>
      </c>
      <c r="AO27" s="552" t="str">
        <f t="shared" si="331"/>
        <v/>
      </c>
      <c r="AP27" s="552" t="str">
        <f t="shared" si="331"/>
        <v/>
      </c>
      <c r="AQ27" s="552" t="str">
        <f t="shared" si="331"/>
        <v/>
      </c>
      <c r="AR27" s="552" t="str">
        <f t="shared" si="331"/>
        <v/>
      </c>
      <c r="AS27" s="552" t="str">
        <f t="shared" si="331"/>
        <v/>
      </c>
      <c r="AT27" s="552" t="str">
        <f t="shared" si="331"/>
        <v/>
      </c>
      <c r="AU27" s="552" t="str">
        <f t="shared" si="331"/>
        <v/>
      </c>
      <c r="AV27" s="552" t="str">
        <f t="shared" si="331"/>
        <v/>
      </c>
      <c r="AW27" s="552" t="str">
        <f t="shared" si="331"/>
        <v/>
      </c>
      <c r="AX27" s="552" t="str">
        <f t="shared" si="331"/>
        <v/>
      </c>
      <c r="AY27" s="552" t="str">
        <f t="shared" si="331"/>
        <v/>
      </c>
      <c r="AZ27" s="552" t="str">
        <f t="shared" si="331"/>
        <v/>
      </c>
      <c r="BA27" s="552" t="str">
        <f t="shared" si="331"/>
        <v/>
      </c>
      <c r="BB27" s="229"/>
      <c r="BC27" s="552" t="str">
        <f t="shared" ref="BC27:BP27" si="332">IF(AND($I27&lt;&gt;"",$AD27="C"),IF(AND($O27&gt;BB$8,$O27&lt;=BC$8),$L27,""),"")</f>
        <v/>
      </c>
      <c r="BD27" s="552" t="str">
        <f t="shared" si="332"/>
        <v/>
      </c>
      <c r="BE27" s="552" t="str">
        <f t="shared" si="332"/>
        <v/>
      </c>
      <c r="BF27" s="552" t="str">
        <f t="shared" si="332"/>
        <v/>
      </c>
      <c r="BG27" s="552" t="str">
        <f t="shared" si="332"/>
        <v/>
      </c>
      <c r="BH27" s="552" t="str">
        <f t="shared" si="332"/>
        <v/>
      </c>
      <c r="BI27" s="552" t="str">
        <f t="shared" si="332"/>
        <v/>
      </c>
      <c r="BJ27" s="552" t="str">
        <f t="shared" si="332"/>
        <v/>
      </c>
      <c r="BK27" s="552" t="str">
        <f t="shared" si="332"/>
        <v/>
      </c>
      <c r="BL27" s="552" t="str">
        <f t="shared" si="332"/>
        <v/>
      </c>
      <c r="BM27" s="552" t="str">
        <f t="shared" si="332"/>
        <v/>
      </c>
      <c r="BN27" s="552" t="str">
        <f t="shared" si="332"/>
        <v/>
      </c>
      <c r="BO27" s="552" t="str">
        <f t="shared" si="332"/>
        <v/>
      </c>
      <c r="BP27" s="552" t="str">
        <f t="shared" si="332"/>
        <v/>
      </c>
      <c r="BR27" s="552" t="str">
        <f t="shared" ref="BR27:CC27" si="333">IF(AND($I27&lt;&gt;"",$AD27="C"),IF(AND($O27&gt;BQ$8,$O27&lt;=BR$8),$M27,""),"")</f>
        <v/>
      </c>
      <c r="BS27" s="552" t="str">
        <f t="shared" si="333"/>
        <v/>
      </c>
      <c r="BT27" s="552" t="str">
        <f t="shared" si="333"/>
        <v/>
      </c>
      <c r="BU27" s="552" t="str">
        <f t="shared" si="333"/>
        <v/>
      </c>
      <c r="BV27" s="552" t="str">
        <f t="shared" si="333"/>
        <v/>
      </c>
      <c r="BW27" s="552" t="str">
        <f t="shared" si="333"/>
        <v/>
      </c>
      <c r="BX27" s="552" t="str">
        <f t="shared" si="333"/>
        <v/>
      </c>
      <c r="BY27" s="552" t="str">
        <f t="shared" si="333"/>
        <v/>
      </c>
      <c r="BZ27" s="552" t="str">
        <f t="shared" si="333"/>
        <v/>
      </c>
      <c r="CA27" s="552" t="str">
        <f t="shared" si="333"/>
        <v/>
      </c>
      <c r="CB27" s="552" t="str">
        <f t="shared" si="333"/>
        <v/>
      </c>
      <c r="CC27" s="552" t="str">
        <f t="shared" si="333"/>
        <v/>
      </c>
      <c r="CD27" s="229"/>
      <c r="CE27" s="552" t="str">
        <f t="shared" ref="CE27:CK27" si="334">IF(AND($I27&lt;&gt;"",$AD27="SM"),IF(AND($O27&gt;CD$8,$O27&lt;=CE$8),$N27,""),"")</f>
        <v/>
      </c>
      <c r="CF27" s="552" t="str">
        <f t="shared" si="334"/>
        <v/>
      </c>
      <c r="CG27" s="552" t="str">
        <f t="shared" si="334"/>
        <v/>
      </c>
      <c r="CH27" s="552" t="str">
        <f t="shared" si="334"/>
        <v/>
      </c>
      <c r="CI27" s="552" t="str">
        <f t="shared" si="334"/>
        <v/>
      </c>
      <c r="CJ27" s="552" t="str">
        <f t="shared" si="334"/>
        <v/>
      </c>
      <c r="CK27" s="552" t="str">
        <f t="shared" si="334"/>
        <v/>
      </c>
      <c r="CM27" s="553" t="str">
        <f t="shared" ref="CM27:CZ27" si="335">IF(AND($I27&lt;&gt;"",OR($AD27="ELE",$AD27="ELD",$AD27="CX")),IF(AND($O27&gt;CL$8,$O27&lt;=CM$8),$K27,""),"")</f>
        <v/>
      </c>
      <c r="CN27" s="553" t="str">
        <f t="shared" si="335"/>
        <v/>
      </c>
      <c r="CO27" s="553" t="str">
        <f t="shared" si="335"/>
        <v/>
      </c>
      <c r="CP27" s="553" t="str">
        <f t="shared" si="335"/>
        <v/>
      </c>
      <c r="CQ27" s="553" t="str">
        <f t="shared" si="335"/>
        <v/>
      </c>
      <c r="CR27" s="553" t="str">
        <f t="shared" si="335"/>
        <v/>
      </c>
      <c r="CS27" s="553" t="str">
        <f t="shared" si="335"/>
        <v/>
      </c>
      <c r="CT27" s="553" t="str">
        <f t="shared" si="335"/>
        <v/>
      </c>
      <c r="CU27" s="553" t="str">
        <f t="shared" si="335"/>
        <v/>
      </c>
      <c r="CV27" s="553" t="str">
        <f t="shared" si="335"/>
        <v/>
      </c>
      <c r="CW27" s="553" t="str">
        <f t="shared" si="335"/>
        <v/>
      </c>
      <c r="CX27" s="553" t="str">
        <f t="shared" si="335"/>
        <v/>
      </c>
      <c r="CY27" s="553" t="str">
        <f t="shared" si="335"/>
        <v/>
      </c>
      <c r="CZ27" s="553" t="str">
        <f t="shared" si="335"/>
        <v/>
      </c>
      <c r="DB27" s="553">
        <f t="shared" ref="DB27:DO27" si="336">IF(AND($W27&lt;&gt;"",$AB27="CF"),IF(AND($O27&gt;DA$8,$O27&lt;=DB$8),$AA27,""),"")</f>
        <v>17.418492000000001</v>
      </c>
      <c r="DC27" s="553" t="str">
        <f t="shared" si="336"/>
        <v/>
      </c>
      <c r="DD27" s="553" t="str">
        <f t="shared" si="336"/>
        <v/>
      </c>
      <c r="DE27" s="553" t="str">
        <f t="shared" si="336"/>
        <v/>
      </c>
      <c r="DF27" s="553" t="str">
        <f t="shared" si="336"/>
        <v/>
      </c>
      <c r="DG27" s="553" t="str">
        <f t="shared" si="336"/>
        <v/>
      </c>
      <c r="DH27" s="553" t="str">
        <f t="shared" si="336"/>
        <v/>
      </c>
      <c r="DI27" s="553" t="str">
        <f t="shared" si="336"/>
        <v/>
      </c>
      <c r="DJ27" s="553" t="str">
        <f t="shared" si="336"/>
        <v/>
      </c>
      <c r="DK27" s="553" t="str">
        <f t="shared" si="336"/>
        <v/>
      </c>
      <c r="DL27" s="553" t="str">
        <f t="shared" si="336"/>
        <v/>
      </c>
      <c r="DM27" s="553" t="str">
        <f t="shared" si="336"/>
        <v/>
      </c>
      <c r="DN27" s="553" t="str">
        <f t="shared" si="336"/>
        <v/>
      </c>
      <c r="DO27" s="553" t="str">
        <f t="shared" si="336"/>
        <v/>
      </c>
      <c r="DQ27" s="553" t="str">
        <f t="shared" ref="DQ27:ED27" si="337">IF(AND($W27&lt;&gt;"",$AB27="CA"),IF(AND($O27&gt;DP$8,$O27&lt;=DQ$8),$AA27,""),"")</f>
        <v/>
      </c>
      <c r="DR27" s="553" t="str">
        <f t="shared" si="337"/>
        <v/>
      </c>
      <c r="DS27" s="553" t="str">
        <f t="shared" si="337"/>
        <v/>
      </c>
      <c r="DT27" s="553" t="str">
        <f t="shared" si="337"/>
        <v/>
      </c>
      <c r="DU27" s="553" t="str">
        <f t="shared" si="337"/>
        <v/>
      </c>
      <c r="DV27" s="553" t="str">
        <f t="shared" si="337"/>
        <v/>
      </c>
      <c r="DW27" s="553" t="str">
        <f t="shared" si="337"/>
        <v/>
      </c>
      <c r="DX27" s="553" t="str">
        <f t="shared" si="337"/>
        <v/>
      </c>
      <c r="DY27" s="553" t="str">
        <f t="shared" si="337"/>
        <v/>
      </c>
      <c r="DZ27" s="553" t="str">
        <f t="shared" si="337"/>
        <v/>
      </c>
      <c r="EA27" s="553" t="str">
        <f t="shared" si="337"/>
        <v/>
      </c>
      <c r="EB27" s="553" t="str">
        <f t="shared" si="337"/>
        <v/>
      </c>
      <c r="EC27" s="553" t="str">
        <f t="shared" si="337"/>
        <v/>
      </c>
      <c r="ED27" s="553" t="str">
        <f t="shared" si="337"/>
        <v/>
      </c>
      <c r="EF27" s="553" t="str">
        <f t="shared" ref="EF27:ES27" si="338">IF($AC27="BFC",IF(AND($O27&gt;EE$8,$O27&lt;=EF$8),$AA27,""),"")</f>
        <v/>
      </c>
      <c r="EG27" s="553" t="str">
        <f t="shared" si="338"/>
        <v/>
      </c>
      <c r="EH27" s="553" t="str">
        <f t="shared" si="338"/>
        <v/>
      </c>
      <c r="EI27" s="553" t="str">
        <f t="shared" si="338"/>
        <v/>
      </c>
      <c r="EJ27" s="553" t="str">
        <f t="shared" si="338"/>
        <v/>
      </c>
      <c r="EK27" s="553" t="str">
        <f t="shared" si="338"/>
        <v/>
      </c>
      <c r="EL27" s="553" t="str">
        <f t="shared" si="338"/>
        <v/>
      </c>
      <c r="EM27" s="553" t="str">
        <f t="shared" si="338"/>
        <v/>
      </c>
      <c r="EN27" s="553" t="str">
        <f t="shared" si="338"/>
        <v/>
      </c>
      <c r="EO27" s="553" t="str">
        <f t="shared" si="338"/>
        <v/>
      </c>
      <c r="EP27" s="553" t="str">
        <f t="shared" si="338"/>
        <v/>
      </c>
      <c r="EQ27" s="553" t="str">
        <f t="shared" si="338"/>
        <v/>
      </c>
      <c r="ER27" s="553" t="str">
        <f t="shared" si="338"/>
        <v/>
      </c>
      <c r="ES27" s="553" t="str">
        <f t="shared" si="338"/>
        <v/>
      </c>
      <c r="EU27" s="553" t="str">
        <f t="shared" ref="EU27:FH27" si="339">IF($AC27="BFN",IF(AND($O27&gt;ET$8,$O27&lt;=EU$8),$AA27,""),"")</f>
        <v/>
      </c>
      <c r="EV27" s="553" t="str">
        <f t="shared" si="339"/>
        <v/>
      </c>
      <c r="EW27" s="553" t="str">
        <f t="shared" si="339"/>
        <v/>
      </c>
      <c r="EX27" s="553" t="str">
        <f t="shared" si="339"/>
        <v/>
      </c>
      <c r="EY27" s="553" t="str">
        <f t="shared" si="339"/>
        <v/>
      </c>
      <c r="EZ27" s="553" t="str">
        <f t="shared" si="339"/>
        <v/>
      </c>
      <c r="FA27" s="553" t="str">
        <f t="shared" si="339"/>
        <v/>
      </c>
      <c r="FB27" s="553" t="str">
        <f t="shared" si="339"/>
        <v/>
      </c>
      <c r="FC27" s="553" t="str">
        <f t="shared" si="339"/>
        <v/>
      </c>
      <c r="FD27" s="553" t="str">
        <f t="shared" si="339"/>
        <v/>
      </c>
      <c r="FE27" s="553" t="str">
        <f t="shared" si="339"/>
        <v/>
      </c>
      <c r="FF27" s="553" t="str">
        <f t="shared" si="339"/>
        <v/>
      </c>
      <c r="FG27" s="553" t="str">
        <f t="shared" si="339"/>
        <v/>
      </c>
      <c r="FH27" s="553" t="str">
        <f t="shared" si="339"/>
        <v/>
      </c>
      <c r="FJ27" s="553" t="str">
        <f t="shared" ref="FJ27:FW27" si="340">IF(AND($I27&lt;&gt;"",$AD27="RCS"),IF(AND($O27&gt;FI$8,$O27&lt;=FJ$8),SUM($K27:$M27),""),"")</f>
        <v/>
      </c>
      <c r="FK27" s="553" t="str">
        <f t="shared" si="340"/>
        <v/>
      </c>
      <c r="FL27" s="553" t="str">
        <f t="shared" si="340"/>
        <v/>
      </c>
      <c r="FM27" s="553" t="str">
        <f t="shared" si="340"/>
        <v/>
      </c>
      <c r="FN27" s="553" t="str">
        <f t="shared" si="340"/>
        <v/>
      </c>
      <c r="FO27" s="553" t="str">
        <f t="shared" si="340"/>
        <v/>
      </c>
      <c r="FP27" s="553" t="str">
        <f t="shared" si="340"/>
        <v/>
      </c>
      <c r="FQ27" s="553" t="str">
        <f t="shared" si="340"/>
        <v/>
      </c>
      <c r="FR27" s="553" t="str">
        <f t="shared" si="340"/>
        <v/>
      </c>
      <c r="FS27" s="553" t="str">
        <f t="shared" si="340"/>
        <v/>
      </c>
      <c r="FT27" s="553" t="str">
        <f t="shared" si="340"/>
        <v/>
      </c>
      <c r="FU27" s="553" t="str">
        <f t="shared" si="340"/>
        <v/>
      </c>
      <c r="FV27" s="553" t="str">
        <f t="shared" si="340"/>
        <v/>
      </c>
      <c r="FW27" s="553" t="str">
        <f t="shared" si="340"/>
        <v/>
      </c>
      <c r="FY27" s="553" t="str">
        <f t="shared" ref="FY27:GL27" si="341">IF(AND($I27&lt;&gt;"",$AD27="REC"),IF(AND($O27&gt;FX$8,$O27&lt;=FY$8),SUM($K27:$M27),""),"")</f>
        <v/>
      </c>
      <c r="FZ27" s="553" t="str">
        <f t="shared" si="341"/>
        <v/>
      </c>
      <c r="GA27" s="553" t="str">
        <f t="shared" si="341"/>
        <v/>
      </c>
      <c r="GB27" s="553" t="str">
        <f t="shared" si="341"/>
        <v/>
      </c>
      <c r="GC27" s="553" t="str">
        <f t="shared" si="341"/>
        <v/>
      </c>
      <c r="GD27" s="553" t="str">
        <f t="shared" si="341"/>
        <v/>
      </c>
      <c r="GE27" s="553" t="str">
        <f t="shared" si="341"/>
        <v/>
      </c>
      <c r="GF27" s="553" t="str">
        <f t="shared" si="341"/>
        <v/>
      </c>
      <c r="GG27" s="553" t="str">
        <f t="shared" si="341"/>
        <v/>
      </c>
      <c r="GH27" s="553" t="str">
        <f t="shared" si="341"/>
        <v/>
      </c>
      <c r="GI27" s="553" t="str">
        <f t="shared" si="341"/>
        <v/>
      </c>
      <c r="GJ27" s="553" t="str">
        <f t="shared" si="341"/>
        <v/>
      </c>
      <c r="GK27" s="553" t="str">
        <f t="shared" si="341"/>
        <v/>
      </c>
      <c r="GL27" s="553" t="str">
        <f t="shared" si="341"/>
        <v/>
      </c>
      <c r="GN27" s="553">
        <f t="shared" ref="GN27:HA27" si="342">IF(AND($I27&lt;&gt;"",$AD27="RBA"),IF(AND($O27&gt;GM$8,$O27&lt;=GN$8),SUM($K27:$M27),""),"")</f>
        <v>17.418492000000001</v>
      </c>
      <c r="GO27" s="553" t="str">
        <f t="shared" si="342"/>
        <v/>
      </c>
      <c r="GP27" s="553" t="str">
        <f t="shared" si="342"/>
        <v/>
      </c>
      <c r="GQ27" s="553" t="str">
        <f t="shared" si="342"/>
        <v/>
      </c>
      <c r="GR27" s="553" t="str">
        <f t="shared" si="342"/>
        <v/>
      </c>
      <c r="GS27" s="553" t="str">
        <f t="shared" si="342"/>
        <v/>
      </c>
      <c r="GT27" s="553" t="str">
        <f t="shared" si="342"/>
        <v/>
      </c>
      <c r="GU27" s="553" t="str">
        <f t="shared" si="342"/>
        <v/>
      </c>
      <c r="GV27" s="553" t="str">
        <f t="shared" si="342"/>
        <v/>
      </c>
      <c r="GW27" s="553" t="str">
        <f t="shared" si="342"/>
        <v/>
      </c>
      <c r="GX27" s="553" t="str">
        <f t="shared" si="342"/>
        <v/>
      </c>
      <c r="GY27" s="553" t="str">
        <f t="shared" si="342"/>
        <v/>
      </c>
      <c r="GZ27" s="553" t="str">
        <f t="shared" si="342"/>
        <v/>
      </c>
      <c r="HA27" s="553" t="str">
        <f t="shared" si="342"/>
        <v/>
      </c>
      <c r="HC27" s="553" t="str">
        <f t="shared" ref="HC27:HP27" si="343">IF(AND($I27&lt;&gt;"",$AD27="RBS"),IF(AND($O27&gt;HB$8,$O27&lt;=HC$8),SUM($K27:$M27),""),"")</f>
        <v/>
      </c>
      <c r="HD27" s="553" t="str">
        <f t="shared" si="343"/>
        <v/>
      </c>
      <c r="HE27" s="553" t="str">
        <f t="shared" si="343"/>
        <v/>
      </c>
      <c r="HF27" s="553" t="str">
        <f t="shared" si="343"/>
        <v/>
      </c>
      <c r="HG27" s="553" t="str">
        <f t="shared" si="343"/>
        <v/>
      </c>
      <c r="HH27" s="553" t="str">
        <f t="shared" si="343"/>
        <v/>
      </c>
      <c r="HI27" s="553" t="str">
        <f t="shared" si="343"/>
        <v/>
      </c>
      <c r="HJ27" s="553" t="str">
        <f t="shared" si="343"/>
        <v/>
      </c>
      <c r="HK27" s="553" t="str">
        <f t="shared" si="343"/>
        <v/>
      </c>
      <c r="HL27" s="553" t="str">
        <f t="shared" si="343"/>
        <v/>
      </c>
      <c r="HM27" s="553" t="str">
        <f t="shared" si="343"/>
        <v/>
      </c>
      <c r="HN27" s="553" t="str">
        <f t="shared" si="343"/>
        <v/>
      </c>
      <c r="HO27" s="553" t="str">
        <f t="shared" si="343"/>
        <v/>
      </c>
      <c r="HP27" s="553" t="str">
        <f t="shared" si="343"/>
        <v/>
      </c>
      <c r="HR27" s="553" t="str">
        <f t="shared" ref="HR27:IE27" si="344">IF(AND($I27&lt;&gt;"",$AD27="RCD"),IF(AND($O27&gt;HQ$8,$O27&lt;=HR$8),SUM($K27:$M27),""),"")</f>
        <v/>
      </c>
      <c r="HS27" s="553" t="str">
        <f t="shared" si="344"/>
        <v/>
      </c>
      <c r="HT27" s="553" t="str">
        <f t="shared" si="344"/>
        <v/>
      </c>
      <c r="HU27" s="553" t="str">
        <f t="shared" si="344"/>
        <v/>
      </c>
      <c r="HV27" s="553" t="str">
        <f t="shared" si="344"/>
        <v/>
      </c>
      <c r="HW27" s="553" t="str">
        <f t="shared" si="344"/>
        <v/>
      </c>
      <c r="HX27" s="553" t="str">
        <f t="shared" si="344"/>
        <v/>
      </c>
      <c r="HY27" s="553" t="str">
        <f t="shared" si="344"/>
        <v/>
      </c>
      <c r="HZ27" s="553" t="str">
        <f t="shared" si="344"/>
        <v/>
      </c>
      <c r="IA27" s="553" t="str">
        <f t="shared" si="344"/>
        <v/>
      </c>
      <c r="IB27" s="553" t="str">
        <f t="shared" si="344"/>
        <v/>
      </c>
      <c r="IC27" s="553" t="str">
        <f t="shared" si="344"/>
        <v/>
      </c>
      <c r="ID27" s="553" t="str">
        <f t="shared" si="344"/>
        <v/>
      </c>
      <c r="IE27" s="553" t="str">
        <f t="shared" si="344"/>
        <v/>
      </c>
      <c r="IG27" s="552">
        <f t="shared" ref="IG27:IT27" si="345">IF(AND($I27&lt;&gt;""),IF(AND($O27&gt;IF$8,$O27&lt;=IG$8),$K27,""),"")</f>
        <v>17.418492000000001</v>
      </c>
      <c r="IH27" s="552" t="str">
        <f t="shared" si="345"/>
        <v/>
      </c>
      <c r="II27" s="552" t="str">
        <f t="shared" si="345"/>
        <v/>
      </c>
      <c r="IJ27" s="552" t="str">
        <f t="shared" si="345"/>
        <v/>
      </c>
      <c r="IK27" s="552" t="str">
        <f t="shared" si="345"/>
        <v/>
      </c>
      <c r="IL27" s="552" t="str">
        <f t="shared" si="345"/>
        <v/>
      </c>
      <c r="IM27" s="552" t="str">
        <f t="shared" si="345"/>
        <v/>
      </c>
      <c r="IN27" s="552" t="str">
        <f t="shared" si="345"/>
        <v/>
      </c>
      <c r="IO27" s="552" t="str">
        <f t="shared" si="345"/>
        <v/>
      </c>
      <c r="IP27" s="552" t="str">
        <f t="shared" si="345"/>
        <v/>
      </c>
      <c r="IQ27" s="552" t="str">
        <f t="shared" si="345"/>
        <v/>
      </c>
      <c r="IR27" s="552" t="str">
        <f t="shared" si="345"/>
        <v/>
      </c>
      <c r="IS27" s="552" t="str">
        <f t="shared" si="345"/>
        <v/>
      </c>
      <c r="IT27" s="552" t="str">
        <f t="shared" si="345"/>
        <v/>
      </c>
      <c r="IU27" s="229"/>
      <c r="IV27" s="552">
        <f t="shared" si="60"/>
        <v>0</v>
      </c>
      <c r="IW27" s="552" t="str">
        <f t="shared" si="61"/>
        <v/>
      </c>
      <c r="IX27" s="552" t="str">
        <f t="shared" si="62"/>
        <v/>
      </c>
      <c r="IY27" s="552" t="str">
        <f t="shared" si="63"/>
        <v/>
      </c>
      <c r="IZ27" s="552" t="str">
        <f t="shared" si="64"/>
        <v/>
      </c>
      <c r="JA27" s="552" t="str">
        <f t="shared" si="65"/>
        <v/>
      </c>
      <c r="JB27" s="552" t="str">
        <f t="shared" si="66"/>
        <v/>
      </c>
      <c r="JC27" s="552" t="str">
        <f t="shared" si="67"/>
        <v/>
      </c>
      <c r="JD27" s="552" t="str">
        <f t="shared" si="68"/>
        <v/>
      </c>
      <c r="JE27" s="552" t="str">
        <f t="shared" si="69"/>
        <v/>
      </c>
      <c r="JF27" s="552" t="str">
        <f t="shared" si="70"/>
        <v/>
      </c>
      <c r="JG27" s="552" t="str">
        <f t="shared" si="71"/>
        <v/>
      </c>
      <c r="JH27" s="552" t="str">
        <f t="shared" si="72"/>
        <v/>
      </c>
      <c r="JI27" s="552" t="str">
        <f t="shared" si="73"/>
        <v/>
      </c>
      <c r="JJ27" s="229"/>
      <c r="JK27" s="552">
        <f t="shared" ref="JK27:JX27" si="346">IF(AND($I27&lt;&gt;""),IF(AND($O27&gt;JJ$8,$O27&lt;=JK$8),$M27,""),"")</f>
        <v>0</v>
      </c>
      <c r="JL27" s="552" t="str">
        <f t="shared" si="346"/>
        <v/>
      </c>
      <c r="JM27" s="552" t="str">
        <f t="shared" si="346"/>
        <v/>
      </c>
      <c r="JN27" s="552" t="str">
        <f t="shared" si="346"/>
        <v/>
      </c>
      <c r="JO27" s="552" t="str">
        <f t="shared" si="346"/>
        <v/>
      </c>
      <c r="JP27" s="552" t="str">
        <f t="shared" si="346"/>
        <v/>
      </c>
      <c r="JQ27" s="552" t="str">
        <f t="shared" si="346"/>
        <v/>
      </c>
      <c r="JR27" s="552" t="str">
        <f t="shared" si="346"/>
        <v/>
      </c>
      <c r="JS27" s="552" t="str">
        <f t="shared" si="346"/>
        <v/>
      </c>
      <c r="JT27" s="552" t="str">
        <f t="shared" si="346"/>
        <v/>
      </c>
      <c r="JU27" s="552" t="str">
        <f t="shared" si="346"/>
        <v/>
      </c>
      <c r="JV27" s="552" t="str">
        <f t="shared" si="346"/>
        <v/>
      </c>
      <c r="JW27" s="552" t="str">
        <f t="shared" si="346"/>
        <v/>
      </c>
      <c r="JX27" s="552" t="str">
        <f t="shared" si="346"/>
        <v/>
      </c>
      <c r="JY27" s="229"/>
      <c r="JZ27" s="552">
        <f t="shared" ref="JZ27:KM27" si="347">IF(AND($I27&lt;&gt;""),IF(AND($O27&gt;JY$8,$O27&lt;=JZ$8),$N27,""),"")</f>
        <v>0</v>
      </c>
      <c r="KA27" s="552" t="str">
        <f t="shared" si="347"/>
        <v/>
      </c>
      <c r="KB27" s="552" t="str">
        <f t="shared" si="347"/>
        <v/>
      </c>
      <c r="KC27" s="552" t="str">
        <f t="shared" si="347"/>
        <v/>
      </c>
      <c r="KD27" s="552" t="str">
        <f t="shared" si="347"/>
        <v/>
      </c>
      <c r="KE27" s="552" t="str">
        <f t="shared" si="347"/>
        <v/>
      </c>
      <c r="KF27" s="552" t="str">
        <f t="shared" si="347"/>
        <v/>
      </c>
      <c r="KG27" s="552" t="str">
        <f t="shared" si="347"/>
        <v/>
      </c>
      <c r="KH27" s="552" t="str">
        <f t="shared" si="347"/>
        <v/>
      </c>
      <c r="KI27" s="552" t="str">
        <f t="shared" si="347"/>
        <v/>
      </c>
      <c r="KJ27" s="552" t="str">
        <f t="shared" si="347"/>
        <v/>
      </c>
      <c r="KK27" s="552" t="str">
        <f t="shared" si="347"/>
        <v/>
      </c>
      <c r="KL27" s="552" t="str">
        <f t="shared" si="347"/>
        <v/>
      </c>
      <c r="KM27" s="552" t="str">
        <f t="shared" si="347"/>
        <v/>
      </c>
    </row>
    <row r="28" spans="2:299" ht="18" customHeight="1" x14ac:dyDescent="0.25">
      <c r="B28" s="551">
        <f t="shared" si="0"/>
        <v>60</v>
      </c>
      <c r="C28" s="269">
        <v>2</v>
      </c>
      <c r="D28" s="269" t="s">
        <v>75</v>
      </c>
      <c r="E28" s="269">
        <v>0</v>
      </c>
      <c r="F28" s="269">
        <v>4</v>
      </c>
      <c r="G28" s="269" t="s">
        <v>75</v>
      </c>
      <c r="H28" s="269">
        <v>0</v>
      </c>
      <c r="I28" s="269" t="s">
        <v>615</v>
      </c>
      <c r="J28" s="269" t="s">
        <v>568</v>
      </c>
      <c r="K28" s="546">
        <f>VLOOKUP(I28,' 5.0 - Rebaixos'!B:N,11,FALSE)</f>
        <v>73.332000000000008</v>
      </c>
      <c r="L28" s="546"/>
      <c r="M28" s="546"/>
      <c r="N28" s="546"/>
      <c r="O28" s="547">
        <f>IFERROR((ABS(((T28+Q28)/2)-((F28+C28)/2)))*20/1000+20/1000,0)</f>
        <v>0.02</v>
      </c>
      <c r="P28" s="547">
        <f t="shared" si="37"/>
        <v>1.4666400000000002</v>
      </c>
      <c r="Q28" s="269">
        <v>2</v>
      </c>
      <c r="R28" s="269" t="s">
        <v>75</v>
      </c>
      <c r="S28" s="269">
        <v>0</v>
      </c>
      <c r="T28" s="269">
        <v>4</v>
      </c>
      <c r="U28" s="269" t="s">
        <v>75</v>
      </c>
      <c r="V28" s="269">
        <v>0</v>
      </c>
      <c r="W28" s="548" t="s">
        <v>615</v>
      </c>
      <c r="X28" s="269"/>
      <c r="Y28" s="269"/>
      <c r="Z28" s="546">
        <v>1</v>
      </c>
      <c r="AA28" s="546">
        <f t="shared" si="1"/>
        <v>73.332000000000008</v>
      </c>
      <c r="AB28" s="549" t="s">
        <v>340</v>
      </c>
      <c r="AC28" s="37" t="str">
        <f t="shared" si="2"/>
        <v/>
      </c>
      <c r="AD28" s="9" t="str">
        <f t="shared" si="3"/>
        <v>RBA</v>
      </c>
      <c r="AE28" s="552" t="str">
        <f>IF(AND($I28&lt;&gt;"",$AD28="CL"),IF(AND($O28&gt;#REF!,$O28&lt;=AN$8),$K28,""),"")</f>
        <v/>
      </c>
      <c r="AF28" s="552" t="str">
        <f t="shared" si="38"/>
        <v/>
      </c>
      <c r="AG28" s="552" t="str">
        <f t="shared" si="39"/>
        <v/>
      </c>
      <c r="AH28" s="552" t="str">
        <f t="shared" si="40"/>
        <v/>
      </c>
      <c r="AI28" s="552" t="str">
        <f t="shared" si="41"/>
        <v/>
      </c>
      <c r="AJ28" s="552" t="str">
        <f t="shared" si="42"/>
        <v/>
      </c>
      <c r="AK28" s="552" t="str">
        <f t="shared" si="43"/>
        <v/>
      </c>
      <c r="AL28" s="552" t="str">
        <f t="shared" si="44"/>
        <v/>
      </c>
      <c r="AM28" s="37">
        <f t="shared" si="5"/>
        <v>0</v>
      </c>
      <c r="AN28" s="552" t="str">
        <f t="shared" ref="AN28:BA28" si="348">IF(AND($I28&lt;&gt;"",$AD28="C"),IF(AND($O28&gt;AM$8,$O28&lt;=AN$8),$K28,""),"")</f>
        <v/>
      </c>
      <c r="AO28" s="552" t="str">
        <f t="shared" si="348"/>
        <v/>
      </c>
      <c r="AP28" s="552" t="str">
        <f t="shared" si="348"/>
        <v/>
      </c>
      <c r="AQ28" s="552" t="str">
        <f t="shared" si="348"/>
        <v/>
      </c>
      <c r="AR28" s="552" t="str">
        <f t="shared" si="348"/>
        <v/>
      </c>
      <c r="AS28" s="552" t="str">
        <f t="shared" si="348"/>
        <v/>
      </c>
      <c r="AT28" s="552" t="str">
        <f t="shared" si="348"/>
        <v/>
      </c>
      <c r="AU28" s="552" t="str">
        <f t="shared" si="348"/>
        <v/>
      </c>
      <c r="AV28" s="552" t="str">
        <f t="shared" si="348"/>
        <v/>
      </c>
      <c r="AW28" s="552" t="str">
        <f t="shared" si="348"/>
        <v/>
      </c>
      <c r="AX28" s="552" t="str">
        <f t="shared" si="348"/>
        <v/>
      </c>
      <c r="AY28" s="552" t="str">
        <f t="shared" si="348"/>
        <v/>
      </c>
      <c r="AZ28" s="552" t="str">
        <f t="shared" si="348"/>
        <v/>
      </c>
      <c r="BA28" s="552" t="str">
        <f t="shared" si="348"/>
        <v/>
      </c>
      <c r="BB28" s="229"/>
      <c r="BC28" s="552" t="str">
        <f t="shared" ref="BC28:BP28" si="349">IF(AND($I28&lt;&gt;"",$AD28="C"),IF(AND($O28&gt;BB$8,$O28&lt;=BC$8),$L28,""),"")</f>
        <v/>
      </c>
      <c r="BD28" s="552" t="str">
        <f t="shared" si="349"/>
        <v/>
      </c>
      <c r="BE28" s="552" t="str">
        <f t="shared" si="349"/>
        <v/>
      </c>
      <c r="BF28" s="552" t="str">
        <f t="shared" si="349"/>
        <v/>
      </c>
      <c r="BG28" s="552" t="str">
        <f t="shared" si="349"/>
        <v/>
      </c>
      <c r="BH28" s="552" t="str">
        <f t="shared" si="349"/>
        <v/>
      </c>
      <c r="BI28" s="552" t="str">
        <f t="shared" si="349"/>
        <v/>
      </c>
      <c r="BJ28" s="552" t="str">
        <f t="shared" si="349"/>
        <v/>
      </c>
      <c r="BK28" s="552" t="str">
        <f t="shared" si="349"/>
        <v/>
      </c>
      <c r="BL28" s="552" t="str">
        <f t="shared" si="349"/>
        <v/>
      </c>
      <c r="BM28" s="552" t="str">
        <f t="shared" si="349"/>
        <v/>
      </c>
      <c r="BN28" s="552" t="str">
        <f t="shared" si="349"/>
        <v/>
      </c>
      <c r="BO28" s="552" t="str">
        <f t="shared" si="349"/>
        <v/>
      </c>
      <c r="BP28" s="552" t="str">
        <f t="shared" si="349"/>
        <v/>
      </c>
      <c r="BR28" s="552" t="str">
        <f t="shared" ref="BR28:CC28" si="350">IF(AND($I28&lt;&gt;"",$AD28="C"),IF(AND($O28&gt;BQ$8,$O28&lt;=BR$8),$M28,""),"")</f>
        <v/>
      </c>
      <c r="BS28" s="552" t="str">
        <f t="shared" si="350"/>
        <v/>
      </c>
      <c r="BT28" s="552" t="str">
        <f t="shared" si="350"/>
        <v/>
      </c>
      <c r="BU28" s="552" t="str">
        <f t="shared" si="350"/>
        <v/>
      </c>
      <c r="BV28" s="552" t="str">
        <f t="shared" si="350"/>
        <v/>
      </c>
      <c r="BW28" s="552" t="str">
        <f t="shared" si="350"/>
        <v/>
      </c>
      <c r="BX28" s="552" t="str">
        <f t="shared" si="350"/>
        <v/>
      </c>
      <c r="BY28" s="552" t="str">
        <f t="shared" si="350"/>
        <v/>
      </c>
      <c r="BZ28" s="552" t="str">
        <f t="shared" si="350"/>
        <v/>
      </c>
      <c r="CA28" s="552" t="str">
        <f t="shared" si="350"/>
        <v/>
      </c>
      <c r="CB28" s="552" t="str">
        <f t="shared" si="350"/>
        <v/>
      </c>
      <c r="CC28" s="552" t="str">
        <f t="shared" si="350"/>
        <v/>
      </c>
      <c r="CD28" s="229"/>
      <c r="CE28" s="552" t="str">
        <f t="shared" ref="CE28:CK28" si="351">IF(AND($I28&lt;&gt;"",$AD28="SM"),IF(AND($O28&gt;CD$8,$O28&lt;=CE$8),$N28,""),"")</f>
        <v/>
      </c>
      <c r="CF28" s="552" t="str">
        <f t="shared" si="351"/>
        <v/>
      </c>
      <c r="CG28" s="552" t="str">
        <f t="shared" si="351"/>
        <v/>
      </c>
      <c r="CH28" s="552" t="str">
        <f t="shared" si="351"/>
        <v/>
      </c>
      <c r="CI28" s="552" t="str">
        <f t="shared" si="351"/>
        <v/>
      </c>
      <c r="CJ28" s="552" t="str">
        <f t="shared" si="351"/>
        <v/>
      </c>
      <c r="CK28" s="552" t="str">
        <f t="shared" si="351"/>
        <v/>
      </c>
      <c r="CM28" s="553" t="str">
        <f t="shared" ref="CM28:CZ28" si="352">IF(AND($I28&lt;&gt;"",OR($AD28="ELE",$AD28="ELD",$AD28="CX")),IF(AND($O28&gt;CL$8,$O28&lt;=CM$8),$K28,""),"")</f>
        <v/>
      </c>
      <c r="CN28" s="553" t="str">
        <f t="shared" si="352"/>
        <v/>
      </c>
      <c r="CO28" s="553" t="str">
        <f t="shared" si="352"/>
        <v/>
      </c>
      <c r="CP28" s="553" t="str">
        <f t="shared" si="352"/>
        <v/>
      </c>
      <c r="CQ28" s="553" t="str">
        <f t="shared" si="352"/>
        <v/>
      </c>
      <c r="CR28" s="553" t="str">
        <f t="shared" si="352"/>
        <v/>
      </c>
      <c r="CS28" s="553" t="str">
        <f t="shared" si="352"/>
        <v/>
      </c>
      <c r="CT28" s="553" t="str">
        <f t="shared" si="352"/>
        <v/>
      </c>
      <c r="CU28" s="553" t="str">
        <f t="shared" si="352"/>
        <v/>
      </c>
      <c r="CV28" s="553" t="str">
        <f t="shared" si="352"/>
        <v/>
      </c>
      <c r="CW28" s="553" t="str">
        <f t="shared" si="352"/>
        <v/>
      </c>
      <c r="CX28" s="553" t="str">
        <f t="shared" si="352"/>
        <v/>
      </c>
      <c r="CY28" s="553" t="str">
        <f t="shared" si="352"/>
        <v/>
      </c>
      <c r="CZ28" s="553" t="str">
        <f t="shared" si="352"/>
        <v/>
      </c>
      <c r="DB28" s="553">
        <f t="shared" ref="DB28:DO28" si="353">IF(AND($W28&lt;&gt;"",$AB28="CF"),IF(AND($O28&gt;DA$8,$O28&lt;=DB$8),$AA28,""),"")</f>
        <v>73.332000000000008</v>
      </c>
      <c r="DC28" s="553" t="str">
        <f t="shared" si="353"/>
        <v/>
      </c>
      <c r="DD28" s="553" t="str">
        <f t="shared" si="353"/>
        <v/>
      </c>
      <c r="DE28" s="553" t="str">
        <f t="shared" si="353"/>
        <v/>
      </c>
      <c r="DF28" s="553" t="str">
        <f t="shared" si="353"/>
        <v/>
      </c>
      <c r="DG28" s="553" t="str">
        <f t="shared" si="353"/>
        <v/>
      </c>
      <c r="DH28" s="553" t="str">
        <f t="shared" si="353"/>
        <v/>
      </c>
      <c r="DI28" s="553" t="str">
        <f t="shared" si="353"/>
        <v/>
      </c>
      <c r="DJ28" s="553" t="str">
        <f t="shared" si="353"/>
        <v/>
      </c>
      <c r="DK28" s="553" t="str">
        <f t="shared" si="353"/>
        <v/>
      </c>
      <c r="DL28" s="553" t="str">
        <f t="shared" si="353"/>
        <v/>
      </c>
      <c r="DM28" s="553" t="str">
        <f t="shared" si="353"/>
        <v/>
      </c>
      <c r="DN28" s="553" t="str">
        <f t="shared" si="353"/>
        <v/>
      </c>
      <c r="DO28" s="553" t="str">
        <f t="shared" si="353"/>
        <v/>
      </c>
      <c r="DQ28" s="553" t="str">
        <f t="shared" ref="DQ28:ED28" si="354">IF(AND($W28&lt;&gt;"",$AB28="CA"),IF(AND($O28&gt;DP$8,$O28&lt;=DQ$8),$AA28,""),"")</f>
        <v/>
      </c>
      <c r="DR28" s="553" t="str">
        <f t="shared" si="354"/>
        <v/>
      </c>
      <c r="DS28" s="553" t="str">
        <f t="shared" si="354"/>
        <v/>
      </c>
      <c r="DT28" s="553" t="str">
        <f t="shared" si="354"/>
        <v/>
      </c>
      <c r="DU28" s="553" t="str">
        <f t="shared" si="354"/>
        <v/>
      </c>
      <c r="DV28" s="553" t="str">
        <f t="shared" si="354"/>
        <v/>
      </c>
      <c r="DW28" s="553" t="str">
        <f t="shared" si="354"/>
        <v/>
      </c>
      <c r="DX28" s="553" t="str">
        <f t="shared" si="354"/>
        <v/>
      </c>
      <c r="DY28" s="553" t="str">
        <f t="shared" si="354"/>
        <v/>
      </c>
      <c r="DZ28" s="553" t="str">
        <f t="shared" si="354"/>
        <v/>
      </c>
      <c r="EA28" s="553" t="str">
        <f t="shared" si="354"/>
        <v/>
      </c>
      <c r="EB28" s="553" t="str">
        <f t="shared" si="354"/>
        <v/>
      </c>
      <c r="EC28" s="553" t="str">
        <f t="shared" si="354"/>
        <v/>
      </c>
      <c r="ED28" s="553" t="str">
        <f t="shared" si="354"/>
        <v/>
      </c>
      <c r="EF28" s="553" t="str">
        <f t="shared" ref="EF28:ES28" si="355">IF($AC28="BFC",IF(AND($O28&gt;EE$8,$O28&lt;=EF$8),$AA28,""),"")</f>
        <v/>
      </c>
      <c r="EG28" s="553" t="str">
        <f t="shared" si="355"/>
        <v/>
      </c>
      <c r="EH28" s="553" t="str">
        <f t="shared" si="355"/>
        <v/>
      </c>
      <c r="EI28" s="553" t="str">
        <f t="shared" si="355"/>
        <v/>
      </c>
      <c r="EJ28" s="553" t="str">
        <f t="shared" si="355"/>
        <v/>
      </c>
      <c r="EK28" s="553" t="str">
        <f t="shared" si="355"/>
        <v/>
      </c>
      <c r="EL28" s="553" t="str">
        <f t="shared" si="355"/>
        <v/>
      </c>
      <c r="EM28" s="553" t="str">
        <f t="shared" si="355"/>
        <v/>
      </c>
      <c r="EN28" s="553" t="str">
        <f t="shared" si="355"/>
        <v/>
      </c>
      <c r="EO28" s="553" t="str">
        <f t="shared" si="355"/>
        <v/>
      </c>
      <c r="EP28" s="553" t="str">
        <f t="shared" si="355"/>
        <v/>
      </c>
      <c r="EQ28" s="553" t="str">
        <f t="shared" si="355"/>
        <v/>
      </c>
      <c r="ER28" s="553" t="str">
        <f t="shared" si="355"/>
        <v/>
      </c>
      <c r="ES28" s="553" t="str">
        <f t="shared" si="355"/>
        <v/>
      </c>
      <c r="EU28" s="553" t="str">
        <f t="shared" ref="EU28:FH28" si="356">IF($AC28="BFN",IF(AND($O28&gt;ET$8,$O28&lt;=EU$8),$AA28,""),"")</f>
        <v/>
      </c>
      <c r="EV28" s="553" t="str">
        <f t="shared" si="356"/>
        <v/>
      </c>
      <c r="EW28" s="553" t="str">
        <f t="shared" si="356"/>
        <v/>
      </c>
      <c r="EX28" s="553" t="str">
        <f t="shared" si="356"/>
        <v/>
      </c>
      <c r="EY28" s="553" t="str">
        <f t="shared" si="356"/>
        <v/>
      </c>
      <c r="EZ28" s="553" t="str">
        <f t="shared" si="356"/>
        <v/>
      </c>
      <c r="FA28" s="553" t="str">
        <f t="shared" si="356"/>
        <v/>
      </c>
      <c r="FB28" s="553" t="str">
        <f t="shared" si="356"/>
        <v/>
      </c>
      <c r="FC28" s="553" t="str">
        <f t="shared" si="356"/>
        <v/>
      </c>
      <c r="FD28" s="553" t="str">
        <f t="shared" si="356"/>
        <v/>
      </c>
      <c r="FE28" s="553" t="str">
        <f t="shared" si="356"/>
        <v/>
      </c>
      <c r="FF28" s="553" t="str">
        <f t="shared" si="356"/>
        <v/>
      </c>
      <c r="FG28" s="553" t="str">
        <f t="shared" si="356"/>
        <v/>
      </c>
      <c r="FH28" s="553" t="str">
        <f t="shared" si="356"/>
        <v/>
      </c>
      <c r="FJ28" s="553" t="str">
        <f t="shared" ref="FJ28:FW28" si="357">IF(AND($I28&lt;&gt;"",$AD28="RCS"),IF(AND($O28&gt;FI$8,$O28&lt;=FJ$8),SUM($K28:$M28),""),"")</f>
        <v/>
      </c>
      <c r="FK28" s="553" t="str">
        <f t="shared" si="357"/>
        <v/>
      </c>
      <c r="FL28" s="553" t="str">
        <f t="shared" si="357"/>
        <v/>
      </c>
      <c r="FM28" s="553" t="str">
        <f t="shared" si="357"/>
        <v/>
      </c>
      <c r="FN28" s="553" t="str">
        <f t="shared" si="357"/>
        <v/>
      </c>
      <c r="FO28" s="553" t="str">
        <f t="shared" si="357"/>
        <v/>
      </c>
      <c r="FP28" s="553" t="str">
        <f t="shared" si="357"/>
        <v/>
      </c>
      <c r="FQ28" s="553" t="str">
        <f t="shared" si="357"/>
        <v/>
      </c>
      <c r="FR28" s="553" t="str">
        <f t="shared" si="357"/>
        <v/>
      </c>
      <c r="FS28" s="553" t="str">
        <f t="shared" si="357"/>
        <v/>
      </c>
      <c r="FT28" s="553" t="str">
        <f t="shared" si="357"/>
        <v/>
      </c>
      <c r="FU28" s="553" t="str">
        <f t="shared" si="357"/>
        <v/>
      </c>
      <c r="FV28" s="553" t="str">
        <f t="shared" si="357"/>
        <v/>
      </c>
      <c r="FW28" s="553" t="str">
        <f t="shared" si="357"/>
        <v/>
      </c>
      <c r="FY28" s="553" t="str">
        <f t="shared" ref="FY28:GL28" si="358">IF(AND($I28&lt;&gt;"",$AD28="REC"),IF(AND($O28&gt;FX$8,$O28&lt;=FY$8),SUM($K28:$M28),""),"")</f>
        <v/>
      </c>
      <c r="FZ28" s="553" t="str">
        <f t="shared" si="358"/>
        <v/>
      </c>
      <c r="GA28" s="553" t="str">
        <f t="shared" si="358"/>
        <v/>
      </c>
      <c r="GB28" s="553" t="str">
        <f t="shared" si="358"/>
        <v/>
      </c>
      <c r="GC28" s="553" t="str">
        <f t="shared" si="358"/>
        <v/>
      </c>
      <c r="GD28" s="553" t="str">
        <f t="shared" si="358"/>
        <v/>
      </c>
      <c r="GE28" s="553" t="str">
        <f t="shared" si="358"/>
        <v/>
      </c>
      <c r="GF28" s="553" t="str">
        <f t="shared" si="358"/>
        <v/>
      </c>
      <c r="GG28" s="553" t="str">
        <f t="shared" si="358"/>
        <v/>
      </c>
      <c r="GH28" s="553" t="str">
        <f t="shared" si="358"/>
        <v/>
      </c>
      <c r="GI28" s="553" t="str">
        <f t="shared" si="358"/>
        <v/>
      </c>
      <c r="GJ28" s="553" t="str">
        <f t="shared" si="358"/>
        <v/>
      </c>
      <c r="GK28" s="553" t="str">
        <f t="shared" si="358"/>
        <v/>
      </c>
      <c r="GL28" s="553" t="str">
        <f t="shared" si="358"/>
        <v/>
      </c>
      <c r="GN28" s="553">
        <f t="shared" ref="GN28:HA28" si="359">IF(AND($I28&lt;&gt;"",$AD28="RBA"),IF(AND($O28&gt;GM$8,$O28&lt;=GN$8),SUM($K28:$M28),""),"")</f>
        <v>73.332000000000008</v>
      </c>
      <c r="GO28" s="553" t="str">
        <f t="shared" si="359"/>
        <v/>
      </c>
      <c r="GP28" s="553" t="str">
        <f t="shared" si="359"/>
        <v/>
      </c>
      <c r="GQ28" s="553" t="str">
        <f t="shared" si="359"/>
        <v/>
      </c>
      <c r="GR28" s="553" t="str">
        <f t="shared" si="359"/>
        <v/>
      </c>
      <c r="GS28" s="553" t="str">
        <f t="shared" si="359"/>
        <v/>
      </c>
      <c r="GT28" s="553" t="str">
        <f t="shared" si="359"/>
        <v/>
      </c>
      <c r="GU28" s="553" t="str">
        <f t="shared" si="359"/>
        <v/>
      </c>
      <c r="GV28" s="553" t="str">
        <f t="shared" si="359"/>
        <v/>
      </c>
      <c r="GW28" s="553" t="str">
        <f t="shared" si="359"/>
        <v/>
      </c>
      <c r="GX28" s="553" t="str">
        <f t="shared" si="359"/>
        <v/>
      </c>
      <c r="GY28" s="553" t="str">
        <f t="shared" si="359"/>
        <v/>
      </c>
      <c r="GZ28" s="553" t="str">
        <f t="shared" si="359"/>
        <v/>
      </c>
      <c r="HA28" s="553" t="str">
        <f t="shared" si="359"/>
        <v/>
      </c>
      <c r="HC28" s="553" t="str">
        <f t="shared" ref="HC28:HP28" si="360">IF(AND($I28&lt;&gt;"",$AD28="RBS"),IF(AND($O28&gt;HB$8,$O28&lt;=HC$8),SUM($K28:$M28),""),"")</f>
        <v/>
      </c>
      <c r="HD28" s="553" t="str">
        <f t="shared" si="360"/>
        <v/>
      </c>
      <c r="HE28" s="553" t="str">
        <f t="shared" si="360"/>
        <v/>
      </c>
      <c r="HF28" s="553" t="str">
        <f t="shared" si="360"/>
        <v/>
      </c>
      <c r="HG28" s="553" t="str">
        <f t="shared" si="360"/>
        <v/>
      </c>
      <c r="HH28" s="553" t="str">
        <f t="shared" si="360"/>
        <v/>
      </c>
      <c r="HI28" s="553" t="str">
        <f t="shared" si="360"/>
        <v/>
      </c>
      <c r="HJ28" s="553" t="str">
        <f t="shared" si="360"/>
        <v/>
      </c>
      <c r="HK28" s="553" t="str">
        <f t="shared" si="360"/>
        <v/>
      </c>
      <c r="HL28" s="553" t="str">
        <f t="shared" si="360"/>
        <v/>
      </c>
      <c r="HM28" s="553" t="str">
        <f t="shared" si="360"/>
        <v/>
      </c>
      <c r="HN28" s="553" t="str">
        <f t="shared" si="360"/>
        <v/>
      </c>
      <c r="HO28" s="553" t="str">
        <f t="shared" si="360"/>
        <v/>
      </c>
      <c r="HP28" s="553" t="str">
        <f t="shared" si="360"/>
        <v/>
      </c>
      <c r="HR28" s="553" t="str">
        <f t="shared" ref="HR28:IE28" si="361">IF(AND($I28&lt;&gt;"",$AD28="RCD"),IF(AND($O28&gt;HQ$8,$O28&lt;=HR$8),SUM($K28:$M28),""),"")</f>
        <v/>
      </c>
      <c r="HS28" s="553" t="str">
        <f t="shared" si="361"/>
        <v/>
      </c>
      <c r="HT28" s="553" t="str">
        <f t="shared" si="361"/>
        <v/>
      </c>
      <c r="HU28" s="553" t="str">
        <f t="shared" si="361"/>
        <v/>
      </c>
      <c r="HV28" s="553" t="str">
        <f t="shared" si="361"/>
        <v/>
      </c>
      <c r="HW28" s="553" t="str">
        <f t="shared" si="361"/>
        <v/>
      </c>
      <c r="HX28" s="553" t="str">
        <f t="shared" si="361"/>
        <v/>
      </c>
      <c r="HY28" s="553" t="str">
        <f t="shared" si="361"/>
        <v/>
      </c>
      <c r="HZ28" s="553" t="str">
        <f t="shared" si="361"/>
        <v/>
      </c>
      <c r="IA28" s="553" t="str">
        <f t="shared" si="361"/>
        <v/>
      </c>
      <c r="IB28" s="553" t="str">
        <f t="shared" si="361"/>
        <v/>
      </c>
      <c r="IC28" s="553" t="str">
        <f t="shared" si="361"/>
        <v/>
      </c>
      <c r="ID28" s="553" t="str">
        <f t="shared" si="361"/>
        <v/>
      </c>
      <c r="IE28" s="553" t="str">
        <f t="shared" si="361"/>
        <v/>
      </c>
      <c r="IG28" s="552">
        <f t="shared" ref="IG28:IT28" si="362">IF(AND($I28&lt;&gt;""),IF(AND($O28&gt;IF$8,$O28&lt;=IG$8),$K28,""),"")</f>
        <v>73.332000000000008</v>
      </c>
      <c r="IH28" s="552" t="str">
        <f t="shared" si="362"/>
        <v/>
      </c>
      <c r="II28" s="552" t="str">
        <f t="shared" si="362"/>
        <v/>
      </c>
      <c r="IJ28" s="552" t="str">
        <f t="shared" si="362"/>
        <v/>
      </c>
      <c r="IK28" s="552" t="str">
        <f t="shared" si="362"/>
        <v/>
      </c>
      <c r="IL28" s="552" t="str">
        <f t="shared" si="362"/>
        <v/>
      </c>
      <c r="IM28" s="552" t="str">
        <f t="shared" si="362"/>
        <v/>
      </c>
      <c r="IN28" s="552" t="str">
        <f t="shared" si="362"/>
        <v/>
      </c>
      <c r="IO28" s="552" t="str">
        <f t="shared" si="362"/>
        <v/>
      </c>
      <c r="IP28" s="552" t="str">
        <f t="shared" si="362"/>
        <v/>
      </c>
      <c r="IQ28" s="552" t="str">
        <f t="shared" si="362"/>
        <v/>
      </c>
      <c r="IR28" s="552" t="str">
        <f t="shared" si="362"/>
        <v/>
      </c>
      <c r="IS28" s="552" t="str">
        <f t="shared" si="362"/>
        <v/>
      </c>
      <c r="IT28" s="552" t="str">
        <f t="shared" si="362"/>
        <v/>
      </c>
      <c r="IU28" s="229"/>
      <c r="IV28" s="552">
        <f t="shared" si="60"/>
        <v>0</v>
      </c>
      <c r="IW28" s="552" t="str">
        <f t="shared" si="61"/>
        <v/>
      </c>
      <c r="IX28" s="552" t="str">
        <f t="shared" si="62"/>
        <v/>
      </c>
      <c r="IY28" s="552" t="str">
        <f t="shared" si="63"/>
        <v/>
      </c>
      <c r="IZ28" s="552" t="str">
        <f t="shared" si="64"/>
        <v/>
      </c>
      <c r="JA28" s="552" t="str">
        <f t="shared" si="65"/>
        <v/>
      </c>
      <c r="JB28" s="552" t="str">
        <f t="shared" si="66"/>
        <v/>
      </c>
      <c r="JC28" s="552" t="str">
        <f t="shared" si="67"/>
        <v/>
      </c>
      <c r="JD28" s="552" t="str">
        <f t="shared" si="68"/>
        <v/>
      </c>
      <c r="JE28" s="552" t="str">
        <f t="shared" si="69"/>
        <v/>
      </c>
      <c r="JF28" s="552" t="str">
        <f t="shared" si="70"/>
        <v/>
      </c>
      <c r="JG28" s="552" t="str">
        <f t="shared" si="71"/>
        <v/>
      </c>
      <c r="JH28" s="552" t="str">
        <f t="shared" si="72"/>
        <v/>
      </c>
      <c r="JI28" s="552" t="str">
        <f t="shared" si="73"/>
        <v/>
      </c>
      <c r="JJ28" s="229"/>
      <c r="JK28" s="552">
        <f t="shared" ref="JK28:JX28" si="363">IF(AND($I28&lt;&gt;""),IF(AND($O28&gt;JJ$8,$O28&lt;=JK$8),$M28,""),"")</f>
        <v>0</v>
      </c>
      <c r="JL28" s="552" t="str">
        <f t="shared" si="363"/>
        <v/>
      </c>
      <c r="JM28" s="552" t="str">
        <f t="shared" si="363"/>
        <v/>
      </c>
      <c r="JN28" s="552" t="str">
        <f t="shared" si="363"/>
        <v/>
      </c>
      <c r="JO28" s="552" t="str">
        <f t="shared" si="363"/>
        <v/>
      </c>
      <c r="JP28" s="552" t="str">
        <f t="shared" si="363"/>
        <v/>
      </c>
      <c r="JQ28" s="552" t="str">
        <f t="shared" si="363"/>
        <v/>
      </c>
      <c r="JR28" s="552" t="str">
        <f t="shared" si="363"/>
        <v/>
      </c>
      <c r="JS28" s="552" t="str">
        <f t="shared" si="363"/>
        <v/>
      </c>
      <c r="JT28" s="552" t="str">
        <f t="shared" si="363"/>
        <v/>
      </c>
      <c r="JU28" s="552" t="str">
        <f t="shared" si="363"/>
        <v/>
      </c>
      <c r="JV28" s="552" t="str">
        <f t="shared" si="363"/>
        <v/>
      </c>
      <c r="JW28" s="552" t="str">
        <f t="shared" si="363"/>
        <v/>
      </c>
      <c r="JX28" s="552" t="str">
        <f t="shared" si="363"/>
        <v/>
      </c>
      <c r="JY28" s="229"/>
      <c r="JZ28" s="552">
        <f t="shared" ref="JZ28:KM28" si="364">IF(AND($I28&lt;&gt;""),IF(AND($O28&gt;JY$8,$O28&lt;=JZ$8),$N28,""),"")</f>
        <v>0</v>
      </c>
      <c r="KA28" s="552" t="str">
        <f t="shared" si="364"/>
        <v/>
      </c>
      <c r="KB28" s="552" t="str">
        <f t="shared" si="364"/>
        <v/>
      </c>
      <c r="KC28" s="552" t="str">
        <f t="shared" si="364"/>
        <v/>
      </c>
      <c r="KD28" s="552" t="str">
        <f t="shared" si="364"/>
        <v/>
      </c>
      <c r="KE28" s="552" t="str">
        <f t="shared" si="364"/>
        <v/>
      </c>
      <c r="KF28" s="552" t="str">
        <f t="shared" si="364"/>
        <v/>
      </c>
      <c r="KG28" s="552" t="str">
        <f t="shared" si="364"/>
        <v/>
      </c>
      <c r="KH28" s="552" t="str">
        <f t="shared" si="364"/>
        <v/>
      </c>
      <c r="KI28" s="552" t="str">
        <f t="shared" si="364"/>
        <v/>
      </c>
      <c r="KJ28" s="552" t="str">
        <f t="shared" si="364"/>
        <v/>
      </c>
      <c r="KK28" s="552" t="str">
        <f t="shared" si="364"/>
        <v/>
      </c>
      <c r="KL28" s="552" t="str">
        <f t="shared" si="364"/>
        <v/>
      </c>
      <c r="KM28" s="552" t="str">
        <f t="shared" si="364"/>
        <v/>
      </c>
    </row>
    <row r="29" spans="2:299" ht="18" customHeight="1" x14ac:dyDescent="0.25">
      <c r="B29" s="551">
        <f t="shared" si="0"/>
        <v>60</v>
      </c>
      <c r="C29" s="269">
        <v>2</v>
      </c>
      <c r="D29" s="269" t="s">
        <v>75</v>
      </c>
      <c r="E29" s="269">
        <v>0</v>
      </c>
      <c r="F29" s="269">
        <v>4</v>
      </c>
      <c r="G29" s="269" t="s">
        <v>75</v>
      </c>
      <c r="H29" s="269">
        <v>0</v>
      </c>
      <c r="I29" s="269" t="s">
        <v>641</v>
      </c>
      <c r="J29" s="269" t="s">
        <v>568</v>
      </c>
      <c r="K29" s="546">
        <f>VLOOKUP(I29,' 5.0 - Rebaixos'!B:N,11,FALSE)</f>
        <v>214.4</v>
      </c>
      <c r="L29" s="546"/>
      <c r="M29" s="546"/>
      <c r="N29" s="546"/>
      <c r="O29" s="547">
        <f>IFERROR((ABS(((T29+Q29)/2)-((F29+C29)/2)))*20/1000+20/1000,0)</f>
        <v>0.02</v>
      </c>
      <c r="P29" s="547">
        <f t="shared" si="37"/>
        <v>4.2880000000000003</v>
      </c>
      <c r="Q29" s="269">
        <v>2</v>
      </c>
      <c r="R29" s="269" t="s">
        <v>75</v>
      </c>
      <c r="S29" s="269">
        <v>0</v>
      </c>
      <c r="T29" s="269">
        <v>4</v>
      </c>
      <c r="U29" s="269" t="s">
        <v>75</v>
      </c>
      <c r="V29" s="269">
        <v>0</v>
      </c>
      <c r="W29" s="548" t="s">
        <v>641</v>
      </c>
      <c r="X29" s="269"/>
      <c r="Y29" s="269"/>
      <c r="Z29" s="546">
        <v>1</v>
      </c>
      <c r="AA29" s="546">
        <f t="shared" si="1"/>
        <v>214.4</v>
      </c>
      <c r="AB29" s="549" t="s">
        <v>340</v>
      </c>
      <c r="AC29" s="37" t="str">
        <f t="shared" si="2"/>
        <v/>
      </c>
      <c r="AD29" s="9" t="str">
        <f t="shared" si="3"/>
        <v>REC</v>
      </c>
      <c r="AE29" s="552" t="str">
        <f>IF(AND($I29&lt;&gt;"",$AD29="CL"),IF(AND($O29&gt;#REF!,$O29&lt;=AN$8),$K29,""),"")</f>
        <v/>
      </c>
      <c r="AF29" s="552" t="str">
        <f t="shared" si="38"/>
        <v/>
      </c>
      <c r="AG29" s="552" t="str">
        <f t="shared" si="39"/>
        <v/>
      </c>
      <c r="AH29" s="552" t="str">
        <f t="shared" si="40"/>
        <v/>
      </c>
      <c r="AI29" s="552" t="str">
        <f t="shared" si="41"/>
        <v/>
      </c>
      <c r="AJ29" s="552" t="str">
        <f t="shared" si="42"/>
        <v/>
      </c>
      <c r="AK29" s="552" t="str">
        <f t="shared" si="43"/>
        <v/>
      </c>
      <c r="AL29" s="552" t="str">
        <f t="shared" si="44"/>
        <v/>
      </c>
      <c r="AM29" s="37">
        <f t="shared" si="5"/>
        <v>-214.4</v>
      </c>
      <c r="AN29" s="552" t="str">
        <f t="shared" ref="AN29:BA29" si="365">IF(AND($I29&lt;&gt;"",$AD29="C"),IF(AND($O29&gt;AM$8,$O29&lt;=AN$8),$K29,""),"")</f>
        <v/>
      </c>
      <c r="AO29" s="552" t="str">
        <f t="shared" si="365"/>
        <v/>
      </c>
      <c r="AP29" s="552" t="str">
        <f t="shared" si="365"/>
        <v/>
      </c>
      <c r="AQ29" s="552" t="str">
        <f t="shared" si="365"/>
        <v/>
      </c>
      <c r="AR29" s="552" t="str">
        <f t="shared" si="365"/>
        <v/>
      </c>
      <c r="AS29" s="552" t="str">
        <f t="shared" si="365"/>
        <v/>
      </c>
      <c r="AT29" s="552" t="str">
        <f t="shared" si="365"/>
        <v/>
      </c>
      <c r="AU29" s="552" t="str">
        <f t="shared" si="365"/>
        <v/>
      </c>
      <c r="AV29" s="552" t="str">
        <f t="shared" si="365"/>
        <v/>
      </c>
      <c r="AW29" s="552" t="str">
        <f t="shared" si="365"/>
        <v/>
      </c>
      <c r="AX29" s="552" t="str">
        <f t="shared" si="365"/>
        <v/>
      </c>
      <c r="AY29" s="552" t="str">
        <f t="shared" si="365"/>
        <v/>
      </c>
      <c r="AZ29" s="552" t="str">
        <f t="shared" si="365"/>
        <v/>
      </c>
      <c r="BA29" s="552" t="str">
        <f t="shared" si="365"/>
        <v/>
      </c>
      <c r="BB29" s="229"/>
      <c r="BC29" s="552" t="str">
        <f t="shared" ref="BC29:BP29" si="366">IF(AND($I29&lt;&gt;"",$AD29="C"),IF(AND($O29&gt;BB$8,$O29&lt;=BC$8),$L29,""),"")</f>
        <v/>
      </c>
      <c r="BD29" s="552" t="str">
        <f t="shared" si="366"/>
        <v/>
      </c>
      <c r="BE29" s="552" t="str">
        <f t="shared" si="366"/>
        <v/>
      </c>
      <c r="BF29" s="552" t="str">
        <f t="shared" si="366"/>
        <v/>
      </c>
      <c r="BG29" s="552" t="str">
        <f t="shared" si="366"/>
        <v/>
      </c>
      <c r="BH29" s="552" t="str">
        <f t="shared" si="366"/>
        <v/>
      </c>
      <c r="BI29" s="552" t="str">
        <f t="shared" si="366"/>
        <v/>
      </c>
      <c r="BJ29" s="552" t="str">
        <f t="shared" si="366"/>
        <v/>
      </c>
      <c r="BK29" s="552" t="str">
        <f t="shared" si="366"/>
        <v/>
      </c>
      <c r="BL29" s="552" t="str">
        <f t="shared" si="366"/>
        <v/>
      </c>
      <c r="BM29" s="552" t="str">
        <f t="shared" si="366"/>
        <v/>
      </c>
      <c r="BN29" s="552" t="str">
        <f t="shared" si="366"/>
        <v/>
      </c>
      <c r="BO29" s="552" t="str">
        <f t="shared" si="366"/>
        <v/>
      </c>
      <c r="BP29" s="552" t="str">
        <f t="shared" si="366"/>
        <v/>
      </c>
      <c r="BR29" s="552" t="str">
        <f t="shared" ref="BR29:CC29" si="367">IF(AND($I29&lt;&gt;"",$AD29="C"),IF(AND($O29&gt;BQ$8,$O29&lt;=BR$8),$M29,""),"")</f>
        <v/>
      </c>
      <c r="BS29" s="552" t="str">
        <f t="shared" si="367"/>
        <v/>
      </c>
      <c r="BT29" s="552" t="str">
        <f t="shared" si="367"/>
        <v/>
      </c>
      <c r="BU29" s="552" t="str">
        <f t="shared" si="367"/>
        <v/>
      </c>
      <c r="BV29" s="552" t="str">
        <f t="shared" si="367"/>
        <v/>
      </c>
      <c r="BW29" s="552" t="str">
        <f t="shared" si="367"/>
        <v/>
      </c>
      <c r="BX29" s="552" t="str">
        <f t="shared" si="367"/>
        <v/>
      </c>
      <c r="BY29" s="552" t="str">
        <f t="shared" si="367"/>
        <v/>
      </c>
      <c r="BZ29" s="552" t="str">
        <f t="shared" si="367"/>
        <v/>
      </c>
      <c r="CA29" s="552" t="str">
        <f t="shared" si="367"/>
        <v/>
      </c>
      <c r="CB29" s="552" t="str">
        <f t="shared" si="367"/>
        <v/>
      </c>
      <c r="CC29" s="552" t="str">
        <f t="shared" si="367"/>
        <v/>
      </c>
      <c r="CD29" s="229"/>
      <c r="CE29" s="552" t="str">
        <f t="shared" ref="CE29:CK29" si="368">IF(AND($I29&lt;&gt;"",$AD29="SM"),IF(AND($O29&gt;CD$8,$O29&lt;=CE$8),$N29,""),"")</f>
        <v/>
      </c>
      <c r="CF29" s="552" t="str">
        <f t="shared" si="368"/>
        <v/>
      </c>
      <c r="CG29" s="552" t="str">
        <f t="shared" si="368"/>
        <v/>
      </c>
      <c r="CH29" s="552" t="str">
        <f t="shared" si="368"/>
        <v/>
      </c>
      <c r="CI29" s="552" t="str">
        <f t="shared" si="368"/>
        <v/>
      </c>
      <c r="CJ29" s="552" t="str">
        <f t="shared" si="368"/>
        <v/>
      </c>
      <c r="CK29" s="552" t="str">
        <f t="shared" si="368"/>
        <v/>
      </c>
      <c r="CM29" s="553" t="str">
        <f t="shared" ref="CM29:CZ29" si="369">IF(AND($I29&lt;&gt;"",OR($AD29="ELE",$AD29="ELD",$AD29="CX")),IF(AND($O29&gt;CL$8,$O29&lt;=CM$8),$K29,""),"")</f>
        <v/>
      </c>
      <c r="CN29" s="553" t="str">
        <f t="shared" si="369"/>
        <v/>
      </c>
      <c r="CO29" s="553" t="str">
        <f t="shared" si="369"/>
        <v/>
      </c>
      <c r="CP29" s="553" t="str">
        <f t="shared" si="369"/>
        <v/>
      </c>
      <c r="CQ29" s="553" t="str">
        <f t="shared" si="369"/>
        <v/>
      </c>
      <c r="CR29" s="553" t="str">
        <f t="shared" si="369"/>
        <v/>
      </c>
      <c r="CS29" s="553" t="str">
        <f t="shared" si="369"/>
        <v/>
      </c>
      <c r="CT29" s="553" t="str">
        <f t="shared" si="369"/>
        <v/>
      </c>
      <c r="CU29" s="553" t="str">
        <f t="shared" si="369"/>
        <v/>
      </c>
      <c r="CV29" s="553" t="str">
        <f t="shared" si="369"/>
        <v/>
      </c>
      <c r="CW29" s="553" t="str">
        <f t="shared" si="369"/>
        <v/>
      </c>
      <c r="CX29" s="553" t="str">
        <f t="shared" si="369"/>
        <v/>
      </c>
      <c r="CY29" s="553" t="str">
        <f t="shared" si="369"/>
        <v/>
      </c>
      <c r="CZ29" s="553" t="str">
        <f t="shared" si="369"/>
        <v/>
      </c>
      <c r="DB29" s="553">
        <f t="shared" ref="DB29:DO29" si="370">IF(AND($W29&lt;&gt;"",$AB29="CF"),IF(AND($O29&gt;DA$8,$O29&lt;=DB$8),$AA29,""),"")</f>
        <v>214.4</v>
      </c>
      <c r="DC29" s="553" t="str">
        <f t="shared" si="370"/>
        <v/>
      </c>
      <c r="DD29" s="553" t="str">
        <f t="shared" si="370"/>
        <v/>
      </c>
      <c r="DE29" s="553" t="str">
        <f t="shared" si="370"/>
        <v/>
      </c>
      <c r="DF29" s="553" t="str">
        <f t="shared" si="370"/>
        <v/>
      </c>
      <c r="DG29" s="553" t="str">
        <f t="shared" si="370"/>
        <v/>
      </c>
      <c r="DH29" s="553" t="str">
        <f t="shared" si="370"/>
        <v/>
      </c>
      <c r="DI29" s="553" t="str">
        <f t="shared" si="370"/>
        <v/>
      </c>
      <c r="DJ29" s="553" t="str">
        <f t="shared" si="370"/>
        <v/>
      </c>
      <c r="DK29" s="553" t="str">
        <f t="shared" si="370"/>
        <v/>
      </c>
      <c r="DL29" s="553" t="str">
        <f t="shared" si="370"/>
        <v/>
      </c>
      <c r="DM29" s="553" t="str">
        <f t="shared" si="370"/>
        <v/>
      </c>
      <c r="DN29" s="553" t="str">
        <f t="shared" si="370"/>
        <v/>
      </c>
      <c r="DO29" s="553" t="str">
        <f t="shared" si="370"/>
        <v/>
      </c>
      <c r="DQ29" s="553" t="str">
        <f t="shared" ref="DQ29:ED29" si="371">IF(AND($W29&lt;&gt;"",$AB29="CA"),IF(AND($O29&gt;DP$8,$O29&lt;=DQ$8),$AA29,""),"")</f>
        <v/>
      </c>
      <c r="DR29" s="553" t="str">
        <f t="shared" si="371"/>
        <v/>
      </c>
      <c r="DS29" s="553" t="str">
        <f t="shared" si="371"/>
        <v/>
      </c>
      <c r="DT29" s="553" t="str">
        <f t="shared" si="371"/>
        <v/>
      </c>
      <c r="DU29" s="553" t="str">
        <f t="shared" si="371"/>
        <v/>
      </c>
      <c r="DV29" s="553" t="str">
        <f t="shared" si="371"/>
        <v/>
      </c>
      <c r="DW29" s="553" t="str">
        <f t="shared" si="371"/>
        <v/>
      </c>
      <c r="DX29" s="553" t="str">
        <f t="shared" si="371"/>
        <v/>
      </c>
      <c r="DY29" s="553" t="str">
        <f t="shared" si="371"/>
        <v/>
      </c>
      <c r="DZ29" s="553" t="str">
        <f t="shared" si="371"/>
        <v/>
      </c>
      <c r="EA29" s="553" t="str">
        <f t="shared" si="371"/>
        <v/>
      </c>
      <c r="EB29" s="553" t="str">
        <f t="shared" si="371"/>
        <v/>
      </c>
      <c r="EC29" s="553" t="str">
        <f t="shared" si="371"/>
        <v/>
      </c>
      <c r="ED29" s="553" t="str">
        <f t="shared" si="371"/>
        <v/>
      </c>
      <c r="EF29" s="553" t="str">
        <f t="shared" ref="EF29:ES29" si="372">IF($AC29="BFC",IF(AND($O29&gt;EE$8,$O29&lt;=EF$8),$AA29,""),"")</f>
        <v/>
      </c>
      <c r="EG29" s="553" t="str">
        <f t="shared" si="372"/>
        <v/>
      </c>
      <c r="EH29" s="553" t="str">
        <f t="shared" si="372"/>
        <v/>
      </c>
      <c r="EI29" s="553" t="str">
        <f t="shared" si="372"/>
        <v/>
      </c>
      <c r="EJ29" s="553" t="str">
        <f t="shared" si="372"/>
        <v/>
      </c>
      <c r="EK29" s="553" t="str">
        <f t="shared" si="372"/>
        <v/>
      </c>
      <c r="EL29" s="553" t="str">
        <f t="shared" si="372"/>
        <v/>
      </c>
      <c r="EM29" s="553" t="str">
        <f t="shared" si="372"/>
        <v/>
      </c>
      <c r="EN29" s="553" t="str">
        <f t="shared" si="372"/>
        <v/>
      </c>
      <c r="EO29" s="553" t="str">
        <f t="shared" si="372"/>
        <v/>
      </c>
      <c r="EP29" s="553" t="str">
        <f t="shared" si="372"/>
        <v/>
      </c>
      <c r="EQ29" s="553" t="str">
        <f t="shared" si="372"/>
        <v/>
      </c>
      <c r="ER29" s="553" t="str">
        <f t="shared" si="372"/>
        <v/>
      </c>
      <c r="ES29" s="553" t="str">
        <f t="shared" si="372"/>
        <v/>
      </c>
      <c r="EU29" s="553" t="str">
        <f t="shared" ref="EU29:FH29" si="373">IF($AC29="BFN",IF(AND($O29&gt;ET$8,$O29&lt;=EU$8),$AA29,""),"")</f>
        <v/>
      </c>
      <c r="EV29" s="553" t="str">
        <f t="shared" si="373"/>
        <v/>
      </c>
      <c r="EW29" s="553" t="str">
        <f t="shared" si="373"/>
        <v/>
      </c>
      <c r="EX29" s="553" t="str">
        <f t="shared" si="373"/>
        <v/>
      </c>
      <c r="EY29" s="553" t="str">
        <f t="shared" si="373"/>
        <v/>
      </c>
      <c r="EZ29" s="553" t="str">
        <f t="shared" si="373"/>
        <v/>
      </c>
      <c r="FA29" s="553" t="str">
        <f t="shared" si="373"/>
        <v/>
      </c>
      <c r="FB29" s="553" t="str">
        <f t="shared" si="373"/>
        <v/>
      </c>
      <c r="FC29" s="553" t="str">
        <f t="shared" si="373"/>
        <v/>
      </c>
      <c r="FD29" s="553" t="str">
        <f t="shared" si="373"/>
        <v/>
      </c>
      <c r="FE29" s="553" t="str">
        <f t="shared" si="373"/>
        <v/>
      </c>
      <c r="FF29" s="553" t="str">
        <f t="shared" si="373"/>
        <v/>
      </c>
      <c r="FG29" s="553" t="str">
        <f t="shared" si="373"/>
        <v/>
      </c>
      <c r="FH29" s="553" t="str">
        <f t="shared" si="373"/>
        <v/>
      </c>
      <c r="FJ29" s="553" t="str">
        <f t="shared" ref="FJ29:FW29" si="374">IF(AND($I29&lt;&gt;"",$AD29="RCS"),IF(AND($O29&gt;FI$8,$O29&lt;=FJ$8),SUM($K29:$M29),""),"")</f>
        <v/>
      </c>
      <c r="FK29" s="553" t="str">
        <f t="shared" si="374"/>
        <v/>
      </c>
      <c r="FL29" s="553" t="str">
        <f t="shared" si="374"/>
        <v/>
      </c>
      <c r="FM29" s="553" t="str">
        <f t="shared" si="374"/>
        <v/>
      </c>
      <c r="FN29" s="553" t="str">
        <f t="shared" si="374"/>
        <v/>
      </c>
      <c r="FO29" s="553" t="str">
        <f t="shared" si="374"/>
        <v/>
      </c>
      <c r="FP29" s="553" t="str">
        <f t="shared" si="374"/>
        <v/>
      </c>
      <c r="FQ29" s="553" t="str">
        <f t="shared" si="374"/>
        <v/>
      </c>
      <c r="FR29" s="553" t="str">
        <f t="shared" si="374"/>
        <v/>
      </c>
      <c r="FS29" s="553" t="str">
        <f t="shared" si="374"/>
        <v/>
      </c>
      <c r="FT29" s="553" t="str">
        <f t="shared" si="374"/>
        <v/>
      </c>
      <c r="FU29" s="553" t="str">
        <f t="shared" si="374"/>
        <v/>
      </c>
      <c r="FV29" s="553" t="str">
        <f t="shared" si="374"/>
        <v/>
      </c>
      <c r="FW29" s="553" t="str">
        <f t="shared" si="374"/>
        <v/>
      </c>
      <c r="FY29" s="553">
        <f t="shared" ref="FY29:GL29" si="375">IF(AND($I29&lt;&gt;"",$AD29="REC"),IF(AND($O29&gt;FX$8,$O29&lt;=FY$8),SUM($K29:$M29),""),"")</f>
        <v>214.4</v>
      </c>
      <c r="FZ29" s="553" t="str">
        <f t="shared" si="375"/>
        <v/>
      </c>
      <c r="GA29" s="553" t="str">
        <f t="shared" si="375"/>
        <v/>
      </c>
      <c r="GB29" s="553" t="str">
        <f t="shared" si="375"/>
        <v/>
      </c>
      <c r="GC29" s="553" t="str">
        <f t="shared" si="375"/>
        <v/>
      </c>
      <c r="GD29" s="553" t="str">
        <f t="shared" si="375"/>
        <v/>
      </c>
      <c r="GE29" s="553" t="str">
        <f t="shared" si="375"/>
        <v/>
      </c>
      <c r="GF29" s="553" t="str">
        <f t="shared" si="375"/>
        <v/>
      </c>
      <c r="GG29" s="553" t="str">
        <f t="shared" si="375"/>
        <v/>
      </c>
      <c r="GH29" s="553" t="str">
        <f t="shared" si="375"/>
        <v/>
      </c>
      <c r="GI29" s="553" t="str">
        <f t="shared" si="375"/>
        <v/>
      </c>
      <c r="GJ29" s="553" t="str">
        <f t="shared" si="375"/>
        <v/>
      </c>
      <c r="GK29" s="553" t="str">
        <f t="shared" si="375"/>
        <v/>
      </c>
      <c r="GL29" s="553" t="str">
        <f t="shared" si="375"/>
        <v/>
      </c>
      <c r="GN29" s="553" t="str">
        <f t="shared" ref="GN29:HA29" si="376">IF(AND($I29&lt;&gt;"",$AD29="RBA"),IF(AND($O29&gt;GM$8,$O29&lt;=GN$8),SUM($K29:$M29),""),"")</f>
        <v/>
      </c>
      <c r="GO29" s="553" t="str">
        <f t="shared" si="376"/>
        <v/>
      </c>
      <c r="GP29" s="553" t="str">
        <f t="shared" si="376"/>
        <v/>
      </c>
      <c r="GQ29" s="553" t="str">
        <f t="shared" si="376"/>
        <v/>
      </c>
      <c r="GR29" s="553" t="str">
        <f t="shared" si="376"/>
        <v/>
      </c>
      <c r="GS29" s="553" t="str">
        <f t="shared" si="376"/>
        <v/>
      </c>
      <c r="GT29" s="553" t="str">
        <f t="shared" si="376"/>
        <v/>
      </c>
      <c r="GU29" s="553" t="str">
        <f t="shared" si="376"/>
        <v/>
      </c>
      <c r="GV29" s="553" t="str">
        <f t="shared" si="376"/>
        <v/>
      </c>
      <c r="GW29" s="553" t="str">
        <f t="shared" si="376"/>
        <v/>
      </c>
      <c r="GX29" s="553" t="str">
        <f t="shared" si="376"/>
        <v/>
      </c>
      <c r="GY29" s="553" t="str">
        <f t="shared" si="376"/>
        <v/>
      </c>
      <c r="GZ29" s="553" t="str">
        <f t="shared" si="376"/>
        <v/>
      </c>
      <c r="HA29" s="553" t="str">
        <f t="shared" si="376"/>
        <v/>
      </c>
      <c r="HC29" s="553" t="str">
        <f t="shared" ref="HC29:HP29" si="377">IF(AND($I29&lt;&gt;"",$AD29="RBS"),IF(AND($O29&gt;HB$8,$O29&lt;=HC$8),SUM($K29:$M29),""),"")</f>
        <v/>
      </c>
      <c r="HD29" s="553" t="str">
        <f t="shared" si="377"/>
        <v/>
      </c>
      <c r="HE29" s="553" t="str">
        <f t="shared" si="377"/>
        <v/>
      </c>
      <c r="HF29" s="553" t="str">
        <f t="shared" si="377"/>
        <v/>
      </c>
      <c r="HG29" s="553" t="str">
        <f t="shared" si="377"/>
        <v/>
      </c>
      <c r="HH29" s="553" t="str">
        <f t="shared" si="377"/>
        <v/>
      </c>
      <c r="HI29" s="553" t="str">
        <f t="shared" si="377"/>
        <v/>
      </c>
      <c r="HJ29" s="553" t="str">
        <f t="shared" si="377"/>
        <v/>
      </c>
      <c r="HK29" s="553" t="str">
        <f t="shared" si="377"/>
        <v/>
      </c>
      <c r="HL29" s="553" t="str">
        <f t="shared" si="377"/>
        <v/>
      </c>
      <c r="HM29" s="553" t="str">
        <f t="shared" si="377"/>
        <v/>
      </c>
      <c r="HN29" s="553" t="str">
        <f t="shared" si="377"/>
        <v/>
      </c>
      <c r="HO29" s="553" t="str">
        <f t="shared" si="377"/>
        <v/>
      </c>
      <c r="HP29" s="553" t="str">
        <f t="shared" si="377"/>
        <v/>
      </c>
      <c r="HR29" s="553" t="str">
        <f t="shared" ref="HR29:IE29" si="378">IF(AND($I29&lt;&gt;"",$AD29="RCD"),IF(AND($O29&gt;HQ$8,$O29&lt;=HR$8),SUM($K29:$M29),""),"")</f>
        <v/>
      </c>
      <c r="HS29" s="553" t="str">
        <f t="shared" si="378"/>
        <v/>
      </c>
      <c r="HT29" s="553" t="str">
        <f t="shared" si="378"/>
        <v/>
      </c>
      <c r="HU29" s="553" t="str">
        <f t="shared" si="378"/>
        <v/>
      </c>
      <c r="HV29" s="553" t="str">
        <f t="shared" si="378"/>
        <v/>
      </c>
      <c r="HW29" s="553" t="str">
        <f t="shared" si="378"/>
        <v/>
      </c>
      <c r="HX29" s="553" t="str">
        <f t="shared" si="378"/>
        <v/>
      </c>
      <c r="HY29" s="553" t="str">
        <f t="shared" si="378"/>
        <v/>
      </c>
      <c r="HZ29" s="553" t="str">
        <f t="shared" si="378"/>
        <v/>
      </c>
      <c r="IA29" s="553" t="str">
        <f t="shared" si="378"/>
        <v/>
      </c>
      <c r="IB29" s="553" t="str">
        <f t="shared" si="378"/>
        <v/>
      </c>
      <c r="IC29" s="553" t="str">
        <f t="shared" si="378"/>
        <v/>
      </c>
      <c r="ID29" s="553" t="str">
        <f t="shared" si="378"/>
        <v/>
      </c>
      <c r="IE29" s="553" t="str">
        <f t="shared" si="378"/>
        <v/>
      </c>
      <c r="IG29" s="552">
        <f t="shared" ref="IG29:IT29" si="379">IF(AND($I29&lt;&gt;""),IF(AND($O29&gt;IF$8,$O29&lt;=IG$8),$K29,""),"")</f>
        <v>214.4</v>
      </c>
      <c r="IH29" s="552" t="str">
        <f t="shared" si="379"/>
        <v/>
      </c>
      <c r="II29" s="552" t="str">
        <f t="shared" si="379"/>
        <v/>
      </c>
      <c r="IJ29" s="552" t="str">
        <f t="shared" si="379"/>
        <v/>
      </c>
      <c r="IK29" s="552" t="str">
        <f t="shared" si="379"/>
        <v/>
      </c>
      <c r="IL29" s="552" t="str">
        <f t="shared" si="379"/>
        <v/>
      </c>
      <c r="IM29" s="552" t="str">
        <f t="shared" si="379"/>
        <v/>
      </c>
      <c r="IN29" s="552" t="str">
        <f t="shared" si="379"/>
        <v/>
      </c>
      <c r="IO29" s="552" t="str">
        <f t="shared" si="379"/>
        <v/>
      </c>
      <c r="IP29" s="552" t="str">
        <f t="shared" si="379"/>
        <v/>
      </c>
      <c r="IQ29" s="552" t="str">
        <f t="shared" si="379"/>
        <v/>
      </c>
      <c r="IR29" s="552" t="str">
        <f t="shared" si="379"/>
        <v/>
      </c>
      <c r="IS29" s="552" t="str">
        <f t="shared" si="379"/>
        <v/>
      </c>
      <c r="IT29" s="552" t="str">
        <f t="shared" si="379"/>
        <v/>
      </c>
      <c r="IU29" s="229"/>
      <c r="IV29" s="552">
        <f t="shared" si="60"/>
        <v>0</v>
      </c>
      <c r="IW29" s="552" t="str">
        <f t="shared" si="61"/>
        <v/>
      </c>
      <c r="IX29" s="552" t="str">
        <f t="shared" si="62"/>
        <v/>
      </c>
      <c r="IY29" s="552" t="str">
        <f t="shared" si="63"/>
        <v/>
      </c>
      <c r="IZ29" s="552" t="str">
        <f t="shared" si="64"/>
        <v/>
      </c>
      <c r="JA29" s="552" t="str">
        <f t="shared" si="65"/>
        <v/>
      </c>
      <c r="JB29" s="552" t="str">
        <f t="shared" si="66"/>
        <v/>
      </c>
      <c r="JC29" s="552" t="str">
        <f t="shared" si="67"/>
        <v/>
      </c>
      <c r="JD29" s="552" t="str">
        <f t="shared" si="68"/>
        <v/>
      </c>
      <c r="JE29" s="552" t="str">
        <f t="shared" si="69"/>
        <v/>
      </c>
      <c r="JF29" s="552" t="str">
        <f t="shared" si="70"/>
        <v/>
      </c>
      <c r="JG29" s="552" t="str">
        <f t="shared" si="71"/>
        <v/>
      </c>
      <c r="JH29" s="552" t="str">
        <f t="shared" si="72"/>
        <v/>
      </c>
      <c r="JI29" s="552" t="str">
        <f t="shared" si="73"/>
        <v/>
      </c>
      <c r="JJ29" s="229"/>
      <c r="JK29" s="552">
        <f t="shared" ref="JK29:JX29" si="380">IF(AND($I29&lt;&gt;""),IF(AND($O29&gt;JJ$8,$O29&lt;=JK$8),$M29,""),"")</f>
        <v>0</v>
      </c>
      <c r="JL29" s="552" t="str">
        <f t="shared" si="380"/>
        <v/>
      </c>
      <c r="JM29" s="552" t="str">
        <f t="shared" si="380"/>
        <v/>
      </c>
      <c r="JN29" s="552" t="str">
        <f t="shared" si="380"/>
        <v/>
      </c>
      <c r="JO29" s="552" t="str">
        <f t="shared" si="380"/>
        <v/>
      </c>
      <c r="JP29" s="552" t="str">
        <f t="shared" si="380"/>
        <v/>
      </c>
      <c r="JQ29" s="552" t="str">
        <f t="shared" si="380"/>
        <v/>
      </c>
      <c r="JR29" s="552" t="str">
        <f t="shared" si="380"/>
        <v/>
      </c>
      <c r="JS29" s="552" t="str">
        <f t="shared" si="380"/>
        <v/>
      </c>
      <c r="JT29" s="552" t="str">
        <f t="shared" si="380"/>
        <v/>
      </c>
      <c r="JU29" s="552" t="str">
        <f t="shared" si="380"/>
        <v/>
      </c>
      <c r="JV29" s="552" t="str">
        <f t="shared" si="380"/>
        <v/>
      </c>
      <c r="JW29" s="552" t="str">
        <f t="shared" si="380"/>
        <v/>
      </c>
      <c r="JX29" s="552" t="str">
        <f t="shared" si="380"/>
        <v/>
      </c>
      <c r="JY29" s="229"/>
      <c r="JZ29" s="552">
        <f t="shared" ref="JZ29:KM29" si="381">IF(AND($I29&lt;&gt;""),IF(AND($O29&gt;JY$8,$O29&lt;=JZ$8),$N29,""),"")</f>
        <v>0</v>
      </c>
      <c r="KA29" s="552" t="str">
        <f t="shared" si="381"/>
        <v/>
      </c>
      <c r="KB29" s="552" t="str">
        <f t="shared" si="381"/>
        <v/>
      </c>
      <c r="KC29" s="552" t="str">
        <f t="shared" si="381"/>
        <v/>
      </c>
      <c r="KD29" s="552" t="str">
        <f t="shared" si="381"/>
        <v/>
      </c>
      <c r="KE29" s="552" t="str">
        <f t="shared" si="381"/>
        <v/>
      </c>
      <c r="KF29" s="552" t="str">
        <f t="shared" si="381"/>
        <v/>
      </c>
      <c r="KG29" s="552" t="str">
        <f t="shared" si="381"/>
        <v/>
      </c>
      <c r="KH29" s="552" t="str">
        <f t="shared" si="381"/>
        <v/>
      </c>
      <c r="KI29" s="552" t="str">
        <f t="shared" si="381"/>
        <v/>
      </c>
      <c r="KJ29" s="552" t="str">
        <f t="shared" si="381"/>
        <v/>
      </c>
      <c r="KK29" s="552" t="str">
        <f t="shared" si="381"/>
        <v/>
      </c>
      <c r="KL29" s="552" t="str">
        <f t="shared" si="381"/>
        <v/>
      </c>
      <c r="KM29" s="552" t="str">
        <f t="shared" si="381"/>
        <v/>
      </c>
    </row>
    <row r="30" spans="2:299" ht="18" customHeight="1" x14ac:dyDescent="0.25">
      <c r="B30" s="551">
        <f t="shared" si="0"/>
        <v>60</v>
      </c>
      <c r="C30" s="269">
        <v>2</v>
      </c>
      <c r="D30" s="269" t="s">
        <v>75</v>
      </c>
      <c r="E30" s="269">
        <v>0</v>
      </c>
      <c r="F30" s="269">
        <v>4</v>
      </c>
      <c r="G30" s="269" t="s">
        <v>75</v>
      </c>
      <c r="H30" s="269">
        <v>0</v>
      </c>
      <c r="I30" s="269" t="s">
        <v>581</v>
      </c>
      <c r="J30" s="269" t="s">
        <v>568</v>
      </c>
      <c r="K30" s="546">
        <v>43.88</v>
      </c>
      <c r="L30" s="546"/>
      <c r="M30" s="546"/>
      <c r="N30" s="546"/>
      <c r="O30" s="547">
        <v>0.02</v>
      </c>
      <c r="P30" s="547">
        <f t="shared" si="37"/>
        <v>0.87760000000000005</v>
      </c>
      <c r="Q30" s="269">
        <v>1</v>
      </c>
      <c r="R30" s="269" t="s">
        <v>75</v>
      </c>
      <c r="S30" s="269">
        <v>0</v>
      </c>
      <c r="T30" s="269">
        <v>8</v>
      </c>
      <c r="U30" s="269" t="s">
        <v>75</v>
      </c>
      <c r="V30" s="269">
        <v>0</v>
      </c>
      <c r="W30" s="548" t="s">
        <v>569</v>
      </c>
      <c r="X30" s="269"/>
      <c r="Y30" s="269"/>
      <c r="Z30" s="546">
        <v>1.3</v>
      </c>
      <c r="AA30" s="546">
        <f t="shared" si="1"/>
        <v>33.753846153846155</v>
      </c>
      <c r="AB30" s="549" t="s">
        <v>340</v>
      </c>
      <c r="AC30" s="37" t="str">
        <f t="shared" si="2"/>
        <v>A</v>
      </c>
      <c r="AD30" s="9" t="str">
        <f t="shared" si="3"/>
        <v>C</v>
      </c>
      <c r="AE30" s="552" t="str">
        <f>IF(AND($I30&lt;&gt;"",$AD30="CL"),IF(AND($O30&gt;#REF!,$O30&lt;=AN$8),$K30,""),"")</f>
        <v/>
      </c>
      <c r="AF30" s="552" t="str">
        <f t="shared" si="38"/>
        <v/>
      </c>
      <c r="AG30" s="552" t="str">
        <f t="shared" si="39"/>
        <v/>
      </c>
      <c r="AH30" s="552" t="str">
        <f t="shared" si="40"/>
        <v/>
      </c>
      <c r="AI30" s="552" t="str">
        <f t="shared" si="41"/>
        <v/>
      </c>
      <c r="AJ30" s="552" t="str">
        <f t="shared" si="42"/>
        <v/>
      </c>
      <c r="AK30" s="552" t="str">
        <f t="shared" si="43"/>
        <v/>
      </c>
      <c r="AL30" s="552" t="str">
        <f t="shared" si="44"/>
        <v/>
      </c>
      <c r="AM30" s="37">
        <f t="shared" si="5"/>
        <v>0</v>
      </c>
      <c r="AN30" s="552">
        <f t="shared" ref="AN30:BA30" si="382">IF(AND($I30&lt;&gt;"",$AD30="C"),IF(AND($O30&gt;AM$8,$O30&lt;=AN$8),$K30,""),"")</f>
        <v>43.88</v>
      </c>
      <c r="AO30" s="552" t="str">
        <f t="shared" si="382"/>
        <v/>
      </c>
      <c r="AP30" s="552" t="str">
        <f t="shared" si="382"/>
        <v/>
      </c>
      <c r="AQ30" s="552" t="str">
        <f t="shared" si="382"/>
        <v/>
      </c>
      <c r="AR30" s="552" t="str">
        <f t="shared" si="382"/>
        <v/>
      </c>
      <c r="AS30" s="552" t="str">
        <f t="shared" si="382"/>
        <v/>
      </c>
      <c r="AT30" s="552" t="str">
        <f t="shared" si="382"/>
        <v/>
      </c>
      <c r="AU30" s="552" t="str">
        <f t="shared" si="382"/>
        <v/>
      </c>
      <c r="AV30" s="552" t="str">
        <f t="shared" si="382"/>
        <v/>
      </c>
      <c r="AW30" s="552" t="str">
        <f t="shared" si="382"/>
        <v/>
      </c>
      <c r="AX30" s="552" t="str">
        <f t="shared" si="382"/>
        <v/>
      </c>
      <c r="AY30" s="552" t="str">
        <f t="shared" si="382"/>
        <v/>
      </c>
      <c r="AZ30" s="552" t="str">
        <f t="shared" si="382"/>
        <v/>
      </c>
      <c r="BA30" s="552" t="str">
        <f t="shared" si="382"/>
        <v/>
      </c>
      <c r="BB30" s="229"/>
      <c r="BC30" s="552">
        <f t="shared" ref="BC30:BP30" si="383">IF(AND($I30&lt;&gt;"",$AD30="C"),IF(AND($O30&gt;BB$8,$O30&lt;=BC$8),$L30,""),"")</f>
        <v>0</v>
      </c>
      <c r="BD30" s="552" t="str">
        <f t="shared" si="383"/>
        <v/>
      </c>
      <c r="BE30" s="552" t="str">
        <f t="shared" si="383"/>
        <v/>
      </c>
      <c r="BF30" s="552" t="str">
        <f t="shared" si="383"/>
        <v/>
      </c>
      <c r="BG30" s="552" t="str">
        <f t="shared" si="383"/>
        <v/>
      </c>
      <c r="BH30" s="552" t="str">
        <f t="shared" si="383"/>
        <v/>
      </c>
      <c r="BI30" s="552" t="str">
        <f t="shared" si="383"/>
        <v/>
      </c>
      <c r="BJ30" s="552" t="str">
        <f t="shared" si="383"/>
        <v/>
      </c>
      <c r="BK30" s="552" t="str">
        <f t="shared" si="383"/>
        <v/>
      </c>
      <c r="BL30" s="552" t="str">
        <f t="shared" si="383"/>
        <v/>
      </c>
      <c r="BM30" s="552" t="str">
        <f t="shared" si="383"/>
        <v/>
      </c>
      <c r="BN30" s="552" t="str">
        <f t="shared" si="383"/>
        <v/>
      </c>
      <c r="BO30" s="552" t="str">
        <f t="shared" si="383"/>
        <v/>
      </c>
      <c r="BP30" s="552" t="str">
        <f t="shared" si="383"/>
        <v/>
      </c>
      <c r="BR30" s="552">
        <f t="shared" ref="BR30:CC30" si="384">IF(AND($I30&lt;&gt;"",$AD30="C"),IF(AND($O30&gt;BQ$8,$O30&lt;=BR$8),$M30,""),"")</f>
        <v>0</v>
      </c>
      <c r="BS30" s="552" t="str">
        <f t="shared" si="384"/>
        <v/>
      </c>
      <c r="BT30" s="552" t="str">
        <f t="shared" si="384"/>
        <v/>
      </c>
      <c r="BU30" s="552" t="str">
        <f t="shared" si="384"/>
        <v/>
      </c>
      <c r="BV30" s="552" t="str">
        <f t="shared" si="384"/>
        <v/>
      </c>
      <c r="BW30" s="552" t="str">
        <f t="shared" si="384"/>
        <v/>
      </c>
      <c r="BX30" s="552" t="str">
        <f t="shared" si="384"/>
        <v/>
      </c>
      <c r="BY30" s="552" t="str">
        <f t="shared" si="384"/>
        <v/>
      </c>
      <c r="BZ30" s="552" t="str">
        <f t="shared" si="384"/>
        <v/>
      </c>
      <c r="CA30" s="552" t="str">
        <f t="shared" si="384"/>
        <v/>
      </c>
      <c r="CB30" s="552" t="str">
        <f t="shared" si="384"/>
        <v/>
      </c>
      <c r="CC30" s="552" t="str">
        <f t="shared" si="384"/>
        <v/>
      </c>
      <c r="CD30" s="229"/>
      <c r="CE30" s="552" t="str">
        <f t="shared" ref="CE30:CK30" si="385">IF(AND($I30&lt;&gt;"",$AD30="SM"),IF(AND($O30&gt;CD$8,$O30&lt;=CE$8),$N30,""),"")</f>
        <v/>
      </c>
      <c r="CF30" s="552" t="str">
        <f t="shared" si="385"/>
        <v/>
      </c>
      <c r="CG30" s="552" t="str">
        <f t="shared" si="385"/>
        <v/>
      </c>
      <c r="CH30" s="552" t="str">
        <f t="shared" si="385"/>
        <v/>
      </c>
      <c r="CI30" s="552" t="str">
        <f t="shared" si="385"/>
        <v/>
      </c>
      <c r="CJ30" s="552" t="str">
        <f t="shared" si="385"/>
        <v/>
      </c>
      <c r="CK30" s="552" t="str">
        <f t="shared" si="385"/>
        <v/>
      </c>
      <c r="CM30" s="553" t="str">
        <f t="shared" ref="CM30:CZ30" si="386">IF(AND($I30&lt;&gt;"",OR($AD30="ELE",$AD30="ELD",$AD30="CX")),IF(AND($O30&gt;CL$8,$O30&lt;=CM$8),$K30,""),"")</f>
        <v/>
      </c>
      <c r="CN30" s="553" t="str">
        <f t="shared" si="386"/>
        <v/>
      </c>
      <c r="CO30" s="553" t="str">
        <f t="shared" si="386"/>
        <v/>
      </c>
      <c r="CP30" s="553" t="str">
        <f t="shared" si="386"/>
        <v/>
      </c>
      <c r="CQ30" s="553" t="str">
        <f t="shared" si="386"/>
        <v/>
      </c>
      <c r="CR30" s="553" t="str">
        <f t="shared" si="386"/>
        <v/>
      </c>
      <c r="CS30" s="553" t="str">
        <f t="shared" si="386"/>
        <v/>
      </c>
      <c r="CT30" s="553" t="str">
        <f t="shared" si="386"/>
        <v/>
      </c>
      <c r="CU30" s="553" t="str">
        <f t="shared" si="386"/>
        <v/>
      </c>
      <c r="CV30" s="553" t="str">
        <f t="shared" si="386"/>
        <v/>
      </c>
      <c r="CW30" s="553" t="str">
        <f t="shared" si="386"/>
        <v/>
      </c>
      <c r="CX30" s="553" t="str">
        <f t="shared" si="386"/>
        <v/>
      </c>
      <c r="CY30" s="553" t="str">
        <f t="shared" si="386"/>
        <v/>
      </c>
      <c r="CZ30" s="553" t="str">
        <f t="shared" si="386"/>
        <v/>
      </c>
      <c r="DB30" s="553">
        <f t="shared" ref="DB30:DO30" si="387">IF(AND($W30&lt;&gt;"",$AB30="CF"),IF(AND($O30&gt;DA$8,$O30&lt;=DB$8),$AA30,""),"")</f>
        <v>33.753846153846155</v>
      </c>
      <c r="DC30" s="553" t="str">
        <f t="shared" si="387"/>
        <v/>
      </c>
      <c r="DD30" s="553" t="str">
        <f t="shared" si="387"/>
        <v/>
      </c>
      <c r="DE30" s="553" t="str">
        <f t="shared" si="387"/>
        <v/>
      </c>
      <c r="DF30" s="553" t="str">
        <f t="shared" si="387"/>
        <v/>
      </c>
      <c r="DG30" s="553" t="str">
        <f t="shared" si="387"/>
        <v/>
      </c>
      <c r="DH30" s="553" t="str">
        <f t="shared" si="387"/>
        <v/>
      </c>
      <c r="DI30" s="553" t="str">
        <f t="shared" si="387"/>
        <v/>
      </c>
      <c r="DJ30" s="553" t="str">
        <f t="shared" si="387"/>
        <v/>
      </c>
      <c r="DK30" s="553" t="str">
        <f t="shared" si="387"/>
        <v/>
      </c>
      <c r="DL30" s="553" t="str">
        <f t="shared" si="387"/>
        <v/>
      </c>
      <c r="DM30" s="553" t="str">
        <f t="shared" si="387"/>
        <v/>
      </c>
      <c r="DN30" s="553" t="str">
        <f t="shared" si="387"/>
        <v/>
      </c>
      <c r="DO30" s="553" t="str">
        <f t="shared" si="387"/>
        <v/>
      </c>
      <c r="DQ30" s="553" t="str">
        <f t="shared" ref="DQ30:ED30" si="388">IF(AND($W30&lt;&gt;"",$AB30="CA"),IF(AND($O30&gt;DP$8,$O30&lt;=DQ$8),$AA30,""),"")</f>
        <v/>
      </c>
      <c r="DR30" s="553" t="str">
        <f t="shared" si="388"/>
        <v/>
      </c>
      <c r="DS30" s="553" t="str">
        <f t="shared" si="388"/>
        <v/>
      </c>
      <c r="DT30" s="553" t="str">
        <f t="shared" si="388"/>
        <v/>
      </c>
      <c r="DU30" s="553" t="str">
        <f t="shared" si="388"/>
        <v/>
      </c>
      <c r="DV30" s="553" t="str">
        <f t="shared" si="388"/>
        <v/>
      </c>
      <c r="DW30" s="553" t="str">
        <f t="shared" si="388"/>
        <v/>
      </c>
      <c r="DX30" s="553" t="str">
        <f t="shared" si="388"/>
        <v/>
      </c>
      <c r="DY30" s="553" t="str">
        <f t="shared" si="388"/>
        <v/>
      </c>
      <c r="DZ30" s="553" t="str">
        <f t="shared" si="388"/>
        <v/>
      </c>
      <c r="EA30" s="553" t="str">
        <f t="shared" si="388"/>
        <v/>
      </c>
      <c r="EB30" s="553" t="str">
        <f t="shared" si="388"/>
        <v/>
      </c>
      <c r="EC30" s="553" t="str">
        <f t="shared" si="388"/>
        <v/>
      </c>
      <c r="ED30" s="553" t="str">
        <f t="shared" si="388"/>
        <v/>
      </c>
      <c r="EF30" s="553" t="str">
        <f t="shared" ref="EF30:ES30" si="389">IF($AC30="BFC",IF(AND($O30&gt;EE$8,$O30&lt;=EF$8),$AA30,""),"")</f>
        <v/>
      </c>
      <c r="EG30" s="553" t="str">
        <f t="shared" si="389"/>
        <v/>
      </c>
      <c r="EH30" s="553" t="str">
        <f t="shared" si="389"/>
        <v/>
      </c>
      <c r="EI30" s="553" t="str">
        <f t="shared" si="389"/>
        <v/>
      </c>
      <c r="EJ30" s="553" t="str">
        <f t="shared" si="389"/>
        <v/>
      </c>
      <c r="EK30" s="553" t="str">
        <f t="shared" si="389"/>
        <v/>
      </c>
      <c r="EL30" s="553" t="str">
        <f t="shared" si="389"/>
        <v/>
      </c>
      <c r="EM30" s="553" t="str">
        <f t="shared" si="389"/>
        <v/>
      </c>
      <c r="EN30" s="553" t="str">
        <f t="shared" si="389"/>
        <v/>
      </c>
      <c r="EO30" s="553" t="str">
        <f t="shared" si="389"/>
        <v/>
      </c>
      <c r="EP30" s="553" t="str">
        <f t="shared" si="389"/>
        <v/>
      </c>
      <c r="EQ30" s="553" t="str">
        <f t="shared" si="389"/>
        <v/>
      </c>
      <c r="ER30" s="553" t="str">
        <f t="shared" si="389"/>
        <v/>
      </c>
      <c r="ES30" s="553" t="str">
        <f t="shared" si="389"/>
        <v/>
      </c>
      <c r="EU30" s="553" t="str">
        <f t="shared" ref="EU30:FH30" si="390">IF($AC30="BFN",IF(AND($O30&gt;ET$8,$O30&lt;=EU$8),$AA30,""),"")</f>
        <v/>
      </c>
      <c r="EV30" s="553" t="str">
        <f t="shared" si="390"/>
        <v/>
      </c>
      <c r="EW30" s="553" t="str">
        <f t="shared" si="390"/>
        <v/>
      </c>
      <c r="EX30" s="553" t="str">
        <f t="shared" si="390"/>
        <v/>
      </c>
      <c r="EY30" s="553" t="str">
        <f t="shared" si="390"/>
        <v/>
      </c>
      <c r="EZ30" s="553" t="str">
        <f t="shared" si="390"/>
        <v/>
      </c>
      <c r="FA30" s="553" t="str">
        <f t="shared" si="390"/>
        <v/>
      </c>
      <c r="FB30" s="553" t="str">
        <f t="shared" si="390"/>
        <v/>
      </c>
      <c r="FC30" s="553" t="str">
        <f t="shared" si="390"/>
        <v/>
      </c>
      <c r="FD30" s="553" t="str">
        <f t="shared" si="390"/>
        <v/>
      </c>
      <c r="FE30" s="553" t="str">
        <f t="shared" si="390"/>
        <v/>
      </c>
      <c r="FF30" s="553" t="str">
        <f t="shared" si="390"/>
        <v/>
      </c>
      <c r="FG30" s="553" t="str">
        <f t="shared" si="390"/>
        <v/>
      </c>
      <c r="FH30" s="553" t="str">
        <f t="shared" si="390"/>
        <v/>
      </c>
      <c r="FJ30" s="553" t="str">
        <f t="shared" ref="FJ30:FW30" si="391">IF(AND($I30&lt;&gt;"",$AD30="RCS"),IF(AND($O30&gt;FI$8,$O30&lt;=FJ$8),SUM($K30:$M30),""),"")</f>
        <v/>
      </c>
      <c r="FK30" s="553" t="str">
        <f t="shared" si="391"/>
        <v/>
      </c>
      <c r="FL30" s="553" t="str">
        <f t="shared" si="391"/>
        <v/>
      </c>
      <c r="FM30" s="553" t="str">
        <f t="shared" si="391"/>
        <v/>
      </c>
      <c r="FN30" s="553" t="str">
        <f t="shared" si="391"/>
        <v/>
      </c>
      <c r="FO30" s="553" t="str">
        <f t="shared" si="391"/>
        <v/>
      </c>
      <c r="FP30" s="553" t="str">
        <f t="shared" si="391"/>
        <v/>
      </c>
      <c r="FQ30" s="553" t="str">
        <f t="shared" si="391"/>
        <v/>
      </c>
      <c r="FR30" s="553" t="str">
        <f t="shared" si="391"/>
        <v/>
      </c>
      <c r="FS30" s="553" t="str">
        <f t="shared" si="391"/>
        <v/>
      </c>
      <c r="FT30" s="553" t="str">
        <f t="shared" si="391"/>
        <v/>
      </c>
      <c r="FU30" s="553" t="str">
        <f t="shared" si="391"/>
        <v/>
      </c>
      <c r="FV30" s="553" t="str">
        <f t="shared" si="391"/>
        <v/>
      </c>
      <c r="FW30" s="553" t="str">
        <f t="shared" si="391"/>
        <v/>
      </c>
      <c r="FY30" s="553" t="str">
        <f t="shared" ref="FY30:GL30" si="392">IF(AND($I30&lt;&gt;"",$AD30="REC"),IF(AND($O30&gt;FX$8,$O30&lt;=FY$8),SUM($K30:$M30),""),"")</f>
        <v/>
      </c>
      <c r="FZ30" s="553" t="str">
        <f t="shared" si="392"/>
        <v/>
      </c>
      <c r="GA30" s="553" t="str">
        <f t="shared" si="392"/>
        <v/>
      </c>
      <c r="GB30" s="553" t="str">
        <f t="shared" si="392"/>
        <v/>
      </c>
      <c r="GC30" s="553" t="str">
        <f t="shared" si="392"/>
        <v/>
      </c>
      <c r="GD30" s="553" t="str">
        <f t="shared" si="392"/>
        <v/>
      </c>
      <c r="GE30" s="553" t="str">
        <f t="shared" si="392"/>
        <v/>
      </c>
      <c r="GF30" s="553" t="str">
        <f t="shared" si="392"/>
        <v/>
      </c>
      <c r="GG30" s="553" t="str">
        <f t="shared" si="392"/>
        <v/>
      </c>
      <c r="GH30" s="553" t="str">
        <f t="shared" si="392"/>
        <v/>
      </c>
      <c r="GI30" s="553" t="str">
        <f t="shared" si="392"/>
        <v/>
      </c>
      <c r="GJ30" s="553" t="str">
        <f t="shared" si="392"/>
        <v/>
      </c>
      <c r="GK30" s="553" t="str">
        <f t="shared" si="392"/>
        <v/>
      </c>
      <c r="GL30" s="553" t="str">
        <f t="shared" si="392"/>
        <v/>
      </c>
      <c r="GN30" s="553" t="str">
        <f t="shared" ref="GN30:HA30" si="393">IF(AND($I30&lt;&gt;"",$AD30="RBA"),IF(AND($O30&gt;GM$8,$O30&lt;=GN$8),SUM($K30:$M30),""),"")</f>
        <v/>
      </c>
      <c r="GO30" s="553" t="str">
        <f t="shared" si="393"/>
        <v/>
      </c>
      <c r="GP30" s="553" t="str">
        <f t="shared" si="393"/>
        <v/>
      </c>
      <c r="GQ30" s="553" t="str">
        <f t="shared" si="393"/>
        <v/>
      </c>
      <c r="GR30" s="553" t="str">
        <f t="shared" si="393"/>
        <v/>
      </c>
      <c r="GS30" s="553" t="str">
        <f t="shared" si="393"/>
        <v/>
      </c>
      <c r="GT30" s="553" t="str">
        <f t="shared" si="393"/>
        <v/>
      </c>
      <c r="GU30" s="553" t="str">
        <f t="shared" si="393"/>
        <v/>
      </c>
      <c r="GV30" s="553" t="str">
        <f t="shared" si="393"/>
        <v/>
      </c>
      <c r="GW30" s="553" t="str">
        <f t="shared" si="393"/>
        <v/>
      </c>
      <c r="GX30" s="553" t="str">
        <f t="shared" si="393"/>
        <v/>
      </c>
      <c r="GY30" s="553" t="str">
        <f t="shared" si="393"/>
        <v/>
      </c>
      <c r="GZ30" s="553" t="str">
        <f t="shared" si="393"/>
        <v/>
      </c>
      <c r="HA30" s="553" t="str">
        <f t="shared" si="393"/>
        <v/>
      </c>
      <c r="HC30" s="553" t="str">
        <f t="shared" ref="HC30:HP30" si="394">IF(AND($I30&lt;&gt;"",$AD30="RBS"),IF(AND($O30&gt;HB$8,$O30&lt;=HC$8),SUM($K30:$M30),""),"")</f>
        <v/>
      </c>
      <c r="HD30" s="553" t="str">
        <f t="shared" si="394"/>
        <v/>
      </c>
      <c r="HE30" s="553" t="str">
        <f t="shared" si="394"/>
        <v/>
      </c>
      <c r="HF30" s="553" t="str">
        <f t="shared" si="394"/>
        <v/>
      </c>
      <c r="HG30" s="553" t="str">
        <f t="shared" si="394"/>
        <v/>
      </c>
      <c r="HH30" s="553" t="str">
        <f t="shared" si="394"/>
        <v/>
      </c>
      <c r="HI30" s="553" t="str">
        <f t="shared" si="394"/>
        <v/>
      </c>
      <c r="HJ30" s="553" t="str">
        <f t="shared" si="394"/>
        <v/>
      </c>
      <c r="HK30" s="553" t="str">
        <f t="shared" si="394"/>
        <v/>
      </c>
      <c r="HL30" s="553" t="str">
        <f t="shared" si="394"/>
        <v/>
      </c>
      <c r="HM30" s="553" t="str">
        <f t="shared" si="394"/>
        <v/>
      </c>
      <c r="HN30" s="553" t="str">
        <f t="shared" si="394"/>
        <v/>
      </c>
      <c r="HO30" s="553" t="str">
        <f t="shared" si="394"/>
        <v/>
      </c>
      <c r="HP30" s="553" t="str">
        <f t="shared" si="394"/>
        <v/>
      </c>
      <c r="HR30" s="553" t="str">
        <f t="shared" ref="HR30:IE30" si="395">IF(AND($I30&lt;&gt;"",$AD30="RCD"),IF(AND($O30&gt;HQ$8,$O30&lt;=HR$8),SUM($K30:$M30),""),"")</f>
        <v/>
      </c>
      <c r="HS30" s="553" t="str">
        <f t="shared" si="395"/>
        <v/>
      </c>
      <c r="HT30" s="553" t="str">
        <f t="shared" si="395"/>
        <v/>
      </c>
      <c r="HU30" s="553" t="str">
        <f t="shared" si="395"/>
        <v/>
      </c>
      <c r="HV30" s="553" t="str">
        <f t="shared" si="395"/>
        <v/>
      </c>
      <c r="HW30" s="553" t="str">
        <f t="shared" si="395"/>
        <v/>
      </c>
      <c r="HX30" s="553" t="str">
        <f t="shared" si="395"/>
        <v/>
      </c>
      <c r="HY30" s="553" t="str">
        <f t="shared" si="395"/>
        <v/>
      </c>
      <c r="HZ30" s="553" t="str">
        <f t="shared" si="395"/>
        <v/>
      </c>
      <c r="IA30" s="553" t="str">
        <f t="shared" si="395"/>
        <v/>
      </c>
      <c r="IB30" s="553" t="str">
        <f t="shared" si="395"/>
        <v/>
      </c>
      <c r="IC30" s="553" t="str">
        <f t="shared" si="395"/>
        <v/>
      </c>
      <c r="ID30" s="553" t="str">
        <f t="shared" si="395"/>
        <v/>
      </c>
      <c r="IE30" s="553" t="str">
        <f t="shared" si="395"/>
        <v/>
      </c>
      <c r="IG30" s="552">
        <f t="shared" ref="IG30:IT30" si="396">IF(AND($I30&lt;&gt;""),IF(AND($O30&gt;IF$8,$O30&lt;=IG$8),$K30,""),"")</f>
        <v>43.88</v>
      </c>
      <c r="IH30" s="552" t="str">
        <f t="shared" si="396"/>
        <v/>
      </c>
      <c r="II30" s="552" t="str">
        <f t="shared" si="396"/>
        <v/>
      </c>
      <c r="IJ30" s="552" t="str">
        <f t="shared" si="396"/>
        <v/>
      </c>
      <c r="IK30" s="552" t="str">
        <f t="shared" si="396"/>
        <v/>
      </c>
      <c r="IL30" s="552" t="str">
        <f t="shared" si="396"/>
        <v/>
      </c>
      <c r="IM30" s="552" t="str">
        <f t="shared" si="396"/>
        <v/>
      </c>
      <c r="IN30" s="552" t="str">
        <f t="shared" si="396"/>
        <v/>
      </c>
      <c r="IO30" s="552" t="str">
        <f t="shared" si="396"/>
        <v/>
      </c>
      <c r="IP30" s="552" t="str">
        <f t="shared" si="396"/>
        <v/>
      </c>
      <c r="IQ30" s="552" t="str">
        <f t="shared" si="396"/>
        <v/>
      </c>
      <c r="IR30" s="552" t="str">
        <f t="shared" si="396"/>
        <v/>
      </c>
      <c r="IS30" s="552" t="str">
        <f t="shared" si="396"/>
        <v/>
      </c>
      <c r="IT30" s="552" t="str">
        <f t="shared" si="396"/>
        <v/>
      </c>
      <c r="IU30" s="229"/>
      <c r="IV30" s="552">
        <f t="shared" si="60"/>
        <v>0</v>
      </c>
      <c r="IW30" s="552" t="str">
        <f t="shared" si="61"/>
        <v/>
      </c>
      <c r="IX30" s="552" t="str">
        <f t="shared" si="62"/>
        <v/>
      </c>
      <c r="IY30" s="552" t="str">
        <f t="shared" si="63"/>
        <v/>
      </c>
      <c r="IZ30" s="552" t="str">
        <f t="shared" si="64"/>
        <v/>
      </c>
      <c r="JA30" s="552" t="str">
        <f t="shared" si="65"/>
        <v/>
      </c>
      <c r="JB30" s="552" t="str">
        <f t="shared" si="66"/>
        <v/>
      </c>
      <c r="JC30" s="552" t="str">
        <f t="shared" si="67"/>
        <v/>
      </c>
      <c r="JD30" s="552" t="str">
        <f t="shared" si="68"/>
        <v/>
      </c>
      <c r="JE30" s="552" t="str">
        <f t="shared" si="69"/>
        <v/>
      </c>
      <c r="JF30" s="552" t="str">
        <f t="shared" si="70"/>
        <v/>
      </c>
      <c r="JG30" s="552" t="str">
        <f t="shared" si="71"/>
        <v/>
      </c>
      <c r="JH30" s="552" t="str">
        <f t="shared" si="72"/>
        <v/>
      </c>
      <c r="JI30" s="552" t="str">
        <f t="shared" si="73"/>
        <v/>
      </c>
      <c r="JJ30" s="229"/>
      <c r="JK30" s="552">
        <f t="shared" ref="JK30:JX30" si="397">IF(AND($I30&lt;&gt;""),IF(AND($O30&gt;JJ$8,$O30&lt;=JK$8),$M30,""),"")</f>
        <v>0</v>
      </c>
      <c r="JL30" s="552" t="str">
        <f t="shared" si="397"/>
        <v/>
      </c>
      <c r="JM30" s="552" t="str">
        <f t="shared" si="397"/>
        <v/>
      </c>
      <c r="JN30" s="552" t="str">
        <f t="shared" si="397"/>
        <v/>
      </c>
      <c r="JO30" s="552" t="str">
        <f t="shared" si="397"/>
        <v/>
      </c>
      <c r="JP30" s="552" t="str">
        <f t="shared" si="397"/>
        <v/>
      </c>
      <c r="JQ30" s="552" t="str">
        <f t="shared" si="397"/>
        <v/>
      </c>
      <c r="JR30" s="552" t="str">
        <f t="shared" si="397"/>
        <v/>
      </c>
      <c r="JS30" s="552" t="str">
        <f t="shared" si="397"/>
        <v/>
      </c>
      <c r="JT30" s="552" t="str">
        <f t="shared" si="397"/>
        <v/>
      </c>
      <c r="JU30" s="552" t="str">
        <f t="shared" si="397"/>
        <v/>
      </c>
      <c r="JV30" s="552" t="str">
        <f t="shared" si="397"/>
        <v/>
      </c>
      <c r="JW30" s="552" t="str">
        <f t="shared" si="397"/>
        <v/>
      </c>
      <c r="JX30" s="552" t="str">
        <f t="shared" si="397"/>
        <v/>
      </c>
      <c r="JY30" s="229"/>
      <c r="JZ30" s="552">
        <f t="shared" ref="JZ30:KM30" si="398">IF(AND($I30&lt;&gt;""),IF(AND($O30&gt;JY$8,$O30&lt;=JZ$8),$N30,""),"")</f>
        <v>0</v>
      </c>
      <c r="KA30" s="552" t="str">
        <f t="shared" si="398"/>
        <v/>
      </c>
      <c r="KB30" s="552" t="str">
        <f t="shared" si="398"/>
        <v/>
      </c>
      <c r="KC30" s="552" t="str">
        <f t="shared" si="398"/>
        <v/>
      </c>
      <c r="KD30" s="552" t="str">
        <f t="shared" si="398"/>
        <v/>
      </c>
      <c r="KE30" s="552" t="str">
        <f t="shared" si="398"/>
        <v/>
      </c>
      <c r="KF30" s="552" t="str">
        <f t="shared" si="398"/>
        <v/>
      </c>
      <c r="KG30" s="552" t="str">
        <f t="shared" si="398"/>
        <v/>
      </c>
      <c r="KH30" s="552" t="str">
        <f t="shared" si="398"/>
        <v/>
      </c>
      <c r="KI30" s="552" t="str">
        <f t="shared" si="398"/>
        <v/>
      </c>
      <c r="KJ30" s="552" t="str">
        <f t="shared" si="398"/>
        <v/>
      </c>
      <c r="KK30" s="552" t="str">
        <f t="shared" si="398"/>
        <v/>
      </c>
      <c r="KL30" s="552" t="str">
        <f t="shared" si="398"/>
        <v/>
      </c>
      <c r="KM30" s="552" t="str">
        <f t="shared" si="398"/>
        <v/>
      </c>
    </row>
    <row r="31" spans="2:299" ht="18" customHeight="1" x14ac:dyDescent="0.25">
      <c r="B31" s="551">
        <f t="shared" si="0"/>
        <v>65.974999999999994</v>
      </c>
      <c r="C31" s="269">
        <v>0</v>
      </c>
      <c r="D31" s="269" t="s">
        <v>75</v>
      </c>
      <c r="E31" s="269">
        <v>0</v>
      </c>
      <c r="F31" s="269">
        <v>6</v>
      </c>
      <c r="G31" s="269" t="s">
        <v>75</v>
      </c>
      <c r="H31" s="269">
        <v>11.95</v>
      </c>
      <c r="I31" s="269" t="s">
        <v>644</v>
      </c>
      <c r="J31" s="269" t="s">
        <v>568</v>
      </c>
      <c r="K31" s="546">
        <f>VLOOKUP(I31,' 5.0 - Rebaixos'!B:N,11,FALSE)</f>
        <v>707.25199999999995</v>
      </c>
      <c r="L31" s="546"/>
      <c r="M31" s="546"/>
      <c r="N31" s="546"/>
      <c r="O31" s="547">
        <f>IFERROR((ABS(((T31+Q31)/2)-((F31+C31)/2)))*20/1000+20/1000,0)</f>
        <v>0.02</v>
      </c>
      <c r="P31" s="547">
        <f t="shared" si="37"/>
        <v>14.14504</v>
      </c>
      <c r="Q31" s="269">
        <v>0</v>
      </c>
      <c r="R31" s="269" t="s">
        <v>75</v>
      </c>
      <c r="S31" s="269">
        <v>0</v>
      </c>
      <c r="T31" s="269">
        <v>6</v>
      </c>
      <c r="U31" s="269" t="s">
        <v>75</v>
      </c>
      <c r="V31" s="269">
        <v>11.95</v>
      </c>
      <c r="W31" s="548" t="s">
        <v>644</v>
      </c>
      <c r="X31" s="269"/>
      <c r="Y31" s="269"/>
      <c r="Z31" s="546">
        <v>1</v>
      </c>
      <c r="AA31" s="546">
        <f t="shared" si="1"/>
        <v>707.25199999999995</v>
      </c>
      <c r="AB31" s="549" t="s">
        <v>340</v>
      </c>
      <c r="AC31" s="37" t="str">
        <f t="shared" si="2"/>
        <v/>
      </c>
      <c r="AD31" s="9" t="str">
        <f t="shared" si="3"/>
        <v>REC</v>
      </c>
      <c r="AE31" s="552" t="str">
        <f>IF(AND($I31&lt;&gt;"",$AD31="CL"),IF(AND($O31&gt;#REF!,$O31&lt;=AN$8),$K31,""),"")</f>
        <v/>
      </c>
      <c r="AF31" s="552" t="str">
        <f t="shared" si="38"/>
        <v/>
      </c>
      <c r="AG31" s="552" t="str">
        <f t="shared" si="39"/>
        <v/>
      </c>
      <c r="AH31" s="552" t="str">
        <f t="shared" si="40"/>
        <v/>
      </c>
      <c r="AI31" s="552" t="str">
        <f t="shared" si="41"/>
        <v/>
      </c>
      <c r="AJ31" s="552" t="str">
        <f t="shared" si="42"/>
        <v/>
      </c>
      <c r="AK31" s="552" t="str">
        <f t="shared" si="43"/>
        <v/>
      </c>
      <c r="AL31" s="552" t="str">
        <f t="shared" si="44"/>
        <v/>
      </c>
      <c r="AM31" s="37">
        <f t="shared" si="5"/>
        <v>-707.25199999999995</v>
      </c>
      <c r="AN31" s="552" t="str">
        <f t="shared" ref="AN31:BA31" si="399">IF(AND($I31&lt;&gt;"",$AD31="C"),IF(AND($O31&gt;AM$8,$O31&lt;=AN$8),$K31,""),"")</f>
        <v/>
      </c>
      <c r="AO31" s="552" t="str">
        <f t="shared" si="399"/>
        <v/>
      </c>
      <c r="AP31" s="552" t="str">
        <f t="shared" si="399"/>
        <v/>
      </c>
      <c r="AQ31" s="552" t="str">
        <f t="shared" si="399"/>
        <v/>
      </c>
      <c r="AR31" s="552" t="str">
        <f t="shared" si="399"/>
        <v/>
      </c>
      <c r="AS31" s="552" t="str">
        <f t="shared" si="399"/>
        <v/>
      </c>
      <c r="AT31" s="552" t="str">
        <f t="shared" si="399"/>
        <v/>
      </c>
      <c r="AU31" s="552" t="str">
        <f t="shared" si="399"/>
        <v/>
      </c>
      <c r="AV31" s="552" t="str">
        <f t="shared" si="399"/>
        <v/>
      </c>
      <c r="AW31" s="552" t="str">
        <f t="shared" si="399"/>
        <v/>
      </c>
      <c r="AX31" s="552" t="str">
        <f t="shared" si="399"/>
        <v/>
      </c>
      <c r="AY31" s="552" t="str">
        <f t="shared" si="399"/>
        <v/>
      </c>
      <c r="AZ31" s="552" t="str">
        <f t="shared" si="399"/>
        <v/>
      </c>
      <c r="BA31" s="552" t="str">
        <f t="shared" si="399"/>
        <v/>
      </c>
      <c r="BB31" s="229"/>
      <c r="BC31" s="552" t="str">
        <f t="shared" ref="BC31:BP31" si="400">IF(AND($I31&lt;&gt;"",$AD31="C"),IF(AND($O31&gt;BB$8,$O31&lt;=BC$8),$L31,""),"")</f>
        <v/>
      </c>
      <c r="BD31" s="552" t="str">
        <f t="shared" si="400"/>
        <v/>
      </c>
      <c r="BE31" s="552" t="str">
        <f t="shared" si="400"/>
        <v/>
      </c>
      <c r="BF31" s="552" t="str">
        <f t="shared" si="400"/>
        <v/>
      </c>
      <c r="BG31" s="552" t="str">
        <f t="shared" si="400"/>
        <v/>
      </c>
      <c r="BH31" s="552" t="str">
        <f t="shared" si="400"/>
        <v/>
      </c>
      <c r="BI31" s="552" t="str">
        <f t="shared" si="400"/>
        <v/>
      </c>
      <c r="BJ31" s="552" t="str">
        <f t="shared" si="400"/>
        <v/>
      </c>
      <c r="BK31" s="552" t="str">
        <f t="shared" si="400"/>
        <v/>
      </c>
      <c r="BL31" s="552" t="str">
        <f t="shared" si="400"/>
        <v/>
      </c>
      <c r="BM31" s="552" t="str">
        <f t="shared" si="400"/>
        <v/>
      </c>
      <c r="BN31" s="552" t="str">
        <f t="shared" si="400"/>
        <v/>
      </c>
      <c r="BO31" s="552" t="str">
        <f t="shared" si="400"/>
        <v/>
      </c>
      <c r="BP31" s="552" t="str">
        <f t="shared" si="400"/>
        <v/>
      </c>
      <c r="BR31" s="552" t="str">
        <f t="shared" ref="BR31:CC31" si="401">IF(AND($I31&lt;&gt;"",$AD31="C"),IF(AND($O31&gt;BQ$8,$O31&lt;=BR$8),$M31,""),"")</f>
        <v/>
      </c>
      <c r="BS31" s="552" t="str">
        <f t="shared" si="401"/>
        <v/>
      </c>
      <c r="BT31" s="552" t="str">
        <f t="shared" si="401"/>
        <v/>
      </c>
      <c r="BU31" s="552" t="str">
        <f t="shared" si="401"/>
        <v/>
      </c>
      <c r="BV31" s="552" t="str">
        <f t="shared" si="401"/>
        <v/>
      </c>
      <c r="BW31" s="552" t="str">
        <f t="shared" si="401"/>
        <v/>
      </c>
      <c r="BX31" s="552" t="str">
        <f t="shared" si="401"/>
        <v/>
      </c>
      <c r="BY31" s="552" t="str">
        <f t="shared" si="401"/>
        <v/>
      </c>
      <c r="BZ31" s="552" t="str">
        <f t="shared" si="401"/>
        <v/>
      </c>
      <c r="CA31" s="552" t="str">
        <f t="shared" si="401"/>
        <v/>
      </c>
      <c r="CB31" s="552" t="str">
        <f t="shared" si="401"/>
        <v/>
      </c>
      <c r="CC31" s="552" t="str">
        <f t="shared" si="401"/>
        <v/>
      </c>
      <c r="CD31" s="229"/>
      <c r="CE31" s="552" t="str">
        <f t="shared" ref="CE31:CK31" si="402">IF(AND($I31&lt;&gt;"",$AD31="SM"),IF(AND($O31&gt;CD$8,$O31&lt;=CE$8),$N31,""),"")</f>
        <v/>
      </c>
      <c r="CF31" s="552" t="str">
        <f t="shared" si="402"/>
        <v/>
      </c>
      <c r="CG31" s="552" t="str">
        <f t="shared" si="402"/>
        <v/>
      </c>
      <c r="CH31" s="552" t="str">
        <f t="shared" si="402"/>
        <v/>
      </c>
      <c r="CI31" s="552" t="str">
        <f t="shared" si="402"/>
        <v/>
      </c>
      <c r="CJ31" s="552" t="str">
        <f t="shared" si="402"/>
        <v/>
      </c>
      <c r="CK31" s="552" t="str">
        <f t="shared" si="402"/>
        <v/>
      </c>
      <c r="CM31" s="553" t="str">
        <f t="shared" ref="CM31:CZ31" si="403">IF(AND($I31&lt;&gt;"",OR($AD31="ELE",$AD31="ELD",$AD31="CX")),IF(AND($O31&gt;CL$8,$O31&lt;=CM$8),$K31,""),"")</f>
        <v/>
      </c>
      <c r="CN31" s="553" t="str">
        <f t="shared" si="403"/>
        <v/>
      </c>
      <c r="CO31" s="553" t="str">
        <f t="shared" si="403"/>
        <v/>
      </c>
      <c r="CP31" s="553" t="str">
        <f t="shared" si="403"/>
        <v/>
      </c>
      <c r="CQ31" s="553" t="str">
        <f t="shared" si="403"/>
        <v/>
      </c>
      <c r="CR31" s="553" t="str">
        <f t="shared" si="403"/>
        <v/>
      </c>
      <c r="CS31" s="553" t="str">
        <f t="shared" si="403"/>
        <v/>
      </c>
      <c r="CT31" s="553" t="str">
        <f t="shared" si="403"/>
        <v/>
      </c>
      <c r="CU31" s="553" t="str">
        <f t="shared" si="403"/>
        <v/>
      </c>
      <c r="CV31" s="553" t="str">
        <f t="shared" si="403"/>
        <v/>
      </c>
      <c r="CW31" s="553" t="str">
        <f t="shared" si="403"/>
        <v/>
      </c>
      <c r="CX31" s="553" t="str">
        <f t="shared" si="403"/>
        <v/>
      </c>
      <c r="CY31" s="553" t="str">
        <f t="shared" si="403"/>
        <v/>
      </c>
      <c r="CZ31" s="553" t="str">
        <f t="shared" si="403"/>
        <v/>
      </c>
      <c r="DB31" s="553">
        <f t="shared" ref="DB31:DO31" si="404">IF(AND($W31&lt;&gt;"",$AB31="CF"),IF(AND($O31&gt;DA$8,$O31&lt;=DB$8),$AA31,""),"")</f>
        <v>707.25199999999995</v>
      </c>
      <c r="DC31" s="553" t="str">
        <f t="shared" si="404"/>
        <v/>
      </c>
      <c r="DD31" s="553" t="str">
        <f t="shared" si="404"/>
        <v/>
      </c>
      <c r="DE31" s="553" t="str">
        <f t="shared" si="404"/>
        <v/>
      </c>
      <c r="DF31" s="553" t="str">
        <f t="shared" si="404"/>
        <v/>
      </c>
      <c r="DG31" s="553" t="str">
        <f t="shared" si="404"/>
        <v/>
      </c>
      <c r="DH31" s="553" t="str">
        <f t="shared" si="404"/>
        <v/>
      </c>
      <c r="DI31" s="553" t="str">
        <f t="shared" si="404"/>
        <v/>
      </c>
      <c r="DJ31" s="553" t="str">
        <f t="shared" si="404"/>
        <v/>
      </c>
      <c r="DK31" s="553" t="str">
        <f t="shared" si="404"/>
        <v/>
      </c>
      <c r="DL31" s="553" t="str">
        <f t="shared" si="404"/>
        <v/>
      </c>
      <c r="DM31" s="553" t="str">
        <f t="shared" si="404"/>
        <v/>
      </c>
      <c r="DN31" s="553" t="str">
        <f t="shared" si="404"/>
        <v/>
      </c>
      <c r="DO31" s="553" t="str">
        <f t="shared" si="404"/>
        <v/>
      </c>
      <c r="DQ31" s="553" t="str">
        <f t="shared" ref="DQ31:ED31" si="405">IF(AND($W31&lt;&gt;"",$AB31="CA"),IF(AND($O31&gt;DP$8,$O31&lt;=DQ$8),$AA31,""),"")</f>
        <v/>
      </c>
      <c r="DR31" s="553" t="str">
        <f t="shared" si="405"/>
        <v/>
      </c>
      <c r="DS31" s="553" t="str">
        <f t="shared" si="405"/>
        <v/>
      </c>
      <c r="DT31" s="553" t="str">
        <f t="shared" si="405"/>
        <v/>
      </c>
      <c r="DU31" s="553" t="str">
        <f t="shared" si="405"/>
        <v/>
      </c>
      <c r="DV31" s="553" t="str">
        <f t="shared" si="405"/>
        <v/>
      </c>
      <c r="DW31" s="553" t="str">
        <f t="shared" si="405"/>
        <v/>
      </c>
      <c r="DX31" s="553" t="str">
        <f t="shared" si="405"/>
        <v/>
      </c>
      <c r="DY31" s="553" t="str">
        <f t="shared" si="405"/>
        <v/>
      </c>
      <c r="DZ31" s="553" t="str">
        <f t="shared" si="405"/>
        <v/>
      </c>
      <c r="EA31" s="553" t="str">
        <f t="shared" si="405"/>
        <v/>
      </c>
      <c r="EB31" s="553" t="str">
        <f t="shared" si="405"/>
        <v/>
      </c>
      <c r="EC31" s="553" t="str">
        <f t="shared" si="405"/>
        <v/>
      </c>
      <c r="ED31" s="553" t="str">
        <f t="shared" si="405"/>
        <v/>
      </c>
      <c r="EF31" s="553" t="str">
        <f t="shared" ref="EF31:ES31" si="406">IF($AC31="BFC",IF(AND($O31&gt;EE$8,$O31&lt;=EF$8),$AA31,""),"")</f>
        <v/>
      </c>
      <c r="EG31" s="553" t="str">
        <f t="shared" si="406"/>
        <v/>
      </c>
      <c r="EH31" s="553" t="str">
        <f t="shared" si="406"/>
        <v/>
      </c>
      <c r="EI31" s="553" t="str">
        <f t="shared" si="406"/>
        <v/>
      </c>
      <c r="EJ31" s="553" t="str">
        <f t="shared" si="406"/>
        <v/>
      </c>
      <c r="EK31" s="553" t="str">
        <f t="shared" si="406"/>
        <v/>
      </c>
      <c r="EL31" s="553" t="str">
        <f t="shared" si="406"/>
        <v/>
      </c>
      <c r="EM31" s="553" t="str">
        <f t="shared" si="406"/>
        <v/>
      </c>
      <c r="EN31" s="553" t="str">
        <f t="shared" si="406"/>
        <v/>
      </c>
      <c r="EO31" s="553" t="str">
        <f t="shared" si="406"/>
        <v/>
      </c>
      <c r="EP31" s="553" t="str">
        <f t="shared" si="406"/>
        <v/>
      </c>
      <c r="EQ31" s="553" t="str">
        <f t="shared" si="406"/>
        <v/>
      </c>
      <c r="ER31" s="553" t="str">
        <f t="shared" si="406"/>
        <v/>
      </c>
      <c r="ES31" s="553" t="str">
        <f t="shared" si="406"/>
        <v/>
      </c>
      <c r="EU31" s="553" t="str">
        <f t="shared" ref="EU31:FH31" si="407">IF($AC31="BFN",IF(AND($O31&gt;ET$8,$O31&lt;=EU$8),$AA31,""),"")</f>
        <v/>
      </c>
      <c r="EV31" s="553" t="str">
        <f t="shared" si="407"/>
        <v/>
      </c>
      <c r="EW31" s="553" t="str">
        <f t="shared" si="407"/>
        <v/>
      </c>
      <c r="EX31" s="553" t="str">
        <f t="shared" si="407"/>
        <v/>
      </c>
      <c r="EY31" s="553" t="str">
        <f t="shared" si="407"/>
        <v/>
      </c>
      <c r="EZ31" s="553" t="str">
        <f t="shared" si="407"/>
        <v/>
      </c>
      <c r="FA31" s="553" t="str">
        <f t="shared" si="407"/>
        <v/>
      </c>
      <c r="FB31" s="553" t="str">
        <f t="shared" si="407"/>
        <v/>
      </c>
      <c r="FC31" s="553" t="str">
        <f t="shared" si="407"/>
        <v/>
      </c>
      <c r="FD31" s="553" t="str">
        <f t="shared" si="407"/>
        <v/>
      </c>
      <c r="FE31" s="553" t="str">
        <f t="shared" si="407"/>
        <v/>
      </c>
      <c r="FF31" s="553" t="str">
        <f t="shared" si="407"/>
        <v/>
      </c>
      <c r="FG31" s="553" t="str">
        <f t="shared" si="407"/>
        <v/>
      </c>
      <c r="FH31" s="553" t="str">
        <f t="shared" si="407"/>
        <v/>
      </c>
      <c r="FJ31" s="553" t="str">
        <f t="shared" ref="FJ31:FW31" si="408">IF(AND($I31&lt;&gt;"",$AD31="RCS"),IF(AND($O31&gt;FI$8,$O31&lt;=FJ$8),SUM($K31:$M31),""),"")</f>
        <v/>
      </c>
      <c r="FK31" s="553" t="str">
        <f t="shared" si="408"/>
        <v/>
      </c>
      <c r="FL31" s="553" t="str">
        <f t="shared" si="408"/>
        <v/>
      </c>
      <c r="FM31" s="553" t="str">
        <f t="shared" si="408"/>
        <v/>
      </c>
      <c r="FN31" s="553" t="str">
        <f t="shared" si="408"/>
        <v/>
      </c>
      <c r="FO31" s="553" t="str">
        <f t="shared" si="408"/>
        <v/>
      </c>
      <c r="FP31" s="553" t="str">
        <f t="shared" si="408"/>
        <v/>
      </c>
      <c r="FQ31" s="553" t="str">
        <f t="shared" si="408"/>
        <v/>
      </c>
      <c r="FR31" s="553" t="str">
        <f t="shared" si="408"/>
        <v/>
      </c>
      <c r="FS31" s="553" t="str">
        <f t="shared" si="408"/>
        <v/>
      </c>
      <c r="FT31" s="553" t="str">
        <f t="shared" si="408"/>
        <v/>
      </c>
      <c r="FU31" s="553" t="str">
        <f t="shared" si="408"/>
        <v/>
      </c>
      <c r="FV31" s="553" t="str">
        <f t="shared" si="408"/>
        <v/>
      </c>
      <c r="FW31" s="553" t="str">
        <f t="shared" si="408"/>
        <v/>
      </c>
      <c r="FY31" s="553">
        <f t="shared" ref="FY31:GL31" si="409">IF(AND($I31&lt;&gt;"",$AD31="REC"),IF(AND($O31&gt;FX$8,$O31&lt;=FY$8),SUM($K31:$M31),""),"")</f>
        <v>707.25199999999995</v>
      </c>
      <c r="FZ31" s="553" t="str">
        <f t="shared" si="409"/>
        <v/>
      </c>
      <c r="GA31" s="553" t="str">
        <f t="shared" si="409"/>
        <v/>
      </c>
      <c r="GB31" s="553" t="str">
        <f t="shared" si="409"/>
        <v/>
      </c>
      <c r="GC31" s="553" t="str">
        <f t="shared" si="409"/>
        <v/>
      </c>
      <c r="GD31" s="553" t="str">
        <f t="shared" si="409"/>
        <v/>
      </c>
      <c r="GE31" s="553" t="str">
        <f t="shared" si="409"/>
        <v/>
      </c>
      <c r="GF31" s="553" t="str">
        <f t="shared" si="409"/>
        <v/>
      </c>
      <c r="GG31" s="553" t="str">
        <f t="shared" si="409"/>
        <v/>
      </c>
      <c r="GH31" s="553" t="str">
        <f t="shared" si="409"/>
        <v/>
      </c>
      <c r="GI31" s="553" t="str">
        <f t="shared" si="409"/>
        <v/>
      </c>
      <c r="GJ31" s="553" t="str">
        <f t="shared" si="409"/>
        <v/>
      </c>
      <c r="GK31" s="553" t="str">
        <f t="shared" si="409"/>
        <v/>
      </c>
      <c r="GL31" s="553" t="str">
        <f t="shared" si="409"/>
        <v/>
      </c>
      <c r="GN31" s="553" t="str">
        <f t="shared" ref="GN31:HA31" si="410">IF(AND($I31&lt;&gt;"",$AD31="RBA"),IF(AND($O31&gt;GM$8,$O31&lt;=GN$8),SUM($K31:$M31),""),"")</f>
        <v/>
      </c>
      <c r="GO31" s="553" t="str">
        <f t="shared" si="410"/>
        <v/>
      </c>
      <c r="GP31" s="553" t="str">
        <f t="shared" si="410"/>
        <v/>
      </c>
      <c r="GQ31" s="553" t="str">
        <f t="shared" si="410"/>
        <v/>
      </c>
      <c r="GR31" s="553" t="str">
        <f t="shared" si="410"/>
        <v/>
      </c>
      <c r="GS31" s="553" t="str">
        <f t="shared" si="410"/>
        <v/>
      </c>
      <c r="GT31" s="553" t="str">
        <f t="shared" si="410"/>
        <v/>
      </c>
      <c r="GU31" s="553" t="str">
        <f t="shared" si="410"/>
        <v/>
      </c>
      <c r="GV31" s="553" t="str">
        <f t="shared" si="410"/>
        <v/>
      </c>
      <c r="GW31" s="553" t="str">
        <f t="shared" si="410"/>
        <v/>
      </c>
      <c r="GX31" s="553" t="str">
        <f t="shared" si="410"/>
        <v/>
      </c>
      <c r="GY31" s="553" t="str">
        <f t="shared" si="410"/>
        <v/>
      </c>
      <c r="GZ31" s="553" t="str">
        <f t="shared" si="410"/>
        <v/>
      </c>
      <c r="HA31" s="553" t="str">
        <f t="shared" si="410"/>
        <v/>
      </c>
      <c r="HC31" s="553" t="str">
        <f t="shared" ref="HC31:HP31" si="411">IF(AND($I31&lt;&gt;"",$AD31="RBS"),IF(AND($O31&gt;HB$8,$O31&lt;=HC$8),SUM($K31:$M31),""),"")</f>
        <v/>
      </c>
      <c r="HD31" s="553" t="str">
        <f t="shared" si="411"/>
        <v/>
      </c>
      <c r="HE31" s="553" t="str">
        <f t="shared" si="411"/>
        <v/>
      </c>
      <c r="HF31" s="553" t="str">
        <f t="shared" si="411"/>
        <v/>
      </c>
      <c r="HG31" s="553" t="str">
        <f t="shared" si="411"/>
        <v/>
      </c>
      <c r="HH31" s="553" t="str">
        <f t="shared" si="411"/>
        <v/>
      </c>
      <c r="HI31" s="553" t="str">
        <f t="shared" si="411"/>
        <v/>
      </c>
      <c r="HJ31" s="553" t="str">
        <f t="shared" si="411"/>
        <v/>
      </c>
      <c r="HK31" s="553" t="str">
        <f t="shared" si="411"/>
        <v/>
      </c>
      <c r="HL31" s="553" t="str">
        <f t="shared" si="411"/>
        <v/>
      </c>
      <c r="HM31" s="553" t="str">
        <f t="shared" si="411"/>
        <v/>
      </c>
      <c r="HN31" s="553" t="str">
        <f t="shared" si="411"/>
        <v/>
      </c>
      <c r="HO31" s="553" t="str">
        <f t="shared" si="411"/>
        <v/>
      </c>
      <c r="HP31" s="553" t="str">
        <f t="shared" si="411"/>
        <v/>
      </c>
      <c r="HR31" s="553" t="str">
        <f t="shared" ref="HR31:IE31" si="412">IF(AND($I31&lt;&gt;"",$AD31="RCD"),IF(AND($O31&gt;HQ$8,$O31&lt;=HR$8),SUM($K31:$M31),""),"")</f>
        <v/>
      </c>
      <c r="HS31" s="553" t="str">
        <f t="shared" si="412"/>
        <v/>
      </c>
      <c r="HT31" s="553" t="str">
        <f t="shared" si="412"/>
        <v/>
      </c>
      <c r="HU31" s="553" t="str">
        <f t="shared" si="412"/>
        <v/>
      </c>
      <c r="HV31" s="553" t="str">
        <f t="shared" si="412"/>
        <v/>
      </c>
      <c r="HW31" s="553" t="str">
        <f t="shared" si="412"/>
        <v/>
      </c>
      <c r="HX31" s="553" t="str">
        <f t="shared" si="412"/>
        <v/>
      </c>
      <c r="HY31" s="553" t="str">
        <f t="shared" si="412"/>
        <v/>
      </c>
      <c r="HZ31" s="553" t="str">
        <f t="shared" si="412"/>
        <v/>
      </c>
      <c r="IA31" s="553" t="str">
        <f t="shared" si="412"/>
        <v/>
      </c>
      <c r="IB31" s="553" t="str">
        <f t="shared" si="412"/>
        <v/>
      </c>
      <c r="IC31" s="553" t="str">
        <f t="shared" si="412"/>
        <v/>
      </c>
      <c r="ID31" s="553" t="str">
        <f t="shared" si="412"/>
        <v/>
      </c>
      <c r="IE31" s="553" t="str">
        <f t="shared" si="412"/>
        <v/>
      </c>
      <c r="IG31" s="552">
        <f t="shared" ref="IG31:IT31" si="413">IF(AND($I31&lt;&gt;""),IF(AND($O31&gt;IF$8,$O31&lt;=IG$8),$K31,""),"")</f>
        <v>707.25199999999995</v>
      </c>
      <c r="IH31" s="552" t="str">
        <f t="shared" si="413"/>
        <v/>
      </c>
      <c r="II31" s="552" t="str">
        <f t="shared" si="413"/>
        <v/>
      </c>
      <c r="IJ31" s="552" t="str">
        <f t="shared" si="413"/>
        <v/>
      </c>
      <c r="IK31" s="552" t="str">
        <f t="shared" si="413"/>
        <v/>
      </c>
      <c r="IL31" s="552" t="str">
        <f t="shared" si="413"/>
        <v/>
      </c>
      <c r="IM31" s="552" t="str">
        <f t="shared" si="413"/>
        <v/>
      </c>
      <c r="IN31" s="552" t="str">
        <f t="shared" si="413"/>
        <v/>
      </c>
      <c r="IO31" s="552" t="str">
        <f t="shared" si="413"/>
        <v/>
      </c>
      <c r="IP31" s="552" t="str">
        <f t="shared" si="413"/>
        <v/>
      </c>
      <c r="IQ31" s="552" t="str">
        <f t="shared" si="413"/>
        <v/>
      </c>
      <c r="IR31" s="552" t="str">
        <f t="shared" si="413"/>
        <v/>
      </c>
      <c r="IS31" s="552" t="str">
        <f t="shared" si="413"/>
        <v/>
      </c>
      <c r="IT31" s="552" t="str">
        <f t="shared" si="413"/>
        <v/>
      </c>
      <c r="IU31" s="229"/>
      <c r="IV31" s="552">
        <f t="shared" si="60"/>
        <v>0</v>
      </c>
      <c r="IW31" s="552" t="str">
        <f t="shared" si="61"/>
        <v/>
      </c>
      <c r="IX31" s="552" t="str">
        <f t="shared" si="62"/>
        <v/>
      </c>
      <c r="IY31" s="552" t="str">
        <f t="shared" si="63"/>
        <v/>
      </c>
      <c r="IZ31" s="552" t="str">
        <f t="shared" si="64"/>
        <v/>
      </c>
      <c r="JA31" s="552" t="str">
        <f t="shared" si="65"/>
        <v/>
      </c>
      <c r="JB31" s="552" t="str">
        <f t="shared" si="66"/>
        <v/>
      </c>
      <c r="JC31" s="552" t="str">
        <f t="shared" si="67"/>
        <v/>
      </c>
      <c r="JD31" s="552" t="str">
        <f t="shared" si="68"/>
        <v/>
      </c>
      <c r="JE31" s="552" t="str">
        <f t="shared" si="69"/>
        <v/>
      </c>
      <c r="JF31" s="552" t="str">
        <f t="shared" si="70"/>
        <v/>
      </c>
      <c r="JG31" s="552" t="str">
        <f t="shared" si="71"/>
        <v/>
      </c>
      <c r="JH31" s="552" t="str">
        <f t="shared" si="72"/>
        <v/>
      </c>
      <c r="JI31" s="552" t="str">
        <f t="shared" si="73"/>
        <v/>
      </c>
      <c r="JJ31" s="229"/>
      <c r="JK31" s="552">
        <f t="shared" ref="JK31:JX31" si="414">IF(AND($I31&lt;&gt;""),IF(AND($O31&gt;JJ$8,$O31&lt;=JK$8),$M31,""),"")</f>
        <v>0</v>
      </c>
      <c r="JL31" s="552" t="str">
        <f t="shared" si="414"/>
        <v/>
      </c>
      <c r="JM31" s="552" t="str">
        <f t="shared" si="414"/>
        <v/>
      </c>
      <c r="JN31" s="552" t="str">
        <f t="shared" si="414"/>
        <v/>
      </c>
      <c r="JO31" s="552" t="str">
        <f t="shared" si="414"/>
        <v/>
      </c>
      <c r="JP31" s="552" t="str">
        <f t="shared" si="414"/>
        <v/>
      </c>
      <c r="JQ31" s="552" t="str">
        <f t="shared" si="414"/>
        <v/>
      </c>
      <c r="JR31" s="552" t="str">
        <f t="shared" si="414"/>
        <v/>
      </c>
      <c r="JS31" s="552" t="str">
        <f t="shared" si="414"/>
        <v/>
      </c>
      <c r="JT31" s="552" t="str">
        <f t="shared" si="414"/>
        <v/>
      </c>
      <c r="JU31" s="552" t="str">
        <f t="shared" si="414"/>
        <v/>
      </c>
      <c r="JV31" s="552" t="str">
        <f t="shared" si="414"/>
        <v/>
      </c>
      <c r="JW31" s="552" t="str">
        <f t="shared" si="414"/>
        <v/>
      </c>
      <c r="JX31" s="552" t="str">
        <f t="shared" si="414"/>
        <v/>
      </c>
      <c r="JY31" s="229"/>
      <c r="JZ31" s="552">
        <f t="shared" ref="JZ31:KM31" si="415">IF(AND($I31&lt;&gt;""),IF(AND($O31&gt;JY$8,$O31&lt;=JZ$8),$N31,""),"")</f>
        <v>0</v>
      </c>
      <c r="KA31" s="552" t="str">
        <f t="shared" si="415"/>
        <v/>
      </c>
      <c r="KB31" s="552" t="str">
        <f t="shared" si="415"/>
        <v/>
      </c>
      <c r="KC31" s="552" t="str">
        <f t="shared" si="415"/>
        <v/>
      </c>
      <c r="KD31" s="552" t="str">
        <f t="shared" si="415"/>
        <v/>
      </c>
      <c r="KE31" s="552" t="str">
        <f t="shared" si="415"/>
        <v/>
      </c>
      <c r="KF31" s="552" t="str">
        <f t="shared" si="415"/>
        <v/>
      </c>
      <c r="KG31" s="552" t="str">
        <f t="shared" si="415"/>
        <v/>
      </c>
      <c r="KH31" s="552" t="str">
        <f t="shared" si="415"/>
        <v/>
      </c>
      <c r="KI31" s="552" t="str">
        <f t="shared" si="415"/>
        <v/>
      </c>
      <c r="KJ31" s="552" t="str">
        <f t="shared" si="415"/>
        <v/>
      </c>
      <c r="KK31" s="552" t="str">
        <f t="shared" si="415"/>
        <v/>
      </c>
      <c r="KL31" s="552" t="str">
        <f t="shared" si="415"/>
        <v/>
      </c>
      <c r="KM31" s="552" t="str">
        <f t="shared" si="415"/>
        <v/>
      </c>
    </row>
    <row r="32" spans="2:299" ht="18" customHeight="1" x14ac:dyDescent="0.25">
      <c r="B32" s="551">
        <f t="shared" si="0"/>
        <v>65.974999999999994</v>
      </c>
      <c r="C32" s="269">
        <v>0</v>
      </c>
      <c r="D32" s="269" t="s">
        <v>75</v>
      </c>
      <c r="E32" s="269">
        <v>0</v>
      </c>
      <c r="F32" s="269">
        <v>6</v>
      </c>
      <c r="G32" s="269" t="s">
        <v>75</v>
      </c>
      <c r="H32" s="269">
        <v>11.95</v>
      </c>
      <c r="I32" s="269" t="s">
        <v>571</v>
      </c>
      <c r="J32" s="269" t="s">
        <v>568</v>
      </c>
      <c r="K32" s="546">
        <v>574.04</v>
      </c>
      <c r="L32" s="546"/>
      <c r="M32" s="546"/>
      <c r="N32" s="546"/>
      <c r="O32" s="547">
        <v>0.02</v>
      </c>
      <c r="P32" s="547">
        <f t="shared" si="37"/>
        <v>11.4808</v>
      </c>
      <c r="Q32" s="269">
        <v>1</v>
      </c>
      <c r="R32" s="269" t="s">
        <v>75</v>
      </c>
      <c r="S32" s="269">
        <v>0</v>
      </c>
      <c r="T32" s="269">
        <v>8</v>
      </c>
      <c r="U32" s="269" t="s">
        <v>75</v>
      </c>
      <c r="V32" s="269">
        <v>0</v>
      </c>
      <c r="W32" s="548" t="s">
        <v>569</v>
      </c>
      <c r="X32" s="269"/>
      <c r="Y32" s="269"/>
      <c r="Z32" s="546">
        <v>1.3</v>
      </c>
      <c r="AA32" s="546">
        <f t="shared" si="1"/>
        <v>441.56923076923073</v>
      </c>
      <c r="AB32" s="549" t="s">
        <v>340</v>
      </c>
      <c r="AC32" s="37" t="str">
        <f t="shared" si="2"/>
        <v>A</v>
      </c>
      <c r="AD32" s="9" t="str">
        <f t="shared" si="3"/>
        <v>C</v>
      </c>
      <c r="AE32" s="552" t="str">
        <f>IF(AND($I32&lt;&gt;"",$AD32="CL"),IF(AND($O32&gt;#REF!,$O32&lt;=AN$8),$K32,""),"")</f>
        <v/>
      </c>
      <c r="AF32" s="552" t="str">
        <f t="shared" si="38"/>
        <v/>
      </c>
      <c r="AG32" s="552" t="str">
        <f t="shared" si="39"/>
        <v/>
      </c>
      <c r="AH32" s="552" t="str">
        <f t="shared" si="40"/>
        <v/>
      </c>
      <c r="AI32" s="552" t="str">
        <f t="shared" si="41"/>
        <v/>
      </c>
      <c r="AJ32" s="552" t="str">
        <f t="shared" si="42"/>
        <v/>
      </c>
      <c r="AK32" s="552" t="str">
        <f t="shared" si="43"/>
        <v/>
      </c>
      <c r="AL32" s="552" t="str">
        <f t="shared" si="44"/>
        <v/>
      </c>
      <c r="AM32" s="37">
        <f t="shared" si="5"/>
        <v>0</v>
      </c>
      <c r="AN32" s="552">
        <f t="shared" ref="AN32:BA32" si="416">IF(AND($I32&lt;&gt;"",$AD32="C"),IF(AND($O32&gt;AM$8,$O32&lt;=AN$8),$K32,""),"")</f>
        <v>574.04</v>
      </c>
      <c r="AO32" s="552" t="str">
        <f t="shared" si="416"/>
        <v/>
      </c>
      <c r="AP32" s="552" t="str">
        <f t="shared" si="416"/>
        <v/>
      </c>
      <c r="AQ32" s="552" t="str">
        <f t="shared" si="416"/>
        <v/>
      </c>
      <c r="AR32" s="552" t="str">
        <f t="shared" si="416"/>
        <v/>
      </c>
      <c r="AS32" s="552" t="str">
        <f t="shared" si="416"/>
        <v/>
      </c>
      <c r="AT32" s="552" t="str">
        <f t="shared" si="416"/>
        <v/>
      </c>
      <c r="AU32" s="552" t="str">
        <f t="shared" si="416"/>
        <v/>
      </c>
      <c r="AV32" s="552" t="str">
        <f t="shared" si="416"/>
        <v/>
      </c>
      <c r="AW32" s="552" t="str">
        <f t="shared" si="416"/>
        <v/>
      </c>
      <c r="AX32" s="552" t="str">
        <f t="shared" si="416"/>
        <v/>
      </c>
      <c r="AY32" s="552" t="str">
        <f t="shared" si="416"/>
        <v/>
      </c>
      <c r="AZ32" s="552" t="str">
        <f t="shared" si="416"/>
        <v/>
      </c>
      <c r="BA32" s="552" t="str">
        <f t="shared" si="416"/>
        <v/>
      </c>
      <c r="BB32" s="229"/>
      <c r="BC32" s="552">
        <f t="shared" ref="BC32:BP32" si="417">IF(AND($I32&lt;&gt;"",$AD32="C"),IF(AND($O32&gt;BB$8,$O32&lt;=BC$8),$L32,""),"")</f>
        <v>0</v>
      </c>
      <c r="BD32" s="552" t="str">
        <f t="shared" si="417"/>
        <v/>
      </c>
      <c r="BE32" s="552" t="str">
        <f t="shared" si="417"/>
        <v/>
      </c>
      <c r="BF32" s="552" t="str">
        <f t="shared" si="417"/>
        <v/>
      </c>
      <c r="BG32" s="552" t="str">
        <f t="shared" si="417"/>
        <v/>
      </c>
      <c r="BH32" s="552" t="str">
        <f t="shared" si="417"/>
        <v/>
      </c>
      <c r="BI32" s="552" t="str">
        <f t="shared" si="417"/>
        <v/>
      </c>
      <c r="BJ32" s="552" t="str">
        <f t="shared" si="417"/>
        <v/>
      </c>
      <c r="BK32" s="552" t="str">
        <f t="shared" si="417"/>
        <v/>
      </c>
      <c r="BL32" s="552" t="str">
        <f t="shared" si="417"/>
        <v/>
      </c>
      <c r="BM32" s="552" t="str">
        <f t="shared" si="417"/>
        <v/>
      </c>
      <c r="BN32" s="552" t="str">
        <f t="shared" si="417"/>
        <v/>
      </c>
      <c r="BO32" s="552" t="str">
        <f t="shared" si="417"/>
        <v/>
      </c>
      <c r="BP32" s="552" t="str">
        <f t="shared" si="417"/>
        <v/>
      </c>
      <c r="BR32" s="552">
        <f t="shared" ref="BR32:CC32" si="418">IF(AND($I32&lt;&gt;"",$AD32="C"),IF(AND($O32&gt;BQ$8,$O32&lt;=BR$8),$M32,""),"")</f>
        <v>0</v>
      </c>
      <c r="BS32" s="552" t="str">
        <f t="shared" si="418"/>
        <v/>
      </c>
      <c r="BT32" s="552" t="str">
        <f t="shared" si="418"/>
        <v/>
      </c>
      <c r="BU32" s="552" t="str">
        <f t="shared" si="418"/>
        <v/>
      </c>
      <c r="BV32" s="552" t="str">
        <f t="shared" si="418"/>
        <v/>
      </c>
      <c r="BW32" s="552" t="str">
        <f t="shared" si="418"/>
        <v/>
      </c>
      <c r="BX32" s="552" t="str">
        <f t="shared" si="418"/>
        <v/>
      </c>
      <c r="BY32" s="552" t="str">
        <f t="shared" si="418"/>
        <v/>
      </c>
      <c r="BZ32" s="552" t="str">
        <f t="shared" si="418"/>
        <v/>
      </c>
      <c r="CA32" s="552" t="str">
        <f t="shared" si="418"/>
        <v/>
      </c>
      <c r="CB32" s="552" t="str">
        <f t="shared" si="418"/>
        <v/>
      </c>
      <c r="CC32" s="552" t="str">
        <f t="shared" si="418"/>
        <v/>
      </c>
      <c r="CD32" s="229"/>
      <c r="CE32" s="552" t="str">
        <f t="shared" ref="CE32:CK32" si="419">IF(AND($I32&lt;&gt;"",$AD32="SM"),IF(AND($O32&gt;CD$8,$O32&lt;=CE$8),$N32,""),"")</f>
        <v/>
      </c>
      <c r="CF32" s="552" t="str">
        <f t="shared" si="419"/>
        <v/>
      </c>
      <c r="CG32" s="552" t="str">
        <f t="shared" si="419"/>
        <v/>
      </c>
      <c r="CH32" s="552" t="str">
        <f t="shared" si="419"/>
        <v/>
      </c>
      <c r="CI32" s="552" t="str">
        <f t="shared" si="419"/>
        <v/>
      </c>
      <c r="CJ32" s="552" t="str">
        <f t="shared" si="419"/>
        <v/>
      </c>
      <c r="CK32" s="552" t="str">
        <f t="shared" si="419"/>
        <v/>
      </c>
      <c r="CM32" s="553" t="str">
        <f t="shared" ref="CM32:CZ32" si="420">IF(AND($I32&lt;&gt;"",OR($AD32="ELE",$AD32="ELD",$AD32="CX")),IF(AND($O32&gt;CL$8,$O32&lt;=CM$8),$K32,""),"")</f>
        <v/>
      </c>
      <c r="CN32" s="553" t="str">
        <f t="shared" si="420"/>
        <v/>
      </c>
      <c r="CO32" s="553" t="str">
        <f t="shared" si="420"/>
        <v/>
      </c>
      <c r="CP32" s="553" t="str">
        <f t="shared" si="420"/>
        <v/>
      </c>
      <c r="CQ32" s="553" t="str">
        <f t="shared" si="420"/>
        <v/>
      </c>
      <c r="CR32" s="553" t="str">
        <f t="shared" si="420"/>
        <v/>
      </c>
      <c r="CS32" s="553" t="str">
        <f t="shared" si="420"/>
        <v/>
      </c>
      <c r="CT32" s="553" t="str">
        <f t="shared" si="420"/>
        <v/>
      </c>
      <c r="CU32" s="553" t="str">
        <f t="shared" si="420"/>
        <v/>
      </c>
      <c r="CV32" s="553" t="str">
        <f t="shared" si="420"/>
        <v/>
      </c>
      <c r="CW32" s="553" t="str">
        <f t="shared" si="420"/>
        <v/>
      </c>
      <c r="CX32" s="553" t="str">
        <f t="shared" si="420"/>
        <v/>
      </c>
      <c r="CY32" s="553" t="str">
        <f t="shared" si="420"/>
        <v/>
      </c>
      <c r="CZ32" s="553" t="str">
        <f t="shared" si="420"/>
        <v/>
      </c>
      <c r="DB32" s="553">
        <f t="shared" ref="DB32:DO32" si="421">IF(AND($W32&lt;&gt;"",$AB32="CF"),IF(AND($O32&gt;DA$8,$O32&lt;=DB$8),$AA32,""),"")</f>
        <v>441.56923076923073</v>
      </c>
      <c r="DC32" s="553" t="str">
        <f t="shared" si="421"/>
        <v/>
      </c>
      <c r="DD32" s="553" t="str">
        <f t="shared" si="421"/>
        <v/>
      </c>
      <c r="DE32" s="553" t="str">
        <f t="shared" si="421"/>
        <v/>
      </c>
      <c r="DF32" s="553" t="str">
        <f t="shared" si="421"/>
        <v/>
      </c>
      <c r="DG32" s="553" t="str">
        <f t="shared" si="421"/>
        <v/>
      </c>
      <c r="DH32" s="553" t="str">
        <f t="shared" si="421"/>
        <v/>
      </c>
      <c r="DI32" s="553" t="str">
        <f t="shared" si="421"/>
        <v/>
      </c>
      <c r="DJ32" s="553" t="str">
        <f t="shared" si="421"/>
        <v/>
      </c>
      <c r="DK32" s="553" t="str">
        <f t="shared" si="421"/>
        <v/>
      </c>
      <c r="DL32" s="553" t="str">
        <f t="shared" si="421"/>
        <v/>
      </c>
      <c r="DM32" s="553" t="str">
        <f t="shared" si="421"/>
        <v/>
      </c>
      <c r="DN32" s="553" t="str">
        <f t="shared" si="421"/>
        <v/>
      </c>
      <c r="DO32" s="553" t="str">
        <f t="shared" si="421"/>
        <v/>
      </c>
      <c r="DQ32" s="553" t="str">
        <f t="shared" ref="DQ32:ED32" si="422">IF(AND($W32&lt;&gt;"",$AB32="CA"),IF(AND($O32&gt;DP$8,$O32&lt;=DQ$8),$AA32,""),"")</f>
        <v/>
      </c>
      <c r="DR32" s="553" t="str">
        <f t="shared" si="422"/>
        <v/>
      </c>
      <c r="DS32" s="553" t="str">
        <f t="shared" si="422"/>
        <v/>
      </c>
      <c r="DT32" s="553" t="str">
        <f t="shared" si="422"/>
        <v/>
      </c>
      <c r="DU32" s="553" t="str">
        <f t="shared" si="422"/>
        <v/>
      </c>
      <c r="DV32" s="553" t="str">
        <f t="shared" si="422"/>
        <v/>
      </c>
      <c r="DW32" s="553" t="str">
        <f t="shared" si="422"/>
        <v/>
      </c>
      <c r="DX32" s="553" t="str">
        <f t="shared" si="422"/>
        <v/>
      </c>
      <c r="DY32" s="553" t="str">
        <f t="shared" si="422"/>
        <v/>
      </c>
      <c r="DZ32" s="553" t="str">
        <f t="shared" si="422"/>
        <v/>
      </c>
      <c r="EA32" s="553" t="str">
        <f t="shared" si="422"/>
        <v/>
      </c>
      <c r="EB32" s="553" t="str">
        <f t="shared" si="422"/>
        <v/>
      </c>
      <c r="EC32" s="553" t="str">
        <f t="shared" si="422"/>
        <v/>
      </c>
      <c r="ED32" s="553" t="str">
        <f t="shared" si="422"/>
        <v/>
      </c>
      <c r="EF32" s="553" t="str">
        <f t="shared" ref="EF32:ES32" si="423">IF($AC32="BFC",IF(AND($O32&gt;EE$8,$O32&lt;=EF$8),$AA32,""),"")</f>
        <v/>
      </c>
      <c r="EG32" s="553" t="str">
        <f t="shared" si="423"/>
        <v/>
      </c>
      <c r="EH32" s="553" t="str">
        <f t="shared" si="423"/>
        <v/>
      </c>
      <c r="EI32" s="553" t="str">
        <f t="shared" si="423"/>
        <v/>
      </c>
      <c r="EJ32" s="553" t="str">
        <f t="shared" si="423"/>
        <v/>
      </c>
      <c r="EK32" s="553" t="str">
        <f t="shared" si="423"/>
        <v/>
      </c>
      <c r="EL32" s="553" t="str">
        <f t="shared" si="423"/>
        <v/>
      </c>
      <c r="EM32" s="553" t="str">
        <f t="shared" si="423"/>
        <v/>
      </c>
      <c r="EN32" s="553" t="str">
        <f t="shared" si="423"/>
        <v/>
      </c>
      <c r="EO32" s="553" t="str">
        <f t="shared" si="423"/>
        <v/>
      </c>
      <c r="EP32" s="553" t="str">
        <f t="shared" si="423"/>
        <v/>
      </c>
      <c r="EQ32" s="553" t="str">
        <f t="shared" si="423"/>
        <v/>
      </c>
      <c r="ER32" s="553" t="str">
        <f t="shared" si="423"/>
        <v/>
      </c>
      <c r="ES32" s="553" t="str">
        <f t="shared" si="423"/>
        <v/>
      </c>
      <c r="EU32" s="553" t="str">
        <f t="shared" ref="EU32:FH32" si="424">IF($AC32="BFN",IF(AND($O32&gt;ET$8,$O32&lt;=EU$8),$AA32,""),"")</f>
        <v/>
      </c>
      <c r="EV32" s="553" t="str">
        <f t="shared" si="424"/>
        <v/>
      </c>
      <c r="EW32" s="553" t="str">
        <f t="shared" si="424"/>
        <v/>
      </c>
      <c r="EX32" s="553" t="str">
        <f t="shared" si="424"/>
        <v/>
      </c>
      <c r="EY32" s="553" t="str">
        <f t="shared" si="424"/>
        <v/>
      </c>
      <c r="EZ32" s="553" t="str">
        <f t="shared" si="424"/>
        <v/>
      </c>
      <c r="FA32" s="553" t="str">
        <f t="shared" si="424"/>
        <v/>
      </c>
      <c r="FB32" s="553" t="str">
        <f t="shared" si="424"/>
        <v/>
      </c>
      <c r="FC32" s="553" t="str">
        <f t="shared" si="424"/>
        <v/>
      </c>
      <c r="FD32" s="553" t="str">
        <f t="shared" si="424"/>
        <v/>
      </c>
      <c r="FE32" s="553" t="str">
        <f t="shared" si="424"/>
        <v/>
      </c>
      <c r="FF32" s="553" t="str">
        <f t="shared" si="424"/>
        <v/>
      </c>
      <c r="FG32" s="553" t="str">
        <f t="shared" si="424"/>
        <v/>
      </c>
      <c r="FH32" s="553" t="str">
        <f t="shared" si="424"/>
        <v/>
      </c>
      <c r="FJ32" s="553" t="str">
        <f t="shared" ref="FJ32:FW32" si="425">IF(AND($I32&lt;&gt;"",$AD32="RCS"),IF(AND($O32&gt;FI$8,$O32&lt;=FJ$8),SUM($K32:$M32),""),"")</f>
        <v/>
      </c>
      <c r="FK32" s="553" t="str">
        <f t="shared" si="425"/>
        <v/>
      </c>
      <c r="FL32" s="553" t="str">
        <f t="shared" si="425"/>
        <v/>
      </c>
      <c r="FM32" s="553" t="str">
        <f t="shared" si="425"/>
        <v/>
      </c>
      <c r="FN32" s="553" t="str">
        <f t="shared" si="425"/>
        <v/>
      </c>
      <c r="FO32" s="553" t="str">
        <f t="shared" si="425"/>
        <v/>
      </c>
      <c r="FP32" s="553" t="str">
        <f t="shared" si="425"/>
        <v/>
      </c>
      <c r="FQ32" s="553" t="str">
        <f t="shared" si="425"/>
        <v/>
      </c>
      <c r="FR32" s="553" t="str">
        <f t="shared" si="425"/>
        <v/>
      </c>
      <c r="FS32" s="553" t="str">
        <f t="shared" si="425"/>
        <v/>
      </c>
      <c r="FT32" s="553" t="str">
        <f t="shared" si="425"/>
        <v/>
      </c>
      <c r="FU32" s="553" t="str">
        <f t="shared" si="425"/>
        <v/>
      </c>
      <c r="FV32" s="553" t="str">
        <f t="shared" si="425"/>
        <v/>
      </c>
      <c r="FW32" s="553" t="str">
        <f t="shared" si="425"/>
        <v/>
      </c>
      <c r="FY32" s="553" t="str">
        <f t="shared" ref="FY32:GL32" si="426">IF(AND($I32&lt;&gt;"",$AD32="REC"),IF(AND($O32&gt;FX$8,$O32&lt;=FY$8),SUM($K32:$M32),""),"")</f>
        <v/>
      </c>
      <c r="FZ32" s="553" t="str">
        <f t="shared" si="426"/>
        <v/>
      </c>
      <c r="GA32" s="553" t="str">
        <f t="shared" si="426"/>
        <v/>
      </c>
      <c r="GB32" s="553" t="str">
        <f t="shared" si="426"/>
        <v/>
      </c>
      <c r="GC32" s="553" t="str">
        <f t="shared" si="426"/>
        <v/>
      </c>
      <c r="GD32" s="553" t="str">
        <f t="shared" si="426"/>
        <v/>
      </c>
      <c r="GE32" s="553" t="str">
        <f t="shared" si="426"/>
        <v/>
      </c>
      <c r="GF32" s="553" t="str">
        <f t="shared" si="426"/>
        <v/>
      </c>
      <c r="GG32" s="553" t="str">
        <f t="shared" si="426"/>
        <v/>
      </c>
      <c r="GH32" s="553" t="str">
        <f t="shared" si="426"/>
        <v/>
      </c>
      <c r="GI32" s="553" t="str">
        <f t="shared" si="426"/>
        <v/>
      </c>
      <c r="GJ32" s="553" t="str">
        <f t="shared" si="426"/>
        <v/>
      </c>
      <c r="GK32" s="553" t="str">
        <f t="shared" si="426"/>
        <v/>
      </c>
      <c r="GL32" s="553" t="str">
        <f t="shared" si="426"/>
        <v/>
      </c>
      <c r="GN32" s="553" t="str">
        <f t="shared" ref="GN32:HA32" si="427">IF(AND($I32&lt;&gt;"",$AD32="RBA"),IF(AND($O32&gt;GM$8,$O32&lt;=GN$8),SUM($K32:$M32),""),"")</f>
        <v/>
      </c>
      <c r="GO32" s="553" t="str">
        <f t="shared" si="427"/>
        <v/>
      </c>
      <c r="GP32" s="553" t="str">
        <f t="shared" si="427"/>
        <v/>
      </c>
      <c r="GQ32" s="553" t="str">
        <f t="shared" si="427"/>
        <v/>
      </c>
      <c r="GR32" s="553" t="str">
        <f t="shared" si="427"/>
        <v/>
      </c>
      <c r="GS32" s="553" t="str">
        <f t="shared" si="427"/>
        <v/>
      </c>
      <c r="GT32" s="553" t="str">
        <f t="shared" si="427"/>
        <v/>
      </c>
      <c r="GU32" s="553" t="str">
        <f t="shared" si="427"/>
        <v/>
      </c>
      <c r="GV32" s="553" t="str">
        <f t="shared" si="427"/>
        <v/>
      </c>
      <c r="GW32" s="553" t="str">
        <f t="shared" si="427"/>
        <v/>
      </c>
      <c r="GX32" s="553" t="str">
        <f t="shared" si="427"/>
        <v/>
      </c>
      <c r="GY32" s="553" t="str">
        <f t="shared" si="427"/>
        <v/>
      </c>
      <c r="GZ32" s="553" t="str">
        <f t="shared" si="427"/>
        <v/>
      </c>
      <c r="HA32" s="553" t="str">
        <f t="shared" si="427"/>
        <v/>
      </c>
      <c r="HC32" s="553" t="str">
        <f t="shared" ref="HC32:HP32" si="428">IF(AND($I32&lt;&gt;"",$AD32="RBS"),IF(AND($O32&gt;HB$8,$O32&lt;=HC$8),SUM($K32:$M32),""),"")</f>
        <v/>
      </c>
      <c r="HD32" s="553" t="str">
        <f t="shared" si="428"/>
        <v/>
      </c>
      <c r="HE32" s="553" t="str">
        <f t="shared" si="428"/>
        <v/>
      </c>
      <c r="HF32" s="553" t="str">
        <f t="shared" si="428"/>
        <v/>
      </c>
      <c r="HG32" s="553" t="str">
        <f t="shared" si="428"/>
        <v/>
      </c>
      <c r="HH32" s="553" t="str">
        <f t="shared" si="428"/>
        <v/>
      </c>
      <c r="HI32" s="553" t="str">
        <f t="shared" si="428"/>
        <v/>
      </c>
      <c r="HJ32" s="553" t="str">
        <f t="shared" si="428"/>
        <v/>
      </c>
      <c r="HK32" s="553" t="str">
        <f t="shared" si="428"/>
        <v/>
      </c>
      <c r="HL32" s="553" t="str">
        <f t="shared" si="428"/>
        <v/>
      </c>
      <c r="HM32" s="553" t="str">
        <f t="shared" si="428"/>
        <v/>
      </c>
      <c r="HN32" s="553" t="str">
        <f t="shared" si="428"/>
        <v/>
      </c>
      <c r="HO32" s="553" t="str">
        <f t="shared" si="428"/>
        <v/>
      </c>
      <c r="HP32" s="553" t="str">
        <f t="shared" si="428"/>
        <v/>
      </c>
      <c r="HR32" s="553" t="str">
        <f t="shared" ref="HR32:IE32" si="429">IF(AND($I32&lt;&gt;"",$AD32="RCD"),IF(AND($O32&gt;HQ$8,$O32&lt;=HR$8),SUM($K32:$M32),""),"")</f>
        <v/>
      </c>
      <c r="HS32" s="553" t="str">
        <f t="shared" si="429"/>
        <v/>
      </c>
      <c r="HT32" s="553" t="str">
        <f t="shared" si="429"/>
        <v/>
      </c>
      <c r="HU32" s="553" t="str">
        <f t="shared" si="429"/>
        <v/>
      </c>
      <c r="HV32" s="553" t="str">
        <f t="shared" si="429"/>
        <v/>
      </c>
      <c r="HW32" s="553" t="str">
        <f t="shared" si="429"/>
        <v/>
      </c>
      <c r="HX32" s="553" t="str">
        <f t="shared" si="429"/>
        <v/>
      </c>
      <c r="HY32" s="553" t="str">
        <f t="shared" si="429"/>
        <v/>
      </c>
      <c r="HZ32" s="553" t="str">
        <f t="shared" si="429"/>
        <v/>
      </c>
      <c r="IA32" s="553" t="str">
        <f t="shared" si="429"/>
        <v/>
      </c>
      <c r="IB32" s="553" t="str">
        <f t="shared" si="429"/>
        <v/>
      </c>
      <c r="IC32" s="553" t="str">
        <f t="shared" si="429"/>
        <v/>
      </c>
      <c r="ID32" s="553" t="str">
        <f t="shared" si="429"/>
        <v/>
      </c>
      <c r="IE32" s="553" t="str">
        <f t="shared" si="429"/>
        <v/>
      </c>
      <c r="IG32" s="552">
        <f t="shared" ref="IG32:IT32" si="430">IF(AND($I32&lt;&gt;""),IF(AND($O32&gt;IF$8,$O32&lt;=IG$8),$K32,""),"")</f>
        <v>574.04</v>
      </c>
      <c r="IH32" s="552" t="str">
        <f t="shared" si="430"/>
        <v/>
      </c>
      <c r="II32" s="552" t="str">
        <f t="shared" si="430"/>
        <v/>
      </c>
      <c r="IJ32" s="552" t="str">
        <f t="shared" si="430"/>
        <v/>
      </c>
      <c r="IK32" s="552" t="str">
        <f t="shared" si="430"/>
        <v/>
      </c>
      <c r="IL32" s="552" t="str">
        <f t="shared" si="430"/>
        <v/>
      </c>
      <c r="IM32" s="552" t="str">
        <f t="shared" si="430"/>
        <v/>
      </c>
      <c r="IN32" s="552" t="str">
        <f t="shared" si="430"/>
        <v/>
      </c>
      <c r="IO32" s="552" t="str">
        <f t="shared" si="430"/>
        <v/>
      </c>
      <c r="IP32" s="552" t="str">
        <f t="shared" si="430"/>
        <v/>
      </c>
      <c r="IQ32" s="552" t="str">
        <f t="shared" si="430"/>
        <v/>
      </c>
      <c r="IR32" s="552" t="str">
        <f t="shared" si="430"/>
        <v/>
      </c>
      <c r="IS32" s="552" t="str">
        <f t="shared" si="430"/>
        <v/>
      </c>
      <c r="IT32" s="552" t="str">
        <f t="shared" si="430"/>
        <v/>
      </c>
      <c r="IU32" s="229"/>
      <c r="IV32" s="552">
        <f t="shared" si="60"/>
        <v>0</v>
      </c>
      <c r="IW32" s="552" t="str">
        <f t="shared" si="61"/>
        <v/>
      </c>
      <c r="IX32" s="552" t="str">
        <f t="shared" si="62"/>
        <v/>
      </c>
      <c r="IY32" s="552" t="str">
        <f t="shared" si="63"/>
        <v/>
      </c>
      <c r="IZ32" s="552" t="str">
        <f t="shared" si="64"/>
        <v/>
      </c>
      <c r="JA32" s="552" t="str">
        <f t="shared" si="65"/>
        <v/>
      </c>
      <c r="JB32" s="552" t="str">
        <f t="shared" si="66"/>
        <v/>
      </c>
      <c r="JC32" s="552" t="str">
        <f t="shared" si="67"/>
        <v/>
      </c>
      <c r="JD32" s="552" t="str">
        <f t="shared" si="68"/>
        <v/>
      </c>
      <c r="JE32" s="552" t="str">
        <f t="shared" si="69"/>
        <v/>
      </c>
      <c r="JF32" s="552" t="str">
        <f t="shared" si="70"/>
        <v/>
      </c>
      <c r="JG32" s="552" t="str">
        <f t="shared" si="71"/>
        <v/>
      </c>
      <c r="JH32" s="552" t="str">
        <f t="shared" si="72"/>
        <v/>
      </c>
      <c r="JI32" s="552" t="str">
        <f t="shared" si="73"/>
        <v/>
      </c>
      <c r="JJ32" s="229"/>
      <c r="JK32" s="552">
        <f t="shared" ref="JK32:JX32" si="431">IF(AND($I32&lt;&gt;""),IF(AND($O32&gt;JJ$8,$O32&lt;=JK$8),$M32,""),"")</f>
        <v>0</v>
      </c>
      <c r="JL32" s="552" t="str">
        <f t="shared" si="431"/>
        <v/>
      </c>
      <c r="JM32" s="552" t="str">
        <f t="shared" si="431"/>
        <v/>
      </c>
      <c r="JN32" s="552" t="str">
        <f t="shared" si="431"/>
        <v/>
      </c>
      <c r="JO32" s="552" t="str">
        <f t="shared" si="431"/>
        <v/>
      </c>
      <c r="JP32" s="552" t="str">
        <f t="shared" si="431"/>
        <v/>
      </c>
      <c r="JQ32" s="552" t="str">
        <f t="shared" si="431"/>
        <v/>
      </c>
      <c r="JR32" s="552" t="str">
        <f t="shared" si="431"/>
        <v/>
      </c>
      <c r="JS32" s="552" t="str">
        <f t="shared" si="431"/>
        <v/>
      </c>
      <c r="JT32" s="552" t="str">
        <f t="shared" si="431"/>
        <v/>
      </c>
      <c r="JU32" s="552" t="str">
        <f t="shared" si="431"/>
        <v/>
      </c>
      <c r="JV32" s="552" t="str">
        <f t="shared" si="431"/>
        <v/>
      </c>
      <c r="JW32" s="552" t="str">
        <f t="shared" si="431"/>
        <v/>
      </c>
      <c r="JX32" s="552" t="str">
        <f t="shared" si="431"/>
        <v/>
      </c>
      <c r="JY32" s="229"/>
      <c r="JZ32" s="552">
        <f t="shared" ref="JZ32:KM32" si="432">IF(AND($I32&lt;&gt;""),IF(AND($O32&gt;JY$8,$O32&lt;=JZ$8),$N32,""),"")</f>
        <v>0</v>
      </c>
      <c r="KA32" s="552" t="str">
        <f t="shared" si="432"/>
        <v/>
      </c>
      <c r="KB32" s="552" t="str">
        <f t="shared" si="432"/>
        <v/>
      </c>
      <c r="KC32" s="552" t="str">
        <f t="shared" si="432"/>
        <v/>
      </c>
      <c r="KD32" s="552" t="str">
        <f t="shared" si="432"/>
        <v/>
      </c>
      <c r="KE32" s="552" t="str">
        <f t="shared" si="432"/>
        <v/>
      </c>
      <c r="KF32" s="552" t="str">
        <f t="shared" si="432"/>
        <v/>
      </c>
      <c r="KG32" s="552" t="str">
        <f t="shared" si="432"/>
        <v/>
      </c>
      <c r="KH32" s="552" t="str">
        <f t="shared" si="432"/>
        <v/>
      </c>
      <c r="KI32" s="552" t="str">
        <f t="shared" si="432"/>
        <v/>
      </c>
      <c r="KJ32" s="552" t="str">
        <f t="shared" si="432"/>
        <v/>
      </c>
      <c r="KK32" s="552" t="str">
        <f t="shared" si="432"/>
        <v/>
      </c>
      <c r="KL32" s="552" t="str">
        <f t="shared" si="432"/>
        <v/>
      </c>
      <c r="KM32" s="552" t="str">
        <f t="shared" si="432"/>
        <v/>
      </c>
    </row>
    <row r="33" spans="2:299" ht="18" customHeight="1" x14ac:dyDescent="0.25">
      <c r="B33" s="551">
        <f t="shared" si="0"/>
        <v>68.664999999999992</v>
      </c>
      <c r="C33" s="269">
        <v>3</v>
      </c>
      <c r="D33" s="269" t="s">
        <v>75</v>
      </c>
      <c r="E33" s="269">
        <v>0</v>
      </c>
      <c r="F33" s="269">
        <v>3</v>
      </c>
      <c r="G33" s="269" t="s">
        <v>75</v>
      </c>
      <c r="H33" s="269">
        <v>17.329999999999998</v>
      </c>
      <c r="I33" s="269" t="s">
        <v>617</v>
      </c>
      <c r="J33" s="269" t="s">
        <v>568</v>
      </c>
      <c r="K33" s="546">
        <f>VLOOKUP(I33,' 5.0 - Rebaixos'!B:N,11,FALSE)</f>
        <v>32.441760000000002</v>
      </c>
      <c r="L33" s="546"/>
      <c r="M33" s="546"/>
      <c r="N33" s="546"/>
      <c r="O33" s="547">
        <f>IFERROR((ABS(((T33+Q33)/2)-((F33+C33)/2)))*20/1000+20/1000,0)</f>
        <v>0.02</v>
      </c>
      <c r="P33" s="547">
        <f t="shared" si="37"/>
        <v>0.64883520000000006</v>
      </c>
      <c r="Q33" s="269">
        <v>3</v>
      </c>
      <c r="R33" s="269" t="s">
        <v>75</v>
      </c>
      <c r="S33" s="269">
        <v>0</v>
      </c>
      <c r="T33" s="269">
        <v>3</v>
      </c>
      <c r="U33" s="269" t="s">
        <v>75</v>
      </c>
      <c r="V33" s="269">
        <v>17.329999999999998</v>
      </c>
      <c r="W33" s="548" t="s">
        <v>617</v>
      </c>
      <c r="X33" s="269"/>
      <c r="Y33" s="269"/>
      <c r="Z33" s="546">
        <v>1</v>
      </c>
      <c r="AA33" s="546">
        <f t="shared" si="1"/>
        <v>32.441760000000002</v>
      </c>
      <c r="AB33" s="549" t="s">
        <v>340</v>
      </c>
      <c r="AC33" s="37" t="str">
        <f t="shared" si="2"/>
        <v/>
      </c>
      <c r="AD33" s="9" t="str">
        <f t="shared" si="3"/>
        <v>RBA</v>
      </c>
      <c r="AE33" s="552" t="str">
        <f>IF(AND($I33&lt;&gt;"",$AD33="CL"),IF(AND($O33&gt;#REF!,$O33&lt;=AN$8),$K33,""),"")</f>
        <v/>
      </c>
      <c r="AF33" s="552" t="str">
        <f t="shared" si="38"/>
        <v/>
      </c>
      <c r="AG33" s="552" t="str">
        <f t="shared" si="39"/>
        <v/>
      </c>
      <c r="AH33" s="552" t="str">
        <f t="shared" si="40"/>
        <v/>
      </c>
      <c r="AI33" s="552" t="str">
        <f t="shared" si="41"/>
        <v/>
      </c>
      <c r="AJ33" s="552" t="str">
        <f t="shared" si="42"/>
        <v/>
      </c>
      <c r="AK33" s="552" t="str">
        <f t="shared" si="43"/>
        <v/>
      </c>
      <c r="AL33" s="552" t="str">
        <f t="shared" si="44"/>
        <v/>
      </c>
      <c r="AM33" s="37">
        <f t="shared" si="5"/>
        <v>0</v>
      </c>
      <c r="AN33" s="552" t="str">
        <f t="shared" ref="AN33:BA33" si="433">IF(AND($I33&lt;&gt;"",$AD33="C"),IF(AND($O33&gt;AM$8,$O33&lt;=AN$8),$K33,""),"")</f>
        <v/>
      </c>
      <c r="AO33" s="552" t="str">
        <f t="shared" si="433"/>
        <v/>
      </c>
      <c r="AP33" s="552" t="str">
        <f t="shared" si="433"/>
        <v/>
      </c>
      <c r="AQ33" s="552" t="str">
        <f t="shared" si="433"/>
        <v/>
      </c>
      <c r="AR33" s="552" t="str">
        <f t="shared" si="433"/>
        <v/>
      </c>
      <c r="AS33" s="552" t="str">
        <f t="shared" si="433"/>
        <v/>
      </c>
      <c r="AT33" s="552" t="str">
        <f t="shared" si="433"/>
        <v/>
      </c>
      <c r="AU33" s="552" t="str">
        <f t="shared" si="433"/>
        <v/>
      </c>
      <c r="AV33" s="552" t="str">
        <f t="shared" si="433"/>
        <v/>
      </c>
      <c r="AW33" s="552" t="str">
        <f t="shared" si="433"/>
        <v/>
      </c>
      <c r="AX33" s="552" t="str">
        <f t="shared" si="433"/>
        <v/>
      </c>
      <c r="AY33" s="552" t="str">
        <f t="shared" si="433"/>
        <v/>
      </c>
      <c r="AZ33" s="552" t="str">
        <f t="shared" si="433"/>
        <v/>
      </c>
      <c r="BA33" s="552" t="str">
        <f t="shared" si="433"/>
        <v/>
      </c>
      <c r="BB33" s="229"/>
      <c r="BC33" s="552" t="str">
        <f t="shared" ref="BC33:BP33" si="434">IF(AND($I33&lt;&gt;"",$AD33="C"),IF(AND($O33&gt;BB$8,$O33&lt;=BC$8),$L33,""),"")</f>
        <v/>
      </c>
      <c r="BD33" s="552" t="str">
        <f t="shared" si="434"/>
        <v/>
      </c>
      <c r="BE33" s="552" t="str">
        <f t="shared" si="434"/>
        <v/>
      </c>
      <c r="BF33" s="552" t="str">
        <f t="shared" si="434"/>
        <v/>
      </c>
      <c r="BG33" s="552" t="str">
        <f t="shared" si="434"/>
        <v/>
      </c>
      <c r="BH33" s="552" t="str">
        <f t="shared" si="434"/>
        <v/>
      </c>
      <c r="BI33" s="552" t="str">
        <f t="shared" si="434"/>
        <v/>
      </c>
      <c r="BJ33" s="552" t="str">
        <f t="shared" si="434"/>
        <v/>
      </c>
      <c r="BK33" s="552" t="str">
        <f t="shared" si="434"/>
        <v/>
      </c>
      <c r="BL33" s="552" t="str">
        <f t="shared" si="434"/>
        <v/>
      </c>
      <c r="BM33" s="552" t="str">
        <f t="shared" si="434"/>
        <v/>
      </c>
      <c r="BN33" s="552" t="str">
        <f t="shared" si="434"/>
        <v/>
      </c>
      <c r="BO33" s="552" t="str">
        <f t="shared" si="434"/>
        <v/>
      </c>
      <c r="BP33" s="552" t="str">
        <f t="shared" si="434"/>
        <v/>
      </c>
      <c r="BR33" s="552" t="str">
        <f t="shared" ref="BR33:CC33" si="435">IF(AND($I33&lt;&gt;"",$AD33="C"),IF(AND($O33&gt;BQ$8,$O33&lt;=BR$8),$M33,""),"")</f>
        <v/>
      </c>
      <c r="BS33" s="552" t="str">
        <f t="shared" si="435"/>
        <v/>
      </c>
      <c r="BT33" s="552" t="str">
        <f t="shared" si="435"/>
        <v/>
      </c>
      <c r="BU33" s="552" t="str">
        <f t="shared" si="435"/>
        <v/>
      </c>
      <c r="BV33" s="552" t="str">
        <f t="shared" si="435"/>
        <v/>
      </c>
      <c r="BW33" s="552" t="str">
        <f t="shared" si="435"/>
        <v/>
      </c>
      <c r="BX33" s="552" t="str">
        <f t="shared" si="435"/>
        <v/>
      </c>
      <c r="BY33" s="552" t="str">
        <f t="shared" si="435"/>
        <v/>
      </c>
      <c r="BZ33" s="552" t="str">
        <f t="shared" si="435"/>
        <v/>
      </c>
      <c r="CA33" s="552" t="str">
        <f t="shared" si="435"/>
        <v/>
      </c>
      <c r="CB33" s="552" t="str">
        <f t="shared" si="435"/>
        <v/>
      </c>
      <c r="CC33" s="552" t="str">
        <f t="shared" si="435"/>
        <v/>
      </c>
      <c r="CD33" s="229"/>
      <c r="CE33" s="552" t="str">
        <f t="shared" ref="CE33:CK33" si="436">IF(AND($I33&lt;&gt;"",$AD33="SM"),IF(AND($O33&gt;CD$8,$O33&lt;=CE$8),$N33,""),"")</f>
        <v/>
      </c>
      <c r="CF33" s="552" t="str">
        <f t="shared" si="436"/>
        <v/>
      </c>
      <c r="CG33" s="552" t="str">
        <f t="shared" si="436"/>
        <v/>
      </c>
      <c r="CH33" s="552" t="str">
        <f t="shared" si="436"/>
        <v/>
      </c>
      <c r="CI33" s="552" t="str">
        <f t="shared" si="436"/>
        <v/>
      </c>
      <c r="CJ33" s="552" t="str">
        <f t="shared" si="436"/>
        <v/>
      </c>
      <c r="CK33" s="552" t="str">
        <f t="shared" si="436"/>
        <v/>
      </c>
      <c r="CM33" s="553" t="str">
        <f t="shared" ref="CM33:CZ33" si="437">IF(AND($I33&lt;&gt;"",OR($AD33="ELE",$AD33="ELD",$AD33="CX")),IF(AND($O33&gt;CL$8,$O33&lt;=CM$8),$K33,""),"")</f>
        <v/>
      </c>
      <c r="CN33" s="553" t="str">
        <f t="shared" si="437"/>
        <v/>
      </c>
      <c r="CO33" s="553" t="str">
        <f t="shared" si="437"/>
        <v/>
      </c>
      <c r="CP33" s="553" t="str">
        <f t="shared" si="437"/>
        <v/>
      </c>
      <c r="CQ33" s="553" t="str">
        <f t="shared" si="437"/>
        <v/>
      </c>
      <c r="CR33" s="553" t="str">
        <f t="shared" si="437"/>
        <v/>
      </c>
      <c r="CS33" s="553" t="str">
        <f t="shared" si="437"/>
        <v/>
      </c>
      <c r="CT33" s="553" t="str">
        <f t="shared" si="437"/>
        <v/>
      </c>
      <c r="CU33" s="553" t="str">
        <f t="shared" si="437"/>
        <v/>
      </c>
      <c r="CV33" s="553" t="str">
        <f t="shared" si="437"/>
        <v/>
      </c>
      <c r="CW33" s="553" t="str">
        <f t="shared" si="437"/>
        <v/>
      </c>
      <c r="CX33" s="553" t="str">
        <f t="shared" si="437"/>
        <v/>
      </c>
      <c r="CY33" s="553" t="str">
        <f t="shared" si="437"/>
        <v/>
      </c>
      <c r="CZ33" s="553" t="str">
        <f t="shared" si="437"/>
        <v/>
      </c>
      <c r="DB33" s="553">
        <f t="shared" ref="DB33:DO33" si="438">IF(AND($W33&lt;&gt;"",$AB33="CF"),IF(AND($O33&gt;DA$8,$O33&lt;=DB$8),$AA33,""),"")</f>
        <v>32.441760000000002</v>
      </c>
      <c r="DC33" s="553" t="str">
        <f t="shared" si="438"/>
        <v/>
      </c>
      <c r="DD33" s="553" t="str">
        <f t="shared" si="438"/>
        <v/>
      </c>
      <c r="DE33" s="553" t="str">
        <f t="shared" si="438"/>
        <v/>
      </c>
      <c r="DF33" s="553" t="str">
        <f t="shared" si="438"/>
        <v/>
      </c>
      <c r="DG33" s="553" t="str">
        <f t="shared" si="438"/>
        <v/>
      </c>
      <c r="DH33" s="553" t="str">
        <f t="shared" si="438"/>
        <v/>
      </c>
      <c r="DI33" s="553" t="str">
        <f t="shared" si="438"/>
        <v/>
      </c>
      <c r="DJ33" s="553" t="str">
        <f t="shared" si="438"/>
        <v/>
      </c>
      <c r="DK33" s="553" t="str">
        <f t="shared" si="438"/>
        <v/>
      </c>
      <c r="DL33" s="553" t="str">
        <f t="shared" si="438"/>
        <v/>
      </c>
      <c r="DM33" s="553" t="str">
        <f t="shared" si="438"/>
        <v/>
      </c>
      <c r="DN33" s="553" t="str">
        <f t="shared" si="438"/>
        <v/>
      </c>
      <c r="DO33" s="553" t="str">
        <f t="shared" si="438"/>
        <v/>
      </c>
      <c r="DQ33" s="553" t="str">
        <f t="shared" ref="DQ33:ED33" si="439">IF(AND($W33&lt;&gt;"",$AB33="CA"),IF(AND($O33&gt;DP$8,$O33&lt;=DQ$8),$AA33,""),"")</f>
        <v/>
      </c>
      <c r="DR33" s="553" t="str">
        <f t="shared" si="439"/>
        <v/>
      </c>
      <c r="DS33" s="553" t="str">
        <f t="shared" si="439"/>
        <v/>
      </c>
      <c r="DT33" s="553" t="str">
        <f t="shared" si="439"/>
        <v/>
      </c>
      <c r="DU33" s="553" t="str">
        <f t="shared" si="439"/>
        <v/>
      </c>
      <c r="DV33" s="553" t="str">
        <f t="shared" si="439"/>
        <v/>
      </c>
      <c r="DW33" s="553" t="str">
        <f t="shared" si="439"/>
        <v/>
      </c>
      <c r="DX33" s="553" t="str">
        <f t="shared" si="439"/>
        <v/>
      </c>
      <c r="DY33" s="553" t="str">
        <f t="shared" si="439"/>
        <v/>
      </c>
      <c r="DZ33" s="553" t="str">
        <f t="shared" si="439"/>
        <v/>
      </c>
      <c r="EA33" s="553" t="str">
        <f t="shared" si="439"/>
        <v/>
      </c>
      <c r="EB33" s="553" t="str">
        <f t="shared" si="439"/>
        <v/>
      </c>
      <c r="EC33" s="553" t="str">
        <f t="shared" si="439"/>
        <v/>
      </c>
      <c r="ED33" s="553" t="str">
        <f t="shared" si="439"/>
        <v/>
      </c>
      <c r="EF33" s="553" t="str">
        <f t="shared" ref="EF33:ES33" si="440">IF($AC33="BFC",IF(AND($O33&gt;EE$8,$O33&lt;=EF$8),$AA33,""),"")</f>
        <v/>
      </c>
      <c r="EG33" s="553" t="str">
        <f t="shared" si="440"/>
        <v/>
      </c>
      <c r="EH33" s="553" t="str">
        <f t="shared" si="440"/>
        <v/>
      </c>
      <c r="EI33" s="553" t="str">
        <f t="shared" si="440"/>
        <v/>
      </c>
      <c r="EJ33" s="553" t="str">
        <f t="shared" si="440"/>
        <v/>
      </c>
      <c r="EK33" s="553" t="str">
        <f t="shared" si="440"/>
        <v/>
      </c>
      <c r="EL33" s="553" t="str">
        <f t="shared" si="440"/>
        <v/>
      </c>
      <c r="EM33" s="553" t="str">
        <f t="shared" si="440"/>
        <v/>
      </c>
      <c r="EN33" s="553" t="str">
        <f t="shared" si="440"/>
        <v/>
      </c>
      <c r="EO33" s="553" t="str">
        <f t="shared" si="440"/>
        <v/>
      </c>
      <c r="EP33" s="553" t="str">
        <f t="shared" si="440"/>
        <v/>
      </c>
      <c r="EQ33" s="553" t="str">
        <f t="shared" si="440"/>
        <v/>
      </c>
      <c r="ER33" s="553" t="str">
        <f t="shared" si="440"/>
        <v/>
      </c>
      <c r="ES33" s="553" t="str">
        <f t="shared" si="440"/>
        <v/>
      </c>
      <c r="EU33" s="553" t="str">
        <f t="shared" ref="EU33:FH33" si="441">IF($AC33="BFN",IF(AND($O33&gt;ET$8,$O33&lt;=EU$8),$AA33,""),"")</f>
        <v/>
      </c>
      <c r="EV33" s="553" t="str">
        <f t="shared" si="441"/>
        <v/>
      </c>
      <c r="EW33" s="553" t="str">
        <f t="shared" si="441"/>
        <v/>
      </c>
      <c r="EX33" s="553" t="str">
        <f t="shared" si="441"/>
        <v/>
      </c>
      <c r="EY33" s="553" t="str">
        <f t="shared" si="441"/>
        <v/>
      </c>
      <c r="EZ33" s="553" t="str">
        <f t="shared" si="441"/>
        <v/>
      </c>
      <c r="FA33" s="553" t="str">
        <f t="shared" si="441"/>
        <v/>
      </c>
      <c r="FB33" s="553" t="str">
        <f t="shared" si="441"/>
        <v/>
      </c>
      <c r="FC33" s="553" t="str">
        <f t="shared" si="441"/>
        <v/>
      </c>
      <c r="FD33" s="553" t="str">
        <f t="shared" si="441"/>
        <v/>
      </c>
      <c r="FE33" s="553" t="str">
        <f t="shared" si="441"/>
        <v/>
      </c>
      <c r="FF33" s="553" t="str">
        <f t="shared" si="441"/>
        <v/>
      </c>
      <c r="FG33" s="553" t="str">
        <f t="shared" si="441"/>
        <v/>
      </c>
      <c r="FH33" s="553" t="str">
        <f t="shared" si="441"/>
        <v/>
      </c>
      <c r="FJ33" s="553" t="str">
        <f t="shared" ref="FJ33:FW33" si="442">IF(AND($I33&lt;&gt;"",$AD33="RCS"),IF(AND($O33&gt;FI$8,$O33&lt;=FJ$8),SUM($K33:$M33),""),"")</f>
        <v/>
      </c>
      <c r="FK33" s="553" t="str">
        <f t="shared" si="442"/>
        <v/>
      </c>
      <c r="FL33" s="553" t="str">
        <f t="shared" si="442"/>
        <v/>
      </c>
      <c r="FM33" s="553" t="str">
        <f t="shared" si="442"/>
        <v/>
      </c>
      <c r="FN33" s="553" t="str">
        <f t="shared" si="442"/>
        <v/>
      </c>
      <c r="FO33" s="553" t="str">
        <f t="shared" si="442"/>
        <v/>
      </c>
      <c r="FP33" s="553" t="str">
        <f t="shared" si="442"/>
        <v/>
      </c>
      <c r="FQ33" s="553" t="str">
        <f t="shared" si="442"/>
        <v/>
      </c>
      <c r="FR33" s="553" t="str">
        <f t="shared" si="442"/>
        <v/>
      </c>
      <c r="FS33" s="553" t="str">
        <f t="shared" si="442"/>
        <v/>
      </c>
      <c r="FT33" s="553" t="str">
        <f t="shared" si="442"/>
        <v/>
      </c>
      <c r="FU33" s="553" t="str">
        <f t="shared" si="442"/>
        <v/>
      </c>
      <c r="FV33" s="553" t="str">
        <f t="shared" si="442"/>
        <v/>
      </c>
      <c r="FW33" s="553" t="str">
        <f t="shared" si="442"/>
        <v/>
      </c>
      <c r="FY33" s="553" t="str">
        <f t="shared" ref="FY33:GL33" si="443">IF(AND($I33&lt;&gt;"",$AD33="REC"),IF(AND($O33&gt;FX$8,$O33&lt;=FY$8),SUM($K33:$M33),""),"")</f>
        <v/>
      </c>
      <c r="FZ33" s="553" t="str">
        <f t="shared" si="443"/>
        <v/>
      </c>
      <c r="GA33" s="553" t="str">
        <f t="shared" si="443"/>
        <v/>
      </c>
      <c r="GB33" s="553" t="str">
        <f t="shared" si="443"/>
        <v/>
      </c>
      <c r="GC33" s="553" t="str">
        <f t="shared" si="443"/>
        <v/>
      </c>
      <c r="GD33" s="553" t="str">
        <f t="shared" si="443"/>
        <v/>
      </c>
      <c r="GE33" s="553" t="str">
        <f t="shared" si="443"/>
        <v/>
      </c>
      <c r="GF33" s="553" t="str">
        <f t="shared" si="443"/>
        <v/>
      </c>
      <c r="GG33" s="553" t="str">
        <f t="shared" si="443"/>
        <v/>
      </c>
      <c r="GH33" s="553" t="str">
        <f t="shared" si="443"/>
        <v/>
      </c>
      <c r="GI33" s="553" t="str">
        <f t="shared" si="443"/>
        <v/>
      </c>
      <c r="GJ33" s="553" t="str">
        <f t="shared" si="443"/>
        <v/>
      </c>
      <c r="GK33" s="553" t="str">
        <f t="shared" si="443"/>
        <v/>
      </c>
      <c r="GL33" s="553" t="str">
        <f t="shared" si="443"/>
        <v/>
      </c>
      <c r="GN33" s="553">
        <f t="shared" ref="GN33:HA33" si="444">IF(AND($I33&lt;&gt;"",$AD33="RBA"),IF(AND($O33&gt;GM$8,$O33&lt;=GN$8),SUM($K33:$M33),""),"")</f>
        <v>32.441760000000002</v>
      </c>
      <c r="GO33" s="553" t="str">
        <f t="shared" si="444"/>
        <v/>
      </c>
      <c r="GP33" s="553" t="str">
        <f t="shared" si="444"/>
        <v/>
      </c>
      <c r="GQ33" s="553" t="str">
        <f t="shared" si="444"/>
        <v/>
      </c>
      <c r="GR33" s="553" t="str">
        <f t="shared" si="444"/>
        <v/>
      </c>
      <c r="GS33" s="553" t="str">
        <f t="shared" si="444"/>
        <v/>
      </c>
      <c r="GT33" s="553" t="str">
        <f t="shared" si="444"/>
        <v/>
      </c>
      <c r="GU33" s="553" t="str">
        <f t="shared" si="444"/>
        <v/>
      </c>
      <c r="GV33" s="553" t="str">
        <f t="shared" si="444"/>
        <v/>
      </c>
      <c r="GW33" s="553" t="str">
        <f t="shared" si="444"/>
        <v/>
      </c>
      <c r="GX33" s="553" t="str">
        <f t="shared" si="444"/>
        <v/>
      </c>
      <c r="GY33" s="553" t="str">
        <f t="shared" si="444"/>
        <v/>
      </c>
      <c r="GZ33" s="553" t="str">
        <f t="shared" si="444"/>
        <v/>
      </c>
      <c r="HA33" s="553" t="str">
        <f t="shared" si="444"/>
        <v/>
      </c>
      <c r="HC33" s="553" t="str">
        <f t="shared" ref="HC33:HP33" si="445">IF(AND($I33&lt;&gt;"",$AD33="RBS"),IF(AND($O33&gt;HB$8,$O33&lt;=HC$8),SUM($K33:$M33),""),"")</f>
        <v/>
      </c>
      <c r="HD33" s="553" t="str">
        <f t="shared" si="445"/>
        <v/>
      </c>
      <c r="HE33" s="553" t="str">
        <f t="shared" si="445"/>
        <v/>
      </c>
      <c r="HF33" s="553" t="str">
        <f t="shared" si="445"/>
        <v/>
      </c>
      <c r="HG33" s="553" t="str">
        <f t="shared" si="445"/>
        <v/>
      </c>
      <c r="HH33" s="553" t="str">
        <f t="shared" si="445"/>
        <v/>
      </c>
      <c r="HI33" s="553" t="str">
        <f t="shared" si="445"/>
        <v/>
      </c>
      <c r="HJ33" s="553" t="str">
        <f t="shared" si="445"/>
        <v/>
      </c>
      <c r="HK33" s="553" t="str">
        <f t="shared" si="445"/>
        <v/>
      </c>
      <c r="HL33" s="553" t="str">
        <f t="shared" si="445"/>
        <v/>
      </c>
      <c r="HM33" s="553" t="str">
        <f t="shared" si="445"/>
        <v/>
      </c>
      <c r="HN33" s="553" t="str">
        <f t="shared" si="445"/>
        <v/>
      </c>
      <c r="HO33" s="553" t="str">
        <f t="shared" si="445"/>
        <v/>
      </c>
      <c r="HP33" s="553" t="str">
        <f t="shared" si="445"/>
        <v/>
      </c>
      <c r="HR33" s="553" t="str">
        <f t="shared" ref="HR33:IE33" si="446">IF(AND($I33&lt;&gt;"",$AD33="RCD"),IF(AND($O33&gt;HQ$8,$O33&lt;=HR$8),SUM($K33:$M33),""),"")</f>
        <v/>
      </c>
      <c r="HS33" s="553" t="str">
        <f t="shared" si="446"/>
        <v/>
      </c>
      <c r="HT33" s="553" t="str">
        <f t="shared" si="446"/>
        <v/>
      </c>
      <c r="HU33" s="553" t="str">
        <f t="shared" si="446"/>
        <v/>
      </c>
      <c r="HV33" s="553" t="str">
        <f t="shared" si="446"/>
        <v/>
      </c>
      <c r="HW33" s="553" t="str">
        <f t="shared" si="446"/>
        <v/>
      </c>
      <c r="HX33" s="553" t="str">
        <f t="shared" si="446"/>
        <v/>
      </c>
      <c r="HY33" s="553" t="str">
        <f t="shared" si="446"/>
        <v/>
      </c>
      <c r="HZ33" s="553" t="str">
        <f t="shared" si="446"/>
        <v/>
      </c>
      <c r="IA33" s="553" t="str">
        <f t="shared" si="446"/>
        <v/>
      </c>
      <c r="IB33" s="553" t="str">
        <f t="shared" si="446"/>
        <v/>
      </c>
      <c r="IC33" s="553" t="str">
        <f t="shared" si="446"/>
        <v/>
      </c>
      <c r="ID33" s="553" t="str">
        <f t="shared" si="446"/>
        <v/>
      </c>
      <c r="IE33" s="553" t="str">
        <f t="shared" si="446"/>
        <v/>
      </c>
      <c r="IG33" s="552">
        <f t="shared" ref="IG33:IT33" si="447">IF(AND($I33&lt;&gt;""),IF(AND($O33&gt;IF$8,$O33&lt;=IG$8),$K33,""),"")</f>
        <v>32.441760000000002</v>
      </c>
      <c r="IH33" s="552" t="str">
        <f t="shared" si="447"/>
        <v/>
      </c>
      <c r="II33" s="552" t="str">
        <f t="shared" si="447"/>
        <v/>
      </c>
      <c r="IJ33" s="552" t="str">
        <f t="shared" si="447"/>
        <v/>
      </c>
      <c r="IK33" s="552" t="str">
        <f t="shared" si="447"/>
        <v/>
      </c>
      <c r="IL33" s="552" t="str">
        <f t="shared" si="447"/>
        <v/>
      </c>
      <c r="IM33" s="552" t="str">
        <f t="shared" si="447"/>
        <v/>
      </c>
      <c r="IN33" s="552" t="str">
        <f t="shared" si="447"/>
        <v/>
      </c>
      <c r="IO33" s="552" t="str">
        <f t="shared" si="447"/>
        <v/>
      </c>
      <c r="IP33" s="552" t="str">
        <f t="shared" si="447"/>
        <v/>
      </c>
      <c r="IQ33" s="552" t="str">
        <f t="shared" si="447"/>
        <v/>
      </c>
      <c r="IR33" s="552" t="str">
        <f t="shared" si="447"/>
        <v/>
      </c>
      <c r="IS33" s="552" t="str">
        <f t="shared" si="447"/>
        <v/>
      </c>
      <c r="IT33" s="552" t="str">
        <f t="shared" si="447"/>
        <v/>
      </c>
      <c r="IU33" s="229"/>
      <c r="IV33" s="552">
        <f t="shared" si="60"/>
        <v>0</v>
      </c>
      <c r="IW33" s="552" t="str">
        <f t="shared" si="61"/>
        <v/>
      </c>
      <c r="IX33" s="552" t="str">
        <f t="shared" si="62"/>
        <v/>
      </c>
      <c r="IY33" s="552" t="str">
        <f t="shared" si="63"/>
        <v/>
      </c>
      <c r="IZ33" s="552" t="str">
        <f t="shared" si="64"/>
        <v/>
      </c>
      <c r="JA33" s="552" t="str">
        <f t="shared" si="65"/>
        <v/>
      </c>
      <c r="JB33" s="552" t="str">
        <f t="shared" si="66"/>
        <v/>
      </c>
      <c r="JC33" s="552" t="str">
        <f t="shared" si="67"/>
        <v/>
      </c>
      <c r="JD33" s="552" t="str">
        <f t="shared" si="68"/>
        <v/>
      </c>
      <c r="JE33" s="552" t="str">
        <f t="shared" si="69"/>
        <v/>
      </c>
      <c r="JF33" s="552" t="str">
        <f t="shared" si="70"/>
        <v/>
      </c>
      <c r="JG33" s="552" t="str">
        <f t="shared" si="71"/>
        <v/>
      </c>
      <c r="JH33" s="552" t="str">
        <f t="shared" si="72"/>
        <v/>
      </c>
      <c r="JI33" s="552" t="str">
        <f t="shared" si="73"/>
        <v/>
      </c>
      <c r="JJ33" s="229"/>
      <c r="JK33" s="552">
        <f t="shared" ref="JK33:JX33" si="448">IF(AND($I33&lt;&gt;""),IF(AND($O33&gt;JJ$8,$O33&lt;=JK$8),$M33,""),"")</f>
        <v>0</v>
      </c>
      <c r="JL33" s="552" t="str">
        <f t="shared" si="448"/>
        <v/>
      </c>
      <c r="JM33" s="552" t="str">
        <f t="shared" si="448"/>
        <v/>
      </c>
      <c r="JN33" s="552" t="str">
        <f t="shared" si="448"/>
        <v/>
      </c>
      <c r="JO33" s="552" t="str">
        <f t="shared" si="448"/>
        <v/>
      </c>
      <c r="JP33" s="552" t="str">
        <f t="shared" si="448"/>
        <v/>
      </c>
      <c r="JQ33" s="552" t="str">
        <f t="shared" si="448"/>
        <v/>
      </c>
      <c r="JR33" s="552" t="str">
        <f t="shared" si="448"/>
        <v/>
      </c>
      <c r="JS33" s="552" t="str">
        <f t="shared" si="448"/>
        <v/>
      </c>
      <c r="JT33" s="552" t="str">
        <f t="shared" si="448"/>
        <v/>
      </c>
      <c r="JU33" s="552" t="str">
        <f t="shared" si="448"/>
        <v/>
      </c>
      <c r="JV33" s="552" t="str">
        <f t="shared" si="448"/>
        <v/>
      </c>
      <c r="JW33" s="552" t="str">
        <f t="shared" si="448"/>
        <v/>
      </c>
      <c r="JX33" s="552" t="str">
        <f t="shared" si="448"/>
        <v/>
      </c>
      <c r="JY33" s="229"/>
      <c r="JZ33" s="552">
        <f t="shared" ref="JZ33:KM33" si="449">IF(AND($I33&lt;&gt;""),IF(AND($O33&gt;JY$8,$O33&lt;=JZ$8),$N33,""),"")</f>
        <v>0</v>
      </c>
      <c r="KA33" s="552" t="str">
        <f t="shared" si="449"/>
        <v/>
      </c>
      <c r="KB33" s="552" t="str">
        <f t="shared" si="449"/>
        <v/>
      </c>
      <c r="KC33" s="552" t="str">
        <f t="shared" si="449"/>
        <v/>
      </c>
      <c r="KD33" s="552" t="str">
        <f t="shared" si="449"/>
        <v/>
      </c>
      <c r="KE33" s="552" t="str">
        <f t="shared" si="449"/>
        <v/>
      </c>
      <c r="KF33" s="552" t="str">
        <f t="shared" si="449"/>
        <v/>
      </c>
      <c r="KG33" s="552" t="str">
        <f t="shared" si="449"/>
        <v/>
      </c>
      <c r="KH33" s="552" t="str">
        <f t="shared" si="449"/>
        <v/>
      </c>
      <c r="KI33" s="552" t="str">
        <f t="shared" si="449"/>
        <v/>
      </c>
      <c r="KJ33" s="552" t="str">
        <f t="shared" si="449"/>
        <v/>
      </c>
      <c r="KK33" s="552" t="str">
        <f t="shared" si="449"/>
        <v/>
      </c>
      <c r="KL33" s="552" t="str">
        <f t="shared" si="449"/>
        <v/>
      </c>
      <c r="KM33" s="552" t="str">
        <f t="shared" si="449"/>
        <v/>
      </c>
    </row>
    <row r="34" spans="2:299" ht="18" customHeight="1" x14ac:dyDescent="0.25">
      <c r="B34" s="551">
        <f t="shared" si="0"/>
        <v>70</v>
      </c>
      <c r="C34" s="269">
        <v>3</v>
      </c>
      <c r="D34" s="269" t="s">
        <v>75</v>
      </c>
      <c r="E34" s="269">
        <v>0</v>
      </c>
      <c r="F34" s="269">
        <v>4</v>
      </c>
      <c r="G34" s="269" t="s">
        <v>75</v>
      </c>
      <c r="H34" s="269">
        <v>0</v>
      </c>
      <c r="I34" s="269" t="s">
        <v>618</v>
      </c>
      <c r="J34" s="269" t="s">
        <v>568</v>
      </c>
      <c r="K34" s="546">
        <f>VLOOKUP(I34,' 5.0 - Rebaixos'!B:N,11,FALSE)</f>
        <v>102.4</v>
      </c>
      <c r="L34" s="546"/>
      <c r="M34" s="546"/>
      <c r="N34" s="546"/>
      <c r="O34" s="547">
        <f>IFERROR((ABS(((T34+Q34)/2)-((F34+C34)/2)))*20/1000+20/1000,0)</f>
        <v>0.02</v>
      </c>
      <c r="P34" s="547">
        <f t="shared" si="37"/>
        <v>2.048</v>
      </c>
      <c r="Q34" s="269">
        <v>3</v>
      </c>
      <c r="R34" s="269" t="s">
        <v>75</v>
      </c>
      <c r="S34" s="269">
        <v>0</v>
      </c>
      <c r="T34" s="269">
        <v>4</v>
      </c>
      <c r="U34" s="269" t="s">
        <v>75</v>
      </c>
      <c r="V34" s="269">
        <v>0</v>
      </c>
      <c r="W34" s="548" t="s">
        <v>618</v>
      </c>
      <c r="X34" s="269"/>
      <c r="Y34" s="269"/>
      <c r="Z34" s="546">
        <v>1</v>
      </c>
      <c r="AA34" s="546">
        <f t="shared" si="1"/>
        <v>102.4</v>
      </c>
      <c r="AB34" s="549" t="s">
        <v>340</v>
      </c>
      <c r="AC34" s="37" t="str">
        <f t="shared" ref="AC34:AC104" si="450">IF(LEFT(W34,1)="A","A",LEFT(X34,3))</f>
        <v/>
      </c>
      <c r="AD34" s="9" t="str">
        <f t="shared" ref="AD34:AD57" si="451">LEFT(I34,SEARCH("-",I34,1)-1)</f>
        <v>RBA</v>
      </c>
      <c r="AE34" s="552" t="str">
        <f>IF(AND($I34&lt;&gt;"",$AD34="CL"),IF(AND($O34&gt;#REF!,$O34&lt;=AN$8),$K34,""),"")</f>
        <v/>
      </c>
      <c r="AF34" s="552" t="str">
        <f t="shared" ref="AF34:AF57" si="452">IF(AND($I34&lt;&gt;"",$AD34="CL"),IF(AND($O34&gt;AE$8,$O34&lt;=AO$8),$K34,""),"")</f>
        <v/>
      </c>
      <c r="AG34" s="552" t="str">
        <f t="shared" ref="AG34:AG57" si="453">IF(AND($I34&lt;&gt;"",$AD34="CL"),IF(AND($O34&gt;AF$8,$O34&lt;=AP$8),$K34,""),"")</f>
        <v/>
      </c>
      <c r="AH34" s="552" t="str">
        <f t="shared" ref="AH34:AH57" si="454">IF(AND($I34&lt;&gt;"",$AD34="CL"),IF(AND($O34&gt;AG$8,$O34&lt;=AQ$8),$K34,""),"")</f>
        <v/>
      </c>
      <c r="AI34" s="552" t="str">
        <f t="shared" ref="AI34:AI57" si="455">IF(AND($I34&lt;&gt;"",$AD34="CL"),IF(AND($O34&gt;AH$8,$O34&lt;=AR$8),$K34,""),"")</f>
        <v/>
      </c>
      <c r="AJ34" s="552" t="str">
        <f t="shared" ref="AJ34:AJ57" si="456">IF(AND($I34&lt;&gt;"",$AD34="CL"),IF(AND($O34&gt;AI$8,$O34&lt;=AS$8),$K34,""),"")</f>
        <v/>
      </c>
      <c r="AK34" s="552" t="str">
        <f t="shared" ref="AK34:AK57" si="457">IF(AND($I34&lt;&gt;"",$AD34="CL"),IF(AND($O34&gt;AJ$8,$O34&lt;=AT$8),$K34,""),"")</f>
        <v/>
      </c>
      <c r="AL34" s="552" t="str">
        <f t="shared" ref="AL34:AL57" si="458">IF(AND($I34&lt;&gt;"",$AD34="CL"),IF(AND($O34&gt;AK$8,$O34&lt;=AU$8),$K34,""),"")</f>
        <v/>
      </c>
      <c r="AM34" s="37">
        <f t="shared" si="5"/>
        <v>0</v>
      </c>
      <c r="AN34" s="552" t="str">
        <f t="shared" ref="AN34:BA34" si="459">IF(AND($I34&lt;&gt;"",$AD34="C"),IF(AND($O34&gt;AM$8,$O34&lt;=AN$8),$K34,""),"")</f>
        <v/>
      </c>
      <c r="AO34" s="552" t="str">
        <f t="shared" si="459"/>
        <v/>
      </c>
      <c r="AP34" s="552" t="str">
        <f t="shared" si="459"/>
        <v/>
      </c>
      <c r="AQ34" s="552" t="str">
        <f t="shared" si="459"/>
        <v/>
      </c>
      <c r="AR34" s="552" t="str">
        <f t="shared" si="459"/>
        <v/>
      </c>
      <c r="AS34" s="552" t="str">
        <f t="shared" si="459"/>
        <v/>
      </c>
      <c r="AT34" s="552" t="str">
        <f t="shared" si="459"/>
        <v/>
      </c>
      <c r="AU34" s="552" t="str">
        <f t="shared" si="459"/>
        <v/>
      </c>
      <c r="AV34" s="552" t="str">
        <f t="shared" si="459"/>
        <v/>
      </c>
      <c r="AW34" s="552" t="str">
        <f t="shared" si="459"/>
        <v/>
      </c>
      <c r="AX34" s="552" t="str">
        <f t="shared" si="459"/>
        <v/>
      </c>
      <c r="AY34" s="552" t="str">
        <f t="shared" si="459"/>
        <v/>
      </c>
      <c r="AZ34" s="552" t="str">
        <f t="shared" si="459"/>
        <v/>
      </c>
      <c r="BA34" s="552" t="str">
        <f t="shared" si="459"/>
        <v/>
      </c>
      <c r="BB34" s="229"/>
      <c r="BC34" s="552" t="str">
        <f t="shared" ref="BC34:BP34" si="460">IF(AND($I34&lt;&gt;"",$AD34="C"),IF(AND($O34&gt;BB$8,$O34&lt;=BC$8),$L34,""),"")</f>
        <v/>
      </c>
      <c r="BD34" s="552" t="str">
        <f t="shared" si="460"/>
        <v/>
      </c>
      <c r="BE34" s="552" t="str">
        <f t="shared" si="460"/>
        <v/>
      </c>
      <c r="BF34" s="552" t="str">
        <f t="shared" si="460"/>
        <v/>
      </c>
      <c r="BG34" s="552" t="str">
        <f t="shared" si="460"/>
        <v/>
      </c>
      <c r="BH34" s="552" t="str">
        <f t="shared" si="460"/>
        <v/>
      </c>
      <c r="BI34" s="552" t="str">
        <f t="shared" si="460"/>
        <v/>
      </c>
      <c r="BJ34" s="552" t="str">
        <f t="shared" si="460"/>
        <v/>
      </c>
      <c r="BK34" s="552" t="str">
        <f t="shared" si="460"/>
        <v/>
      </c>
      <c r="BL34" s="552" t="str">
        <f t="shared" si="460"/>
        <v/>
      </c>
      <c r="BM34" s="552" t="str">
        <f t="shared" si="460"/>
        <v/>
      </c>
      <c r="BN34" s="552" t="str">
        <f t="shared" si="460"/>
        <v/>
      </c>
      <c r="BO34" s="552" t="str">
        <f t="shared" si="460"/>
        <v/>
      </c>
      <c r="BP34" s="552" t="str">
        <f t="shared" si="460"/>
        <v/>
      </c>
      <c r="BR34" s="552" t="str">
        <f t="shared" ref="BR34:CC34" si="461">IF(AND($I34&lt;&gt;"",$AD34="C"),IF(AND($O34&gt;BQ$8,$O34&lt;=BR$8),$M34,""),"")</f>
        <v/>
      </c>
      <c r="BS34" s="552" t="str">
        <f t="shared" si="461"/>
        <v/>
      </c>
      <c r="BT34" s="552" t="str">
        <f t="shared" si="461"/>
        <v/>
      </c>
      <c r="BU34" s="552" t="str">
        <f t="shared" si="461"/>
        <v/>
      </c>
      <c r="BV34" s="552" t="str">
        <f t="shared" si="461"/>
        <v/>
      </c>
      <c r="BW34" s="552" t="str">
        <f t="shared" si="461"/>
        <v/>
      </c>
      <c r="BX34" s="552" t="str">
        <f t="shared" si="461"/>
        <v/>
      </c>
      <c r="BY34" s="552" t="str">
        <f t="shared" si="461"/>
        <v/>
      </c>
      <c r="BZ34" s="552" t="str">
        <f t="shared" si="461"/>
        <v/>
      </c>
      <c r="CA34" s="552" t="str">
        <f t="shared" si="461"/>
        <v/>
      </c>
      <c r="CB34" s="552" t="str">
        <f t="shared" si="461"/>
        <v/>
      </c>
      <c r="CC34" s="552" t="str">
        <f t="shared" si="461"/>
        <v/>
      </c>
      <c r="CD34" s="229"/>
      <c r="CE34" s="552" t="str">
        <f t="shared" ref="CE34:CK34" si="462">IF(AND($I34&lt;&gt;"",$AD34="SM"),IF(AND($O34&gt;CD$8,$O34&lt;=CE$8),$N34,""),"")</f>
        <v/>
      </c>
      <c r="CF34" s="552" t="str">
        <f t="shared" si="462"/>
        <v/>
      </c>
      <c r="CG34" s="552" t="str">
        <f t="shared" si="462"/>
        <v/>
      </c>
      <c r="CH34" s="552" t="str">
        <f t="shared" si="462"/>
        <v/>
      </c>
      <c r="CI34" s="552" t="str">
        <f t="shared" si="462"/>
        <v/>
      </c>
      <c r="CJ34" s="552" t="str">
        <f t="shared" si="462"/>
        <v/>
      </c>
      <c r="CK34" s="552" t="str">
        <f t="shared" si="462"/>
        <v/>
      </c>
      <c r="CM34" s="553" t="str">
        <f t="shared" ref="CM34:CZ34" si="463">IF(AND($I34&lt;&gt;"",OR($AD34="ELE",$AD34="ELD",$AD34="CX")),IF(AND($O34&gt;CL$8,$O34&lt;=CM$8),$K34,""),"")</f>
        <v/>
      </c>
      <c r="CN34" s="553" t="str">
        <f t="shared" si="463"/>
        <v/>
      </c>
      <c r="CO34" s="553" t="str">
        <f t="shared" si="463"/>
        <v/>
      </c>
      <c r="CP34" s="553" t="str">
        <f t="shared" si="463"/>
        <v/>
      </c>
      <c r="CQ34" s="553" t="str">
        <f t="shared" si="463"/>
        <v/>
      </c>
      <c r="CR34" s="553" t="str">
        <f t="shared" si="463"/>
        <v/>
      </c>
      <c r="CS34" s="553" t="str">
        <f t="shared" si="463"/>
        <v/>
      </c>
      <c r="CT34" s="553" t="str">
        <f t="shared" si="463"/>
        <v/>
      </c>
      <c r="CU34" s="553" t="str">
        <f t="shared" si="463"/>
        <v/>
      </c>
      <c r="CV34" s="553" t="str">
        <f t="shared" si="463"/>
        <v/>
      </c>
      <c r="CW34" s="553" t="str">
        <f t="shared" si="463"/>
        <v/>
      </c>
      <c r="CX34" s="553" t="str">
        <f t="shared" si="463"/>
        <v/>
      </c>
      <c r="CY34" s="553" t="str">
        <f t="shared" si="463"/>
        <v/>
      </c>
      <c r="CZ34" s="553" t="str">
        <f t="shared" si="463"/>
        <v/>
      </c>
      <c r="DB34" s="553">
        <f t="shared" ref="DB34:DO34" si="464">IF(AND($W34&lt;&gt;"",$AB34="CF"),IF(AND($O34&gt;DA$8,$O34&lt;=DB$8),$AA34,""),"")</f>
        <v>102.4</v>
      </c>
      <c r="DC34" s="553" t="str">
        <f t="shared" si="464"/>
        <v/>
      </c>
      <c r="DD34" s="553" t="str">
        <f t="shared" si="464"/>
        <v/>
      </c>
      <c r="DE34" s="553" t="str">
        <f t="shared" si="464"/>
        <v/>
      </c>
      <c r="DF34" s="553" t="str">
        <f t="shared" si="464"/>
        <v/>
      </c>
      <c r="DG34" s="553" t="str">
        <f t="shared" si="464"/>
        <v/>
      </c>
      <c r="DH34" s="553" t="str">
        <f t="shared" si="464"/>
        <v/>
      </c>
      <c r="DI34" s="553" t="str">
        <f t="shared" si="464"/>
        <v/>
      </c>
      <c r="DJ34" s="553" t="str">
        <f t="shared" si="464"/>
        <v/>
      </c>
      <c r="DK34" s="553" t="str">
        <f t="shared" si="464"/>
        <v/>
      </c>
      <c r="DL34" s="553" t="str">
        <f t="shared" si="464"/>
        <v/>
      </c>
      <c r="DM34" s="553" t="str">
        <f t="shared" si="464"/>
        <v/>
      </c>
      <c r="DN34" s="553" t="str">
        <f t="shared" si="464"/>
        <v/>
      </c>
      <c r="DO34" s="553" t="str">
        <f t="shared" si="464"/>
        <v/>
      </c>
      <c r="DQ34" s="553" t="str">
        <f t="shared" ref="DQ34:ED34" si="465">IF(AND($W34&lt;&gt;"",$AB34="CA"),IF(AND($O34&gt;DP$8,$O34&lt;=DQ$8),$AA34,""),"")</f>
        <v/>
      </c>
      <c r="DR34" s="553" t="str">
        <f t="shared" si="465"/>
        <v/>
      </c>
      <c r="DS34" s="553" t="str">
        <f t="shared" si="465"/>
        <v/>
      </c>
      <c r="DT34" s="553" t="str">
        <f t="shared" si="465"/>
        <v/>
      </c>
      <c r="DU34" s="553" t="str">
        <f t="shared" si="465"/>
        <v/>
      </c>
      <c r="DV34" s="553" t="str">
        <f t="shared" si="465"/>
        <v/>
      </c>
      <c r="DW34" s="553" t="str">
        <f t="shared" si="465"/>
        <v/>
      </c>
      <c r="DX34" s="553" t="str">
        <f t="shared" si="465"/>
        <v/>
      </c>
      <c r="DY34" s="553" t="str">
        <f t="shared" si="465"/>
        <v/>
      </c>
      <c r="DZ34" s="553" t="str">
        <f t="shared" si="465"/>
        <v/>
      </c>
      <c r="EA34" s="553" t="str">
        <f t="shared" si="465"/>
        <v/>
      </c>
      <c r="EB34" s="553" t="str">
        <f t="shared" si="465"/>
        <v/>
      </c>
      <c r="EC34" s="553" t="str">
        <f t="shared" si="465"/>
        <v/>
      </c>
      <c r="ED34" s="553" t="str">
        <f t="shared" si="465"/>
        <v/>
      </c>
      <c r="EF34" s="553" t="str">
        <f t="shared" ref="EF34:ES34" si="466">IF($AC34="BFC",IF(AND($O34&gt;EE$8,$O34&lt;=EF$8),$AA34,""),"")</f>
        <v/>
      </c>
      <c r="EG34" s="553" t="str">
        <f t="shared" si="466"/>
        <v/>
      </c>
      <c r="EH34" s="553" t="str">
        <f t="shared" si="466"/>
        <v/>
      </c>
      <c r="EI34" s="553" t="str">
        <f t="shared" si="466"/>
        <v/>
      </c>
      <c r="EJ34" s="553" t="str">
        <f t="shared" si="466"/>
        <v/>
      </c>
      <c r="EK34" s="553" t="str">
        <f t="shared" si="466"/>
        <v/>
      </c>
      <c r="EL34" s="553" t="str">
        <f t="shared" si="466"/>
        <v/>
      </c>
      <c r="EM34" s="553" t="str">
        <f t="shared" si="466"/>
        <v/>
      </c>
      <c r="EN34" s="553" t="str">
        <f t="shared" si="466"/>
        <v/>
      </c>
      <c r="EO34" s="553" t="str">
        <f t="shared" si="466"/>
        <v/>
      </c>
      <c r="EP34" s="553" t="str">
        <f t="shared" si="466"/>
        <v/>
      </c>
      <c r="EQ34" s="553" t="str">
        <f t="shared" si="466"/>
        <v/>
      </c>
      <c r="ER34" s="553" t="str">
        <f t="shared" si="466"/>
        <v/>
      </c>
      <c r="ES34" s="553" t="str">
        <f t="shared" si="466"/>
        <v/>
      </c>
      <c r="EU34" s="553" t="str">
        <f t="shared" ref="EU34:FH34" si="467">IF($AC34="BFN",IF(AND($O34&gt;ET$8,$O34&lt;=EU$8),$AA34,""),"")</f>
        <v/>
      </c>
      <c r="EV34" s="553" t="str">
        <f t="shared" si="467"/>
        <v/>
      </c>
      <c r="EW34" s="553" t="str">
        <f t="shared" si="467"/>
        <v/>
      </c>
      <c r="EX34" s="553" t="str">
        <f t="shared" si="467"/>
        <v/>
      </c>
      <c r="EY34" s="553" t="str">
        <f t="shared" si="467"/>
        <v/>
      </c>
      <c r="EZ34" s="553" t="str">
        <f t="shared" si="467"/>
        <v/>
      </c>
      <c r="FA34" s="553" t="str">
        <f t="shared" si="467"/>
        <v/>
      </c>
      <c r="FB34" s="553" t="str">
        <f t="shared" si="467"/>
        <v/>
      </c>
      <c r="FC34" s="553" t="str">
        <f t="shared" si="467"/>
        <v/>
      </c>
      <c r="FD34" s="553" t="str">
        <f t="shared" si="467"/>
        <v/>
      </c>
      <c r="FE34" s="553" t="str">
        <f t="shared" si="467"/>
        <v/>
      </c>
      <c r="FF34" s="553" t="str">
        <f t="shared" si="467"/>
        <v/>
      </c>
      <c r="FG34" s="553" t="str">
        <f t="shared" si="467"/>
        <v/>
      </c>
      <c r="FH34" s="553" t="str">
        <f t="shared" si="467"/>
        <v/>
      </c>
      <c r="FJ34" s="553" t="str">
        <f t="shared" ref="FJ34:FW34" si="468">IF(AND($I34&lt;&gt;"",$AD34="RCS"),IF(AND($O34&gt;FI$8,$O34&lt;=FJ$8),SUM($K34:$M34),""),"")</f>
        <v/>
      </c>
      <c r="FK34" s="553" t="str">
        <f t="shared" si="468"/>
        <v/>
      </c>
      <c r="FL34" s="553" t="str">
        <f t="shared" si="468"/>
        <v/>
      </c>
      <c r="FM34" s="553" t="str">
        <f t="shared" si="468"/>
        <v/>
      </c>
      <c r="FN34" s="553" t="str">
        <f t="shared" si="468"/>
        <v/>
      </c>
      <c r="FO34" s="553" t="str">
        <f t="shared" si="468"/>
        <v/>
      </c>
      <c r="FP34" s="553" t="str">
        <f t="shared" si="468"/>
        <v/>
      </c>
      <c r="FQ34" s="553" t="str">
        <f t="shared" si="468"/>
        <v/>
      </c>
      <c r="FR34" s="553" t="str">
        <f t="shared" si="468"/>
        <v/>
      </c>
      <c r="FS34" s="553" t="str">
        <f t="shared" si="468"/>
        <v/>
      </c>
      <c r="FT34" s="553" t="str">
        <f t="shared" si="468"/>
        <v/>
      </c>
      <c r="FU34" s="553" t="str">
        <f t="shared" si="468"/>
        <v/>
      </c>
      <c r="FV34" s="553" t="str">
        <f t="shared" si="468"/>
        <v/>
      </c>
      <c r="FW34" s="553" t="str">
        <f t="shared" si="468"/>
        <v/>
      </c>
      <c r="FY34" s="553" t="str">
        <f t="shared" ref="FY34:GL34" si="469">IF(AND($I34&lt;&gt;"",$AD34="REC"),IF(AND($O34&gt;FX$8,$O34&lt;=FY$8),SUM($K34:$M34),""),"")</f>
        <v/>
      </c>
      <c r="FZ34" s="553" t="str">
        <f t="shared" si="469"/>
        <v/>
      </c>
      <c r="GA34" s="553" t="str">
        <f t="shared" si="469"/>
        <v/>
      </c>
      <c r="GB34" s="553" t="str">
        <f t="shared" si="469"/>
        <v/>
      </c>
      <c r="GC34" s="553" t="str">
        <f t="shared" si="469"/>
        <v/>
      </c>
      <c r="GD34" s="553" t="str">
        <f t="shared" si="469"/>
        <v/>
      </c>
      <c r="GE34" s="553" t="str">
        <f t="shared" si="469"/>
        <v/>
      </c>
      <c r="GF34" s="553" t="str">
        <f t="shared" si="469"/>
        <v/>
      </c>
      <c r="GG34" s="553" t="str">
        <f t="shared" si="469"/>
        <v/>
      </c>
      <c r="GH34" s="553" t="str">
        <f t="shared" si="469"/>
        <v/>
      </c>
      <c r="GI34" s="553" t="str">
        <f t="shared" si="469"/>
        <v/>
      </c>
      <c r="GJ34" s="553" t="str">
        <f t="shared" si="469"/>
        <v/>
      </c>
      <c r="GK34" s="553" t="str">
        <f t="shared" si="469"/>
        <v/>
      </c>
      <c r="GL34" s="553" t="str">
        <f t="shared" si="469"/>
        <v/>
      </c>
      <c r="GN34" s="553">
        <f t="shared" ref="GN34:HA34" si="470">IF(AND($I34&lt;&gt;"",$AD34="RBA"),IF(AND($O34&gt;GM$8,$O34&lt;=GN$8),SUM($K34:$M34),""),"")</f>
        <v>102.4</v>
      </c>
      <c r="GO34" s="553" t="str">
        <f t="shared" si="470"/>
        <v/>
      </c>
      <c r="GP34" s="553" t="str">
        <f t="shared" si="470"/>
        <v/>
      </c>
      <c r="GQ34" s="553" t="str">
        <f t="shared" si="470"/>
        <v/>
      </c>
      <c r="GR34" s="553" t="str">
        <f t="shared" si="470"/>
        <v/>
      </c>
      <c r="GS34" s="553" t="str">
        <f t="shared" si="470"/>
        <v/>
      </c>
      <c r="GT34" s="553" t="str">
        <f t="shared" si="470"/>
        <v/>
      </c>
      <c r="GU34" s="553" t="str">
        <f t="shared" si="470"/>
        <v/>
      </c>
      <c r="GV34" s="553" t="str">
        <f t="shared" si="470"/>
        <v/>
      </c>
      <c r="GW34" s="553" t="str">
        <f t="shared" si="470"/>
        <v/>
      </c>
      <c r="GX34" s="553" t="str">
        <f t="shared" si="470"/>
        <v/>
      </c>
      <c r="GY34" s="553" t="str">
        <f t="shared" si="470"/>
        <v/>
      </c>
      <c r="GZ34" s="553" t="str">
        <f t="shared" si="470"/>
        <v/>
      </c>
      <c r="HA34" s="553" t="str">
        <f t="shared" si="470"/>
        <v/>
      </c>
      <c r="HC34" s="553" t="str">
        <f t="shared" ref="HC34:HP34" si="471">IF(AND($I34&lt;&gt;"",$AD34="RBS"),IF(AND($O34&gt;HB$8,$O34&lt;=HC$8),SUM($K34:$M34),""),"")</f>
        <v/>
      </c>
      <c r="HD34" s="553" t="str">
        <f t="shared" si="471"/>
        <v/>
      </c>
      <c r="HE34" s="553" t="str">
        <f t="shared" si="471"/>
        <v/>
      </c>
      <c r="HF34" s="553" t="str">
        <f t="shared" si="471"/>
        <v/>
      </c>
      <c r="HG34" s="553" t="str">
        <f t="shared" si="471"/>
        <v/>
      </c>
      <c r="HH34" s="553" t="str">
        <f t="shared" si="471"/>
        <v/>
      </c>
      <c r="HI34" s="553" t="str">
        <f t="shared" si="471"/>
        <v/>
      </c>
      <c r="HJ34" s="553" t="str">
        <f t="shared" si="471"/>
        <v/>
      </c>
      <c r="HK34" s="553" t="str">
        <f t="shared" si="471"/>
        <v/>
      </c>
      <c r="HL34" s="553" t="str">
        <f t="shared" si="471"/>
        <v/>
      </c>
      <c r="HM34" s="553" t="str">
        <f t="shared" si="471"/>
        <v/>
      </c>
      <c r="HN34" s="553" t="str">
        <f t="shared" si="471"/>
        <v/>
      </c>
      <c r="HO34" s="553" t="str">
        <f t="shared" si="471"/>
        <v/>
      </c>
      <c r="HP34" s="553" t="str">
        <f t="shared" si="471"/>
        <v/>
      </c>
      <c r="HR34" s="553" t="str">
        <f t="shared" ref="HR34:IE34" si="472">IF(AND($I34&lt;&gt;"",$AD34="RCD"),IF(AND($O34&gt;HQ$8,$O34&lt;=HR$8),SUM($K34:$M34),""),"")</f>
        <v/>
      </c>
      <c r="HS34" s="553" t="str">
        <f t="shared" si="472"/>
        <v/>
      </c>
      <c r="HT34" s="553" t="str">
        <f t="shared" si="472"/>
        <v/>
      </c>
      <c r="HU34" s="553" t="str">
        <f t="shared" si="472"/>
        <v/>
      </c>
      <c r="HV34" s="553" t="str">
        <f t="shared" si="472"/>
        <v/>
      </c>
      <c r="HW34" s="553" t="str">
        <f t="shared" si="472"/>
        <v/>
      </c>
      <c r="HX34" s="553" t="str">
        <f t="shared" si="472"/>
        <v/>
      </c>
      <c r="HY34" s="553" t="str">
        <f t="shared" si="472"/>
        <v/>
      </c>
      <c r="HZ34" s="553" t="str">
        <f t="shared" si="472"/>
        <v/>
      </c>
      <c r="IA34" s="553" t="str">
        <f t="shared" si="472"/>
        <v/>
      </c>
      <c r="IB34" s="553" t="str">
        <f t="shared" si="472"/>
        <v/>
      </c>
      <c r="IC34" s="553" t="str">
        <f t="shared" si="472"/>
        <v/>
      </c>
      <c r="ID34" s="553" t="str">
        <f t="shared" si="472"/>
        <v/>
      </c>
      <c r="IE34" s="553" t="str">
        <f t="shared" si="472"/>
        <v/>
      </c>
      <c r="IG34" s="552">
        <f t="shared" ref="IG34:IT34" si="473">IF(AND($I34&lt;&gt;""),IF(AND($O34&gt;IF$8,$O34&lt;=IG$8),$K34,""),"")</f>
        <v>102.4</v>
      </c>
      <c r="IH34" s="552" t="str">
        <f t="shared" si="473"/>
        <v/>
      </c>
      <c r="II34" s="552" t="str">
        <f t="shared" si="473"/>
        <v/>
      </c>
      <c r="IJ34" s="552" t="str">
        <f t="shared" si="473"/>
        <v/>
      </c>
      <c r="IK34" s="552" t="str">
        <f t="shared" si="473"/>
        <v/>
      </c>
      <c r="IL34" s="552" t="str">
        <f t="shared" si="473"/>
        <v/>
      </c>
      <c r="IM34" s="552" t="str">
        <f t="shared" si="473"/>
        <v/>
      </c>
      <c r="IN34" s="552" t="str">
        <f t="shared" si="473"/>
        <v/>
      </c>
      <c r="IO34" s="552" t="str">
        <f t="shared" si="473"/>
        <v/>
      </c>
      <c r="IP34" s="552" t="str">
        <f t="shared" si="473"/>
        <v/>
      </c>
      <c r="IQ34" s="552" t="str">
        <f t="shared" si="473"/>
        <v/>
      </c>
      <c r="IR34" s="552" t="str">
        <f t="shared" si="473"/>
        <v/>
      </c>
      <c r="IS34" s="552" t="str">
        <f t="shared" si="473"/>
        <v/>
      </c>
      <c r="IT34" s="552" t="str">
        <f t="shared" si="473"/>
        <v/>
      </c>
      <c r="IU34" s="229"/>
      <c r="IV34" s="552">
        <f t="shared" si="60"/>
        <v>0</v>
      </c>
      <c r="IW34" s="552" t="str">
        <f t="shared" si="61"/>
        <v/>
      </c>
      <c r="IX34" s="552" t="str">
        <f t="shared" si="62"/>
        <v/>
      </c>
      <c r="IY34" s="552" t="str">
        <f t="shared" si="63"/>
        <v/>
      </c>
      <c r="IZ34" s="552" t="str">
        <f t="shared" si="64"/>
        <v/>
      </c>
      <c r="JA34" s="552" t="str">
        <f t="shared" si="65"/>
        <v/>
      </c>
      <c r="JB34" s="552" t="str">
        <f t="shared" si="66"/>
        <v/>
      </c>
      <c r="JC34" s="552" t="str">
        <f t="shared" si="67"/>
        <v/>
      </c>
      <c r="JD34" s="552" t="str">
        <f t="shared" si="68"/>
        <v/>
      </c>
      <c r="JE34" s="552" t="str">
        <f t="shared" si="69"/>
        <v/>
      </c>
      <c r="JF34" s="552" t="str">
        <f t="shared" si="70"/>
        <v/>
      </c>
      <c r="JG34" s="552" t="str">
        <f t="shared" si="71"/>
        <v/>
      </c>
      <c r="JH34" s="552" t="str">
        <f t="shared" si="72"/>
        <v/>
      </c>
      <c r="JI34" s="552" t="str">
        <f t="shared" si="73"/>
        <v/>
      </c>
      <c r="JJ34" s="229"/>
      <c r="JK34" s="552">
        <f t="shared" ref="JK34:JX34" si="474">IF(AND($I34&lt;&gt;""),IF(AND($O34&gt;JJ$8,$O34&lt;=JK$8),$M34,""),"")</f>
        <v>0</v>
      </c>
      <c r="JL34" s="552" t="str">
        <f t="shared" si="474"/>
        <v/>
      </c>
      <c r="JM34" s="552" t="str">
        <f t="shared" si="474"/>
        <v/>
      </c>
      <c r="JN34" s="552" t="str">
        <f t="shared" si="474"/>
        <v/>
      </c>
      <c r="JO34" s="552" t="str">
        <f t="shared" si="474"/>
        <v/>
      </c>
      <c r="JP34" s="552" t="str">
        <f t="shared" si="474"/>
        <v/>
      </c>
      <c r="JQ34" s="552" t="str">
        <f t="shared" si="474"/>
        <v/>
      </c>
      <c r="JR34" s="552" t="str">
        <f t="shared" si="474"/>
        <v/>
      </c>
      <c r="JS34" s="552" t="str">
        <f t="shared" si="474"/>
        <v/>
      </c>
      <c r="JT34" s="552" t="str">
        <f t="shared" si="474"/>
        <v/>
      </c>
      <c r="JU34" s="552" t="str">
        <f t="shared" si="474"/>
        <v/>
      </c>
      <c r="JV34" s="552" t="str">
        <f t="shared" si="474"/>
        <v/>
      </c>
      <c r="JW34" s="552" t="str">
        <f t="shared" si="474"/>
        <v/>
      </c>
      <c r="JX34" s="552" t="str">
        <f t="shared" si="474"/>
        <v/>
      </c>
      <c r="JY34" s="229"/>
      <c r="JZ34" s="552">
        <f t="shared" ref="JZ34:KM34" si="475">IF(AND($I34&lt;&gt;""),IF(AND($O34&gt;JY$8,$O34&lt;=JZ$8),$N34,""),"")</f>
        <v>0</v>
      </c>
      <c r="KA34" s="552" t="str">
        <f t="shared" si="475"/>
        <v/>
      </c>
      <c r="KB34" s="552" t="str">
        <f t="shared" si="475"/>
        <v/>
      </c>
      <c r="KC34" s="552" t="str">
        <f t="shared" si="475"/>
        <v/>
      </c>
      <c r="KD34" s="552" t="str">
        <f t="shared" si="475"/>
        <v/>
      </c>
      <c r="KE34" s="552" t="str">
        <f t="shared" si="475"/>
        <v/>
      </c>
      <c r="KF34" s="552" t="str">
        <f t="shared" si="475"/>
        <v/>
      </c>
      <c r="KG34" s="552" t="str">
        <f t="shared" si="475"/>
        <v/>
      </c>
      <c r="KH34" s="552" t="str">
        <f t="shared" si="475"/>
        <v/>
      </c>
      <c r="KI34" s="552" t="str">
        <f t="shared" si="475"/>
        <v/>
      </c>
      <c r="KJ34" s="552" t="str">
        <f t="shared" si="475"/>
        <v/>
      </c>
      <c r="KK34" s="552" t="str">
        <f t="shared" si="475"/>
        <v/>
      </c>
      <c r="KL34" s="552" t="str">
        <f t="shared" si="475"/>
        <v/>
      </c>
      <c r="KM34" s="552" t="str">
        <f t="shared" si="475"/>
        <v/>
      </c>
    </row>
    <row r="35" spans="2:299" ht="18" customHeight="1" x14ac:dyDescent="0.25">
      <c r="B35" s="551">
        <f t="shared" si="0"/>
        <v>80</v>
      </c>
      <c r="C35" s="269">
        <v>3</v>
      </c>
      <c r="D35" s="269" t="s">
        <v>75</v>
      </c>
      <c r="E35" s="269">
        <v>0</v>
      </c>
      <c r="F35" s="269">
        <v>5</v>
      </c>
      <c r="G35" s="269" t="s">
        <v>75</v>
      </c>
      <c r="H35" s="269">
        <v>0</v>
      </c>
      <c r="I35" s="269" t="s">
        <v>644</v>
      </c>
      <c r="J35" s="269" t="s">
        <v>568</v>
      </c>
      <c r="K35" s="546">
        <f>VLOOKUP(I35,' 5.0 - Rebaixos'!B:N,11,FALSE)</f>
        <v>707.25199999999995</v>
      </c>
      <c r="L35" s="546"/>
      <c r="M35" s="546"/>
      <c r="N35" s="546"/>
      <c r="O35" s="547">
        <f>IFERROR((ABS(((T35+Q35)/2)-((F35+C35)/2)))*20/1000+20/1000,0)</f>
        <v>0.02</v>
      </c>
      <c r="P35" s="547">
        <f t="shared" si="37"/>
        <v>14.14504</v>
      </c>
      <c r="Q35" s="269">
        <v>3</v>
      </c>
      <c r="R35" s="269" t="s">
        <v>75</v>
      </c>
      <c r="S35" s="269">
        <v>0</v>
      </c>
      <c r="T35" s="269">
        <v>5</v>
      </c>
      <c r="U35" s="269" t="s">
        <v>75</v>
      </c>
      <c r="V35" s="269">
        <v>0</v>
      </c>
      <c r="W35" s="548" t="s">
        <v>644</v>
      </c>
      <c r="X35" s="269"/>
      <c r="Y35" s="269"/>
      <c r="Z35" s="546">
        <v>1</v>
      </c>
      <c r="AA35" s="546">
        <f t="shared" si="1"/>
        <v>707.25199999999995</v>
      </c>
      <c r="AB35" s="549" t="s">
        <v>340</v>
      </c>
      <c r="AC35" s="37" t="str">
        <f t="shared" si="450"/>
        <v/>
      </c>
      <c r="AD35" s="9" t="str">
        <f t="shared" si="451"/>
        <v>REC</v>
      </c>
      <c r="AE35" s="552" t="str">
        <f>IF(AND($I35&lt;&gt;"",$AD35="CL"),IF(AND($O35&gt;#REF!,$O35&lt;=AN$8),$K35,""),"")</f>
        <v/>
      </c>
      <c r="AF35" s="552" t="str">
        <f t="shared" si="452"/>
        <v/>
      </c>
      <c r="AG35" s="552" t="str">
        <f t="shared" si="453"/>
        <v/>
      </c>
      <c r="AH35" s="552" t="str">
        <f t="shared" si="454"/>
        <v/>
      </c>
      <c r="AI35" s="552" t="str">
        <f t="shared" si="455"/>
        <v/>
      </c>
      <c r="AJ35" s="552" t="str">
        <f t="shared" si="456"/>
        <v/>
      </c>
      <c r="AK35" s="552" t="str">
        <f t="shared" si="457"/>
        <v/>
      </c>
      <c r="AL35" s="552" t="str">
        <f t="shared" si="458"/>
        <v/>
      </c>
      <c r="AM35" s="37">
        <f t="shared" si="5"/>
        <v>-707.25199999999995</v>
      </c>
      <c r="AN35" s="552" t="str">
        <f t="shared" ref="AN35:BA35" si="476">IF(AND($I35&lt;&gt;"",$AD35="C"),IF(AND($O35&gt;AM$8,$O35&lt;=AN$8),$K35,""),"")</f>
        <v/>
      </c>
      <c r="AO35" s="552" t="str">
        <f t="shared" si="476"/>
        <v/>
      </c>
      <c r="AP35" s="552" t="str">
        <f t="shared" si="476"/>
        <v/>
      </c>
      <c r="AQ35" s="552" t="str">
        <f t="shared" si="476"/>
        <v/>
      </c>
      <c r="AR35" s="552" t="str">
        <f t="shared" si="476"/>
        <v/>
      </c>
      <c r="AS35" s="552" t="str">
        <f t="shared" si="476"/>
        <v/>
      </c>
      <c r="AT35" s="552" t="str">
        <f t="shared" si="476"/>
        <v/>
      </c>
      <c r="AU35" s="552" t="str">
        <f t="shared" si="476"/>
        <v/>
      </c>
      <c r="AV35" s="552" t="str">
        <f t="shared" si="476"/>
        <v/>
      </c>
      <c r="AW35" s="552" t="str">
        <f t="shared" si="476"/>
        <v/>
      </c>
      <c r="AX35" s="552" t="str">
        <f t="shared" si="476"/>
        <v/>
      </c>
      <c r="AY35" s="552" t="str">
        <f t="shared" si="476"/>
        <v/>
      </c>
      <c r="AZ35" s="552" t="str">
        <f t="shared" si="476"/>
        <v/>
      </c>
      <c r="BA35" s="552" t="str">
        <f t="shared" si="476"/>
        <v/>
      </c>
      <c r="BB35" s="229"/>
      <c r="BC35" s="552" t="str">
        <f t="shared" ref="BC35:BP35" si="477">IF(AND($I35&lt;&gt;"",$AD35="C"),IF(AND($O35&gt;BB$8,$O35&lt;=BC$8),$L35,""),"")</f>
        <v/>
      </c>
      <c r="BD35" s="552" t="str">
        <f t="shared" si="477"/>
        <v/>
      </c>
      <c r="BE35" s="552" t="str">
        <f t="shared" si="477"/>
        <v/>
      </c>
      <c r="BF35" s="552" t="str">
        <f t="shared" si="477"/>
        <v/>
      </c>
      <c r="BG35" s="552" t="str">
        <f t="shared" si="477"/>
        <v/>
      </c>
      <c r="BH35" s="552" t="str">
        <f t="shared" si="477"/>
        <v/>
      </c>
      <c r="BI35" s="552" t="str">
        <f t="shared" si="477"/>
        <v/>
      </c>
      <c r="BJ35" s="552" t="str">
        <f t="shared" si="477"/>
        <v/>
      </c>
      <c r="BK35" s="552" t="str">
        <f t="shared" si="477"/>
        <v/>
      </c>
      <c r="BL35" s="552" t="str">
        <f t="shared" si="477"/>
        <v/>
      </c>
      <c r="BM35" s="552" t="str">
        <f t="shared" si="477"/>
        <v/>
      </c>
      <c r="BN35" s="552" t="str">
        <f t="shared" si="477"/>
        <v/>
      </c>
      <c r="BO35" s="552" t="str">
        <f t="shared" si="477"/>
        <v/>
      </c>
      <c r="BP35" s="552" t="str">
        <f t="shared" si="477"/>
        <v/>
      </c>
      <c r="BR35" s="552" t="str">
        <f t="shared" ref="BR35:CC35" si="478">IF(AND($I35&lt;&gt;"",$AD35="C"),IF(AND($O35&gt;BQ$8,$O35&lt;=BR$8),$M35,""),"")</f>
        <v/>
      </c>
      <c r="BS35" s="552" t="str">
        <f t="shared" si="478"/>
        <v/>
      </c>
      <c r="BT35" s="552" t="str">
        <f t="shared" si="478"/>
        <v/>
      </c>
      <c r="BU35" s="552" t="str">
        <f t="shared" si="478"/>
        <v/>
      </c>
      <c r="BV35" s="552" t="str">
        <f t="shared" si="478"/>
        <v/>
      </c>
      <c r="BW35" s="552" t="str">
        <f t="shared" si="478"/>
        <v/>
      </c>
      <c r="BX35" s="552" t="str">
        <f t="shared" si="478"/>
        <v/>
      </c>
      <c r="BY35" s="552" t="str">
        <f t="shared" si="478"/>
        <v/>
      </c>
      <c r="BZ35" s="552" t="str">
        <f t="shared" si="478"/>
        <v/>
      </c>
      <c r="CA35" s="552" t="str">
        <f t="shared" si="478"/>
        <v/>
      </c>
      <c r="CB35" s="552" t="str">
        <f t="shared" si="478"/>
        <v/>
      </c>
      <c r="CC35" s="552" t="str">
        <f t="shared" si="478"/>
        <v/>
      </c>
      <c r="CD35" s="229"/>
      <c r="CE35" s="552" t="str">
        <f t="shared" ref="CE35:CK35" si="479">IF(AND($I35&lt;&gt;"",$AD35="SM"),IF(AND($O35&gt;CD$8,$O35&lt;=CE$8),$N35,""),"")</f>
        <v/>
      </c>
      <c r="CF35" s="552" t="str">
        <f t="shared" si="479"/>
        <v/>
      </c>
      <c r="CG35" s="552" t="str">
        <f t="shared" si="479"/>
        <v/>
      </c>
      <c r="CH35" s="552" t="str">
        <f t="shared" si="479"/>
        <v/>
      </c>
      <c r="CI35" s="552" t="str">
        <f t="shared" si="479"/>
        <v/>
      </c>
      <c r="CJ35" s="552" t="str">
        <f t="shared" si="479"/>
        <v/>
      </c>
      <c r="CK35" s="552" t="str">
        <f t="shared" si="479"/>
        <v/>
      </c>
      <c r="CM35" s="553" t="str">
        <f t="shared" ref="CM35:CZ35" si="480">IF(AND($I35&lt;&gt;"",OR($AD35="ELE",$AD35="ELD",$AD35="CX")),IF(AND($O35&gt;CL$8,$O35&lt;=CM$8),$K35,""),"")</f>
        <v/>
      </c>
      <c r="CN35" s="553" t="str">
        <f t="shared" si="480"/>
        <v/>
      </c>
      <c r="CO35" s="553" t="str">
        <f t="shared" si="480"/>
        <v/>
      </c>
      <c r="CP35" s="553" t="str">
        <f t="shared" si="480"/>
        <v/>
      </c>
      <c r="CQ35" s="553" t="str">
        <f t="shared" si="480"/>
        <v/>
      </c>
      <c r="CR35" s="553" t="str">
        <f t="shared" si="480"/>
        <v/>
      </c>
      <c r="CS35" s="553" t="str">
        <f t="shared" si="480"/>
        <v/>
      </c>
      <c r="CT35" s="553" t="str">
        <f t="shared" si="480"/>
        <v/>
      </c>
      <c r="CU35" s="553" t="str">
        <f t="shared" si="480"/>
        <v/>
      </c>
      <c r="CV35" s="553" t="str">
        <f t="shared" si="480"/>
        <v/>
      </c>
      <c r="CW35" s="553" t="str">
        <f t="shared" si="480"/>
        <v/>
      </c>
      <c r="CX35" s="553" t="str">
        <f t="shared" si="480"/>
        <v/>
      </c>
      <c r="CY35" s="553" t="str">
        <f t="shared" si="480"/>
        <v/>
      </c>
      <c r="CZ35" s="553" t="str">
        <f t="shared" si="480"/>
        <v/>
      </c>
      <c r="DB35" s="553">
        <f t="shared" ref="DB35:DO35" si="481">IF(AND($W35&lt;&gt;"",$AB35="CF"),IF(AND($O35&gt;DA$8,$O35&lt;=DB$8),$AA35,""),"")</f>
        <v>707.25199999999995</v>
      </c>
      <c r="DC35" s="553" t="str">
        <f t="shared" si="481"/>
        <v/>
      </c>
      <c r="DD35" s="553" t="str">
        <f t="shared" si="481"/>
        <v/>
      </c>
      <c r="DE35" s="553" t="str">
        <f t="shared" si="481"/>
        <v/>
      </c>
      <c r="DF35" s="553" t="str">
        <f t="shared" si="481"/>
        <v/>
      </c>
      <c r="DG35" s="553" t="str">
        <f t="shared" si="481"/>
        <v/>
      </c>
      <c r="DH35" s="553" t="str">
        <f t="shared" si="481"/>
        <v/>
      </c>
      <c r="DI35" s="553" t="str">
        <f t="shared" si="481"/>
        <v/>
      </c>
      <c r="DJ35" s="553" t="str">
        <f t="shared" si="481"/>
        <v/>
      </c>
      <c r="DK35" s="553" t="str">
        <f t="shared" si="481"/>
        <v/>
      </c>
      <c r="DL35" s="553" t="str">
        <f t="shared" si="481"/>
        <v/>
      </c>
      <c r="DM35" s="553" t="str">
        <f t="shared" si="481"/>
        <v/>
      </c>
      <c r="DN35" s="553" t="str">
        <f t="shared" si="481"/>
        <v/>
      </c>
      <c r="DO35" s="553" t="str">
        <f t="shared" si="481"/>
        <v/>
      </c>
      <c r="DQ35" s="553" t="str">
        <f t="shared" ref="DQ35:ED35" si="482">IF(AND($W35&lt;&gt;"",$AB35="CA"),IF(AND($O35&gt;DP$8,$O35&lt;=DQ$8),$AA35,""),"")</f>
        <v/>
      </c>
      <c r="DR35" s="553" t="str">
        <f t="shared" si="482"/>
        <v/>
      </c>
      <c r="DS35" s="553" t="str">
        <f t="shared" si="482"/>
        <v/>
      </c>
      <c r="DT35" s="553" t="str">
        <f t="shared" si="482"/>
        <v/>
      </c>
      <c r="DU35" s="553" t="str">
        <f t="shared" si="482"/>
        <v/>
      </c>
      <c r="DV35" s="553" t="str">
        <f t="shared" si="482"/>
        <v/>
      </c>
      <c r="DW35" s="553" t="str">
        <f t="shared" si="482"/>
        <v/>
      </c>
      <c r="DX35" s="553" t="str">
        <f t="shared" si="482"/>
        <v/>
      </c>
      <c r="DY35" s="553" t="str">
        <f t="shared" si="482"/>
        <v/>
      </c>
      <c r="DZ35" s="553" t="str">
        <f t="shared" si="482"/>
        <v/>
      </c>
      <c r="EA35" s="553" t="str">
        <f t="shared" si="482"/>
        <v/>
      </c>
      <c r="EB35" s="553" t="str">
        <f t="shared" si="482"/>
        <v/>
      </c>
      <c r="EC35" s="553" t="str">
        <f t="shared" si="482"/>
        <v/>
      </c>
      <c r="ED35" s="553" t="str">
        <f t="shared" si="482"/>
        <v/>
      </c>
      <c r="EF35" s="553" t="str">
        <f t="shared" ref="EF35:ES35" si="483">IF($AC35="BFC",IF(AND($O35&gt;EE$8,$O35&lt;=EF$8),$AA35,""),"")</f>
        <v/>
      </c>
      <c r="EG35" s="553" t="str">
        <f t="shared" si="483"/>
        <v/>
      </c>
      <c r="EH35" s="553" t="str">
        <f t="shared" si="483"/>
        <v/>
      </c>
      <c r="EI35" s="553" t="str">
        <f t="shared" si="483"/>
        <v/>
      </c>
      <c r="EJ35" s="553" t="str">
        <f t="shared" si="483"/>
        <v/>
      </c>
      <c r="EK35" s="553" t="str">
        <f t="shared" si="483"/>
        <v/>
      </c>
      <c r="EL35" s="553" t="str">
        <f t="shared" si="483"/>
        <v/>
      </c>
      <c r="EM35" s="553" t="str">
        <f t="shared" si="483"/>
        <v/>
      </c>
      <c r="EN35" s="553" t="str">
        <f t="shared" si="483"/>
        <v/>
      </c>
      <c r="EO35" s="553" t="str">
        <f t="shared" si="483"/>
        <v/>
      </c>
      <c r="EP35" s="553" t="str">
        <f t="shared" si="483"/>
        <v/>
      </c>
      <c r="EQ35" s="553" t="str">
        <f t="shared" si="483"/>
        <v/>
      </c>
      <c r="ER35" s="553" t="str">
        <f t="shared" si="483"/>
        <v/>
      </c>
      <c r="ES35" s="553" t="str">
        <f t="shared" si="483"/>
        <v/>
      </c>
      <c r="EU35" s="553" t="str">
        <f t="shared" ref="EU35:FH35" si="484">IF($AC35="BFN",IF(AND($O35&gt;ET$8,$O35&lt;=EU$8),$AA35,""),"")</f>
        <v/>
      </c>
      <c r="EV35" s="553" t="str">
        <f t="shared" si="484"/>
        <v/>
      </c>
      <c r="EW35" s="553" t="str">
        <f t="shared" si="484"/>
        <v/>
      </c>
      <c r="EX35" s="553" t="str">
        <f t="shared" si="484"/>
        <v/>
      </c>
      <c r="EY35" s="553" t="str">
        <f t="shared" si="484"/>
        <v/>
      </c>
      <c r="EZ35" s="553" t="str">
        <f t="shared" si="484"/>
        <v/>
      </c>
      <c r="FA35" s="553" t="str">
        <f t="shared" si="484"/>
        <v/>
      </c>
      <c r="FB35" s="553" t="str">
        <f t="shared" si="484"/>
        <v/>
      </c>
      <c r="FC35" s="553" t="str">
        <f t="shared" si="484"/>
        <v/>
      </c>
      <c r="FD35" s="553" t="str">
        <f t="shared" si="484"/>
        <v/>
      </c>
      <c r="FE35" s="553" t="str">
        <f t="shared" si="484"/>
        <v/>
      </c>
      <c r="FF35" s="553" t="str">
        <f t="shared" si="484"/>
        <v/>
      </c>
      <c r="FG35" s="553" t="str">
        <f t="shared" si="484"/>
        <v/>
      </c>
      <c r="FH35" s="553" t="str">
        <f t="shared" si="484"/>
        <v/>
      </c>
      <c r="FJ35" s="553" t="str">
        <f t="shared" ref="FJ35:FW35" si="485">IF(AND($I35&lt;&gt;"",$AD35="RCS"),IF(AND($O35&gt;FI$8,$O35&lt;=FJ$8),SUM($K35:$M35),""),"")</f>
        <v/>
      </c>
      <c r="FK35" s="553" t="str">
        <f t="shared" si="485"/>
        <v/>
      </c>
      <c r="FL35" s="553" t="str">
        <f t="shared" si="485"/>
        <v/>
      </c>
      <c r="FM35" s="553" t="str">
        <f t="shared" si="485"/>
        <v/>
      </c>
      <c r="FN35" s="553" t="str">
        <f t="shared" si="485"/>
        <v/>
      </c>
      <c r="FO35" s="553" t="str">
        <f t="shared" si="485"/>
        <v/>
      </c>
      <c r="FP35" s="553" t="str">
        <f t="shared" si="485"/>
        <v/>
      </c>
      <c r="FQ35" s="553" t="str">
        <f t="shared" si="485"/>
        <v/>
      </c>
      <c r="FR35" s="553" t="str">
        <f t="shared" si="485"/>
        <v/>
      </c>
      <c r="FS35" s="553" t="str">
        <f t="shared" si="485"/>
        <v/>
      </c>
      <c r="FT35" s="553" t="str">
        <f t="shared" si="485"/>
        <v/>
      </c>
      <c r="FU35" s="553" t="str">
        <f t="shared" si="485"/>
        <v/>
      </c>
      <c r="FV35" s="553" t="str">
        <f t="shared" si="485"/>
        <v/>
      </c>
      <c r="FW35" s="553" t="str">
        <f t="shared" si="485"/>
        <v/>
      </c>
      <c r="FY35" s="553">
        <f t="shared" ref="FY35:GL35" si="486">IF(AND($I35&lt;&gt;"",$AD35="REC"),IF(AND($O35&gt;FX$8,$O35&lt;=FY$8),SUM($K35:$M35),""),"")</f>
        <v>707.25199999999995</v>
      </c>
      <c r="FZ35" s="553" t="str">
        <f t="shared" si="486"/>
        <v/>
      </c>
      <c r="GA35" s="553" t="str">
        <f t="shared" si="486"/>
        <v/>
      </c>
      <c r="GB35" s="553" t="str">
        <f t="shared" si="486"/>
        <v/>
      </c>
      <c r="GC35" s="553" t="str">
        <f t="shared" si="486"/>
        <v/>
      </c>
      <c r="GD35" s="553" t="str">
        <f t="shared" si="486"/>
        <v/>
      </c>
      <c r="GE35" s="553" t="str">
        <f t="shared" si="486"/>
        <v/>
      </c>
      <c r="GF35" s="553" t="str">
        <f t="shared" si="486"/>
        <v/>
      </c>
      <c r="GG35" s="553" t="str">
        <f t="shared" si="486"/>
        <v/>
      </c>
      <c r="GH35" s="553" t="str">
        <f t="shared" si="486"/>
        <v/>
      </c>
      <c r="GI35" s="553" t="str">
        <f t="shared" si="486"/>
        <v/>
      </c>
      <c r="GJ35" s="553" t="str">
        <f t="shared" si="486"/>
        <v/>
      </c>
      <c r="GK35" s="553" t="str">
        <f t="shared" si="486"/>
        <v/>
      </c>
      <c r="GL35" s="553" t="str">
        <f t="shared" si="486"/>
        <v/>
      </c>
      <c r="GN35" s="553" t="str">
        <f t="shared" ref="GN35:HA35" si="487">IF(AND($I35&lt;&gt;"",$AD35="RBA"),IF(AND($O35&gt;GM$8,$O35&lt;=GN$8),SUM($K35:$M35),""),"")</f>
        <v/>
      </c>
      <c r="GO35" s="553" t="str">
        <f t="shared" si="487"/>
        <v/>
      </c>
      <c r="GP35" s="553" t="str">
        <f t="shared" si="487"/>
        <v/>
      </c>
      <c r="GQ35" s="553" t="str">
        <f t="shared" si="487"/>
        <v/>
      </c>
      <c r="GR35" s="553" t="str">
        <f t="shared" si="487"/>
        <v/>
      </c>
      <c r="GS35" s="553" t="str">
        <f t="shared" si="487"/>
        <v/>
      </c>
      <c r="GT35" s="553" t="str">
        <f t="shared" si="487"/>
        <v/>
      </c>
      <c r="GU35" s="553" t="str">
        <f t="shared" si="487"/>
        <v/>
      </c>
      <c r="GV35" s="553" t="str">
        <f t="shared" si="487"/>
        <v/>
      </c>
      <c r="GW35" s="553" t="str">
        <f t="shared" si="487"/>
        <v/>
      </c>
      <c r="GX35" s="553" t="str">
        <f t="shared" si="487"/>
        <v/>
      </c>
      <c r="GY35" s="553" t="str">
        <f t="shared" si="487"/>
        <v/>
      </c>
      <c r="GZ35" s="553" t="str">
        <f t="shared" si="487"/>
        <v/>
      </c>
      <c r="HA35" s="553" t="str">
        <f t="shared" si="487"/>
        <v/>
      </c>
      <c r="HC35" s="553" t="str">
        <f t="shared" ref="HC35:HP35" si="488">IF(AND($I35&lt;&gt;"",$AD35="RBS"),IF(AND($O35&gt;HB$8,$O35&lt;=HC$8),SUM($K35:$M35),""),"")</f>
        <v/>
      </c>
      <c r="HD35" s="553" t="str">
        <f t="shared" si="488"/>
        <v/>
      </c>
      <c r="HE35" s="553" t="str">
        <f t="shared" si="488"/>
        <v/>
      </c>
      <c r="HF35" s="553" t="str">
        <f t="shared" si="488"/>
        <v/>
      </c>
      <c r="HG35" s="553" t="str">
        <f t="shared" si="488"/>
        <v/>
      </c>
      <c r="HH35" s="553" t="str">
        <f t="shared" si="488"/>
        <v/>
      </c>
      <c r="HI35" s="553" t="str">
        <f t="shared" si="488"/>
        <v/>
      </c>
      <c r="HJ35" s="553" t="str">
        <f t="shared" si="488"/>
        <v/>
      </c>
      <c r="HK35" s="553" t="str">
        <f t="shared" si="488"/>
        <v/>
      </c>
      <c r="HL35" s="553" t="str">
        <f t="shared" si="488"/>
        <v/>
      </c>
      <c r="HM35" s="553" t="str">
        <f t="shared" si="488"/>
        <v/>
      </c>
      <c r="HN35" s="553" t="str">
        <f t="shared" si="488"/>
        <v/>
      </c>
      <c r="HO35" s="553" t="str">
        <f t="shared" si="488"/>
        <v/>
      </c>
      <c r="HP35" s="553" t="str">
        <f t="shared" si="488"/>
        <v/>
      </c>
      <c r="HR35" s="553" t="str">
        <f t="shared" ref="HR35:IE35" si="489">IF(AND($I35&lt;&gt;"",$AD35="RCD"),IF(AND($O35&gt;HQ$8,$O35&lt;=HR$8),SUM($K35:$M35),""),"")</f>
        <v/>
      </c>
      <c r="HS35" s="553" t="str">
        <f t="shared" si="489"/>
        <v/>
      </c>
      <c r="HT35" s="553" t="str">
        <f t="shared" si="489"/>
        <v/>
      </c>
      <c r="HU35" s="553" t="str">
        <f t="shared" si="489"/>
        <v/>
      </c>
      <c r="HV35" s="553" t="str">
        <f t="shared" si="489"/>
        <v/>
      </c>
      <c r="HW35" s="553" t="str">
        <f t="shared" si="489"/>
        <v/>
      </c>
      <c r="HX35" s="553" t="str">
        <f t="shared" si="489"/>
        <v/>
      </c>
      <c r="HY35" s="553" t="str">
        <f t="shared" si="489"/>
        <v/>
      </c>
      <c r="HZ35" s="553" t="str">
        <f t="shared" si="489"/>
        <v/>
      </c>
      <c r="IA35" s="553" t="str">
        <f t="shared" si="489"/>
        <v/>
      </c>
      <c r="IB35" s="553" t="str">
        <f t="shared" si="489"/>
        <v/>
      </c>
      <c r="IC35" s="553" t="str">
        <f t="shared" si="489"/>
        <v/>
      </c>
      <c r="ID35" s="553" t="str">
        <f t="shared" si="489"/>
        <v/>
      </c>
      <c r="IE35" s="553" t="str">
        <f t="shared" si="489"/>
        <v/>
      </c>
      <c r="IG35" s="552">
        <f t="shared" ref="IG35:IT35" si="490">IF(AND($I35&lt;&gt;""),IF(AND($O35&gt;IF$8,$O35&lt;=IG$8),$K35,""),"")</f>
        <v>707.25199999999995</v>
      </c>
      <c r="IH35" s="552" t="str">
        <f t="shared" si="490"/>
        <v/>
      </c>
      <c r="II35" s="552" t="str">
        <f t="shared" si="490"/>
        <v/>
      </c>
      <c r="IJ35" s="552" t="str">
        <f t="shared" si="490"/>
        <v/>
      </c>
      <c r="IK35" s="552" t="str">
        <f t="shared" si="490"/>
        <v/>
      </c>
      <c r="IL35" s="552" t="str">
        <f t="shared" si="490"/>
        <v/>
      </c>
      <c r="IM35" s="552" t="str">
        <f t="shared" si="490"/>
        <v/>
      </c>
      <c r="IN35" s="552" t="str">
        <f t="shared" si="490"/>
        <v/>
      </c>
      <c r="IO35" s="552" t="str">
        <f t="shared" si="490"/>
        <v/>
      </c>
      <c r="IP35" s="552" t="str">
        <f t="shared" si="490"/>
        <v/>
      </c>
      <c r="IQ35" s="552" t="str">
        <f t="shared" si="490"/>
        <v/>
      </c>
      <c r="IR35" s="552" t="str">
        <f t="shared" si="490"/>
        <v/>
      </c>
      <c r="IS35" s="552" t="str">
        <f t="shared" si="490"/>
        <v/>
      </c>
      <c r="IT35" s="552" t="str">
        <f t="shared" si="490"/>
        <v/>
      </c>
      <c r="IU35" s="229"/>
      <c r="IV35" s="552">
        <f t="shared" si="60"/>
        <v>0</v>
      </c>
      <c r="IW35" s="552" t="str">
        <f t="shared" si="61"/>
        <v/>
      </c>
      <c r="IX35" s="552" t="str">
        <f t="shared" si="62"/>
        <v/>
      </c>
      <c r="IY35" s="552" t="str">
        <f t="shared" si="63"/>
        <v/>
      </c>
      <c r="IZ35" s="552" t="str">
        <f t="shared" si="64"/>
        <v/>
      </c>
      <c r="JA35" s="552" t="str">
        <f t="shared" si="65"/>
        <v/>
      </c>
      <c r="JB35" s="552" t="str">
        <f t="shared" si="66"/>
        <v/>
      </c>
      <c r="JC35" s="552" t="str">
        <f t="shared" si="67"/>
        <v/>
      </c>
      <c r="JD35" s="552" t="str">
        <f t="shared" si="68"/>
        <v/>
      </c>
      <c r="JE35" s="552" t="str">
        <f t="shared" si="69"/>
        <v/>
      </c>
      <c r="JF35" s="552" t="str">
        <f t="shared" si="70"/>
        <v/>
      </c>
      <c r="JG35" s="552" t="str">
        <f t="shared" si="71"/>
        <v/>
      </c>
      <c r="JH35" s="552" t="str">
        <f t="shared" si="72"/>
        <v/>
      </c>
      <c r="JI35" s="552" t="str">
        <f t="shared" si="73"/>
        <v/>
      </c>
      <c r="JJ35" s="229"/>
      <c r="JK35" s="552">
        <f t="shared" ref="JK35:JX35" si="491">IF(AND($I35&lt;&gt;""),IF(AND($O35&gt;JJ$8,$O35&lt;=JK$8),$M35,""),"")</f>
        <v>0</v>
      </c>
      <c r="JL35" s="552" t="str">
        <f t="shared" si="491"/>
        <v/>
      </c>
      <c r="JM35" s="552" t="str">
        <f t="shared" si="491"/>
        <v/>
      </c>
      <c r="JN35" s="552" t="str">
        <f t="shared" si="491"/>
        <v/>
      </c>
      <c r="JO35" s="552" t="str">
        <f t="shared" si="491"/>
        <v/>
      </c>
      <c r="JP35" s="552" t="str">
        <f t="shared" si="491"/>
        <v/>
      </c>
      <c r="JQ35" s="552" t="str">
        <f t="shared" si="491"/>
        <v/>
      </c>
      <c r="JR35" s="552" t="str">
        <f t="shared" si="491"/>
        <v/>
      </c>
      <c r="JS35" s="552" t="str">
        <f t="shared" si="491"/>
        <v/>
      </c>
      <c r="JT35" s="552" t="str">
        <f t="shared" si="491"/>
        <v/>
      </c>
      <c r="JU35" s="552" t="str">
        <f t="shared" si="491"/>
        <v/>
      </c>
      <c r="JV35" s="552" t="str">
        <f t="shared" si="491"/>
        <v/>
      </c>
      <c r="JW35" s="552" t="str">
        <f t="shared" si="491"/>
        <v/>
      </c>
      <c r="JX35" s="552" t="str">
        <f t="shared" si="491"/>
        <v/>
      </c>
      <c r="JY35" s="229"/>
      <c r="JZ35" s="552">
        <f t="shared" ref="JZ35:KM35" si="492">IF(AND($I35&lt;&gt;""),IF(AND($O35&gt;JY$8,$O35&lt;=JZ$8),$N35,""),"")</f>
        <v>0</v>
      </c>
      <c r="KA35" s="552" t="str">
        <f t="shared" si="492"/>
        <v/>
      </c>
      <c r="KB35" s="552" t="str">
        <f t="shared" si="492"/>
        <v/>
      </c>
      <c r="KC35" s="552" t="str">
        <f t="shared" si="492"/>
        <v/>
      </c>
      <c r="KD35" s="552" t="str">
        <f t="shared" si="492"/>
        <v/>
      </c>
      <c r="KE35" s="552" t="str">
        <f t="shared" si="492"/>
        <v/>
      </c>
      <c r="KF35" s="552" t="str">
        <f t="shared" si="492"/>
        <v/>
      </c>
      <c r="KG35" s="552" t="str">
        <f t="shared" si="492"/>
        <v/>
      </c>
      <c r="KH35" s="552" t="str">
        <f t="shared" si="492"/>
        <v/>
      </c>
      <c r="KI35" s="552" t="str">
        <f t="shared" si="492"/>
        <v/>
      </c>
      <c r="KJ35" s="552" t="str">
        <f t="shared" si="492"/>
        <v/>
      </c>
      <c r="KK35" s="552" t="str">
        <f t="shared" si="492"/>
        <v/>
      </c>
      <c r="KL35" s="552" t="str">
        <f t="shared" si="492"/>
        <v/>
      </c>
      <c r="KM35" s="552" t="str">
        <f t="shared" si="492"/>
        <v/>
      </c>
    </row>
    <row r="36" spans="2:299" ht="18" customHeight="1" x14ac:dyDescent="0.25">
      <c r="B36" s="551">
        <f t="shared" si="0"/>
        <v>80</v>
      </c>
      <c r="C36" s="269">
        <v>3</v>
      </c>
      <c r="D36" s="269" t="s">
        <v>75</v>
      </c>
      <c r="E36" s="269">
        <v>0</v>
      </c>
      <c r="F36" s="269">
        <v>5</v>
      </c>
      <c r="G36" s="269" t="s">
        <v>75</v>
      </c>
      <c r="H36" s="269">
        <v>0</v>
      </c>
      <c r="I36" s="269" t="s">
        <v>582</v>
      </c>
      <c r="J36" s="269" t="s">
        <v>568</v>
      </c>
      <c r="K36" s="546">
        <v>99.63</v>
      </c>
      <c r="L36" s="546"/>
      <c r="M36" s="546"/>
      <c r="N36" s="546"/>
      <c r="O36" s="547">
        <v>0.28000000000000003</v>
      </c>
      <c r="P36" s="547">
        <f t="shared" si="37"/>
        <v>27.8964</v>
      </c>
      <c r="Q36" s="269">
        <v>5</v>
      </c>
      <c r="R36" s="269" t="s">
        <v>75</v>
      </c>
      <c r="S36" s="269">
        <v>0</v>
      </c>
      <c r="T36" s="269">
        <v>6</v>
      </c>
      <c r="U36" s="269" t="s">
        <v>75</v>
      </c>
      <c r="V36" s="269">
        <v>0</v>
      </c>
      <c r="W36" s="548" t="s">
        <v>1829</v>
      </c>
      <c r="X36" s="269"/>
      <c r="Y36" s="269"/>
      <c r="Z36" s="546">
        <v>1.3</v>
      </c>
      <c r="AA36" s="546">
        <f t="shared" si="1"/>
        <v>76.638461538461527</v>
      </c>
      <c r="AB36" s="549" t="s">
        <v>340</v>
      </c>
      <c r="AC36" s="37" t="str">
        <f t="shared" si="450"/>
        <v>A</v>
      </c>
      <c r="AD36" s="9" t="str">
        <f t="shared" si="451"/>
        <v>C</v>
      </c>
      <c r="AE36" s="552" t="str">
        <f>IF(AND($I36&lt;&gt;"",$AD36="CL"),IF(AND($O36&gt;#REF!,$O36&lt;=AN$8),$K36,""),"")</f>
        <v/>
      </c>
      <c r="AF36" s="552" t="str">
        <f t="shared" si="452"/>
        <v/>
      </c>
      <c r="AG36" s="552" t="str">
        <f t="shared" si="453"/>
        <v/>
      </c>
      <c r="AH36" s="552" t="str">
        <f t="shared" si="454"/>
        <v/>
      </c>
      <c r="AI36" s="552" t="str">
        <f t="shared" si="455"/>
        <v/>
      </c>
      <c r="AJ36" s="552" t="str">
        <f t="shared" si="456"/>
        <v/>
      </c>
      <c r="AK36" s="552" t="str">
        <f t="shared" si="457"/>
        <v/>
      </c>
      <c r="AL36" s="552" t="str">
        <f t="shared" si="458"/>
        <v/>
      </c>
      <c r="AM36" s="37">
        <f t="shared" si="5"/>
        <v>0</v>
      </c>
      <c r="AN36" s="552" t="str">
        <f t="shared" ref="AN36:BA36" si="493">IF(AND($I36&lt;&gt;"",$AD36="C"),IF(AND($O36&gt;AM$8,$O36&lt;=AN$8),$K36,""),"")</f>
        <v/>
      </c>
      <c r="AO36" s="552" t="str">
        <f t="shared" si="493"/>
        <v/>
      </c>
      <c r="AP36" s="552">
        <f t="shared" si="493"/>
        <v>99.63</v>
      </c>
      <c r="AQ36" s="552" t="str">
        <f t="shared" si="493"/>
        <v/>
      </c>
      <c r="AR36" s="552" t="str">
        <f t="shared" si="493"/>
        <v/>
      </c>
      <c r="AS36" s="552" t="str">
        <f t="shared" si="493"/>
        <v/>
      </c>
      <c r="AT36" s="552" t="str">
        <f t="shared" si="493"/>
        <v/>
      </c>
      <c r="AU36" s="552" t="str">
        <f t="shared" si="493"/>
        <v/>
      </c>
      <c r="AV36" s="552" t="str">
        <f t="shared" si="493"/>
        <v/>
      </c>
      <c r="AW36" s="552" t="str">
        <f t="shared" si="493"/>
        <v/>
      </c>
      <c r="AX36" s="552" t="str">
        <f t="shared" si="493"/>
        <v/>
      </c>
      <c r="AY36" s="552" t="str">
        <f t="shared" si="493"/>
        <v/>
      </c>
      <c r="AZ36" s="552" t="str">
        <f t="shared" si="493"/>
        <v/>
      </c>
      <c r="BA36" s="552" t="str">
        <f t="shared" si="493"/>
        <v/>
      </c>
      <c r="BB36" s="229"/>
      <c r="BC36" s="552" t="str">
        <f t="shared" ref="BC36:BP36" si="494">IF(AND($I36&lt;&gt;"",$AD36="C"),IF(AND($O36&gt;BB$8,$O36&lt;=BC$8),$L36,""),"")</f>
        <v/>
      </c>
      <c r="BD36" s="552" t="str">
        <f t="shared" si="494"/>
        <v/>
      </c>
      <c r="BE36" s="552">
        <f t="shared" si="494"/>
        <v>0</v>
      </c>
      <c r="BF36" s="552" t="str">
        <f t="shared" si="494"/>
        <v/>
      </c>
      <c r="BG36" s="552" t="str">
        <f t="shared" si="494"/>
        <v/>
      </c>
      <c r="BH36" s="552" t="str">
        <f t="shared" si="494"/>
        <v/>
      </c>
      <c r="BI36" s="552" t="str">
        <f t="shared" si="494"/>
        <v/>
      </c>
      <c r="BJ36" s="552" t="str">
        <f t="shared" si="494"/>
        <v/>
      </c>
      <c r="BK36" s="552" t="str">
        <f t="shared" si="494"/>
        <v/>
      </c>
      <c r="BL36" s="552" t="str">
        <f t="shared" si="494"/>
        <v/>
      </c>
      <c r="BM36" s="552" t="str">
        <f t="shared" si="494"/>
        <v/>
      </c>
      <c r="BN36" s="552" t="str">
        <f t="shared" si="494"/>
        <v/>
      </c>
      <c r="BO36" s="552" t="str">
        <f t="shared" si="494"/>
        <v/>
      </c>
      <c r="BP36" s="552" t="str">
        <f t="shared" si="494"/>
        <v/>
      </c>
      <c r="BR36" s="552" t="str">
        <f t="shared" ref="BR36:CC36" si="495">IF(AND($I36&lt;&gt;"",$AD36="C"),IF(AND($O36&gt;BQ$8,$O36&lt;=BR$8),$M36,""),"")</f>
        <v/>
      </c>
      <c r="BS36" s="552" t="str">
        <f t="shared" si="495"/>
        <v/>
      </c>
      <c r="BT36" s="552">
        <f t="shared" si="495"/>
        <v>0</v>
      </c>
      <c r="BU36" s="552" t="str">
        <f t="shared" si="495"/>
        <v/>
      </c>
      <c r="BV36" s="552" t="str">
        <f t="shared" si="495"/>
        <v/>
      </c>
      <c r="BW36" s="552" t="str">
        <f t="shared" si="495"/>
        <v/>
      </c>
      <c r="BX36" s="552" t="str">
        <f t="shared" si="495"/>
        <v/>
      </c>
      <c r="BY36" s="552" t="str">
        <f t="shared" si="495"/>
        <v/>
      </c>
      <c r="BZ36" s="552" t="str">
        <f t="shared" si="495"/>
        <v/>
      </c>
      <c r="CA36" s="552" t="str">
        <f t="shared" si="495"/>
        <v/>
      </c>
      <c r="CB36" s="552" t="str">
        <f t="shared" si="495"/>
        <v/>
      </c>
      <c r="CC36" s="552" t="str">
        <f t="shared" si="495"/>
        <v/>
      </c>
      <c r="CD36" s="229"/>
      <c r="CE36" s="552" t="str">
        <f t="shared" ref="CE36:CK36" si="496">IF(AND($I36&lt;&gt;"",$AD36="SM"),IF(AND($O36&gt;CD$8,$O36&lt;=CE$8),$N36,""),"")</f>
        <v/>
      </c>
      <c r="CF36" s="552" t="str">
        <f t="shared" si="496"/>
        <v/>
      </c>
      <c r="CG36" s="552" t="str">
        <f t="shared" si="496"/>
        <v/>
      </c>
      <c r="CH36" s="552" t="str">
        <f t="shared" si="496"/>
        <v/>
      </c>
      <c r="CI36" s="552" t="str">
        <f t="shared" si="496"/>
        <v/>
      </c>
      <c r="CJ36" s="552" t="str">
        <f t="shared" si="496"/>
        <v/>
      </c>
      <c r="CK36" s="552" t="str">
        <f t="shared" si="496"/>
        <v/>
      </c>
      <c r="CM36" s="553" t="str">
        <f t="shared" ref="CM36:CZ36" si="497">IF(AND($I36&lt;&gt;"",OR($AD36="ELE",$AD36="ELD",$AD36="CX")),IF(AND($O36&gt;CL$8,$O36&lt;=CM$8),$K36,""),"")</f>
        <v/>
      </c>
      <c r="CN36" s="553" t="str">
        <f t="shared" si="497"/>
        <v/>
      </c>
      <c r="CO36" s="553" t="str">
        <f t="shared" si="497"/>
        <v/>
      </c>
      <c r="CP36" s="553" t="str">
        <f t="shared" si="497"/>
        <v/>
      </c>
      <c r="CQ36" s="553" t="str">
        <f t="shared" si="497"/>
        <v/>
      </c>
      <c r="CR36" s="553" t="str">
        <f t="shared" si="497"/>
        <v/>
      </c>
      <c r="CS36" s="553" t="str">
        <f t="shared" si="497"/>
        <v/>
      </c>
      <c r="CT36" s="553" t="str">
        <f t="shared" si="497"/>
        <v/>
      </c>
      <c r="CU36" s="553" t="str">
        <f t="shared" si="497"/>
        <v/>
      </c>
      <c r="CV36" s="553" t="str">
        <f t="shared" si="497"/>
        <v/>
      </c>
      <c r="CW36" s="553" t="str">
        <f t="shared" si="497"/>
        <v/>
      </c>
      <c r="CX36" s="553" t="str">
        <f t="shared" si="497"/>
        <v/>
      </c>
      <c r="CY36" s="553" t="str">
        <f t="shared" si="497"/>
        <v/>
      </c>
      <c r="CZ36" s="553" t="str">
        <f t="shared" si="497"/>
        <v/>
      </c>
      <c r="DB36" s="553" t="str">
        <f t="shared" ref="DB36:DO36" si="498">IF(AND($W36&lt;&gt;"",$AB36="CF"),IF(AND($O36&gt;DA$8,$O36&lt;=DB$8),$AA36,""),"")</f>
        <v/>
      </c>
      <c r="DC36" s="553" t="str">
        <f t="shared" si="498"/>
        <v/>
      </c>
      <c r="DD36" s="553">
        <f t="shared" si="498"/>
        <v>76.638461538461527</v>
      </c>
      <c r="DE36" s="553" t="str">
        <f t="shared" si="498"/>
        <v/>
      </c>
      <c r="DF36" s="553" t="str">
        <f t="shared" si="498"/>
        <v/>
      </c>
      <c r="DG36" s="553" t="str">
        <f t="shared" si="498"/>
        <v/>
      </c>
      <c r="DH36" s="553" t="str">
        <f t="shared" si="498"/>
        <v/>
      </c>
      <c r="DI36" s="553" t="str">
        <f t="shared" si="498"/>
        <v/>
      </c>
      <c r="DJ36" s="553" t="str">
        <f t="shared" si="498"/>
        <v/>
      </c>
      <c r="DK36" s="553" t="str">
        <f t="shared" si="498"/>
        <v/>
      </c>
      <c r="DL36" s="553" t="str">
        <f t="shared" si="498"/>
        <v/>
      </c>
      <c r="DM36" s="553" t="str">
        <f t="shared" si="498"/>
        <v/>
      </c>
      <c r="DN36" s="553" t="str">
        <f t="shared" si="498"/>
        <v/>
      </c>
      <c r="DO36" s="553" t="str">
        <f t="shared" si="498"/>
        <v/>
      </c>
      <c r="DQ36" s="553" t="str">
        <f t="shared" ref="DQ36:ED36" si="499">IF(AND($W36&lt;&gt;"",$AB36="CA"),IF(AND($O36&gt;DP$8,$O36&lt;=DQ$8),$AA36,""),"")</f>
        <v/>
      </c>
      <c r="DR36" s="553" t="str">
        <f t="shared" si="499"/>
        <v/>
      </c>
      <c r="DS36" s="553" t="str">
        <f t="shared" si="499"/>
        <v/>
      </c>
      <c r="DT36" s="553" t="str">
        <f t="shared" si="499"/>
        <v/>
      </c>
      <c r="DU36" s="553" t="str">
        <f t="shared" si="499"/>
        <v/>
      </c>
      <c r="DV36" s="553" t="str">
        <f t="shared" si="499"/>
        <v/>
      </c>
      <c r="DW36" s="553" t="str">
        <f t="shared" si="499"/>
        <v/>
      </c>
      <c r="DX36" s="553" t="str">
        <f t="shared" si="499"/>
        <v/>
      </c>
      <c r="DY36" s="553" t="str">
        <f t="shared" si="499"/>
        <v/>
      </c>
      <c r="DZ36" s="553" t="str">
        <f t="shared" si="499"/>
        <v/>
      </c>
      <c r="EA36" s="553" t="str">
        <f t="shared" si="499"/>
        <v/>
      </c>
      <c r="EB36" s="553" t="str">
        <f t="shared" si="499"/>
        <v/>
      </c>
      <c r="EC36" s="553" t="str">
        <f t="shared" si="499"/>
        <v/>
      </c>
      <c r="ED36" s="553" t="str">
        <f t="shared" si="499"/>
        <v/>
      </c>
      <c r="EF36" s="553" t="str">
        <f t="shared" ref="EF36:ES36" si="500">IF($AC36="BFC",IF(AND($O36&gt;EE$8,$O36&lt;=EF$8),$AA36,""),"")</f>
        <v/>
      </c>
      <c r="EG36" s="553" t="str">
        <f t="shared" si="500"/>
        <v/>
      </c>
      <c r="EH36" s="553" t="str">
        <f t="shared" si="500"/>
        <v/>
      </c>
      <c r="EI36" s="553" t="str">
        <f t="shared" si="500"/>
        <v/>
      </c>
      <c r="EJ36" s="553" t="str">
        <f t="shared" si="500"/>
        <v/>
      </c>
      <c r="EK36" s="553" t="str">
        <f t="shared" si="500"/>
        <v/>
      </c>
      <c r="EL36" s="553" t="str">
        <f t="shared" si="500"/>
        <v/>
      </c>
      <c r="EM36" s="553" t="str">
        <f t="shared" si="500"/>
        <v/>
      </c>
      <c r="EN36" s="553" t="str">
        <f t="shared" si="500"/>
        <v/>
      </c>
      <c r="EO36" s="553" t="str">
        <f t="shared" si="500"/>
        <v/>
      </c>
      <c r="EP36" s="553" t="str">
        <f t="shared" si="500"/>
        <v/>
      </c>
      <c r="EQ36" s="553" t="str">
        <f t="shared" si="500"/>
        <v/>
      </c>
      <c r="ER36" s="553" t="str">
        <f t="shared" si="500"/>
        <v/>
      </c>
      <c r="ES36" s="553" t="str">
        <f t="shared" si="500"/>
        <v/>
      </c>
      <c r="EU36" s="553" t="str">
        <f t="shared" ref="EU36:FH36" si="501">IF($AC36="BFN",IF(AND($O36&gt;ET$8,$O36&lt;=EU$8),$AA36,""),"")</f>
        <v/>
      </c>
      <c r="EV36" s="553" t="str">
        <f t="shared" si="501"/>
        <v/>
      </c>
      <c r="EW36" s="553" t="str">
        <f t="shared" si="501"/>
        <v/>
      </c>
      <c r="EX36" s="553" t="str">
        <f t="shared" si="501"/>
        <v/>
      </c>
      <c r="EY36" s="553" t="str">
        <f t="shared" si="501"/>
        <v/>
      </c>
      <c r="EZ36" s="553" t="str">
        <f t="shared" si="501"/>
        <v/>
      </c>
      <c r="FA36" s="553" t="str">
        <f t="shared" si="501"/>
        <v/>
      </c>
      <c r="FB36" s="553" t="str">
        <f t="shared" si="501"/>
        <v/>
      </c>
      <c r="FC36" s="553" t="str">
        <f t="shared" si="501"/>
        <v/>
      </c>
      <c r="FD36" s="553" t="str">
        <f t="shared" si="501"/>
        <v/>
      </c>
      <c r="FE36" s="553" t="str">
        <f t="shared" si="501"/>
        <v/>
      </c>
      <c r="FF36" s="553" t="str">
        <f t="shared" si="501"/>
        <v/>
      </c>
      <c r="FG36" s="553" t="str">
        <f t="shared" si="501"/>
        <v/>
      </c>
      <c r="FH36" s="553" t="str">
        <f t="shared" si="501"/>
        <v/>
      </c>
      <c r="FJ36" s="553" t="str">
        <f t="shared" ref="FJ36:FW36" si="502">IF(AND($I36&lt;&gt;"",$AD36="RCS"),IF(AND($O36&gt;FI$8,$O36&lt;=FJ$8),SUM($K36:$M36),""),"")</f>
        <v/>
      </c>
      <c r="FK36" s="553" t="str">
        <f t="shared" si="502"/>
        <v/>
      </c>
      <c r="FL36" s="553" t="str">
        <f t="shared" si="502"/>
        <v/>
      </c>
      <c r="FM36" s="553" t="str">
        <f t="shared" si="502"/>
        <v/>
      </c>
      <c r="FN36" s="553" t="str">
        <f t="shared" si="502"/>
        <v/>
      </c>
      <c r="FO36" s="553" t="str">
        <f t="shared" si="502"/>
        <v/>
      </c>
      <c r="FP36" s="553" t="str">
        <f t="shared" si="502"/>
        <v/>
      </c>
      <c r="FQ36" s="553" t="str">
        <f t="shared" si="502"/>
        <v/>
      </c>
      <c r="FR36" s="553" t="str">
        <f t="shared" si="502"/>
        <v/>
      </c>
      <c r="FS36" s="553" t="str">
        <f t="shared" si="502"/>
        <v/>
      </c>
      <c r="FT36" s="553" t="str">
        <f t="shared" si="502"/>
        <v/>
      </c>
      <c r="FU36" s="553" t="str">
        <f t="shared" si="502"/>
        <v/>
      </c>
      <c r="FV36" s="553" t="str">
        <f t="shared" si="502"/>
        <v/>
      </c>
      <c r="FW36" s="553" t="str">
        <f t="shared" si="502"/>
        <v/>
      </c>
      <c r="FY36" s="553" t="str">
        <f t="shared" ref="FY36:GL36" si="503">IF(AND($I36&lt;&gt;"",$AD36="REC"),IF(AND($O36&gt;FX$8,$O36&lt;=FY$8),SUM($K36:$M36),""),"")</f>
        <v/>
      </c>
      <c r="FZ36" s="553" t="str">
        <f t="shared" si="503"/>
        <v/>
      </c>
      <c r="GA36" s="553" t="str">
        <f t="shared" si="503"/>
        <v/>
      </c>
      <c r="GB36" s="553" t="str">
        <f t="shared" si="503"/>
        <v/>
      </c>
      <c r="GC36" s="553" t="str">
        <f t="shared" si="503"/>
        <v/>
      </c>
      <c r="GD36" s="553" t="str">
        <f t="shared" si="503"/>
        <v/>
      </c>
      <c r="GE36" s="553" t="str">
        <f t="shared" si="503"/>
        <v/>
      </c>
      <c r="GF36" s="553" t="str">
        <f t="shared" si="503"/>
        <v/>
      </c>
      <c r="GG36" s="553" t="str">
        <f t="shared" si="503"/>
        <v/>
      </c>
      <c r="GH36" s="553" t="str">
        <f t="shared" si="503"/>
        <v/>
      </c>
      <c r="GI36" s="553" t="str">
        <f t="shared" si="503"/>
        <v/>
      </c>
      <c r="GJ36" s="553" t="str">
        <f t="shared" si="503"/>
        <v/>
      </c>
      <c r="GK36" s="553" t="str">
        <f t="shared" si="503"/>
        <v/>
      </c>
      <c r="GL36" s="553" t="str">
        <f t="shared" si="503"/>
        <v/>
      </c>
      <c r="GN36" s="553" t="str">
        <f t="shared" ref="GN36:HA36" si="504">IF(AND($I36&lt;&gt;"",$AD36="RBA"),IF(AND($O36&gt;GM$8,$O36&lt;=GN$8),SUM($K36:$M36),""),"")</f>
        <v/>
      </c>
      <c r="GO36" s="553" t="str">
        <f t="shared" si="504"/>
        <v/>
      </c>
      <c r="GP36" s="553" t="str">
        <f t="shared" si="504"/>
        <v/>
      </c>
      <c r="GQ36" s="553" t="str">
        <f t="shared" si="504"/>
        <v/>
      </c>
      <c r="GR36" s="553" t="str">
        <f t="shared" si="504"/>
        <v/>
      </c>
      <c r="GS36" s="553" t="str">
        <f t="shared" si="504"/>
        <v/>
      </c>
      <c r="GT36" s="553" t="str">
        <f t="shared" si="504"/>
        <v/>
      </c>
      <c r="GU36" s="553" t="str">
        <f t="shared" si="504"/>
        <v/>
      </c>
      <c r="GV36" s="553" t="str">
        <f t="shared" si="504"/>
        <v/>
      </c>
      <c r="GW36" s="553" t="str">
        <f t="shared" si="504"/>
        <v/>
      </c>
      <c r="GX36" s="553" t="str">
        <f t="shared" si="504"/>
        <v/>
      </c>
      <c r="GY36" s="553" t="str">
        <f t="shared" si="504"/>
        <v/>
      </c>
      <c r="GZ36" s="553" t="str">
        <f t="shared" si="504"/>
        <v/>
      </c>
      <c r="HA36" s="553" t="str">
        <f t="shared" si="504"/>
        <v/>
      </c>
      <c r="HC36" s="553" t="str">
        <f t="shared" ref="HC36:HP36" si="505">IF(AND($I36&lt;&gt;"",$AD36="RBS"),IF(AND($O36&gt;HB$8,$O36&lt;=HC$8),SUM($K36:$M36),""),"")</f>
        <v/>
      </c>
      <c r="HD36" s="553" t="str">
        <f t="shared" si="505"/>
        <v/>
      </c>
      <c r="HE36" s="553" t="str">
        <f t="shared" si="505"/>
        <v/>
      </c>
      <c r="HF36" s="553" t="str">
        <f t="shared" si="505"/>
        <v/>
      </c>
      <c r="HG36" s="553" t="str">
        <f t="shared" si="505"/>
        <v/>
      </c>
      <c r="HH36" s="553" t="str">
        <f t="shared" si="505"/>
        <v/>
      </c>
      <c r="HI36" s="553" t="str">
        <f t="shared" si="505"/>
        <v/>
      </c>
      <c r="HJ36" s="553" t="str">
        <f t="shared" si="505"/>
        <v/>
      </c>
      <c r="HK36" s="553" t="str">
        <f t="shared" si="505"/>
        <v/>
      </c>
      <c r="HL36" s="553" t="str">
        <f t="shared" si="505"/>
        <v/>
      </c>
      <c r="HM36" s="553" t="str">
        <f t="shared" si="505"/>
        <v/>
      </c>
      <c r="HN36" s="553" t="str">
        <f t="shared" si="505"/>
        <v/>
      </c>
      <c r="HO36" s="553" t="str">
        <f t="shared" si="505"/>
        <v/>
      </c>
      <c r="HP36" s="553" t="str">
        <f t="shared" si="505"/>
        <v/>
      </c>
      <c r="HR36" s="553" t="str">
        <f t="shared" ref="HR36:IE36" si="506">IF(AND($I36&lt;&gt;"",$AD36="RCD"),IF(AND($O36&gt;HQ$8,$O36&lt;=HR$8),SUM($K36:$M36),""),"")</f>
        <v/>
      </c>
      <c r="HS36" s="553" t="str">
        <f t="shared" si="506"/>
        <v/>
      </c>
      <c r="HT36" s="553" t="str">
        <f t="shared" si="506"/>
        <v/>
      </c>
      <c r="HU36" s="553" t="str">
        <f t="shared" si="506"/>
        <v/>
      </c>
      <c r="HV36" s="553" t="str">
        <f t="shared" si="506"/>
        <v/>
      </c>
      <c r="HW36" s="553" t="str">
        <f t="shared" si="506"/>
        <v/>
      </c>
      <c r="HX36" s="553" t="str">
        <f t="shared" si="506"/>
        <v/>
      </c>
      <c r="HY36" s="553" t="str">
        <f t="shared" si="506"/>
        <v/>
      </c>
      <c r="HZ36" s="553" t="str">
        <f t="shared" si="506"/>
        <v/>
      </c>
      <c r="IA36" s="553" t="str">
        <f t="shared" si="506"/>
        <v/>
      </c>
      <c r="IB36" s="553" t="str">
        <f t="shared" si="506"/>
        <v/>
      </c>
      <c r="IC36" s="553" t="str">
        <f t="shared" si="506"/>
        <v/>
      </c>
      <c r="ID36" s="553" t="str">
        <f t="shared" si="506"/>
        <v/>
      </c>
      <c r="IE36" s="553" t="str">
        <f t="shared" si="506"/>
        <v/>
      </c>
      <c r="IG36" s="552" t="str">
        <f t="shared" ref="IG36:IT36" si="507">IF(AND($I36&lt;&gt;""),IF(AND($O36&gt;IF$8,$O36&lt;=IG$8),$K36,""),"")</f>
        <v/>
      </c>
      <c r="IH36" s="552" t="str">
        <f t="shared" si="507"/>
        <v/>
      </c>
      <c r="II36" s="552">
        <f t="shared" si="507"/>
        <v>99.63</v>
      </c>
      <c r="IJ36" s="552" t="str">
        <f t="shared" si="507"/>
        <v/>
      </c>
      <c r="IK36" s="552" t="str">
        <f t="shared" si="507"/>
        <v/>
      </c>
      <c r="IL36" s="552" t="str">
        <f t="shared" si="507"/>
        <v/>
      </c>
      <c r="IM36" s="552" t="str">
        <f t="shared" si="507"/>
        <v/>
      </c>
      <c r="IN36" s="552" t="str">
        <f t="shared" si="507"/>
        <v/>
      </c>
      <c r="IO36" s="552" t="str">
        <f t="shared" si="507"/>
        <v/>
      </c>
      <c r="IP36" s="552" t="str">
        <f t="shared" si="507"/>
        <v/>
      </c>
      <c r="IQ36" s="552" t="str">
        <f t="shared" si="507"/>
        <v/>
      </c>
      <c r="IR36" s="552" t="str">
        <f t="shared" si="507"/>
        <v/>
      </c>
      <c r="IS36" s="552" t="str">
        <f t="shared" si="507"/>
        <v/>
      </c>
      <c r="IT36" s="552" t="str">
        <f t="shared" si="507"/>
        <v/>
      </c>
      <c r="IU36" s="229"/>
      <c r="IV36" s="552" t="str">
        <f t="shared" si="60"/>
        <v/>
      </c>
      <c r="IW36" s="552" t="str">
        <f t="shared" si="61"/>
        <v/>
      </c>
      <c r="IX36" s="552">
        <f t="shared" si="62"/>
        <v>0</v>
      </c>
      <c r="IY36" s="552" t="str">
        <f t="shared" si="63"/>
        <v/>
      </c>
      <c r="IZ36" s="552" t="str">
        <f t="shared" si="64"/>
        <v/>
      </c>
      <c r="JA36" s="552" t="str">
        <f t="shared" si="65"/>
        <v/>
      </c>
      <c r="JB36" s="552" t="str">
        <f t="shared" si="66"/>
        <v/>
      </c>
      <c r="JC36" s="552" t="str">
        <f t="shared" si="67"/>
        <v/>
      </c>
      <c r="JD36" s="552" t="str">
        <f t="shared" si="68"/>
        <v/>
      </c>
      <c r="JE36" s="552" t="str">
        <f t="shared" si="69"/>
        <v/>
      </c>
      <c r="JF36" s="552" t="str">
        <f t="shared" si="70"/>
        <v/>
      </c>
      <c r="JG36" s="552" t="str">
        <f t="shared" si="71"/>
        <v/>
      </c>
      <c r="JH36" s="552" t="str">
        <f t="shared" si="72"/>
        <v/>
      </c>
      <c r="JI36" s="552" t="str">
        <f t="shared" si="73"/>
        <v/>
      </c>
      <c r="JJ36" s="229"/>
      <c r="JK36" s="552" t="str">
        <f t="shared" ref="JK36:JX36" si="508">IF(AND($I36&lt;&gt;""),IF(AND($O36&gt;JJ$8,$O36&lt;=JK$8),$M36,""),"")</f>
        <v/>
      </c>
      <c r="JL36" s="552" t="str">
        <f t="shared" si="508"/>
        <v/>
      </c>
      <c r="JM36" s="552">
        <f t="shared" si="508"/>
        <v>0</v>
      </c>
      <c r="JN36" s="552" t="str">
        <f t="shared" si="508"/>
        <v/>
      </c>
      <c r="JO36" s="552" t="str">
        <f t="shared" si="508"/>
        <v/>
      </c>
      <c r="JP36" s="552" t="str">
        <f t="shared" si="508"/>
        <v/>
      </c>
      <c r="JQ36" s="552" t="str">
        <f t="shared" si="508"/>
        <v/>
      </c>
      <c r="JR36" s="552" t="str">
        <f t="shared" si="508"/>
        <v/>
      </c>
      <c r="JS36" s="552" t="str">
        <f t="shared" si="508"/>
        <v/>
      </c>
      <c r="JT36" s="552" t="str">
        <f t="shared" si="508"/>
        <v/>
      </c>
      <c r="JU36" s="552" t="str">
        <f t="shared" si="508"/>
        <v/>
      </c>
      <c r="JV36" s="552" t="str">
        <f t="shared" si="508"/>
        <v/>
      </c>
      <c r="JW36" s="552" t="str">
        <f t="shared" si="508"/>
        <v/>
      </c>
      <c r="JX36" s="552" t="str">
        <f t="shared" si="508"/>
        <v/>
      </c>
      <c r="JY36" s="229"/>
      <c r="JZ36" s="552" t="str">
        <f t="shared" ref="JZ36:KM36" si="509">IF(AND($I36&lt;&gt;""),IF(AND($O36&gt;JY$8,$O36&lt;=JZ$8),$N36,""),"")</f>
        <v/>
      </c>
      <c r="KA36" s="552" t="str">
        <f t="shared" si="509"/>
        <v/>
      </c>
      <c r="KB36" s="552">
        <f t="shared" si="509"/>
        <v>0</v>
      </c>
      <c r="KC36" s="552" t="str">
        <f t="shared" si="509"/>
        <v/>
      </c>
      <c r="KD36" s="552" t="str">
        <f t="shared" si="509"/>
        <v/>
      </c>
      <c r="KE36" s="552" t="str">
        <f t="shared" si="509"/>
        <v/>
      </c>
      <c r="KF36" s="552" t="str">
        <f t="shared" si="509"/>
        <v/>
      </c>
      <c r="KG36" s="552" t="str">
        <f t="shared" si="509"/>
        <v/>
      </c>
      <c r="KH36" s="552" t="str">
        <f t="shared" si="509"/>
        <v/>
      </c>
      <c r="KI36" s="552" t="str">
        <f t="shared" si="509"/>
        <v/>
      </c>
      <c r="KJ36" s="552" t="str">
        <f t="shared" si="509"/>
        <v/>
      </c>
      <c r="KK36" s="552" t="str">
        <f t="shared" si="509"/>
        <v/>
      </c>
      <c r="KL36" s="552" t="str">
        <f t="shared" si="509"/>
        <v/>
      </c>
      <c r="KM36" s="552" t="str">
        <f t="shared" si="509"/>
        <v/>
      </c>
    </row>
    <row r="37" spans="2:299" ht="18" customHeight="1" x14ac:dyDescent="0.25">
      <c r="B37" s="551">
        <f t="shared" si="0"/>
        <v>90</v>
      </c>
      <c r="C37" s="269">
        <v>1</v>
      </c>
      <c r="D37" s="269" t="s">
        <v>75</v>
      </c>
      <c r="E37" s="269">
        <v>0</v>
      </c>
      <c r="F37" s="269">
        <v>8</v>
      </c>
      <c r="G37" s="269" t="s">
        <v>75</v>
      </c>
      <c r="H37" s="269">
        <v>0</v>
      </c>
      <c r="I37" s="269" t="s">
        <v>575</v>
      </c>
      <c r="J37" s="269" t="s">
        <v>568</v>
      </c>
      <c r="K37" s="546">
        <v>332.57</v>
      </c>
      <c r="L37" s="546"/>
      <c r="M37" s="546"/>
      <c r="N37" s="546"/>
      <c r="O37" s="547">
        <v>0.02</v>
      </c>
      <c r="P37" s="547">
        <f t="shared" si="37"/>
        <v>6.6513999999999998</v>
      </c>
      <c r="Q37" s="269">
        <v>1</v>
      </c>
      <c r="R37" s="269" t="s">
        <v>75</v>
      </c>
      <c r="S37" s="269">
        <v>0</v>
      </c>
      <c r="T37" s="269">
        <v>8</v>
      </c>
      <c r="U37" s="269" t="s">
        <v>75</v>
      </c>
      <c r="V37" s="269">
        <v>0</v>
      </c>
      <c r="W37" s="548" t="s">
        <v>569</v>
      </c>
      <c r="X37" s="269"/>
      <c r="Y37" s="269"/>
      <c r="Z37" s="546">
        <v>1.3</v>
      </c>
      <c r="AA37" s="546">
        <f t="shared" si="1"/>
        <v>255.82307692307691</v>
      </c>
      <c r="AB37" s="549" t="s">
        <v>340</v>
      </c>
      <c r="AC37" s="37" t="str">
        <f t="shared" si="450"/>
        <v>A</v>
      </c>
      <c r="AD37" s="9" t="str">
        <f t="shared" si="451"/>
        <v>C</v>
      </c>
      <c r="AE37" s="552" t="str">
        <f>IF(AND($I37&lt;&gt;"",$AD37="CL"),IF(AND($O37&gt;#REF!,$O37&lt;=AN$8),$K37,""),"")</f>
        <v/>
      </c>
      <c r="AF37" s="552" t="str">
        <f t="shared" si="452"/>
        <v/>
      </c>
      <c r="AG37" s="552" t="str">
        <f t="shared" si="453"/>
        <v/>
      </c>
      <c r="AH37" s="552" t="str">
        <f t="shared" si="454"/>
        <v/>
      </c>
      <c r="AI37" s="552" t="str">
        <f t="shared" si="455"/>
        <v/>
      </c>
      <c r="AJ37" s="552" t="str">
        <f t="shared" si="456"/>
        <v/>
      </c>
      <c r="AK37" s="552" t="str">
        <f t="shared" si="457"/>
        <v/>
      </c>
      <c r="AL37" s="552" t="str">
        <f t="shared" si="458"/>
        <v/>
      </c>
      <c r="AM37" s="37">
        <f t="shared" si="5"/>
        <v>0</v>
      </c>
      <c r="AN37" s="552">
        <f t="shared" ref="AN37:BA37" si="510">IF(AND($I37&lt;&gt;"",$AD37="C"),IF(AND($O37&gt;AM$8,$O37&lt;=AN$8),$K37,""),"")</f>
        <v>332.57</v>
      </c>
      <c r="AO37" s="552" t="str">
        <f t="shared" si="510"/>
        <v/>
      </c>
      <c r="AP37" s="552" t="str">
        <f t="shared" si="510"/>
        <v/>
      </c>
      <c r="AQ37" s="552" t="str">
        <f t="shared" si="510"/>
        <v/>
      </c>
      <c r="AR37" s="552" t="str">
        <f t="shared" si="510"/>
        <v/>
      </c>
      <c r="AS37" s="552" t="str">
        <f t="shared" si="510"/>
        <v/>
      </c>
      <c r="AT37" s="552" t="str">
        <f t="shared" si="510"/>
        <v/>
      </c>
      <c r="AU37" s="552" t="str">
        <f t="shared" si="510"/>
        <v/>
      </c>
      <c r="AV37" s="552" t="str">
        <f t="shared" si="510"/>
        <v/>
      </c>
      <c r="AW37" s="552" t="str">
        <f t="shared" si="510"/>
        <v/>
      </c>
      <c r="AX37" s="552" t="str">
        <f t="shared" si="510"/>
        <v/>
      </c>
      <c r="AY37" s="552" t="str">
        <f t="shared" si="510"/>
        <v/>
      </c>
      <c r="AZ37" s="552" t="str">
        <f t="shared" si="510"/>
        <v/>
      </c>
      <c r="BA37" s="552" t="str">
        <f t="shared" si="510"/>
        <v/>
      </c>
      <c r="BB37" s="229"/>
      <c r="BC37" s="552">
        <f t="shared" ref="BC37:BP37" si="511">IF(AND($I37&lt;&gt;"",$AD37="C"),IF(AND($O37&gt;BB$8,$O37&lt;=BC$8),$L37,""),"")</f>
        <v>0</v>
      </c>
      <c r="BD37" s="552" t="str">
        <f t="shared" si="511"/>
        <v/>
      </c>
      <c r="BE37" s="552" t="str">
        <f t="shared" si="511"/>
        <v/>
      </c>
      <c r="BF37" s="552" t="str">
        <f t="shared" si="511"/>
        <v/>
      </c>
      <c r="BG37" s="552" t="str">
        <f t="shared" si="511"/>
        <v/>
      </c>
      <c r="BH37" s="552" t="str">
        <f t="shared" si="511"/>
        <v/>
      </c>
      <c r="BI37" s="552" t="str">
        <f t="shared" si="511"/>
        <v/>
      </c>
      <c r="BJ37" s="552" t="str">
        <f t="shared" si="511"/>
        <v/>
      </c>
      <c r="BK37" s="552" t="str">
        <f t="shared" si="511"/>
        <v/>
      </c>
      <c r="BL37" s="552" t="str">
        <f t="shared" si="511"/>
        <v/>
      </c>
      <c r="BM37" s="552" t="str">
        <f t="shared" si="511"/>
        <v/>
      </c>
      <c r="BN37" s="552" t="str">
        <f t="shared" si="511"/>
        <v/>
      </c>
      <c r="BO37" s="552" t="str">
        <f t="shared" si="511"/>
        <v/>
      </c>
      <c r="BP37" s="552" t="str">
        <f t="shared" si="511"/>
        <v/>
      </c>
      <c r="BR37" s="552">
        <f t="shared" ref="BR37:CC37" si="512">IF(AND($I37&lt;&gt;"",$AD37="C"),IF(AND($O37&gt;BQ$8,$O37&lt;=BR$8),$M37,""),"")</f>
        <v>0</v>
      </c>
      <c r="BS37" s="552" t="str">
        <f t="shared" si="512"/>
        <v/>
      </c>
      <c r="BT37" s="552" t="str">
        <f t="shared" si="512"/>
        <v/>
      </c>
      <c r="BU37" s="552" t="str">
        <f t="shared" si="512"/>
        <v/>
      </c>
      <c r="BV37" s="552" t="str">
        <f t="shared" si="512"/>
        <v/>
      </c>
      <c r="BW37" s="552" t="str">
        <f t="shared" si="512"/>
        <v/>
      </c>
      <c r="BX37" s="552" t="str">
        <f t="shared" si="512"/>
        <v/>
      </c>
      <c r="BY37" s="552" t="str">
        <f t="shared" si="512"/>
        <v/>
      </c>
      <c r="BZ37" s="552" t="str">
        <f t="shared" si="512"/>
        <v/>
      </c>
      <c r="CA37" s="552" t="str">
        <f t="shared" si="512"/>
        <v/>
      </c>
      <c r="CB37" s="552" t="str">
        <f t="shared" si="512"/>
        <v/>
      </c>
      <c r="CC37" s="552" t="str">
        <f t="shared" si="512"/>
        <v/>
      </c>
      <c r="CD37" s="229"/>
      <c r="CE37" s="552" t="str">
        <f t="shared" ref="CE37:CK37" si="513">IF(AND($I37&lt;&gt;"",$AD37="SM"),IF(AND($O37&gt;CD$8,$O37&lt;=CE$8),$N37,""),"")</f>
        <v/>
      </c>
      <c r="CF37" s="552" t="str">
        <f t="shared" si="513"/>
        <v/>
      </c>
      <c r="CG37" s="552" t="str">
        <f t="shared" si="513"/>
        <v/>
      </c>
      <c r="CH37" s="552" t="str">
        <f t="shared" si="513"/>
        <v/>
      </c>
      <c r="CI37" s="552" t="str">
        <f t="shared" si="513"/>
        <v/>
      </c>
      <c r="CJ37" s="552" t="str">
        <f t="shared" si="513"/>
        <v/>
      </c>
      <c r="CK37" s="552" t="str">
        <f t="shared" si="513"/>
        <v/>
      </c>
      <c r="CM37" s="553" t="str">
        <f t="shared" ref="CM37:CZ37" si="514">IF(AND($I37&lt;&gt;"",OR($AD37="ELE",$AD37="ELD",$AD37="CX")),IF(AND($O37&gt;CL$8,$O37&lt;=CM$8),$K37,""),"")</f>
        <v/>
      </c>
      <c r="CN37" s="553" t="str">
        <f t="shared" si="514"/>
        <v/>
      </c>
      <c r="CO37" s="553" t="str">
        <f t="shared" si="514"/>
        <v/>
      </c>
      <c r="CP37" s="553" t="str">
        <f t="shared" si="514"/>
        <v/>
      </c>
      <c r="CQ37" s="553" t="str">
        <f t="shared" si="514"/>
        <v/>
      </c>
      <c r="CR37" s="553" t="str">
        <f t="shared" si="514"/>
        <v/>
      </c>
      <c r="CS37" s="553" t="str">
        <f t="shared" si="514"/>
        <v/>
      </c>
      <c r="CT37" s="553" t="str">
        <f t="shared" si="514"/>
        <v/>
      </c>
      <c r="CU37" s="553" t="str">
        <f t="shared" si="514"/>
        <v/>
      </c>
      <c r="CV37" s="553" t="str">
        <f t="shared" si="514"/>
        <v/>
      </c>
      <c r="CW37" s="553" t="str">
        <f t="shared" si="514"/>
        <v/>
      </c>
      <c r="CX37" s="553" t="str">
        <f t="shared" si="514"/>
        <v/>
      </c>
      <c r="CY37" s="553" t="str">
        <f t="shared" si="514"/>
        <v/>
      </c>
      <c r="CZ37" s="553" t="str">
        <f t="shared" si="514"/>
        <v/>
      </c>
      <c r="DB37" s="553">
        <f t="shared" ref="DB37:DO37" si="515">IF(AND($W37&lt;&gt;"",$AB37="CF"),IF(AND($O37&gt;DA$8,$O37&lt;=DB$8),$AA37,""),"")</f>
        <v>255.82307692307691</v>
      </c>
      <c r="DC37" s="553" t="str">
        <f t="shared" si="515"/>
        <v/>
      </c>
      <c r="DD37" s="553" t="str">
        <f t="shared" si="515"/>
        <v/>
      </c>
      <c r="DE37" s="553" t="str">
        <f t="shared" si="515"/>
        <v/>
      </c>
      <c r="DF37" s="553" t="str">
        <f t="shared" si="515"/>
        <v/>
      </c>
      <c r="DG37" s="553" t="str">
        <f t="shared" si="515"/>
        <v/>
      </c>
      <c r="DH37" s="553" t="str">
        <f t="shared" si="515"/>
        <v/>
      </c>
      <c r="DI37" s="553" t="str">
        <f t="shared" si="515"/>
        <v/>
      </c>
      <c r="DJ37" s="553" t="str">
        <f t="shared" si="515"/>
        <v/>
      </c>
      <c r="DK37" s="553" t="str">
        <f t="shared" si="515"/>
        <v/>
      </c>
      <c r="DL37" s="553" t="str">
        <f t="shared" si="515"/>
        <v/>
      </c>
      <c r="DM37" s="553" t="str">
        <f t="shared" si="515"/>
        <v/>
      </c>
      <c r="DN37" s="553" t="str">
        <f t="shared" si="515"/>
        <v/>
      </c>
      <c r="DO37" s="553" t="str">
        <f t="shared" si="515"/>
        <v/>
      </c>
      <c r="DQ37" s="553" t="str">
        <f t="shared" ref="DQ37:ED37" si="516">IF(AND($W37&lt;&gt;"",$AB37="CA"),IF(AND($O37&gt;DP$8,$O37&lt;=DQ$8),$AA37,""),"")</f>
        <v/>
      </c>
      <c r="DR37" s="553" t="str">
        <f t="shared" si="516"/>
        <v/>
      </c>
      <c r="DS37" s="553" t="str">
        <f t="shared" si="516"/>
        <v/>
      </c>
      <c r="DT37" s="553" t="str">
        <f t="shared" si="516"/>
        <v/>
      </c>
      <c r="DU37" s="553" t="str">
        <f t="shared" si="516"/>
        <v/>
      </c>
      <c r="DV37" s="553" t="str">
        <f t="shared" si="516"/>
        <v/>
      </c>
      <c r="DW37" s="553" t="str">
        <f t="shared" si="516"/>
        <v/>
      </c>
      <c r="DX37" s="553" t="str">
        <f t="shared" si="516"/>
        <v/>
      </c>
      <c r="DY37" s="553" t="str">
        <f t="shared" si="516"/>
        <v/>
      </c>
      <c r="DZ37" s="553" t="str">
        <f t="shared" si="516"/>
        <v/>
      </c>
      <c r="EA37" s="553" t="str">
        <f t="shared" si="516"/>
        <v/>
      </c>
      <c r="EB37" s="553" t="str">
        <f t="shared" si="516"/>
        <v/>
      </c>
      <c r="EC37" s="553" t="str">
        <f t="shared" si="516"/>
        <v/>
      </c>
      <c r="ED37" s="553" t="str">
        <f t="shared" si="516"/>
        <v/>
      </c>
      <c r="EF37" s="553" t="str">
        <f t="shared" ref="EF37:ES37" si="517">IF($AC37="BFC",IF(AND($O37&gt;EE$8,$O37&lt;=EF$8),$AA37,""),"")</f>
        <v/>
      </c>
      <c r="EG37" s="553" t="str">
        <f t="shared" si="517"/>
        <v/>
      </c>
      <c r="EH37" s="553" t="str">
        <f t="shared" si="517"/>
        <v/>
      </c>
      <c r="EI37" s="553" t="str">
        <f t="shared" si="517"/>
        <v/>
      </c>
      <c r="EJ37" s="553" t="str">
        <f t="shared" si="517"/>
        <v/>
      </c>
      <c r="EK37" s="553" t="str">
        <f t="shared" si="517"/>
        <v/>
      </c>
      <c r="EL37" s="553" t="str">
        <f t="shared" si="517"/>
        <v/>
      </c>
      <c r="EM37" s="553" t="str">
        <f t="shared" si="517"/>
        <v/>
      </c>
      <c r="EN37" s="553" t="str">
        <f t="shared" si="517"/>
        <v/>
      </c>
      <c r="EO37" s="553" t="str">
        <f t="shared" si="517"/>
        <v/>
      </c>
      <c r="EP37" s="553" t="str">
        <f t="shared" si="517"/>
        <v/>
      </c>
      <c r="EQ37" s="553" t="str">
        <f t="shared" si="517"/>
        <v/>
      </c>
      <c r="ER37" s="553" t="str">
        <f t="shared" si="517"/>
        <v/>
      </c>
      <c r="ES37" s="553" t="str">
        <f t="shared" si="517"/>
        <v/>
      </c>
      <c r="EU37" s="553" t="str">
        <f t="shared" ref="EU37:FH37" si="518">IF($AC37="BFN",IF(AND($O37&gt;ET$8,$O37&lt;=EU$8),$AA37,""),"")</f>
        <v/>
      </c>
      <c r="EV37" s="553" t="str">
        <f t="shared" si="518"/>
        <v/>
      </c>
      <c r="EW37" s="553" t="str">
        <f t="shared" si="518"/>
        <v/>
      </c>
      <c r="EX37" s="553" t="str">
        <f t="shared" si="518"/>
        <v/>
      </c>
      <c r="EY37" s="553" t="str">
        <f t="shared" si="518"/>
        <v/>
      </c>
      <c r="EZ37" s="553" t="str">
        <f t="shared" si="518"/>
        <v/>
      </c>
      <c r="FA37" s="553" t="str">
        <f t="shared" si="518"/>
        <v/>
      </c>
      <c r="FB37" s="553" t="str">
        <f t="shared" si="518"/>
        <v/>
      </c>
      <c r="FC37" s="553" t="str">
        <f t="shared" si="518"/>
        <v/>
      </c>
      <c r="FD37" s="553" t="str">
        <f t="shared" si="518"/>
        <v/>
      </c>
      <c r="FE37" s="553" t="str">
        <f t="shared" si="518"/>
        <v/>
      </c>
      <c r="FF37" s="553" t="str">
        <f t="shared" si="518"/>
        <v/>
      </c>
      <c r="FG37" s="553" t="str">
        <f t="shared" si="518"/>
        <v/>
      </c>
      <c r="FH37" s="553" t="str">
        <f t="shared" si="518"/>
        <v/>
      </c>
      <c r="FJ37" s="553" t="str">
        <f t="shared" ref="FJ37:FW37" si="519">IF(AND($I37&lt;&gt;"",$AD37="RCS"),IF(AND($O37&gt;FI$8,$O37&lt;=FJ$8),SUM($K37:$M37),""),"")</f>
        <v/>
      </c>
      <c r="FK37" s="553" t="str">
        <f t="shared" si="519"/>
        <v/>
      </c>
      <c r="FL37" s="553" t="str">
        <f t="shared" si="519"/>
        <v/>
      </c>
      <c r="FM37" s="553" t="str">
        <f t="shared" si="519"/>
        <v/>
      </c>
      <c r="FN37" s="553" t="str">
        <f t="shared" si="519"/>
        <v/>
      </c>
      <c r="FO37" s="553" t="str">
        <f t="shared" si="519"/>
        <v/>
      </c>
      <c r="FP37" s="553" t="str">
        <f t="shared" si="519"/>
        <v/>
      </c>
      <c r="FQ37" s="553" t="str">
        <f t="shared" si="519"/>
        <v/>
      </c>
      <c r="FR37" s="553" t="str">
        <f t="shared" si="519"/>
        <v/>
      </c>
      <c r="FS37" s="553" t="str">
        <f t="shared" si="519"/>
        <v/>
      </c>
      <c r="FT37" s="553" t="str">
        <f t="shared" si="519"/>
        <v/>
      </c>
      <c r="FU37" s="553" t="str">
        <f t="shared" si="519"/>
        <v/>
      </c>
      <c r="FV37" s="553" t="str">
        <f t="shared" si="519"/>
        <v/>
      </c>
      <c r="FW37" s="553" t="str">
        <f t="shared" si="519"/>
        <v/>
      </c>
      <c r="FY37" s="553" t="str">
        <f t="shared" ref="FY37:GL37" si="520">IF(AND($I37&lt;&gt;"",$AD37="REC"),IF(AND($O37&gt;FX$8,$O37&lt;=FY$8),SUM($K37:$M37),""),"")</f>
        <v/>
      </c>
      <c r="FZ37" s="553" t="str">
        <f t="shared" si="520"/>
        <v/>
      </c>
      <c r="GA37" s="553" t="str">
        <f t="shared" si="520"/>
        <v/>
      </c>
      <c r="GB37" s="553" t="str">
        <f t="shared" si="520"/>
        <v/>
      </c>
      <c r="GC37" s="553" t="str">
        <f t="shared" si="520"/>
        <v/>
      </c>
      <c r="GD37" s="553" t="str">
        <f t="shared" si="520"/>
        <v/>
      </c>
      <c r="GE37" s="553" t="str">
        <f t="shared" si="520"/>
        <v/>
      </c>
      <c r="GF37" s="553" t="str">
        <f t="shared" si="520"/>
        <v/>
      </c>
      <c r="GG37" s="553" t="str">
        <f t="shared" si="520"/>
        <v/>
      </c>
      <c r="GH37" s="553" t="str">
        <f t="shared" si="520"/>
        <v/>
      </c>
      <c r="GI37" s="553" t="str">
        <f t="shared" si="520"/>
        <v/>
      </c>
      <c r="GJ37" s="553" t="str">
        <f t="shared" si="520"/>
        <v/>
      </c>
      <c r="GK37" s="553" t="str">
        <f t="shared" si="520"/>
        <v/>
      </c>
      <c r="GL37" s="553" t="str">
        <f t="shared" si="520"/>
        <v/>
      </c>
      <c r="GN37" s="553" t="str">
        <f t="shared" ref="GN37:HA37" si="521">IF(AND($I37&lt;&gt;"",$AD37="RBA"),IF(AND($O37&gt;GM$8,$O37&lt;=GN$8),SUM($K37:$M37),""),"")</f>
        <v/>
      </c>
      <c r="GO37" s="553" t="str">
        <f t="shared" si="521"/>
        <v/>
      </c>
      <c r="GP37" s="553" t="str">
        <f t="shared" si="521"/>
        <v/>
      </c>
      <c r="GQ37" s="553" t="str">
        <f t="shared" si="521"/>
        <v/>
      </c>
      <c r="GR37" s="553" t="str">
        <f t="shared" si="521"/>
        <v/>
      </c>
      <c r="GS37" s="553" t="str">
        <f t="shared" si="521"/>
        <v/>
      </c>
      <c r="GT37" s="553" t="str">
        <f t="shared" si="521"/>
        <v/>
      </c>
      <c r="GU37" s="553" t="str">
        <f t="shared" si="521"/>
        <v/>
      </c>
      <c r="GV37" s="553" t="str">
        <f t="shared" si="521"/>
        <v/>
      </c>
      <c r="GW37" s="553" t="str">
        <f t="shared" si="521"/>
        <v/>
      </c>
      <c r="GX37" s="553" t="str">
        <f t="shared" si="521"/>
        <v/>
      </c>
      <c r="GY37" s="553" t="str">
        <f t="shared" si="521"/>
        <v/>
      </c>
      <c r="GZ37" s="553" t="str">
        <f t="shared" si="521"/>
        <v/>
      </c>
      <c r="HA37" s="553" t="str">
        <f t="shared" si="521"/>
        <v/>
      </c>
      <c r="HC37" s="553" t="str">
        <f t="shared" ref="HC37:HP37" si="522">IF(AND($I37&lt;&gt;"",$AD37="RBS"),IF(AND($O37&gt;HB$8,$O37&lt;=HC$8),SUM($K37:$M37),""),"")</f>
        <v/>
      </c>
      <c r="HD37" s="553" t="str">
        <f t="shared" si="522"/>
        <v/>
      </c>
      <c r="HE37" s="553" t="str">
        <f t="shared" si="522"/>
        <v/>
      </c>
      <c r="HF37" s="553" t="str">
        <f t="shared" si="522"/>
        <v/>
      </c>
      <c r="HG37" s="553" t="str">
        <f t="shared" si="522"/>
        <v/>
      </c>
      <c r="HH37" s="553" t="str">
        <f t="shared" si="522"/>
        <v/>
      </c>
      <c r="HI37" s="553" t="str">
        <f t="shared" si="522"/>
        <v/>
      </c>
      <c r="HJ37" s="553" t="str">
        <f t="shared" si="522"/>
        <v/>
      </c>
      <c r="HK37" s="553" t="str">
        <f t="shared" si="522"/>
        <v/>
      </c>
      <c r="HL37" s="553" t="str">
        <f t="shared" si="522"/>
        <v/>
      </c>
      <c r="HM37" s="553" t="str">
        <f t="shared" si="522"/>
        <v/>
      </c>
      <c r="HN37" s="553" t="str">
        <f t="shared" si="522"/>
        <v/>
      </c>
      <c r="HO37" s="553" t="str">
        <f t="shared" si="522"/>
        <v/>
      </c>
      <c r="HP37" s="553" t="str">
        <f t="shared" si="522"/>
        <v/>
      </c>
      <c r="HR37" s="553" t="str">
        <f t="shared" ref="HR37:IE37" si="523">IF(AND($I37&lt;&gt;"",$AD37="RCD"),IF(AND($O37&gt;HQ$8,$O37&lt;=HR$8),SUM($K37:$M37),""),"")</f>
        <v/>
      </c>
      <c r="HS37" s="553" t="str">
        <f t="shared" si="523"/>
        <v/>
      </c>
      <c r="HT37" s="553" t="str">
        <f t="shared" si="523"/>
        <v/>
      </c>
      <c r="HU37" s="553" t="str">
        <f t="shared" si="523"/>
        <v/>
      </c>
      <c r="HV37" s="553" t="str">
        <f t="shared" si="523"/>
        <v/>
      </c>
      <c r="HW37" s="553" t="str">
        <f t="shared" si="523"/>
        <v/>
      </c>
      <c r="HX37" s="553" t="str">
        <f t="shared" si="523"/>
        <v/>
      </c>
      <c r="HY37" s="553" t="str">
        <f t="shared" si="523"/>
        <v/>
      </c>
      <c r="HZ37" s="553" t="str">
        <f t="shared" si="523"/>
        <v/>
      </c>
      <c r="IA37" s="553" t="str">
        <f t="shared" si="523"/>
        <v/>
      </c>
      <c r="IB37" s="553" t="str">
        <f t="shared" si="523"/>
        <v/>
      </c>
      <c r="IC37" s="553" t="str">
        <f t="shared" si="523"/>
        <v/>
      </c>
      <c r="ID37" s="553" t="str">
        <f t="shared" si="523"/>
        <v/>
      </c>
      <c r="IE37" s="553" t="str">
        <f t="shared" si="523"/>
        <v/>
      </c>
      <c r="IG37" s="552">
        <f t="shared" ref="IG37:IT37" si="524">IF(AND($I37&lt;&gt;""),IF(AND($O37&gt;IF$8,$O37&lt;=IG$8),$K37,""),"")</f>
        <v>332.57</v>
      </c>
      <c r="IH37" s="552" t="str">
        <f t="shared" si="524"/>
        <v/>
      </c>
      <c r="II37" s="552" t="str">
        <f t="shared" si="524"/>
        <v/>
      </c>
      <c r="IJ37" s="552" t="str">
        <f t="shared" si="524"/>
        <v/>
      </c>
      <c r="IK37" s="552" t="str">
        <f t="shared" si="524"/>
        <v/>
      </c>
      <c r="IL37" s="552" t="str">
        <f t="shared" si="524"/>
        <v/>
      </c>
      <c r="IM37" s="552" t="str">
        <f t="shared" si="524"/>
        <v/>
      </c>
      <c r="IN37" s="552" t="str">
        <f t="shared" si="524"/>
        <v/>
      </c>
      <c r="IO37" s="552" t="str">
        <f t="shared" si="524"/>
        <v/>
      </c>
      <c r="IP37" s="552" t="str">
        <f t="shared" si="524"/>
        <v/>
      </c>
      <c r="IQ37" s="552" t="str">
        <f t="shared" si="524"/>
        <v/>
      </c>
      <c r="IR37" s="552" t="str">
        <f t="shared" si="524"/>
        <v/>
      </c>
      <c r="IS37" s="552" t="str">
        <f t="shared" si="524"/>
        <v/>
      </c>
      <c r="IT37" s="552" t="str">
        <f t="shared" si="524"/>
        <v/>
      </c>
      <c r="IU37" s="229"/>
      <c r="IV37" s="552">
        <f t="shared" si="60"/>
        <v>0</v>
      </c>
      <c r="IW37" s="552" t="str">
        <f t="shared" si="61"/>
        <v/>
      </c>
      <c r="IX37" s="552" t="str">
        <f t="shared" si="62"/>
        <v/>
      </c>
      <c r="IY37" s="552" t="str">
        <f t="shared" si="63"/>
        <v/>
      </c>
      <c r="IZ37" s="552" t="str">
        <f t="shared" si="64"/>
        <v/>
      </c>
      <c r="JA37" s="552" t="str">
        <f t="shared" si="65"/>
        <v/>
      </c>
      <c r="JB37" s="552" t="str">
        <f t="shared" si="66"/>
        <v/>
      </c>
      <c r="JC37" s="552" t="str">
        <f t="shared" si="67"/>
        <v/>
      </c>
      <c r="JD37" s="552" t="str">
        <f t="shared" si="68"/>
        <v/>
      </c>
      <c r="JE37" s="552" t="str">
        <f t="shared" si="69"/>
        <v/>
      </c>
      <c r="JF37" s="552" t="str">
        <f t="shared" si="70"/>
        <v/>
      </c>
      <c r="JG37" s="552" t="str">
        <f t="shared" si="71"/>
        <v/>
      </c>
      <c r="JH37" s="552" t="str">
        <f t="shared" si="72"/>
        <v/>
      </c>
      <c r="JI37" s="552" t="str">
        <f t="shared" si="73"/>
        <v/>
      </c>
      <c r="JJ37" s="229"/>
      <c r="JK37" s="552">
        <f t="shared" ref="JK37:JX37" si="525">IF(AND($I37&lt;&gt;""),IF(AND($O37&gt;JJ$8,$O37&lt;=JK$8),$M37,""),"")</f>
        <v>0</v>
      </c>
      <c r="JL37" s="552" t="str">
        <f t="shared" si="525"/>
        <v/>
      </c>
      <c r="JM37" s="552" t="str">
        <f t="shared" si="525"/>
        <v/>
      </c>
      <c r="JN37" s="552" t="str">
        <f t="shared" si="525"/>
        <v/>
      </c>
      <c r="JO37" s="552" t="str">
        <f t="shared" si="525"/>
        <v/>
      </c>
      <c r="JP37" s="552" t="str">
        <f t="shared" si="525"/>
        <v/>
      </c>
      <c r="JQ37" s="552" t="str">
        <f t="shared" si="525"/>
        <v/>
      </c>
      <c r="JR37" s="552" t="str">
        <f t="shared" si="525"/>
        <v/>
      </c>
      <c r="JS37" s="552" t="str">
        <f t="shared" si="525"/>
        <v/>
      </c>
      <c r="JT37" s="552" t="str">
        <f t="shared" si="525"/>
        <v/>
      </c>
      <c r="JU37" s="552" t="str">
        <f t="shared" si="525"/>
        <v/>
      </c>
      <c r="JV37" s="552" t="str">
        <f t="shared" si="525"/>
        <v/>
      </c>
      <c r="JW37" s="552" t="str">
        <f t="shared" si="525"/>
        <v/>
      </c>
      <c r="JX37" s="552" t="str">
        <f t="shared" si="525"/>
        <v/>
      </c>
      <c r="JY37" s="229"/>
      <c r="JZ37" s="552">
        <f t="shared" ref="JZ37:KM37" si="526">IF(AND($I37&lt;&gt;""),IF(AND($O37&gt;JY$8,$O37&lt;=JZ$8),$N37,""),"")</f>
        <v>0</v>
      </c>
      <c r="KA37" s="552" t="str">
        <f t="shared" si="526"/>
        <v/>
      </c>
      <c r="KB37" s="552" t="str">
        <f t="shared" si="526"/>
        <v/>
      </c>
      <c r="KC37" s="552" t="str">
        <f t="shared" si="526"/>
        <v/>
      </c>
      <c r="KD37" s="552" t="str">
        <f t="shared" si="526"/>
        <v/>
      </c>
      <c r="KE37" s="552" t="str">
        <f t="shared" si="526"/>
        <v/>
      </c>
      <c r="KF37" s="552" t="str">
        <f t="shared" si="526"/>
        <v/>
      </c>
      <c r="KG37" s="552" t="str">
        <f t="shared" si="526"/>
        <v/>
      </c>
      <c r="KH37" s="552" t="str">
        <f t="shared" si="526"/>
        <v/>
      </c>
      <c r="KI37" s="552" t="str">
        <f t="shared" si="526"/>
        <v/>
      </c>
      <c r="KJ37" s="552" t="str">
        <f t="shared" si="526"/>
        <v/>
      </c>
      <c r="KK37" s="552" t="str">
        <f t="shared" si="526"/>
        <v/>
      </c>
      <c r="KL37" s="552" t="str">
        <f t="shared" si="526"/>
        <v/>
      </c>
      <c r="KM37" s="552" t="str">
        <f t="shared" si="526"/>
        <v/>
      </c>
    </row>
    <row r="38" spans="2:299" ht="18" customHeight="1" x14ac:dyDescent="0.25">
      <c r="B38" s="551">
        <f t="shared" si="0"/>
        <v>90</v>
      </c>
      <c r="C38" s="269">
        <v>1</v>
      </c>
      <c r="D38" s="269" t="s">
        <v>75</v>
      </c>
      <c r="E38" s="269">
        <v>0</v>
      </c>
      <c r="F38" s="269">
        <v>8</v>
      </c>
      <c r="G38" s="269" t="s">
        <v>75</v>
      </c>
      <c r="H38" s="269">
        <v>0</v>
      </c>
      <c r="I38" s="269" t="s">
        <v>638</v>
      </c>
      <c r="J38" s="269" t="s">
        <v>568</v>
      </c>
      <c r="K38" s="546">
        <f>VLOOKUP(I38,' 5.0 - Rebaixos'!B:N,11,FALSE)</f>
        <v>750.40000000000009</v>
      </c>
      <c r="L38" s="546"/>
      <c r="M38" s="546"/>
      <c r="N38" s="546"/>
      <c r="O38" s="547">
        <f>IFERROR((ABS(((T38+Q38)/2)-((F38+C38)/2)))*20/1000+20/1000,0)</f>
        <v>0.02</v>
      </c>
      <c r="P38" s="547">
        <f t="shared" si="37"/>
        <v>15.008000000000003</v>
      </c>
      <c r="Q38" s="269">
        <v>1</v>
      </c>
      <c r="R38" s="269" t="s">
        <v>75</v>
      </c>
      <c r="S38" s="269">
        <v>0</v>
      </c>
      <c r="T38" s="269">
        <v>8</v>
      </c>
      <c r="U38" s="269" t="s">
        <v>75</v>
      </c>
      <c r="V38" s="269">
        <v>0</v>
      </c>
      <c r="W38" s="548" t="s">
        <v>638</v>
      </c>
      <c r="X38" s="269"/>
      <c r="Y38" s="269"/>
      <c r="Z38" s="546">
        <v>1</v>
      </c>
      <c r="AA38" s="546">
        <f t="shared" si="1"/>
        <v>750.40000000000009</v>
      </c>
      <c r="AB38" s="549" t="s">
        <v>340</v>
      </c>
      <c r="AC38" s="37" t="str">
        <f t="shared" si="450"/>
        <v/>
      </c>
      <c r="AD38" s="9" t="str">
        <f t="shared" si="451"/>
        <v>REC</v>
      </c>
      <c r="AE38" s="552" t="str">
        <f>IF(AND($I38&lt;&gt;"",$AD38="CL"),IF(AND($O38&gt;#REF!,$O38&lt;=AN$8),$K38,""),"")</f>
        <v/>
      </c>
      <c r="AF38" s="552" t="str">
        <f t="shared" si="452"/>
        <v/>
      </c>
      <c r="AG38" s="552" t="str">
        <f t="shared" si="453"/>
        <v/>
      </c>
      <c r="AH38" s="552" t="str">
        <f t="shared" si="454"/>
        <v/>
      </c>
      <c r="AI38" s="552" t="str">
        <f t="shared" si="455"/>
        <v/>
      </c>
      <c r="AJ38" s="552" t="str">
        <f t="shared" si="456"/>
        <v/>
      </c>
      <c r="AK38" s="552" t="str">
        <f t="shared" si="457"/>
        <v/>
      </c>
      <c r="AL38" s="552" t="str">
        <f t="shared" si="458"/>
        <v/>
      </c>
      <c r="AM38" s="37">
        <f t="shared" si="5"/>
        <v>-750.40000000000009</v>
      </c>
      <c r="AN38" s="552" t="str">
        <f t="shared" ref="AN38:BA38" si="527">IF(AND($I38&lt;&gt;"",$AD38="C"),IF(AND($O38&gt;AM$8,$O38&lt;=AN$8),$K38,""),"")</f>
        <v/>
      </c>
      <c r="AO38" s="552" t="str">
        <f t="shared" si="527"/>
        <v/>
      </c>
      <c r="AP38" s="552" t="str">
        <f t="shared" si="527"/>
        <v/>
      </c>
      <c r="AQ38" s="552" t="str">
        <f t="shared" si="527"/>
        <v/>
      </c>
      <c r="AR38" s="552" t="str">
        <f t="shared" si="527"/>
        <v/>
      </c>
      <c r="AS38" s="552" t="str">
        <f t="shared" si="527"/>
        <v/>
      </c>
      <c r="AT38" s="552" t="str">
        <f t="shared" si="527"/>
        <v/>
      </c>
      <c r="AU38" s="552" t="str">
        <f t="shared" si="527"/>
        <v/>
      </c>
      <c r="AV38" s="552" t="str">
        <f t="shared" si="527"/>
        <v/>
      </c>
      <c r="AW38" s="552" t="str">
        <f t="shared" si="527"/>
        <v/>
      </c>
      <c r="AX38" s="552" t="str">
        <f t="shared" si="527"/>
        <v/>
      </c>
      <c r="AY38" s="552" t="str">
        <f t="shared" si="527"/>
        <v/>
      </c>
      <c r="AZ38" s="552" t="str">
        <f t="shared" si="527"/>
        <v/>
      </c>
      <c r="BA38" s="552" t="str">
        <f t="shared" si="527"/>
        <v/>
      </c>
      <c r="BB38" s="229"/>
      <c r="BC38" s="552" t="str">
        <f t="shared" ref="BC38:BP38" si="528">IF(AND($I38&lt;&gt;"",$AD38="C"),IF(AND($O38&gt;BB$8,$O38&lt;=BC$8),$L38,""),"")</f>
        <v/>
      </c>
      <c r="BD38" s="552" t="str">
        <f t="shared" si="528"/>
        <v/>
      </c>
      <c r="BE38" s="552" t="str">
        <f t="shared" si="528"/>
        <v/>
      </c>
      <c r="BF38" s="552" t="str">
        <f t="shared" si="528"/>
        <v/>
      </c>
      <c r="BG38" s="552" t="str">
        <f t="shared" si="528"/>
        <v/>
      </c>
      <c r="BH38" s="552" t="str">
        <f t="shared" si="528"/>
        <v/>
      </c>
      <c r="BI38" s="552" t="str">
        <f t="shared" si="528"/>
        <v/>
      </c>
      <c r="BJ38" s="552" t="str">
        <f t="shared" si="528"/>
        <v/>
      </c>
      <c r="BK38" s="552" t="str">
        <f t="shared" si="528"/>
        <v/>
      </c>
      <c r="BL38" s="552" t="str">
        <f t="shared" si="528"/>
        <v/>
      </c>
      <c r="BM38" s="552" t="str">
        <f t="shared" si="528"/>
        <v/>
      </c>
      <c r="BN38" s="552" t="str">
        <f t="shared" si="528"/>
        <v/>
      </c>
      <c r="BO38" s="552" t="str">
        <f t="shared" si="528"/>
        <v/>
      </c>
      <c r="BP38" s="552" t="str">
        <f t="shared" si="528"/>
        <v/>
      </c>
      <c r="BR38" s="552" t="str">
        <f t="shared" ref="BR38:CC38" si="529">IF(AND($I38&lt;&gt;"",$AD38="C"),IF(AND($O38&gt;BQ$8,$O38&lt;=BR$8),$M38,""),"")</f>
        <v/>
      </c>
      <c r="BS38" s="552" t="str">
        <f t="shared" si="529"/>
        <v/>
      </c>
      <c r="BT38" s="552" t="str">
        <f t="shared" si="529"/>
        <v/>
      </c>
      <c r="BU38" s="552" t="str">
        <f t="shared" si="529"/>
        <v/>
      </c>
      <c r="BV38" s="552" t="str">
        <f t="shared" si="529"/>
        <v/>
      </c>
      <c r="BW38" s="552" t="str">
        <f t="shared" si="529"/>
        <v/>
      </c>
      <c r="BX38" s="552" t="str">
        <f t="shared" si="529"/>
        <v/>
      </c>
      <c r="BY38" s="552" t="str">
        <f t="shared" si="529"/>
        <v/>
      </c>
      <c r="BZ38" s="552" t="str">
        <f t="shared" si="529"/>
        <v/>
      </c>
      <c r="CA38" s="552" t="str">
        <f t="shared" si="529"/>
        <v/>
      </c>
      <c r="CB38" s="552" t="str">
        <f t="shared" si="529"/>
        <v/>
      </c>
      <c r="CC38" s="552" t="str">
        <f t="shared" si="529"/>
        <v/>
      </c>
      <c r="CD38" s="229"/>
      <c r="CE38" s="552" t="str">
        <f t="shared" ref="CE38:CK38" si="530">IF(AND($I38&lt;&gt;"",$AD38="SM"),IF(AND($O38&gt;CD$8,$O38&lt;=CE$8),$N38,""),"")</f>
        <v/>
      </c>
      <c r="CF38" s="552" t="str">
        <f t="shared" si="530"/>
        <v/>
      </c>
      <c r="CG38" s="552" t="str">
        <f t="shared" si="530"/>
        <v/>
      </c>
      <c r="CH38" s="552" t="str">
        <f t="shared" si="530"/>
        <v/>
      </c>
      <c r="CI38" s="552" t="str">
        <f t="shared" si="530"/>
        <v/>
      </c>
      <c r="CJ38" s="552" t="str">
        <f t="shared" si="530"/>
        <v/>
      </c>
      <c r="CK38" s="552" t="str">
        <f t="shared" si="530"/>
        <v/>
      </c>
      <c r="CM38" s="553" t="str">
        <f t="shared" ref="CM38:CZ38" si="531">IF(AND($I38&lt;&gt;"",OR($AD38="ELE",$AD38="ELD",$AD38="CX")),IF(AND($O38&gt;CL$8,$O38&lt;=CM$8),$K38,""),"")</f>
        <v/>
      </c>
      <c r="CN38" s="553" t="str">
        <f t="shared" si="531"/>
        <v/>
      </c>
      <c r="CO38" s="553" t="str">
        <f t="shared" si="531"/>
        <v/>
      </c>
      <c r="CP38" s="553" t="str">
        <f t="shared" si="531"/>
        <v/>
      </c>
      <c r="CQ38" s="553" t="str">
        <f t="shared" si="531"/>
        <v/>
      </c>
      <c r="CR38" s="553" t="str">
        <f t="shared" si="531"/>
        <v/>
      </c>
      <c r="CS38" s="553" t="str">
        <f t="shared" si="531"/>
        <v/>
      </c>
      <c r="CT38" s="553" t="str">
        <f t="shared" si="531"/>
        <v/>
      </c>
      <c r="CU38" s="553" t="str">
        <f t="shared" si="531"/>
        <v/>
      </c>
      <c r="CV38" s="553" t="str">
        <f t="shared" si="531"/>
        <v/>
      </c>
      <c r="CW38" s="553" t="str">
        <f t="shared" si="531"/>
        <v/>
      </c>
      <c r="CX38" s="553" t="str">
        <f t="shared" si="531"/>
        <v/>
      </c>
      <c r="CY38" s="553" t="str">
        <f t="shared" si="531"/>
        <v/>
      </c>
      <c r="CZ38" s="553" t="str">
        <f t="shared" si="531"/>
        <v/>
      </c>
      <c r="DB38" s="553">
        <f t="shared" ref="DB38:DO38" si="532">IF(AND($W38&lt;&gt;"",$AB38="CF"),IF(AND($O38&gt;DA$8,$O38&lt;=DB$8),$AA38,""),"")</f>
        <v>750.40000000000009</v>
      </c>
      <c r="DC38" s="553" t="str">
        <f t="shared" si="532"/>
        <v/>
      </c>
      <c r="DD38" s="553" t="str">
        <f t="shared" si="532"/>
        <v/>
      </c>
      <c r="DE38" s="553" t="str">
        <f t="shared" si="532"/>
        <v/>
      </c>
      <c r="DF38" s="553" t="str">
        <f t="shared" si="532"/>
        <v/>
      </c>
      <c r="DG38" s="553" t="str">
        <f t="shared" si="532"/>
        <v/>
      </c>
      <c r="DH38" s="553" t="str">
        <f t="shared" si="532"/>
        <v/>
      </c>
      <c r="DI38" s="553" t="str">
        <f t="shared" si="532"/>
        <v/>
      </c>
      <c r="DJ38" s="553" t="str">
        <f t="shared" si="532"/>
        <v/>
      </c>
      <c r="DK38" s="553" t="str">
        <f t="shared" si="532"/>
        <v/>
      </c>
      <c r="DL38" s="553" t="str">
        <f t="shared" si="532"/>
        <v/>
      </c>
      <c r="DM38" s="553" t="str">
        <f t="shared" si="532"/>
        <v/>
      </c>
      <c r="DN38" s="553" t="str">
        <f t="shared" si="532"/>
        <v/>
      </c>
      <c r="DO38" s="553" t="str">
        <f t="shared" si="532"/>
        <v/>
      </c>
      <c r="DQ38" s="553" t="str">
        <f t="shared" ref="DQ38:ED38" si="533">IF(AND($W38&lt;&gt;"",$AB38="CA"),IF(AND($O38&gt;DP$8,$O38&lt;=DQ$8),$AA38,""),"")</f>
        <v/>
      </c>
      <c r="DR38" s="553" t="str">
        <f t="shared" si="533"/>
        <v/>
      </c>
      <c r="DS38" s="553" t="str">
        <f t="shared" si="533"/>
        <v/>
      </c>
      <c r="DT38" s="553" t="str">
        <f t="shared" si="533"/>
        <v/>
      </c>
      <c r="DU38" s="553" t="str">
        <f t="shared" si="533"/>
        <v/>
      </c>
      <c r="DV38" s="553" t="str">
        <f t="shared" si="533"/>
        <v/>
      </c>
      <c r="DW38" s="553" t="str">
        <f t="shared" si="533"/>
        <v/>
      </c>
      <c r="DX38" s="553" t="str">
        <f t="shared" si="533"/>
        <v/>
      </c>
      <c r="DY38" s="553" t="str">
        <f t="shared" si="533"/>
        <v/>
      </c>
      <c r="DZ38" s="553" t="str">
        <f t="shared" si="533"/>
        <v/>
      </c>
      <c r="EA38" s="553" t="str">
        <f t="shared" si="533"/>
        <v/>
      </c>
      <c r="EB38" s="553" t="str">
        <f t="shared" si="533"/>
        <v/>
      </c>
      <c r="EC38" s="553" t="str">
        <f t="shared" si="533"/>
        <v/>
      </c>
      <c r="ED38" s="553" t="str">
        <f t="shared" si="533"/>
        <v/>
      </c>
      <c r="EF38" s="553" t="str">
        <f t="shared" ref="EF38:ES38" si="534">IF($AC38="BFC",IF(AND($O38&gt;EE$8,$O38&lt;=EF$8),$AA38,""),"")</f>
        <v/>
      </c>
      <c r="EG38" s="553" t="str">
        <f t="shared" si="534"/>
        <v/>
      </c>
      <c r="EH38" s="553" t="str">
        <f t="shared" si="534"/>
        <v/>
      </c>
      <c r="EI38" s="553" t="str">
        <f t="shared" si="534"/>
        <v/>
      </c>
      <c r="EJ38" s="553" t="str">
        <f t="shared" si="534"/>
        <v/>
      </c>
      <c r="EK38" s="553" t="str">
        <f t="shared" si="534"/>
        <v/>
      </c>
      <c r="EL38" s="553" t="str">
        <f t="shared" si="534"/>
        <v/>
      </c>
      <c r="EM38" s="553" t="str">
        <f t="shared" si="534"/>
        <v/>
      </c>
      <c r="EN38" s="553" t="str">
        <f t="shared" si="534"/>
        <v/>
      </c>
      <c r="EO38" s="553" t="str">
        <f t="shared" si="534"/>
        <v/>
      </c>
      <c r="EP38" s="553" t="str">
        <f t="shared" si="534"/>
        <v/>
      </c>
      <c r="EQ38" s="553" t="str">
        <f t="shared" si="534"/>
        <v/>
      </c>
      <c r="ER38" s="553" t="str">
        <f t="shared" si="534"/>
        <v/>
      </c>
      <c r="ES38" s="553" t="str">
        <f t="shared" si="534"/>
        <v/>
      </c>
      <c r="EU38" s="553" t="str">
        <f t="shared" ref="EU38:FH38" si="535">IF($AC38="BFN",IF(AND($O38&gt;ET$8,$O38&lt;=EU$8),$AA38,""),"")</f>
        <v/>
      </c>
      <c r="EV38" s="553" t="str">
        <f t="shared" si="535"/>
        <v/>
      </c>
      <c r="EW38" s="553" t="str">
        <f t="shared" si="535"/>
        <v/>
      </c>
      <c r="EX38" s="553" t="str">
        <f t="shared" si="535"/>
        <v/>
      </c>
      <c r="EY38" s="553" t="str">
        <f t="shared" si="535"/>
        <v/>
      </c>
      <c r="EZ38" s="553" t="str">
        <f t="shared" si="535"/>
        <v/>
      </c>
      <c r="FA38" s="553" t="str">
        <f t="shared" si="535"/>
        <v/>
      </c>
      <c r="FB38" s="553" t="str">
        <f t="shared" si="535"/>
        <v/>
      </c>
      <c r="FC38" s="553" t="str">
        <f t="shared" si="535"/>
        <v/>
      </c>
      <c r="FD38" s="553" t="str">
        <f t="shared" si="535"/>
        <v/>
      </c>
      <c r="FE38" s="553" t="str">
        <f t="shared" si="535"/>
        <v/>
      </c>
      <c r="FF38" s="553" t="str">
        <f t="shared" si="535"/>
        <v/>
      </c>
      <c r="FG38" s="553" t="str">
        <f t="shared" si="535"/>
        <v/>
      </c>
      <c r="FH38" s="553" t="str">
        <f t="shared" si="535"/>
        <v/>
      </c>
      <c r="FJ38" s="553" t="str">
        <f t="shared" ref="FJ38:FW38" si="536">IF(AND($I38&lt;&gt;"",$AD38="RCS"),IF(AND($O38&gt;FI$8,$O38&lt;=FJ$8),SUM($K38:$M38),""),"")</f>
        <v/>
      </c>
      <c r="FK38" s="553" t="str">
        <f t="shared" si="536"/>
        <v/>
      </c>
      <c r="FL38" s="553" t="str">
        <f t="shared" si="536"/>
        <v/>
      </c>
      <c r="FM38" s="553" t="str">
        <f t="shared" si="536"/>
        <v/>
      </c>
      <c r="FN38" s="553" t="str">
        <f t="shared" si="536"/>
        <v/>
      </c>
      <c r="FO38" s="553" t="str">
        <f t="shared" si="536"/>
        <v/>
      </c>
      <c r="FP38" s="553" t="str">
        <f t="shared" si="536"/>
        <v/>
      </c>
      <c r="FQ38" s="553" t="str">
        <f t="shared" si="536"/>
        <v/>
      </c>
      <c r="FR38" s="553" t="str">
        <f t="shared" si="536"/>
        <v/>
      </c>
      <c r="FS38" s="553" t="str">
        <f t="shared" si="536"/>
        <v/>
      </c>
      <c r="FT38" s="553" t="str">
        <f t="shared" si="536"/>
        <v/>
      </c>
      <c r="FU38" s="553" t="str">
        <f t="shared" si="536"/>
        <v/>
      </c>
      <c r="FV38" s="553" t="str">
        <f t="shared" si="536"/>
        <v/>
      </c>
      <c r="FW38" s="553" t="str">
        <f t="shared" si="536"/>
        <v/>
      </c>
      <c r="FY38" s="553">
        <f t="shared" ref="FY38:GL38" si="537">IF(AND($I38&lt;&gt;"",$AD38="REC"),IF(AND($O38&gt;FX$8,$O38&lt;=FY$8),SUM($K38:$M38),""),"")</f>
        <v>750.40000000000009</v>
      </c>
      <c r="FZ38" s="553" t="str">
        <f t="shared" si="537"/>
        <v/>
      </c>
      <c r="GA38" s="553" t="str">
        <f t="shared" si="537"/>
        <v/>
      </c>
      <c r="GB38" s="553" t="str">
        <f t="shared" si="537"/>
        <v/>
      </c>
      <c r="GC38" s="553" t="str">
        <f t="shared" si="537"/>
        <v/>
      </c>
      <c r="GD38" s="553" t="str">
        <f t="shared" si="537"/>
        <v/>
      </c>
      <c r="GE38" s="553" t="str">
        <f t="shared" si="537"/>
        <v/>
      </c>
      <c r="GF38" s="553" t="str">
        <f t="shared" si="537"/>
        <v/>
      </c>
      <c r="GG38" s="553" t="str">
        <f t="shared" si="537"/>
        <v/>
      </c>
      <c r="GH38" s="553" t="str">
        <f t="shared" si="537"/>
        <v/>
      </c>
      <c r="GI38" s="553" t="str">
        <f t="shared" si="537"/>
        <v/>
      </c>
      <c r="GJ38" s="553" t="str">
        <f t="shared" si="537"/>
        <v/>
      </c>
      <c r="GK38" s="553" t="str">
        <f t="shared" si="537"/>
        <v/>
      </c>
      <c r="GL38" s="553" t="str">
        <f t="shared" si="537"/>
        <v/>
      </c>
      <c r="GN38" s="553" t="str">
        <f t="shared" ref="GN38:HA38" si="538">IF(AND($I38&lt;&gt;"",$AD38="RBA"),IF(AND($O38&gt;GM$8,$O38&lt;=GN$8),SUM($K38:$M38),""),"")</f>
        <v/>
      </c>
      <c r="GO38" s="553" t="str">
        <f t="shared" si="538"/>
        <v/>
      </c>
      <c r="GP38" s="553" t="str">
        <f t="shared" si="538"/>
        <v/>
      </c>
      <c r="GQ38" s="553" t="str">
        <f t="shared" si="538"/>
        <v/>
      </c>
      <c r="GR38" s="553" t="str">
        <f t="shared" si="538"/>
        <v/>
      </c>
      <c r="GS38" s="553" t="str">
        <f t="shared" si="538"/>
        <v/>
      </c>
      <c r="GT38" s="553" t="str">
        <f t="shared" si="538"/>
        <v/>
      </c>
      <c r="GU38" s="553" t="str">
        <f t="shared" si="538"/>
        <v/>
      </c>
      <c r="GV38" s="553" t="str">
        <f t="shared" si="538"/>
        <v/>
      </c>
      <c r="GW38" s="553" t="str">
        <f t="shared" si="538"/>
        <v/>
      </c>
      <c r="GX38" s="553" t="str">
        <f t="shared" si="538"/>
        <v/>
      </c>
      <c r="GY38" s="553" t="str">
        <f t="shared" si="538"/>
        <v/>
      </c>
      <c r="GZ38" s="553" t="str">
        <f t="shared" si="538"/>
        <v/>
      </c>
      <c r="HA38" s="553" t="str">
        <f t="shared" si="538"/>
        <v/>
      </c>
      <c r="HC38" s="553" t="str">
        <f t="shared" ref="HC38:HP38" si="539">IF(AND($I38&lt;&gt;"",$AD38="RBS"),IF(AND($O38&gt;HB$8,$O38&lt;=HC$8),SUM($K38:$M38),""),"")</f>
        <v/>
      </c>
      <c r="HD38" s="553" t="str">
        <f t="shared" si="539"/>
        <v/>
      </c>
      <c r="HE38" s="553" t="str">
        <f t="shared" si="539"/>
        <v/>
      </c>
      <c r="HF38" s="553" t="str">
        <f t="shared" si="539"/>
        <v/>
      </c>
      <c r="HG38" s="553" t="str">
        <f t="shared" si="539"/>
        <v/>
      </c>
      <c r="HH38" s="553" t="str">
        <f t="shared" si="539"/>
        <v/>
      </c>
      <c r="HI38" s="553" t="str">
        <f t="shared" si="539"/>
        <v/>
      </c>
      <c r="HJ38" s="553" t="str">
        <f t="shared" si="539"/>
        <v/>
      </c>
      <c r="HK38" s="553" t="str">
        <f t="shared" si="539"/>
        <v/>
      </c>
      <c r="HL38" s="553" t="str">
        <f t="shared" si="539"/>
        <v/>
      </c>
      <c r="HM38" s="553" t="str">
        <f t="shared" si="539"/>
        <v/>
      </c>
      <c r="HN38" s="553" t="str">
        <f t="shared" si="539"/>
        <v/>
      </c>
      <c r="HO38" s="553" t="str">
        <f t="shared" si="539"/>
        <v/>
      </c>
      <c r="HP38" s="553" t="str">
        <f t="shared" si="539"/>
        <v/>
      </c>
      <c r="HR38" s="553" t="str">
        <f t="shared" ref="HR38:IE38" si="540">IF(AND($I38&lt;&gt;"",$AD38="RCD"),IF(AND($O38&gt;HQ$8,$O38&lt;=HR$8),SUM($K38:$M38),""),"")</f>
        <v/>
      </c>
      <c r="HS38" s="553" t="str">
        <f t="shared" si="540"/>
        <v/>
      </c>
      <c r="HT38" s="553" t="str">
        <f t="shared" si="540"/>
        <v/>
      </c>
      <c r="HU38" s="553" t="str">
        <f t="shared" si="540"/>
        <v/>
      </c>
      <c r="HV38" s="553" t="str">
        <f t="shared" si="540"/>
        <v/>
      </c>
      <c r="HW38" s="553" t="str">
        <f t="shared" si="540"/>
        <v/>
      </c>
      <c r="HX38" s="553" t="str">
        <f t="shared" si="540"/>
        <v/>
      </c>
      <c r="HY38" s="553" t="str">
        <f t="shared" si="540"/>
        <v/>
      </c>
      <c r="HZ38" s="553" t="str">
        <f t="shared" si="540"/>
        <v/>
      </c>
      <c r="IA38" s="553" t="str">
        <f t="shared" si="540"/>
        <v/>
      </c>
      <c r="IB38" s="553" t="str">
        <f t="shared" si="540"/>
        <v/>
      </c>
      <c r="IC38" s="553" t="str">
        <f t="shared" si="540"/>
        <v/>
      </c>
      <c r="ID38" s="553" t="str">
        <f t="shared" si="540"/>
        <v/>
      </c>
      <c r="IE38" s="553" t="str">
        <f t="shared" si="540"/>
        <v/>
      </c>
      <c r="IG38" s="552">
        <f t="shared" ref="IG38:IT38" si="541">IF(AND($I38&lt;&gt;""),IF(AND($O38&gt;IF$8,$O38&lt;=IG$8),$K38,""),"")</f>
        <v>750.40000000000009</v>
      </c>
      <c r="IH38" s="552" t="str">
        <f t="shared" si="541"/>
        <v/>
      </c>
      <c r="II38" s="552" t="str">
        <f t="shared" si="541"/>
        <v/>
      </c>
      <c r="IJ38" s="552" t="str">
        <f t="shared" si="541"/>
        <v/>
      </c>
      <c r="IK38" s="552" t="str">
        <f t="shared" si="541"/>
        <v/>
      </c>
      <c r="IL38" s="552" t="str">
        <f t="shared" si="541"/>
        <v/>
      </c>
      <c r="IM38" s="552" t="str">
        <f t="shared" si="541"/>
        <v/>
      </c>
      <c r="IN38" s="552" t="str">
        <f t="shared" si="541"/>
        <v/>
      </c>
      <c r="IO38" s="552" t="str">
        <f t="shared" si="541"/>
        <v/>
      </c>
      <c r="IP38" s="552" t="str">
        <f t="shared" si="541"/>
        <v/>
      </c>
      <c r="IQ38" s="552" t="str">
        <f t="shared" si="541"/>
        <v/>
      </c>
      <c r="IR38" s="552" t="str">
        <f t="shared" si="541"/>
        <v/>
      </c>
      <c r="IS38" s="552" t="str">
        <f t="shared" si="541"/>
        <v/>
      </c>
      <c r="IT38" s="552" t="str">
        <f t="shared" si="541"/>
        <v/>
      </c>
      <c r="IU38" s="229"/>
      <c r="IV38" s="552">
        <f t="shared" si="60"/>
        <v>0</v>
      </c>
      <c r="IW38" s="552" t="str">
        <f t="shared" si="61"/>
        <v/>
      </c>
      <c r="IX38" s="552" t="str">
        <f t="shared" si="62"/>
        <v/>
      </c>
      <c r="IY38" s="552" t="str">
        <f t="shared" si="63"/>
        <v/>
      </c>
      <c r="IZ38" s="552" t="str">
        <f t="shared" si="64"/>
        <v/>
      </c>
      <c r="JA38" s="552" t="str">
        <f t="shared" si="65"/>
        <v/>
      </c>
      <c r="JB38" s="552" t="str">
        <f t="shared" si="66"/>
        <v/>
      </c>
      <c r="JC38" s="552" t="str">
        <f t="shared" si="67"/>
        <v/>
      </c>
      <c r="JD38" s="552" t="str">
        <f t="shared" si="68"/>
        <v/>
      </c>
      <c r="JE38" s="552" t="str">
        <f t="shared" si="69"/>
        <v/>
      </c>
      <c r="JF38" s="552" t="str">
        <f t="shared" si="70"/>
        <v/>
      </c>
      <c r="JG38" s="552" t="str">
        <f t="shared" si="71"/>
        <v/>
      </c>
      <c r="JH38" s="552" t="str">
        <f t="shared" si="72"/>
        <v/>
      </c>
      <c r="JI38" s="552" t="str">
        <f t="shared" si="73"/>
        <v/>
      </c>
      <c r="JJ38" s="229"/>
      <c r="JK38" s="552">
        <f t="shared" ref="JK38:JX38" si="542">IF(AND($I38&lt;&gt;""),IF(AND($O38&gt;JJ$8,$O38&lt;=JK$8),$M38,""),"")</f>
        <v>0</v>
      </c>
      <c r="JL38" s="552" t="str">
        <f t="shared" si="542"/>
        <v/>
      </c>
      <c r="JM38" s="552" t="str">
        <f t="shared" si="542"/>
        <v/>
      </c>
      <c r="JN38" s="552" t="str">
        <f t="shared" si="542"/>
        <v/>
      </c>
      <c r="JO38" s="552" t="str">
        <f t="shared" si="542"/>
        <v/>
      </c>
      <c r="JP38" s="552" t="str">
        <f t="shared" si="542"/>
        <v/>
      </c>
      <c r="JQ38" s="552" t="str">
        <f t="shared" si="542"/>
        <v/>
      </c>
      <c r="JR38" s="552" t="str">
        <f t="shared" si="542"/>
        <v/>
      </c>
      <c r="JS38" s="552" t="str">
        <f t="shared" si="542"/>
        <v/>
      </c>
      <c r="JT38" s="552" t="str">
        <f t="shared" si="542"/>
        <v/>
      </c>
      <c r="JU38" s="552" t="str">
        <f t="shared" si="542"/>
        <v/>
      </c>
      <c r="JV38" s="552" t="str">
        <f t="shared" si="542"/>
        <v/>
      </c>
      <c r="JW38" s="552" t="str">
        <f t="shared" si="542"/>
        <v/>
      </c>
      <c r="JX38" s="552" t="str">
        <f t="shared" si="542"/>
        <v/>
      </c>
      <c r="JY38" s="229"/>
      <c r="JZ38" s="552">
        <f t="shared" ref="JZ38:KM38" si="543">IF(AND($I38&lt;&gt;""),IF(AND($O38&gt;JY$8,$O38&lt;=JZ$8),$N38,""),"")</f>
        <v>0</v>
      </c>
      <c r="KA38" s="552" t="str">
        <f t="shared" si="543"/>
        <v/>
      </c>
      <c r="KB38" s="552" t="str">
        <f t="shared" si="543"/>
        <v/>
      </c>
      <c r="KC38" s="552" t="str">
        <f t="shared" si="543"/>
        <v/>
      </c>
      <c r="KD38" s="552" t="str">
        <f t="shared" si="543"/>
        <v/>
      </c>
      <c r="KE38" s="552" t="str">
        <f t="shared" si="543"/>
        <v/>
      </c>
      <c r="KF38" s="552" t="str">
        <f t="shared" si="543"/>
        <v/>
      </c>
      <c r="KG38" s="552" t="str">
        <f t="shared" si="543"/>
        <v/>
      </c>
      <c r="KH38" s="552" t="str">
        <f t="shared" si="543"/>
        <v/>
      </c>
      <c r="KI38" s="552" t="str">
        <f t="shared" si="543"/>
        <v/>
      </c>
      <c r="KJ38" s="552" t="str">
        <f t="shared" si="543"/>
        <v/>
      </c>
      <c r="KK38" s="552" t="str">
        <f t="shared" si="543"/>
        <v/>
      </c>
      <c r="KL38" s="552" t="str">
        <f t="shared" si="543"/>
        <v/>
      </c>
      <c r="KM38" s="552" t="str">
        <f t="shared" si="543"/>
        <v/>
      </c>
    </row>
    <row r="39" spans="2:299" ht="18" customHeight="1" x14ac:dyDescent="0.25">
      <c r="B39" s="551">
        <f t="shared" si="0"/>
        <v>100</v>
      </c>
      <c r="C39" s="269">
        <v>0</v>
      </c>
      <c r="D39" s="269" t="s">
        <v>75</v>
      </c>
      <c r="E39" s="269">
        <v>0</v>
      </c>
      <c r="F39" s="269">
        <v>10</v>
      </c>
      <c r="G39" s="269" t="s">
        <v>75</v>
      </c>
      <c r="H39" s="269">
        <v>0</v>
      </c>
      <c r="I39" s="269" t="s">
        <v>647</v>
      </c>
      <c r="J39" s="269" t="s">
        <v>568</v>
      </c>
      <c r="K39" s="546">
        <f>VLOOKUP(I39,' 5.0 - Rebaixos'!B:N,11,FALSE)</f>
        <v>1072</v>
      </c>
      <c r="L39" s="546"/>
      <c r="M39" s="546"/>
      <c r="N39" s="546"/>
      <c r="O39" s="547">
        <f>IFERROR((ABS(((T39+Q39)/2)-((F39+C39)/2)))*20/1000+20/1000,0)</f>
        <v>0.02</v>
      </c>
      <c r="P39" s="547">
        <f t="shared" si="37"/>
        <v>21.44</v>
      </c>
      <c r="Q39" s="269">
        <v>0</v>
      </c>
      <c r="R39" s="269" t="s">
        <v>75</v>
      </c>
      <c r="S39" s="269">
        <v>0</v>
      </c>
      <c r="T39" s="269">
        <v>10</v>
      </c>
      <c r="U39" s="269" t="s">
        <v>75</v>
      </c>
      <c r="V39" s="269">
        <v>0</v>
      </c>
      <c r="W39" s="548" t="s">
        <v>647</v>
      </c>
      <c r="X39" s="269"/>
      <c r="Y39" s="269"/>
      <c r="Z39" s="546">
        <v>1</v>
      </c>
      <c r="AA39" s="546">
        <f t="shared" si="1"/>
        <v>1072</v>
      </c>
      <c r="AB39" s="549" t="s">
        <v>340</v>
      </c>
      <c r="AC39" s="37" t="str">
        <f t="shared" si="450"/>
        <v/>
      </c>
      <c r="AD39" s="9" t="str">
        <f t="shared" si="451"/>
        <v>REC</v>
      </c>
      <c r="AE39" s="552" t="str">
        <f>IF(AND($I39&lt;&gt;"",$AD39="CL"),IF(AND($O39&gt;#REF!,$O39&lt;=AN$8),$K39,""),"")</f>
        <v/>
      </c>
      <c r="AF39" s="552" t="str">
        <f t="shared" si="452"/>
        <v/>
      </c>
      <c r="AG39" s="552" t="str">
        <f t="shared" si="453"/>
        <v/>
      </c>
      <c r="AH39" s="552" t="str">
        <f t="shared" si="454"/>
        <v/>
      </c>
      <c r="AI39" s="552" t="str">
        <f t="shared" si="455"/>
        <v/>
      </c>
      <c r="AJ39" s="552" t="str">
        <f t="shared" si="456"/>
        <v/>
      </c>
      <c r="AK39" s="552" t="str">
        <f t="shared" si="457"/>
        <v/>
      </c>
      <c r="AL39" s="552" t="str">
        <f t="shared" si="458"/>
        <v/>
      </c>
      <c r="AM39" s="37">
        <f t="shared" si="5"/>
        <v>-1072</v>
      </c>
      <c r="AN39" s="552" t="str">
        <f t="shared" ref="AN39:BA39" si="544">IF(AND($I39&lt;&gt;"",$AD39="C"),IF(AND($O39&gt;AM$8,$O39&lt;=AN$8),$K39,""),"")</f>
        <v/>
      </c>
      <c r="AO39" s="552" t="str">
        <f t="shared" si="544"/>
        <v/>
      </c>
      <c r="AP39" s="552" t="str">
        <f t="shared" si="544"/>
        <v/>
      </c>
      <c r="AQ39" s="552" t="str">
        <f t="shared" si="544"/>
        <v/>
      </c>
      <c r="AR39" s="552" t="str">
        <f t="shared" si="544"/>
        <v/>
      </c>
      <c r="AS39" s="552" t="str">
        <f t="shared" si="544"/>
        <v/>
      </c>
      <c r="AT39" s="552" t="str">
        <f t="shared" si="544"/>
        <v/>
      </c>
      <c r="AU39" s="552" t="str">
        <f t="shared" si="544"/>
        <v/>
      </c>
      <c r="AV39" s="552" t="str">
        <f t="shared" si="544"/>
        <v/>
      </c>
      <c r="AW39" s="552" t="str">
        <f t="shared" si="544"/>
        <v/>
      </c>
      <c r="AX39" s="552" t="str">
        <f t="shared" si="544"/>
        <v/>
      </c>
      <c r="AY39" s="552" t="str">
        <f t="shared" si="544"/>
        <v/>
      </c>
      <c r="AZ39" s="552" t="str">
        <f t="shared" si="544"/>
        <v/>
      </c>
      <c r="BA39" s="552" t="str">
        <f t="shared" si="544"/>
        <v/>
      </c>
      <c r="BB39" s="229"/>
      <c r="BC39" s="552" t="str">
        <f t="shared" ref="BC39:BP39" si="545">IF(AND($I39&lt;&gt;"",$AD39="C"),IF(AND($O39&gt;BB$8,$O39&lt;=BC$8),$L39,""),"")</f>
        <v/>
      </c>
      <c r="BD39" s="552" t="str">
        <f t="shared" si="545"/>
        <v/>
      </c>
      <c r="BE39" s="552" t="str">
        <f t="shared" si="545"/>
        <v/>
      </c>
      <c r="BF39" s="552" t="str">
        <f t="shared" si="545"/>
        <v/>
      </c>
      <c r="BG39" s="552" t="str">
        <f t="shared" si="545"/>
        <v/>
      </c>
      <c r="BH39" s="552" t="str">
        <f t="shared" si="545"/>
        <v/>
      </c>
      <c r="BI39" s="552" t="str">
        <f t="shared" si="545"/>
        <v/>
      </c>
      <c r="BJ39" s="552" t="str">
        <f t="shared" si="545"/>
        <v/>
      </c>
      <c r="BK39" s="552" t="str">
        <f t="shared" si="545"/>
        <v/>
      </c>
      <c r="BL39" s="552" t="str">
        <f t="shared" si="545"/>
        <v/>
      </c>
      <c r="BM39" s="552" t="str">
        <f t="shared" si="545"/>
        <v/>
      </c>
      <c r="BN39" s="552" t="str">
        <f t="shared" si="545"/>
        <v/>
      </c>
      <c r="BO39" s="552" t="str">
        <f t="shared" si="545"/>
        <v/>
      </c>
      <c r="BP39" s="552" t="str">
        <f t="shared" si="545"/>
        <v/>
      </c>
      <c r="BR39" s="552" t="str">
        <f t="shared" ref="BR39:CC39" si="546">IF(AND($I39&lt;&gt;"",$AD39="C"),IF(AND($O39&gt;BQ$8,$O39&lt;=BR$8),$M39,""),"")</f>
        <v/>
      </c>
      <c r="BS39" s="552" t="str">
        <f t="shared" si="546"/>
        <v/>
      </c>
      <c r="BT39" s="552" t="str">
        <f t="shared" si="546"/>
        <v/>
      </c>
      <c r="BU39" s="552" t="str">
        <f t="shared" si="546"/>
        <v/>
      </c>
      <c r="BV39" s="552" t="str">
        <f t="shared" si="546"/>
        <v/>
      </c>
      <c r="BW39" s="552" t="str">
        <f t="shared" si="546"/>
        <v/>
      </c>
      <c r="BX39" s="552" t="str">
        <f t="shared" si="546"/>
        <v/>
      </c>
      <c r="BY39" s="552" t="str">
        <f t="shared" si="546"/>
        <v/>
      </c>
      <c r="BZ39" s="552" t="str">
        <f t="shared" si="546"/>
        <v/>
      </c>
      <c r="CA39" s="552" t="str">
        <f t="shared" si="546"/>
        <v/>
      </c>
      <c r="CB39" s="552" t="str">
        <f t="shared" si="546"/>
        <v/>
      </c>
      <c r="CC39" s="552" t="str">
        <f t="shared" si="546"/>
        <v/>
      </c>
      <c r="CD39" s="229"/>
      <c r="CE39" s="552" t="str">
        <f t="shared" ref="CE39:CK39" si="547">IF(AND($I39&lt;&gt;"",$AD39="SM"),IF(AND($O39&gt;CD$8,$O39&lt;=CE$8),$N39,""),"")</f>
        <v/>
      </c>
      <c r="CF39" s="552" t="str">
        <f t="shared" si="547"/>
        <v/>
      </c>
      <c r="CG39" s="552" t="str">
        <f t="shared" si="547"/>
        <v/>
      </c>
      <c r="CH39" s="552" t="str">
        <f t="shared" si="547"/>
        <v/>
      </c>
      <c r="CI39" s="552" t="str">
        <f t="shared" si="547"/>
        <v/>
      </c>
      <c r="CJ39" s="552" t="str">
        <f t="shared" si="547"/>
        <v/>
      </c>
      <c r="CK39" s="552" t="str">
        <f t="shared" si="547"/>
        <v/>
      </c>
      <c r="CM39" s="553" t="str">
        <f t="shared" ref="CM39:CZ39" si="548">IF(AND($I39&lt;&gt;"",OR($AD39="ELE",$AD39="ELD",$AD39="CX")),IF(AND($O39&gt;CL$8,$O39&lt;=CM$8),$K39,""),"")</f>
        <v/>
      </c>
      <c r="CN39" s="553" t="str">
        <f t="shared" si="548"/>
        <v/>
      </c>
      <c r="CO39" s="553" t="str">
        <f t="shared" si="548"/>
        <v/>
      </c>
      <c r="CP39" s="553" t="str">
        <f t="shared" si="548"/>
        <v/>
      </c>
      <c r="CQ39" s="553" t="str">
        <f t="shared" si="548"/>
        <v/>
      </c>
      <c r="CR39" s="553" t="str">
        <f t="shared" si="548"/>
        <v/>
      </c>
      <c r="CS39" s="553" t="str">
        <f t="shared" si="548"/>
        <v/>
      </c>
      <c r="CT39" s="553" t="str">
        <f t="shared" si="548"/>
        <v/>
      </c>
      <c r="CU39" s="553" t="str">
        <f t="shared" si="548"/>
        <v/>
      </c>
      <c r="CV39" s="553" t="str">
        <f t="shared" si="548"/>
        <v/>
      </c>
      <c r="CW39" s="553" t="str">
        <f t="shared" si="548"/>
        <v/>
      </c>
      <c r="CX39" s="553" t="str">
        <f t="shared" si="548"/>
        <v/>
      </c>
      <c r="CY39" s="553" t="str">
        <f t="shared" si="548"/>
        <v/>
      </c>
      <c r="CZ39" s="553" t="str">
        <f t="shared" si="548"/>
        <v/>
      </c>
      <c r="DB39" s="553">
        <f t="shared" ref="DB39:DO39" si="549">IF(AND($W39&lt;&gt;"",$AB39="CF"),IF(AND($O39&gt;DA$8,$O39&lt;=DB$8),$AA39,""),"")</f>
        <v>1072</v>
      </c>
      <c r="DC39" s="553" t="str">
        <f t="shared" si="549"/>
        <v/>
      </c>
      <c r="DD39" s="553" t="str">
        <f t="shared" si="549"/>
        <v/>
      </c>
      <c r="DE39" s="553" t="str">
        <f t="shared" si="549"/>
        <v/>
      </c>
      <c r="DF39" s="553" t="str">
        <f t="shared" si="549"/>
        <v/>
      </c>
      <c r="DG39" s="553" t="str">
        <f t="shared" si="549"/>
        <v/>
      </c>
      <c r="DH39" s="553" t="str">
        <f t="shared" si="549"/>
        <v/>
      </c>
      <c r="DI39" s="553" t="str">
        <f t="shared" si="549"/>
        <v/>
      </c>
      <c r="DJ39" s="553" t="str">
        <f t="shared" si="549"/>
        <v/>
      </c>
      <c r="DK39" s="553" t="str">
        <f t="shared" si="549"/>
        <v/>
      </c>
      <c r="DL39" s="553" t="str">
        <f t="shared" si="549"/>
        <v/>
      </c>
      <c r="DM39" s="553" t="str">
        <f t="shared" si="549"/>
        <v/>
      </c>
      <c r="DN39" s="553" t="str">
        <f t="shared" si="549"/>
        <v/>
      </c>
      <c r="DO39" s="553" t="str">
        <f t="shared" si="549"/>
        <v/>
      </c>
      <c r="DQ39" s="553" t="str">
        <f t="shared" ref="DQ39:ED39" si="550">IF(AND($W39&lt;&gt;"",$AB39="CA"),IF(AND($O39&gt;DP$8,$O39&lt;=DQ$8),$AA39,""),"")</f>
        <v/>
      </c>
      <c r="DR39" s="553" t="str">
        <f t="shared" si="550"/>
        <v/>
      </c>
      <c r="DS39" s="553" t="str">
        <f t="shared" si="550"/>
        <v/>
      </c>
      <c r="DT39" s="553" t="str">
        <f t="shared" si="550"/>
        <v/>
      </c>
      <c r="DU39" s="553" t="str">
        <f t="shared" si="550"/>
        <v/>
      </c>
      <c r="DV39" s="553" t="str">
        <f t="shared" si="550"/>
        <v/>
      </c>
      <c r="DW39" s="553" t="str">
        <f t="shared" si="550"/>
        <v/>
      </c>
      <c r="DX39" s="553" t="str">
        <f t="shared" si="550"/>
        <v/>
      </c>
      <c r="DY39" s="553" t="str">
        <f t="shared" si="550"/>
        <v/>
      </c>
      <c r="DZ39" s="553" t="str">
        <f t="shared" si="550"/>
        <v/>
      </c>
      <c r="EA39" s="553" t="str">
        <f t="shared" si="550"/>
        <v/>
      </c>
      <c r="EB39" s="553" t="str">
        <f t="shared" si="550"/>
        <v/>
      </c>
      <c r="EC39" s="553" t="str">
        <f t="shared" si="550"/>
        <v/>
      </c>
      <c r="ED39" s="553" t="str">
        <f t="shared" si="550"/>
        <v/>
      </c>
      <c r="EF39" s="553" t="str">
        <f t="shared" ref="EF39:ES39" si="551">IF($AC39="BFC",IF(AND($O39&gt;EE$8,$O39&lt;=EF$8),$AA39,""),"")</f>
        <v/>
      </c>
      <c r="EG39" s="553" t="str">
        <f t="shared" si="551"/>
        <v/>
      </c>
      <c r="EH39" s="553" t="str">
        <f t="shared" si="551"/>
        <v/>
      </c>
      <c r="EI39" s="553" t="str">
        <f t="shared" si="551"/>
        <v/>
      </c>
      <c r="EJ39" s="553" t="str">
        <f t="shared" si="551"/>
        <v/>
      </c>
      <c r="EK39" s="553" t="str">
        <f t="shared" si="551"/>
        <v/>
      </c>
      <c r="EL39" s="553" t="str">
        <f t="shared" si="551"/>
        <v/>
      </c>
      <c r="EM39" s="553" t="str">
        <f t="shared" si="551"/>
        <v/>
      </c>
      <c r="EN39" s="553" t="str">
        <f t="shared" si="551"/>
        <v/>
      </c>
      <c r="EO39" s="553" t="str">
        <f t="shared" si="551"/>
        <v/>
      </c>
      <c r="EP39" s="553" t="str">
        <f t="shared" si="551"/>
        <v/>
      </c>
      <c r="EQ39" s="553" t="str">
        <f t="shared" si="551"/>
        <v/>
      </c>
      <c r="ER39" s="553" t="str">
        <f t="shared" si="551"/>
        <v/>
      </c>
      <c r="ES39" s="553" t="str">
        <f t="shared" si="551"/>
        <v/>
      </c>
      <c r="EU39" s="553" t="str">
        <f t="shared" ref="EU39:FH39" si="552">IF($AC39="BFN",IF(AND($O39&gt;ET$8,$O39&lt;=EU$8),$AA39,""),"")</f>
        <v/>
      </c>
      <c r="EV39" s="553" t="str">
        <f t="shared" si="552"/>
        <v/>
      </c>
      <c r="EW39" s="553" t="str">
        <f t="shared" si="552"/>
        <v/>
      </c>
      <c r="EX39" s="553" t="str">
        <f t="shared" si="552"/>
        <v/>
      </c>
      <c r="EY39" s="553" t="str">
        <f t="shared" si="552"/>
        <v/>
      </c>
      <c r="EZ39" s="553" t="str">
        <f t="shared" si="552"/>
        <v/>
      </c>
      <c r="FA39" s="553" t="str">
        <f t="shared" si="552"/>
        <v/>
      </c>
      <c r="FB39" s="553" t="str">
        <f t="shared" si="552"/>
        <v/>
      </c>
      <c r="FC39" s="553" t="str">
        <f t="shared" si="552"/>
        <v/>
      </c>
      <c r="FD39" s="553" t="str">
        <f t="shared" si="552"/>
        <v/>
      </c>
      <c r="FE39" s="553" t="str">
        <f t="shared" si="552"/>
        <v/>
      </c>
      <c r="FF39" s="553" t="str">
        <f t="shared" si="552"/>
        <v/>
      </c>
      <c r="FG39" s="553" t="str">
        <f t="shared" si="552"/>
        <v/>
      </c>
      <c r="FH39" s="553" t="str">
        <f t="shared" si="552"/>
        <v/>
      </c>
      <c r="FJ39" s="553" t="str">
        <f t="shared" ref="FJ39:FW39" si="553">IF(AND($I39&lt;&gt;"",$AD39="RCS"),IF(AND($O39&gt;FI$8,$O39&lt;=FJ$8),SUM($K39:$M39),""),"")</f>
        <v/>
      </c>
      <c r="FK39" s="553" t="str">
        <f t="shared" si="553"/>
        <v/>
      </c>
      <c r="FL39" s="553" t="str">
        <f t="shared" si="553"/>
        <v/>
      </c>
      <c r="FM39" s="553" t="str">
        <f t="shared" si="553"/>
        <v/>
      </c>
      <c r="FN39" s="553" t="str">
        <f t="shared" si="553"/>
        <v/>
      </c>
      <c r="FO39" s="553" t="str">
        <f t="shared" si="553"/>
        <v/>
      </c>
      <c r="FP39" s="553" t="str">
        <f t="shared" si="553"/>
        <v/>
      </c>
      <c r="FQ39" s="553" t="str">
        <f t="shared" si="553"/>
        <v/>
      </c>
      <c r="FR39" s="553" t="str">
        <f t="shared" si="553"/>
        <v/>
      </c>
      <c r="FS39" s="553" t="str">
        <f t="shared" si="553"/>
        <v/>
      </c>
      <c r="FT39" s="553" t="str">
        <f t="shared" si="553"/>
        <v/>
      </c>
      <c r="FU39" s="553" t="str">
        <f t="shared" si="553"/>
        <v/>
      </c>
      <c r="FV39" s="553" t="str">
        <f t="shared" si="553"/>
        <v/>
      </c>
      <c r="FW39" s="553" t="str">
        <f t="shared" si="553"/>
        <v/>
      </c>
      <c r="FY39" s="553">
        <f t="shared" ref="FY39:GL39" si="554">IF(AND($I39&lt;&gt;"",$AD39="REC"),IF(AND($O39&gt;FX$8,$O39&lt;=FY$8),SUM($K39:$M39),""),"")</f>
        <v>1072</v>
      </c>
      <c r="FZ39" s="553" t="str">
        <f t="shared" si="554"/>
        <v/>
      </c>
      <c r="GA39" s="553" t="str">
        <f t="shared" si="554"/>
        <v/>
      </c>
      <c r="GB39" s="553" t="str">
        <f t="shared" si="554"/>
        <v/>
      </c>
      <c r="GC39" s="553" t="str">
        <f t="shared" si="554"/>
        <v/>
      </c>
      <c r="GD39" s="553" t="str">
        <f t="shared" si="554"/>
        <v/>
      </c>
      <c r="GE39" s="553" t="str">
        <f t="shared" si="554"/>
        <v/>
      </c>
      <c r="GF39" s="553" t="str">
        <f t="shared" si="554"/>
        <v/>
      </c>
      <c r="GG39" s="553" t="str">
        <f t="shared" si="554"/>
        <v/>
      </c>
      <c r="GH39" s="553" t="str">
        <f t="shared" si="554"/>
        <v/>
      </c>
      <c r="GI39" s="553" t="str">
        <f t="shared" si="554"/>
        <v/>
      </c>
      <c r="GJ39" s="553" t="str">
        <f t="shared" si="554"/>
        <v/>
      </c>
      <c r="GK39" s="553" t="str">
        <f t="shared" si="554"/>
        <v/>
      </c>
      <c r="GL39" s="553" t="str">
        <f t="shared" si="554"/>
        <v/>
      </c>
      <c r="GN39" s="553" t="str">
        <f t="shared" ref="GN39:HA39" si="555">IF(AND($I39&lt;&gt;"",$AD39="RBA"),IF(AND($O39&gt;GM$8,$O39&lt;=GN$8),SUM($K39:$M39),""),"")</f>
        <v/>
      </c>
      <c r="GO39" s="553" t="str">
        <f t="shared" si="555"/>
        <v/>
      </c>
      <c r="GP39" s="553" t="str">
        <f t="shared" si="555"/>
        <v/>
      </c>
      <c r="GQ39" s="553" t="str">
        <f t="shared" si="555"/>
        <v/>
      </c>
      <c r="GR39" s="553" t="str">
        <f t="shared" si="555"/>
        <v/>
      </c>
      <c r="GS39" s="553" t="str">
        <f t="shared" si="555"/>
        <v/>
      </c>
      <c r="GT39" s="553" t="str">
        <f t="shared" si="555"/>
        <v/>
      </c>
      <c r="GU39" s="553" t="str">
        <f t="shared" si="555"/>
        <v/>
      </c>
      <c r="GV39" s="553" t="str">
        <f t="shared" si="555"/>
        <v/>
      </c>
      <c r="GW39" s="553" t="str">
        <f t="shared" si="555"/>
        <v/>
      </c>
      <c r="GX39" s="553" t="str">
        <f t="shared" si="555"/>
        <v/>
      </c>
      <c r="GY39" s="553" t="str">
        <f t="shared" si="555"/>
        <v/>
      </c>
      <c r="GZ39" s="553" t="str">
        <f t="shared" si="555"/>
        <v/>
      </c>
      <c r="HA39" s="553" t="str">
        <f t="shared" si="555"/>
        <v/>
      </c>
      <c r="HC39" s="553" t="str">
        <f t="shared" ref="HC39:HP39" si="556">IF(AND($I39&lt;&gt;"",$AD39="RBS"),IF(AND($O39&gt;HB$8,$O39&lt;=HC$8),SUM($K39:$M39),""),"")</f>
        <v/>
      </c>
      <c r="HD39" s="553" t="str">
        <f t="shared" si="556"/>
        <v/>
      </c>
      <c r="HE39" s="553" t="str">
        <f t="shared" si="556"/>
        <v/>
      </c>
      <c r="HF39" s="553" t="str">
        <f t="shared" si="556"/>
        <v/>
      </c>
      <c r="HG39" s="553" t="str">
        <f t="shared" si="556"/>
        <v/>
      </c>
      <c r="HH39" s="553" t="str">
        <f t="shared" si="556"/>
        <v/>
      </c>
      <c r="HI39" s="553" t="str">
        <f t="shared" si="556"/>
        <v/>
      </c>
      <c r="HJ39" s="553" t="str">
        <f t="shared" si="556"/>
        <v/>
      </c>
      <c r="HK39" s="553" t="str">
        <f t="shared" si="556"/>
        <v/>
      </c>
      <c r="HL39" s="553" t="str">
        <f t="shared" si="556"/>
        <v/>
      </c>
      <c r="HM39" s="553" t="str">
        <f t="shared" si="556"/>
        <v/>
      </c>
      <c r="HN39" s="553" t="str">
        <f t="shared" si="556"/>
        <v/>
      </c>
      <c r="HO39" s="553" t="str">
        <f t="shared" si="556"/>
        <v/>
      </c>
      <c r="HP39" s="553" t="str">
        <f t="shared" si="556"/>
        <v/>
      </c>
      <c r="HR39" s="553" t="str">
        <f t="shared" ref="HR39:IE39" si="557">IF(AND($I39&lt;&gt;"",$AD39="RCD"),IF(AND($O39&gt;HQ$8,$O39&lt;=HR$8),SUM($K39:$M39),""),"")</f>
        <v/>
      </c>
      <c r="HS39" s="553" t="str">
        <f t="shared" si="557"/>
        <v/>
      </c>
      <c r="HT39" s="553" t="str">
        <f t="shared" si="557"/>
        <v/>
      </c>
      <c r="HU39" s="553" t="str">
        <f t="shared" si="557"/>
        <v/>
      </c>
      <c r="HV39" s="553" t="str">
        <f t="shared" si="557"/>
        <v/>
      </c>
      <c r="HW39" s="553" t="str">
        <f t="shared" si="557"/>
        <v/>
      </c>
      <c r="HX39" s="553" t="str">
        <f t="shared" si="557"/>
        <v/>
      </c>
      <c r="HY39" s="553" t="str">
        <f t="shared" si="557"/>
        <v/>
      </c>
      <c r="HZ39" s="553" t="str">
        <f t="shared" si="557"/>
        <v/>
      </c>
      <c r="IA39" s="553" t="str">
        <f t="shared" si="557"/>
        <v/>
      </c>
      <c r="IB39" s="553" t="str">
        <f t="shared" si="557"/>
        <v/>
      </c>
      <c r="IC39" s="553" t="str">
        <f t="shared" si="557"/>
        <v/>
      </c>
      <c r="ID39" s="553" t="str">
        <f t="shared" si="557"/>
        <v/>
      </c>
      <c r="IE39" s="553" t="str">
        <f t="shared" si="557"/>
        <v/>
      </c>
      <c r="IG39" s="552">
        <f t="shared" ref="IG39:IT39" si="558">IF(AND($I39&lt;&gt;""),IF(AND($O39&gt;IF$8,$O39&lt;=IG$8),$K39,""),"")</f>
        <v>1072</v>
      </c>
      <c r="IH39" s="552" t="str">
        <f t="shared" si="558"/>
        <v/>
      </c>
      <c r="II39" s="552" t="str">
        <f t="shared" si="558"/>
        <v/>
      </c>
      <c r="IJ39" s="552" t="str">
        <f t="shared" si="558"/>
        <v/>
      </c>
      <c r="IK39" s="552" t="str">
        <f t="shared" si="558"/>
        <v/>
      </c>
      <c r="IL39" s="552" t="str">
        <f t="shared" si="558"/>
        <v/>
      </c>
      <c r="IM39" s="552" t="str">
        <f t="shared" si="558"/>
        <v/>
      </c>
      <c r="IN39" s="552" t="str">
        <f t="shared" si="558"/>
        <v/>
      </c>
      <c r="IO39" s="552" t="str">
        <f t="shared" si="558"/>
        <v/>
      </c>
      <c r="IP39" s="552" t="str">
        <f t="shared" si="558"/>
        <v/>
      </c>
      <c r="IQ39" s="552" t="str">
        <f t="shared" si="558"/>
        <v/>
      </c>
      <c r="IR39" s="552" t="str">
        <f t="shared" si="558"/>
        <v/>
      </c>
      <c r="IS39" s="552" t="str">
        <f t="shared" si="558"/>
        <v/>
      </c>
      <c r="IT39" s="552" t="str">
        <f t="shared" si="558"/>
        <v/>
      </c>
      <c r="IU39" s="229"/>
      <c r="IV39" s="552">
        <f t="shared" si="60"/>
        <v>0</v>
      </c>
      <c r="IW39" s="552" t="str">
        <f t="shared" si="61"/>
        <v/>
      </c>
      <c r="IX39" s="552" t="str">
        <f t="shared" si="62"/>
        <v/>
      </c>
      <c r="IY39" s="552" t="str">
        <f t="shared" si="63"/>
        <v/>
      </c>
      <c r="IZ39" s="552" t="str">
        <f t="shared" si="64"/>
        <v/>
      </c>
      <c r="JA39" s="552" t="str">
        <f t="shared" si="65"/>
        <v/>
      </c>
      <c r="JB39" s="552" t="str">
        <f t="shared" si="66"/>
        <v/>
      </c>
      <c r="JC39" s="552" t="str">
        <f t="shared" si="67"/>
        <v/>
      </c>
      <c r="JD39" s="552" t="str">
        <f t="shared" si="68"/>
        <v/>
      </c>
      <c r="JE39" s="552" t="str">
        <f t="shared" si="69"/>
        <v/>
      </c>
      <c r="JF39" s="552" t="str">
        <f t="shared" si="70"/>
        <v/>
      </c>
      <c r="JG39" s="552" t="str">
        <f t="shared" si="71"/>
        <v/>
      </c>
      <c r="JH39" s="552" t="str">
        <f t="shared" si="72"/>
        <v/>
      </c>
      <c r="JI39" s="552" t="str">
        <f t="shared" si="73"/>
        <v/>
      </c>
      <c r="JJ39" s="229"/>
      <c r="JK39" s="552">
        <f t="shared" ref="JK39:JX39" si="559">IF(AND($I39&lt;&gt;""),IF(AND($O39&gt;JJ$8,$O39&lt;=JK$8),$M39,""),"")</f>
        <v>0</v>
      </c>
      <c r="JL39" s="552" t="str">
        <f t="shared" si="559"/>
        <v/>
      </c>
      <c r="JM39" s="552" t="str">
        <f t="shared" si="559"/>
        <v/>
      </c>
      <c r="JN39" s="552" t="str">
        <f t="shared" si="559"/>
        <v/>
      </c>
      <c r="JO39" s="552" t="str">
        <f t="shared" si="559"/>
        <v/>
      </c>
      <c r="JP39" s="552" t="str">
        <f t="shared" si="559"/>
        <v/>
      </c>
      <c r="JQ39" s="552" t="str">
        <f t="shared" si="559"/>
        <v/>
      </c>
      <c r="JR39" s="552" t="str">
        <f t="shared" si="559"/>
        <v/>
      </c>
      <c r="JS39" s="552" t="str">
        <f t="shared" si="559"/>
        <v/>
      </c>
      <c r="JT39" s="552" t="str">
        <f t="shared" si="559"/>
        <v/>
      </c>
      <c r="JU39" s="552" t="str">
        <f t="shared" si="559"/>
        <v/>
      </c>
      <c r="JV39" s="552" t="str">
        <f t="shared" si="559"/>
        <v/>
      </c>
      <c r="JW39" s="552" t="str">
        <f t="shared" si="559"/>
        <v/>
      </c>
      <c r="JX39" s="552" t="str">
        <f t="shared" si="559"/>
        <v/>
      </c>
      <c r="JY39" s="229"/>
      <c r="JZ39" s="552">
        <f t="shared" ref="JZ39:KM39" si="560">IF(AND($I39&lt;&gt;""),IF(AND($O39&gt;JY$8,$O39&lt;=JZ$8),$N39,""),"")</f>
        <v>0</v>
      </c>
      <c r="KA39" s="552" t="str">
        <f t="shared" si="560"/>
        <v/>
      </c>
      <c r="KB39" s="552" t="str">
        <f t="shared" si="560"/>
        <v/>
      </c>
      <c r="KC39" s="552" t="str">
        <f t="shared" si="560"/>
        <v/>
      </c>
      <c r="KD39" s="552" t="str">
        <f t="shared" si="560"/>
        <v/>
      </c>
      <c r="KE39" s="552" t="str">
        <f t="shared" si="560"/>
        <v/>
      </c>
      <c r="KF39" s="552" t="str">
        <f t="shared" si="560"/>
        <v/>
      </c>
      <c r="KG39" s="552" t="str">
        <f t="shared" si="560"/>
        <v/>
      </c>
      <c r="KH39" s="552" t="str">
        <f t="shared" si="560"/>
        <v/>
      </c>
      <c r="KI39" s="552" t="str">
        <f t="shared" si="560"/>
        <v/>
      </c>
      <c r="KJ39" s="552" t="str">
        <f t="shared" si="560"/>
        <v/>
      </c>
      <c r="KK39" s="552" t="str">
        <f t="shared" si="560"/>
        <v/>
      </c>
      <c r="KL39" s="552" t="str">
        <f t="shared" si="560"/>
        <v/>
      </c>
      <c r="KM39" s="552" t="str">
        <f t="shared" si="560"/>
        <v/>
      </c>
    </row>
    <row r="40" spans="2:299" ht="18" customHeight="1" x14ac:dyDescent="0.25">
      <c r="B40" s="551">
        <f t="shared" si="0"/>
        <v>100</v>
      </c>
      <c r="C40" s="269">
        <v>0</v>
      </c>
      <c r="D40" s="269" t="s">
        <v>75</v>
      </c>
      <c r="E40" s="269">
        <v>0</v>
      </c>
      <c r="F40" s="269">
        <v>10</v>
      </c>
      <c r="G40" s="269" t="s">
        <v>75</v>
      </c>
      <c r="H40" s="269">
        <v>0</v>
      </c>
      <c r="I40" s="269" t="s">
        <v>573</v>
      </c>
      <c r="J40" s="269" t="s">
        <v>568</v>
      </c>
      <c r="K40" s="546">
        <v>204.29</v>
      </c>
      <c r="L40" s="546"/>
      <c r="M40" s="546"/>
      <c r="N40" s="546"/>
      <c r="O40" s="547">
        <v>0.02</v>
      </c>
      <c r="P40" s="547">
        <f t="shared" si="37"/>
        <v>4.0857999999999999</v>
      </c>
      <c r="Q40" s="269">
        <v>10</v>
      </c>
      <c r="R40" s="269" t="s">
        <v>75</v>
      </c>
      <c r="S40" s="269">
        <v>16.27</v>
      </c>
      <c r="T40" s="269">
        <v>14</v>
      </c>
      <c r="U40" s="269" t="s">
        <v>75</v>
      </c>
      <c r="V40" s="269">
        <v>0</v>
      </c>
      <c r="W40" s="548" t="s">
        <v>1831</v>
      </c>
      <c r="X40" s="269"/>
      <c r="Y40" s="269"/>
      <c r="Z40" s="546">
        <v>1.3</v>
      </c>
      <c r="AA40" s="546">
        <f t="shared" si="1"/>
        <v>157.14615384615382</v>
      </c>
      <c r="AB40" s="549" t="s">
        <v>340</v>
      </c>
      <c r="AC40" s="37" t="str">
        <f t="shared" si="450"/>
        <v>A</v>
      </c>
      <c r="AD40" s="9" t="str">
        <f t="shared" si="451"/>
        <v>C</v>
      </c>
      <c r="AE40" s="552" t="str">
        <f>IF(AND($I40&lt;&gt;"",$AD40="CL"),IF(AND($O40&gt;#REF!,$O40&lt;=AN$8),$K40,""),"")</f>
        <v/>
      </c>
      <c r="AF40" s="552" t="str">
        <f t="shared" si="452"/>
        <v/>
      </c>
      <c r="AG40" s="552" t="str">
        <f t="shared" si="453"/>
        <v/>
      </c>
      <c r="AH40" s="552" t="str">
        <f t="shared" si="454"/>
        <v/>
      </c>
      <c r="AI40" s="552" t="str">
        <f t="shared" si="455"/>
        <v/>
      </c>
      <c r="AJ40" s="552" t="str">
        <f t="shared" si="456"/>
        <v/>
      </c>
      <c r="AK40" s="552" t="str">
        <f t="shared" si="457"/>
        <v/>
      </c>
      <c r="AL40" s="552" t="str">
        <f t="shared" si="458"/>
        <v/>
      </c>
      <c r="AM40" s="37">
        <f t="shared" si="5"/>
        <v>0</v>
      </c>
      <c r="AN40" s="552">
        <f t="shared" ref="AN40:BA40" si="561">IF(AND($I40&lt;&gt;"",$AD40="C"),IF(AND($O40&gt;AM$8,$O40&lt;=AN$8),$K40,""),"")</f>
        <v>204.29</v>
      </c>
      <c r="AO40" s="552" t="str">
        <f t="shared" si="561"/>
        <v/>
      </c>
      <c r="AP40" s="552" t="str">
        <f t="shared" si="561"/>
        <v/>
      </c>
      <c r="AQ40" s="552" t="str">
        <f t="shared" si="561"/>
        <v/>
      </c>
      <c r="AR40" s="552" t="str">
        <f t="shared" si="561"/>
        <v/>
      </c>
      <c r="AS40" s="552" t="str">
        <f t="shared" si="561"/>
        <v/>
      </c>
      <c r="AT40" s="552" t="str">
        <f t="shared" si="561"/>
        <v/>
      </c>
      <c r="AU40" s="552" t="str">
        <f t="shared" si="561"/>
        <v/>
      </c>
      <c r="AV40" s="552" t="str">
        <f t="shared" si="561"/>
        <v/>
      </c>
      <c r="AW40" s="552" t="str">
        <f t="shared" si="561"/>
        <v/>
      </c>
      <c r="AX40" s="552" t="str">
        <f t="shared" si="561"/>
        <v/>
      </c>
      <c r="AY40" s="552" t="str">
        <f t="shared" si="561"/>
        <v/>
      </c>
      <c r="AZ40" s="552" t="str">
        <f t="shared" si="561"/>
        <v/>
      </c>
      <c r="BA40" s="552" t="str">
        <f t="shared" si="561"/>
        <v/>
      </c>
      <c r="BB40" s="229"/>
      <c r="BC40" s="552">
        <f t="shared" ref="BC40:BP40" si="562">IF(AND($I40&lt;&gt;"",$AD40="C"),IF(AND($O40&gt;BB$8,$O40&lt;=BC$8),$L40,""),"")</f>
        <v>0</v>
      </c>
      <c r="BD40" s="552" t="str">
        <f t="shared" si="562"/>
        <v/>
      </c>
      <c r="BE40" s="552" t="str">
        <f t="shared" si="562"/>
        <v/>
      </c>
      <c r="BF40" s="552" t="str">
        <f t="shared" si="562"/>
        <v/>
      </c>
      <c r="BG40" s="552" t="str">
        <f t="shared" si="562"/>
        <v/>
      </c>
      <c r="BH40" s="552" t="str">
        <f t="shared" si="562"/>
        <v/>
      </c>
      <c r="BI40" s="552" t="str">
        <f t="shared" si="562"/>
        <v/>
      </c>
      <c r="BJ40" s="552" t="str">
        <f t="shared" si="562"/>
        <v/>
      </c>
      <c r="BK40" s="552" t="str">
        <f t="shared" si="562"/>
        <v/>
      </c>
      <c r="BL40" s="552" t="str">
        <f t="shared" si="562"/>
        <v/>
      </c>
      <c r="BM40" s="552" t="str">
        <f t="shared" si="562"/>
        <v/>
      </c>
      <c r="BN40" s="552" t="str">
        <f t="shared" si="562"/>
        <v/>
      </c>
      <c r="BO40" s="552" t="str">
        <f t="shared" si="562"/>
        <v/>
      </c>
      <c r="BP40" s="552" t="str">
        <f t="shared" si="562"/>
        <v/>
      </c>
      <c r="BR40" s="552">
        <f t="shared" ref="BR40:CC40" si="563">IF(AND($I40&lt;&gt;"",$AD40="C"),IF(AND($O40&gt;BQ$8,$O40&lt;=BR$8),$M40,""),"")</f>
        <v>0</v>
      </c>
      <c r="BS40" s="552" t="str">
        <f t="shared" si="563"/>
        <v/>
      </c>
      <c r="BT40" s="552" t="str">
        <f t="shared" si="563"/>
        <v/>
      </c>
      <c r="BU40" s="552" t="str">
        <f t="shared" si="563"/>
        <v/>
      </c>
      <c r="BV40" s="552" t="str">
        <f t="shared" si="563"/>
        <v/>
      </c>
      <c r="BW40" s="552" t="str">
        <f t="shared" si="563"/>
        <v/>
      </c>
      <c r="BX40" s="552" t="str">
        <f t="shared" si="563"/>
        <v/>
      </c>
      <c r="BY40" s="552" t="str">
        <f t="shared" si="563"/>
        <v/>
      </c>
      <c r="BZ40" s="552" t="str">
        <f t="shared" si="563"/>
        <v/>
      </c>
      <c r="CA40" s="552" t="str">
        <f t="shared" si="563"/>
        <v/>
      </c>
      <c r="CB40" s="552" t="str">
        <f t="shared" si="563"/>
        <v/>
      </c>
      <c r="CC40" s="552" t="str">
        <f t="shared" si="563"/>
        <v/>
      </c>
      <c r="CD40" s="229"/>
      <c r="CE40" s="552" t="str">
        <f t="shared" ref="CE40:CK40" si="564">IF(AND($I40&lt;&gt;"",$AD40="SM"),IF(AND($O40&gt;CD$8,$O40&lt;=CE$8),$N40,""),"")</f>
        <v/>
      </c>
      <c r="CF40" s="552" t="str">
        <f t="shared" si="564"/>
        <v/>
      </c>
      <c r="CG40" s="552" t="str">
        <f t="shared" si="564"/>
        <v/>
      </c>
      <c r="CH40" s="552" t="str">
        <f t="shared" si="564"/>
        <v/>
      </c>
      <c r="CI40" s="552" t="str">
        <f t="shared" si="564"/>
        <v/>
      </c>
      <c r="CJ40" s="552" t="str">
        <f t="shared" si="564"/>
        <v/>
      </c>
      <c r="CK40" s="552" t="str">
        <f t="shared" si="564"/>
        <v/>
      </c>
      <c r="CM40" s="553" t="str">
        <f t="shared" ref="CM40:CZ40" si="565">IF(AND($I40&lt;&gt;"",OR($AD40="ELE",$AD40="ELD",$AD40="CX")),IF(AND($O40&gt;CL$8,$O40&lt;=CM$8),$K40,""),"")</f>
        <v/>
      </c>
      <c r="CN40" s="553" t="str">
        <f t="shared" si="565"/>
        <v/>
      </c>
      <c r="CO40" s="553" t="str">
        <f t="shared" si="565"/>
        <v/>
      </c>
      <c r="CP40" s="553" t="str">
        <f t="shared" si="565"/>
        <v/>
      </c>
      <c r="CQ40" s="553" t="str">
        <f t="shared" si="565"/>
        <v/>
      </c>
      <c r="CR40" s="553" t="str">
        <f t="shared" si="565"/>
        <v/>
      </c>
      <c r="CS40" s="553" t="str">
        <f t="shared" si="565"/>
        <v/>
      </c>
      <c r="CT40" s="553" t="str">
        <f t="shared" si="565"/>
        <v/>
      </c>
      <c r="CU40" s="553" t="str">
        <f t="shared" si="565"/>
        <v/>
      </c>
      <c r="CV40" s="553" t="str">
        <f t="shared" si="565"/>
        <v/>
      </c>
      <c r="CW40" s="553" t="str">
        <f t="shared" si="565"/>
        <v/>
      </c>
      <c r="CX40" s="553" t="str">
        <f t="shared" si="565"/>
        <v/>
      </c>
      <c r="CY40" s="553" t="str">
        <f t="shared" si="565"/>
        <v/>
      </c>
      <c r="CZ40" s="553" t="str">
        <f t="shared" si="565"/>
        <v/>
      </c>
      <c r="DB40" s="553">
        <f t="shared" ref="DB40:DO40" si="566">IF(AND($W40&lt;&gt;"",$AB40="CF"),IF(AND($O40&gt;DA$8,$O40&lt;=DB$8),$AA40,""),"")</f>
        <v>157.14615384615382</v>
      </c>
      <c r="DC40" s="553" t="str">
        <f t="shared" si="566"/>
        <v/>
      </c>
      <c r="DD40" s="553" t="str">
        <f t="shared" si="566"/>
        <v/>
      </c>
      <c r="DE40" s="553" t="str">
        <f t="shared" si="566"/>
        <v/>
      </c>
      <c r="DF40" s="553" t="str">
        <f t="shared" si="566"/>
        <v/>
      </c>
      <c r="DG40" s="553" t="str">
        <f t="shared" si="566"/>
        <v/>
      </c>
      <c r="DH40" s="553" t="str">
        <f t="shared" si="566"/>
        <v/>
      </c>
      <c r="DI40" s="553" t="str">
        <f t="shared" si="566"/>
        <v/>
      </c>
      <c r="DJ40" s="553" t="str">
        <f t="shared" si="566"/>
        <v/>
      </c>
      <c r="DK40" s="553" t="str">
        <f t="shared" si="566"/>
        <v/>
      </c>
      <c r="DL40" s="553" t="str">
        <f t="shared" si="566"/>
        <v/>
      </c>
      <c r="DM40" s="553" t="str">
        <f t="shared" si="566"/>
        <v/>
      </c>
      <c r="DN40" s="553" t="str">
        <f t="shared" si="566"/>
        <v/>
      </c>
      <c r="DO40" s="553" t="str">
        <f t="shared" si="566"/>
        <v/>
      </c>
      <c r="DQ40" s="553" t="str">
        <f t="shared" ref="DQ40:ED40" si="567">IF(AND($W40&lt;&gt;"",$AB40="CA"),IF(AND($O40&gt;DP$8,$O40&lt;=DQ$8),$AA40,""),"")</f>
        <v/>
      </c>
      <c r="DR40" s="553" t="str">
        <f t="shared" si="567"/>
        <v/>
      </c>
      <c r="DS40" s="553" t="str">
        <f t="shared" si="567"/>
        <v/>
      </c>
      <c r="DT40" s="553" t="str">
        <f t="shared" si="567"/>
        <v/>
      </c>
      <c r="DU40" s="553" t="str">
        <f t="shared" si="567"/>
        <v/>
      </c>
      <c r="DV40" s="553" t="str">
        <f t="shared" si="567"/>
        <v/>
      </c>
      <c r="DW40" s="553" t="str">
        <f t="shared" si="567"/>
        <v/>
      </c>
      <c r="DX40" s="553" t="str">
        <f t="shared" si="567"/>
        <v/>
      </c>
      <c r="DY40" s="553" t="str">
        <f t="shared" si="567"/>
        <v/>
      </c>
      <c r="DZ40" s="553" t="str">
        <f t="shared" si="567"/>
        <v/>
      </c>
      <c r="EA40" s="553" t="str">
        <f t="shared" si="567"/>
        <v/>
      </c>
      <c r="EB40" s="553" t="str">
        <f t="shared" si="567"/>
        <v/>
      </c>
      <c r="EC40" s="553" t="str">
        <f t="shared" si="567"/>
        <v/>
      </c>
      <c r="ED40" s="553" t="str">
        <f t="shared" si="567"/>
        <v/>
      </c>
      <c r="EF40" s="553" t="str">
        <f t="shared" ref="EF40:ES40" si="568">IF($AC40="BFC",IF(AND($O40&gt;EE$8,$O40&lt;=EF$8),$AA40,""),"")</f>
        <v/>
      </c>
      <c r="EG40" s="553" t="str">
        <f t="shared" si="568"/>
        <v/>
      </c>
      <c r="EH40" s="553" t="str">
        <f t="shared" si="568"/>
        <v/>
      </c>
      <c r="EI40" s="553" t="str">
        <f t="shared" si="568"/>
        <v/>
      </c>
      <c r="EJ40" s="553" t="str">
        <f t="shared" si="568"/>
        <v/>
      </c>
      <c r="EK40" s="553" t="str">
        <f t="shared" si="568"/>
        <v/>
      </c>
      <c r="EL40" s="553" t="str">
        <f t="shared" si="568"/>
        <v/>
      </c>
      <c r="EM40" s="553" t="str">
        <f t="shared" si="568"/>
        <v/>
      </c>
      <c r="EN40" s="553" t="str">
        <f t="shared" si="568"/>
        <v/>
      </c>
      <c r="EO40" s="553" t="str">
        <f t="shared" si="568"/>
        <v/>
      </c>
      <c r="EP40" s="553" t="str">
        <f t="shared" si="568"/>
        <v/>
      </c>
      <c r="EQ40" s="553" t="str">
        <f t="shared" si="568"/>
        <v/>
      </c>
      <c r="ER40" s="553" t="str">
        <f t="shared" si="568"/>
        <v/>
      </c>
      <c r="ES40" s="553" t="str">
        <f t="shared" si="568"/>
        <v/>
      </c>
      <c r="EU40" s="553" t="str">
        <f t="shared" ref="EU40:FH40" si="569">IF($AC40="BFN",IF(AND($O40&gt;ET$8,$O40&lt;=EU$8),$AA40,""),"")</f>
        <v/>
      </c>
      <c r="EV40" s="553" t="str">
        <f t="shared" si="569"/>
        <v/>
      </c>
      <c r="EW40" s="553" t="str">
        <f t="shared" si="569"/>
        <v/>
      </c>
      <c r="EX40" s="553" t="str">
        <f t="shared" si="569"/>
        <v/>
      </c>
      <c r="EY40" s="553" t="str">
        <f t="shared" si="569"/>
        <v/>
      </c>
      <c r="EZ40" s="553" t="str">
        <f t="shared" si="569"/>
        <v/>
      </c>
      <c r="FA40" s="553" t="str">
        <f t="shared" si="569"/>
        <v/>
      </c>
      <c r="FB40" s="553" t="str">
        <f t="shared" si="569"/>
        <v/>
      </c>
      <c r="FC40" s="553" t="str">
        <f t="shared" si="569"/>
        <v/>
      </c>
      <c r="FD40" s="553" t="str">
        <f t="shared" si="569"/>
        <v/>
      </c>
      <c r="FE40" s="553" t="str">
        <f t="shared" si="569"/>
        <v/>
      </c>
      <c r="FF40" s="553" t="str">
        <f t="shared" si="569"/>
        <v/>
      </c>
      <c r="FG40" s="553" t="str">
        <f t="shared" si="569"/>
        <v/>
      </c>
      <c r="FH40" s="553" t="str">
        <f t="shared" si="569"/>
        <v/>
      </c>
      <c r="FJ40" s="553" t="str">
        <f t="shared" ref="FJ40:FW40" si="570">IF(AND($I40&lt;&gt;"",$AD40="RCS"),IF(AND($O40&gt;FI$8,$O40&lt;=FJ$8),SUM($K40:$M40),""),"")</f>
        <v/>
      </c>
      <c r="FK40" s="553" t="str">
        <f t="shared" si="570"/>
        <v/>
      </c>
      <c r="FL40" s="553" t="str">
        <f t="shared" si="570"/>
        <v/>
      </c>
      <c r="FM40" s="553" t="str">
        <f t="shared" si="570"/>
        <v/>
      </c>
      <c r="FN40" s="553" t="str">
        <f t="shared" si="570"/>
        <v/>
      </c>
      <c r="FO40" s="553" t="str">
        <f t="shared" si="570"/>
        <v/>
      </c>
      <c r="FP40" s="553" t="str">
        <f t="shared" si="570"/>
        <v/>
      </c>
      <c r="FQ40" s="553" t="str">
        <f t="shared" si="570"/>
        <v/>
      </c>
      <c r="FR40" s="553" t="str">
        <f t="shared" si="570"/>
        <v/>
      </c>
      <c r="FS40" s="553" t="str">
        <f t="shared" si="570"/>
        <v/>
      </c>
      <c r="FT40" s="553" t="str">
        <f t="shared" si="570"/>
        <v/>
      </c>
      <c r="FU40" s="553" t="str">
        <f t="shared" si="570"/>
        <v/>
      </c>
      <c r="FV40" s="553" t="str">
        <f t="shared" si="570"/>
        <v/>
      </c>
      <c r="FW40" s="553" t="str">
        <f t="shared" si="570"/>
        <v/>
      </c>
      <c r="FY40" s="553" t="str">
        <f t="shared" ref="FY40:GL40" si="571">IF(AND($I40&lt;&gt;"",$AD40="REC"),IF(AND($O40&gt;FX$8,$O40&lt;=FY$8),SUM($K40:$M40),""),"")</f>
        <v/>
      </c>
      <c r="FZ40" s="553" t="str">
        <f t="shared" si="571"/>
        <v/>
      </c>
      <c r="GA40" s="553" t="str">
        <f t="shared" si="571"/>
        <v/>
      </c>
      <c r="GB40" s="553" t="str">
        <f t="shared" si="571"/>
        <v/>
      </c>
      <c r="GC40" s="553" t="str">
        <f t="shared" si="571"/>
        <v/>
      </c>
      <c r="GD40" s="553" t="str">
        <f t="shared" si="571"/>
        <v/>
      </c>
      <c r="GE40" s="553" t="str">
        <f t="shared" si="571"/>
        <v/>
      </c>
      <c r="GF40" s="553" t="str">
        <f t="shared" si="571"/>
        <v/>
      </c>
      <c r="GG40" s="553" t="str">
        <f t="shared" si="571"/>
        <v/>
      </c>
      <c r="GH40" s="553" t="str">
        <f t="shared" si="571"/>
        <v/>
      </c>
      <c r="GI40" s="553" t="str">
        <f t="shared" si="571"/>
        <v/>
      </c>
      <c r="GJ40" s="553" t="str">
        <f t="shared" si="571"/>
        <v/>
      </c>
      <c r="GK40" s="553" t="str">
        <f t="shared" si="571"/>
        <v/>
      </c>
      <c r="GL40" s="553" t="str">
        <f t="shared" si="571"/>
        <v/>
      </c>
      <c r="GN40" s="553" t="str">
        <f t="shared" ref="GN40:HA40" si="572">IF(AND($I40&lt;&gt;"",$AD40="RBA"),IF(AND($O40&gt;GM$8,$O40&lt;=GN$8),SUM($K40:$M40),""),"")</f>
        <v/>
      </c>
      <c r="GO40" s="553" t="str">
        <f t="shared" si="572"/>
        <v/>
      </c>
      <c r="GP40" s="553" t="str">
        <f t="shared" si="572"/>
        <v/>
      </c>
      <c r="GQ40" s="553" t="str">
        <f t="shared" si="572"/>
        <v/>
      </c>
      <c r="GR40" s="553" t="str">
        <f t="shared" si="572"/>
        <v/>
      </c>
      <c r="GS40" s="553" t="str">
        <f t="shared" si="572"/>
        <v/>
      </c>
      <c r="GT40" s="553" t="str">
        <f t="shared" si="572"/>
        <v/>
      </c>
      <c r="GU40" s="553" t="str">
        <f t="shared" si="572"/>
        <v/>
      </c>
      <c r="GV40" s="553" t="str">
        <f t="shared" si="572"/>
        <v/>
      </c>
      <c r="GW40" s="553" t="str">
        <f t="shared" si="572"/>
        <v/>
      </c>
      <c r="GX40" s="553" t="str">
        <f t="shared" si="572"/>
        <v/>
      </c>
      <c r="GY40" s="553" t="str">
        <f t="shared" si="572"/>
        <v/>
      </c>
      <c r="GZ40" s="553" t="str">
        <f t="shared" si="572"/>
        <v/>
      </c>
      <c r="HA40" s="553" t="str">
        <f t="shared" si="572"/>
        <v/>
      </c>
      <c r="HC40" s="553" t="str">
        <f t="shared" ref="HC40:HP40" si="573">IF(AND($I40&lt;&gt;"",$AD40="RBS"),IF(AND($O40&gt;HB$8,$O40&lt;=HC$8),SUM($K40:$M40),""),"")</f>
        <v/>
      </c>
      <c r="HD40" s="553" t="str">
        <f t="shared" si="573"/>
        <v/>
      </c>
      <c r="HE40" s="553" t="str">
        <f t="shared" si="573"/>
        <v/>
      </c>
      <c r="HF40" s="553" t="str">
        <f t="shared" si="573"/>
        <v/>
      </c>
      <c r="HG40" s="553" t="str">
        <f t="shared" si="573"/>
        <v/>
      </c>
      <c r="HH40" s="553" t="str">
        <f t="shared" si="573"/>
        <v/>
      </c>
      <c r="HI40" s="553" t="str">
        <f t="shared" si="573"/>
        <v/>
      </c>
      <c r="HJ40" s="553" t="str">
        <f t="shared" si="573"/>
        <v/>
      </c>
      <c r="HK40" s="553" t="str">
        <f t="shared" si="573"/>
        <v/>
      </c>
      <c r="HL40" s="553" t="str">
        <f t="shared" si="573"/>
        <v/>
      </c>
      <c r="HM40" s="553" t="str">
        <f t="shared" si="573"/>
        <v/>
      </c>
      <c r="HN40" s="553" t="str">
        <f t="shared" si="573"/>
        <v/>
      </c>
      <c r="HO40" s="553" t="str">
        <f t="shared" si="573"/>
        <v/>
      </c>
      <c r="HP40" s="553" t="str">
        <f t="shared" si="573"/>
        <v/>
      </c>
      <c r="HR40" s="553" t="str">
        <f t="shared" ref="HR40:IE40" si="574">IF(AND($I40&lt;&gt;"",$AD40="RCD"),IF(AND($O40&gt;HQ$8,$O40&lt;=HR$8),SUM($K40:$M40),""),"")</f>
        <v/>
      </c>
      <c r="HS40" s="553" t="str">
        <f t="shared" si="574"/>
        <v/>
      </c>
      <c r="HT40" s="553" t="str">
        <f t="shared" si="574"/>
        <v/>
      </c>
      <c r="HU40" s="553" t="str">
        <f t="shared" si="574"/>
        <v/>
      </c>
      <c r="HV40" s="553" t="str">
        <f t="shared" si="574"/>
        <v/>
      </c>
      <c r="HW40" s="553" t="str">
        <f t="shared" si="574"/>
        <v/>
      </c>
      <c r="HX40" s="553" t="str">
        <f t="shared" si="574"/>
        <v/>
      </c>
      <c r="HY40" s="553" t="str">
        <f t="shared" si="574"/>
        <v/>
      </c>
      <c r="HZ40" s="553" t="str">
        <f t="shared" si="574"/>
        <v/>
      </c>
      <c r="IA40" s="553" t="str">
        <f t="shared" si="574"/>
        <v/>
      </c>
      <c r="IB40" s="553" t="str">
        <f t="shared" si="574"/>
        <v/>
      </c>
      <c r="IC40" s="553" t="str">
        <f t="shared" si="574"/>
        <v/>
      </c>
      <c r="ID40" s="553" t="str">
        <f t="shared" si="574"/>
        <v/>
      </c>
      <c r="IE40" s="553" t="str">
        <f t="shared" si="574"/>
        <v/>
      </c>
      <c r="IG40" s="552">
        <f t="shared" ref="IG40:IT40" si="575">IF(AND($I40&lt;&gt;""),IF(AND($O40&gt;IF$8,$O40&lt;=IG$8),$K40,""),"")</f>
        <v>204.29</v>
      </c>
      <c r="IH40" s="552" t="str">
        <f t="shared" si="575"/>
        <v/>
      </c>
      <c r="II40" s="552" t="str">
        <f t="shared" si="575"/>
        <v/>
      </c>
      <c r="IJ40" s="552" t="str">
        <f t="shared" si="575"/>
        <v/>
      </c>
      <c r="IK40" s="552" t="str">
        <f t="shared" si="575"/>
        <v/>
      </c>
      <c r="IL40" s="552" t="str">
        <f t="shared" si="575"/>
        <v/>
      </c>
      <c r="IM40" s="552" t="str">
        <f t="shared" si="575"/>
        <v/>
      </c>
      <c r="IN40" s="552" t="str">
        <f t="shared" si="575"/>
        <v/>
      </c>
      <c r="IO40" s="552" t="str">
        <f t="shared" si="575"/>
        <v/>
      </c>
      <c r="IP40" s="552" t="str">
        <f t="shared" si="575"/>
        <v/>
      </c>
      <c r="IQ40" s="552" t="str">
        <f t="shared" si="575"/>
        <v/>
      </c>
      <c r="IR40" s="552" t="str">
        <f t="shared" si="575"/>
        <v/>
      </c>
      <c r="IS40" s="552" t="str">
        <f t="shared" si="575"/>
        <v/>
      </c>
      <c r="IT40" s="552" t="str">
        <f t="shared" si="575"/>
        <v/>
      </c>
      <c r="IU40" s="229"/>
      <c r="IV40" s="552">
        <f t="shared" si="60"/>
        <v>0</v>
      </c>
      <c r="IW40" s="552" t="str">
        <f t="shared" si="61"/>
        <v/>
      </c>
      <c r="IX40" s="552" t="str">
        <f t="shared" si="62"/>
        <v/>
      </c>
      <c r="IY40" s="552" t="str">
        <f t="shared" si="63"/>
        <v/>
      </c>
      <c r="IZ40" s="552" t="str">
        <f t="shared" si="64"/>
        <v/>
      </c>
      <c r="JA40" s="552" t="str">
        <f t="shared" si="65"/>
        <v/>
      </c>
      <c r="JB40" s="552" t="str">
        <f t="shared" si="66"/>
        <v/>
      </c>
      <c r="JC40" s="552" t="str">
        <f t="shared" si="67"/>
        <v/>
      </c>
      <c r="JD40" s="552" t="str">
        <f t="shared" si="68"/>
        <v/>
      </c>
      <c r="JE40" s="552" t="str">
        <f t="shared" si="69"/>
        <v/>
      </c>
      <c r="JF40" s="552" t="str">
        <f t="shared" si="70"/>
        <v/>
      </c>
      <c r="JG40" s="552" t="str">
        <f t="shared" si="71"/>
        <v/>
      </c>
      <c r="JH40" s="552" t="str">
        <f t="shared" si="72"/>
        <v/>
      </c>
      <c r="JI40" s="552" t="str">
        <f t="shared" si="73"/>
        <v/>
      </c>
      <c r="JJ40" s="229"/>
      <c r="JK40" s="552">
        <f t="shared" ref="JK40:JX40" si="576">IF(AND($I40&lt;&gt;""),IF(AND($O40&gt;JJ$8,$O40&lt;=JK$8),$M40,""),"")</f>
        <v>0</v>
      </c>
      <c r="JL40" s="552" t="str">
        <f t="shared" si="576"/>
        <v/>
      </c>
      <c r="JM40" s="552" t="str">
        <f t="shared" si="576"/>
        <v/>
      </c>
      <c r="JN40" s="552" t="str">
        <f t="shared" si="576"/>
        <v/>
      </c>
      <c r="JO40" s="552" t="str">
        <f t="shared" si="576"/>
        <v/>
      </c>
      <c r="JP40" s="552" t="str">
        <f t="shared" si="576"/>
        <v/>
      </c>
      <c r="JQ40" s="552" t="str">
        <f t="shared" si="576"/>
        <v/>
      </c>
      <c r="JR40" s="552" t="str">
        <f t="shared" si="576"/>
        <v/>
      </c>
      <c r="JS40" s="552" t="str">
        <f t="shared" si="576"/>
        <v/>
      </c>
      <c r="JT40" s="552" t="str">
        <f t="shared" si="576"/>
        <v/>
      </c>
      <c r="JU40" s="552" t="str">
        <f t="shared" si="576"/>
        <v/>
      </c>
      <c r="JV40" s="552" t="str">
        <f t="shared" si="576"/>
        <v/>
      </c>
      <c r="JW40" s="552" t="str">
        <f t="shared" si="576"/>
        <v/>
      </c>
      <c r="JX40" s="552" t="str">
        <f t="shared" si="576"/>
        <v/>
      </c>
      <c r="JY40" s="229"/>
      <c r="JZ40" s="552">
        <f t="shared" ref="JZ40:KM40" si="577">IF(AND($I40&lt;&gt;""),IF(AND($O40&gt;JY$8,$O40&lt;=JZ$8),$N40,""),"")</f>
        <v>0</v>
      </c>
      <c r="KA40" s="552" t="str">
        <f t="shared" si="577"/>
        <v/>
      </c>
      <c r="KB40" s="552" t="str">
        <f t="shared" si="577"/>
        <v/>
      </c>
      <c r="KC40" s="552" t="str">
        <f t="shared" si="577"/>
        <v/>
      </c>
      <c r="KD40" s="552" t="str">
        <f t="shared" si="577"/>
        <v/>
      </c>
      <c r="KE40" s="552" t="str">
        <f t="shared" si="577"/>
        <v/>
      </c>
      <c r="KF40" s="552" t="str">
        <f t="shared" si="577"/>
        <v/>
      </c>
      <c r="KG40" s="552" t="str">
        <f t="shared" si="577"/>
        <v/>
      </c>
      <c r="KH40" s="552" t="str">
        <f t="shared" si="577"/>
        <v/>
      </c>
      <c r="KI40" s="552" t="str">
        <f t="shared" si="577"/>
        <v/>
      </c>
      <c r="KJ40" s="552" t="str">
        <f t="shared" si="577"/>
        <v/>
      </c>
      <c r="KK40" s="552" t="str">
        <f t="shared" si="577"/>
        <v/>
      </c>
      <c r="KL40" s="552" t="str">
        <f t="shared" si="577"/>
        <v/>
      </c>
      <c r="KM40" s="552" t="str">
        <f t="shared" si="577"/>
        <v/>
      </c>
    </row>
    <row r="41" spans="2:299" ht="18" customHeight="1" x14ac:dyDescent="0.25">
      <c r="B41" s="551">
        <f t="shared" si="0"/>
        <v>120</v>
      </c>
      <c r="C41" s="269">
        <v>0</v>
      </c>
      <c r="D41" s="269" t="s">
        <v>75</v>
      </c>
      <c r="E41" s="269">
        <v>0</v>
      </c>
      <c r="F41" s="269">
        <v>12</v>
      </c>
      <c r="G41" s="269" t="s">
        <v>75</v>
      </c>
      <c r="H41" s="269">
        <v>0</v>
      </c>
      <c r="I41" s="269" t="s">
        <v>650</v>
      </c>
      <c r="J41" s="269" t="s">
        <v>568</v>
      </c>
      <c r="K41" s="546">
        <f>VLOOKUP(I41,' 5.0 - Rebaixos'!B:N,11,FALSE)</f>
        <v>1286.4000000000001</v>
      </c>
      <c r="L41" s="546"/>
      <c r="M41" s="546"/>
      <c r="N41" s="546"/>
      <c r="O41" s="547">
        <f>IFERROR((ABS(((T41+Q41)/2)-((F41+C41)/2)))*20/1000+20/1000,0)</f>
        <v>0.02</v>
      </c>
      <c r="P41" s="547">
        <f t="shared" si="37"/>
        <v>25.728000000000002</v>
      </c>
      <c r="Q41" s="269">
        <v>0</v>
      </c>
      <c r="R41" s="269" t="s">
        <v>75</v>
      </c>
      <c r="S41" s="269">
        <v>0</v>
      </c>
      <c r="T41" s="269">
        <v>12</v>
      </c>
      <c r="U41" s="269" t="s">
        <v>75</v>
      </c>
      <c r="V41" s="269">
        <v>0</v>
      </c>
      <c r="W41" s="548" t="s">
        <v>650</v>
      </c>
      <c r="X41" s="269"/>
      <c r="Y41" s="269"/>
      <c r="Z41" s="546">
        <v>1</v>
      </c>
      <c r="AA41" s="546">
        <f t="shared" si="1"/>
        <v>1286.4000000000001</v>
      </c>
      <c r="AB41" s="549" t="s">
        <v>340</v>
      </c>
      <c r="AC41" s="37" t="str">
        <f t="shared" si="450"/>
        <v/>
      </c>
      <c r="AD41" s="9" t="str">
        <f t="shared" si="451"/>
        <v>REC</v>
      </c>
      <c r="AE41" s="552" t="str">
        <f>IF(AND($I41&lt;&gt;"",$AD41="CL"),IF(AND($O41&gt;#REF!,$O41&lt;=AN$8),$K41,""),"")</f>
        <v/>
      </c>
      <c r="AF41" s="552" t="str">
        <f t="shared" si="452"/>
        <v/>
      </c>
      <c r="AG41" s="552" t="str">
        <f t="shared" si="453"/>
        <v/>
      </c>
      <c r="AH41" s="552" t="str">
        <f t="shared" si="454"/>
        <v/>
      </c>
      <c r="AI41" s="552" t="str">
        <f t="shared" si="455"/>
        <v/>
      </c>
      <c r="AJ41" s="552" t="str">
        <f t="shared" si="456"/>
        <v/>
      </c>
      <c r="AK41" s="552" t="str">
        <f t="shared" si="457"/>
        <v/>
      </c>
      <c r="AL41" s="552" t="str">
        <f t="shared" si="458"/>
        <v/>
      </c>
      <c r="AM41" s="37">
        <f t="shared" si="5"/>
        <v>-1286.4000000000001</v>
      </c>
      <c r="AN41" s="552" t="str">
        <f t="shared" ref="AN41:BA41" si="578">IF(AND($I41&lt;&gt;"",$AD41="C"),IF(AND($O41&gt;AM$8,$O41&lt;=AN$8),$K41,""),"")</f>
        <v/>
      </c>
      <c r="AO41" s="552" t="str">
        <f t="shared" si="578"/>
        <v/>
      </c>
      <c r="AP41" s="552" t="str">
        <f t="shared" si="578"/>
        <v/>
      </c>
      <c r="AQ41" s="552" t="str">
        <f t="shared" si="578"/>
        <v/>
      </c>
      <c r="AR41" s="552" t="str">
        <f t="shared" si="578"/>
        <v/>
      </c>
      <c r="AS41" s="552" t="str">
        <f t="shared" si="578"/>
        <v/>
      </c>
      <c r="AT41" s="552" t="str">
        <f t="shared" si="578"/>
        <v/>
      </c>
      <c r="AU41" s="552" t="str">
        <f t="shared" si="578"/>
        <v/>
      </c>
      <c r="AV41" s="552" t="str">
        <f t="shared" si="578"/>
        <v/>
      </c>
      <c r="AW41" s="552" t="str">
        <f t="shared" si="578"/>
        <v/>
      </c>
      <c r="AX41" s="552" t="str">
        <f t="shared" si="578"/>
        <v/>
      </c>
      <c r="AY41" s="552" t="str">
        <f t="shared" si="578"/>
        <v/>
      </c>
      <c r="AZ41" s="552" t="str">
        <f t="shared" si="578"/>
        <v/>
      </c>
      <c r="BA41" s="552" t="str">
        <f t="shared" si="578"/>
        <v/>
      </c>
      <c r="BB41" s="229"/>
      <c r="BC41" s="552" t="str">
        <f t="shared" ref="BC41:BP41" si="579">IF(AND($I41&lt;&gt;"",$AD41="C"),IF(AND($O41&gt;BB$8,$O41&lt;=BC$8),$L41,""),"")</f>
        <v/>
      </c>
      <c r="BD41" s="552" t="str">
        <f t="shared" si="579"/>
        <v/>
      </c>
      <c r="BE41" s="552" t="str">
        <f t="shared" si="579"/>
        <v/>
      </c>
      <c r="BF41" s="552" t="str">
        <f t="shared" si="579"/>
        <v/>
      </c>
      <c r="BG41" s="552" t="str">
        <f t="shared" si="579"/>
        <v/>
      </c>
      <c r="BH41" s="552" t="str">
        <f t="shared" si="579"/>
        <v/>
      </c>
      <c r="BI41" s="552" t="str">
        <f t="shared" si="579"/>
        <v/>
      </c>
      <c r="BJ41" s="552" t="str">
        <f t="shared" si="579"/>
        <v/>
      </c>
      <c r="BK41" s="552" t="str">
        <f t="shared" si="579"/>
        <v/>
      </c>
      <c r="BL41" s="552" t="str">
        <f t="shared" si="579"/>
        <v/>
      </c>
      <c r="BM41" s="552" t="str">
        <f t="shared" si="579"/>
        <v/>
      </c>
      <c r="BN41" s="552" t="str">
        <f t="shared" si="579"/>
        <v/>
      </c>
      <c r="BO41" s="552" t="str">
        <f t="shared" si="579"/>
        <v/>
      </c>
      <c r="BP41" s="552" t="str">
        <f t="shared" si="579"/>
        <v/>
      </c>
      <c r="BR41" s="552" t="str">
        <f t="shared" ref="BR41:CC41" si="580">IF(AND($I41&lt;&gt;"",$AD41="C"),IF(AND($O41&gt;BQ$8,$O41&lt;=BR$8),$M41,""),"")</f>
        <v/>
      </c>
      <c r="BS41" s="552" t="str">
        <f t="shared" si="580"/>
        <v/>
      </c>
      <c r="BT41" s="552" t="str">
        <f t="shared" si="580"/>
        <v/>
      </c>
      <c r="BU41" s="552" t="str">
        <f t="shared" si="580"/>
        <v/>
      </c>
      <c r="BV41" s="552" t="str">
        <f t="shared" si="580"/>
        <v/>
      </c>
      <c r="BW41" s="552" t="str">
        <f t="shared" si="580"/>
        <v/>
      </c>
      <c r="BX41" s="552" t="str">
        <f t="shared" si="580"/>
        <v/>
      </c>
      <c r="BY41" s="552" t="str">
        <f t="shared" si="580"/>
        <v/>
      </c>
      <c r="BZ41" s="552" t="str">
        <f t="shared" si="580"/>
        <v/>
      </c>
      <c r="CA41" s="552" t="str">
        <f t="shared" si="580"/>
        <v/>
      </c>
      <c r="CB41" s="552" t="str">
        <f t="shared" si="580"/>
        <v/>
      </c>
      <c r="CC41" s="552" t="str">
        <f t="shared" si="580"/>
        <v/>
      </c>
      <c r="CD41" s="229"/>
      <c r="CE41" s="552" t="str">
        <f t="shared" ref="CE41:CK41" si="581">IF(AND($I41&lt;&gt;"",$AD41="SM"),IF(AND($O41&gt;CD$8,$O41&lt;=CE$8),$N41,""),"")</f>
        <v/>
      </c>
      <c r="CF41" s="552" t="str">
        <f t="shared" si="581"/>
        <v/>
      </c>
      <c r="CG41" s="552" t="str">
        <f t="shared" si="581"/>
        <v/>
      </c>
      <c r="CH41" s="552" t="str">
        <f t="shared" si="581"/>
        <v/>
      </c>
      <c r="CI41" s="552" t="str">
        <f t="shared" si="581"/>
        <v/>
      </c>
      <c r="CJ41" s="552" t="str">
        <f t="shared" si="581"/>
        <v/>
      </c>
      <c r="CK41" s="552" t="str">
        <f t="shared" si="581"/>
        <v/>
      </c>
      <c r="CM41" s="553" t="str">
        <f t="shared" ref="CM41:CZ41" si="582">IF(AND($I41&lt;&gt;"",OR($AD41="ELE",$AD41="ELD",$AD41="CX")),IF(AND($O41&gt;CL$8,$O41&lt;=CM$8),$K41,""),"")</f>
        <v/>
      </c>
      <c r="CN41" s="553" t="str">
        <f t="shared" si="582"/>
        <v/>
      </c>
      <c r="CO41" s="553" t="str">
        <f t="shared" si="582"/>
        <v/>
      </c>
      <c r="CP41" s="553" t="str">
        <f t="shared" si="582"/>
        <v/>
      </c>
      <c r="CQ41" s="553" t="str">
        <f t="shared" si="582"/>
        <v/>
      </c>
      <c r="CR41" s="553" t="str">
        <f t="shared" si="582"/>
        <v/>
      </c>
      <c r="CS41" s="553" t="str">
        <f t="shared" si="582"/>
        <v/>
      </c>
      <c r="CT41" s="553" t="str">
        <f t="shared" si="582"/>
        <v/>
      </c>
      <c r="CU41" s="553" t="str">
        <f t="shared" si="582"/>
        <v/>
      </c>
      <c r="CV41" s="553" t="str">
        <f t="shared" si="582"/>
        <v/>
      </c>
      <c r="CW41" s="553" t="str">
        <f t="shared" si="582"/>
        <v/>
      </c>
      <c r="CX41" s="553" t="str">
        <f t="shared" si="582"/>
        <v/>
      </c>
      <c r="CY41" s="553" t="str">
        <f t="shared" si="582"/>
        <v/>
      </c>
      <c r="CZ41" s="553" t="str">
        <f t="shared" si="582"/>
        <v/>
      </c>
      <c r="DB41" s="553">
        <f t="shared" ref="DB41:DO41" si="583">IF(AND($W41&lt;&gt;"",$AB41="CF"),IF(AND($O41&gt;DA$8,$O41&lt;=DB$8),$AA41,""),"")</f>
        <v>1286.4000000000001</v>
      </c>
      <c r="DC41" s="553" t="str">
        <f t="shared" si="583"/>
        <v/>
      </c>
      <c r="DD41" s="553" t="str">
        <f t="shared" si="583"/>
        <v/>
      </c>
      <c r="DE41" s="553" t="str">
        <f t="shared" si="583"/>
        <v/>
      </c>
      <c r="DF41" s="553" t="str">
        <f t="shared" si="583"/>
        <v/>
      </c>
      <c r="DG41" s="553" t="str">
        <f t="shared" si="583"/>
        <v/>
      </c>
      <c r="DH41" s="553" t="str">
        <f t="shared" si="583"/>
        <v/>
      </c>
      <c r="DI41" s="553" t="str">
        <f t="shared" si="583"/>
        <v/>
      </c>
      <c r="DJ41" s="553" t="str">
        <f t="shared" si="583"/>
        <v/>
      </c>
      <c r="DK41" s="553" t="str">
        <f t="shared" si="583"/>
        <v/>
      </c>
      <c r="DL41" s="553" t="str">
        <f t="shared" si="583"/>
        <v/>
      </c>
      <c r="DM41" s="553" t="str">
        <f t="shared" si="583"/>
        <v/>
      </c>
      <c r="DN41" s="553" t="str">
        <f t="shared" si="583"/>
        <v/>
      </c>
      <c r="DO41" s="553" t="str">
        <f t="shared" si="583"/>
        <v/>
      </c>
      <c r="DQ41" s="553" t="str">
        <f t="shared" ref="DQ41:ED41" si="584">IF(AND($W41&lt;&gt;"",$AB41="CA"),IF(AND($O41&gt;DP$8,$O41&lt;=DQ$8),$AA41,""),"")</f>
        <v/>
      </c>
      <c r="DR41" s="553" t="str">
        <f t="shared" si="584"/>
        <v/>
      </c>
      <c r="DS41" s="553" t="str">
        <f t="shared" si="584"/>
        <v/>
      </c>
      <c r="DT41" s="553" t="str">
        <f t="shared" si="584"/>
        <v/>
      </c>
      <c r="DU41" s="553" t="str">
        <f t="shared" si="584"/>
        <v/>
      </c>
      <c r="DV41" s="553" t="str">
        <f t="shared" si="584"/>
        <v/>
      </c>
      <c r="DW41" s="553" t="str">
        <f t="shared" si="584"/>
        <v/>
      </c>
      <c r="DX41" s="553" t="str">
        <f t="shared" si="584"/>
        <v/>
      </c>
      <c r="DY41" s="553" t="str">
        <f t="shared" si="584"/>
        <v/>
      </c>
      <c r="DZ41" s="553" t="str">
        <f t="shared" si="584"/>
        <v/>
      </c>
      <c r="EA41" s="553" t="str">
        <f t="shared" si="584"/>
        <v/>
      </c>
      <c r="EB41" s="553" t="str">
        <f t="shared" si="584"/>
        <v/>
      </c>
      <c r="EC41" s="553" t="str">
        <f t="shared" si="584"/>
        <v/>
      </c>
      <c r="ED41" s="553" t="str">
        <f t="shared" si="584"/>
        <v/>
      </c>
      <c r="EF41" s="553" t="str">
        <f t="shared" ref="EF41:ES41" si="585">IF($AC41="BFC",IF(AND($O41&gt;EE$8,$O41&lt;=EF$8),$AA41,""),"")</f>
        <v/>
      </c>
      <c r="EG41" s="553" t="str">
        <f t="shared" si="585"/>
        <v/>
      </c>
      <c r="EH41" s="553" t="str">
        <f t="shared" si="585"/>
        <v/>
      </c>
      <c r="EI41" s="553" t="str">
        <f t="shared" si="585"/>
        <v/>
      </c>
      <c r="EJ41" s="553" t="str">
        <f t="shared" si="585"/>
        <v/>
      </c>
      <c r="EK41" s="553" t="str">
        <f t="shared" si="585"/>
        <v/>
      </c>
      <c r="EL41" s="553" t="str">
        <f t="shared" si="585"/>
        <v/>
      </c>
      <c r="EM41" s="553" t="str">
        <f t="shared" si="585"/>
        <v/>
      </c>
      <c r="EN41" s="553" t="str">
        <f t="shared" si="585"/>
        <v/>
      </c>
      <c r="EO41" s="553" t="str">
        <f t="shared" si="585"/>
        <v/>
      </c>
      <c r="EP41" s="553" t="str">
        <f t="shared" si="585"/>
        <v/>
      </c>
      <c r="EQ41" s="553" t="str">
        <f t="shared" si="585"/>
        <v/>
      </c>
      <c r="ER41" s="553" t="str">
        <f t="shared" si="585"/>
        <v/>
      </c>
      <c r="ES41" s="553" t="str">
        <f t="shared" si="585"/>
        <v/>
      </c>
      <c r="EU41" s="553" t="str">
        <f t="shared" ref="EU41:FH41" si="586">IF($AC41="BFN",IF(AND($O41&gt;ET$8,$O41&lt;=EU$8),$AA41,""),"")</f>
        <v/>
      </c>
      <c r="EV41" s="553" t="str">
        <f t="shared" si="586"/>
        <v/>
      </c>
      <c r="EW41" s="553" t="str">
        <f t="shared" si="586"/>
        <v/>
      </c>
      <c r="EX41" s="553" t="str">
        <f t="shared" si="586"/>
        <v/>
      </c>
      <c r="EY41" s="553" t="str">
        <f t="shared" si="586"/>
        <v/>
      </c>
      <c r="EZ41" s="553" t="str">
        <f t="shared" si="586"/>
        <v/>
      </c>
      <c r="FA41" s="553" t="str">
        <f t="shared" si="586"/>
        <v/>
      </c>
      <c r="FB41" s="553" t="str">
        <f t="shared" si="586"/>
        <v/>
      </c>
      <c r="FC41" s="553" t="str">
        <f t="shared" si="586"/>
        <v/>
      </c>
      <c r="FD41" s="553" t="str">
        <f t="shared" si="586"/>
        <v/>
      </c>
      <c r="FE41" s="553" t="str">
        <f t="shared" si="586"/>
        <v/>
      </c>
      <c r="FF41" s="553" t="str">
        <f t="shared" si="586"/>
        <v/>
      </c>
      <c r="FG41" s="553" t="str">
        <f t="shared" si="586"/>
        <v/>
      </c>
      <c r="FH41" s="553" t="str">
        <f t="shared" si="586"/>
        <v/>
      </c>
      <c r="FJ41" s="553" t="str">
        <f t="shared" ref="FJ41:FW41" si="587">IF(AND($I41&lt;&gt;"",$AD41="RCS"),IF(AND($O41&gt;FI$8,$O41&lt;=FJ$8),SUM($K41:$M41),""),"")</f>
        <v/>
      </c>
      <c r="FK41" s="553" t="str">
        <f t="shared" si="587"/>
        <v/>
      </c>
      <c r="FL41" s="553" t="str">
        <f t="shared" si="587"/>
        <v/>
      </c>
      <c r="FM41" s="553" t="str">
        <f t="shared" si="587"/>
        <v/>
      </c>
      <c r="FN41" s="553" t="str">
        <f t="shared" si="587"/>
        <v/>
      </c>
      <c r="FO41" s="553" t="str">
        <f t="shared" si="587"/>
        <v/>
      </c>
      <c r="FP41" s="553" t="str">
        <f t="shared" si="587"/>
        <v/>
      </c>
      <c r="FQ41" s="553" t="str">
        <f t="shared" si="587"/>
        <v/>
      </c>
      <c r="FR41" s="553" t="str">
        <f t="shared" si="587"/>
        <v/>
      </c>
      <c r="FS41" s="553" t="str">
        <f t="shared" si="587"/>
        <v/>
      </c>
      <c r="FT41" s="553" t="str">
        <f t="shared" si="587"/>
        <v/>
      </c>
      <c r="FU41" s="553" t="str">
        <f t="shared" si="587"/>
        <v/>
      </c>
      <c r="FV41" s="553" t="str">
        <f t="shared" si="587"/>
        <v/>
      </c>
      <c r="FW41" s="553" t="str">
        <f t="shared" si="587"/>
        <v/>
      </c>
      <c r="FY41" s="553">
        <f t="shared" ref="FY41:GL41" si="588">IF(AND($I41&lt;&gt;"",$AD41="REC"),IF(AND($O41&gt;FX$8,$O41&lt;=FY$8),SUM($K41:$M41),""),"")</f>
        <v>1286.4000000000001</v>
      </c>
      <c r="FZ41" s="553" t="str">
        <f t="shared" si="588"/>
        <v/>
      </c>
      <c r="GA41" s="553" t="str">
        <f t="shared" si="588"/>
        <v/>
      </c>
      <c r="GB41" s="553" t="str">
        <f t="shared" si="588"/>
        <v/>
      </c>
      <c r="GC41" s="553" t="str">
        <f t="shared" si="588"/>
        <v/>
      </c>
      <c r="GD41" s="553" t="str">
        <f t="shared" si="588"/>
        <v/>
      </c>
      <c r="GE41" s="553" t="str">
        <f t="shared" si="588"/>
        <v/>
      </c>
      <c r="GF41" s="553" t="str">
        <f t="shared" si="588"/>
        <v/>
      </c>
      <c r="GG41" s="553" t="str">
        <f t="shared" si="588"/>
        <v/>
      </c>
      <c r="GH41" s="553" t="str">
        <f t="shared" si="588"/>
        <v/>
      </c>
      <c r="GI41" s="553" t="str">
        <f t="shared" si="588"/>
        <v/>
      </c>
      <c r="GJ41" s="553" t="str">
        <f t="shared" si="588"/>
        <v/>
      </c>
      <c r="GK41" s="553" t="str">
        <f t="shared" si="588"/>
        <v/>
      </c>
      <c r="GL41" s="553" t="str">
        <f t="shared" si="588"/>
        <v/>
      </c>
      <c r="GN41" s="553" t="str">
        <f t="shared" ref="GN41:HA41" si="589">IF(AND($I41&lt;&gt;"",$AD41="RBA"),IF(AND($O41&gt;GM$8,$O41&lt;=GN$8),SUM($K41:$M41),""),"")</f>
        <v/>
      </c>
      <c r="GO41" s="553" t="str">
        <f t="shared" si="589"/>
        <v/>
      </c>
      <c r="GP41" s="553" t="str">
        <f t="shared" si="589"/>
        <v/>
      </c>
      <c r="GQ41" s="553" t="str">
        <f t="shared" si="589"/>
        <v/>
      </c>
      <c r="GR41" s="553" t="str">
        <f t="shared" si="589"/>
        <v/>
      </c>
      <c r="GS41" s="553" t="str">
        <f t="shared" si="589"/>
        <v/>
      </c>
      <c r="GT41" s="553" t="str">
        <f t="shared" si="589"/>
        <v/>
      </c>
      <c r="GU41" s="553" t="str">
        <f t="shared" si="589"/>
        <v/>
      </c>
      <c r="GV41" s="553" t="str">
        <f t="shared" si="589"/>
        <v/>
      </c>
      <c r="GW41" s="553" t="str">
        <f t="shared" si="589"/>
        <v/>
      </c>
      <c r="GX41" s="553" t="str">
        <f t="shared" si="589"/>
        <v/>
      </c>
      <c r="GY41" s="553" t="str">
        <f t="shared" si="589"/>
        <v/>
      </c>
      <c r="GZ41" s="553" t="str">
        <f t="shared" si="589"/>
        <v/>
      </c>
      <c r="HA41" s="553" t="str">
        <f t="shared" si="589"/>
        <v/>
      </c>
      <c r="HC41" s="553" t="str">
        <f t="shared" ref="HC41:HP41" si="590">IF(AND($I41&lt;&gt;"",$AD41="RBS"),IF(AND($O41&gt;HB$8,$O41&lt;=HC$8),SUM($K41:$M41),""),"")</f>
        <v/>
      </c>
      <c r="HD41" s="553" t="str">
        <f t="shared" si="590"/>
        <v/>
      </c>
      <c r="HE41" s="553" t="str">
        <f t="shared" si="590"/>
        <v/>
      </c>
      <c r="HF41" s="553" t="str">
        <f t="shared" si="590"/>
        <v/>
      </c>
      <c r="HG41" s="553" t="str">
        <f t="shared" si="590"/>
        <v/>
      </c>
      <c r="HH41" s="553" t="str">
        <f t="shared" si="590"/>
        <v/>
      </c>
      <c r="HI41" s="553" t="str">
        <f t="shared" si="590"/>
        <v/>
      </c>
      <c r="HJ41" s="553" t="str">
        <f t="shared" si="590"/>
        <v/>
      </c>
      <c r="HK41" s="553" t="str">
        <f t="shared" si="590"/>
        <v/>
      </c>
      <c r="HL41" s="553" t="str">
        <f t="shared" si="590"/>
        <v/>
      </c>
      <c r="HM41" s="553" t="str">
        <f t="shared" si="590"/>
        <v/>
      </c>
      <c r="HN41" s="553" t="str">
        <f t="shared" si="590"/>
        <v/>
      </c>
      <c r="HO41" s="553" t="str">
        <f t="shared" si="590"/>
        <v/>
      </c>
      <c r="HP41" s="553" t="str">
        <f t="shared" si="590"/>
        <v/>
      </c>
      <c r="HR41" s="553" t="str">
        <f t="shared" ref="HR41:IE41" si="591">IF(AND($I41&lt;&gt;"",$AD41="RCD"),IF(AND($O41&gt;HQ$8,$O41&lt;=HR$8),SUM($K41:$M41),""),"")</f>
        <v/>
      </c>
      <c r="HS41" s="553" t="str">
        <f t="shared" si="591"/>
        <v/>
      </c>
      <c r="HT41" s="553" t="str">
        <f t="shared" si="591"/>
        <v/>
      </c>
      <c r="HU41" s="553" t="str">
        <f t="shared" si="591"/>
        <v/>
      </c>
      <c r="HV41" s="553" t="str">
        <f t="shared" si="591"/>
        <v/>
      </c>
      <c r="HW41" s="553" t="str">
        <f t="shared" si="591"/>
        <v/>
      </c>
      <c r="HX41" s="553" t="str">
        <f t="shared" si="591"/>
        <v/>
      </c>
      <c r="HY41" s="553" t="str">
        <f t="shared" si="591"/>
        <v/>
      </c>
      <c r="HZ41" s="553" t="str">
        <f t="shared" si="591"/>
        <v/>
      </c>
      <c r="IA41" s="553" t="str">
        <f t="shared" si="591"/>
        <v/>
      </c>
      <c r="IB41" s="553" t="str">
        <f t="shared" si="591"/>
        <v/>
      </c>
      <c r="IC41" s="553" t="str">
        <f t="shared" si="591"/>
        <v/>
      </c>
      <c r="ID41" s="553" t="str">
        <f t="shared" si="591"/>
        <v/>
      </c>
      <c r="IE41" s="553" t="str">
        <f t="shared" si="591"/>
        <v/>
      </c>
      <c r="IG41" s="552">
        <f t="shared" ref="IG41:IT41" si="592">IF(AND($I41&lt;&gt;""),IF(AND($O41&gt;IF$8,$O41&lt;=IG$8),$K41,""),"")</f>
        <v>1286.4000000000001</v>
      </c>
      <c r="IH41" s="552" t="str">
        <f t="shared" si="592"/>
        <v/>
      </c>
      <c r="II41" s="552" t="str">
        <f t="shared" si="592"/>
        <v/>
      </c>
      <c r="IJ41" s="552" t="str">
        <f t="shared" si="592"/>
        <v/>
      </c>
      <c r="IK41" s="552" t="str">
        <f t="shared" si="592"/>
        <v/>
      </c>
      <c r="IL41" s="552" t="str">
        <f t="shared" si="592"/>
        <v/>
      </c>
      <c r="IM41" s="552" t="str">
        <f t="shared" si="592"/>
        <v/>
      </c>
      <c r="IN41" s="552" t="str">
        <f t="shared" si="592"/>
        <v/>
      </c>
      <c r="IO41" s="552" t="str">
        <f t="shared" si="592"/>
        <v/>
      </c>
      <c r="IP41" s="552" t="str">
        <f t="shared" si="592"/>
        <v/>
      </c>
      <c r="IQ41" s="552" t="str">
        <f t="shared" si="592"/>
        <v/>
      </c>
      <c r="IR41" s="552" t="str">
        <f t="shared" si="592"/>
        <v/>
      </c>
      <c r="IS41" s="552" t="str">
        <f t="shared" si="592"/>
        <v/>
      </c>
      <c r="IT41" s="552" t="str">
        <f t="shared" si="592"/>
        <v/>
      </c>
      <c r="IU41" s="229"/>
      <c r="IV41" s="552">
        <f t="shared" si="60"/>
        <v>0</v>
      </c>
      <c r="IW41" s="552" t="str">
        <f t="shared" si="61"/>
        <v/>
      </c>
      <c r="IX41" s="552" t="str">
        <f t="shared" si="62"/>
        <v/>
      </c>
      <c r="IY41" s="552" t="str">
        <f t="shared" si="63"/>
        <v/>
      </c>
      <c r="IZ41" s="552" t="str">
        <f t="shared" si="64"/>
        <v/>
      </c>
      <c r="JA41" s="552" t="str">
        <f t="shared" si="65"/>
        <v/>
      </c>
      <c r="JB41" s="552" t="str">
        <f t="shared" si="66"/>
        <v/>
      </c>
      <c r="JC41" s="552" t="str">
        <f t="shared" si="67"/>
        <v/>
      </c>
      <c r="JD41" s="552" t="str">
        <f t="shared" si="68"/>
        <v/>
      </c>
      <c r="JE41" s="552" t="str">
        <f t="shared" si="69"/>
        <v/>
      </c>
      <c r="JF41" s="552" t="str">
        <f t="shared" si="70"/>
        <v/>
      </c>
      <c r="JG41" s="552" t="str">
        <f t="shared" si="71"/>
        <v/>
      </c>
      <c r="JH41" s="552" t="str">
        <f t="shared" si="72"/>
        <v/>
      </c>
      <c r="JI41" s="552" t="str">
        <f t="shared" si="73"/>
        <v/>
      </c>
      <c r="JJ41" s="229"/>
      <c r="JK41" s="552">
        <f t="shared" ref="JK41:JX41" si="593">IF(AND($I41&lt;&gt;""),IF(AND($O41&gt;JJ$8,$O41&lt;=JK$8),$M41,""),"")</f>
        <v>0</v>
      </c>
      <c r="JL41" s="552" t="str">
        <f t="shared" si="593"/>
        <v/>
      </c>
      <c r="JM41" s="552" t="str">
        <f t="shared" si="593"/>
        <v/>
      </c>
      <c r="JN41" s="552" t="str">
        <f t="shared" si="593"/>
        <v/>
      </c>
      <c r="JO41" s="552" t="str">
        <f t="shared" si="593"/>
        <v/>
      </c>
      <c r="JP41" s="552" t="str">
        <f t="shared" si="593"/>
        <v/>
      </c>
      <c r="JQ41" s="552" t="str">
        <f t="shared" si="593"/>
        <v/>
      </c>
      <c r="JR41" s="552" t="str">
        <f t="shared" si="593"/>
        <v/>
      </c>
      <c r="JS41" s="552" t="str">
        <f t="shared" si="593"/>
        <v/>
      </c>
      <c r="JT41" s="552" t="str">
        <f t="shared" si="593"/>
        <v/>
      </c>
      <c r="JU41" s="552" t="str">
        <f t="shared" si="593"/>
        <v/>
      </c>
      <c r="JV41" s="552" t="str">
        <f t="shared" si="593"/>
        <v/>
      </c>
      <c r="JW41" s="552" t="str">
        <f t="shared" si="593"/>
        <v/>
      </c>
      <c r="JX41" s="552" t="str">
        <f t="shared" si="593"/>
        <v/>
      </c>
      <c r="JY41" s="229"/>
      <c r="JZ41" s="552">
        <f t="shared" ref="JZ41:KM41" si="594">IF(AND($I41&lt;&gt;""),IF(AND($O41&gt;JY$8,$O41&lt;=JZ$8),$N41,""),"")</f>
        <v>0</v>
      </c>
      <c r="KA41" s="552" t="str">
        <f t="shared" si="594"/>
        <v/>
      </c>
      <c r="KB41" s="552" t="str">
        <f t="shared" si="594"/>
        <v/>
      </c>
      <c r="KC41" s="552" t="str">
        <f t="shared" si="594"/>
        <v/>
      </c>
      <c r="KD41" s="552" t="str">
        <f t="shared" si="594"/>
        <v/>
      </c>
      <c r="KE41" s="552" t="str">
        <f t="shared" si="594"/>
        <v/>
      </c>
      <c r="KF41" s="552" t="str">
        <f t="shared" si="594"/>
        <v/>
      </c>
      <c r="KG41" s="552" t="str">
        <f t="shared" si="594"/>
        <v/>
      </c>
      <c r="KH41" s="552" t="str">
        <f t="shared" si="594"/>
        <v/>
      </c>
      <c r="KI41" s="552" t="str">
        <f t="shared" si="594"/>
        <v/>
      </c>
      <c r="KJ41" s="552" t="str">
        <f t="shared" si="594"/>
        <v/>
      </c>
      <c r="KK41" s="552" t="str">
        <f t="shared" si="594"/>
        <v/>
      </c>
      <c r="KL41" s="552" t="str">
        <f t="shared" si="594"/>
        <v/>
      </c>
      <c r="KM41" s="552" t="str">
        <f t="shared" si="594"/>
        <v/>
      </c>
    </row>
    <row r="42" spans="2:299" ht="18" customHeight="1" x14ac:dyDescent="0.25">
      <c r="B42" s="551">
        <f t="shared" ref="B42:B73" si="595">((C42*20+E42)+(F42*20+H42))/2</f>
        <v>127.5</v>
      </c>
      <c r="C42" s="269">
        <v>5</v>
      </c>
      <c r="D42" s="269" t="s">
        <v>75</v>
      </c>
      <c r="E42" s="269">
        <v>15</v>
      </c>
      <c r="F42" s="269">
        <v>7</v>
      </c>
      <c r="G42" s="269" t="s">
        <v>75</v>
      </c>
      <c r="H42" s="269">
        <v>0</v>
      </c>
      <c r="I42" s="269" t="s">
        <v>613</v>
      </c>
      <c r="J42" s="269" t="s">
        <v>568</v>
      </c>
      <c r="K42" s="546">
        <f>VLOOKUP(I42,' 5.0 - Rebaixos'!B:N,11,FALSE)</f>
        <v>50.04</v>
      </c>
      <c r="L42" s="546"/>
      <c r="M42" s="546"/>
      <c r="N42" s="546"/>
      <c r="O42" s="547">
        <f>IFERROR((ABS(((T42+Q42)/2)-((F42+C42)/2)))*20/1000+20/1000,0)</f>
        <v>0.02</v>
      </c>
      <c r="P42" s="547">
        <f t="shared" si="37"/>
        <v>1.0007999999999999</v>
      </c>
      <c r="Q42" s="269">
        <v>5</v>
      </c>
      <c r="R42" s="269" t="s">
        <v>75</v>
      </c>
      <c r="S42" s="269">
        <v>15</v>
      </c>
      <c r="T42" s="269">
        <v>7</v>
      </c>
      <c r="U42" s="269" t="s">
        <v>75</v>
      </c>
      <c r="V42" s="269">
        <v>0</v>
      </c>
      <c r="W42" s="548" t="s">
        <v>613</v>
      </c>
      <c r="X42" s="269"/>
      <c r="Y42" s="269"/>
      <c r="Z42" s="546">
        <v>1</v>
      </c>
      <c r="AA42" s="546">
        <f t="shared" ref="AA42:AA73" si="596">IFERROR(SUM(K42:N42)/Z42,0)</f>
        <v>50.04</v>
      </c>
      <c r="AB42" s="549" t="s">
        <v>340</v>
      </c>
      <c r="AC42" s="37" t="str">
        <f t="shared" si="450"/>
        <v/>
      </c>
      <c r="AD42" s="9" t="str">
        <f t="shared" si="451"/>
        <v>RBA</v>
      </c>
      <c r="AE42" s="552" t="str">
        <f>IF(AND($I42&lt;&gt;"",$AD42="CL"),IF(AND($O42&gt;#REF!,$O42&lt;=AN$8),$K42,""),"")</f>
        <v/>
      </c>
      <c r="AF42" s="552" t="str">
        <f t="shared" si="452"/>
        <v/>
      </c>
      <c r="AG42" s="552" t="str">
        <f t="shared" si="453"/>
        <v/>
      </c>
      <c r="AH42" s="552" t="str">
        <f t="shared" si="454"/>
        <v/>
      </c>
      <c r="AI42" s="552" t="str">
        <f t="shared" si="455"/>
        <v/>
      </c>
      <c r="AJ42" s="552" t="str">
        <f t="shared" si="456"/>
        <v/>
      </c>
      <c r="AK42" s="552" t="str">
        <f t="shared" si="457"/>
        <v/>
      </c>
      <c r="AL42" s="552" t="str">
        <f t="shared" si="458"/>
        <v/>
      </c>
      <c r="AM42" s="37">
        <f t="shared" ref="AM42:AM70" si="597">SUM(AE42:AL42,AN42:BA42,BC42:BP42,BR42:CC42,CE42:CK42,CM42:CZ42,FJ42:FW42,GN42:HA42,HR42:IE42)-SUM(K42:N42)</f>
        <v>0</v>
      </c>
      <c r="AN42" s="552" t="str">
        <f t="shared" ref="AN42:BA42" si="598">IF(AND($I42&lt;&gt;"",$AD42="C"),IF(AND($O42&gt;AM$8,$O42&lt;=AN$8),$K42,""),"")</f>
        <v/>
      </c>
      <c r="AO42" s="552" t="str">
        <f t="shared" si="598"/>
        <v/>
      </c>
      <c r="AP42" s="552" t="str">
        <f t="shared" si="598"/>
        <v/>
      </c>
      <c r="AQ42" s="552" t="str">
        <f t="shared" si="598"/>
        <v/>
      </c>
      <c r="AR42" s="552" t="str">
        <f t="shared" si="598"/>
        <v/>
      </c>
      <c r="AS42" s="552" t="str">
        <f t="shared" si="598"/>
        <v/>
      </c>
      <c r="AT42" s="552" t="str">
        <f t="shared" si="598"/>
        <v/>
      </c>
      <c r="AU42" s="552" t="str">
        <f t="shared" si="598"/>
        <v/>
      </c>
      <c r="AV42" s="552" t="str">
        <f t="shared" si="598"/>
        <v/>
      </c>
      <c r="AW42" s="552" t="str">
        <f t="shared" si="598"/>
        <v/>
      </c>
      <c r="AX42" s="552" t="str">
        <f t="shared" si="598"/>
        <v/>
      </c>
      <c r="AY42" s="552" t="str">
        <f t="shared" si="598"/>
        <v/>
      </c>
      <c r="AZ42" s="552" t="str">
        <f t="shared" si="598"/>
        <v/>
      </c>
      <c r="BA42" s="552" t="str">
        <f t="shared" si="598"/>
        <v/>
      </c>
      <c r="BB42" s="229"/>
      <c r="BC42" s="552" t="str">
        <f t="shared" ref="BC42:BP42" si="599">IF(AND($I42&lt;&gt;"",$AD42="C"),IF(AND($O42&gt;BB$8,$O42&lt;=BC$8),$L42,""),"")</f>
        <v/>
      </c>
      <c r="BD42" s="552" t="str">
        <f t="shared" si="599"/>
        <v/>
      </c>
      <c r="BE42" s="552" t="str">
        <f t="shared" si="599"/>
        <v/>
      </c>
      <c r="BF42" s="552" t="str">
        <f t="shared" si="599"/>
        <v/>
      </c>
      <c r="BG42" s="552" t="str">
        <f t="shared" si="599"/>
        <v/>
      </c>
      <c r="BH42" s="552" t="str">
        <f t="shared" si="599"/>
        <v/>
      </c>
      <c r="BI42" s="552" t="str">
        <f t="shared" si="599"/>
        <v/>
      </c>
      <c r="BJ42" s="552" t="str">
        <f t="shared" si="599"/>
        <v/>
      </c>
      <c r="BK42" s="552" t="str">
        <f t="shared" si="599"/>
        <v/>
      </c>
      <c r="BL42" s="552" t="str">
        <f t="shared" si="599"/>
        <v/>
      </c>
      <c r="BM42" s="552" t="str">
        <f t="shared" si="599"/>
        <v/>
      </c>
      <c r="BN42" s="552" t="str">
        <f t="shared" si="599"/>
        <v/>
      </c>
      <c r="BO42" s="552" t="str">
        <f t="shared" si="599"/>
        <v/>
      </c>
      <c r="BP42" s="552" t="str">
        <f t="shared" si="599"/>
        <v/>
      </c>
      <c r="BR42" s="552" t="str">
        <f t="shared" ref="BR42:CC42" si="600">IF(AND($I42&lt;&gt;"",$AD42="C"),IF(AND($O42&gt;BQ$8,$O42&lt;=BR$8),$M42,""),"")</f>
        <v/>
      </c>
      <c r="BS42" s="552" t="str">
        <f t="shared" si="600"/>
        <v/>
      </c>
      <c r="BT42" s="552" t="str">
        <f t="shared" si="600"/>
        <v/>
      </c>
      <c r="BU42" s="552" t="str">
        <f t="shared" si="600"/>
        <v/>
      </c>
      <c r="BV42" s="552" t="str">
        <f t="shared" si="600"/>
        <v/>
      </c>
      <c r="BW42" s="552" t="str">
        <f t="shared" si="600"/>
        <v/>
      </c>
      <c r="BX42" s="552" t="str">
        <f t="shared" si="600"/>
        <v/>
      </c>
      <c r="BY42" s="552" t="str">
        <f t="shared" si="600"/>
        <v/>
      </c>
      <c r="BZ42" s="552" t="str">
        <f t="shared" si="600"/>
        <v/>
      </c>
      <c r="CA42" s="552" t="str">
        <f t="shared" si="600"/>
        <v/>
      </c>
      <c r="CB42" s="552" t="str">
        <f t="shared" si="600"/>
        <v/>
      </c>
      <c r="CC42" s="552" t="str">
        <f t="shared" si="600"/>
        <v/>
      </c>
      <c r="CD42" s="229"/>
      <c r="CE42" s="552" t="str">
        <f t="shared" ref="CE42:CK42" si="601">IF(AND($I42&lt;&gt;"",$AD42="SM"),IF(AND($O42&gt;CD$8,$O42&lt;=CE$8),$N42,""),"")</f>
        <v/>
      </c>
      <c r="CF42" s="552" t="str">
        <f t="shared" si="601"/>
        <v/>
      </c>
      <c r="CG42" s="552" t="str">
        <f t="shared" si="601"/>
        <v/>
      </c>
      <c r="CH42" s="552" t="str">
        <f t="shared" si="601"/>
        <v/>
      </c>
      <c r="CI42" s="552" t="str">
        <f t="shared" si="601"/>
        <v/>
      </c>
      <c r="CJ42" s="552" t="str">
        <f t="shared" si="601"/>
        <v/>
      </c>
      <c r="CK42" s="552" t="str">
        <f t="shared" si="601"/>
        <v/>
      </c>
      <c r="CM42" s="553" t="str">
        <f t="shared" ref="CM42:CZ42" si="602">IF(AND($I42&lt;&gt;"",OR($AD42="ELE",$AD42="ELD",$AD42="CX")),IF(AND($O42&gt;CL$8,$O42&lt;=CM$8),$K42,""),"")</f>
        <v/>
      </c>
      <c r="CN42" s="553" t="str">
        <f t="shared" si="602"/>
        <v/>
      </c>
      <c r="CO42" s="553" t="str">
        <f t="shared" si="602"/>
        <v/>
      </c>
      <c r="CP42" s="553" t="str">
        <f t="shared" si="602"/>
        <v/>
      </c>
      <c r="CQ42" s="553" t="str">
        <f t="shared" si="602"/>
        <v/>
      </c>
      <c r="CR42" s="553" t="str">
        <f t="shared" si="602"/>
        <v/>
      </c>
      <c r="CS42" s="553" t="str">
        <f t="shared" si="602"/>
        <v/>
      </c>
      <c r="CT42" s="553" t="str">
        <f t="shared" si="602"/>
        <v/>
      </c>
      <c r="CU42" s="553" t="str">
        <f t="shared" si="602"/>
        <v/>
      </c>
      <c r="CV42" s="553" t="str">
        <f t="shared" si="602"/>
        <v/>
      </c>
      <c r="CW42" s="553" t="str">
        <f t="shared" si="602"/>
        <v/>
      </c>
      <c r="CX42" s="553" t="str">
        <f t="shared" si="602"/>
        <v/>
      </c>
      <c r="CY42" s="553" t="str">
        <f t="shared" si="602"/>
        <v/>
      </c>
      <c r="CZ42" s="553" t="str">
        <f t="shared" si="602"/>
        <v/>
      </c>
      <c r="DB42" s="553">
        <f t="shared" ref="DB42:DO42" si="603">IF(AND($W42&lt;&gt;"",$AB42="CF"),IF(AND($O42&gt;DA$8,$O42&lt;=DB$8),$AA42,""),"")</f>
        <v>50.04</v>
      </c>
      <c r="DC42" s="553" t="str">
        <f t="shared" si="603"/>
        <v/>
      </c>
      <c r="DD42" s="553" t="str">
        <f t="shared" si="603"/>
        <v/>
      </c>
      <c r="DE42" s="553" t="str">
        <f t="shared" si="603"/>
        <v/>
      </c>
      <c r="DF42" s="553" t="str">
        <f t="shared" si="603"/>
        <v/>
      </c>
      <c r="DG42" s="553" t="str">
        <f t="shared" si="603"/>
        <v/>
      </c>
      <c r="DH42" s="553" t="str">
        <f t="shared" si="603"/>
        <v/>
      </c>
      <c r="DI42" s="553" t="str">
        <f t="shared" si="603"/>
        <v/>
      </c>
      <c r="DJ42" s="553" t="str">
        <f t="shared" si="603"/>
        <v/>
      </c>
      <c r="DK42" s="553" t="str">
        <f t="shared" si="603"/>
        <v/>
      </c>
      <c r="DL42" s="553" t="str">
        <f t="shared" si="603"/>
        <v/>
      </c>
      <c r="DM42" s="553" t="str">
        <f t="shared" si="603"/>
        <v/>
      </c>
      <c r="DN42" s="553" t="str">
        <f t="shared" si="603"/>
        <v/>
      </c>
      <c r="DO42" s="553" t="str">
        <f t="shared" si="603"/>
        <v/>
      </c>
      <c r="DQ42" s="553" t="str">
        <f t="shared" ref="DQ42:ED42" si="604">IF(AND($W42&lt;&gt;"",$AB42="CA"),IF(AND($O42&gt;DP$8,$O42&lt;=DQ$8),$AA42,""),"")</f>
        <v/>
      </c>
      <c r="DR42" s="553" t="str">
        <f t="shared" si="604"/>
        <v/>
      </c>
      <c r="DS42" s="553" t="str">
        <f t="shared" si="604"/>
        <v/>
      </c>
      <c r="DT42" s="553" t="str">
        <f t="shared" si="604"/>
        <v/>
      </c>
      <c r="DU42" s="553" t="str">
        <f t="shared" si="604"/>
        <v/>
      </c>
      <c r="DV42" s="553" t="str">
        <f t="shared" si="604"/>
        <v/>
      </c>
      <c r="DW42" s="553" t="str">
        <f t="shared" si="604"/>
        <v/>
      </c>
      <c r="DX42" s="553" t="str">
        <f t="shared" si="604"/>
        <v/>
      </c>
      <c r="DY42" s="553" t="str">
        <f t="shared" si="604"/>
        <v/>
      </c>
      <c r="DZ42" s="553" t="str">
        <f t="shared" si="604"/>
        <v/>
      </c>
      <c r="EA42" s="553" t="str">
        <f t="shared" si="604"/>
        <v/>
      </c>
      <c r="EB42" s="553" t="str">
        <f t="shared" si="604"/>
        <v/>
      </c>
      <c r="EC42" s="553" t="str">
        <f t="shared" si="604"/>
        <v/>
      </c>
      <c r="ED42" s="553" t="str">
        <f t="shared" si="604"/>
        <v/>
      </c>
      <c r="EF42" s="553" t="str">
        <f t="shared" ref="EF42:ES42" si="605">IF($AC42="BFC",IF(AND($O42&gt;EE$8,$O42&lt;=EF$8),$AA42,""),"")</f>
        <v/>
      </c>
      <c r="EG42" s="553" t="str">
        <f t="shared" si="605"/>
        <v/>
      </c>
      <c r="EH42" s="553" t="str">
        <f t="shared" si="605"/>
        <v/>
      </c>
      <c r="EI42" s="553" t="str">
        <f t="shared" si="605"/>
        <v/>
      </c>
      <c r="EJ42" s="553" t="str">
        <f t="shared" si="605"/>
        <v/>
      </c>
      <c r="EK42" s="553" t="str">
        <f t="shared" si="605"/>
        <v/>
      </c>
      <c r="EL42" s="553" t="str">
        <f t="shared" si="605"/>
        <v/>
      </c>
      <c r="EM42" s="553" t="str">
        <f t="shared" si="605"/>
        <v/>
      </c>
      <c r="EN42" s="553" t="str">
        <f t="shared" si="605"/>
        <v/>
      </c>
      <c r="EO42" s="553" t="str">
        <f t="shared" si="605"/>
        <v/>
      </c>
      <c r="EP42" s="553" t="str">
        <f t="shared" si="605"/>
        <v/>
      </c>
      <c r="EQ42" s="553" t="str">
        <f t="shared" si="605"/>
        <v/>
      </c>
      <c r="ER42" s="553" t="str">
        <f t="shared" si="605"/>
        <v/>
      </c>
      <c r="ES42" s="553" t="str">
        <f t="shared" si="605"/>
        <v/>
      </c>
      <c r="EU42" s="553" t="str">
        <f t="shared" ref="EU42:FH42" si="606">IF($AC42="BFN",IF(AND($O42&gt;ET$8,$O42&lt;=EU$8),$AA42,""),"")</f>
        <v/>
      </c>
      <c r="EV42" s="553" t="str">
        <f t="shared" si="606"/>
        <v/>
      </c>
      <c r="EW42" s="553" t="str">
        <f t="shared" si="606"/>
        <v/>
      </c>
      <c r="EX42" s="553" t="str">
        <f t="shared" si="606"/>
        <v/>
      </c>
      <c r="EY42" s="553" t="str">
        <f t="shared" si="606"/>
        <v/>
      </c>
      <c r="EZ42" s="553" t="str">
        <f t="shared" si="606"/>
        <v/>
      </c>
      <c r="FA42" s="553" t="str">
        <f t="shared" si="606"/>
        <v/>
      </c>
      <c r="FB42" s="553" t="str">
        <f t="shared" si="606"/>
        <v/>
      </c>
      <c r="FC42" s="553" t="str">
        <f t="shared" si="606"/>
        <v/>
      </c>
      <c r="FD42" s="553" t="str">
        <f t="shared" si="606"/>
        <v/>
      </c>
      <c r="FE42" s="553" t="str">
        <f t="shared" si="606"/>
        <v/>
      </c>
      <c r="FF42" s="553" t="str">
        <f t="shared" si="606"/>
        <v/>
      </c>
      <c r="FG42" s="553" t="str">
        <f t="shared" si="606"/>
        <v/>
      </c>
      <c r="FH42" s="553" t="str">
        <f t="shared" si="606"/>
        <v/>
      </c>
      <c r="FJ42" s="553" t="str">
        <f t="shared" ref="FJ42:FW42" si="607">IF(AND($I42&lt;&gt;"",$AD42="RCS"),IF(AND($O42&gt;FI$8,$O42&lt;=FJ$8),SUM($K42:$M42),""),"")</f>
        <v/>
      </c>
      <c r="FK42" s="553" t="str">
        <f t="shared" si="607"/>
        <v/>
      </c>
      <c r="FL42" s="553" t="str">
        <f t="shared" si="607"/>
        <v/>
      </c>
      <c r="FM42" s="553" t="str">
        <f t="shared" si="607"/>
        <v/>
      </c>
      <c r="FN42" s="553" t="str">
        <f t="shared" si="607"/>
        <v/>
      </c>
      <c r="FO42" s="553" t="str">
        <f t="shared" si="607"/>
        <v/>
      </c>
      <c r="FP42" s="553" t="str">
        <f t="shared" si="607"/>
        <v/>
      </c>
      <c r="FQ42" s="553" t="str">
        <f t="shared" si="607"/>
        <v/>
      </c>
      <c r="FR42" s="553" t="str">
        <f t="shared" si="607"/>
        <v/>
      </c>
      <c r="FS42" s="553" t="str">
        <f t="shared" si="607"/>
        <v/>
      </c>
      <c r="FT42" s="553" t="str">
        <f t="shared" si="607"/>
        <v/>
      </c>
      <c r="FU42" s="553" t="str">
        <f t="shared" si="607"/>
        <v/>
      </c>
      <c r="FV42" s="553" t="str">
        <f t="shared" si="607"/>
        <v/>
      </c>
      <c r="FW42" s="553" t="str">
        <f t="shared" si="607"/>
        <v/>
      </c>
      <c r="FY42" s="553" t="str">
        <f t="shared" ref="FY42:GL42" si="608">IF(AND($I42&lt;&gt;"",$AD42="REC"),IF(AND($O42&gt;FX$8,$O42&lt;=FY$8),SUM($K42:$M42),""),"")</f>
        <v/>
      </c>
      <c r="FZ42" s="553" t="str">
        <f t="shared" si="608"/>
        <v/>
      </c>
      <c r="GA42" s="553" t="str">
        <f t="shared" si="608"/>
        <v/>
      </c>
      <c r="GB42" s="553" t="str">
        <f t="shared" si="608"/>
        <v/>
      </c>
      <c r="GC42" s="553" t="str">
        <f t="shared" si="608"/>
        <v/>
      </c>
      <c r="GD42" s="553" t="str">
        <f t="shared" si="608"/>
        <v/>
      </c>
      <c r="GE42" s="553" t="str">
        <f t="shared" si="608"/>
        <v/>
      </c>
      <c r="GF42" s="553" t="str">
        <f t="shared" si="608"/>
        <v/>
      </c>
      <c r="GG42" s="553" t="str">
        <f t="shared" si="608"/>
        <v/>
      </c>
      <c r="GH42" s="553" t="str">
        <f t="shared" si="608"/>
        <v/>
      </c>
      <c r="GI42" s="553" t="str">
        <f t="shared" si="608"/>
        <v/>
      </c>
      <c r="GJ42" s="553" t="str">
        <f t="shared" si="608"/>
        <v/>
      </c>
      <c r="GK42" s="553" t="str">
        <f t="shared" si="608"/>
        <v/>
      </c>
      <c r="GL42" s="553" t="str">
        <f t="shared" si="608"/>
        <v/>
      </c>
      <c r="GN42" s="553">
        <f t="shared" ref="GN42:HA42" si="609">IF(AND($I42&lt;&gt;"",$AD42="RBA"),IF(AND($O42&gt;GM$8,$O42&lt;=GN$8),SUM($K42:$M42),""),"")</f>
        <v>50.04</v>
      </c>
      <c r="GO42" s="553" t="str">
        <f t="shared" si="609"/>
        <v/>
      </c>
      <c r="GP42" s="553" t="str">
        <f t="shared" si="609"/>
        <v/>
      </c>
      <c r="GQ42" s="553" t="str">
        <f t="shared" si="609"/>
        <v/>
      </c>
      <c r="GR42" s="553" t="str">
        <f t="shared" si="609"/>
        <v/>
      </c>
      <c r="GS42" s="553" t="str">
        <f t="shared" si="609"/>
        <v/>
      </c>
      <c r="GT42" s="553" t="str">
        <f t="shared" si="609"/>
        <v/>
      </c>
      <c r="GU42" s="553" t="str">
        <f t="shared" si="609"/>
        <v/>
      </c>
      <c r="GV42" s="553" t="str">
        <f t="shared" si="609"/>
        <v/>
      </c>
      <c r="GW42" s="553" t="str">
        <f t="shared" si="609"/>
        <v/>
      </c>
      <c r="GX42" s="553" t="str">
        <f t="shared" si="609"/>
        <v/>
      </c>
      <c r="GY42" s="553" t="str">
        <f t="shared" si="609"/>
        <v/>
      </c>
      <c r="GZ42" s="553" t="str">
        <f t="shared" si="609"/>
        <v/>
      </c>
      <c r="HA42" s="553" t="str">
        <f t="shared" si="609"/>
        <v/>
      </c>
      <c r="HC42" s="553" t="str">
        <f t="shared" ref="HC42:HP42" si="610">IF(AND($I42&lt;&gt;"",$AD42="RBS"),IF(AND($O42&gt;HB$8,$O42&lt;=HC$8),SUM($K42:$M42),""),"")</f>
        <v/>
      </c>
      <c r="HD42" s="553" t="str">
        <f t="shared" si="610"/>
        <v/>
      </c>
      <c r="HE42" s="553" t="str">
        <f t="shared" si="610"/>
        <v/>
      </c>
      <c r="HF42" s="553" t="str">
        <f t="shared" si="610"/>
        <v/>
      </c>
      <c r="HG42" s="553" t="str">
        <f t="shared" si="610"/>
        <v/>
      </c>
      <c r="HH42" s="553" t="str">
        <f t="shared" si="610"/>
        <v/>
      </c>
      <c r="HI42" s="553" t="str">
        <f t="shared" si="610"/>
        <v/>
      </c>
      <c r="HJ42" s="553" t="str">
        <f t="shared" si="610"/>
        <v/>
      </c>
      <c r="HK42" s="553" t="str">
        <f t="shared" si="610"/>
        <v/>
      </c>
      <c r="HL42" s="553" t="str">
        <f t="shared" si="610"/>
        <v/>
      </c>
      <c r="HM42" s="553" t="str">
        <f t="shared" si="610"/>
        <v/>
      </c>
      <c r="HN42" s="553" t="str">
        <f t="shared" si="610"/>
        <v/>
      </c>
      <c r="HO42" s="553" t="str">
        <f t="shared" si="610"/>
        <v/>
      </c>
      <c r="HP42" s="553" t="str">
        <f t="shared" si="610"/>
        <v/>
      </c>
      <c r="HR42" s="553" t="str">
        <f t="shared" ref="HR42:IE42" si="611">IF(AND($I42&lt;&gt;"",$AD42="RCD"),IF(AND($O42&gt;HQ$8,$O42&lt;=HR$8),SUM($K42:$M42),""),"")</f>
        <v/>
      </c>
      <c r="HS42" s="553" t="str">
        <f t="shared" si="611"/>
        <v/>
      </c>
      <c r="HT42" s="553" t="str">
        <f t="shared" si="611"/>
        <v/>
      </c>
      <c r="HU42" s="553" t="str">
        <f t="shared" si="611"/>
        <v/>
      </c>
      <c r="HV42" s="553" t="str">
        <f t="shared" si="611"/>
        <v/>
      </c>
      <c r="HW42" s="553" t="str">
        <f t="shared" si="611"/>
        <v/>
      </c>
      <c r="HX42" s="553" t="str">
        <f t="shared" si="611"/>
        <v/>
      </c>
      <c r="HY42" s="553" t="str">
        <f t="shared" si="611"/>
        <v/>
      </c>
      <c r="HZ42" s="553" t="str">
        <f t="shared" si="611"/>
        <v/>
      </c>
      <c r="IA42" s="553" t="str">
        <f t="shared" si="611"/>
        <v/>
      </c>
      <c r="IB42" s="553" t="str">
        <f t="shared" si="611"/>
        <v/>
      </c>
      <c r="IC42" s="553" t="str">
        <f t="shared" si="611"/>
        <v/>
      </c>
      <c r="ID42" s="553" t="str">
        <f t="shared" si="611"/>
        <v/>
      </c>
      <c r="IE42" s="553" t="str">
        <f t="shared" si="611"/>
        <v/>
      </c>
      <c r="IG42" s="552">
        <f t="shared" ref="IG42:IT42" si="612">IF(AND($I42&lt;&gt;""),IF(AND($O42&gt;IF$8,$O42&lt;=IG$8),$K42,""),"")</f>
        <v>50.04</v>
      </c>
      <c r="IH42" s="552" t="str">
        <f t="shared" si="612"/>
        <v/>
      </c>
      <c r="II42" s="552" t="str">
        <f t="shared" si="612"/>
        <v/>
      </c>
      <c r="IJ42" s="552" t="str">
        <f t="shared" si="612"/>
        <v/>
      </c>
      <c r="IK42" s="552" t="str">
        <f t="shared" si="612"/>
        <v/>
      </c>
      <c r="IL42" s="552" t="str">
        <f t="shared" si="612"/>
        <v/>
      </c>
      <c r="IM42" s="552" t="str">
        <f t="shared" si="612"/>
        <v/>
      </c>
      <c r="IN42" s="552" t="str">
        <f t="shared" si="612"/>
        <v/>
      </c>
      <c r="IO42" s="552" t="str">
        <f t="shared" si="612"/>
        <v/>
      </c>
      <c r="IP42" s="552" t="str">
        <f t="shared" si="612"/>
        <v/>
      </c>
      <c r="IQ42" s="552" t="str">
        <f t="shared" si="612"/>
        <v/>
      </c>
      <c r="IR42" s="552" t="str">
        <f t="shared" si="612"/>
        <v/>
      </c>
      <c r="IS42" s="552" t="str">
        <f t="shared" si="612"/>
        <v/>
      </c>
      <c r="IT42" s="552" t="str">
        <f t="shared" si="612"/>
        <v/>
      </c>
      <c r="IU42" s="229"/>
      <c r="IV42" s="552">
        <f t="shared" si="60"/>
        <v>0</v>
      </c>
      <c r="IW42" s="552" t="str">
        <f t="shared" si="61"/>
        <v/>
      </c>
      <c r="IX42" s="552" t="str">
        <f t="shared" si="62"/>
        <v/>
      </c>
      <c r="IY42" s="552" t="str">
        <f t="shared" si="63"/>
        <v/>
      </c>
      <c r="IZ42" s="552" t="str">
        <f t="shared" si="64"/>
        <v/>
      </c>
      <c r="JA42" s="552" t="str">
        <f t="shared" si="65"/>
        <v/>
      </c>
      <c r="JB42" s="552" t="str">
        <f t="shared" si="66"/>
        <v/>
      </c>
      <c r="JC42" s="552" t="str">
        <f t="shared" si="67"/>
        <v/>
      </c>
      <c r="JD42" s="552" t="str">
        <f t="shared" si="68"/>
        <v/>
      </c>
      <c r="JE42" s="552" t="str">
        <f t="shared" si="69"/>
        <v/>
      </c>
      <c r="JF42" s="552" t="str">
        <f t="shared" si="70"/>
        <v/>
      </c>
      <c r="JG42" s="552" t="str">
        <f t="shared" si="71"/>
        <v/>
      </c>
      <c r="JH42" s="552" t="str">
        <f t="shared" si="72"/>
        <v/>
      </c>
      <c r="JI42" s="552" t="str">
        <f t="shared" si="73"/>
        <v/>
      </c>
      <c r="JJ42" s="229"/>
      <c r="JK42" s="552">
        <f t="shared" ref="JK42:JX42" si="613">IF(AND($I42&lt;&gt;""),IF(AND($O42&gt;JJ$8,$O42&lt;=JK$8),$M42,""),"")</f>
        <v>0</v>
      </c>
      <c r="JL42" s="552" t="str">
        <f t="shared" si="613"/>
        <v/>
      </c>
      <c r="JM42" s="552" t="str">
        <f t="shared" si="613"/>
        <v/>
      </c>
      <c r="JN42" s="552" t="str">
        <f t="shared" si="613"/>
        <v/>
      </c>
      <c r="JO42" s="552" t="str">
        <f t="shared" si="613"/>
        <v/>
      </c>
      <c r="JP42" s="552" t="str">
        <f t="shared" si="613"/>
        <v/>
      </c>
      <c r="JQ42" s="552" t="str">
        <f t="shared" si="613"/>
        <v/>
      </c>
      <c r="JR42" s="552" t="str">
        <f t="shared" si="613"/>
        <v/>
      </c>
      <c r="JS42" s="552" t="str">
        <f t="shared" si="613"/>
        <v/>
      </c>
      <c r="JT42" s="552" t="str">
        <f t="shared" si="613"/>
        <v/>
      </c>
      <c r="JU42" s="552" t="str">
        <f t="shared" si="613"/>
        <v/>
      </c>
      <c r="JV42" s="552" t="str">
        <f t="shared" si="613"/>
        <v/>
      </c>
      <c r="JW42" s="552" t="str">
        <f t="shared" si="613"/>
        <v/>
      </c>
      <c r="JX42" s="552" t="str">
        <f t="shared" si="613"/>
        <v/>
      </c>
      <c r="JY42" s="229"/>
      <c r="JZ42" s="552">
        <f t="shared" ref="JZ42:KM42" si="614">IF(AND($I42&lt;&gt;""),IF(AND($O42&gt;JY$8,$O42&lt;=JZ$8),$N42,""),"")</f>
        <v>0</v>
      </c>
      <c r="KA42" s="552" t="str">
        <f t="shared" si="614"/>
        <v/>
      </c>
      <c r="KB42" s="552" t="str">
        <f t="shared" si="614"/>
        <v/>
      </c>
      <c r="KC42" s="552" t="str">
        <f t="shared" si="614"/>
        <v/>
      </c>
      <c r="KD42" s="552" t="str">
        <f t="shared" si="614"/>
        <v/>
      </c>
      <c r="KE42" s="552" t="str">
        <f t="shared" si="614"/>
        <v/>
      </c>
      <c r="KF42" s="552" t="str">
        <f t="shared" si="614"/>
        <v/>
      </c>
      <c r="KG42" s="552" t="str">
        <f t="shared" si="614"/>
        <v/>
      </c>
      <c r="KH42" s="552" t="str">
        <f t="shared" si="614"/>
        <v/>
      </c>
      <c r="KI42" s="552" t="str">
        <f t="shared" si="614"/>
        <v/>
      </c>
      <c r="KJ42" s="552" t="str">
        <f t="shared" si="614"/>
        <v/>
      </c>
      <c r="KK42" s="552" t="str">
        <f t="shared" si="614"/>
        <v/>
      </c>
      <c r="KL42" s="552" t="str">
        <f t="shared" si="614"/>
        <v/>
      </c>
      <c r="KM42" s="552" t="str">
        <f t="shared" si="614"/>
        <v/>
      </c>
    </row>
    <row r="43" spans="2:299" ht="18" customHeight="1" x14ac:dyDescent="0.25">
      <c r="B43" s="551">
        <f t="shared" si="595"/>
        <v>147.94999999999999</v>
      </c>
      <c r="C43" s="269">
        <v>6</v>
      </c>
      <c r="D43" s="269" t="s">
        <v>75</v>
      </c>
      <c r="E43" s="269">
        <v>15.9</v>
      </c>
      <c r="F43" s="269">
        <v>8</v>
      </c>
      <c r="G43" s="269" t="s">
        <v>75</v>
      </c>
      <c r="H43" s="269">
        <v>0</v>
      </c>
      <c r="I43" s="269" t="s">
        <v>621</v>
      </c>
      <c r="J43" s="269" t="s">
        <v>568</v>
      </c>
      <c r="K43" s="546">
        <f>VLOOKUP(I43,' 5.0 - Rebaixos'!B:N,11,FALSE)</f>
        <v>38.174400000000006</v>
      </c>
      <c r="L43" s="546"/>
      <c r="M43" s="546"/>
      <c r="N43" s="546"/>
      <c r="O43" s="547">
        <f>IFERROR((ABS(((T43+Q43)/2)-((F43+C43)/2)))*20/1000+20/1000,0)</f>
        <v>0.02</v>
      </c>
      <c r="P43" s="547">
        <f t="shared" si="37"/>
        <v>0.76348800000000017</v>
      </c>
      <c r="Q43" s="269">
        <v>6</v>
      </c>
      <c r="R43" s="269" t="s">
        <v>75</v>
      </c>
      <c r="S43" s="269">
        <v>15.9</v>
      </c>
      <c r="T43" s="269">
        <v>8</v>
      </c>
      <c r="U43" s="269" t="s">
        <v>75</v>
      </c>
      <c r="V43" s="269">
        <v>0</v>
      </c>
      <c r="W43" s="548" t="s">
        <v>621</v>
      </c>
      <c r="X43" s="269"/>
      <c r="Y43" s="269"/>
      <c r="Z43" s="546">
        <v>1</v>
      </c>
      <c r="AA43" s="546">
        <f t="shared" si="596"/>
        <v>38.174400000000006</v>
      </c>
      <c r="AB43" s="549" t="s">
        <v>340</v>
      </c>
      <c r="AC43" s="37" t="str">
        <f t="shared" si="450"/>
        <v/>
      </c>
      <c r="AD43" s="9" t="str">
        <f t="shared" si="451"/>
        <v>RBA</v>
      </c>
      <c r="AE43" s="552" t="str">
        <f>IF(AND($I43&lt;&gt;"",$AD43="CL"),IF(AND($O43&gt;#REF!,$O43&lt;=AN$8),$K43,""),"")</f>
        <v/>
      </c>
      <c r="AF43" s="552" t="str">
        <f t="shared" si="452"/>
        <v/>
      </c>
      <c r="AG43" s="552" t="str">
        <f t="shared" si="453"/>
        <v/>
      </c>
      <c r="AH43" s="552" t="str">
        <f t="shared" si="454"/>
        <v/>
      </c>
      <c r="AI43" s="552" t="str">
        <f t="shared" si="455"/>
        <v/>
      </c>
      <c r="AJ43" s="552" t="str">
        <f t="shared" si="456"/>
        <v/>
      </c>
      <c r="AK43" s="552" t="str">
        <f t="shared" si="457"/>
        <v/>
      </c>
      <c r="AL43" s="552" t="str">
        <f t="shared" si="458"/>
        <v/>
      </c>
      <c r="AM43" s="37">
        <f t="shared" si="597"/>
        <v>0</v>
      </c>
      <c r="AN43" s="552" t="str">
        <f t="shared" ref="AN43:BA43" si="615">IF(AND($I43&lt;&gt;"",$AD43="C"),IF(AND($O43&gt;AM$8,$O43&lt;=AN$8),$K43,""),"")</f>
        <v/>
      </c>
      <c r="AO43" s="552" t="str">
        <f t="shared" si="615"/>
        <v/>
      </c>
      <c r="AP43" s="552" t="str">
        <f t="shared" si="615"/>
        <v/>
      </c>
      <c r="AQ43" s="552" t="str">
        <f t="shared" si="615"/>
        <v/>
      </c>
      <c r="AR43" s="552" t="str">
        <f t="shared" si="615"/>
        <v/>
      </c>
      <c r="AS43" s="552" t="str">
        <f t="shared" si="615"/>
        <v/>
      </c>
      <c r="AT43" s="552" t="str">
        <f t="shared" si="615"/>
        <v/>
      </c>
      <c r="AU43" s="552" t="str">
        <f t="shared" si="615"/>
        <v/>
      </c>
      <c r="AV43" s="552" t="str">
        <f t="shared" si="615"/>
        <v/>
      </c>
      <c r="AW43" s="552" t="str">
        <f t="shared" si="615"/>
        <v/>
      </c>
      <c r="AX43" s="552" t="str">
        <f t="shared" si="615"/>
        <v/>
      </c>
      <c r="AY43" s="552" t="str">
        <f t="shared" si="615"/>
        <v/>
      </c>
      <c r="AZ43" s="552" t="str">
        <f t="shared" si="615"/>
        <v/>
      </c>
      <c r="BA43" s="552" t="str">
        <f t="shared" si="615"/>
        <v/>
      </c>
      <c r="BB43" s="229"/>
      <c r="BC43" s="552" t="str">
        <f t="shared" ref="BC43:BP43" si="616">IF(AND($I43&lt;&gt;"",$AD43="C"),IF(AND($O43&gt;BB$8,$O43&lt;=BC$8),$L43,""),"")</f>
        <v/>
      </c>
      <c r="BD43" s="552" t="str">
        <f t="shared" si="616"/>
        <v/>
      </c>
      <c r="BE43" s="552" t="str">
        <f t="shared" si="616"/>
        <v/>
      </c>
      <c r="BF43" s="552" t="str">
        <f t="shared" si="616"/>
        <v/>
      </c>
      <c r="BG43" s="552" t="str">
        <f t="shared" si="616"/>
        <v/>
      </c>
      <c r="BH43" s="552" t="str">
        <f t="shared" si="616"/>
        <v/>
      </c>
      <c r="BI43" s="552" t="str">
        <f t="shared" si="616"/>
        <v/>
      </c>
      <c r="BJ43" s="552" t="str">
        <f t="shared" si="616"/>
        <v/>
      </c>
      <c r="BK43" s="552" t="str">
        <f t="shared" si="616"/>
        <v/>
      </c>
      <c r="BL43" s="552" t="str">
        <f t="shared" si="616"/>
        <v/>
      </c>
      <c r="BM43" s="552" t="str">
        <f t="shared" si="616"/>
        <v/>
      </c>
      <c r="BN43" s="552" t="str">
        <f t="shared" si="616"/>
        <v/>
      </c>
      <c r="BO43" s="552" t="str">
        <f t="shared" si="616"/>
        <v/>
      </c>
      <c r="BP43" s="552" t="str">
        <f t="shared" si="616"/>
        <v/>
      </c>
      <c r="BR43" s="552" t="str">
        <f t="shared" ref="BR43:CC43" si="617">IF(AND($I43&lt;&gt;"",$AD43="C"),IF(AND($O43&gt;BQ$8,$O43&lt;=BR$8),$M43,""),"")</f>
        <v/>
      </c>
      <c r="BS43" s="552" t="str">
        <f t="shared" si="617"/>
        <v/>
      </c>
      <c r="BT43" s="552" t="str">
        <f t="shared" si="617"/>
        <v/>
      </c>
      <c r="BU43" s="552" t="str">
        <f t="shared" si="617"/>
        <v/>
      </c>
      <c r="BV43" s="552" t="str">
        <f t="shared" si="617"/>
        <v/>
      </c>
      <c r="BW43" s="552" t="str">
        <f t="shared" si="617"/>
        <v/>
      </c>
      <c r="BX43" s="552" t="str">
        <f t="shared" si="617"/>
        <v/>
      </c>
      <c r="BY43" s="552" t="str">
        <f t="shared" si="617"/>
        <v/>
      </c>
      <c r="BZ43" s="552" t="str">
        <f t="shared" si="617"/>
        <v/>
      </c>
      <c r="CA43" s="552" t="str">
        <f t="shared" si="617"/>
        <v/>
      </c>
      <c r="CB43" s="552" t="str">
        <f t="shared" si="617"/>
        <v/>
      </c>
      <c r="CC43" s="552" t="str">
        <f t="shared" si="617"/>
        <v/>
      </c>
      <c r="CD43" s="229"/>
      <c r="CE43" s="552" t="str">
        <f t="shared" ref="CE43:CK43" si="618">IF(AND($I43&lt;&gt;"",$AD43="SM"),IF(AND($O43&gt;CD$8,$O43&lt;=CE$8),$N43,""),"")</f>
        <v/>
      </c>
      <c r="CF43" s="552" t="str">
        <f t="shared" si="618"/>
        <v/>
      </c>
      <c r="CG43" s="552" t="str">
        <f t="shared" si="618"/>
        <v/>
      </c>
      <c r="CH43" s="552" t="str">
        <f t="shared" si="618"/>
        <v/>
      </c>
      <c r="CI43" s="552" t="str">
        <f t="shared" si="618"/>
        <v/>
      </c>
      <c r="CJ43" s="552" t="str">
        <f t="shared" si="618"/>
        <v/>
      </c>
      <c r="CK43" s="552" t="str">
        <f t="shared" si="618"/>
        <v/>
      </c>
      <c r="CM43" s="553" t="str">
        <f t="shared" ref="CM43:CZ43" si="619">IF(AND($I43&lt;&gt;"",OR($AD43="ELE",$AD43="ELD",$AD43="CX")),IF(AND($O43&gt;CL$8,$O43&lt;=CM$8),$K43,""),"")</f>
        <v/>
      </c>
      <c r="CN43" s="553" t="str">
        <f t="shared" si="619"/>
        <v/>
      </c>
      <c r="CO43" s="553" t="str">
        <f t="shared" si="619"/>
        <v/>
      </c>
      <c r="CP43" s="553" t="str">
        <f t="shared" si="619"/>
        <v/>
      </c>
      <c r="CQ43" s="553" t="str">
        <f t="shared" si="619"/>
        <v/>
      </c>
      <c r="CR43" s="553" t="str">
        <f t="shared" si="619"/>
        <v/>
      </c>
      <c r="CS43" s="553" t="str">
        <f t="shared" si="619"/>
        <v/>
      </c>
      <c r="CT43" s="553" t="str">
        <f t="shared" si="619"/>
        <v/>
      </c>
      <c r="CU43" s="553" t="str">
        <f t="shared" si="619"/>
        <v/>
      </c>
      <c r="CV43" s="553" t="str">
        <f t="shared" si="619"/>
        <v/>
      </c>
      <c r="CW43" s="553" t="str">
        <f t="shared" si="619"/>
        <v/>
      </c>
      <c r="CX43" s="553" t="str">
        <f t="shared" si="619"/>
        <v/>
      </c>
      <c r="CY43" s="553" t="str">
        <f t="shared" si="619"/>
        <v/>
      </c>
      <c r="CZ43" s="553" t="str">
        <f t="shared" si="619"/>
        <v/>
      </c>
      <c r="DB43" s="553">
        <f t="shared" ref="DB43:DO43" si="620">IF(AND($W43&lt;&gt;"",$AB43="CF"),IF(AND($O43&gt;DA$8,$O43&lt;=DB$8),$AA43,""),"")</f>
        <v>38.174400000000006</v>
      </c>
      <c r="DC43" s="553" t="str">
        <f t="shared" si="620"/>
        <v/>
      </c>
      <c r="DD43" s="553" t="str">
        <f t="shared" si="620"/>
        <v/>
      </c>
      <c r="DE43" s="553" t="str">
        <f t="shared" si="620"/>
        <v/>
      </c>
      <c r="DF43" s="553" t="str">
        <f t="shared" si="620"/>
        <v/>
      </c>
      <c r="DG43" s="553" t="str">
        <f t="shared" si="620"/>
        <v/>
      </c>
      <c r="DH43" s="553" t="str">
        <f t="shared" si="620"/>
        <v/>
      </c>
      <c r="DI43" s="553" t="str">
        <f t="shared" si="620"/>
        <v/>
      </c>
      <c r="DJ43" s="553" t="str">
        <f t="shared" si="620"/>
        <v/>
      </c>
      <c r="DK43" s="553" t="str">
        <f t="shared" si="620"/>
        <v/>
      </c>
      <c r="DL43" s="553" t="str">
        <f t="shared" si="620"/>
        <v/>
      </c>
      <c r="DM43" s="553" t="str">
        <f t="shared" si="620"/>
        <v/>
      </c>
      <c r="DN43" s="553" t="str">
        <f t="shared" si="620"/>
        <v/>
      </c>
      <c r="DO43" s="553" t="str">
        <f t="shared" si="620"/>
        <v/>
      </c>
      <c r="DQ43" s="553" t="str">
        <f t="shared" ref="DQ43:ED43" si="621">IF(AND($W43&lt;&gt;"",$AB43="CA"),IF(AND($O43&gt;DP$8,$O43&lt;=DQ$8),$AA43,""),"")</f>
        <v/>
      </c>
      <c r="DR43" s="553" t="str">
        <f t="shared" si="621"/>
        <v/>
      </c>
      <c r="DS43" s="553" t="str">
        <f t="shared" si="621"/>
        <v/>
      </c>
      <c r="DT43" s="553" t="str">
        <f t="shared" si="621"/>
        <v/>
      </c>
      <c r="DU43" s="553" t="str">
        <f t="shared" si="621"/>
        <v/>
      </c>
      <c r="DV43" s="553" t="str">
        <f t="shared" si="621"/>
        <v/>
      </c>
      <c r="DW43" s="553" t="str">
        <f t="shared" si="621"/>
        <v/>
      </c>
      <c r="DX43" s="553" t="str">
        <f t="shared" si="621"/>
        <v/>
      </c>
      <c r="DY43" s="553" t="str">
        <f t="shared" si="621"/>
        <v/>
      </c>
      <c r="DZ43" s="553" t="str">
        <f t="shared" si="621"/>
        <v/>
      </c>
      <c r="EA43" s="553" t="str">
        <f t="shared" si="621"/>
        <v/>
      </c>
      <c r="EB43" s="553" t="str">
        <f t="shared" si="621"/>
        <v/>
      </c>
      <c r="EC43" s="553" t="str">
        <f t="shared" si="621"/>
        <v/>
      </c>
      <c r="ED43" s="553" t="str">
        <f t="shared" si="621"/>
        <v/>
      </c>
      <c r="EF43" s="553" t="str">
        <f t="shared" ref="EF43:ES43" si="622">IF($AC43="BFC",IF(AND($O43&gt;EE$8,$O43&lt;=EF$8),$AA43,""),"")</f>
        <v/>
      </c>
      <c r="EG43" s="553" t="str">
        <f t="shared" si="622"/>
        <v/>
      </c>
      <c r="EH43" s="553" t="str">
        <f t="shared" si="622"/>
        <v/>
      </c>
      <c r="EI43" s="553" t="str">
        <f t="shared" si="622"/>
        <v/>
      </c>
      <c r="EJ43" s="553" t="str">
        <f t="shared" si="622"/>
        <v/>
      </c>
      <c r="EK43" s="553" t="str">
        <f t="shared" si="622"/>
        <v/>
      </c>
      <c r="EL43" s="553" t="str">
        <f t="shared" si="622"/>
        <v/>
      </c>
      <c r="EM43" s="553" t="str">
        <f t="shared" si="622"/>
        <v/>
      </c>
      <c r="EN43" s="553" t="str">
        <f t="shared" si="622"/>
        <v/>
      </c>
      <c r="EO43" s="553" t="str">
        <f t="shared" si="622"/>
        <v/>
      </c>
      <c r="EP43" s="553" t="str">
        <f t="shared" si="622"/>
        <v/>
      </c>
      <c r="EQ43" s="553" t="str">
        <f t="shared" si="622"/>
        <v/>
      </c>
      <c r="ER43" s="553" t="str">
        <f t="shared" si="622"/>
        <v/>
      </c>
      <c r="ES43" s="553" t="str">
        <f t="shared" si="622"/>
        <v/>
      </c>
      <c r="EU43" s="553" t="str">
        <f t="shared" ref="EU43:FH43" si="623">IF($AC43="BFN",IF(AND($O43&gt;ET$8,$O43&lt;=EU$8),$AA43,""),"")</f>
        <v/>
      </c>
      <c r="EV43" s="553" t="str">
        <f t="shared" si="623"/>
        <v/>
      </c>
      <c r="EW43" s="553" t="str">
        <f t="shared" si="623"/>
        <v/>
      </c>
      <c r="EX43" s="553" t="str">
        <f t="shared" si="623"/>
        <v/>
      </c>
      <c r="EY43" s="553" t="str">
        <f t="shared" si="623"/>
        <v/>
      </c>
      <c r="EZ43" s="553" t="str">
        <f t="shared" si="623"/>
        <v/>
      </c>
      <c r="FA43" s="553" t="str">
        <f t="shared" si="623"/>
        <v/>
      </c>
      <c r="FB43" s="553" t="str">
        <f t="shared" si="623"/>
        <v/>
      </c>
      <c r="FC43" s="553" t="str">
        <f t="shared" si="623"/>
        <v/>
      </c>
      <c r="FD43" s="553" t="str">
        <f t="shared" si="623"/>
        <v/>
      </c>
      <c r="FE43" s="553" t="str">
        <f t="shared" si="623"/>
        <v/>
      </c>
      <c r="FF43" s="553" t="str">
        <f t="shared" si="623"/>
        <v/>
      </c>
      <c r="FG43" s="553" t="str">
        <f t="shared" si="623"/>
        <v/>
      </c>
      <c r="FH43" s="553" t="str">
        <f t="shared" si="623"/>
        <v/>
      </c>
      <c r="FJ43" s="553" t="str">
        <f t="shared" ref="FJ43:FW43" si="624">IF(AND($I43&lt;&gt;"",$AD43="RCS"),IF(AND($O43&gt;FI$8,$O43&lt;=FJ$8),SUM($K43:$M43),""),"")</f>
        <v/>
      </c>
      <c r="FK43" s="553" t="str">
        <f t="shared" si="624"/>
        <v/>
      </c>
      <c r="FL43" s="553" t="str">
        <f t="shared" si="624"/>
        <v/>
      </c>
      <c r="FM43" s="553" t="str">
        <f t="shared" si="624"/>
        <v/>
      </c>
      <c r="FN43" s="553" t="str">
        <f t="shared" si="624"/>
        <v/>
      </c>
      <c r="FO43" s="553" t="str">
        <f t="shared" si="624"/>
        <v/>
      </c>
      <c r="FP43" s="553" t="str">
        <f t="shared" si="624"/>
        <v/>
      </c>
      <c r="FQ43" s="553" t="str">
        <f t="shared" si="624"/>
        <v/>
      </c>
      <c r="FR43" s="553" t="str">
        <f t="shared" si="624"/>
        <v/>
      </c>
      <c r="FS43" s="553" t="str">
        <f t="shared" si="624"/>
        <v/>
      </c>
      <c r="FT43" s="553" t="str">
        <f t="shared" si="624"/>
        <v/>
      </c>
      <c r="FU43" s="553" t="str">
        <f t="shared" si="624"/>
        <v/>
      </c>
      <c r="FV43" s="553" t="str">
        <f t="shared" si="624"/>
        <v/>
      </c>
      <c r="FW43" s="553" t="str">
        <f t="shared" si="624"/>
        <v/>
      </c>
      <c r="FY43" s="553" t="str">
        <f t="shared" ref="FY43:GL43" si="625">IF(AND($I43&lt;&gt;"",$AD43="REC"),IF(AND($O43&gt;FX$8,$O43&lt;=FY$8),SUM($K43:$M43),""),"")</f>
        <v/>
      </c>
      <c r="FZ43" s="553" t="str">
        <f t="shared" si="625"/>
        <v/>
      </c>
      <c r="GA43" s="553" t="str">
        <f t="shared" si="625"/>
        <v/>
      </c>
      <c r="GB43" s="553" t="str">
        <f t="shared" si="625"/>
        <v/>
      </c>
      <c r="GC43" s="553" t="str">
        <f t="shared" si="625"/>
        <v/>
      </c>
      <c r="GD43" s="553" t="str">
        <f t="shared" si="625"/>
        <v/>
      </c>
      <c r="GE43" s="553" t="str">
        <f t="shared" si="625"/>
        <v/>
      </c>
      <c r="GF43" s="553" t="str">
        <f t="shared" si="625"/>
        <v/>
      </c>
      <c r="GG43" s="553" t="str">
        <f t="shared" si="625"/>
        <v/>
      </c>
      <c r="GH43" s="553" t="str">
        <f t="shared" si="625"/>
        <v/>
      </c>
      <c r="GI43" s="553" t="str">
        <f t="shared" si="625"/>
        <v/>
      </c>
      <c r="GJ43" s="553" t="str">
        <f t="shared" si="625"/>
        <v/>
      </c>
      <c r="GK43" s="553" t="str">
        <f t="shared" si="625"/>
        <v/>
      </c>
      <c r="GL43" s="553" t="str">
        <f t="shared" si="625"/>
        <v/>
      </c>
      <c r="GN43" s="553">
        <f t="shared" ref="GN43:HA43" si="626">IF(AND($I43&lt;&gt;"",$AD43="RBA"),IF(AND($O43&gt;GM$8,$O43&lt;=GN$8),SUM($K43:$M43),""),"")</f>
        <v>38.174400000000006</v>
      </c>
      <c r="GO43" s="553" t="str">
        <f t="shared" si="626"/>
        <v/>
      </c>
      <c r="GP43" s="553" t="str">
        <f t="shared" si="626"/>
        <v/>
      </c>
      <c r="GQ43" s="553" t="str">
        <f t="shared" si="626"/>
        <v/>
      </c>
      <c r="GR43" s="553" t="str">
        <f t="shared" si="626"/>
        <v/>
      </c>
      <c r="GS43" s="553" t="str">
        <f t="shared" si="626"/>
        <v/>
      </c>
      <c r="GT43" s="553" t="str">
        <f t="shared" si="626"/>
        <v/>
      </c>
      <c r="GU43" s="553" t="str">
        <f t="shared" si="626"/>
        <v/>
      </c>
      <c r="GV43" s="553" t="str">
        <f t="shared" si="626"/>
        <v/>
      </c>
      <c r="GW43" s="553" t="str">
        <f t="shared" si="626"/>
        <v/>
      </c>
      <c r="GX43" s="553" t="str">
        <f t="shared" si="626"/>
        <v/>
      </c>
      <c r="GY43" s="553" t="str">
        <f t="shared" si="626"/>
        <v/>
      </c>
      <c r="GZ43" s="553" t="str">
        <f t="shared" si="626"/>
        <v/>
      </c>
      <c r="HA43" s="553" t="str">
        <f t="shared" si="626"/>
        <v/>
      </c>
      <c r="HC43" s="553" t="str">
        <f t="shared" ref="HC43:HP43" si="627">IF(AND($I43&lt;&gt;"",$AD43="RBS"),IF(AND($O43&gt;HB$8,$O43&lt;=HC$8),SUM($K43:$M43),""),"")</f>
        <v/>
      </c>
      <c r="HD43" s="553" t="str">
        <f t="shared" si="627"/>
        <v/>
      </c>
      <c r="HE43" s="553" t="str">
        <f t="shared" si="627"/>
        <v/>
      </c>
      <c r="HF43" s="553" t="str">
        <f t="shared" si="627"/>
        <v/>
      </c>
      <c r="HG43" s="553" t="str">
        <f t="shared" si="627"/>
        <v/>
      </c>
      <c r="HH43" s="553" t="str">
        <f t="shared" si="627"/>
        <v/>
      </c>
      <c r="HI43" s="553" t="str">
        <f t="shared" si="627"/>
        <v/>
      </c>
      <c r="HJ43" s="553" t="str">
        <f t="shared" si="627"/>
        <v/>
      </c>
      <c r="HK43" s="553" t="str">
        <f t="shared" si="627"/>
        <v/>
      </c>
      <c r="HL43" s="553" t="str">
        <f t="shared" si="627"/>
        <v/>
      </c>
      <c r="HM43" s="553" t="str">
        <f t="shared" si="627"/>
        <v/>
      </c>
      <c r="HN43" s="553" t="str">
        <f t="shared" si="627"/>
        <v/>
      </c>
      <c r="HO43" s="553" t="str">
        <f t="shared" si="627"/>
        <v/>
      </c>
      <c r="HP43" s="553" t="str">
        <f t="shared" si="627"/>
        <v/>
      </c>
      <c r="HR43" s="553" t="str">
        <f t="shared" ref="HR43:IE43" si="628">IF(AND($I43&lt;&gt;"",$AD43="RCD"),IF(AND($O43&gt;HQ$8,$O43&lt;=HR$8),SUM($K43:$M43),""),"")</f>
        <v/>
      </c>
      <c r="HS43" s="553" t="str">
        <f t="shared" si="628"/>
        <v/>
      </c>
      <c r="HT43" s="553" t="str">
        <f t="shared" si="628"/>
        <v/>
      </c>
      <c r="HU43" s="553" t="str">
        <f t="shared" si="628"/>
        <v/>
      </c>
      <c r="HV43" s="553" t="str">
        <f t="shared" si="628"/>
        <v/>
      </c>
      <c r="HW43" s="553" t="str">
        <f t="shared" si="628"/>
        <v/>
      </c>
      <c r="HX43" s="553" t="str">
        <f t="shared" si="628"/>
        <v/>
      </c>
      <c r="HY43" s="553" t="str">
        <f t="shared" si="628"/>
        <v/>
      </c>
      <c r="HZ43" s="553" t="str">
        <f t="shared" si="628"/>
        <v/>
      </c>
      <c r="IA43" s="553" t="str">
        <f t="shared" si="628"/>
        <v/>
      </c>
      <c r="IB43" s="553" t="str">
        <f t="shared" si="628"/>
        <v/>
      </c>
      <c r="IC43" s="553" t="str">
        <f t="shared" si="628"/>
        <v/>
      </c>
      <c r="ID43" s="553" t="str">
        <f t="shared" si="628"/>
        <v/>
      </c>
      <c r="IE43" s="553" t="str">
        <f t="shared" si="628"/>
        <v/>
      </c>
      <c r="IG43" s="552">
        <f t="shared" ref="IG43:IT43" si="629">IF(AND($I43&lt;&gt;""),IF(AND($O43&gt;IF$8,$O43&lt;=IG$8),$K43,""),"")</f>
        <v>38.174400000000006</v>
      </c>
      <c r="IH43" s="552" t="str">
        <f t="shared" si="629"/>
        <v/>
      </c>
      <c r="II43" s="552" t="str">
        <f t="shared" si="629"/>
        <v/>
      </c>
      <c r="IJ43" s="552" t="str">
        <f t="shared" si="629"/>
        <v/>
      </c>
      <c r="IK43" s="552" t="str">
        <f t="shared" si="629"/>
        <v/>
      </c>
      <c r="IL43" s="552" t="str">
        <f t="shared" si="629"/>
        <v/>
      </c>
      <c r="IM43" s="552" t="str">
        <f t="shared" si="629"/>
        <v/>
      </c>
      <c r="IN43" s="552" t="str">
        <f t="shared" si="629"/>
        <v/>
      </c>
      <c r="IO43" s="552" t="str">
        <f t="shared" si="629"/>
        <v/>
      </c>
      <c r="IP43" s="552" t="str">
        <f t="shared" si="629"/>
        <v/>
      </c>
      <c r="IQ43" s="552" t="str">
        <f t="shared" si="629"/>
        <v/>
      </c>
      <c r="IR43" s="552" t="str">
        <f t="shared" si="629"/>
        <v/>
      </c>
      <c r="IS43" s="552" t="str">
        <f t="shared" si="629"/>
        <v/>
      </c>
      <c r="IT43" s="552" t="str">
        <f t="shared" si="629"/>
        <v/>
      </c>
      <c r="IU43" s="229"/>
      <c r="IV43" s="552">
        <f t="shared" si="60"/>
        <v>0</v>
      </c>
      <c r="IW43" s="552" t="str">
        <f t="shared" si="61"/>
        <v/>
      </c>
      <c r="IX43" s="552" t="str">
        <f t="shared" si="62"/>
        <v/>
      </c>
      <c r="IY43" s="552" t="str">
        <f t="shared" si="63"/>
        <v/>
      </c>
      <c r="IZ43" s="552" t="str">
        <f t="shared" si="64"/>
        <v/>
      </c>
      <c r="JA43" s="552" t="str">
        <f t="shared" si="65"/>
        <v/>
      </c>
      <c r="JB43" s="552" t="str">
        <f t="shared" si="66"/>
        <v/>
      </c>
      <c r="JC43" s="552" t="str">
        <f t="shared" si="67"/>
        <v/>
      </c>
      <c r="JD43" s="552" t="str">
        <f t="shared" si="68"/>
        <v/>
      </c>
      <c r="JE43" s="552" t="str">
        <f t="shared" si="69"/>
        <v/>
      </c>
      <c r="JF43" s="552" t="str">
        <f t="shared" si="70"/>
        <v/>
      </c>
      <c r="JG43" s="552" t="str">
        <f t="shared" si="71"/>
        <v/>
      </c>
      <c r="JH43" s="552" t="str">
        <f t="shared" si="72"/>
        <v/>
      </c>
      <c r="JI43" s="552" t="str">
        <f t="shared" si="73"/>
        <v/>
      </c>
      <c r="JJ43" s="229"/>
      <c r="JK43" s="552">
        <f t="shared" ref="JK43:JX43" si="630">IF(AND($I43&lt;&gt;""),IF(AND($O43&gt;JJ$8,$O43&lt;=JK$8),$M43,""),"")</f>
        <v>0</v>
      </c>
      <c r="JL43" s="552" t="str">
        <f t="shared" si="630"/>
        <v/>
      </c>
      <c r="JM43" s="552" t="str">
        <f t="shared" si="630"/>
        <v/>
      </c>
      <c r="JN43" s="552" t="str">
        <f t="shared" si="630"/>
        <v/>
      </c>
      <c r="JO43" s="552" t="str">
        <f t="shared" si="630"/>
        <v/>
      </c>
      <c r="JP43" s="552" t="str">
        <f t="shared" si="630"/>
        <v/>
      </c>
      <c r="JQ43" s="552" t="str">
        <f t="shared" si="630"/>
        <v/>
      </c>
      <c r="JR43" s="552" t="str">
        <f t="shared" si="630"/>
        <v/>
      </c>
      <c r="JS43" s="552" t="str">
        <f t="shared" si="630"/>
        <v/>
      </c>
      <c r="JT43" s="552" t="str">
        <f t="shared" si="630"/>
        <v/>
      </c>
      <c r="JU43" s="552" t="str">
        <f t="shared" si="630"/>
        <v/>
      </c>
      <c r="JV43" s="552" t="str">
        <f t="shared" si="630"/>
        <v/>
      </c>
      <c r="JW43" s="552" t="str">
        <f t="shared" si="630"/>
        <v/>
      </c>
      <c r="JX43" s="552" t="str">
        <f t="shared" si="630"/>
        <v/>
      </c>
      <c r="JY43" s="229"/>
      <c r="JZ43" s="552">
        <f t="shared" ref="JZ43:KM43" si="631">IF(AND($I43&lt;&gt;""),IF(AND($O43&gt;JY$8,$O43&lt;=JZ$8),$N43,""),"")</f>
        <v>0</v>
      </c>
      <c r="KA43" s="552" t="str">
        <f t="shared" si="631"/>
        <v/>
      </c>
      <c r="KB43" s="552" t="str">
        <f t="shared" si="631"/>
        <v/>
      </c>
      <c r="KC43" s="552" t="str">
        <f t="shared" si="631"/>
        <v/>
      </c>
      <c r="KD43" s="552" t="str">
        <f t="shared" si="631"/>
        <v/>
      </c>
      <c r="KE43" s="552" t="str">
        <f t="shared" si="631"/>
        <v/>
      </c>
      <c r="KF43" s="552" t="str">
        <f t="shared" si="631"/>
        <v/>
      </c>
      <c r="KG43" s="552" t="str">
        <f t="shared" si="631"/>
        <v/>
      </c>
      <c r="KH43" s="552" t="str">
        <f t="shared" si="631"/>
        <v/>
      </c>
      <c r="KI43" s="552" t="str">
        <f t="shared" si="631"/>
        <v/>
      </c>
      <c r="KJ43" s="552" t="str">
        <f t="shared" si="631"/>
        <v/>
      </c>
      <c r="KK43" s="552" t="str">
        <f t="shared" si="631"/>
        <v/>
      </c>
      <c r="KL43" s="552" t="str">
        <f t="shared" si="631"/>
        <v/>
      </c>
      <c r="KM43" s="552" t="str">
        <f t="shared" si="631"/>
        <v/>
      </c>
    </row>
    <row r="44" spans="2:299" ht="18" customHeight="1" x14ac:dyDescent="0.25">
      <c r="B44" s="551">
        <f t="shared" si="595"/>
        <v>215.45500000000001</v>
      </c>
      <c r="C44" s="269">
        <v>5</v>
      </c>
      <c r="D44" s="269" t="s">
        <v>75</v>
      </c>
      <c r="E44" s="269">
        <v>0</v>
      </c>
      <c r="F44" s="269">
        <v>16</v>
      </c>
      <c r="G44" s="269" t="s">
        <v>75</v>
      </c>
      <c r="H44" s="269">
        <v>10.91</v>
      </c>
      <c r="I44" s="269" t="s">
        <v>649</v>
      </c>
      <c r="J44" s="269" t="s">
        <v>568</v>
      </c>
      <c r="K44" s="546">
        <f>VLOOKUP(I44,' 5.0 - Rebaixos'!B:N,11,FALSE)</f>
        <v>1237.6776</v>
      </c>
      <c r="L44" s="546"/>
      <c r="M44" s="546"/>
      <c r="N44" s="546"/>
      <c r="O44" s="547">
        <f>IFERROR((ABS(((T44+Q44)/2)-((F44+C44)/2)))*20/1000+20/1000,0)</f>
        <v>0.02</v>
      </c>
      <c r="P44" s="547">
        <f t="shared" si="37"/>
        <v>24.753551999999999</v>
      </c>
      <c r="Q44" s="269">
        <v>5</v>
      </c>
      <c r="R44" s="269" t="s">
        <v>75</v>
      </c>
      <c r="S44" s="269">
        <v>0</v>
      </c>
      <c r="T44" s="269">
        <v>16</v>
      </c>
      <c r="U44" s="269" t="s">
        <v>75</v>
      </c>
      <c r="V44" s="269">
        <v>10.91</v>
      </c>
      <c r="W44" s="548" t="s">
        <v>649</v>
      </c>
      <c r="X44" s="269"/>
      <c r="Y44" s="269"/>
      <c r="Z44" s="546">
        <v>1</v>
      </c>
      <c r="AA44" s="546">
        <f t="shared" si="596"/>
        <v>1237.6776</v>
      </c>
      <c r="AB44" s="549" t="s">
        <v>340</v>
      </c>
      <c r="AC44" s="37" t="str">
        <f t="shared" si="450"/>
        <v/>
      </c>
      <c r="AD44" s="9" t="str">
        <f t="shared" si="451"/>
        <v>REC</v>
      </c>
      <c r="AE44" s="552" t="str">
        <f>IF(AND($I44&lt;&gt;"",$AD44="CL"),IF(AND($O44&gt;#REF!,$O44&lt;=AN$8),$K44,""),"")</f>
        <v/>
      </c>
      <c r="AF44" s="552" t="str">
        <f t="shared" si="452"/>
        <v/>
      </c>
      <c r="AG44" s="552" t="str">
        <f t="shared" si="453"/>
        <v/>
      </c>
      <c r="AH44" s="552" t="str">
        <f t="shared" si="454"/>
        <v/>
      </c>
      <c r="AI44" s="552" t="str">
        <f t="shared" si="455"/>
        <v/>
      </c>
      <c r="AJ44" s="552" t="str">
        <f t="shared" si="456"/>
        <v/>
      </c>
      <c r="AK44" s="552" t="str">
        <f t="shared" si="457"/>
        <v/>
      </c>
      <c r="AL44" s="552" t="str">
        <f t="shared" si="458"/>
        <v/>
      </c>
      <c r="AM44" s="37">
        <f t="shared" si="597"/>
        <v>-1237.6776</v>
      </c>
      <c r="AN44" s="552" t="str">
        <f t="shared" ref="AN44:BA44" si="632">IF(AND($I44&lt;&gt;"",$AD44="C"),IF(AND($O44&gt;AM$8,$O44&lt;=AN$8),$K44,""),"")</f>
        <v/>
      </c>
      <c r="AO44" s="552" t="str">
        <f t="shared" si="632"/>
        <v/>
      </c>
      <c r="AP44" s="552" t="str">
        <f t="shared" si="632"/>
        <v/>
      </c>
      <c r="AQ44" s="552" t="str">
        <f t="shared" si="632"/>
        <v/>
      </c>
      <c r="AR44" s="552" t="str">
        <f t="shared" si="632"/>
        <v/>
      </c>
      <c r="AS44" s="552" t="str">
        <f t="shared" si="632"/>
        <v/>
      </c>
      <c r="AT44" s="552" t="str">
        <f t="shared" si="632"/>
        <v/>
      </c>
      <c r="AU44" s="552" t="str">
        <f t="shared" si="632"/>
        <v/>
      </c>
      <c r="AV44" s="552" t="str">
        <f t="shared" si="632"/>
        <v/>
      </c>
      <c r="AW44" s="552" t="str">
        <f t="shared" si="632"/>
        <v/>
      </c>
      <c r="AX44" s="552" t="str">
        <f t="shared" si="632"/>
        <v/>
      </c>
      <c r="AY44" s="552" t="str">
        <f t="shared" si="632"/>
        <v/>
      </c>
      <c r="AZ44" s="552" t="str">
        <f t="shared" si="632"/>
        <v/>
      </c>
      <c r="BA44" s="552" t="str">
        <f t="shared" si="632"/>
        <v/>
      </c>
      <c r="BB44" s="229"/>
      <c r="BC44" s="552" t="str">
        <f t="shared" ref="BC44:BP44" si="633">IF(AND($I44&lt;&gt;"",$AD44="C"),IF(AND($O44&gt;BB$8,$O44&lt;=BC$8),$L44,""),"")</f>
        <v/>
      </c>
      <c r="BD44" s="552" t="str">
        <f t="shared" si="633"/>
        <v/>
      </c>
      <c r="BE44" s="552" t="str">
        <f t="shared" si="633"/>
        <v/>
      </c>
      <c r="BF44" s="552" t="str">
        <f t="shared" si="633"/>
        <v/>
      </c>
      <c r="BG44" s="552" t="str">
        <f t="shared" si="633"/>
        <v/>
      </c>
      <c r="BH44" s="552" t="str">
        <f t="shared" si="633"/>
        <v/>
      </c>
      <c r="BI44" s="552" t="str">
        <f t="shared" si="633"/>
        <v/>
      </c>
      <c r="BJ44" s="552" t="str">
        <f t="shared" si="633"/>
        <v/>
      </c>
      <c r="BK44" s="552" t="str">
        <f t="shared" si="633"/>
        <v/>
      </c>
      <c r="BL44" s="552" t="str">
        <f t="shared" si="633"/>
        <v/>
      </c>
      <c r="BM44" s="552" t="str">
        <f t="shared" si="633"/>
        <v/>
      </c>
      <c r="BN44" s="552" t="str">
        <f t="shared" si="633"/>
        <v/>
      </c>
      <c r="BO44" s="552" t="str">
        <f t="shared" si="633"/>
        <v/>
      </c>
      <c r="BP44" s="552" t="str">
        <f t="shared" si="633"/>
        <v/>
      </c>
      <c r="BR44" s="552" t="str">
        <f t="shared" ref="BR44:CC44" si="634">IF(AND($I44&lt;&gt;"",$AD44="C"),IF(AND($O44&gt;BQ$8,$O44&lt;=BR$8),$M44,""),"")</f>
        <v/>
      </c>
      <c r="BS44" s="552" t="str">
        <f t="shared" si="634"/>
        <v/>
      </c>
      <c r="BT44" s="552" t="str">
        <f t="shared" si="634"/>
        <v/>
      </c>
      <c r="BU44" s="552" t="str">
        <f t="shared" si="634"/>
        <v/>
      </c>
      <c r="BV44" s="552" t="str">
        <f t="shared" si="634"/>
        <v/>
      </c>
      <c r="BW44" s="552" t="str">
        <f t="shared" si="634"/>
        <v/>
      </c>
      <c r="BX44" s="552" t="str">
        <f t="shared" si="634"/>
        <v/>
      </c>
      <c r="BY44" s="552" t="str">
        <f t="shared" si="634"/>
        <v/>
      </c>
      <c r="BZ44" s="552" t="str">
        <f t="shared" si="634"/>
        <v/>
      </c>
      <c r="CA44" s="552" t="str">
        <f t="shared" si="634"/>
        <v/>
      </c>
      <c r="CB44" s="552" t="str">
        <f t="shared" si="634"/>
        <v/>
      </c>
      <c r="CC44" s="552" t="str">
        <f t="shared" si="634"/>
        <v/>
      </c>
      <c r="CD44" s="229"/>
      <c r="CE44" s="552" t="str">
        <f t="shared" ref="CE44:CK44" si="635">IF(AND($I44&lt;&gt;"",$AD44="SM"),IF(AND($O44&gt;CD$8,$O44&lt;=CE$8),$N44,""),"")</f>
        <v/>
      </c>
      <c r="CF44" s="552" t="str">
        <f t="shared" si="635"/>
        <v/>
      </c>
      <c r="CG44" s="552" t="str">
        <f t="shared" si="635"/>
        <v/>
      </c>
      <c r="CH44" s="552" t="str">
        <f t="shared" si="635"/>
        <v/>
      </c>
      <c r="CI44" s="552" t="str">
        <f t="shared" si="635"/>
        <v/>
      </c>
      <c r="CJ44" s="552" t="str">
        <f t="shared" si="635"/>
        <v/>
      </c>
      <c r="CK44" s="552" t="str">
        <f t="shared" si="635"/>
        <v/>
      </c>
      <c r="CM44" s="553" t="str">
        <f t="shared" ref="CM44:CZ44" si="636">IF(AND($I44&lt;&gt;"",OR($AD44="ELE",$AD44="ELD",$AD44="CX")),IF(AND($O44&gt;CL$8,$O44&lt;=CM$8),$K44,""),"")</f>
        <v/>
      </c>
      <c r="CN44" s="553" t="str">
        <f t="shared" si="636"/>
        <v/>
      </c>
      <c r="CO44" s="553" t="str">
        <f t="shared" si="636"/>
        <v/>
      </c>
      <c r="CP44" s="553" t="str">
        <f t="shared" si="636"/>
        <v/>
      </c>
      <c r="CQ44" s="553" t="str">
        <f t="shared" si="636"/>
        <v/>
      </c>
      <c r="CR44" s="553" t="str">
        <f t="shared" si="636"/>
        <v/>
      </c>
      <c r="CS44" s="553" t="str">
        <f t="shared" si="636"/>
        <v/>
      </c>
      <c r="CT44" s="553" t="str">
        <f t="shared" si="636"/>
        <v/>
      </c>
      <c r="CU44" s="553" t="str">
        <f t="shared" si="636"/>
        <v/>
      </c>
      <c r="CV44" s="553" t="str">
        <f t="shared" si="636"/>
        <v/>
      </c>
      <c r="CW44" s="553" t="str">
        <f t="shared" si="636"/>
        <v/>
      </c>
      <c r="CX44" s="553" t="str">
        <f t="shared" si="636"/>
        <v/>
      </c>
      <c r="CY44" s="553" t="str">
        <f t="shared" si="636"/>
        <v/>
      </c>
      <c r="CZ44" s="553" t="str">
        <f t="shared" si="636"/>
        <v/>
      </c>
      <c r="DB44" s="553">
        <f t="shared" ref="DB44:DO44" si="637">IF(AND($W44&lt;&gt;"",$AB44="CF"),IF(AND($O44&gt;DA$8,$O44&lt;=DB$8),$AA44,""),"")</f>
        <v>1237.6776</v>
      </c>
      <c r="DC44" s="553" t="str">
        <f t="shared" si="637"/>
        <v/>
      </c>
      <c r="DD44" s="553" t="str">
        <f t="shared" si="637"/>
        <v/>
      </c>
      <c r="DE44" s="553" t="str">
        <f t="shared" si="637"/>
        <v/>
      </c>
      <c r="DF44" s="553" t="str">
        <f t="shared" si="637"/>
        <v/>
      </c>
      <c r="DG44" s="553" t="str">
        <f t="shared" si="637"/>
        <v/>
      </c>
      <c r="DH44" s="553" t="str">
        <f t="shared" si="637"/>
        <v/>
      </c>
      <c r="DI44" s="553" t="str">
        <f t="shared" si="637"/>
        <v/>
      </c>
      <c r="DJ44" s="553" t="str">
        <f t="shared" si="637"/>
        <v/>
      </c>
      <c r="DK44" s="553" t="str">
        <f t="shared" si="637"/>
        <v/>
      </c>
      <c r="DL44" s="553" t="str">
        <f t="shared" si="637"/>
        <v/>
      </c>
      <c r="DM44" s="553" t="str">
        <f t="shared" si="637"/>
        <v/>
      </c>
      <c r="DN44" s="553" t="str">
        <f t="shared" si="637"/>
        <v/>
      </c>
      <c r="DO44" s="553" t="str">
        <f t="shared" si="637"/>
        <v/>
      </c>
      <c r="DQ44" s="553" t="str">
        <f t="shared" ref="DQ44:ED44" si="638">IF(AND($W44&lt;&gt;"",$AB44="CA"),IF(AND($O44&gt;DP$8,$O44&lt;=DQ$8),$AA44,""),"")</f>
        <v/>
      </c>
      <c r="DR44" s="553" t="str">
        <f t="shared" si="638"/>
        <v/>
      </c>
      <c r="DS44" s="553" t="str">
        <f t="shared" si="638"/>
        <v/>
      </c>
      <c r="DT44" s="553" t="str">
        <f t="shared" si="638"/>
        <v/>
      </c>
      <c r="DU44" s="553" t="str">
        <f t="shared" si="638"/>
        <v/>
      </c>
      <c r="DV44" s="553" t="str">
        <f t="shared" si="638"/>
        <v/>
      </c>
      <c r="DW44" s="553" t="str">
        <f t="shared" si="638"/>
        <v/>
      </c>
      <c r="DX44" s="553" t="str">
        <f t="shared" si="638"/>
        <v/>
      </c>
      <c r="DY44" s="553" t="str">
        <f t="shared" si="638"/>
        <v/>
      </c>
      <c r="DZ44" s="553" t="str">
        <f t="shared" si="638"/>
        <v/>
      </c>
      <c r="EA44" s="553" t="str">
        <f t="shared" si="638"/>
        <v/>
      </c>
      <c r="EB44" s="553" t="str">
        <f t="shared" si="638"/>
        <v/>
      </c>
      <c r="EC44" s="553" t="str">
        <f t="shared" si="638"/>
        <v/>
      </c>
      <c r="ED44" s="553" t="str">
        <f t="shared" si="638"/>
        <v/>
      </c>
      <c r="EF44" s="553" t="str">
        <f t="shared" ref="EF44:ES44" si="639">IF($AC44="BFC",IF(AND($O44&gt;EE$8,$O44&lt;=EF$8),$AA44,""),"")</f>
        <v/>
      </c>
      <c r="EG44" s="553" t="str">
        <f t="shared" si="639"/>
        <v/>
      </c>
      <c r="EH44" s="553" t="str">
        <f t="shared" si="639"/>
        <v/>
      </c>
      <c r="EI44" s="553" t="str">
        <f t="shared" si="639"/>
        <v/>
      </c>
      <c r="EJ44" s="553" t="str">
        <f t="shared" si="639"/>
        <v/>
      </c>
      <c r="EK44" s="553" t="str">
        <f t="shared" si="639"/>
        <v/>
      </c>
      <c r="EL44" s="553" t="str">
        <f t="shared" si="639"/>
        <v/>
      </c>
      <c r="EM44" s="553" t="str">
        <f t="shared" si="639"/>
        <v/>
      </c>
      <c r="EN44" s="553" t="str">
        <f t="shared" si="639"/>
        <v/>
      </c>
      <c r="EO44" s="553" t="str">
        <f t="shared" si="639"/>
        <v/>
      </c>
      <c r="EP44" s="553" t="str">
        <f t="shared" si="639"/>
        <v/>
      </c>
      <c r="EQ44" s="553" t="str">
        <f t="shared" si="639"/>
        <v/>
      </c>
      <c r="ER44" s="553" t="str">
        <f t="shared" si="639"/>
        <v/>
      </c>
      <c r="ES44" s="553" t="str">
        <f t="shared" si="639"/>
        <v/>
      </c>
      <c r="EU44" s="553" t="str">
        <f t="shared" ref="EU44:FH44" si="640">IF($AC44="BFN",IF(AND($O44&gt;ET$8,$O44&lt;=EU$8),$AA44,""),"")</f>
        <v/>
      </c>
      <c r="EV44" s="553" t="str">
        <f t="shared" si="640"/>
        <v/>
      </c>
      <c r="EW44" s="553" t="str">
        <f t="shared" si="640"/>
        <v/>
      </c>
      <c r="EX44" s="553" t="str">
        <f t="shared" si="640"/>
        <v/>
      </c>
      <c r="EY44" s="553" t="str">
        <f t="shared" si="640"/>
        <v/>
      </c>
      <c r="EZ44" s="553" t="str">
        <f t="shared" si="640"/>
        <v/>
      </c>
      <c r="FA44" s="553" t="str">
        <f t="shared" si="640"/>
        <v/>
      </c>
      <c r="FB44" s="553" t="str">
        <f t="shared" si="640"/>
        <v/>
      </c>
      <c r="FC44" s="553" t="str">
        <f t="shared" si="640"/>
        <v/>
      </c>
      <c r="FD44" s="553" t="str">
        <f t="shared" si="640"/>
        <v/>
      </c>
      <c r="FE44" s="553" t="str">
        <f t="shared" si="640"/>
        <v/>
      </c>
      <c r="FF44" s="553" t="str">
        <f t="shared" si="640"/>
        <v/>
      </c>
      <c r="FG44" s="553" t="str">
        <f t="shared" si="640"/>
        <v/>
      </c>
      <c r="FH44" s="553" t="str">
        <f t="shared" si="640"/>
        <v/>
      </c>
      <c r="FJ44" s="553" t="str">
        <f t="shared" ref="FJ44:FW44" si="641">IF(AND($I44&lt;&gt;"",$AD44="RCS"),IF(AND($O44&gt;FI$8,$O44&lt;=FJ$8),SUM($K44:$M44),""),"")</f>
        <v/>
      </c>
      <c r="FK44" s="553" t="str">
        <f t="shared" si="641"/>
        <v/>
      </c>
      <c r="FL44" s="553" t="str">
        <f t="shared" si="641"/>
        <v/>
      </c>
      <c r="FM44" s="553" t="str">
        <f t="shared" si="641"/>
        <v/>
      </c>
      <c r="FN44" s="553" t="str">
        <f t="shared" si="641"/>
        <v/>
      </c>
      <c r="FO44" s="553" t="str">
        <f t="shared" si="641"/>
        <v/>
      </c>
      <c r="FP44" s="553" t="str">
        <f t="shared" si="641"/>
        <v/>
      </c>
      <c r="FQ44" s="553" t="str">
        <f t="shared" si="641"/>
        <v/>
      </c>
      <c r="FR44" s="553" t="str">
        <f t="shared" si="641"/>
        <v/>
      </c>
      <c r="FS44" s="553" t="str">
        <f t="shared" si="641"/>
        <v/>
      </c>
      <c r="FT44" s="553" t="str">
        <f t="shared" si="641"/>
        <v/>
      </c>
      <c r="FU44" s="553" t="str">
        <f t="shared" si="641"/>
        <v/>
      </c>
      <c r="FV44" s="553" t="str">
        <f t="shared" si="641"/>
        <v/>
      </c>
      <c r="FW44" s="553" t="str">
        <f t="shared" si="641"/>
        <v/>
      </c>
      <c r="FY44" s="553">
        <f t="shared" ref="FY44:GL44" si="642">IF(AND($I44&lt;&gt;"",$AD44="REC"),IF(AND($O44&gt;FX$8,$O44&lt;=FY$8),SUM($K44:$M44),""),"")</f>
        <v>1237.6776</v>
      </c>
      <c r="FZ44" s="553" t="str">
        <f t="shared" si="642"/>
        <v/>
      </c>
      <c r="GA44" s="553" t="str">
        <f t="shared" si="642"/>
        <v/>
      </c>
      <c r="GB44" s="553" t="str">
        <f t="shared" si="642"/>
        <v/>
      </c>
      <c r="GC44" s="553" t="str">
        <f t="shared" si="642"/>
        <v/>
      </c>
      <c r="GD44" s="553" t="str">
        <f t="shared" si="642"/>
        <v/>
      </c>
      <c r="GE44" s="553" t="str">
        <f t="shared" si="642"/>
        <v/>
      </c>
      <c r="GF44" s="553" t="str">
        <f t="shared" si="642"/>
        <v/>
      </c>
      <c r="GG44" s="553" t="str">
        <f t="shared" si="642"/>
        <v/>
      </c>
      <c r="GH44" s="553" t="str">
        <f t="shared" si="642"/>
        <v/>
      </c>
      <c r="GI44" s="553" t="str">
        <f t="shared" si="642"/>
        <v/>
      </c>
      <c r="GJ44" s="553" t="str">
        <f t="shared" si="642"/>
        <v/>
      </c>
      <c r="GK44" s="553" t="str">
        <f t="shared" si="642"/>
        <v/>
      </c>
      <c r="GL44" s="553" t="str">
        <f t="shared" si="642"/>
        <v/>
      </c>
      <c r="GN44" s="553" t="str">
        <f t="shared" ref="GN44:HA44" si="643">IF(AND($I44&lt;&gt;"",$AD44="RBA"),IF(AND($O44&gt;GM$8,$O44&lt;=GN$8),SUM($K44:$M44),""),"")</f>
        <v/>
      </c>
      <c r="GO44" s="553" t="str">
        <f t="shared" si="643"/>
        <v/>
      </c>
      <c r="GP44" s="553" t="str">
        <f t="shared" si="643"/>
        <v/>
      </c>
      <c r="GQ44" s="553" t="str">
        <f t="shared" si="643"/>
        <v/>
      </c>
      <c r="GR44" s="553" t="str">
        <f t="shared" si="643"/>
        <v/>
      </c>
      <c r="GS44" s="553" t="str">
        <f t="shared" si="643"/>
        <v/>
      </c>
      <c r="GT44" s="553" t="str">
        <f t="shared" si="643"/>
        <v/>
      </c>
      <c r="GU44" s="553" t="str">
        <f t="shared" si="643"/>
        <v/>
      </c>
      <c r="GV44" s="553" t="str">
        <f t="shared" si="643"/>
        <v/>
      </c>
      <c r="GW44" s="553" t="str">
        <f t="shared" si="643"/>
        <v/>
      </c>
      <c r="GX44" s="553" t="str">
        <f t="shared" si="643"/>
        <v/>
      </c>
      <c r="GY44" s="553" t="str">
        <f t="shared" si="643"/>
        <v/>
      </c>
      <c r="GZ44" s="553" t="str">
        <f t="shared" si="643"/>
        <v/>
      </c>
      <c r="HA44" s="553" t="str">
        <f t="shared" si="643"/>
        <v/>
      </c>
      <c r="HC44" s="553" t="str">
        <f t="shared" ref="HC44:HP44" si="644">IF(AND($I44&lt;&gt;"",$AD44="RBS"),IF(AND($O44&gt;HB$8,$O44&lt;=HC$8),SUM($K44:$M44),""),"")</f>
        <v/>
      </c>
      <c r="HD44" s="553" t="str">
        <f t="shared" si="644"/>
        <v/>
      </c>
      <c r="HE44" s="553" t="str">
        <f t="shared" si="644"/>
        <v/>
      </c>
      <c r="HF44" s="553" t="str">
        <f t="shared" si="644"/>
        <v/>
      </c>
      <c r="HG44" s="553" t="str">
        <f t="shared" si="644"/>
        <v/>
      </c>
      <c r="HH44" s="553" t="str">
        <f t="shared" si="644"/>
        <v/>
      </c>
      <c r="HI44" s="553" t="str">
        <f t="shared" si="644"/>
        <v/>
      </c>
      <c r="HJ44" s="553" t="str">
        <f t="shared" si="644"/>
        <v/>
      </c>
      <c r="HK44" s="553" t="str">
        <f t="shared" si="644"/>
        <v/>
      </c>
      <c r="HL44" s="553" t="str">
        <f t="shared" si="644"/>
        <v/>
      </c>
      <c r="HM44" s="553" t="str">
        <f t="shared" si="644"/>
        <v/>
      </c>
      <c r="HN44" s="553" t="str">
        <f t="shared" si="644"/>
        <v/>
      </c>
      <c r="HO44" s="553" t="str">
        <f t="shared" si="644"/>
        <v/>
      </c>
      <c r="HP44" s="553" t="str">
        <f t="shared" si="644"/>
        <v/>
      </c>
      <c r="HR44" s="553" t="str">
        <f t="shared" ref="HR44:IE44" si="645">IF(AND($I44&lt;&gt;"",$AD44="RCD"),IF(AND($O44&gt;HQ$8,$O44&lt;=HR$8),SUM($K44:$M44),""),"")</f>
        <v/>
      </c>
      <c r="HS44" s="553" t="str">
        <f t="shared" si="645"/>
        <v/>
      </c>
      <c r="HT44" s="553" t="str">
        <f t="shared" si="645"/>
        <v/>
      </c>
      <c r="HU44" s="553" t="str">
        <f t="shared" si="645"/>
        <v/>
      </c>
      <c r="HV44" s="553" t="str">
        <f t="shared" si="645"/>
        <v/>
      </c>
      <c r="HW44" s="553" t="str">
        <f t="shared" si="645"/>
        <v/>
      </c>
      <c r="HX44" s="553" t="str">
        <f t="shared" si="645"/>
        <v/>
      </c>
      <c r="HY44" s="553" t="str">
        <f t="shared" si="645"/>
        <v/>
      </c>
      <c r="HZ44" s="553" t="str">
        <f t="shared" si="645"/>
        <v/>
      </c>
      <c r="IA44" s="553" t="str">
        <f t="shared" si="645"/>
        <v/>
      </c>
      <c r="IB44" s="553" t="str">
        <f t="shared" si="645"/>
        <v/>
      </c>
      <c r="IC44" s="553" t="str">
        <f t="shared" si="645"/>
        <v/>
      </c>
      <c r="ID44" s="553" t="str">
        <f t="shared" si="645"/>
        <v/>
      </c>
      <c r="IE44" s="553" t="str">
        <f t="shared" si="645"/>
        <v/>
      </c>
      <c r="IG44" s="552">
        <f t="shared" ref="IG44:IT44" si="646">IF(AND($I44&lt;&gt;""),IF(AND($O44&gt;IF$8,$O44&lt;=IG$8),$K44,""),"")</f>
        <v>1237.6776</v>
      </c>
      <c r="IH44" s="552" t="str">
        <f t="shared" si="646"/>
        <v/>
      </c>
      <c r="II44" s="552" t="str">
        <f t="shared" si="646"/>
        <v/>
      </c>
      <c r="IJ44" s="552" t="str">
        <f t="shared" si="646"/>
        <v/>
      </c>
      <c r="IK44" s="552" t="str">
        <f t="shared" si="646"/>
        <v/>
      </c>
      <c r="IL44" s="552" t="str">
        <f t="shared" si="646"/>
        <v/>
      </c>
      <c r="IM44" s="552" t="str">
        <f t="shared" si="646"/>
        <v/>
      </c>
      <c r="IN44" s="552" t="str">
        <f t="shared" si="646"/>
        <v/>
      </c>
      <c r="IO44" s="552" t="str">
        <f t="shared" si="646"/>
        <v/>
      </c>
      <c r="IP44" s="552" t="str">
        <f t="shared" si="646"/>
        <v/>
      </c>
      <c r="IQ44" s="552" t="str">
        <f t="shared" si="646"/>
        <v/>
      </c>
      <c r="IR44" s="552" t="str">
        <f t="shared" si="646"/>
        <v/>
      </c>
      <c r="IS44" s="552" t="str">
        <f t="shared" si="646"/>
        <v/>
      </c>
      <c r="IT44" s="552" t="str">
        <f t="shared" si="646"/>
        <v/>
      </c>
      <c r="IU44" s="229"/>
      <c r="IV44" s="552">
        <f t="shared" si="60"/>
        <v>0</v>
      </c>
      <c r="IW44" s="552" t="str">
        <f t="shared" si="61"/>
        <v/>
      </c>
      <c r="IX44" s="552" t="str">
        <f t="shared" si="62"/>
        <v/>
      </c>
      <c r="IY44" s="552" t="str">
        <f t="shared" si="63"/>
        <v/>
      </c>
      <c r="IZ44" s="552" t="str">
        <f t="shared" si="64"/>
        <v/>
      </c>
      <c r="JA44" s="552" t="str">
        <f t="shared" si="65"/>
        <v/>
      </c>
      <c r="JB44" s="552" t="str">
        <f t="shared" si="66"/>
        <v/>
      </c>
      <c r="JC44" s="552" t="str">
        <f t="shared" si="67"/>
        <v/>
      </c>
      <c r="JD44" s="552" t="str">
        <f t="shared" si="68"/>
        <v/>
      </c>
      <c r="JE44" s="552" t="str">
        <f t="shared" si="69"/>
        <v/>
      </c>
      <c r="JF44" s="552" t="str">
        <f t="shared" si="70"/>
        <v/>
      </c>
      <c r="JG44" s="552" t="str">
        <f t="shared" si="71"/>
        <v/>
      </c>
      <c r="JH44" s="552" t="str">
        <f t="shared" si="72"/>
        <v/>
      </c>
      <c r="JI44" s="552" t="str">
        <f t="shared" si="73"/>
        <v/>
      </c>
      <c r="JJ44" s="229"/>
      <c r="JK44" s="552">
        <f t="shared" ref="JK44:JX44" si="647">IF(AND($I44&lt;&gt;""),IF(AND($O44&gt;JJ$8,$O44&lt;=JK$8),$M44,""),"")</f>
        <v>0</v>
      </c>
      <c r="JL44" s="552" t="str">
        <f t="shared" si="647"/>
        <v/>
      </c>
      <c r="JM44" s="552" t="str">
        <f t="shared" si="647"/>
        <v/>
      </c>
      <c r="JN44" s="552" t="str">
        <f t="shared" si="647"/>
        <v/>
      </c>
      <c r="JO44" s="552" t="str">
        <f t="shared" si="647"/>
        <v/>
      </c>
      <c r="JP44" s="552" t="str">
        <f t="shared" si="647"/>
        <v/>
      </c>
      <c r="JQ44" s="552" t="str">
        <f t="shared" si="647"/>
        <v/>
      </c>
      <c r="JR44" s="552" t="str">
        <f t="shared" si="647"/>
        <v/>
      </c>
      <c r="JS44" s="552" t="str">
        <f t="shared" si="647"/>
        <v/>
      </c>
      <c r="JT44" s="552" t="str">
        <f t="shared" si="647"/>
        <v/>
      </c>
      <c r="JU44" s="552" t="str">
        <f t="shared" si="647"/>
        <v/>
      </c>
      <c r="JV44" s="552" t="str">
        <f t="shared" si="647"/>
        <v/>
      </c>
      <c r="JW44" s="552" t="str">
        <f t="shared" si="647"/>
        <v/>
      </c>
      <c r="JX44" s="552" t="str">
        <f t="shared" si="647"/>
        <v/>
      </c>
      <c r="JY44" s="229"/>
      <c r="JZ44" s="552">
        <f t="shared" ref="JZ44:KM44" si="648">IF(AND($I44&lt;&gt;""),IF(AND($O44&gt;JY$8,$O44&lt;=JZ$8),$N44,""),"")</f>
        <v>0</v>
      </c>
      <c r="KA44" s="552" t="str">
        <f t="shared" si="648"/>
        <v/>
      </c>
      <c r="KB44" s="552" t="str">
        <f t="shared" si="648"/>
        <v/>
      </c>
      <c r="KC44" s="552" t="str">
        <f t="shared" si="648"/>
        <v/>
      </c>
      <c r="KD44" s="552" t="str">
        <f t="shared" si="648"/>
        <v/>
      </c>
      <c r="KE44" s="552" t="str">
        <f t="shared" si="648"/>
        <v/>
      </c>
      <c r="KF44" s="552" t="str">
        <f t="shared" si="648"/>
        <v/>
      </c>
      <c r="KG44" s="552" t="str">
        <f t="shared" si="648"/>
        <v/>
      </c>
      <c r="KH44" s="552" t="str">
        <f t="shared" si="648"/>
        <v/>
      </c>
      <c r="KI44" s="552" t="str">
        <f t="shared" si="648"/>
        <v/>
      </c>
      <c r="KJ44" s="552" t="str">
        <f t="shared" si="648"/>
        <v/>
      </c>
      <c r="KK44" s="552" t="str">
        <f t="shared" si="648"/>
        <v/>
      </c>
      <c r="KL44" s="552" t="str">
        <f t="shared" si="648"/>
        <v/>
      </c>
      <c r="KM44" s="552" t="str">
        <f t="shared" si="648"/>
        <v/>
      </c>
    </row>
    <row r="45" spans="2:299" ht="18" customHeight="1" x14ac:dyDescent="0.25">
      <c r="B45" s="551">
        <f t="shared" si="595"/>
        <v>215.45500000000001</v>
      </c>
      <c r="C45" s="269">
        <v>5</v>
      </c>
      <c r="D45" s="269" t="s">
        <v>75</v>
      </c>
      <c r="E45" s="269">
        <v>0</v>
      </c>
      <c r="F45" s="269">
        <v>16</v>
      </c>
      <c r="G45" s="269" t="s">
        <v>75</v>
      </c>
      <c r="H45" s="269">
        <v>10.91</v>
      </c>
      <c r="I45" s="269" t="s">
        <v>583</v>
      </c>
      <c r="J45" s="269" t="s">
        <v>568</v>
      </c>
      <c r="K45" s="546">
        <v>180.4</v>
      </c>
      <c r="L45" s="546"/>
      <c r="M45" s="546"/>
      <c r="N45" s="546"/>
      <c r="O45" s="547">
        <v>0.28000000000000003</v>
      </c>
      <c r="P45" s="547">
        <f t="shared" si="37"/>
        <v>50.512000000000008</v>
      </c>
      <c r="Q45" s="269">
        <v>10</v>
      </c>
      <c r="R45" s="269" t="s">
        <v>75</v>
      </c>
      <c r="S45" s="269">
        <v>16.27</v>
      </c>
      <c r="T45" s="269">
        <v>14</v>
      </c>
      <c r="U45" s="269" t="s">
        <v>75</v>
      </c>
      <c r="V45" s="269">
        <v>0</v>
      </c>
      <c r="W45" s="548" t="s">
        <v>1831</v>
      </c>
      <c r="X45" s="269"/>
      <c r="Y45" s="269"/>
      <c r="Z45" s="546">
        <v>1.3</v>
      </c>
      <c r="AA45" s="546">
        <f t="shared" si="596"/>
        <v>138.76923076923077</v>
      </c>
      <c r="AB45" s="549" t="s">
        <v>340</v>
      </c>
      <c r="AC45" s="37" t="str">
        <f t="shared" si="450"/>
        <v>A</v>
      </c>
      <c r="AD45" s="9" t="str">
        <f t="shared" si="451"/>
        <v>C</v>
      </c>
      <c r="AE45" s="552" t="str">
        <f>IF(AND($I45&lt;&gt;"",$AD45="CL"),IF(AND($O45&gt;#REF!,$O45&lt;=AN$8),$K45,""),"")</f>
        <v/>
      </c>
      <c r="AF45" s="552" t="str">
        <f t="shared" si="452"/>
        <v/>
      </c>
      <c r="AG45" s="552" t="str">
        <f t="shared" si="453"/>
        <v/>
      </c>
      <c r="AH45" s="552" t="str">
        <f t="shared" si="454"/>
        <v/>
      </c>
      <c r="AI45" s="552" t="str">
        <f t="shared" si="455"/>
        <v/>
      </c>
      <c r="AJ45" s="552" t="str">
        <f t="shared" si="456"/>
        <v/>
      </c>
      <c r="AK45" s="552" t="str">
        <f t="shared" si="457"/>
        <v/>
      </c>
      <c r="AL45" s="552" t="str">
        <f t="shared" si="458"/>
        <v/>
      </c>
      <c r="AM45" s="37">
        <f t="shared" si="597"/>
        <v>0</v>
      </c>
      <c r="AN45" s="552" t="str">
        <f t="shared" ref="AN45:BA45" si="649">IF(AND($I45&lt;&gt;"",$AD45="C"),IF(AND($O45&gt;AM$8,$O45&lt;=AN$8),$K45,""),"")</f>
        <v/>
      </c>
      <c r="AO45" s="552" t="str">
        <f t="shared" si="649"/>
        <v/>
      </c>
      <c r="AP45" s="552">
        <f t="shared" si="649"/>
        <v>180.4</v>
      </c>
      <c r="AQ45" s="552" t="str">
        <f t="shared" si="649"/>
        <v/>
      </c>
      <c r="AR45" s="552" t="str">
        <f t="shared" si="649"/>
        <v/>
      </c>
      <c r="AS45" s="552" t="str">
        <f t="shared" si="649"/>
        <v/>
      </c>
      <c r="AT45" s="552" t="str">
        <f t="shared" si="649"/>
        <v/>
      </c>
      <c r="AU45" s="552" t="str">
        <f t="shared" si="649"/>
        <v/>
      </c>
      <c r="AV45" s="552" t="str">
        <f t="shared" si="649"/>
        <v/>
      </c>
      <c r="AW45" s="552" t="str">
        <f t="shared" si="649"/>
        <v/>
      </c>
      <c r="AX45" s="552" t="str">
        <f t="shared" si="649"/>
        <v/>
      </c>
      <c r="AY45" s="552" t="str">
        <f t="shared" si="649"/>
        <v/>
      </c>
      <c r="AZ45" s="552" t="str">
        <f t="shared" si="649"/>
        <v/>
      </c>
      <c r="BA45" s="552" t="str">
        <f t="shared" si="649"/>
        <v/>
      </c>
      <c r="BB45" s="229"/>
      <c r="BC45" s="552" t="str">
        <f t="shared" ref="BC45:BP45" si="650">IF(AND($I45&lt;&gt;"",$AD45="C"),IF(AND($O45&gt;BB$8,$O45&lt;=BC$8),$L45,""),"")</f>
        <v/>
      </c>
      <c r="BD45" s="552" t="str">
        <f t="shared" si="650"/>
        <v/>
      </c>
      <c r="BE45" s="552">
        <f t="shared" si="650"/>
        <v>0</v>
      </c>
      <c r="BF45" s="552" t="str">
        <f t="shared" si="650"/>
        <v/>
      </c>
      <c r="BG45" s="552" t="str">
        <f t="shared" si="650"/>
        <v/>
      </c>
      <c r="BH45" s="552" t="str">
        <f t="shared" si="650"/>
        <v/>
      </c>
      <c r="BI45" s="552" t="str">
        <f t="shared" si="650"/>
        <v/>
      </c>
      <c r="BJ45" s="552" t="str">
        <f t="shared" si="650"/>
        <v/>
      </c>
      <c r="BK45" s="552" t="str">
        <f t="shared" si="650"/>
        <v/>
      </c>
      <c r="BL45" s="552" t="str">
        <f t="shared" si="650"/>
        <v/>
      </c>
      <c r="BM45" s="552" t="str">
        <f t="shared" si="650"/>
        <v/>
      </c>
      <c r="BN45" s="552" t="str">
        <f t="shared" si="650"/>
        <v/>
      </c>
      <c r="BO45" s="552" t="str">
        <f t="shared" si="650"/>
        <v/>
      </c>
      <c r="BP45" s="552" t="str">
        <f t="shared" si="650"/>
        <v/>
      </c>
      <c r="BR45" s="552" t="str">
        <f t="shared" ref="BR45:CC45" si="651">IF(AND($I45&lt;&gt;"",$AD45="C"),IF(AND($O45&gt;BQ$8,$O45&lt;=BR$8),$M45,""),"")</f>
        <v/>
      </c>
      <c r="BS45" s="552" t="str">
        <f t="shared" si="651"/>
        <v/>
      </c>
      <c r="BT45" s="552">
        <f t="shared" si="651"/>
        <v>0</v>
      </c>
      <c r="BU45" s="552" t="str">
        <f t="shared" si="651"/>
        <v/>
      </c>
      <c r="BV45" s="552" t="str">
        <f t="shared" si="651"/>
        <v/>
      </c>
      <c r="BW45" s="552" t="str">
        <f t="shared" si="651"/>
        <v/>
      </c>
      <c r="BX45" s="552" t="str">
        <f t="shared" si="651"/>
        <v/>
      </c>
      <c r="BY45" s="552" t="str">
        <f t="shared" si="651"/>
        <v/>
      </c>
      <c r="BZ45" s="552" t="str">
        <f t="shared" si="651"/>
        <v/>
      </c>
      <c r="CA45" s="552" t="str">
        <f t="shared" si="651"/>
        <v/>
      </c>
      <c r="CB45" s="552" t="str">
        <f t="shared" si="651"/>
        <v/>
      </c>
      <c r="CC45" s="552" t="str">
        <f t="shared" si="651"/>
        <v/>
      </c>
      <c r="CD45" s="229"/>
      <c r="CE45" s="552" t="str">
        <f t="shared" ref="CE45:CK45" si="652">IF(AND($I45&lt;&gt;"",$AD45="SM"),IF(AND($O45&gt;CD$8,$O45&lt;=CE$8),$N45,""),"")</f>
        <v/>
      </c>
      <c r="CF45" s="552" t="str">
        <f t="shared" si="652"/>
        <v/>
      </c>
      <c r="CG45" s="552" t="str">
        <f t="shared" si="652"/>
        <v/>
      </c>
      <c r="CH45" s="552" t="str">
        <f t="shared" si="652"/>
        <v/>
      </c>
      <c r="CI45" s="552" t="str">
        <f t="shared" si="652"/>
        <v/>
      </c>
      <c r="CJ45" s="552" t="str">
        <f t="shared" si="652"/>
        <v/>
      </c>
      <c r="CK45" s="552" t="str">
        <f t="shared" si="652"/>
        <v/>
      </c>
      <c r="CM45" s="553" t="str">
        <f t="shared" ref="CM45:CZ45" si="653">IF(AND($I45&lt;&gt;"",OR($AD45="ELE",$AD45="ELD",$AD45="CX")),IF(AND($O45&gt;CL$8,$O45&lt;=CM$8),$K45,""),"")</f>
        <v/>
      </c>
      <c r="CN45" s="553" t="str">
        <f t="shared" si="653"/>
        <v/>
      </c>
      <c r="CO45" s="553" t="str">
        <f t="shared" si="653"/>
        <v/>
      </c>
      <c r="CP45" s="553" t="str">
        <f t="shared" si="653"/>
        <v/>
      </c>
      <c r="CQ45" s="553" t="str">
        <f t="shared" si="653"/>
        <v/>
      </c>
      <c r="CR45" s="553" t="str">
        <f t="shared" si="653"/>
        <v/>
      </c>
      <c r="CS45" s="553" t="str">
        <f t="shared" si="653"/>
        <v/>
      </c>
      <c r="CT45" s="553" t="str">
        <f t="shared" si="653"/>
        <v/>
      </c>
      <c r="CU45" s="553" t="str">
        <f t="shared" si="653"/>
        <v/>
      </c>
      <c r="CV45" s="553" t="str">
        <f t="shared" si="653"/>
        <v/>
      </c>
      <c r="CW45" s="553" t="str">
        <f t="shared" si="653"/>
        <v/>
      </c>
      <c r="CX45" s="553" t="str">
        <f t="shared" si="653"/>
        <v/>
      </c>
      <c r="CY45" s="553" t="str">
        <f t="shared" si="653"/>
        <v/>
      </c>
      <c r="CZ45" s="553" t="str">
        <f t="shared" si="653"/>
        <v/>
      </c>
      <c r="DB45" s="553" t="str">
        <f t="shared" ref="DB45:DO45" si="654">IF(AND($W45&lt;&gt;"",$AB45="CF"),IF(AND($O45&gt;DA$8,$O45&lt;=DB$8),$AA45,""),"")</f>
        <v/>
      </c>
      <c r="DC45" s="553" t="str">
        <f t="shared" si="654"/>
        <v/>
      </c>
      <c r="DD45" s="553">
        <f t="shared" si="654"/>
        <v>138.76923076923077</v>
      </c>
      <c r="DE45" s="553" t="str">
        <f t="shared" si="654"/>
        <v/>
      </c>
      <c r="DF45" s="553" t="str">
        <f t="shared" si="654"/>
        <v/>
      </c>
      <c r="DG45" s="553" t="str">
        <f t="shared" si="654"/>
        <v/>
      </c>
      <c r="DH45" s="553" t="str">
        <f t="shared" si="654"/>
        <v/>
      </c>
      <c r="DI45" s="553" t="str">
        <f t="shared" si="654"/>
        <v/>
      </c>
      <c r="DJ45" s="553" t="str">
        <f t="shared" si="654"/>
        <v/>
      </c>
      <c r="DK45" s="553" t="str">
        <f t="shared" si="654"/>
        <v/>
      </c>
      <c r="DL45" s="553" t="str">
        <f t="shared" si="654"/>
        <v/>
      </c>
      <c r="DM45" s="553" t="str">
        <f t="shared" si="654"/>
        <v/>
      </c>
      <c r="DN45" s="553" t="str">
        <f t="shared" si="654"/>
        <v/>
      </c>
      <c r="DO45" s="553" t="str">
        <f t="shared" si="654"/>
        <v/>
      </c>
      <c r="DQ45" s="553" t="str">
        <f t="shared" ref="DQ45:ED45" si="655">IF(AND($W45&lt;&gt;"",$AB45="CA"),IF(AND($O45&gt;DP$8,$O45&lt;=DQ$8),$AA45,""),"")</f>
        <v/>
      </c>
      <c r="DR45" s="553" t="str">
        <f t="shared" si="655"/>
        <v/>
      </c>
      <c r="DS45" s="553" t="str">
        <f t="shared" si="655"/>
        <v/>
      </c>
      <c r="DT45" s="553" t="str">
        <f t="shared" si="655"/>
        <v/>
      </c>
      <c r="DU45" s="553" t="str">
        <f t="shared" si="655"/>
        <v/>
      </c>
      <c r="DV45" s="553" t="str">
        <f t="shared" si="655"/>
        <v/>
      </c>
      <c r="DW45" s="553" t="str">
        <f t="shared" si="655"/>
        <v/>
      </c>
      <c r="DX45" s="553" t="str">
        <f t="shared" si="655"/>
        <v/>
      </c>
      <c r="DY45" s="553" t="str">
        <f t="shared" si="655"/>
        <v/>
      </c>
      <c r="DZ45" s="553" t="str">
        <f t="shared" si="655"/>
        <v/>
      </c>
      <c r="EA45" s="553" t="str">
        <f t="shared" si="655"/>
        <v/>
      </c>
      <c r="EB45" s="553" t="str">
        <f t="shared" si="655"/>
        <v/>
      </c>
      <c r="EC45" s="553" t="str">
        <f t="shared" si="655"/>
        <v/>
      </c>
      <c r="ED45" s="553" t="str">
        <f t="shared" si="655"/>
        <v/>
      </c>
      <c r="EF45" s="553" t="str">
        <f t="shared" ref="EF45:ES45" si="656">IF($AC45="BFC",IF(AND($O45&gt;EE$8,$O45&lt;=EF$8),$AA45,""),"")</f>
        <v/>
      </c>
      <c r="EG45" s="553" t="str">
        <f t="shared" si="656"/>
        <v/>
      </c>
      <c r="EH45" s="553" t="str">
        <f t="shared" si="656"/>
        <v/>
      </c>
      <c r="EI45" s="553" t="str">
        <f t="shared" si="656"/>
        <v/>
      </c>
      <c r="EJ45" s="553" t="str">
        <f t="shared" si="656"/>
        <v/>
      </c>
      <c r="EK45" s="553" t="str">
        <f t="shared" si="656"/>
        <v/>
      </c>
      <c r="EL45" s="553" t="str">
        <f t="shared" si="656"/>
        <v/>
      </c>
      <c r="EM45" s="553" t="str">
        <f t="shared" si="656"/>
        <v/>
      </c>
      <c r="EN45" s="553" t="str">
        <f t="shared" si="656"/>
        <v/>
      </c>
      <c r="EO45" s="553" t="str">
        <f t="shared" si="656"/>
        <v/>
      </c>
      <c r="EP45" s="553" t="str">
        <f t="shared" si="656"/>
        <v/>
      </c>
      <c r="EQ45" s="553" t="str">
        <f t="shared" si="656"/>
        <v/>
      </c>
      <c r="ER45" s="553" t="str">
        <f t="shared" si="656"/>
        <v/>
      </c>
      <c r="ES45" s="553" t="str">
        <f t="shared" si="656"/>
        <v/>
      </c>
      <c r="EU45" s="553" t="str">
        <f t="shared" ref="EU45:FH45" si="657">IF($AC45="BFN",IF(AND($O45&gt;ET$8,$O45&lt;=EU$8),$AA45,""),"")</f>
        <v/>
      </c>
      <c r="EV45" s="553" t="str">
        <f t="shared" si="657"/>
        <v/>
      </c>
      <c r="EW45" s="553" t="str">
        <f t="shared" si="657"/>
        <v/>
      </c>
      <c r="EX45" s="553" t="str">
        <f t="shared" si="657"/>
        <v/>
      </c>
      <c r="EY45" s="553" t="str">
        <f t="shared" si="657"/>
        <v/>
      </c>
      <c r="EZ45" s="553" t="str">
        <f t="shared" si="657"/>
        <v/>
      </c>
      <c r="FA45" s="553" t="str">
        <f t="shared" si="657"/>
        <v/>
      </c>
      <c r="FB45" s="553" t="str">
        <f t="shared" si="657"/>
        <v/>
      </c>
      <c r="FC45" s="553" t="str">
        <f t="shared" si="657"/>
        <v/>
      </c>
      <c r="FD45" s="553" t="str">
        <f t="shared" si="657"/>
        <v/>
      </c>
      <c r="FE45" s="553" t="str">
        <f t="shared" si="657"/>
        <v/>
      </c>
      <c r="FF45" s="553" t="str">
        <f t="shared" si="657"/>
        <v/>
      </c>
      <c r="FG45" s="553" t="str">
        <f t="shared" si="657"/>
        <v/>
      </c>
      <c r="FH45" s="553" t="str">
        <f t="shared" si="657"/>
        <v/>
      </c>
      <c r="FJ45" s="553" t="str">
        <f t="shared" ref="FJ45:FW45" si="658">IF(AND($I45&lt;&gt;"",$AD45="RCS"),IF(AND($O45&gt;FI$8,$O45&lt;=FJ$8),SUM($K45:$M45),""),"")</f>
        <v/>
      </c>
      <c r="FK45" s="553" t="str">
        <f t="shared" si="658"/>
        <v/>
      </c>
      <c r="FL45" s="553" t="str">
        <f t="shared" si="658"/>
        <v/>
      </c>
      <c r="FM45" s="553" t="str">
        <f t="shared" si="658"/>
        <v/>
      </c>
      <c r="FN45" s="553" t="str">
        <f t="shared" si="658"/>
        <v/>
      </c>
      <c r="FO45" s="553" t="str">
        <f t="shared" si="658"/>
        <v/>
      </c>
      <c r="FP45" s="553" t="str">
        <f t="shared" si="658"/>
        <v/>
      </c>
      <c r="FQ45" s="553" t="str">
        <f t="shared" si="658"/>
        <v/>
      </c>
      <c r="FR45" s="553" t="str">
        <f t="shared" si="658"/>
        <v/>
      </c>
      <c r="FS45" s="553" t="str">
        <f t="shared" si="658"/>
        <v/>
      </c>
      <c r="FT45" s="553" t="str">
        <f t="shared" si="658"/>
        <v/>
      </c>
      <c r="FU45" s="553" t="str">
        <f t="shared" si="658"/>
        <v/>
      </c>
      <c r="FV45" s="553" t="str">
        <f t="shared" si="658"/>
        <v/>
      </c>
      <c r="FW45" s="553" t="str">
        <f t="shared" si="658"/>
        <v/>
      </c>
      <c r="FY45" s="553" t="str">
        <f t="shared" ref="FY45:GL45" si="659">IF(AND($I45&lt;&gt;"",$AD45="REC"),IF(AND($O45&gt;FX$8,$O45&lt;=FY$8),SUM($K45:$M45),""),"")</f>
        <v/>
      </c>
      <c r="FZ45" s="553" t="str">
        <f t="shared" si="659"/>
        <v/>
      </c>
      <c r="GA45" s="553" t="str">
        <f t="shared" si="659"/>
        <v/>
      </c>
      <c r="GB45" s="553" t="str">
        <f t="shared" si="659"/>
        <v/>
      </c>
      <c r="GC45" s="553" t="str">
        <f t="shared" si="659"/>
        <v/>
      </c>
      <c r="GD45" s="553" t="str">
        <f t="shared" si="659"/>
        <v/>
      </c>
      <c r="GE45" s="553" t="str">
        <f t="shared" si="659"/>
        <v/>
      </c>
      <c r="GF45" s="553" t="str">
        <f t="shared" si="659"/>
        <v/>
      </c>
      <c r="GG45" s="553" t="str">
        <f t="shared" si="659"/>
        <v/>
      </c>
      <c r="GH45" s="553" t="str">
        <f t="shared" si="659"/>
        <v/>
      </c>
      <c r="GI45" s="553" t="str">
        <f t="shared" si="659"/>
        <v/>
      </c>
      <c r="GJ45" s="553" t="str">
        <f t="shared" si="659"/>
        <v/>
      </c>
      <c r="GK45" s="553" t="str">
        <f t="shared" si="659"/>
        <v/>
      </c>
      <c r="GL45" s="553" t="str">
        <f t="shared" si="659"/>
        <v/>
      </c>
      <c r="GN45" s="553" t="str">
        <f t="shared" ref="GN45:HA45" si="660">IF(AND($I45&lt;&gt;"",$AD45="RBA"),IF(AND($O45&gt;GM$8,$O45&lt;=GN$8),SUM($K45:$M45),""),"")</f>
        <v/>
      </c>
      <c r="GO45" s="553" t="str">
        <f t="shared" si="660"/>
        <v/>
      </c>
      <c r="GP45" s="553" t="str">
        <f t="shared" si="660"/>
        <v/>
      </c>
      <c r="GQ45" s="553" t="str">
        <f t="shared" si="660"/>
        <v/>
      </c>
      <c r="GR45" s="553" t="str">
        <f t="shared" si="660"/>
        <v/>
      </c>
      <c r="GS45" s="553" t="str">
        <f t="shared" si="660"/>
        <v/>
      </c>
      <c r="GT45" s="553" t="str">
        <f t="shared" si="660"/>
        <v/>
      </c>
      <c r="GU45" s="553" t="str">
        <f t="shared" si="660"/>
        <v/>
      </c>
      <c r="GV45" s="553" t="str">
        <f t="shared" si="660"/>
        <v/>
      </c>
      <c r="GW45" s="553" t="str">
        <f t="shared" si="660"/>
        <v/>
      </c>
      <c r="GX45" s="553" t="str">
        <f t="shared" si="660"/>
        <v/>
      </c>
      <c r="GY45" s="553" t="str">
        <f t="shared" si="660"/>
        <v/>
      </c>
      <c r="GZ45" s="553" t="str">
        <f t="shared" si="660"/>
        <v/>
      </c>
      <c r="HA45" s="553" t="str">
        <f t="shared" si="660"/>
        <v/>
      </c>
      <c r="HC45" s="553" t="str">
        <f t="shared" ref="HC45:HP45" si="661">IF(AND($I45&lt;&gt;"",$AD45="RBS"),IF(AND($O45&gt;HB$8,$O45&lt;=HC$8),SUM($K45:$M45),""),"")</f>
        <v/>
      </c>
      <c r="HD45" s="553" t="str">
        <f t="shared" si="661"/>
        <v/>
      </c>
      <c r="HE45" s="553" t="str">
        <f t="shared" si="661"/>
        <v/>
      </c>
      <c r="HF45" s="553" t="str">
        <f t="shared" si="661"/>
        <v/>
      </c>
      <c r="HG45" s="553" t="str">
        <f t="shared" si="661"/>
        <v/>
      </c>
      <c r="HH45" s="553" t="str">
        <f t="shared" si="661"/>
        <v/>
      </c>
      <c r="HI45" s="553" t="str">
        <f t="shared" si="661"/>
        <v/>
      </c>
      <c r="HJ45" s="553" t="str">
        <f t="shared" si="661"/>
        <v/>
      </c>
      <c r="HK45" s="553" t="str">
        <f t="shared" si="661"/>
        <v/>
      </c>
      <c r="HL45" s="553" t="str">
        <f t="shared" si="661"/>
        <v/>
      </c>
      <c r="HM45" s="553" t="str">
        <f t="shared" si="661"/>
        <v/>
      </c>
      <c r="HN45" s="553" t="str">
        <f t="shared" si="661"/>
        <v/>
      </c>
      <c r="HO45" s="553" t="str">
        <f t="shared" si="661"/>
        <v/>
      </c>
      <c r="HP45" s="553" t="str">
        <f t="shared" si="661"/>
        <v/>
      </c>
      <c r="HR45" s="553" t="str">
        <f t="shared" ref="HR45:IE45" si="662">IF(AND($I45&lt;&gt;"",$AD45="RCD"),IF(AND($O45&gt;HQ$8,$O45&lt;=HR$8),SUM($K45:$M45),""),"")</f>
        <v/>
      </c>
      <c r="HS45" s="553" t="str">
        <f t="shared" si="662"/>
        <v/>
      </c>
      <c r="HT45" s="553" t="str">
        <f t="shared" si="662"/>
        <v/>
      </c>
      <c r="HU45" s="553" t="str">
        <f t="shared" si="662"/>
        <v/>
      </c>
      <c r="HV45" s="553" t="str">
        <f t="shared" si="662"/>
        <v/>
      </c>
      <c r="HW45" s="553" t="str">
        <f t="shared" si="662"/>
        <v/>
      </c>
      <c r="HX45" s="553" t="str">
        <f t="shared" si="662"/>
        <v/>
      </c>
      <c r="HY45" s="553" t="str">
        <f t="shared" si="662"/>
        <v/>
      </c>
      <c r="HZ45" s="553" t="str">
        <f t="shared" si="662"/>
        <v/>
      </c>
      <c r="IA45" s="553" t="str">
        <f t="shared" si="662"/>
        <v/>
      </c>
      <c r="IB45" s="553" t="str">
        <f t="shared" si="662"/>
        <v/>
      </c>
      <c r="IC45" s="553" t="str">
        <f t="shared" si="662"/>
        <v/>
      </c>
      <c r="ID45" s="553" t="str">
        <f t="shared" si="662"/>
        <v/>
      </c>
      <c r="IE45" s="553" t="str">
        <f t="shared" si="662"/>
        <v/>
      </c>
      <c r="IG45" s="552" t="str">
        <f t="shared" ref="IG45:IT45" si="663">IF(AND($I45&lt;&gt;""),IF(AND($O45&gt;IF$8,$O45&lt;=IG$8),$K45,""),"")</f>
        <v/>
      </c>
      <c r="IH45" s="552" t="str">
        <f t="shared" si="663"/>
        <v/>
      </c>
      <c r="II45" s="552">
        <f t="shared" si="663"/>
        <v>180.4</v>
      </c>
      <c r="IJ45" s="552" t="str">
        <f t="shared" si="663"/>
        <v/>
      </c>
      <c r="IK45" s="552" t="str">
        <f t="shared" si="663"/>
        <v/>
      </c>
      <c r="IL45" s="552" t="str">
        <f t="shared" si="663"/>
        <v/>
      </c>
      <c r="IM45" s="552" t="str">
        <f t="shared" si="663"/>
        <v/>
      </c>
      <c r="IN45" s="552" t="str">
        <f t="shared" si="663"/>
        <v/>
      </c>
      <c r="IO45" s="552" t="str">
        <f t="shared" si="663"/>
        <v/>
      </c>
      <c r="IP45" s="552" t="str">
        <f t="shared" si="663"/>
        <v/>
      </c>
      <c r="IQ45" s="552" t="str">
        <f t="shared" si="663"/>
        <v/>
      </c>
      <c r="IR45" s="552" t="str">
        <f t="shared" si="663"/>
        <v/>
      </c>
      <c r="IS45" s="552" t="str">
        <f t="shared" si="663"/>
        <v/>
      </c>
      <c r="IT45" s="552" t="str">
        <f t="shared" si="663"/>
        <v/>
      </c>
      <c r="IU45" s="229"/>
      <c r="IV45" s="552" t="str">
        <f t="shared" si="60"/>
        <v/>
      </c>
      <c r="IW45" s="552" t="str">
        <f t="shared" si="61"/>
        <v/>
      </c>
      <c r="IX45" s="552">
        <f t="shared" si="62"/>
        <v>0</v>
      </c>
      <c r="IY45" s="552" t="str">
        <f t="shared" si="63"/>
        <v/>
      </c>
      <c r="IZ45" s="552" t="str">
        <f t="shared" si="64"/>
        <v/>
      </c>
      <c r="JA45" s="552" t="str">
        <f t="shared" si="65"/>
        <v/>
      </c>
      <c r="JB45" s="552" t="str">
        <f t="shared" si="66"/>
        <v/>
      </c>
      <c r="JC45" s="552" t="str">
        <f t="shared" si="67"/>
        <v/>
      </c>
      <c r="JD45" s="552" t="str">
        <f t="shared" si="68"/>
        <v/>
      </c>
      <c r="JE45" s="552" t="str">
        <f t="shared" si="69"/>
        <v/>
      </c>
      <c r="JF45" s="552" t="str">
        <f t="shared" si="70"/>
        <v/>
      </c>
      <c r="JG45" s="552" t="str">
        <f t="shared" si="71"/>
        <v/>
      </c>
      <c r="JH45" s="552" t="str">
        <f t="shared" si="72"/>
        <v/>
      </c>
      <c r="JI45" s="552" t="str">
        <f t="shared" si="73"/>
        <v/>
      </c>
      <c r="JJ45" s="229"/>
      <c r="JK45" s="552" t="str">
        <f t="shared" ref="JK45:JX45" si="664">IF(AND($I45&lt;&gt;""),IF(AND($O45&gt;JJ$8,$O45&lt;=JK$8),$M45,""),"")</f>
        <v/>
      </c>
      <c r="JL45" s="552" t="str">
        <f t="shared" si="664"/>
        <v/>
      </c>
      <c r="JM45" s="552">
        <f t="shared" si="664"/>
        <v>0</v>
      </c>
      <c r="JN45" s="552" t="str">
        <f t="shared" si="664"/>
        <v/>
      </c>
      <c r="JO45" s="552" t="str">
        <f t="shared" si="664"/>
        <v/>
      </c>
      <c r="JP45" s="552" t="str">
        <f t="shared" si="664"/>
        <v/>
      </c>
      <c r="JQ45" s="552" t="str">
        <f t="shared" si="664"/>
        <v/>
      </c>
      <c r="JR45" s="552" t="str">
        <f t="shared" si="664"/>
        <v/>
      </c>
      <c r="JS45" s="552" t="str">
        <f t="shared" si="664"/>
        <v/>
      </c>
      <c r="JT45" s="552" t="str">
        <f t="shared" si="664"/>
        <v/>
      </c>
      <c r="JU45" s="552" t="str">
        <f t="shared" si="664"/>
        <v/>
      </c>
      <c r="JV45" s="552" t="str">
        <f t="shared" si="664"/>
        <v/>
      </c>
      <c r="JW45" s="552" t="str">
        <f t="shared" si="664"/>
        <v/>
      </c>
      <c r="JX45" s="552" t="str">
        <f t="shared" si="664"/>
        <v/>
      </c>
      <c r="JY45" s="229"/>
      <c r="JZ45" s="552" t="str">
        <f t="shared" ref="JZ45:KM45" si="665">IF(AND($I45&lt;&gt;""),IF(AND($O45&gt;JY$8,$O45&lt;=JZ$8),$N45,""),"")</f>
        <v/>
      </c>
      <c r="KA45" s="552" t="str">
        <f t="shared" si="665"/>
        <v/>
      </c>
      <c r="KB45" s="552">
        <f t="shared" si="665"/>
        <v>0</v>
      </c>
      <c r="KC45" s="552" t="str">
        <f t="shared" si="665"/>
        <v/>
      </c>
      <c r="KD45" s="552" t="str">
        <f t="shared" si="665"/>
        <v/>
      </c>
      <c r="KE45" s="552" t="str">
        <f t="shared" si="665"/>
        <v/>
      </c>
      <c r="KF45" s="552" t="str">
        <f t="shared" si="665"/>
        <v/>
      </c>
      <c r="KG45" s="552" t="str">
        <f t="shared" si="665"/>
        <v/>
      </c>
      <c r="KH45" s="552" t="str">
        <f t="shared" si="665"/>
        <v/>
      </c>
      <c r="KI45" s="552" t="str">
        <f t="shared" si="665"/>
        <v/>
      </c>
      <c r="KJ45" s="552" t="str">
        <f t="shared" si="665"/>
        <v/>
      </c>
      <c r="KK45" s="552" t="str">
        <f t="shared" si="665"/>
        <v/>
      </c>
      <c r="KL45" s="552" t="str">
        <f t="shared" si="665"/>
        <v/>
      </c>
      <c r="KM45" s="552" t="str">
        <f t="shared" si="665"/>
        <v/>
      </c>
    </row>
    <row r="46" spans="2:299" ht="18" customHeight="1" x14ac:dyDescent="0.25">
      <c r="B46" s="551">
        <f t="shared" si="595"/>
        <v>238.98</v>
      </c>
      <c r="C46" s="269">
        <v>8</v>
      </c>
      <c r="D46" s="269" t="s">
        <v>75</v>
      </c>
      <c r="E46" s="269">
        <v>0</v>
      </c>
      <c r="F46" s="269">
        <v>15</v>
      </c>
      <c r="G46" s="269" t="s">
        <v>75</v>
      </c>
      <c r="H46" s="269">
        <v>17.96</v>
      </c>
      <c r="I46" s="269" t="s">
        <v>611</v>
      </c>
      <c r="J46" s="269" t="s">
        <v>568</v>
      </c>
      <c r="K46" s="546">
        <f>VLOOKUP(I46,' 5.0 - Rebaixos'!B:N,11,FALSE)</f>
        <v>229.83179999999999</v>
      </c>
      <c r="L46" s="546"/>
      <c r="M46" s="546"/>
      <c r="N46" s="546"/>
      <c r="O46" s="547">
        <f>IFERROR((ABS(((T46+Q46)/2)-((F46+C46)/2)))*20/1000+20/1000,0)</f>
        <v>0.02</v>
      </c>
      <c r="P46" s="547">
        <f t="shared" si="37"/>
        <v>4.5966360000000002</v>
      </c>
      <c r="Q46" s="269">
        <v>8</v>
      </c>
      <c r="R46" s="269" t="s">
        <v>75</v>
      </c>
      <c r="S46" s="269">
        <v>0</v>
      </c>
      <c r="T46" s="269">
        <v>15</v>
      </c>
      <c r="U46" s="269" t="s">
        <v>75</v>
      </c>
      <c r="V46" s="269">
        <v>17.96</v>
      </c>
      <c r="W46" s="548" t="s">
        <v>611</v>
      </c>
      <c r="X46" s="269"/>
      <c r="Y46" s="269"/>
      <c r="Z46" s="546">
        <v>1</v>
      </c>
      <c r="AA46" s="546">
        <f t="shared" si="596"/>
        <v>229.83179999999999</v>
      </c>
      <c r="AB46" s="549" t="s">
        <v>340</v>
      </c>
      <c r="AC46" s="37" t="str">
        <f t="shared" si="450"/>
        <v/>
      </c>
      <c r="AD46" s="9" t="str">
        <f t="shared" si="451"/>
        <v>RBA</v>
      </c>
      <c r="AE46" s="552" t="str">
        <f>IF(AND($I46&lt;&gt;"",$AD46="CL"),IF(AND($O46&gt;#REF!,$O46&lt;=AN$8),$K46,""),"")</f>
        <v/>
      </c>
      <c r="AF46" s="552" t="str">
        <f t="shared" si="452"/>
        <v/>
      </c>
      <c r="AG46" s="552" t="str">
        <f t="shared" si="453"/>
        <v/>
      </c>
      <c r="AH46" s="552" t="str">
        <f t="shared" si="454"/>
        <v/>
      </c>
      <c r="AI46" s="552" t="str">
        <f t="shared" si="455"/>
        <v/>
      </c>
      <c r="AJ46" s="552" t="str">
        <f t="shared" si="456"/>
        <v/>
      </c>
      <c r="AK46" s="552" t="str">
        <f t="shared" si="457"/>
        <v/>
      </c>
      <c r="AL46" s="552" t="str">
        <f t="shared" si="458"/>
        <v/>
      </c>
      <c r="AM46" s="37">
        <f t="shared" si="597"/>
        <v>0</v>
      </c>
      <c r="AN46" s="552" t="str">
        <f t="shared" ref="AN46:BA46" si="666">IF(AND($I46&lt;&gt;"",$AD46="C"),IF(AND($O46&gt;AM$8,$O46&lt;=AN$8),$K46,""),"")</f>
        <v/>
      </c>
      <c r="AO46" s="552" t="str">
        <f t="shared" si="666"/>
        <v/>
      </c>
      <c r="AP46" s="552" t="str">
        <f t="shared" si="666"/>
        <v/>
      </c>
      <c r="AQ46" s="552" t="str">
        <f t="shared" si="666"/>
        <v/>
      </c>
      <c r="AR46" s="552" t="str">
        <f t="shared" si="666"/>
        <v/>
      </c>
      <c r="AS46" s="552" t="str">
        <f t="shared" si="666"/>
        <v/>
      </c>
      <c r="AT46" s="552" t="str">
        <f t="shared" si="666"/>
        <v/>
      </c>
      <c r="AU46" s="552" t="str">
        <f t="shared" si="666"/>
        <v/>
      </c>
      <c r="AV46" s="552" t="str">
        <f t="shared" si="666"/>
        <v/>
      </c>
      <c r="AW46" s="552" t="str">
        <f t="shared" si="666"/>
        <v/>
      </c>
      <c r="AX46" s="552" t="str">
        <f t="shared" si="666"/>
        <v/>
      </c>
      <c r="AY46" s="552" t="str">
        <f t="shared" si="666"/>
        <v/>
      </c>
      <c r="AZ46" s="552" t="str">
        <f t="shared" si="666"/>
        <v/>
      </c>
      <c r="BA46" s="552" t="str">
        <f t="shared" si="666"/>
        <v/>
      </c>
      <c r="BB46" s="229"/>
      <c r="BC46" s="552" t="str">
        <f t="shared" ref="BC46:BP46" si="667">IF(AND($I46&lt;&gt;"",$AD46="C"),IF(AND($O46&gt;BB$8,$O46&lt;=BC$8),$L46,""),"")</f>
        <v/>
      </c>
      <c r="BD46" s="552" t="str">
        <f t="shared" si="667"/>
        <v/>
      </c>
      <c r="BE46" s="552" t="str">
        <f t="shared" si="667"/>
        <v/>
      </c>
      <c r="BF46" s="552" t="str">
        <f t="shared" si="667"/>
        <v/>
      </c>
      <c r="BG46" s="552" t="str">
        <f t="shared" si="667"/>
        <v/>
      </c>
      <c r="BH46" s="552" t="str">
        <f t="shared" si="667"/>
        <v/>
      </c>
      <c r="BI46" s="552" t="str">
        <f t="shared" si="667"/>
        <v/>
      </c>
      <c r="BJ46" s="552" t="str">
        <f t="shared" si="667"/>
        <v/>
      </c>
      <c r="BK46" s="552" t="str">
        <f t="shared" si="667"/>
        <v/>
      </c>
      <c r="BL46" s="552" t="str">
        <f t="shared" si="667"/>
        <v/>
      </c>
      <c r="BM46" s="552" t="str">
        <f t="shared" si="667"/>
        <v/>
      </c>
      <c r="BN46" s="552" t="str">
        <f t="shared" si="667"/>
        <v/>
      </c>
      <c r="BO46" s="552" t="str">
        <f t="shared" si="667"/>
        <v/>
      </c>
      <c r="BP46" s="552" t="str">
        <f t="shared" si="667"/>
        <v/>
      </c>
      <c r="BR46" s="552" t="str">
        <f t="shared" ref="BR46:CC46" si="668">IF(AND($I46&lt;&gt;"",$AD46="C"),IF(AND($O46&gt;BQ$8,$O46&lt;=BR$8),$M46,""),"")</f>
        <v/>
      </c>
      <c r="BS46" s="552" t="str">
        <f t="shared" si="668"/>
        <v/>
      </c>
      <c r="BT46" s="552" t="str">
        <f t="shared" si="668"/>
        <v/>
      </c>
      <c r="BU46" s="552" t="str">
        <f t="shared" si="668"/>
        <v/>
      </c>
      <c r="BV46" s="552" t="str">
        <f t="shared" si="668"/>
        <v/>
      </c>
      <c r="BW46" s="552" t="str">
        <f t="shared" si="668"/>
        <v/>
      </c>
      <c r="BX46" s="552" t="str">
        <f t="shared" si="668"/>
        <v/>
      </c>
      <c r="BY46" s="552" t="str">
        <f t="shared" si="668"/>
        <v/>
      </c>
      <c r="BZ46" s="552" t="str">
        <f t="shared" si="668"/>
        <v/>
      </c>
      <c r="CA46" s="552" t="str">
        <f t="shared" si="668"/>
        <v/>
      </c>
      <c r="CB46" s="552" t="str">
        <f t="shared" si="668"/>
        <v/>
      </c>
      <c r="CC46" s="552" t="str">
        <f t="shared" si="668"/>
        <v/>
      </c>
      <c r="CD46" s="229"/>
      <c r="CE46" s="552" t="str">
        <f t="shared" ref="CE46:CK46" si="669">IF(AND($I46&lt;&gt;"",$AD46="SM"),IF(AND($O46&gt;CD$8,$O46&lt;=CE$8),$N46,""),"")</f>
        <v/>
      </c>
      <c r="CF46" s="552" t="str">
        <f t="shared" si="669"/>
        <v/>
      </c>
      <c r="CG46" s="552" t="str">
        <f t="shared" si="669"/>
        <v/>
      </c>
      <c r="CH46" s="552" t="str">
        <f t="shared" si="669"/>
        <v/>
      </c>
      <c r="CI46" s="552" t="str">
        <f t="shared" si="669"/>
        <v/>
      </c>
      <c r="CJ46" s="552" t="str">
        <f t="shared" si="669"/>
        <v/>
      </c>
      <c r="CK46" s="552" t="str">
        <f t="shared" si="669"/>
        <v/>
      </c>
      <c r="CM46" s="553" t="str">
        <f t="shared" ref="CM46:CZ46" si="670">IF(AND($I46&lt;&gt;"",OR($AD46="ELE",$AD46="ELD",$AD46="CX")),IF(AND($O46&gt;CL$8,$O46&lt;=CM$8),$K46,""),"")</f>
        <v/>
      </c>
      <c r="CN46" s="553" t="str">
        <f t="shared" si="670"/>
        <v/>
      </c>
      <c r="CO46" s="553" t="str">
        <f t="shared" si="670"/>
        <v/>
      </c>
      <c r="CP46" s="553" t="str">
        <f t="shared" si="670"/>
        <v/>
      </c>
      <c r="CQ46" s="553" t="str">
        <f t="shared" si="670"/>
        <v/>
      </c>
      <c r="CR46" s="553" t="str">
        <f t="shared" si="670"/>
        <v/>
      </c>
      <c r="CS46" s="553" t="str">
        <f t="shared" si="670"/>
        <v/>
      </c>
      <c r="CT46" s="553" t="str">
        <f t="shared" si="670"/>
        <v/>
      </c>
      <c r="CU46" s="553" t="str">
        <f t="shared" si="670"/>
        <v/>
      </c>
      <c r="CV46" s="553" t="str">
        <f t="shared" si="670"/>
        <v/>
      </c>
      <c r="CW46" s="553" t="str">
        <f t="shared" si="670"/>
        <v/>
      </c>
      <c r="CX46" s="553" t="str">
        <f t="shared" si="670"/>
        <v/>
      </c>
      <c r="CY46" s="553" t="str">
        <f t="shared" si="670"/>
        <v/>
      </c>
      <c r="CZ46" s="553" t="str">
        <f t="shared" si="670"/>
        <v/>
      </c>
      <c r="DB46" s="553">
        <f t="shared" ref="DB46:DO46" si="671">IF(AND($W46&lt;&gt;"",$AB46="CF"),IF(AND($O46&gt;DA$8,$O46&lt;=DB$8),$AA46,""),"")</f>
        <v>229.83179999999999</v>
      </c>
      <c r="DC46" s="553" t="str">
        <f t="shared" si="671"/>
        <v/>
      </c>
      <c r="DD46" s="553" t="str">
        <f t="shared" si="671"/>
        <v/>
      </c>
      <c r="DE46" s="553" t="str">
        <f t="shared" si="671"/>
        <v/>
      </c>
      <c r="DF46" s="553" t="str">
        <f t="shared" si="671"/>
        <v/>
      </c>
      <c r="DG46" s="553" t="str">
        <f t="shared" si="671"/>
        <v/>
      </c>
      <c r="DH46" s="553" t="str">
        <f t="shared" si="671"/>
        <v/>
      </c>
      <c r="DI46" s="553" t="str">
        <f t="shared" si="671"/>
        <v/>
      </c>
      <c r="DJ46" s="553" t="str">
        <f t="shared" si="671"/>
        <v/>
      </c>
      <c r="DK46" s="553" t="str">
        <f t="shared" si="671"/>
        <v/>
      </c>
      <c r="DL46" s="553" t="str">
        <f t="shared" si="671"/>
        <v/>
      </c>
      <c r="DM46" s="553" t="str">
        <f t="shared" si="671"/>
        <v/>
      </c>
      <c r="DN46" s="553" t="str">
        <f t="shared" si="671"/>
        <v/>
      </c>
      <c r="DO46" s="553" t="str">
        <f t="shared" si="671"/>
        <v/>
      </c>
      <c r="DQ46" s="553" t="str">
        <f t="shared" ref="DQ46:ED46" si="672">IF(AND($W46&lt;&gt;"",$AB46="CA"),IF(AND($O46&gt;DP$8,$O46&lt;=DQ$8),$AA46,""),"")</f>
        <v/>
      </c>
      <c r="DR46" s="553" t="str">
        <f t="shared" si="672"/>
        <v/>
      </c>
      <c r="DS46" s="553" t="str">
        <f t="shared" si="672"/>
        <v/>
      </c>
      <c r="DT46" s="553" t="str">
        <f t="shared" si="672"/>
        <v/>
      </c>
      <c r="DU46" s="553" t="str">
        <f t="shared" si="672"/>
        <v/>
      </c>
      <c r="DV46" s="553" t="str">
        <f t="shared" si="672"/>
        <v/>
      </c>
      <c r="DW46" s="553" t="str">
        <f t="shared" si="672"/>
        <v/>
      </c>
      <c r="DX46" s="553" t="str">
        <f t="shared" si="672"/>
        <v/>
      </c>
      <c r="DY46" s="553" t="str">
        <f t="shared" si="672"/>
        <v/>
      </c>
      <c r="DZ46" s="553" t="str">
        <f t="shared" si="672"/>
        <v/>
      </c>
      <c r="EA46" s="553" t="str">
        <f t="shared" si="672"/>
        <v/>
      </c>
      <c r="EB46" s="553" t="str">
        <f t="shared" si="672"/>
        <v/>
      </c>
      <c r="EC46" s="553" t="str">
        <f t="shared" si="672"/>
        <v/>
      </c>
      <c r="ED46" s="553" t="str">
        <f t="shared" si="672"/>
        <v/>
      </c>
      <c r="EF46" s="553" t="str">
        <f t="shared" ref="EF46:ES46" si="673">IF($AC46="BFC",IF(AND($O46&gt;EE$8,$O46&lt;=EF$8),$AA46,""),"")</f>
        <v/>
      </c>
      <c r="EG46" s="553" t="str">
        <f t="shared" si="673"/>
        <v/>
      </c>
      <c r="EH46" s="553" t="str">
        <f t="shared" si="673"/>
        <v/>
      </c>
      <c r="EI46" s="553" t="str">
        <f t="shared" si="673"/>
        <v/>
      </c>
      <c r="EJ46" s="553" t="str">
        <f t="shared" si="673"/>
        <v/>
      </c>
      <c r="EK46" s="553" t="str">
        <f t="shared" si="673"/>
        <v/>
      </c>
      <c r="EL46" s="553" t="str">
        <f t="shared" si="673"/>
        <v/>
      </c>
      <c r="EM46" s="553" t="str">
        <f t="shared" si="673"/>
        <v/>
      </c>
      <c r="EN46" s="553" t="str">
        <f t="shared" si="673"/>
        <v/>
      </c>
      <c r="EO46" s="553" t="str">
        <f t="shared" si="673"/>
        <v/>
      </c>
      <c r="EP46" s="553" t="str">
        <f t="shared" si="673"/>
        <v/>
      </c>
      <c r="EQ46" s="553" t="str">
        <f t="shared" si="673"/>
        <v/>
      </c>
      <c r="ER46" s="553" t="str">
        <f t="shared" si="673"/>
        <v/>
      </c>
      <c r="ES46" s="553" t="str">
        <f t="shared" si="673"/>
        <v/>
      </c>
      <c r="EU46" s="553" t="str">
        <f t="shared" ref="EU46:FH46" si="674">IF($AC46="BFN",IF(AND($O46&gt;ET$8,$O46&lt;=EU$8),$AA46,""),"")</f>
        <v/>
      </c>
      <c r="EV46" s="553" t="str">
        <f t="shared" si="674"/>
        <v/>
      </c>
      <c r="EW46" s="553" t="str">
        <f t="shared" si="674"/>
        <v/>
      </c>
      <c r="EX46" s="553" t="str">
        <f t="shared" si="674"/>
        <v/>
      </c>
      <c r="EY46" s="553" t="str">
        <f t="shared" si="674"/>
        <v/>
      </c>
      <c r="EZ46" s="553" t="str">
        <f t="shared" si="674"/>
        <v/>
      </c>
      <c r="FA46" s="553" t="str">
        <f t="shared" si="674"/>
        <v/>
      </c>
      <c r="FB46" s="553" t="str">
        <f t="shared" si="674"/>
        <v/>
      </c>
      <c r="FC46" s="553" t="str">
        <f t="shared" si="674"/>
        <v/>
      </c>
      <c r="FD46" s="553" t="str">
        <f t="shared" si="674"/>
        <v/>
      </c>
      <c r="FE46" s="553" t="str">
        <f t="shared" si="674"/>
        <v/>
      </c>
      <c r="FF46" s="553" t="str">
        <f t="shared" si="674"/>
        <v/>
      </c>
      <c r="FG46" s="553" t="str">
        <f t="shared" si="674"/>
        <v/>
      </c>
      <c r="FH46" s="553" t="str">
        <f t="shared" si="674"/>
        <v/>
      </c>
      <c r="FJ46" s="553" t="str">
        <f t="shared" ref="FJ46:FW46" si="675">IF(AND($I46&lt;&gt;"",$AD46="RCS"),IF(AND($O46&gt;FI$8,$O46&lt;=FJ$8),SUM($K46:$M46),""),"")</f>
        <v/>
      </c>
      <c r="FK46" s="553" t="str">
        <f t="shared" si="675"/>
        <v/>
      </c>
      <c r="FL46" s="553" t="str">
        <f t="shared" si="675"/>
        <v/>
      </c>
      <c r="FM46" s="553" t="str">
        <f t="shared" si="675"/>
        <v/>
      </c>
      <c r="FN46" s="553" t="str">
        <f t="shared" si="675"/>
        <v/>
      </c>
      <c r="FO46" s="553" t="str">
        <f t="shared" si="675"/>
        <v/>
      </c>
      <c r="FP46" s="553" t="str">
        <f t="shared" si="675"/>
        <v/>
      </c>
      <c r="FQ46" s="553" t="str">
        <f t="shared" si="675"/>
        <v/>
      </c>
      <c r="FR46" s="553" t="str">
        <f t="shared" si="675"/>
        <v/>
      </c>
      <c r="FS46" s="553" t="str">
        <f t="shared" si="675"/>
        <v/>
      </c>
      <c r="FT46" s="553" t="str">
        <f t="shared" si="675"/>
        <v/>
      </c>
      <c r="FU46" s="553" t="str">
        <f t="shared" si="675"/>
        <v/>
      </c>
      <c r="FV46" s="553" t="str">
        <f t="shared" si="675"/>
        <v/>
      </c>
      <c r="FW46" s="553" t="str">
        <f t="shared" si="675"/>
        <v/>
      </c>
      <c r="FY46" s="553" t="str">
        <f t="shared" ref="FY46:GL46" si="676">IF(AND($I46&lt;&gt;"",$AD46="REC"),IF(AND($O46&gt;FX$8,$O46&lt;=FY$8),SUM($K46:$M46),""),"")</f>
        <v/>
      </c>
      <c r="FZ46" s="553" t="str">
        <f t="shared" si="676"/>
        <v/>
      </c>
      <c r="GA46" s="553" t="str">
        <f t="shared" si="676"/>
        <v/>
      </c>
      <c r="GB46" s="553" t="str">
        <f t="shared" si="676"/>
        <v/>
      </c>
      <c r="GC46" s="553" t="str">
        <f t="shared" si="676"/>
        <v/>
      </c>
      <c r="GD46" s="553" t="str">
        <f t="shared" si="676"/>
        <v/>
      </c>
      <c r="GE46" s="553" t="str">
        <f t="shared" si="676"/>
        <v/>
      </c>
      <c r="GF46" s="553" t="str">
        <f t="shared" si="676"/>
        <v/>
      </c>
      <c r="GG46" s="553" t="str">
        <f t="shared" si="676"/>
        <v/>
      </c>
      <c r="GH46" s="553" t="str">
        <f t="shared" si="676"/>
        <v/>
      </c>
      <c r="GI46" s="553" t="str">
        <f t="shared" si="676"/>
        <v/>
      </c>
      <c r="GJ46" s="553" t="str">
        <f t="shared" si="676"/>
        <v/>
      </c>
      <c r="GK46" s="553" t="str">
        <f t="shared" si="676"/>
        <v/>
      </c>
      <c r="GL46" s="553" t="str">
        <f t="shared" si="676"/>
        <v/>
      </c>
      <c r="GN46" s="553">
        <f t="shared" ref="GN46:HA46" si="677">IF(AND($I46&lt;&gt;"",$AD46="RBA"),IF(AND($O46&gt;GM$8,$O46&lt;=GN$8),SUM($K46:$M46),""),"")</f>
        <v>229.83179999999999</v>
      </c>
      <c r="GO46" s="553" t="str">
        <f t="shared" si="677"/>
        <v/>
      </c>
      <c r="GP46" s="553" t="str">
        <f t="shared" si="677"/>
        <v/>
      </c>
      <c r="GQ46" s="553" t="str">
        <f t="shared" si="677"/>
        <v/>
      </c>
      <c r="GR46" s="553" t="str">
        <f t="shared" si="677"/>
        <v/>
      </c>
      <c r="GS46" s="553" t="str">
        <f t="shared" si="677"/>
        <v/>
      </c>
      <c r="GT46" s="553" t="str">
        <f t="shared" si="677"/>
        <v/>
      </c>
      <c r="GU46" s="553" t="str">
        <f t="shared" si="677"/>
        <v/>
      </c>
      <c r="GV46" s="553" t="str">
        <f t="shared" si="677"/>
        <v/>
      </c>
      <c r="GW46" s="553" t="str">
        <f t="shared" si="677"/>
        <v/>
      </c>
      <c r="GX46" s="553" t="str">
        <f t="shared" si="677"/>
        <v/>
      </c>
      <c r="GY46" s="553" t="str">
        <f t="shared" si="677"/>
        <v/>
      </c>
      <c r="GZ46" s="553" t="str">
        <f t="shared" si="677"/>
        <v/>
      </c>
      <c r="HA46" s="553" t="str">
        <f t="shared" si="677"/>
        <v/>
      </c>
      <c r="HC46" s="553" t="str">
        <f t="shared" ref="HC46:HP46" si="678">IF(AND($I46&lt;&gt;"",$AD46="RBS"),IF(AND($O46&gt;HB$8,$O46&lt;=HC$8),SUM($K46:$M46),""),"")</f>
        <v/>
      </c>
      <c r="HD46" s="553" t="str">
        <f t="shared" si="678"/>
        <v/>
      </c>
      <c r="HE46" s="553" t="str">
        <f t="shared" si="678"/>
        <v/>
      </c>
      <c r="HF46" s="553" t="str">
        <f t="shared" si="678"/>
        <v/>
      </c>
      <c r="HG46" s="553" t="str">
        <f t="shared" si="678"/>
        <v/>
      </c>
      <c r="HH46" s="553" t="str">
        <f t="shared" si="678"/>
        <v/>
      </c>
      <c r="HI46" s="553" t="str">
        <f t="shared" si="678"/>
        <v/>
      </c>
      <c r="HJ46" s="553" t="str">
        <f t="shared" si="678"/>
        <v/>
      </c>
      <c r="HK46" s="553" t="str">
        <f t="shared" si="678"/>
        <v/>
      </c>
      <c r="HL46" s="553" t="str">
        <f t="shared" si="678"/>
        <v/>
      </c>
      <c r="HM46" s="553" t="str">
        <f t="shared" si="678"/>
        <v/>
      </c>
      <c r="HN46" s="553" t="str">
        <f t="shared" si="678"/>
        <v/>
      </c>
      <c r="HO46" s="553" t="str">
        <f t="shared" si="678"/>
        <v/>
      </c>
      <c r="HP46" s="553" t="str">
        <f t="shared" si="678"/>
        <v/>
      </c>
      <c r="HR46" s="553" t="str">
        <f t="shared" ref="HR46:IE46" si="679">IF(AND($I46&lt;&gt;"",$AD46="RCD"),IF(AND($O46&gt;HQ$8,$O46&lt;=HR$8),SUM($K46:$M46),""),"")</f>
        <v/>
      </c>
      <c r="HS46" s="553" t="str">
        <f t="shared" si="679"/>
        <v/>
      </c>
      <c r="HT46" s="553" t="str">
        <f t="shared" si="679"/>
        <v/>
      </c>
      <c r="HU46" s="553" t="str">
        <f t="shared" si="679"/>
        <v/>
      </c>
      <c r="HV46" s="553" t="str">
        <f t="shared" si="679"/>
        <v/>
      </c>
      <c r="HW46" s="553" t="str">
        <f t="shared" si="679"/>
        <v/>
      </c>
      <c r="HX46" s="553" t="str">
        <f t="shared" si="679"/>
        <v/>
      </c>
      <c r="HY46" s="553" t="str">
        <f t="shared" si="679"/>
        <v/>
      </c>
      <c r="HZ46" s="553" t="str">
        <f t="shared" si="679"/>
        <v/>
      </c>
      <c r="IA46" s="553" t="str">
        <f t="shared" si="679"/>
        <v/>
      </c>
      <c r="IB46" s="553" t="str">
        <f t="shared" si="679"/>
        <v/>
      </c>
      <c r="IC46" s="553" t="str">
        <f t="shared" si="679"/>
        <v/>
      </c>
      <c r="ID46" s="553" t="str">
        <f t="shared" si="679"/>
        <v/>
      </c>
      <c r="IE46" s="553" t="str">
        <f t="shared" si="679"/>
        <v/>
      </c>
      <c r="IG46" s="552">
        <f t="shared" ref="IG46:IT46" si="680">IF(AND($I46&lt;&gt;""),IF(AND($O46&gt;IF$8,$O46&lt;=IG$8),$K46,""),"")</f>
        <v>229.83179999999999</v>
      </c>
      <c r="IH46" s="552" t="str">
        <f t="shared" si="680"/>
        <v/>
      </c>
      <c r="II46" s="552" t="str">
        <f t="shared" si="680"/>
        <v/>
      </c>
      <c r="IJ46" s="552" t="str">
        <f t="shared" si="680"/>
        <v/>
      </c>
      <c r="IK46" s="552" t="str">
        <f t="shared" si="680"/>
        <v/>
      </c>
      <c r="IL46" s="552" t="str">
        <f t="shared" si="680"/>
        <v/>
      </c>
      <c r="IM46" s="552" t="str">
        <f t="shared" si="680"/>
        <v/>
      </c>
      <c r="IN46" s="552" t="str">
        <f t="shared" si="680"/>
        <v/>
      </c>
      <c r="IO46" s="552" t="str">
        <f t="shared" si="680"/>
        <v/>
      </c>
      <c r="IP46" s="552" t="str">
        <f t="shared" si="680"/>
        <v/>
      </c>
      <c r="IQ46" s="552" t="str">
        <f t="shared" si="680"/>
        <v/>
      </c>
      <c r="IR46" s="552" t="str">
        <f t="shared" si="680"/>
        <v/>
      </c>
      <c r="IS46" s="552" t="str">
        <f t="shared" si="680"/>
        <v/>
      </c>
      <c r="IT46" s="552" t="str">
        <f t="shared" si="680"/>
        <v/>
      </c>
      <c r="IU46" s="229"/>
      <c r="IV46" s="552">
        <f t="shared" si="60"/>
        <v>0</v>
      </c>
      <c r="IW46" s="552" t="str">
        <f t="shared" si="61"/>
        <v/>
      </c>
      <c r="IX46" s="552" t="str">
        <f t="shared" si="62"/>
        <v/>
      </c>
      <c r="IY46" s="552" t="str">
        <f t="shared" si="63"/>
        <v/>
      </c>
      <c r="IZ46" s="552" t="str">
        <f t="shared" si="64"/>
        <v/>
      </c>
      <c r="JA46" s="552" t="str">
        <f t="shared" si="65"/>
        <v/>
      </c>
      <c r="JB46" s="552" t="str">
        <f t="shared" si="66"/>
        <v/>
      </c>
      <c r="JC46" s="552" t="str">
        <f t="shared" si="67"/>
        <v/>
      </c>
      <c r="JD46" s="552" t="str">
        <f t="shared" si="68"/>
        <v/>
      </c>
      <c r="JE46" s="552" t="str">
        <f t="shared" si="69"/>
        <v/>
      </c>
      <c r="JF46" s="552" t="str">
        <f t="shared" si="70"/>
        <v/>
      </c>
      <c r="JG46" s="552" t="str">
        <f t="shared" si="71"/>
        <v/>
      </c>
      <c r="JH46" s="552" t="str">
        <f t="shared" si="72"/>
        <v/>
      </c>
      <c r="JI46" s="552" t="str">
        <f t="shared" si="73"/>
        <v/>
      </c>
      <c r="JJ46" s="229"/>
      <c r="JK46" s="552">
        <f t="shared" ref="JK46:JX46" si="681">IF(AND($I46&lt;&gt;""),IF(AND($O46&gt;JJ$8,$O46&lt;=JK$8),$M46,""),"")</f>
        <v>0</v>
      </c>
      <c r="JL46" s="552" t="str">
        <f t="shared" si="681"/>
        <v/>
      </c>
      <c r="JM46" s="552" t="str">
        <f t="shared" si="681"/>
        <v/>
      </c>
      <c r="JN46" s="552" t="str">
        <f t="shared" si="681"/>
        <v/>
      </c>
      <c r="JO46" s="552" t="str">
        <f t="shared" si="681"/>
        <v/>
      </c>
      <c r="JP46" s="552" t="str">
        <f t="shared" si="681"/>
        <v/>
      </c>
      <c r="JQ46" s="552" t="str">
        <f t="shared" si="681"/>
        <v/>
      </c>
      <c r="JR46" s="552" t="str">
        <f t="shared" si="681"/>
        <v/>
      </c>
      <c r="JS46" s="552" t="str">
        <f t="shared" si="681"/>
        <v/>
      </c>
      <c r="JT46" s="552" t="str">
        <f t="shared" si="681"/>
        <v/>
      </c>
      <c r="JU46" s="552" t="str">
        <f t="shared" si="681"/>
        <v/>
      </c>
      <c r="JV46" s="552" t="str">
        <f t="shared" si="681"/>
        <v/>
      </c>
      <c r="JW46" s="552" t="str">
        <f t="shared" si="681"/>
        <v/>
      </c>
      <c r="JX46" s="552" t="str">
        <f t="shared" si="681"/>
        <v/>
      </c>
      <c r="JY46" s="229"/>
      <c r="JZ46" s="552">
        <f t="shared" ref="JZ46:KM46" si="682">IF(AND($I46&lt;&gt;""),IF(AND($O46&gt;JY$8,$O46&lt;=JZ$8),$N46,""),"")</f>
        <v>0</v>
      </c>
      <c r="KA46" s="552" t="str">
        <f t="shared" si="682"/>
        <v/>
      </c>
      <c r="KB46" s="552" t="str">
        <f t="shared" si="682"/>
        <v/>
      </c>
      <c r="KC46" s="552" t="str">
        <f t="shared" si="682"/>
        <v/>
      </c>
      <c r="KD46" s="552" t="str">
        <f t="shared" si="682"/>
        <v/>
      </c>
      <c r="KE46" s="552" t="str">
        <f t="shared" si="682"/>
        <v/>
      </c>
      <c r="KF46" s="552" t="str">
        <f t="shared" si="682"/>
        <v/>
      </c>
      <c r="KG46" s="552" t="str">
        <f t="shared" si="682"/>
        <v/>
      </c>
      <c r="KH46" s="552" t="str">
        <f t="shared" si="682"/>
        <v/>
      </c>
      <c r="KI46" s="552" t="str">
        <f t="shared" si="682"/>
        <v/>
      </c>
      <c r="KJ46" s="552" t="str">
        <f t="shared" si="682"/>
        <v/>
      </c>
      <c r="KK46" s="552" t="str">
        <f t="shared" si="682"/>
        <v/>
      </c>
      <c r="KL46" s="552" t="str">
        <f t="shared" si="682"/>
        <v/>
      </c>
      <c r="KM46" s="552" t="str">
        <f t="shared" si="682"/>
        <v/>
      </c>
    </row>
    <row r="47" spans="2:299" ht="18" customHeight="1" x14ac:dyDescent="0.25">
      <c r="B47" s="551">
        <f t="shared" si="595"/>
        <v>248.91</v>
      </c>
      <c r="C47" s="269">
        <v>9</v>
      </c>
      <c r="D47" s="269" t="s">
        <v>75</v>
      </c>
      <c r="E47" s="269">
        <v>17.82</v>
      </c>
      <c r="F47" s="269">
        <v>15</v>
      </c>
      <c r="G47" s="269" t="s">
        <v>75</v>
      </c>
      <c r="H47" s="269">
        <v>0</v>
      </c>
      <c r="I47" s="269" t="s">
        <v>585</v>
      </c>
      <c r="J47" s="269" t="s">
        <v>568</v>
      </c>
      <c r="K47" s="546">
        <v>208.98</v>
      </c>
      <c r="L47" s="546"/>
      <c r="M47" s="546"/>
      <c r="N47" s="546"/>
      <c r="O47" s="547">
        <v>0.02</v>
      </c>
      <c r="P47" s="547">
        <f t="shared" si="37"/>
        <v>4.1795999999999998</v>
      </c>
      <c r="Q47" s="269">
        <v>1</v>
      </c>
      <c r="R47" s="269" t="s">
        <v>75</v>
      </c>
      <c r="S47" s="269">
        <v>0</v>
      </c>
      <c r="T47" s="269">
        <v>8</v>
      </c>
      <c r="U47" s="269" t="s">
        <v>75</v>
      </c>
      <c r="V47" s="269">
        <v>0</v>
      </c>
      <c r="W47" s="548" t="s">
        <v>569</v>
      </c>
      <c r="X47" s="269"/>
      <c r="Y47" s="269"/>
      <c r="Z47" s="546">
        <v>1.3</v>
      </c>
      <c r="AA47" s="546">
        <f t="shared" si="596"/>
        <v>160.75384615384613</v>
      </c>
      <c r="AB47" s="549" t="s">
        <v>341</v>
      </c>
      <c r="AC47" s="37" t="str">
        <f t="shared" si="450"/>
        <v>A</v>
      </c>
      <c r="AD47" s="9" t="str">
        <f t="shared" si="451"/>
        <v>C</v>
      </c>
      <c r="AE47" s="552" t="str">
        <f>IF(AND($I47&lt;&gt;"",$AD47="CL"),IF(AND($O47&gt;#REF!,$O47&lt;=AN$8),$K47,""),"")</f>
        <v/>
      </c>
      <c r="AF47" s="552" t="str">
        <f t="shared" si="452"/>
        <v/>
      </c>
      <c r="AG47" s="552" t="str">
        <f t="shared" si="453"/>
        <v/>
      </c>
      <c r="AH47" s="552" t="str">
        <f t="shared" si="454"/>
        <v/>
      </c>
      <c r="AI47" s="552" t="str">
        <f t="shared" si="455"/>
        <v/>
      </c>
      <c r="AJ47" s="552" t="str">
        <f t="shared" si="456"/>
        <v/>
      </c>
      <c r="AK47" s="552" t="str">
        <f t="shared" si="457"/>
        <v/>
      </c>
      <c r="AL47" s="552" t="str">
        <f t="shared" si="458"/>
        <v/>
      </c>
      <c r="AM47" s="37">
        <f t="shared" si="597"/>
        <v>0</v>
      </c>
      <c r="AN47" s="552">
        <f t="shared" ref="AN47:BA47" si="683">IF(AND($I47&lt;&gt;"",$AD47="C"),IF(AND($O47&gt;AM$8,$O47&lt;=AN$8),$K47,""),"")</f>
        <v>208.98</v>
      </c>
      <c r="AO47" s="552" t="str">
        <f t="shared" si="683"/>
        <v/>
      </c>
      <c r="AP47" s="552" t="str">
        <f t="shared" si="683"/>
        <v/>
      </c>
      <c r="AQ47" s="552" t="str">
        <f t="shared" si="683"/>
        <v/>
      </c>
      <c r="AR47" s="552" t="str">
        <f t="shared" si="683"/>
        <v/>
      </c>
      <c r="AS47" s="552" t="str">
        <f t="shared" si="683"/>
        <v/>
      </c>
      <c r="AT47" s="552" t="str">
        <f t="shared" si="683"/>
        <v/>
      </c>
      <c r="AU47" s="552" t="str">
        <f t="shared" si="683"/>
        <v/>
      </c>
      <c r="AV47" s="552" t="str">
        <f t="shared" si="683"/>
        <v/>
      </c>
      <c r="AW47" s="552" t="str">
        <f t="shared" si="683"/>
        <v/>
      </c>
      <c r="AX47" s="552" t="str">
        <f t="shared" si="683"/>
        <v/>
      </c>
      <c r="AY47" s="552" t="str">
        <f t="shared" si="683"/>
        <v/>
      </c>
      <c r="AZ47" s="552" t="str">
        <f t="shared" si="683"/>
        <v/>
      </c>
      <c r="BA47" s="552" t="str">
        <f t="shared" si="683"/>
        <v/>
      </c>
      <c r="BB47" s="229"/>
      <c r="BC47" s="552">
        <f t="shared" ref="BC47:BP47" si="684">IF(AND($I47&lt;&gt;"",$AD47="C"),IF(AND($O47&gt;BB$8,$O47&lt;=BC$8),$L47,""),"")</f>
        <v>0</v>
      </c>
      <c r="BD47" s="552" t="str">
        <f t="shared" si="684"/>
        <v/>
      </c>
      <c r="BE47" s="552" t="str">
        <f t="shared" si="684"/>
        <v/>
      </c>
      <c r="BF47" s="552" t="str">
        <f t="shared" si="684"/>
        <v/>
      </c>
      <c r="BG47" s="552" t="str">
        <f t="shared" si="684"/>
        <v/>
      </c>
      <c r="BH47" s="552" t="str">
        <f t="shared" si="684"/>
        <v/>
      </c>
      <c r="BI47" s="552" t="str">
        <f t="shared" si="684"/>
        <v/>
      </c>
      <c r="BJ47" s="552" t="str">
        <f t="shared" si="684"/>
        <v/>
      </c>
      <c r="BK47" s="552" t="str">
        <f t="shared" si="684"/>
        <v/>
      </c>
      <c r="BL47" s="552" t="str">
        <f t="shared" si="684"/>
        <v/>
      </c>
      <c r="BM47" s="552" t="str">
        <f t="shared" si="684"/>
        <v/>
      </c>
      <c r="BN47" s="552" t="str">
        <f t="shared" si="684"/>
        <v/>
      </c>
      <c r="BO47" s="552" t="str">
        <f t="shared" si="684"/>
        <v/>
      </c>
      <c r="BP47" s="552" t="str">
        <f t="shared" si="684"/>
        <v/>
      </c>
      <c r="BR47" s="552">
        <f t="shared" ref="BR47:CC47" si="685">IF(AND($I47&lt;&gt;"",$AD47="C"),IF(AND($O47&gt;BQ$8,$O47&lt;=BR$8),$M47,""),"")</f>
        <v>0</v>
      </c>
      <c r="BS47" s="552" t="str">
        <f t="shared" si="685"/>
        <v/>
      </c>
      <c r="BT47" s="552" t="str">
        <f t="shared" si="685"/>
        <v/>
      </c>
      <c r="BU47" s="552" t="str">
        <f t="shared" si="685"/>
        <v/>
      </c>
      <c r="BV47" s="552" t="str">
        <f t="shared" si="685"/>
        <v/>
      </c>
      <c r="BW47" s="552" t="str">
        <f t="shared" si="685"/>
        <v/>
      </c>
      <c r="BX47" s="552" t="str">
        <f t="shared" si="685"/>
        <v/>
      </c>
      <c r="BY47" s="552" t="str">
        <f t="shared" si="685"/>
        <v/>
      </c>
      <c r="BZ47" s="552" t="str">
        <f t="shared" si="685"/>
        <v/>
      </c>
      <c r="CA47" s="552" t="str">
        <f t="shared" si="685"/>
        <v/>
      </c>
      <c r="CB47" s="552" t="str">
        <f t="shared" si="685"/>
        <v/>
      </c>
      <c r="CC47" s="552" t="str">
        <f t="shared" si="685"/>
        <v/>
      </c>
      <c r="CD47" s="229"/>
      <c r="CE47" s="552" t="str">
        <f t="shared" ref="CE47:CK47" si="686">IF(AND($I47&lt;&gt;"",$AD47="SM"),IF(AND($O47&gt;CD$8,$O47&lt;=CE$8),$N47,""),"")</f>
        <v/>
      </c>
      <c r="CF47" s="552" t="str">
        <f t="shared" si="686"/>
        <v/>
      </c>
      <c r="CG47" s="552" t="str">
        <f t="shared" si="686"/>
        <v/>
      </c>
      <c r="CH47" s="552" t="str">
        <f t="shared" si="686"/>
        <v/>
      </c>
      <c r="CI47" s="552" t="str">
        <f t="shared" si="686"/>
        <v/>
      </c>
      <c r="CJ47" s="552" t="str">
        <f t="shared" si="686"/>
        <v/>
      </c>
      <c r="CK47" s="552" t="str">
        <f t="shared" si="686"/>
        <v/>
      </c>
      <c r="CM47" s="553" t="str">
        <f t="shared" ref="CM47:CZ47" si="687">IF(AND($I47&lt;&gt;"",OR($AD47="ELE",$AD47="ELD",$AD47="CX")),IF(AND($O47&gt;CL$8,$O47&lt;=CM$8),$K47,""),"")</f>
        <v/>
      </c>
      <c r="CN47" s="553" t="str">
        <f t="shared" si="687"/>
        <v/>
      </c>
      <c r="CO47" s="553" t="str">
        <f t="shared" si="687"/>
        <v/>
      </c>
      <c r="CP47" s="553" t="str">
        <f t="shared" si="687"/>
        <v/>
      </c>
      <c r="CQ47" s="553" t="str">
        <f t="shared" si="687"/>
        <v/>
      </c>
      <c r="CR47" s="553" t="str">
        <f t="shared" si="687"/>
        <v/>
      </c>
      <c r="CS47" s="553" t="str">
        <f t="shared" si="687"/>
        <v/>
      </c>
      <c r="CT47" s="553" t="str">
        <f t="shared" si="687"/>
        <v/>
      </c>
      <c r="CU47" s="553" t="str">
        <f t="shared" si="687"/>
        <v/>
      </c>
      <c r="CV47" s="553" t="str">
        <f t="shared" si="687"/>
        <v/>
      </c>
      <c r="CW47" s="553" t="str">
        <f t="shared" si="687"/>
        <v/>
      </c>
      <c r="CX47" s="553" t="str">
        <f t="shared" si="687"/>
        <v/>
      </c>
      <c r="CY47" s="553" t="str">
        <f t="shared" si="687"/>
        <v/>
      </c>
      <c r="CZ47" s="553" t="str">
        <f t="shared" si="687"/>
        <v/>
      </c>
      <c r="DB47" s="553" t="str">
        <f t="shared" ref="DB47:DO47" si="688">IF(AND($W47&lt;&gt;"",$AB47="CF"),IF(AND($O47&gt;DA$8,$O47&lt;=DB$8),$AA47,""),"")</f>
        <v/>
      </c>
      <c r="DC47" s="553" t="str">
        <f t="shared" si="688"/>
        <v/>
      </c>
      <c r="DD47" s="553" t="str">
        <f t="shared" si="688"/>
        <v/>
      </c>
      <c r="DE47" s="553" t="str">
        <f t="shared" si="688"/>
        <v/>
      </c>
      <c r="DF47" s="553" t="str">
        <f t="shared" si="688"/>
        <v/>
      </c>
      <c r="DG47" s="553" t="str">
        <f t="shared" si="688"/>
        <v/>
      </c>
      <c r="DH47" s="553" t="str">
        <f t="shared" si="688"/>
        <v/>
      </c>
      <c r="DI47" s="553" t="str">
        <f t="shared" si="688"/>
        <v/>
      </c>
      <c r="DJ47" s="553" t="str">
        <f t="shared" si="688"/>
        <v/>
      </c>
      <c r="DK47" s="553" t="str">
        <f t="shared" si="688"/>
        <v/>
      </c>
      <c r="DL47" s="553" t="str">
        <f t="shared" si="688"/>
        <v/>
      </c>
      <c r="DM47" s="553" t="str">
        <f t="shared" si="688"/>
        <v/>
      </c>
      <c r="DN47" s="553" t="str">
        <f t="shared" si="688"/>
        <v/>
      </c>
      <c r="DO47" s="553" t="str">
        <f t="shared" si="688"/>
        <v/>
      </c>
      <c r="DQ47" s="553">
        <f t="shared" ref="DQ47:ED47" si="689">IF(AND($W47&lt;&gt;"",$AB47="CA"),IF(AND($O47&gt;DP$8,$O47&lt;=DQ$8),$AA47,""),"")</f>
        <v>160.75384615384613</v>
      </c>
      <c r="DR47" s="553" t="str">
        <f t="shared" si="689"/>
        <v/>
      </c>
      <c r="DS47" s="553" t="str">
        <f t="shared" si="689"/>
        <v/>
      </c>
      <c r="DT47" s="553" t="str">
        <f t="shared" si="689"/>
        <v/>
      </c>
      <c r="DU47" s="553" t="str">
        <f t="shared" si="689"/>
        <v/>
      </c>
      <c r="DV47" s="553" t="str">
        <f t="shared" si="689"/>
        <v/>
      </c>
      <c r="DW47" s="553" t="str">
        <f t="shared" si="689"/>
        <v/>
      </c>
      <c r="DX47" s="553" t="str">
        <f t="shared" si="689"/>
        <v/>
      </c>
      <c r="DY47" s="553" t="str">
        <f t="shared" si="689"/>
        <v/>
      </c>
      <c r="DZ47" s="553" t="str">
        <f t="shared" si="689"/>
        <v/>
      </c>
      <c r="EA47" s="553" t="str">
        <f t="shared" si="689"/>
        <v/>
      </c>
      <c r="EB47" s="553" t="str">
        <f t="shared" si="689"/>
        <v/>
      </c>
      <c r="EC47" s="553" t="str">
        <f t="shared" si="689"/>
        <v/>
      </c>
      <c r="ED47" s="553" t="str">
        <f t="shared" si="689"/>
        <v/>
      </c>
      <c r="EF47" s="553" t="str">
        <f t="shared" ref="EF47:ES47" si="690">IF($AC47="BFC",IF(AND($O47&gt;EE$8,$O47&lt;=EF$8),$AA47,""),"")</f>
        <v/>
      </c>
      <c r="EG47" s="553" t="str">
        <f t="shared" si="690"/>
        <v/>
      </c>
      <c r="EH47" s="553" t="str">
        <f t="shared" si="690"/>
        <v/>
      </c>
      <c r="EI47" s="553" t="str">
        <f t="shared" si="690"/>
        <v/>
      </c>
      <c r="EJ47" s="553" t="str">
        <f t="shared" si="690"/>
        <v/>
      </c>
      <c r="EK47" s="553" t="str">
        <f t="shared" si="690"/>
        <v/>
      </c>
      <c r="EL47" s="553" t="str">
        <f t="shared" si="690"/>
        <v/>
      </c>
      <c r="EM47" s="553" t="str">
        <f t="shared" si="690"/>
        <v/>
      </c>
      <c r="EN47" s="553" t="str">
        <f t="shared" si="690"/>
        <v/>
      </c>
      <c r="EO47" s="553" t="str">
        <f t="shared" si="690"/>
        <v/>
      </c>
      <c r="EP47" s="553" t="str">
        <f t="shared" si="690"/>
        <v/>
      </c>
      <c r="EQ47" s="553" t="str">
        <f t="shared" si="690"/>
        <v/>
      </c>
      <c r="ER47" s="553" t="str">
        <f t="shared" si="690"/>
        <v/>
      </c>
      <c r="ES47" s="553" t="str">
        <f t="shared" si="690"/>
        <v/>
      </c>
      <c r="EU47" s="553" t="str">
        <f t="shared" ref="EU47:FH47" si="691">IF($AC47="BFN",IF(AND($O47&gt;ET$8,$O47&lt;=EU$8),$AA47,""),"")</f>
        <v/>
      </c>
      <c r="EV47" s="553" t="str">
        <f t="shared" si="691"/>
        <v/>
      </c>
      <c r="EW47" s="553" t="str">
        <f t="shared" si="691"/>
        <v/>
      </c>
      <c r="EX47" s="553" t="str">
        <f t="shared" si="691"/>
        <v/>
      </c>
      <c r="EY47" s="553" t="str">
        <f t="shared" si="691"/>
        <v/>
      </c>
      <c r="EZ47" s="553" t="str">
        <f t="shared" si="691"/>
        <v/>
      </c>
      <c r="FA47" s="553" t="str">
        <f t="shared" si="691"/>
        <v/>
      </c>
      <c r="FB47" s="553" t="str">
        <f t="shared" si="691"/>
        <v/>
      </c>
      <c r="FC47" s="553" t="str">
        <f t="shared" si="691"/>
        <v/>
      </c>
      <c r="FD47" s="553" t="str">
        <f t="shared" si="691"/>
        <v/>
      </c>
      <c r="FE47" s="553" t="str">
        <f t="shared" si="691"/>
        <v/>
      </c>
      <c r="FF47" s="553" t="str">
        <f t="shared" si="691"/>
        <v/>
      </c>
      <c r="FG47" s="553" t="str">
        <f t="shared" si="691"/>
        <v/>
      </c>
      <c r="FH47" s="553" t="str">
        <f t="shared" si="691"/>
        <v/>
      </c>
      <c r="FJ47" s="553" t="str">
        <f t="shared" ref="FJ47:FW47" si="692">IF(AND($I47&lt;&gt;"",$AD47="RCS"),IF(AND($O47&gt;FI$8,$O47&lt;=FJ$8),SUM($K47:$M47),""),"")</f>
        <v/>
      </c>
      <c r="FK47" s="553" t="str">
        <f t="shared" si="692"/>
        <v/>
      </c>
      <c r="FL47" s="553" t="str">
        <f t="shared" si="692"/>
        <v/>
      </c>
      <c r="FM47" s="553" t="str">
        <f t="shared" si="692"/>
        <v/>
      </c>
      <c r="FN47" s="553" t="str">
        <f t="shared" si="692"/>
        <v/>
      </c>
      <c r="FO47" s="553" t="str">
        <f t="shared" si="692"/>
        <v/>
      </c>
      <c r="FP47" s="553" t="str">
        <f t="shared" si="692"/>
        <v/>
      </c>
      <c r="FQ47" s="553" t="str">
        <f t="shared" si="692"/>
        <v/>
      </c>
      <c r="FR47" s="553" t="str">
        <f t="shared" si="692"/>
        <v/>
      </c>
      <c r="FS47" s="553" t="str">
        <f t="shared" si="692"/>
        <v/>
      </c>
      <c r="FT47" s="553" t="str">
        <f t="shared" si="692"/>
        <v/>
      </c>
      <c r="FU47" s="553" t="str">
        <f t="shared" si="692"/>
        <v/>
      </c>
      <c r="FV47" s="553" t="str">
        <f t="shared" si="692"/>
        <v/>
      </c>
      <c r="FW47" s="553" t="str">
        <f t="shared" si="692"/>
        <v/>
      </c>
      <c r="FY47" s="553" t="str">
        <f t="shared" ref="FY47:GL47" si="693">IF(AND($I47&lt;&gt;"",$AD47="REC"),IF(AND($O47&gt;FX$8,$O47&lt;=FY$8),SUM($K47:$M47),""),"")</f>
        <v/>
      </c>
      <c r="FZ47" s="553" t="str">
        <f t="shared" si="693"/>
        <v/>
      </c>
      <c r="GA47" s="553" t="str">
        <f t="shared" si="693"/>
        <v/>
      </c>
      <c r="GB47" s="553" t="str">
        <f t="shared" si="693"/>
        <v/>
      </c>
      <c r="GC47" s="553" t="str">
        <f t="shared" si="693"/>
        <v/>
      </c>
      <c r="GD47" s="553" t="str">
        <f t="shared" si="693"/>
        <v/>
      </c>
      <c r="GE47" s="553" t="str">
        <f t="shared" si="693"/>
        <v/>
      </c>
      <c r="GF47" s="553" t="str">
        <f t="shared" si="693"/>
        <v/>
      </c>
      <c r="GG47" s="553" t="str">
        <f t="shared" si="693"/>
        <v/>
      </c>
      <c r="GH47" s="553" t="str">
        <f t="shared" si="693"/>
        <v/>
      </c>
      <c r="GI47" s="553" t="str">
        <f t="shared" si="693"/>
        <v/>
      </c>
      <c r="GJ47" s="553" t="str">
        <f t="shared" si="693"/>
        <v/>
      </c>
      <c r="GK47" s="553" t="str">
        <f t="shared" si="693"/>
        <v/>
      </c>
      <c r="GL47" s="553" t="str">
        <f t="shared" si="693"/>
        <v/>
      </c>
      <c r="GN47" s="553" t="str">
        <f t="shared" ref="GN47:HA47" si="694">IF(AND($I47&lt;&gt;"",$AD47="RBA"),IF(AND($O47&gt;GM$8,$O47&lt;=GN$8),SUM($K47:$M47),""),"")</f>
        <v/>
      </c>
      <c r="GO47" s="553" t="str">
        <f t="shared" si="694"/>
        <v/>
      </c>
      <c r="GP47" s="553" t="str">
        <f t="shared" si="694"/>
        <v/>
      </c>
      <c r="GQ47" s="553" t="str">
        <f t="shared" si="694"/>
        <v/>
      </c>
      <c r="GR47" s="553" t="str">
        <f t="shared" si="694"/>
        <v/>
      </c>
      <c r="GS47" s="553" t="str">
        <f t="shared" si="694"/>
        <v/>
      </c>
      <c r="GT47" s="553" t="str">
        <f t="shared" si="694"/>
        <v/>
      </c>
      <c r="GU47" s="553" t="str">
        <f t="shared" si="694"/>
        <v/>
      </c>
      <c r="GV47" s="553" t="str">
        <f t="shared" si="694"/>
        <v/>
      </c>
      <c r="GW47" s="553" t="str">
        <f t="shared" si="694"/>
        <v/>
      </c>
      <c r="GX47" s="553" t="str">
        <f t="shared" si="694"/>
        <v/>
      </c>
      <c r="GY47" s="553" t="str">
        <f t="shared" si="694"/>
        <v/>
      </c>
      <c r="GZ47" s="553" t="str">
        <f t="shared" si="694"/>
        <v/>
      </c>
      <c r="HA47" s="553" t="str">
        <f t="shared" si="694"/>
        <v/>
      </c>
      <c r="HC47" s="553" t="str">
        <f t="shared" ref="HC47:HP47" si="695">IF(AND($I47&lt;&gt;"",$AD47="RBS"),IF(AND($O47&gt;HB$8,$O47&lt;=HC$8),SUM($K47:$M47),""),"")</f>
        <v/>
      </c>
      <c r="HD47" s="553" t="str">
        <f t="shared" si="695"/>
        <v/>
      </c>
      <c r="HE47" s="553" t="str">
        <f t="shared" si="695"/>
        <v/>
      </c>
      <c r="HF47" s="553" t="str">
        <f t="shared" si="695"/>
        <v/>
      </c>
      <c r="HG47" s="553" t="str">
        <f t="shared" si="695"/>
        <v/>
      </c>
      <c r="HH47" s="553" t="str">
        <f t="shared" si="695"/>
        <v/>
      </c>
      <c r="HI47" s="553" t="str">
        <f t="shared" si="695"/>
        <v/>
      </c>
      <c r="HJ47" s="553" t="str">
        <f t="shared" si="695"/>
        <v/>
      </c>
      <c r="HK47" s="553" t="str">
        <f t="shared" si="695"/>
        <v/>
      </c>
      <c r="HL47" s="553" t="str">
        <f t="shared" si="695"/>
        <v/>
      </c>
      <c r="HM47" s="553" t="str">
        <f t="shared" si="695"/>
        <v/>
      </c>
      <c r="HN47" s="553" t="str">
        <f t="shared" si="695"/>
        <v/>
      </c>
      <c r="HO47" s="553" t="str">
        <f t="shared" si="695"/>
        <v/>
      </c>
      <c r="HP47" s="553" t="str">
        <f t="shared" si="695"/>
        <v/>
      </c>
      <c r="HR47" s="553" t="str">
        <f t="shared" ref="HR47:IE47" si="696">IF(AND($I47&lt;&gt;"",$AD47="RCD"),IF(AND($O47&gt;HQ$8,$O47&lt;=HR$8),SUM($K47:$M47),""),"")</f>
        <v/>
      </c>
      <c r="HS47" s="553" t="str">
        <f t="shared" si="696"/>
        <v/>
      </c>
      <c r="HT47" s="553" t="str">
        <f t="shared" si="696"/>
        <v/>
      </c>
      <c r="HU47" s="553" t="str">
        <f t="shared" si="696"/>
        <v/>
      </c>
      <c r="HV47" s="553" t="str">
        <f t="shared" si="696"/>
        <v/>
      </c>
      <c r="HW47" s="553" t="str">
        <f t="shared" si="696"/>
        <v/>
      </c>
      <c r="HX47" s="553" t="str">
        <f t="shared" si="696"/>
        <v/>
      </c>
      <c r="HY47" s="553" t="str">
        <f t="shared" si="696"/>
        <v/>
      </c>
      <c r="HZ47" s="553" t="str">
        <f t="shared" si="696"/>
        <v/>
      </c>
      <c r="IA47" s="553" t="str">
        <f t="shared" si="696"/>
        <v/>
      </c>
      <c r="IB47" s="553" t="str">
        <f t="shared" si="696"/>
        <v/>
      </c>
      <c r="IC47" s="553" t="str">
        <f t="shared" si="696"/>
        <v/>
      </c>
      <c r="ID47" s="553" t="str">
        <f t="shared" si="696"/>
        <v/>
      </c>
      <c r="IE47" s="553" t="str">
        <f t="shared" si="696"/>
        <v/>
      </c>
      <c r="IG47" s="552">
        <f t="shared" ref="IG47:IT47" si="697">IF(AND($I47&lt;&gt;""),IF(AND($O47&gt;IF$8,$O47&lt;=IG$8),$K47,""),"")</f>
        <v>208.98</v>
      </c>
      <c r="IH47" s="552" t="str">
        <f t="shared" si="697"/>
        <v/>
      </c>
      <c r="II47" s="552" t="str">
        <f t="shared" si="697"/>
        <v/>
      </c>
      <c r="IJ47" s="552" t="str">
        <f t="shared" si="697"/>
        <v/>
      </c>
      <c r="IK47" s="552" t="str">
        <f t="shared" si="697"/>
        <v/>
      </c>
      <c r="IL47" s="552" t="str">
        <f t="shared" si="697"/>
        <v/>
      </c>
      <c r="IM47" s="552" t="str">
        <f t="shared" si="697"/>
        <v/>
      </c>
      <c r="IN47" s="552" t="str">
        <f t="shared" si="697"/>
        <v/>
      </c>
      <c r="IO47" s="552" t="str">
        <f t="shared" si="697"/>
        <v/>
      </c>
      <c r="IP47" s="552" t="str">
        <f t="shared" si="697"/>
        <v/>
      </c>
      <c r="IQ47" s="552" t="str">
        <f t="shared" si="697"/>
        <v/>
      </c>
      <c r="IR47" s="552" t="str">
        <f t="shared" si="697"/>
        <v/>
      </c>
      <c r="IS47" s="552" t="str">
        <f t="shared" si="697"/>
        <v/>
      </c>
      <c r="IT47" s="552" t="str">
        <f t="shared" si="697"/>
        <v/>
      </c>
      <c r="IU47" s="229"/>
      <c r="IV47" s="552">
        <f t="shared" si="60"/>
        <v>0</v>
      </c>
      <c r="IW47" s="552" t="str">
        <f t="shared" si="61"/>
        <v/>
      </c>
      <c r="IX47" s="552" t="str">
        <f t="shared" si="62"/>
        <v/>
      </c>
      <c r="IY47" s="552" t="str">
        <f t="shared" si="63"/>
        <v/>
      </c>
      <c r="IZ47" s="552" t="str">
        <f t="shared" si="64"/>
        <v/>
      </c>
      <c r="JA47" s="552" t="str">
        <f t="shared" si="65"/>
        <v/>
      </c>
      <c r="JB47" s="552" t="str">
        <f t="shared" si="66"/>
        <v/>
      </c>
      <c r="JC47" s="552" t="str">
        <f t="shared" si="67"/>
        <v/>
      </c>
      <c r="JD47" s="552" t="str">
        <f t="shared" si="68"/>
        <v/>
      </c>
      <c r="JE47" s="552" t="str">
        <f t="shared" si="69"/>
        <v/>
      </c>
      <c r="JF47" s="552" t="str">
        <f t="shared" si="70"/>
        <v/>
      </c>
      <c r="JG47" s="552" t="str">
        <f t="shared" si="71"/>
        <v/>
      </c>
      <c r="JH47" s="552" t="str">
        <f t="shared" si="72"/>
        <v/>
      </c>
      <c r="JI47" s="552" t="str">
        <f t="shared" si="73"/>
        <v/>
      </c>
      <c r="JJ47" s="229"/>
      <c r="JK47" s="552">
        <f t="shared" ref="JK47:JX47" si="698">IF(AND($I47&lt;&gt;""),IF(AND($O47&gt;JJ$8,$O47&lt;=JK$8),$M47,""),"")</f>
        <v>0</v>
      </c>
      <c r="JL47" s="552" t="str">
        <f t="shared" si="698"/>
        <v/>
      </c>
      <c r="JM47" s="552" t="str">
        <f t="shared" si="698"/>
        <v/>
      </c>
      <c r="JN47" s="552" t="str">
        <f t="shared" si="698"/>
        <v/>
      </c>
      <c r="JO47" s="552" t="str">
        <f t="shared" si="698"/>
        <v/>
      </c>
      <c r="JP47" s="552" t="str">
        <f t="shared" si="698"/>
        <v/>
      </c>
      <c r="JQ47" s="552" t="str">
        <f t="shared" si="698"/>
        <v/>
      </c>
      <c r="JR47" s="552" t="str">
        <f t="shared" si="698"/>
        <v/>
      </c>
      <c r="JS47" s="552" t="str">
        <f t="shared" si="698"/>
        <v/>
      </c>
      <c r="JT47" s="552" t="str">
        <f t="shared" si="698"/>
        <v/>
      </c>
      <c r="JU47" s="552" t="str">
        <f t="shared" si="698"/>
        <v/>
      </c>
      <c r="JV47" s="552" t="str">
        <f t="shared" si="698"/>
        <v/>
      </c>
      <c r="JW47" s="552" t="str">
        <f t="shared" si="698"/>
        <v/>
      </c>
      <c r="JX47" s="552" t="str">
        <f t="shared" si="698"/>
        <v/>
      </c>
      <c r="JY47" s="229"/>
      <c r="JZ47" s="552">
        <f t="shared" ref="JZ47:KM47" si="699">IF(AND($I47&lt;&gt;""),IF(AND($O47&gt;JY$8,$O47&lt;=JZ$8),$N47,""),"")</f>
        <v>0</v>
      </c>
      <c r="KA47" s="552" t="str">
        <f t="shared" si="699"/>
        <v/>
      </c>
      <c r="KB47" s="552" t="str">
        <f t="shared" si="699"/>
        <v/>
      </c>
      <c r="KC47" s="552" t="str">
        <f t="shared" si="699"/>
        <v/>
      </c>
      <c r="KD47" s="552" t="str">
        <f t="shared" si="699"/>
        <v/>
      </c>
      <c r="KE47" s="552" t="str">
        <f t="shared" si="699"/>
        <v/>
      </c>
      <c r="KF47" s="552" t="str">
        <f t="shared" si="699"/>
        <v/>
      </c>
      <c r="KG47" s="552" t="str">
        <f t="shared" si="699"/>
        <v/>
      </c>
      <c r="KH47" s="552" t="str">
        <f t="shared" si="699"/>
        <v/>
      </c>
      <c r="KI47" s="552" t="str">
        <f t="shared" si="699"/>
        <v/>
      </c>
      <c r="KJ47" s="552" t="str">
        <f t="shared" si="699"/>
        <v/>
      </c>
      <c r="KK47" s="552" t="str">
        <f t="shared" si="699"/>
        <v/>
      </c>
      <c r="KL47" s="552" t="str">
        <f t="shared" si="699"/>
        <v/>
      </c>
      <c r="KM47" s="552" t="str">
        <f t="shared" si="699"/>
        <v/>
      </c>
    </row>
    <row r="48" spans="2:299" ht="18" customHeight="1" x14ac:dyDescent="0.25">
      <c r="B48" s="551">
        <f t="shared" si="595"/>
        <v>248.91</v>
      </c>
      <c r="C48" s="269">
        <v>9</v>
      </c>
      <c r="D48" s="269" t="s">
        <v>75</v>
      </c>
      <c r="E48" s="269">
        <v>17.82</v>
      </c>
      <c r="F48" s="269">
        <v>15</v>
      </c>
      <c r="G48" s="269" t="s">
        <v>75</v>
      </c>
      <c r="H48" s="269">
        <v>0</v>
      </c>
      <c r="I48" s="269" t="s">
        <v>639</v>
      </c>
      <c r="J48" s="269" t="s">
        <v>568</v>
      </c>
      <c r="K48" s="546">
        <f>VLOOKUP(I48,' 5.0 - Rebaixos'!B:N,11,FALSE)</f>
        <v>547.68480000000011</v>
      </c>
      <c r="L48" s="546"/>
      <c r="M48" s="546"/>
      <c r="N48" s="546"/>
      <c r="O48" s="547">
        <f>IFERROR((ABS(((T48+Q48)/2)-((F48+C48)/2)))*20/1000+20/1000,0)</f>
        <v>0.02</v>
      </c>
      <c r="P48" s="547">
        <f t="shared" si="37"/>
        <v>10.953696000000003</v>
      </c>
      <c r="Q48" s="269">
        <v>9</v>
      </c>
      <c r="R48" s="269" t="s">
        <v>75</v>
      </c>
      <c r="S48" s="269">
        <v>17.82</v>
      </c>
      <c r="T48" s="269">
        <v>15</v>
      </c>
      <c r="U48" s="269" t="s">
        <v>75</v>
      </c>
      <c r="V48" s="269">
        <v>0</v>
      </c>
      <c r="W48" s="548" t="s">
        <v>639</v>
      </c>
      <c r="X48" s="269"/>
      <c r="Y48" s="269"/>
      <c r="Z48" s="546">
        <v>1</v>
      </c>
      <c r="AA48" s="546">
        <f t="shared" si="596"/>
        <v>547.68480000000011</v>
      </c>
      <c r="AB48" s="549" t="s">
        <v>340</v>
      </c>
      <c r="AC48" s="37" t="str">
        <f t="shared" si="450"/>
        <v/>
      </c>
      <c r="AD48" s="9" t="str">
        <f t="shared" si="451"/>
        <v>REC</v>
      </c>
      <c r="AE48" s="552" t="str">
        <f>IF(AND($I48&lt;&gt;"",$AD48="CL"),IF(AND($O48&gt;#REF!,$O48&lt;=AN$8),$K48,""),"")</f>
        <v/>
      </c>
      <c r="AF48" s="552" t="str">
        <f t="shared" si="452"/>
        <v/>
      </c>
      <c r="AG48" s="552" t="str">
        <f t="shared" si="453"/>
        <v/>
      </c>
      <c r="AH48" s="552" t="str">
        <f t="shared" si="454"/>
        <v/>
      </c>
      <c r="AI48" s="552" t="str">
        <f t="shared" si="455"/>
        <v/>
      </c>
      <c r="AJ48" s="552" t="str">
        <f t="shared" si="456"/>
        <v/>
      </c>
      <c r="AK48" s="552" t="str">
        <f t="shared" si="457"/>
        <v/>
      </c>
      <c r="AL48" s="552" t="str">
        <f t="shared" si="458"/>
        <v/>
      </c>
      <c r="AM48" s="37">
        <f t="shared" si="597"/>
        <v>-547.68480000000011</v>
      </c>
      <c r="AN48" s="552" t="str">
        <f t="shared" ref="AN48:BA48" si="700">IF(AND($I48&lt;&gt;"",$AD48="C"),IF(AND($O48&gt;AM$8,$O48&lt;=AN$8),$K48,""),"")</f>
        <v/>
      </c>
      <c r="AO48" s="552" t="str">
        <f t="shared" si="700"/>
        <v/>
      </c>
      <c r="AP48" s="552" t="str">
        <f t="shared" si="700"/>
        <v/>
      </c>
      <c r="AQ48" s="552" t="str">
        <f t="shared" si="700"/>
        <v/>
      </c>
      <c r="AR48" s="552" t="str">
        <f t="shared" si="700"/>
        <v/>
      </c>
      <c r="AS48" s="552" t="str">
        <f t="shared" si="700"/>
        <v/>
      </c>
      <c r="AT48" s="552" t="str">
        <f t="shared" si="700"/>
        <v/>
      </c>
      <c r="AU48" s="552" t="str">
        <f t="shared" si="700"/>
        <v/>
      </c>
      <c r="AV48" s="552" t="str">
        <f t="shared" si="700"/>
        <v/>
      </c>
      <c r="AW48" s="552" t="str">
        <f t="shared" si="700"/>
        <v/>
      </c>
      <c r="AX48" s="552" t="str">
        <f t="shared" si="700"/>
        <v/>
      </c>
      <c r="AY48" s="552" t="str">
        <f t="shared" si="700"/>
        <v/>
      </c>
      <c r="AZ48" s="552" t="str">
        <f t="shared" si="700"/>
        <v/>
      </c>
      <c r="BA48" s="552" t="str">
        <f t="shared" si="700"/>
        <v/>
      </c>
      <c r="BB48" s="229"/>
      <c r="BC48" s="552" t="str">
        <f t="shared" ref="BC48:BP48" si="701">IF(AND($I48&lt;&gt;"",$AD48="C"),IF(AND($O48&gt;BB$8,$O48&lt;=BC$8),$L48,""),"")</f>
        <v/>
      </c>
      <c r="BD48" s="552" t="str">
        <f t="shared" si="701"/>
        <v/>
      </c>
      <c r="BE48" s="552" t="str">
        <f t="shared" si="701"/>
        <v/>
      </c>
      <c r="BF48" s="552" t="str">
        <f t="shared" si="701"/>
        <v/>
      </c>
      <c r="BG48" s="552" t="str">
        <f t="shared" si="701"/>
        <v/>
      </c>
      <c r="BH48" s="552" t="str">
        <f t="shared" si="701"/>
        <v/>
      </c>
      <c r="BI48" s="552" t="str">
        <f t="shared" si="701"/>
        <v/>
      </c>
      <c r="BJ48" s="552" t="str">
        <f t="shared" si="701"/>
        <v/>
      </c>
      <c r="BK48" s="552" t="str">
        <f t="shared" si="701"/>
        <v/>
      </c>
      <c r="BL48" s="552" t="str">
        <f t="shared" si="701"/>
        <v/>
      </c>
      <c r="BM48" s="552" t="str">
        <f t="shared" si="701"/>
        <v/>
      </c>
      <c r="BN48" s="552" t="str">
        <f t="shared" si="701"/>
        <v/>
      </c>
      <c r="BO48" s="552" t="str">
        <f t="shared" si="701"/>
        <v/>
      </c>
      <c r="BP48" s="552" t="str">
        <f t="shared" si="701"/>
        <v/>
      </c>
      <c r="BR48" s="552" t="str">
        <f t="shared" ref="BR48:CC48" si="702">IF(AND($I48&lt;&gt;"",$AD48="C"),IF(AND($O48&gt;BQ$8,$O48&lt;=BR$8),$M48,""),"")</f>
        <v/>
      </c>
      <c r="BS48" s="552" t="str">
        <f t="shared" si="702"/>
        <v/>
      </c>
      <c r="BT48" s="552" t="str">
        <f t="shared" si="702"/>
        <v/>
      </c>
      <c r="BU48" s="552" t="str">
        <f t="shared" si="702"/>
        <v/>
      </c>
      <c r="BV48" s="552" t="str">
        <f t="shared" si="702"/>
        <v/>
      </c>
      <c r="BW48" s="552" t="str">
        <f t="shared" si="702"/>
        <v/>
      </c>
      <c r="BX48" s="552" t="str">
        <f t="shared" si="702"/>
        <v/>
      </c>
      <c r="BY48" s="552" t="str">
        <f t="shared" si="702"/>
        <v/>
      </c>
      <c r="BZ48" s="552" t="str">
        <f t="shared" si="702"/>
        <v/>
      </c>
      <c r="CA48" s="552" t="str">
        <f t="shared" si="702"/>
        <v/>
      </c>
      <c r="CB48" s="552" t="str">
        <f t="shared" si="702"/>
        <v/>
      </c>
      <c r="CC48" s="552" t="str">
        <f t="shared" si="702"/>
        <v/>
      </c>
      <c r="CD48" s="229"/>
      <c r="CE48" s="552" t="str">
        <f t="shared" ref="CE48:CK48" si="703">IF(AND($I48&lt;&gt;"",$AD48="SM"),IF(AND($O48&gt;CD$8,$O48&lt;=CE$8),$N48,""),"")</f>
        <v/>
      </c>
      <c r="CF48" s="552" t="str">
        <f t="shared" si="703"/>
        <v/>
      </c>
      <c r="CG48" s="552" t="str">
        <f t="shared" si="703"/>
        <v/>
      </c>
      <c r="CH48" s="552" t="str">
        <f t="shared" si="703"/>
        <v/>
      </c>
      <c r="CI48" s="552" t="str">
        <f t="shared" si="703"/>
        <v/>
      </c>
      <c r="CJ48" s="552" t="str">
        <f t="shared" si="703"/>
        <v/>
      </c>
      <c r="CK48" s="552" t="str">
        <f t="shared" si="703"/>
        <v/>
      </c>
      <c r="CM48" s="553" t="str">
        <f t="shared" ref="CM48:CZ48" si="704">IF(AND($I48&lt;&gt;"",OR($AD48="ELE",$AD48="ELD",$AD48="CX")),IF(AND($O48&gt;CL$8,$O48&lt;=CM$8),$K48,""),"")</f>
        <v/>
      </c>
      <c r="CN48" s="553" t="str">
        <f t="shared" si="704"/>
        <v/>
      </c>
      <c r="CO48" s="553" t="str">
        <f t="shared" si="704"/>
        <v/>
      </c>
      <c r="CP48" s="553" t="str">
        <f t="shared" si="704"/>
        <v/>
      </c>
      <c r="CQ48" s="553" t="str">
        <f t="shared" si="704"/>
        <v/>
      </c>
      <c r="CR48" s="553" t="str">
        <f t="shared" si="704"/>
        <v/>
      </c>
      <c r="CS48" s="553" t="str">
        <f t="shared" si="704"/>
        <v/>
      </c>
      <c r="CT48" s="553" t="str">
        <f t="shared" si="704"/>
        <v/>
      </c>
      <c r="CU48" s="553" t="str">
        <f t="shared" si="704"/>
        <v/>
      </c>
      <c r="CV48" s="553" t="str">
        <f t="shared" si="704"/>
        <v/>
      </c>
      <c r="CW48" s="553" t="str">
        <f t="shared" si="704"/>
        <v/>
      </c>
      <c r="CX48" s="553" t="str">
        <f t="shared" si="704"/>
        <v/>
      </c>
      <c r="CY48" s="553" t="str">
        <f t="shared" si="704"/>
        <v/>
      </c>
      <c r="CZ48" s="553" t="str">
        <f t="shared" si="704"/>
        <v/>
      </c>
      <c r="DB48" s="553">
        <f t="shared" ref="DB48:DO48" si="705">IF(AND($W48&lt;&gt;"",$AB48="CF"),IF(AND($O48&gt;DA$8,$O48&lt;=DB$8),$AA48,""),"")</f>
        <v>547.68480000000011</v>
      </c>
      <c r="DC48" s="553" t="str">
        <f t="shared" si="705"/>
        <v/>
      </c>
      <c r="DD48" s="553" t="str">
        <f t="shared" si="705"/>
        <v/>
      </c>
      <c r="DE48" s="553" t="str">
        <f t="shared" si="705"/>
        <v/>
      </c>
      <c r="DF48" s="553" t="str">
        <f t="shared" si="705"/>
        <v/>
      </c>
      <c r="DG48" s="553" t="str">
        <f t="shared" si="705"/>
        <v/>
      </c>
      <c r="DH48" s="553" t="str">
        <f t="shared" si="705"/>
        <v/>
      </c>
      <c r="DI48" s="553" t="str">
        <f t="shared" si="705"/>
        <v/>
      </c>
      <c r="DJ48" s="553" t="str">
        <f t="shared" si="705"/>
        <v/>
      </c>
      <c r="DK48" s="553" t="str">
        <f t="shared" si="705"/>
        <v/>
      </c>
      <c r="DL48" s="553" t="str">
        <f t="shared" si="705"/>
        <v/>
      </c>
      <c r="DM48" s="553" t="str">
        <f t="shared" si="705"/>
        <v/>
      </c>
      <c r="DN48" s="553" t="str">
        <f t="shared" si="705"/>
        <v/>
      </c>
      <c r="DO48" s="553" t="str">
        <f t="shared" si="705"/>
        <v/>
      </c>
      <c r="DQ48" s="553" t="str">
        <f t="shared" ref="DQ48:ED48" si="706">IF(AND($W48&lt;&gt;"",$AB48="CA"),IF(AND($O48&gt;DP$8,$O48&lt;=DQ$8),$AA48,""),"")</f>
        <v/>
      </c>
      <c r="DR48" s="553" t="str">
        <f t="shared" si="706"/>
        <v/>
      </c>
      <c r="DS48" s="553" t="str">
        <f t="shared" si="706"/>
        <v/>
      </c>
      <c r="DT48" s="553" t="str">
        <f t="shared" si="706"/>
        <v/>
      </c>
      <c r="DU48" s="553" t="str">
        <f t="shared" si="706"/>
        <v/>
      </c>
      <c r="DV48" s="553" t="str">
        <f t="shared" si="706"/>
        <v/>
      </c>
      <c r="DW48" s="553" t="str">
        <f t="shared" si="706"/>
        <v/>
      </c>
      <c r="DX48" s="553" t="str">
        <f t="shared" si="706"/>
        <v/>
      </c>
      <c r="DY48" s="553" t="str">
        <f t="shared" si="706"/>
        <v/>
      </c>
      <c r="DZ48" s="553" t="str">
        <f t="shared" si="706"/>
        <v/>
      </c>
      <c r="EA48" s="553" t="str">
        <f t="shared" si="706"/>
        <v/>
      </c>
      <c r="EB48" s="553" t="str">
        <f t="shared" si="706"/>
        <v/>
      </c>
      <c r="EC48" s="553" t="str">
        <f t="shared" si="706"/>
        <v/>
      </c>
      <c r="ED48" s="553" t="str">
        <f t="shared" si="706"/>
        <v/>
      </c>
      <c r="EF48" s="553" t="str">
        <f t="shared" ref="EF48:ES48" si="707">IF($AC48="BFC",IF(AND($O48&gt;EE$8,$O48&lt;=EF$8),$AA48,""),"")</f>
        <v/>
      </c>
      <c r="EG48" s="553" t="str">
        <f t="shared" si="707"/>
        <v/>
      </c>
      <c r="EH48" s="553" t="str">
        <f t="shared" si="707"/>
        <v/>
      </c>
      <c r="EI48" s="553" t="str">
        <f t="shared" si="707"/>
        <v/>
      </c>
      <c r="EJ48" s="553" t="str">
        <f t="shared" si="707"/>
        <v/>
      </c>
      <c r="EK48" s="553" t="str">
        <f t="shared" si="707"/>
        <v/>
      </c>
      <c r="EL48" s="553" t="str">
        <f t="shared" si="707"/>
        <v/>
      </c>
      <c r="EM48" s="553" t="str">
        <f t="shared" si="707"/>
        <v/>
      </c>
      <c r="EN48" s="553" t="str">
        <f t="shared" si="707"/>
        <v/>
      </c>
      <c r="EO48" s="553" t="str">
        <f t="shared" si="707"/>
        <v/>
      </c>
      <c r="EP48" s="553" t="str">
        <f t="shared" si="707"/>
        <v/>
      </c>
      <c r="EQ48" s="553" t="str">
        <f t="shared" si="707"/>
        <v/>
      </c>
      <c r="ER48" s="553" t="str">
        <f t="shared" si="707"/>
        <v/>
      </c>
      <c r="ES48" s="553" t="str">
        <f t="shared" si="707"/>
        <v/>
      </c>
      <c r="EU48" s="553" t="str">
        <f t="shared" ref="EU48:FH48" si="708">IF($AC48="BFN",IF(AND($O48&gt;ET$8,$O48&lt;=EU$8),$AA48,""),"")</f>
        <v/>
      </c>
      <c r="EV48" s="553" t="str">
        <f t="shared" si="708"/>
        <v/>
      </c>
      <c r="EW48" s="553" t="str">
        <f t="shared" si="708"/>
        <v/>
      </c>
      <c r="EX48" s="553" t="str">
        <f t="shared" si="708"/>
        <v/>
      </c>
      <c r="EY48" s="553" t="str">
        <f t="shared" si="708"/>
        <v/>
      </c>
      <c r="EZ48" s="553" t="str">
        <f t="shared" si="708"/>
        <v/>
      </c>
      <c r="FA48" s="553" t="str">
        <f t="shared" si="708"/>
        <v/>
      </c>
      <c r="FB48" s="553" t="str">
        <f t="shared" si="708"/>
        <v/>
      </c>
      <c r="FC48" s="553" t="str">
        <f t="shared" si="708"/>
        <v/>
      </c>
      <c r="FD48" s="553" t="str">
        <f t="shared" si="708"/>
        <v/>
      </c>
      <c r="FE48" s="553" t="str">
        <f t="shared" si="708"/>
        <v/>
      </c>
      <c r="FF48" s="553" t="str">
        <f t="shared" si="708"/>
        <v/>
      </c>
      <c r="FG48" s="553" t="str">
        <f t="shared" si="708"/>
        <v/>
      </c>
      <c r="FH48" s="553" t="str">
        <f t="shared" si="708"/>
        <v/>
      </c>
      <c r="FJ48" s="553" t="str">
        <f t="shared" ref="FJ48:FW48" si="709">IF(AND($I48&lt;&gt;"",$AD48="RCS"),IF(AND($O48&gt;FI$8,$O48&lt;=FJ$8),SUM($K48:$M48),""),"")</f>
        <v/>
      </c>
      <c r="FK48" s="553" t="str">
        <f t="shared" si="709"/>
        <v/>
      </c>
      <c r="FL48" s="553" t="str">
        <f t="shared" si="709"/>
        <v/>
      </c>
      <c r="FM48" s="553" t="str">
        <f t="shared" si="709"/>
        <v/>
      </c>
      <c r="FN48" s="553" t="str">
        <f t="shared" si="709"/>
        <v/>
      </c>
      <c r="FO48" s="553" t="str">
        <f t="shared" si="709"/>
        <v/>
      </c>
      <c r="FP48" s="553" t="str">
        <f t="shared" si="709"/>
        <v/>
      </c>
      <c r="FQ48" s="553" t="str">
        <f t="shared" si="709"/>
        <v/>
      </c>
      <c r="FR48" s="553" t="str">
        <f t="shared" si="709"/>
        <v/>
      </c>
      <c r="FS48" s="553" t="str">
        <f t="shared" si="709"/>
        <v/>
      </c>
      <c r="FT48" s="553" t="str">
        <f t="shared" si="709"/>
        <v/>
      </c>
      <c r="FU48" s="553" t="str">
        <f t="shared" si="709"/>
        <v/>
      </c>
      <c r="FV48" s="553" t="str">
        <f t="shared" si="709"/>
        <v/>
      </c>
      <c r="FW48" s="553" t="str">
        <f t="shared" si="709"/>
        <v/>
      </c>
      <c r="FY48" s="553">
        <f t="shared" ref="FY48:GL48" si="710">IF(AND($I48&lt;&gt;"",$AD48="REC"),IF(AND($O48&gt;FX$8,$O48&lt;=FY$8),SUM($K48:$M48),""),"")</f>
        <v>547.68480000000011</v>
      </c>
      <c r="FZ48" s="553" t="str">
        <f t="shared" si="710"/>
        <v/>
      </c>
      <c r="GA48" s="553" t="str">
        <f t="shared" si="710"/>
        <v/>
      </c>
      <c r="GB48" s="553" t="str">
        <f t="shared" si="710"/>
        <v/>
      </c>
      <c r="GC48" s="553" t="str">
        <f t="shared" si="710"/>
        <v/>
      </c>
      <c r="GD48" s="553" t="str">
        <f t="shared" si="710"/>
        <v/>
      </c>
      <c r="GE48" s="553" t="str">
        <f t="shared" si="710"/>
        <v/>
      </c>
      <c r="GF48" s="553" t="str">
        <f t="shared" si="710"/>
        <v/>
      </c>
      <c r="GG48" s="553" t="str">
        <f t="shared" si="710"/>
        <v/>
      </c>
      <c r="GH48" s="553" t="str">
        <f t="shared" si="710"/>
        <v/>
      </c>
      <c r="GI48" s="553" t="str">
        <f t="shared" si="710"/>
        <v/>
      </c>
      <c r="GJ48" s="553" t="str">
        <f t="shared" si="710"/>
        <v/>
      </c>
      <c r="GK48" s="553" t="str">
        <f t="shared" si="710"/>
        <v/>
      </c>
      <c r="GL48" s="553" t="str">
        <f t="shared" si="710"/>
        <v/>
      </c>
      <c r="GN48" s="553" t="str">
        <f t="shared" ref="GN48:HA48" si="711">IF(AND($I48&lt;&gt;"",$AD48="RBA"),IF(AND($O48&gt;GM$8,$O48&lt;=GN$8),SUM($K48:$M48),""),"")</f>
        <v/>
      </c>
      <c r="GO48" s="553" t="str">
        <f t="shared" si="711"/>
        <v/>
      </c>
      <c r="GP48" s="553" t="str">
        <f t="shared" si="711"/>
        <v/>
      </c>
      <c r="GQ48" s="553" t="str">
        <f t="shared" si="711"/>
        <v/>
      </c>
      <c r="GR48" s="553" t="str">
        <f t="shared" si="711"/>
        <v/>
      </c>
      <c r="GS48" s="553" t="str">
        <f t="shared" si="711"/>
        <v/>
      </c>
      <c r="GT48" s="553" t="str">
        <f t="shared" si="711"/>
        <v/>
      </c>
      <c r="GU48" s="553" t="str">
        <f t="shared" si="711"/>
        <v/>
      </c>
      <c r="GV48" s="553" t="str">
        <f t="shared" si="711"/>
        <v/>
      </c>
      <c r="GW48" s="553" t="str">
        <f t="shared" si="711"/>
        <v/>
      </c>
      <c r="GX48" s="553" t="str">
        <f t="shared" si="711"/>
        <v/>
      </c>
      <c r="GY48" s="553" t="str">
        <f t="shared" si="711"/>
        <v/>
      </c>
      <c r="GZ48" s="553" t="str">
        <f t="shared" si="711"/>
        <v/>
      </c>
      <c r="HA48" s="553" t="str">
        <f t="shared" si="711"/>
        <v/>
      </c>
      <c r="HC48" s="553" t="str">
        <f t="shared" ref="HC48:HP48" si="712">IF(AND($I48&lt;&gt;"",$AD48="RBS"),IF(AND($O48&gt;HB$8,$O48&lt;=HC$8),SUM($K48:$M48),""),"")</f>
        <v/>
      </c>
      <c r="HD48" s="553" t="str">
        <f t="shared" si="712"/>
        <v/>
      </c>
      <c r="HE48" s="553" t="str">
        <f t="shared" si="712"/>
        <v/>
      </c>
      <c r="HF48" s="553" t="str">
        <f t="shared" si="712"/>
        <v/>
      </c>
      <c r="HG48" s="553" t="str">
        <f t="shared" si="712"/>
        <v/>
      </c>
      <c r="HH48" s="553" t="str">
        <f t="shared" si="712"/>
        <v/>
      </c>
      <c r="HI48" s="553" t="str">
        <f t="shared" si="712"/>
        <v/>
      </c>
      <c r="HJ48" s="553" t="str">
        <f t="shared" si="712"/>
        <v/>
      </c>
      <c r="HK48" s="553" t="str">
        <f t="shared" si="712"/>
        <v/>
      </c>
      <c r="HL48" s="553" t="str">
        <f t="shared" si="712"/>
        <v/>
      </c>
      <c r="HM48" s="553" t="str">
        <f t="shared" si="712"/>
        <v/>
      </c>
      <c r="HN48" s="553" t="str">
        <f t="shared" si="712"/>
        <v/>
      </c>
      <c r="HO48" s="553" t="str">
        <f t="shared" si="712"/>
        <v/>
      </c>
      <c r="HP48" s="553" t="str">
        <f t="shared" si="712"/>
        <v/>
      </c>
      <c r="HR48" s="553" t="str">
        <f t="shared" ref="HR48:IE48" si="713">IF(AND($I48&lt;&gt;"",$AD48="RCD"),IF(AND($O48&gt;HQ$8,$O48&lt;=HR$8),SUM($K48:$M48),""),"")</f>
        <v/>
      </c>
      <c r="HS48" s="553" t="str">
        <f t="shared" si="713"/>
        <v/>
      </c>
      <c r="HT48" s="553" t="str">
        <f t="shared" si="713"/>
        <v/>
      </c>
      <c r="HU48" s="553" t="str">
        <f t="shared" si="713"/>
        <v/>
      </c>
      <c r="HV48" s="553" t="str">
        <f t="shared" si="713"/>
        <v/>
      </c>
      <c r="HW48" s="553" t="str">
        <f t="shared" si="713"/>
        <v/>
      </c>
      <c r="HX48" s="553" t="str">
        <f t="shared" si="713"/>
        <v/>
      </c>
      <c r="HY48" s="553" t="str">
        <f t="shared" si="713"/>
        <v/>
      </c>
      <c r="HZ48" s="553" t="str">
        <f t="shared" si="713"/>
        <v/>
      </c>
      <c r="IA48" s="553" t="str">
        <f t="shared" si="713"/>
        <v/>
      </c>
      <c r="IB48" s="553" t="str">
        <f t="shared" si="713"/>
        <v/>
      </c>
      <c r="IC48" s="553" t="str">
        <f t="shared" si="713"/>
        <v/>
      </c>
      <c r="ID48" s="553" t="str">
        <f t="shared" si="713"/>
        <v/>
      </c>
      <c r="IE48" s="553" t="str">
        <f t="shared" si="713"/>
        <v/>
      </c>
      <c r="IG48" s="552">
        <f t="shared" ref="IG48:IT48" si="714">IF(AND($I48&lt;&gt;""),IF(AND($O48&gt;IF$8,$O48&lt;=IG$8),$K48,""),"")</f>
        <v>547.68480000000011</v>
      </c>
      <c r="IH48" s="552" t="str">
        <f t="shared" si="714"/>
        <v/>
      </c>
      <c r="II48" s="552" t="str">
        <f t="shared" si="714"/>
        <v/>
      </c>
      <c r="IJ48" s="552" t="str">
        <f t="shared" si="714"/>
        <v/>
      </c>
      <c r="IK48" s="552" t="str">
        <f t="shared" si="714"/>
        <v/>
      </c>
      <c r="IL48" s="552" t="str">
        <f t="shared" si="714"/>
        <v/>
      </c>
      <c r="IM48" s="552" t="str">
        <f t="shared" si="714"/>
        <v/>
      </c>
      <c r="IN48" s="552" t="str">
        <f t="shared" si="714"/>
        <v/>
      </c>
      <c r="IO48" s="552" t="str">
        <f t="shared" si="714"/>
        <v/>
      </c>
      <c r="IP48" s="552" t="str">
        <f t="shared" si="714"/>
        <v/>
      </c>
      <c r="IQ48" s="552" t="str">
        <f t="shared" si="714"/>
        <v/>
      </c>
      <c r="IR48" s="552" t="str">
        <f t="shared" si="714"/>
        <v/>
      </c>
      <c r="IS48" s="552" t="str">
        <f t="shared" si="714"/>
        <v/>
      </c>
      <c r="IT48" s="552" t="str">
        <f t="shared" si="714"/>
        <v/>
      </c>
      <c r="IU48" s="229"/>
      <c r="IV48" s="552">
        <f t="shared" si="60"/>
        <v>0</v>
      </c>
      <c r="IW48" s="552" t="str">
        <f t="shared" si="61"/>
        <v/>
      </c>
      <c r="IX48" s="552" t="str">
        <f t="shared" si="62"/>
        <v/>
      </c>
      <c r="IY48" s="552" t="str">
        <f t="shared" si="63"/>
        <v/>
      </c>
      <c r="IZ48" s="552" t="str">
        <f t="shared" si="64"/>
        <v/>
      </c>
      <c r="JA48" s="552" t="str">
        <f t="shared" si="65"/>
        <v/>
      </c>
      <c r="JB48" s="552" t="str">
        <f t="shared" si="66"/>
        <v/>
      </c>
      <c r="JC48" s="552" t="str">
        <f t="shared" si="67"/>
        <v/>
      </c>
      <c r="JD48" s="552" t="str">
        <f t="shared" si="68"/>
        <v/>
      </c>
      <c r="JE48" s="552" t="str">
        <f t="shared" si="69"/>
        <v/>
      </c>
      <c r="JF48" s="552" t="str">
        <f t="shared" si="70"/>
        <v/>
      </c>
      <c r="JG48" s="552" t="str">
        <f t="shared" si="71"/>
        <v/>
      </c>
      <c r="JH48" s="552" t="str">
        <f t="shared" si="72"/>
        <v/>
      </c>
      <c r="JI48" s="552" t="str">
        <f t="shared" si="73"/>
        <v/>
      </c>
      <c r="JJ48" s="229"/>
      <c r="JK48" s="552">
        <f t="shared" ref="JK48:JX48" si="715">IF(AND($I48&lt;&gt;""),IF(AND($O48&gt;JJ$8,$O48&lt;=JK$8),$M48,""),"")</f>
        <v>0</v>
      </c>
      <c r="JL48" s="552" t="str">
        <f t="shared" si="715"/>
        <v/>
      </c>
      <c r="JM48" s="552" t="str">
        <f t="shared" si="715"/>
        <v/>
      </c>
      <c r="JN48" s="552" t="str">
        <f t="shared" si="715"/>
        <v/>
      </c>
      <c r="JO48" s="552" t="str">
        <f t="shared" si="715"/>
        <v/>
      </c>
      <c r="JP48" s="552" t="str">
        <f t="shared" si="715"/>
        <v/>
      </c>
      <c r="JQ48" s="552" t="str">
        <f t="shared" si="715"/>
        <v/>
      </c>
      <c r="JR48" s="552" t="str">
        <f t="shared" si="715"/>
        <v/>
      </c>
      <c r="JS48" s="552" t="str">
        <f t="shared" si="715"/>
        <v/>
      </c>
      <c r="JT48" s="552" t="str">
        <f t="shared" si="715"/>
        <v/>
      </c>
      <c r="JU48" s="552" t="str">
        <f t="shared" si="715"/>
        <v/>
      </c>
      <c r="JV48" s="552" t="str">
        <f t="shared" si="715"/>
        <v/>
      </c>
      <c r="JW48" s="552" t="str">
        <f t="shared" si="715"/>
        <v/>
      </c>
      <c r="JX48" s="552" t="str">
        <f t="shared" si="715"/>
        <v/>
      </c>
      <c r="JY48" s="229"/>
      <c r="JZ48" s="552">
        <f t="shared" ref="JZ48:KM48" si="716">IF(AND($I48&lt;&gt;""),IF(AND($O48&gt;JY$8,$O48&lt;=JZ$8),$N48,""),"")</f>
        <v>0</v>
      </c>
      <c r="KA48" s="552" t="str">
        <f t="shared" si="716"/>
        <v/>
      </c>
      <c r="KB48" s="552" t="str">
        <f t="shared" si="716"/>
        <v/>
      </c>
      <c r="KC48" s="552" t="str">
        <f t="shared" si="716"/>
        <v/>
      </c>
      <c r="KD48" s="552" t="str">
        <f t="shared" si="716"/>
        <v/>
      </c>
      <c r="KE48" s="552" t="str">
        <f t="shared" si="716"/>
        <v/>
      </c>
      <c r="KF48" s="552" t="str">
        <f t="shared" si="716"/>
        <v/>
      </c>
      <c r="KG48" s="552" t="str">
        <f t="shared" si="716"/>
        <v/>
      </c>
      <c r="KH48" s="552" t="str">
        <f t="shared" si="716"/>
        <v/>
      </c>
      <c r="KI48" s="552" t="str">
        <f t="shared" si="716"/>
        <v/>
      </c>
      <c r="KJ48" s="552" t="str">
        <f t="shared" si="716"/>
        <v/>
      </c>
      <c r="KK48" s="552" t="str">
        <f t="shared" si="716"/>
        <v/>
      </c>
      <c r="KL48" s="552" t="str">
        <f t="shared" si="716"/>
        <v/>
      </c>
      <c r="KM48" s="552" t="str">
        <f t="shared" si="716"/>
        <v/>
      </c>
    </row>
    <row r="49" spans="1:299" ht="18" customHeight="1" x14ac:dyDescent="0.25">
      <c r="B49" s="551">
        <f t="shared" si="595"/>
        <v>248.98</v>
      </c>
      <c r="C49" s="269">
        <v>9</v>
      </c>
      <c r="D49" s="269" t="s">
        <v>75</v>
      </c>
      <c r="E49" s="269">
        <v>0</v>
      </c>
      <c r="F49" s="269">
        <v>15</v>
      </c>
      <c r="G49" s="269" t="s">
        <v>75</v>
      </c>
      <c r="H49" s="269">
        <v>17.96</v>
      </c>
      <c r="I49" s="269" t="s">
        <v>584</v>
      </c>
      <c r="J49" s="269" t="s">
        <v>568</v>
      </c>
      <c r="K49" s="546">
        <v>337.38</v>
      </c>
      <c r="L49" s="546"/>
      <c r="M49" s="546"/>
      <c r="N49" s="546"/>
      <c r="O49" s="547">
        <v>0.02</v>
      </c>
      <c r="P49" s="547">
        <f t="shared" si="37"/>
        <v>6.7476000000000003</v>
      </c>
      <c r="Q49" s="269">
        <v>1</v>
      </c>
      <c r="R49" s="269" t="s">
        <v>75</v>
      </c>
      <c r="S49" s="269">
        <v>0</v>
      </c>
      <c r="T49" s="269">
        <v>8</v>
      </c>
      <c r="U49" s="269" t="s">
        <v>75</v>
      </c>
      <c r="V49" s="269">
        <v>0</v>
      </c>
      <c r="W49" s="548" t="s">
        <v>569</v>
      </c>
      <c r="X49" s="269"/>
      <c r="Y49" s="269"/>
      <c r="Z49" s="546">
        <v>1.3</v>
      </c>
      <c r="AA49" s="546">
        <f t="shared" si="596"/>
        <v>259.52307692307693</v>
      </c>
      <c r="AB49" s="549" t="s">
        <v>341</v>
      </c>
      <c r="AC49" s="37" t="str">
        <f t="shared" si="450"/>
        <v>A</v>
      </c>
      <c r="AD49" s="9" t="str">
        <f t="shared" si="451"/>
        <v>C</v>
      </c>
      <c r="AE49" s="552" t="str">
        <f>IF(AND($I49&lt;&gt;"",$AD49="CL"),IF(AND($O49&gt;#REF!,$O49&lt;=AN$8),$K49,""),"")</f>
        <v/>
      </c>
      <c r="AF49" s="552" t="str">
        <f t="shared" si="452"/>
        <v/>
      </c>
      <c r="AG49" s="552" t="str">
        <f t="shared" si="453"/>
        <v/>
      </c>
      <c r="AH49" s="552" t="str">
        <f t="shared" si="454"/>
        <v/>
      </c>
      <c r="AI49" s="552" t="str">
        <f t="shared" si="455"/>
        <v/>
      </c>
      <c r="AJ49" s="552" t="str">
        <f t="shared" si="456"/>
        <v/>
      </c>
      <c r="AK49" s="552" t="str">
        <f t="shared" si="457"/>
        <v/>
      </c>
      <c r="AL49" s="552" t="str">
        <f t="shared" si="458"/>
        <v/>
      </c>
      <c r="AM49" s="37">
        <f t="shared" si="597"/>
        <v>0</v>
      </c>
      <c r="AN49" s="552">
        <f t="shared" ref="AN49:BA49" si="717">IF(AND($I49&lt;&gt;"",$AD49="C"),IF(AND($O49&gt;AM$8,$O49&lt;=AN$8),$K49,""),"")</f>
        <v>337.38</v>
      </c>
      <c r="AO49" s="552" t="str">
        <f t="shared" si="717"/>
        <v/>
      </c>
      <c r="AP49" s="552" t="str">
        <f t="shared" si="717"/>
        <v/>
      </c>
      <c r="AQ49" s="552" t="str">
        <f t="shared" si="717"/>
        <v/>
      </c>
      <c r="AR49" s="552" t="str">
        <f t="shared" si="717"/>
        <v/>
      </c>
      <c r="AS49" s="552" t="str">
        <f t="shared" si="717"/>
        <v/>
      </c>
      <c r="AT49" s="552" t="str">
        <f t="shared" si="717"/>
        <v/>
      </c>
      <c r="AU49" s="552" t="str">
        <f t="shared" si="717"/>
        <v/>
      </c>
      <c r="AV49" s="552" t="str">
        <f t="shared" si="717"/>
        <v/>
      </c>
      <c r="AW49" s="552" t="str">
        <f t="shared" si="717"/>
        <v/>
      </c>
      <c r="AX49" s="552" t="str">
        <f t="shared" si="717"/>
        <v/>
      </c>
      <c r="AY49" s="552" t="str">
        <f t="shared" si="717"/>
        <v/>
      </c>
      <c r="AZ49" s="552" t="str">
        <f t="shared" si="717"/>
        <v/>
      </c>
      <c r="BA49" s="552" t="str">
        <f t="shared" si="717"/>
        <v/>
      </c>
      <c r="BB49" s="229"/>
      <c r="BC49" s="552">
        <f t="shared" ref="BC49:BP49" si="718">IF(AND($I49&lt;&gt;"",$AD49="C"),IF(AND($O49&gt;BB$8,$O49&lt;=BC$8),$L49,""),"")</f>
        <v>0</v>
      </c>
      <c r="BD49" s="552" t="str">
        <f t="shared" si="718"/>
        <v/>
      </c>
      <c r="BE49" s="552" t="str">
        <f t="shared" si="718"/>
        <v/>
      </c>
      <c r="BF49" s="552" t="str">
        <f t="shared" si="718"/>
        <v/>
      </c>
      <c r="BG49" s="552" t="str">
        <f t="shared" si="718"/>
        <v/>
      </c>
      <c r="BH49" s="552" t="str">
        <f t="shared" si="718"/>
        <v/>
      </c>
      <c r="BI49" s="552" t="str">
        <f t="shared" si="718"/>
        <v/>
      </c>
      <c r="BJ49" s="552" t="str">
        <f t="shared" si="718"/>
        <v/>
      </c>
      <c r="BK49" s="552" t="str">
        <f t="shared" si="718"/>
        <v/>
      </c>
      <c r="BL49" s="552" t="str">
        <f t="shared" si="718"/>
        <v/>
      </c>
      <c r="BM49" s="552" t="str">
        <f t="shared" si="718"/>
        <v/>
      </c>
      <c r="BN49" s="552" t="str">
        <f t="shared" si="718"/>
        <v/>
      </c>
      <c r="BO49" s="552" t="str">
        <f t="shared" si="718"/>
        <v/>
      </c>
      <c r="BP49" s="552" t="str">
        <f t="shared" si="718"/>
        <v/>
      </c>
      <c r="BR49" s="552">
        <f t="shared" ref="BR49:CC49" si="719">IF(AND($I49&lt;&gt;"",$AD49="C"),IF(AND($O49&gt;BQ$8,$O49&lt;=BR$8),$M49,""),"")</f>
        <v>0</v>
      </c>
      <c r="BS49" s="552" t="str">
        <f t="shared" si="719"/>
        <v/>
      </c>
      <c r="BT49" s="552" t="str">
        <f t="shared" si="719"/>
        <v/>
      </c>
      <c r="BU49" s="552" t="str">
        <f t="shared" si="719"/>
        <v/>
      </c>
      <c r="BV49" s="552" t="str">
        <f t="shared" si="719"/>
        <v/>
      </c>
      <c r="BW49" s="552" t="str">
        <f t="shared" si="719"/>
        <v/>
      </c>
      <c r="BX49" s="552" t="str">
        <f t="shared" si="719"/>
        <v/>
      </c>
      <c r="BY49" s="552" t="str">
        <f t="shared" si="719"/>
        <v/>
      </c>
      <c r="BZ49" s="552" t="str">
        <f t="shared" si="719"/>
        <v/>
      </c>
      <c r="CA49" s="552" t="str">
        <f t="shared" si="719"/>
        <v/>
      </c>
      <c r="CB49" s="552" t="str">
        <f t="shared" si="719"/>
        <v/>
      </c>
      <c r="CC49" s="552" t="str">
        <f t="shared" si="719"/>
        <v/>
      </c>
      <c r="CD49" s="229"/>
      <c r="CE49" s="552" t="str">
        <f t="shared" ref="CE49:CK49" si="720">IF(AND($I49&lt;&gt;"",$AD49="SM"),IF(AND($O49&gt;CD$8,$O49&lt;=CE$8),$N49,""),"")</f>
        <v/>
      </c>
      <c r="CF49" s="552" t="str">
        <f t="shared" si="720"/>
        <v/>
      </c>
      <c r="CG49" s="552" t="str">
        <f t="shared" si="720"/>
        <v/>
      </c>
      <c r="CH49" s="552" t="str">
        <f t="shared" si="720"/>
        <v/>
      </c>
      <c r="CI49" s="552" t="str">
        <f t="shared" si="720"/>
        <v/>
      </c>
      <c r="CJ49" s="552" t="str">
        <f t="shared" si="720"/>
        <v/>
      </c>
      <c r="CK49" s="552" t="str">
        <f t="shared" si="720"/>
        <v/>
      </c>
      <c r="CM49" s="553" t="str">
        <f t="shared" ref="CM49:CZ49" si="721">IF(AND($I49&lt;&gt;"",OR($AD49="ELE",$AD49="ELD",$AD49="CX")),IF(AND($O49&gt;CL$8,$O49&lt;=CM$8),$K49,""),"")</f>
        <v/>
      </c>
      <c r="CN49" s="553" t="str">
        <f t="shared" si="721"/>
        <v/>
      </c>
      <c r="CO49" s="553" t="str">
        <f t="shared" si="721"/>
        <v/>
      </c>
      <c r="CP49" s="553" t="str">
        <f t="shared" si="721"/>
        <v/>
      </c>
      <c r="CQ49" s="553" t="str">
        <f t="shared" si="721"/>
        <v/>
      </c>
      <c r="CR49" s="553" t="str">
        <f t="shared" si="721"/>
        <v/>
      </c>
      <c r="CS49" s="553" t="str">
        <f t="shared" si="721"/>
        <v/>
      </c>
      <c r="CT49" s="553" t="str">
        <f t="shared" si="721"/>
        <v/>
      </c>
      <c r="CU49" s="553" t="str">
        <f t="shared" si="721"/>
        <v/>
      </c>
      <c r="CV49" s="553" t="str">
        <f t="shared" si="721"/>
        <v/>
      </c>
      <c r="CW49" s="553" t="str">
        <f t="shared" si="721"/>
        <v/>
      </c>
      <c r="CX49" s="553" t="str">
        <f t="shared" si="721"/>
        <v/>
      </c>
      <c r="CY49" s="553" t="str">
        <f t="shared" si="721"/>
        <v/>
      </c>
      <c r="CZ49" s="553" t="str">
        <f t="shared" si="721"/>
        <v/>
      </c>
      <c r="DB49" s="553" t="str">
        <f t="shared" ref="DB49:DO49" si="722">IF(AND($W49&lt;&gt;"",$AB49="CF"),IF(AND($O49&gt;DA$8,$O49&lt;=DB$8),$AA49,""),"")</f>
        <v/>
      </c>
      <c r="DC49" s="553" t="str">
        <f t="shared" si="722"/>
        <v/>
      </c>
      <c r="DD49" s="553" t="str">
        <f t="shared" si="722"/>
        <v/>
      </c>
      <c r="DE49" s="553" t="str">
        <f t="shared" si="722"/>
        <v/>
      </c>
      <c r="DF49" s="553" t="str">
        <f t="shared" si="722"/>
        <v/>
      </c>
      <c r="DG49" s="553" t="str">
        <f t="shared" si="722"/>
        <v/>
      </c>
      <c r="DH49" s="553" t="str">
        <f t="shared" si="722"/>
        <v/>
      </c>
      <c r="DI49" s="553" t="str">
        <f t="shared" si="722"/>
        <v/>
      </c>
      <c r="DJ49" s="553" t="str">
        <f t="shared" si="722"/>
        <v/>
      </c>
      <c r="DK49" s="553" t="str">
        <f t="shared" si="722"/>
        <v/>
      </c>
      <c r="DL49" s="553" t="str">
        <f t="shared" si="722"/>
        <v/>
      </c>
      <c r="DM49" s="553" t="str">
        <f t="shared" si="722"/>
        <v/>
      </c>
      <c r="DN49" s="553" t="str">
        <f t="shared" si="722"/>
        <v/>
      </c>
      <c r="DO49" s="553" t="str">
        <f t="shared" si="722"/>
        <v/>
      </c>
      <c r="DQ49" s="553">
        <f t="shared" ref="DQ49:ED49" si="723">IF(AND($W49&lt;&gt;"",$AB49="CA"),IF(AND($O49&gt;DP$8,$O49&lt;=DQ$8),$AA49,""),"")</f>
        <v>259.52307692307693</v>
      </c>
      <c r="DR49" s="553" t="str">
        <f t="shared" si="723"/>
        <v/>
      </c>
      <c r="DS49" s="553" t="str">
        <f t="shared" si="723"/>
        <v/>
      </c>
      <c r="DT49" s="553" t="str">
        <f t="shared" si="723"/>
        <v/>
      </c>
      <c r="DU49" s="553" t="str">
        <f t="shared" si="723"/>
        <v/>
      </c>
      <c r="DV49" s="553" t="str">
        <f t="shared" si="723"/>
        <v/>
      </c>
      <c r="DW49" s="553" t="str">
        <f t="shared" si="723"/>
        <v/>
      </c>
      <c r="DX49" s="553" t="str">
        <f t="shared" si="723"/>
        <v/>
      </c>
      <c r="DY49" s="553" t="str">
        <f t="shared" si="723"/>
        <v/>
      </c>
      <c r="DZ49" s="553" t="str">
        <f t="shared" si="723"/>
        <v/>
      </c>
      <c r="EA49" s="553" t="str">
        <f t="shared" si="723"/>
        <v/>
      </c>
      <c r="EB49" s="553" t="str">
        <f t="shared" si="723"/>
        <v/>
      </c>
      <c r="EC49" s="553" t="str">
        <f t="shared" si="723"/>
        <v/>
      </c>
      <c r="ED49" s="553" t="str">
        <f t="shared" si="723"/>
        <v/>
      </c>
      <c r="EF49" s="553" t="str">
        <f t="shared" ref="EF49:ES49" si="724">IF($AC49="BFC",IF(AND($O49&gt;EE$8,$O49&lt;=EF$8),$AA49,""),"")</f>
        <v/>
      </c>
      <c r="EG49" s="553" t="str">
        <f t="shared" si="724"/>
        <v/>
      </c>
      <c r="EH49" s="553" t="str">
        <f t="shared" si="724"/>
        <v/>
      </c>
      <c r="EI49" s="553" t="str">
        <f t="shared" si="724"/>
        <v/>
      </c>
      <c r="EJ49" s="553" t="str">
        <f t="shared" si="724"/>
        <v/>
      </c>
      <c r="EK49" s="553" t="str">
        <f t="shared" si="724"/>
        <v/>
      </c>
      <c r="EL49" s="553" t="str">
        <f t="shared" si="724"/>
        <v/>
      </c>
      <c r="EM49" s="553" t="str">
        <f t="shared" si="724"/>
        <v/>
      </c>
      <c r="EN49" s="553" t="str">
        <f t="shared" si="724"/>
        <v/>
      </c>
      <c r="EO49" s="553" t="str">
        <f t="shared" si="724"/>
        <v/>
      </c>
      <c r="EP49" s="553" t="str">
        <f t="shared" si="724"/>
        <v/>
      </c>
      <c r="EQ49" s="553" t="str">
        <f t="shared" si="724"/>
        <v/>
      </c>
      <c r="ER49" s="553" t="str">
        <f t="shared" si="724"/>
        <v/>
      </c>
      <c r="ES49" s="553" t="str">
        <f t="shared" si="724"/>
        <v/>
      </c>
      <c r="EU49" s="553" t="str">
        <f t="shared" ref="EU49:FH49" si="725">IF($AC49="BFN",IF(AND($O49&gt;ET$8,$O49&lt;=EU$8),$AA49,""),"")</f>
        <v/>
      </c>
      <c r="EV49" s="553" t="str">
        <f t="shared" si="725"/>
        <v/>
      </c>
      <c r="EW49" s="553" t="str">
        <f t="shared" si="725"/>
        <v/>
      </c>
      <c r="EX49" s="553" t="str">
        <f t="shared" si="725"/>
        <v/>
      </c>
      <c r="EY49" s="553" t="str">
        <f t="shared" si="725"/>
        <v/>
      </c>
      <c r="EZ49" s="553" t="str">
        <f t="shared" si="725"/>
        <v/>
      </c>
      <c r="FA49" s="553" t="str">
        <f t="shared" si="725"/>
        <v/>
      </c>
      <c r="FB49" s="553" t="str">
        <f t="shared" si="725"/>
        <v/>
      </c>
      <c r="FC49" s="553" t="str">
        <f t="shared" si="725"/>
        <v/>
      </c>
      <c r="FD49" s="553" t="str">
        <f t="shared" si="725"/>
        <v/>
      </c>
      <c r="FE49" s="553" t="str">
        <f t="shared" si="725"/>
        <v/>
      </c>
      <c r="FF49" s="553" t="str">
        <f t="shared" si="725"/>
        <v/>
      </c>
      <c r="FG49" s="553" t="str">
        <f t="shared" si="725"/>
        <v/>
      </c>
      <c r="FH49" s="553" t="str">
        <f t="shared" si="725"/>
        <v/>
      </c>
      <c r="FJ49" s="553" t="str">
        <f t="shared" ref="FJ49:FW49" si="726">IF(AND($I49&lt;&gt;"",$AD49="RCS"),IF(AND($O49&gt;FI$8,$O49&lt;=FJ$8),SUM($K49:$M49),""),"")</f>
        <v/>
      </c>
      <c r="FK49" s="553" t="str">
        <f t="shared" si="726"/>
        <v/>
      </c>
      <c r="FL49" s="553" t="str">
        <f t="shared" si="726"/>
        <v/>
      </c>
      <c r="FM49" s="553" t="str">
        <f t="shared" si="726"/>
        <v/>
      </c>
      <c r="FN49" s="553" t="str">
        <f t="shared" si="726"/>
        <v/>
      </c>
      <c r="FO49" s="553" t="str">
        <f t="shared" si="726"/>
        <v/>
      </c>
      <c r="FP49" s="553" t="str">
        <f t="shared" si="726"/>
        <v/>
      </c>
      <c r="FQ49" s="553" t="str">
        <f t="shared" si="726"/>
        <v/>
      </c>
      <c r="FR49" s="553" t="str">
        <f t="shared" si="726"/>
        <v/>
      </c>
      <c r="FS49" s="553" t="str">
        <f t="shared" si="726"/>
        <v/>
      </c>
      <c r="FT49" s="553" t="str">
        <f t="shared" si="726"/>
        <v/>
      </c>
      <c r="FU49" s="553" t="str">
        <f t="shared" si="726"/>
        <v/>
      </c>
      <c r="FV49" s="553" t="str">
        <f t="shared" si="726"/>
        <v/>
      </c>
      <c r="FW49" s="553" t="str">
        <f t="shared" si="726"/>
        <v/>
      </c>
      <c r="FY49" s="553" t="str">
        <f t="shared" ref="FY49:GL49" si="727">IF(AND($I49&lt;&gt;"",$AD49="REC"),IF(AND($O49&gt;FX$8,$O49&lt;=FY$8),SUM($K49:$M49),""),"")</f>
        <v/>
      </c>
      <c r="FZ49" s="553" t="str">
        <f t="shared" si="727"/>
        <v/>
      </c>
      <c r="GA49" s="553" t="str">
        <f t="shared" si="727"/>
        <v/>
      </c>
      <c r="GB49" s="553" t="str">
        <f t="shared" si="727"/>
        <v/>
      </c>
      <c r="GC49" s="553" t="str">
        <f t="shared" si="727"/>
        <v/>
      </c>
      <c r="GD49" s="553" t="str">
        <f t="shared" si="727"/>
        <v/>
      </c>
      <c r="GE49" s="553" t="str">
        <f t="shared" si="727"/>
        <v/>
      </c>
      <c r="GF49" s="553" t="str">
        <f t="shared" si="727"/>
        <v/>
      </c>
      <c r="GG49" s="553" t="str">
        <f t="shared" si="727"/>
        <v/>
      </c>
      <c r="GH49" s="553" t="str">
        <f t="shared" si="727"/>
        <v/>
      </c>
      <c r="GI49" s="553" t="str">
        <f t="shared" si="727"/>
        <v/>
      </c>
      <c r="GJ49" s="553" t="str">
        <f t="shared" si="727"/>
        <v/>
      </c>
      <c r="GK49" s="553" t="str">
        <f t="shared" si="727"/>
        <v/>
      </c>
      <c r="GL49" s="553" t="str">
        <f t="shared" si="727"/>
        <v/>
      </c>
      <c r="GN49" s="553" t="str">
        <f t="shared" ref="GN49:HA49" si="728">IF(AND($I49&lt;&gt;"",$AD49="RBA"),IF(AND($O49&gt;GM$8,$O49&lt;=GN$8),SUM($K49:$M49),""),"")</f>
        <v/>
      </c>
      <c r="GO49" s="553" t="str">
        <f t="shared" si="728"/>
        <v/>
      </c>
      <c r="GP49" s="553" t="str">
        <f t="shared" si="728"/>
        <v/>
      </c>
      <c r="GQ49" s="553" t="str">
        <f t="shared" si="728"/>
        <v/>
      </c>
      <c r="GR49" s="553" t="str">
        <f t="shared" si="728"/>
        <v/>
      </c>
      <c r="GS49" s="553" t="str">
        <f t="shared" si="728"/>
        <v/>
      </c>
      <c r="GT49" s="553" t="str">
        <f t="shared" si="728"/>
        <v/>
      </c>
      <c r="GU49" s="553" t="str">
        <f t="shared" si="728"/>
        <v/>
      </c>
      <c r="GV49" s="553" t="str">
        <f t="shared" si="728"/>
        <v/>
      </c>
      <c r="GW49" s="553" t="str">
        <f t="shared" si="728"/>
        <v/>
      </c>
      <c r="GX49" s="553" t="str">
        <f t="shared" si="728"/>
        <v/>
      </c>
      <c r="GY49" s="553" t="str">
        <f t="shared" si="728"/>
        <v/>
      </c>
      <c r="GZ49" s="553" t="str">
        <f t="shared" si="728"/>
        <v/>
      </c>
      <c r="HA49" s="553" t="str">
        <f t="shared" si="728"/>
        <v/>
      </c>
      <c r="HC49" s="553" t="str">
        <f t="shared" ref="HC49:HP49" si="729">IF(AND($I49&lt;&gt;"",$AD49="RBS"),IF(AND($O49&gt;HB$8,$O49&lt;=HC$8),SUM($K49:$M49),""),"")</f>
        <v/>
      </c>
      <c r="HD49" s="553" t="str">
        <f t="shared" si="729"/>
        <v/>
      </c>
      <c r="HE49" s="553" t="str">
        <f t="shared" si="729"/>
        <v/>
      </c>
      <c r="HF49" s="553" t="str">
        <f t="shared" si="729"/>
        <v/>
      </c>
      <c r="HG49" s="553" t="str">
        <f t="shared" si="729"/>
        <v/>
      </c>
      <c r="HH49" s="553" t="str">
        <f t="shared" si="729"/>
        <v/>
      </c>
      <c r="HI49" s="553" t="str">
        <f t="shared" si="729"/>
        <v/>
      </c>
      <c r="HJ49" s="553" t="str">
        <f t="shared" si="729"/>
        <v/>
      </c>
      <c r="HK49" s="553" t="str">
        <f t="shared" si="729"/>
        <v/>
      </c>
      <c r="HL49" s="553" t="str">
        <f t="shared" si="729"/>
        <v/>
      </c>
      <c r="HM49" s="553" t="str">
        <f t="shared" si="729"/>
        <v/>
      </c>
      <c r="HN49" s="553" t="str">
        <f t="shared" si="729"/>
        <v/>
      </c>
      <c r="HO49" s="553" t="str">
        <f t="shared" si="729"/>
        <v/>
      </c>
      <c r="HP49" s="553" t="str">
        <f t="shared" si="729"/>
        <v/>
      </c>
      <c r="HR49" s="553" t="str">
        <f t="shared" ref="HR49:IE49" si="730">IF(AND($I49&lt;&gt;"",$AD49="RCD"),IF(AND($O49&gt;HQ$8,$O49&lt;=HR$8),SUM($K49:$M49),""),"")</f>
        <v/>
      </c>
      <c r="HS49" s="553" t="str">
        <f t="shared" si="730"/>
        <v/>
      </c>
      <c r="HT49" s="553" t="str">
        <f t="shared" si="730"/>
        <v/>
      </c>
      <c r="HU49" s="553" t="str">
        <f t="shared" si="730"/>
        <v/>
      </c>
      <c r="HV49" s="553" t="str">
        <f t="shared" si="730"/>
        <v/>
      </c>
      <c r="HW49" s="553" t="str">
        <f t="shared" si="730"/>
        <v/>
      </c>
      <c r="HX49" s="553" t="str">
        <f t="shared" si="730"/>
        <v/>
      </c>
      <c r="HY49" s="553" t="str">
        <f t="shared" si="730"/>
        <v/>
      </c>
      <c r="HZ49" s="553" t="str">
        <f t="shared" si="730"/>
        <v/>
      </c>
      <c r="IA49" s="553" t="str">
        <f t="shared" si="730"/>
        <v/>
      </c>
      <c r="IB49" s="553" t="str">
        <f t="shared" si="730"/>
        <v/>
      </c>
      <c r="IC49" s="553" t="str">
        <f t="shared" si="730"/>
        <v/>
      </c>
      <c r="ID49" s="553" t="str">
        <f t="shared" si="730"/>
        <v/>
      </c>
      <c r="IE49" s="553" t="str">
        <f t="shared" si="730"/>
        <v/>
      </c>
      <c r="IG49" s="552">
        <f t="shared" ref="IG49:IT49" si="731">IF(AND($I49&lt;&gt;""),IF(AND($O49&gt;IF$8,$O49&lt;=IG$8),$K49,""),"")</f>
        <v>337.38</v>
      </c>
      <c r="IH49" s="552" t="str">
        <f t="shared" si="731"/>
        <v/>
      </c>
      <c r="II49" s="552" t="str">
        <f t="shared" si="731"/>
        <v/>
      </c>
      <c r="IJ49" s="552" t="str">
        <f t="shared" si="731"/>
        <v/>
      </c>
      <c r="IK49" s="552" t="str">
        <f t="shared" si="731"/>
        <v/>
      </c>
      <c r="IL49" s="552" t="str">
        <f t="shared" si="731"/>
        <v/>
      </c>
      <c r="IM49" s="552" t="str">
        <f t="shared" si="731"/>
        <v/>
      </c>
      <c r="IN49" s="552" t="str">
        <f t="shared" si="731"/>
        <v/>
      </c>
      <c r="IO49" s="552" t="str">
        <f t="shared" si="731"/>
        <v/>
      </c>
      <c r="IP49" s="552" t="str">
        <f t="shared" si="731"/>
        <v/>
      </c>
      <c r="IQ49" s="552" t="str">
        <f t="shared" si="731"/>
        <v/>
      </c>
      <c r="IR49" s="552" t="str">
        <f t="shared" si="731"/>
        <v/>
      </c>
      <c r="IS49" s="552" t="str">
        <f t="shared" si="731"/>
        <v/>
      </c>
      <c r="IT49" s="552" t="str">
        <f t="shared" si="731"/>
        <v/>
      </c>
      <c r="IU49" s="229"/>
      <c r="IV49" s="552">
        <f t="shared" si="60"/>
        <v>0</v>
      </c>
      <c r="IW49" s="552" t="str">
        <f t="shared" si="61"/>
        <v/>
      </c>
      <c r="IX49" s="552" t="str">
        <f t="shared" si="62"/>
        <v/>
      </c>
      <c r="IY49" s="552" t="str">
        <f t="shared" si="63"/>
        <v/>
      </c>
      <c r="IZ49" s="552" t="str">
        <f t="shared" si="64"/>
        <v/>
      </c>
      <c r="JA49" s="552" t="str">
        <f t="shared" si="65"/>
        <v/>
      </c>
      <c r="JB49" s="552" t="str">
        <f t="shared" si="66"/>
        <v/>
      </c>
      <c r="JC49" s="552" t="str">
        <f t="shared" si="67"/>
        <v/>
      </c>
      <c r="JD49" s="552" t="str">
        <f t="shared" si="68"/>
        <v/>
      </c>
      <c r="JE49" s="552" t="str">
        <f t="shared" si="69"/>
        <v/>
      </c>
      <c r="JF49" s="552" t="str">
        <f t="shared" si="70"/>
        <v/>
      </c>
      <c r="JG49" s="552" t="str">
        <f t="shared" si="71"/>
        <v/>
      </c>
      <c r="JH49" s="552" t="str">
        <f t="shared" si="72"/>
        <v/>
      </c>
      <c r="JI49" s="552" t="str">
        <f t="shared" si="73"/>
        <v/>
      </c>
      <c r="JJ49" s="229"/>
      <c r="JK49" s="552">
        <f t="shared" ref="JK49:JX49" si="732">IF(AND($I49&lt;&gt;""),IF(AND($O49&gt;JJ$8,$O49&lt;=JK$8),$M49,""),"")</f>
        <v>0</v>
      </c>
      <c r="JL49" s="552" t="str">
        <f t="shared" si="732"/>
        <v/>
      </c>
      <c r="JM49" s="552" t="str">
        <f t="shared" si="732"/>
        <v/>
      </c>
      <c r="JN49" s="552" t="str">
        <f t="shared" si="732"/>
        <v/>
      </c>
      <c r="JO49" s="552" t="str">
        <f t="shared" si="732"/>
        <v/>
      </c>
      <c r="JP49" s="552" t="str">
        <f t="shared" si="732"/>
        <v/>
      </c>
      <c r="JQ49" s="552" t="str">
        <f t="shared" si="732"/>
        <v/>
      </c>
      <c r="JR49" s="552" t="str">
        <f t="shared" si="732"/>
        <v/>
      </c>
      <c r="JS49" s="552" t="str">
        <f t="shared" si="732"/>
        <v/>
      </c>
      <c r="JT49" s="552" t="str">
        <f t="shared" si="732"/>
        <v/>
      </c>
      <c r="JU49" s="552" t="str">
        <f t="shared" si="732"/>
        <v/>
      </c>
      <c r="JV49" s="552" t="str">
        <f t="shared" si="732"/>
        <v/>
      </c>
      <c r="JW49" s="552" t="str">
        <f t="shared" si="732"/>
        <v/>
      </c>
      <c r="JX49" s="552" t="str">
        <f t="shared" si="732"/>
        <v/>
      </c>
      <c r="JY49" s="229"/>
      <c r="JZ49" s="552">
        <f t="shared" ref="JZ49:KM49" si="733">IF(AND($I49&lt;&gt;""),IF(AND($O49&gt;JY$8,$O49&lt;=JZ$8),$N49,""),"")</f>
        <v>0</v>
      </c>
      <c r="KA49" s="552" t="str">
        <f t="shared" si="733"/>
        <v/>
      </c>
      <c r="KB49" s="552" t="str">
        <f t="shared" si="733"/>
        <v/>
      </c>
      <c r="KC49" s="552" t="str">
        <f t="shared" si="733"/>
        <v/>
      </c>
      <c r="KD49" s="552" t="str">
        <f t="shared" si="733"/>
        <v/>
      </c>
      <c r="KE49" s="552" t="str">
        <f t="shared" si="733"/>
        <v/>
      </c>
      <c r="KF49" s="552" t="str">
        <f t="shared" si="733"/>
        <v/>
      </c>
      <c r="KG49" s="552" t="str">
        <f t="shared" si="733"/>
        <v/>
      </c>
      <c r="KH49" s="552" t="str">
        <f t="shared" si="733"/>
        <v/>
      </c>
      <c r="KI49" s="552" t="str">
        <f t="shared" si="733"/>
        <v/>
      </c>
      <c r="KJ49" s="552" t="str">
        <f t="shared" si="733"/>
        <v/>
      </c>
      <c r="KK49" s="552" t="str">
        <f t="shared" si="733"/>
        <v/>
      </c>
      <c r="KL49" s="552" t="str">
        <f t="shared" si="733"/>
        <v/>
      </c>
      <c r="KM49" s="552" t="str">
        <f t="shared" si="733"/>
        <v/>
      </c>
    </row>
    <row r="50" spans="1:299" ht="18" customHeight="1" x14ac:dyDescent="0.25">
      <c r="B50" s="551">
        <f t="shared" si="595"/>
        <v>248.98</v>
      </c>
      <c r="C50" s="269">
        <v>9</v>
      </c>
      <c r="D50" s="269" t="s">
        <v>75</v>
      </c>
      <c r="E50" s="269">
        <v>0</v>
      </c>
      <c r="F50" s="269">
        <v>15</v>
      </c>
      <c r="G50" s="269" t="s">
        <v>75</v>
      </c>
      <c r="H50" s="269">
        <v>17.96</v>
      </c>
      <c r="I50" s="269" t="s">
        <v>637</v>
      </c>
      <c r="J50" s="269" t="s">
        <v>568</v>
      </c>
      <c r="K50" s="546">
        <f>VLOOKUP(I50,' 5.0 - Rebaixos'!B:N,11,FALSE)</f>
        <v>739.46560000000011</v>
      </c>
      <c r="L50" s="546"/>
      <c r="M50" s="546"/>
      <c r="N50" s="546"/>
      <c r="O50" s="547">
        <f>IFERROR((ABS(((T50+Q50)/2)-((F50+C50)/2)))*20/1000+20/1000,0)</f>
        <v>0.02</v>
      </c>
      <c r="P50" s="547">
        <f t="shared" si="37"/>
        <v>14.789312000000002</v>
      </c>
      <c r="Q50" s="269">
        <v>9</v>
      </c>
      <c r="R50" s="269" t="s">
        <v>75</v>
      </c>
      <c r="S50" s="269">
        <v>0</v>
      </c>
      <c r="T50" s="269">
        <v>15</v>
      </c>
      <c r="U50" s="269" t="s">
        <v>75</v>
      </c>
      <c r="V50" s="269">
        <v>17.96</v>
      </c>
      <c r="W50" s="548" t="s">
        <v>637</v>
      </c>
      <c r="X50" s="269"/>
      <c r="Y50" s="269"/>
      <c r="Z50" s="546">
        <v>1</v>
      </c>
      <c r="AA50" s="546">
        <f t="shared" si="596"/>
        <v>739.46560000000011</v>
      </c>
      <c r="AB50" s="549" t="s">
        <v>340</v>
      </c>
      <c r="AC50" s="37" t="str">
        <f t="shared" si="450"/>
        <v/>
      </c>
      <c r="AD50" s="9" t="str">
        <f t="shared" si="451"/>
        <v>REC</v>
      </c>
      <c r="AE50" s="552" t="str">
        <f>IF(AND($I50&lt;&gt;"",$AD50="CL"),IF(AND($O50&gt;#REF!,$O50&lt;=AN$8),$K50,""),"")</f>
        <v/>
      </c>
      <c r="AF50" s="552" t="str">
        <f t="shared" si="452"/>
        <v/>
      </c>
      <c r="AG50" s="552" t="str">
        <f t="shared" si="453"/>
        <v/>
      </c>
      <c r="AH50" s="552" t="str">
        <f t="shared" si="454"/>
        <v/>
      </c>
      <c r="AI50" s="552" t="str">
        <f t="shared" si="455"/>
        <v/>
      </c>
      <c r="AJ50" s="552" t="str">
        <f t="shared" si="456"/>
        <v/>
      </c>
      <c r="AK50" s="552" t="str">
        <f t="shared" si="457"/>
        <v/>
      </c>
      <c r="AL50" s="552" t="str">
        <f t="shared" si="458"/>
        <v/>
      </c>
      <c r="AM50" s="37">
        <f t="shared" si="597"/>
        <v>-739.46560000000011</v>
      </c>
      <c r="AN50" s="552" t="str">
        <f t="shared" ref="AN50:BA50" si="734">IF(AND($I50&lt;&gt;"",$AD50="C"),IF(AND($O50&gt;AM$8,$O50&lt;=AN$8),$K50,""),"")</f>
        <v/>
      </c>
      <c r="AO50" s="552" t="str">
        <f t="shared" si="734"/>
        <v/>
      </c>
      <c r="AP50" s="552" t="str">
        <f t="shared" si="734"/>
        <v/>
      </c>
      <c r="AQ50" s="552" t="str">
        <f t="shared" si="734"/>
        <v/>
      </c>
      <c r="AR50" s="552" t="str">
        <f t="shared" si="734"/>
        <v/>
      </c>
      <c r="AS50" s="552" t="str">
        <f t="shared" si="734"/>
        <v/>
      </c>
      <c r="AT50" s="552" t="str">
        <f t="shared" si="734"/>
        <v/>
      </c>
      <c r="AU50" s="552" t="str">
        <f t="shared" si="734"/>
        <v/>
      </c>
      <c r="AV50" s="552" t="str">
        <f t="shared" si="734"/>
        <v/>
      </c>
      <c r="AW50" s="552" t="str">
        <f t="shared" si="734"/>
        <v/>
      </c>
      <c r="AX50" s="552" t="str">
        <f t="shared" si="734"/>
        <v/>
      </c>
      <c r="AY50" s="552" t="str">
        <f t="shared" si="734"/>
        <v/>
      </c>
      <c r="AZ50" s="552" t="str">
        <f t="shared" si="734"/>
        <v/>
      </c>
      <c r="BA50" s="552" t="str">
        <f t="shared" si="734"/>
        <v/>
      </c>
      <c r="BB50" s="229"/>
      <c r="BC50" s="552" t="str">
        <f t="shared" ref="BC50:BP50" si="735">IF(AND($I50&lt;&gt;"",$AD50="C"),IF(AND($O50&gt;BB$8,$O50&lt;=BC$8),$L50,""),"")</f>
        <v/>
      </c>
      <c r="BD50" s="552" t="str">
        <f t="shared" si="735"/>
        <v/>
      </c>
      <c r="BE50" s="552" t="str">
        <f t="shared" si="735"/>
        <v/>
      </c>
      <c r="BF50" s="552" t="str">
        <f t="shared" si="735"/>
        <v/>
      </c>
      <c r="BG50" s="552" t="str">
        <f t="shared" si="735"/>
        <v/>
      </c>
      <c r="BH50" s="552" t="str">
        <f t="shared" si="735"/>
        <v/>
      </c>
      <c r="BI50" s="552" t="str">
        <f t="shared" si="735"/>
        <v/>
      </c>
      <c r="BJ50" s="552" t="str">
        <f t="shared" si="735"/>
        <v/>
      </c>
      <c r="BK50" s="552" t="str">
        <f t="shared" si="735"/>
        <v/>
      </c>
      <c r="BL50" s="552" t="str">
        <f t="shared" si="735"/>
        <v/>
      </c>
      <c r="BM50" s="552" t="str">
        <f t="shared" si="735"/>
        <v/>
      </c>
      <c r="BN50" s="552" t="str">
        <f t="shared" si="735"/>
        <v/>
      </c>
      <c r="BO50" s="552" t="str">
        <f t="shared" si="735"/>
        <v/>
      </c>
      <c r="BP50" s="552" t="str">
        <f t="shared" si="735"/>
        <v/>
      </c>
      <c r="BR50" s="552" t="str">
        <f t="shared" ref="BR50:CC50" si="736">IF(AND($I50&lt;&gt;"",$AD50="C"),IF(AND($O50&gt;BQ$8,$O50&lt;=BR$8),$M50,""),"")</f>
        <v/>
      </c>
      <c r="BS50" s="552" t="str">
        <f t="shared" si="736"/>
        <v/>
      </c>
      <c r="BT50" s="552" t="str">
        <f t="shared" si="736"/>
        <v/>
      </c>
      <c r="BU50" s="552" t="str">
        <f t="shared" si="736"/>
        <v/>
      </c>
      <c r="BV50" s="552" t="str">
        <f t="shared" si="736"/>
        <v/>
      </c>
      <c r="BW50" s="552" t="str">
        <f t="shared" si="736"/>
        <v/>
      </c>
      <c r="BX50" s="552" t="str">
        <f t="shared" si="736"/>
        <v/>
      </c>
      <c r="BY50" s="552" t="str">
        <f t="shared" si="736"/>
        <v/>
      </c>
      <c r="BZ50" s="552" t="str">
        <f t="shared" si="736"/>
        <v/>
      </c>
      <c r="CA50" s="552" t="str">
        <f t="shared" si="736"/>
        <v/>
      </c>
      <c r="CB50" s="552" t="str">
        <f t="shared" si="736"/>
        <v/>
      </c>
      <c r="CC50" s="552" t="str">
        <f t="shared" si="736"/>
        <v/>
      </c>
      <c r="CD50" s="229"/>
      <c r="CE50" s="552" t="str">
        <f t="shared" ref="CE50:CK50" si="737">IF(AND($I50&lt;&gt;"",$AD50="SM"),IF(AND($O50&gt;CD$8,$O50&lt;=CE$8),$N50,""),"")</f>
        <v/>
      </c>
      <c r="CF50" s="552" t="str">
        <f t="shared" si="737"/>
        <v/>
      </c>
      <c r="CG50" s="552" t="str">
        <f t="shared" si="737"/>
        <v/>
      </c>
      <c r="CH50" s="552" t="str">
        <f t="shared" si="737"/>
        <v/>
      </c>
      <c r="CI50" s="552" t="str">
        <f t="shared" si="737"/>
        <v/>
      </c>
      <c r="CJ50" s="552" t="str">
        <f t="shared" si="737"/>
        <v/>
      </c>
      <c r="CK50" s="552" t="str">
        <f t="shared" si="737"/>
        <v/>
      </c>
      <c r="CM50" s="553" t="str">
        <f t="shared" ref="CM50:CZ50" si="738">IF(AND($I50&lt;&gt;"",OR($AD50="ELE",$AD50="ELD",$AD50="CX")),IF(AND($O50&gt;CL$8,$O50&lt;=CM$8),$K50,""),"")</f>
        <v/>
      </c>
      <c r="CN50" s="553" t="str">
        <f t="shared" si="738"/>
        <v/>
      </c>
      <c r="CO50" s="553" t="str">
        <f t="shared" si="738"/>
        <v/>
      </c>
      <c r="CP50" s="553" t="str">
        <f t="shared" si="738"/>
        <v/>
      </c>
      <c r="CQ50" s="553" t="str">
        <f t="shared" si="738"/>
        <v/>
      </c>
      <c r="CR50" s="553" t="str">
        <f t="shared" si="738"/>
        <v/>
      </c>
      <c r="CS50" s="553" t="str">
        <f t="shared" si="738"/>
        <v/>
      </c>
      <c r="CT50" s="553" t="str">
        <f t="shared" si="738"/>
        <v/>
      </c>
      <c r="CU50" s="553" t="str">
        <f t="shared" si="738"/>
        <v/>
      </c>
      <c r="CV50" s="553" t="str">
        <f t="shared" si="738"/>
        <v/>
      </c>
      <c r="CW50" s="553" t="str">
        <f t="shared" si="738"/>
        <v/>
      </c>
      <c r="CX50" s="553" t="str">
        <f t="shared" si="738"/>
        <v/>
      </c>
      <c r="CY50" s="553" t="str">
        <f t="shared" si="738"/>
        <v/>
      </c>
      <c r="CZ50" s="553" t="str">
        <f t="shared" si="738"/>
        <v/>
      </c>
      <c r="DB50" s="553">
        <f t="shared" ref="DB50:DO50" si="739">IF(AND($W50&lt;&gt;"",$AB50="CF"),IF(AND($O50&gt;DA$8,$O50&lt;=DB$8),$AA50,""),"")</f>
        <v>739.46560000000011</v>
      </c>
      <c r="DC50" s="553" t="str">
        <f t="shared" si="739"/>
        <v/>
      </c>
      <c r="DD50" s="553" t="str">
        <f t="shared" si="739"/>
        <v/>
      </c>
      <c r="DE50" s="553" t="str">
        <f t="shared" si="739"/>
        <v/>
      </c>
      <c r="DF50" s="553" t="str">
        <f t="shared" si="739"/>
        <v/>
      </c>
      <c r="DG50" s="553" t="str">
        <f t="shared" si="739"/>
        <v/>
      </c>
      <c r="DH50" s="553" t="str">
        <f t="shared" si="739"/>
        <v/>
      </c>
      <c r="DI50" s="553" t="str">
        <f t="shared" si="739"/>
        <v/>
      </c>
      <c r="DJ50" s="553" t="str">
        <f t="shared" si="739"/>
        <v/>
      </c>
      <c r="DK50" s="553" t="str">
        <f t="shared" si="739"/>
        <v/>
      </c>
      <c r="DL50" s="553" t="str">
        <f t="shared" si="739"/>
        <v/>
      </c>
      <c r="DM50" s="553" t="str">
        <f t="shared" si="739"/>
        <v/>
      </c>
      <c r="DN50" s="553" t="str">
        <f t="shared" si="739"/>
        <v/>
      </c>
      <c r="DO50" s="553" t="str">
        <f t="shared" si="739"/>
        <v/>
      </c>
      <c r="DQ50" s="553" t="str">
        <f t="shared" ref="DQ50:ED50" si="740">IF(AND($W50&lt;&gt;"",$AB50="CA"),IF(AND($O50&gt;DP$8,$O50&lt;=DQ$8),$AA50,""),"")</f>
        <v/>
      </c>
      <c r="DR50" s="553" t="str">
        <f t="shared" si="740"/>
        <v/>
      </c>
      <c r="DS50" s="553" t="str">
        <f t="shared" si="740"/>
        <v/>
      </c>
      <c r="DT50" s="553" t="str">
        <f t="shared" si="740"/>
        <v/>
      </c>
      <c r="DU50" s="553" t="str">
        <f t="shared" si="740"/>
        <v/>
      </c>
      <c r="DV50" s="553" t="str">
        <f t="shared" si="740"/>
        <v/>
      </c>
      <c r="DW50" s="553" t="str">
        <f t="shared" si="740"/>
        <v/>
      </c>
      <c r="DX50" s="553" t="str">
        <f t="shared" si="740"/>
        <v/>
      </c>
      <c r="DY50" s="553" t="str">
        <f t="shared" si="740"/>
        <v/>
      </c>
      <c r="DZ50" s="553" t="str">
        <f t="shared" si="740"/>
        <v/>
      </c>
      <c r="EA50" s="553" t="str">
        <f t="shared" si="740"/>
        <v/>
      </c>
      <c r="EB50" s="553" t="str">
        <f t="shared" si="740"/>
        <v/>
      </c>
      <c r="EC50" s="553" t="str">
        <f t="shared" si="740"/>
        <v/>
      </c>
      <c r="ED50" s="553" t="str">
        <f t="shared" si="740"/>
        <v/>
      </c>
      <c r="EF50" s="553" t="str">
        <f t="shared" ref="EF50:ES50" si="741">IF($AC50="BFC",IF(AND($O50&gt;EE$8,$O50&lt;=EF$8),$AA50,""),"")</f>
        <v/>
      </c>
      <c r="EG50" s="553" t="str">
        <f t="shared" si="741"/>
        <v/>
      </c>
      <c r="EH50" s="553" t="str">
        <f t="shared" si="741"/>
        <v/>
      </c>
      <c r="EI50" s="553" t="str">
        <f t="shared" si="741"/>
        <v/>
      </c>
      <c r="EJ50" s="553" t="str">
        <f t="shared" si="741"/>
        <v/>
      </c>
      <c r="EK50" s="553" t="str">
        <f t="shared" si="741"/>
        <v/>
      </c>
      <c r="EL50" s="553" t="str">
        <f t="shared" si="741"/>
        <v/>
      </c>
      <c r="EM50" s="553" t="str">
        <f t="shared" si="741"/>
        <v/>
      </c>
      <c r="EN50" s="553" t="str">
        <f t="shared" si="741"/>
        <v/>
      </c>
      <c r="EO50" s="553" t="str">
        <f t="shared" si="741"/>
        <v/>
      </c>
      <c r="EP50" s="553" t="str">
        <f t="shared" si="741"/>
        <v/>
      </c>
      <c r="EQ50" s="553" t="str">
        <f t="shared" si="741"/>
        <v/>
      </c>
      <c r="ER50" s="553" t="str">
        <f t="shared" si="741"/>
        <v/>
      </c>
      <c r="ES50" s="553" t="str">
        <f t="shared" si="741"/>
        <v/>
      </c>
      <c r="EU50" s="553" t="str">
        <f t="shared" ref="EU50:FH50" si="742">IF($AC50="BFN",IF(AND($O50&gt;ET$8,$O50&lt;=EU$8),$AA50,""),"")</f>
        <v/>
      </c>
      <c r="EV50" s="553" t="str">
        <f t="shared" si="742"/>
        <v/>
      </c>
      <c r="EW50" s="553" t="str">
        <f t="shared" si="742"/>
        <v/>
      </c>
      <c r="EX50" s="553" t="str">
        <f t="shared" si="742"/>
        <v/>
      </c>
      <c r="EY50" s="553" t="str">
        <f t="shared" si="742"/>
        <v/>
      </c>
      <c r="EZ50" s="553" t="str">
        <f t="shared" si="742"/>
        <v/>
      </c>
      <c r="FA50" s="553" t="str">
        <f t="shared" si="742"/>
        <v/>
      </c>
      <c r="FB50" s="553" t="str">
        <f t="shared" si="742"/>
        <v/>
      </c>
      <c r="FC50" s="553" t="str">
        <f t="shared" si="742"/>
        <v/>
      </c>
      <c r="FD50" s="553" t="str">
        <f t="shared" si="742"/>
        <v/>
      </c>
      <c r="FE50" s="553" t="str">
        <f t="shared" si="742"/>
        <v/>
      </c>
      <c r="FF50" s="553" t="str">
        <f t="shared" si="742"/>
        <v/>
      </c>
      <c r="FG50" s="553" t="str">
        <f t="shared" si="742"/>
        <v/>
      </c>
      <c r="FH50" s="553" t="str">
        <f t="shared" si="742"/>
        <v/>
      </c>
      <c r="FJ50" s="553" t="str">
        <f t="shared" ref="FJ50:FW50" si="743">IF(AND($I50&lt;&gt;"",$AD50="RCS"),IF(AND($O50&gt;FI$8,$O50&lt;=FJ$8),SUM($K50:$M50),""),"")</f>
        <v/>
      </c>
      <c r="FK50" s="553" t="str">
        <f t="shared" si="743"/>
        <v/>
      </c>
      <c r="FL50" s="553" t="str">
        <f t="shared" si="743"/>
        <v/>
      </c>
      <c r="FM50" s="553" t="str">
        <f t="shared" si="743"/>
        <v/>
      </c>
      <c r="FN50" s="553" t="str">
        <f t="shared" si="743"/>
        <v/>
      </c>
      <c r="FO50" s="553" t="str">
        <f t="shared" si="743"/>
        <v/>
      </c>
      <c r="FP50" s="553" t="str">
        <f t="shared" si="743"/>
        <v/>
      </c>
      <c r="FQ50" s="553" t="str">
        <f t="shared" si="743"/>
        <v/>
      </c>
      <c r="FR50" s="553" t="str">
        <f t="shared" si="743"/>
        <v/>
      </c>
      <c r="FS50" s="553" t="str">
        <f t="shared" si="743"/>
        <v/>
      </c>
      <c r="FT50" s="553" t="str">
        <f t="shared" si="743"/>
        <v/>
      </c>
      <c r="FU50" s="553" t="str">
        <f t="shared" si="743"/>
        <v/>
      </c>
      <c r="FV50" s="553" t="str">
        <f t="shared" si="743"/>
        <v/>
      </c>
      <c r="FW50" s="553" t="str">
        <f t="shared" si="743"/>
        <v/>
      </c>
      <c r="FY50" s="553">
        <f t="shared" ref="FY50:GL50" si="744">IF(AND($I50&lt;&gt;"",$AD50="REC"),IF(AND($O50&gt;FX$8,$O50&lt;=FY$8),SUM($K50:$M50),""),"")</f>
        <v>739.46560000000011</v>
      </c>
      <c r="FZ50" s="553" t="str">
        <f t="shared" si="744"/>
        <v/>
      </c>
      <c r="GA50" s="553" t="str">
        <f t="shared" si="744"/>
        <v/>
      </c>
      <c r="GB50" s="553" t="str">
        <f t="shared" si="744"/>
        <v/>
      </c>
      <c r="GC50" s="553" t="str">
        <f t="shared" si="744"/>
        <v/>
      </c>
      <c r="GD50" s="553" t="str">
        <f t="shared" si="744"/>
        <v/>
      </c>
      <c r="GE50" s="553" t="str">
        <f t="shared" si="744"/>
        <v/>
      </c>
      <c r="GF50" s="553" t="str">
        <f t="shared" si="744"/>
        <v/>
      </c>
      <c r="GG50" s="553" t="str">
        <f t="shared" si="744"/>
        <v/>
      </c>
      <c r="GH50" s="553" t="str">
        <f t="shared" si="744"/>
        <v/>
      </c>
      <c r="GI50" s="553" t="str">
        <f t="shared" si="744"/>
        <v/>
      </c>
      <c r="GJ50" s="553" t="str">
        <f t="shared" si="744"/>
        <v/>
      </c>
      <c r="GK50" s="553" t="str">
        <f t="shared" si="744"/>
        <v/>
      </c>
      <c r="GL50" s="553" t="str">
        <f t="shared" si="744"/>
        <v/>
      </c>
      <c r="GN50" s="553" t="str">
        <f t="shared" ref="GN50:HA50" si="745">IF(AND($I50&lt;&gt;"",$AD50="RBA"),IF(AND($O50&gt;GM$8,$O50&lt;=GN$8),SUM($K50:$M50),""),"")</f>
        <v/>
      </c>
      <c r="GO50" s="553" t="str">
        <f t="shared" si="745"/>
        <v/>
      </c>
      <c r="GP50" s="553" t="str">
        <f t="shared" si="745"/>
        <v/>
      </c>
      <c r="GQ50" s="553" t="str">
        <f t="shared" si="745"/>
        <v/>
      </c>
      <c r="GR50" s="553" t="str">
        <f t="shared" si="745"/>
        <v/>
      </c>
      <c r="GS50" s="553" t="str">
        <f t="shared" si="745"/>
        <v/>
      </c>
      <c r="GT50" s="553" t="str">
        <f t="shared" si="745"/>
        <v/>
      </c>
      <c r="GU50" s="553" t="str">
        <f t="shared" si="745"/>
        <v/>
      </c>
      <c r="GV50" s="553" t="str">
        <f t="shared" si="745"/>
        <v/>
      </c>
      <c r="GW50" s="553" t="str">
        <f t="shared" si="745"/>
        <v/>
      </c>
      <c r="GX50" s="553" t="str">
        <f t="shared" si="745"/>
        <v/>
      </c>
      <c r="GY50" s="553" t="str">
        <f t="shared" si="745"/>
        <v/>
      </c>
      <c r="GZ50" s="553" t="str">
        <f t="shared" si="745"/>
        <v/>
      </c>
      <c r="HA50" s="553" t="str">
        <f t="shared" si="745"/>
        <v/>
      </c>
      <c r="HC50" s="553" t="str">
        <f t="shared" ref="HC50:HP50" si="746">IF(AND($I50&lt;&gt;"",$AD50="RBS"),IF(AND($O50&gt;HB$8,$O50&lt;=HC$8),SUM($K50:$M50),""),"")</f>
        <v/>
      </c>
      <c r="HD50" s="553" t="str">
        <f t="shared" si="746"/>
        <v/>
      </c>
      <c r="HE50" s="553" t="str">
        <f t="shared" si="746"/>
        <v/>
      </c>
      <c r="HF50" s="553" t="str">
        <f t="shared" si="746"/>
        <v/>
      </c>
      <c r="HG50" s="553" t="str">
        <f t="shared" si="746"/>
        <v/>
      </c>
      <c r="HH50" s="553" t="str">
        <f t="shared" si="746"/>
        <v/>
      </c>
      <c r="HI50" s="553" t="str">
        <f t="shared" si="746"/>
        <v/>
      </c>
      <c r="HJ50" s="553" t="str">
        <f t="shared" si="746"/>
        <v/>
      </c>
      <c r="HK50" s="553" t="str">
        <f t="shared" si="746"/>
        <v/>
      </c>
      <c r="HL50" s="553" t="str">
        <f t="shared" si="746"/>
        <v/>
      </c>
      <c r="HM50" s="553" t="str">
        <f t="shared" si="746"/>
        <v/>
      </c>
      <c r="HN50" s="553" t="str">
        <f t="shared" si="746"/>
        <v/>
      </c>
      <c r="HO50" s="553" t="str">
        <f t="shared" si="746"/>
        <v/>
      </c>
      <c r="HP50" s="553" t="str">
        <f t="shared" si="746"/>
        <v/>
      </c>
      <c r="HR50" s="553" t="str">
        <f t="shared" ref="HR50:IE50" si="747">IF(AND($I50&lt;&gt;"",$AD50="RCD"),IF(AND($O50&gt;HQ$8,$O50&lt;=HR$8),SUM($K50:$M50),""),"")</f>
        <v/>
      </c>
      <c r="HS50" s="553" t="str">
        <f t="shared" si="747"/>
        <v/>
      </c>
      <c r="HT50" s="553" t="str">
        <f t="shared" si="747"/>
        <v/>
      </c>
      <c r="HU50" s="553" t="str">
        <f t="shared" si="747"/>
        <v/>
      </c>
      <c r="HV50" s="553" t="str">
        <f t="shared" si="747"/>
        <v/>
      </c>
      <c r="HW50" s="553" t="str">
        <f t="shared" si="747"/>
        <v/>
      </c>
      <c r="HX50" s="553" t="str">
        <f t="shared" si="747"/>
        <v/>
      </c>
      <c r="HY50" s="553" t="str">
        <f t="shared" si="747"/>
        <v/>
      </c>
      <c r="HZ50" s="553" t="str">
        <f t="shared" si="747"/>
        <v/>
      </c>
      <c r="IA50" s="553" t="str">
        <f t="shared" si="747"/>
        <v/>
      </c>
      <c r="IB50" s="553" t="str">
        <f t="shared" si="747"/>
        <v/>
      </c>
      <c r="IC50" s="553" t="str">
        <f t="shared" si="747"/>
        <v/>
      </c>
      <c r="ID50" s="553" t="str">
        <f t="shared" si="747"/>
        <v/>
      </c>
      <c r="IE50" s="553" t="str">
        <f t="shared" si="747"/>
        <v/>
      </c>
      <c r="IG50" s="552">
        <f t="shared" ref="IG50:IT50" si="748">IF(AND($I50&lt;&gt;""),IF(AND($O50&gt;IF$8,$O50&lt;=IG$8),$K50,""),"")</f>
        <v>739.46560000000011</v>
      </c>
      <c r="IH50" s="552" t="str">
        <f t="shared" si="748"/>
        <v/>
      </c>
      <c r="II50" s="552" t="str">
        <f t="shared" si="748"/>
        <v/>
      </c>
      <c r="IJ50" s="552" t="str">
        <f t="shared" si="748"/>
        <v/>
      </c>
      <c r="IK50" s="552" t="str">
        <f t="shared" si="748"/>
        <v/>
      </c>
      <c r="IL50" s="552" t="str">
        <f t="shared" si="748"/>
        <v/>
      </c>
      <c r="IM50" s="552" t="str">
        <f t="shared" si="748"/>
        <v/>
      </c>
      <c r="IN50" s="552" t="str">
        <f t="shared" si="748"/>
        <v/>
      </c>
      <c r="IO50" s="552" t="str">
        <f t="shared" si="748"/>
        <v/>
      </c>
      <c r="IP50" s="552" t="str">
        <f t="shared" si="748"/>
        <v/>
      </c>
      <c r="IQ50" s="552" t="str">
        <f t="shared" si="748"/>
        <v/>
      </c>
      <c r="IR50" s="552" t="str">
        <f t="shared" si="748"/>
        <v/>
      </c>
      <c r="IS50" s="552" t="str">
        <f t="shared" si="748"/>
        <v/>
      </c>
      <c r="IT50" s="552" t="str">
        <f t="shared" si="748"/>
        <v/>
      </c>
      <c r="IU50" s="229"/>
      <c r="IV50" s="552">
        <f t="shared" si="60"/>
        <v>0</v>
      </c>
      <c r="IW50" s="552" t="str">
        <f t="shared" si="61"/>
        <v/>
      </c>
      <c r="IX50" s="552" t="str">
        <f t="shared" si="62"/>
        <v/>
      </c>
      <c r="IY50" s="552" t="str">
        <f t="shared" si="63"/>
        <v/>
      </c>
      <c r="IZ50" s="552" t="str">
        <f t="shared" si="64"/>
        <v/>
      </c>
      <c r="JA50" s="552" t="str">
        <f t="shared" si="65"/>
        <v/>
      </c>
      <c r="JB50" s="552" t="str">
        <f t="shared" si="66"/>
        <v/>
      </c>
      <c r="JC50" s="552" t="str">
        <f t="shared" si="67"/>
        <v/>
      </c>
      <c r="JD50" s="552" t="str">
        <f t="shared" si="68"/>
        <v/>
      </c>
      <c r="JE50" s="552" t="str">
        <f t="shared" si="69"/>
        <v/>
      </c>
      <c r="JF50" s="552" t="str">
        <f t="shared" si="70"/>
        <v/>
      </c>
      <c r="JG50" s="552" t="str">
        <f t="shared" si="71"/>
        <v/>
      </c>
      <c r="JH50" s="552" t="str">
        <f t="shared" si="72"/>
        <v/>
      </c>
      <c r="JI50" s="552" t="str">
        <f t="shared" si="73"/>
        <v/>
      </c>
      <c r="JJ50" s="229"/>
      <c r="JK50" s="552">
        <f t="shared" ref="JK50:JX50" si="749">IF(AND($I50&lt;&gt;""),IF(AND($O50&gt;JJ$8,$O50&lt;=JK$8),$M50,""),"")</f>
        <v>0</v>
      </c>
      <c r="JL50" s="552" t="str">
        <f t="shared" si="749"/>
        <v/>
      </c>
      <c r="JM50" s="552" t="str">
        <f t="shared" si="749"/>
        <v/>
      </c>
      <c r="JN50" s="552" t="str">
        <f t="shared" si="749"/>
        <v/>
      </c>
      <c r="JO50" s="552" t="str">
        <f t="shared" si="749"/>
        <v/>
      </c>
      <c r="JP50" s="552" t="str">
        <f t="shared" si="749"/>
        <v/>
      </c>
      <c r="JQ50" s="552" t="str">
        <f t="shared" si="749"/>
        <v/>
      </c>
      <c r="JR50" s="552" t="str">
        <f t="shared" si="749"/>
        <v/>
      </c>
      <c r="JS50" s="552" t="str">
        <f t="shared" si="749"/>
        <v/>
      </c>
      <c r="JT50" s="552" t="str">
        <f t="shared" si="749"/>
        <v/>
      </c>
      <c r="JU50" s="552" t="str">
        <f t="shared" si="749"/>
        <v/>
      </c>
      <c r="JV50" s="552" t="str">
        <f t="shared" si="749"/>
        <v/>
      </c>
      <c r="JW50" s="552" t="str">
        <f t="shared" si="749"/>
        <v/>
      </c>
      <c r="JX50" s="552" t="str">
        <f t="shared" si="749"/>
        <v/>
      </c>
      <c r="JY50" s="229"/>
      <c r="JZ50" s="552">
        <f t="shared" ref="JZ50:KM50" si="750">IF(AND($I50&lt;&gt;""),IF(AND($O50&gt;JY$8,$O50&lt;=JZ$8),$N50,""),"")</f>
        <v>0</v>
      </c>
      <c r="KA50" s="552" t="str">
        <f t="shared" si="750"/>
        <v/>
      </c>
      <c r="KB50" s="552" t="str">
        <f t="shared" si="750"/>
        <v/>
      </c>
      <c r="KC50" s="552" t="str">
        <f t="shared" si="750"/>
        <v/>
      </c>
      <c r="KD50" s="552" t="str">
        <f t="shared" si="750"/>
        <v/>
      </c>
      <c r="KE50" s="552" t="str">
        <f t="shared" si="750"/>
        <v/>
      </c>
      <c r="KF50" s="552" t="str">
        <f t="shared" si="750"/>
        <v/>
      </c>
      <c r="KG50" s="552" t="str">
        <f t="shared" si="750"/>
        <v/>
      </c>
      <c r="KH50" s="552" t="str">
        <f t="shared" si="750"/>
        <v/>
      </c>
      <c r="KI50" s="552" t="str">
        <f t="shared" si="750"/>
        <v/>
      </c>
      <c r="KJ50" s="552" t="str">
        <f t="shared" si="750"/>
        <v/>
      </c>
      <c r="KK50" s="552" t="str">
        <f t="shared" si="750"/>
        <v/>
      </c>
      <c r="KL50" s="552" t="str">
        <f t="shared" si="750"/>
        <v/>
      </c>
      <c r="KM50" s="552" t="str">
        <f t="shared" si="750"/>
        <v/>
      </c>
    </row>
    <row r="51" spans="1:299" ht="18" customHeight="1" x14ac:dyDescent="0.25">
      <c r="B51" s="551">
        <f t="shared" si="595"/>
        <v>260</v>
      </c>
      <c r="C51" s="269">
        <v>12</v>
      </c>
      <c r="D51" s="269" t="s">
        <v>75</v>
      </c>
      <c r="E51" s="269">
        <v>0</v>
      </c>
      <c r="F51" s="269">
        <v>14</v>
      </c>
      <c r="G51" s="269" t="s">
        <v>75</v>
      </c>
      <c r="H51" s="269">
        <v>0</v>
      </c>
      <c r="I51" s="269" t="s">
        <v>648</v>
      </c>
      <c r="J51" s="269" t="s">
        <v>568</v>
      </c>
      <c r="K51" s="546">
        <f>VLOOKUP(I51,' 5.0 - Rebaixos'!B:N,11,FALSE)</f>
        <v>214.4</v>
      </c>
      <c r="L51" s="546"/>
      <c r="M51" s="546"/>
      <c r="N51" s="546"/>
      <c r="O51" s="547">
        <f>IFERROR((ABS(((T51+Q51)/2)-((F51+C51)/2)))*20/1000+20/1000,0)</f>
        <v>0.02</v>
      </c>
      <c r="P51" s="547">
        <f t="shared" si="37"/>
        <v>4.2880000000000003</v>
      </c>
      <c r="Q51" s="269">
        <v>12</v>
      </c>
      <c r="R51" s="269" t="s">
        <v>75</v>
      </c>
      <c r="S51" s="269">
        <v>0</v>
      </c>
      <c r="T51" s="269">
        <v>14</v>
      </c>
      <c r="U51" s="269" t="s">
        <v>75</v>
      </c>
      <c r="V51" s="269">
        <v>0</v>
      </c>
      <c r="W51" s="548" t="s">
        <v>648</v>
      </c>
      <c r="X51" s="548"/>
      <c r="Y51" s="269"/>
      <c r="Z51" s="546">
        <v>1</v>
      </c>
      <c r="AA51" s="546">
        <f t="shared" si="596"/>
        <v>214.4</v>
      </c>
      <c r="AB51" s="549" t="s">
        <v>340</v>
      </c>
      <c r="AC51" s="37" t="str">
        <f t="shared" si="450"/>
        <v/>
      </c>
      <c r="AD51" s="9" t="str">
        <f t="shared" si="451"/>
        <v>REC</v>
      </c>
      <c r="AE51" s="552" t="str">
        <f>IF(AND($I51&lt;&gt;"",$AD51="CL"),IF(AND($O51&gt;#REF!,$O51&lt;=AN$8),$K51,""),"")</f>
        <v/>
      </c>
      <c r="AF51" s="552" t="str">
        <f t="shared" si="452"/>
        <v/>
      </c>
      <c r="AG51" s="552" t="str">
        <f t="shared" si="453"/>
        <v/>
      </c>
      <c r="AH51" s="552" t="str">
        <f t="shared" si="454"/>
        <v/>
      </c>
      <c r="AI51" s="552" t="str">
        <f t="shared" si="455"/>
        <v/>
      </c>
      <c r="AJ51" s="552" t="str">
        <f t="shared" si="456"/>
        <v/>
      </c>
      <c r="AK51" s="552" t="str">
        <f t="shared" si="457"/>
        <v/>
      </c>
      <c r="AL51" s="552" t="str">
        <f t="shared" si="458"/>
        <v/>
      </c>
      <c r="AM51" s="37">
        <f t="shared" si="597"/>
        <v>-214.4</v>
      </c>
      <c r="AN51" s="552" t="str">
        <f t="shared" ref="AN51:BA51" si="751">IF(AND($I51&lt;&gt;"",$AD51="C"),IF(AND($O51&gt;AM$8,$O51&lt;=AN$8),$K51,""),"")</f>
        <v/>
      </c>
      <c r="AO51" s="552" t="str">
        <f t="shared" si="751"/>
        <v/>
      </c>
      <c r="AP51" s="552" t="str">
        <f t="shared" si="751"/>
        <v/>
      </c>
      <c r="AQ51" s="552" t="str">
        <f t="shared" si="751"/>
        <v/>
      </c>
      <c r="AR51" s="552" t="str">
        <f t="shared" si="751"/>
        <v/>
      </c>
      <c r="AS51" s="552" t="str">
        <f t="shared" si="751"/>
        <v/>
      </c>
      <c r="AT51" s="552" t="str">
        <f t="shared" si="751"/>
        <v/>
      </c>
      <c r="AU51" s="552" t="str">
        <f t="shared" si="751"/>
        <v/>
      </c>
      <c r="AV51" s="552" t="str">
        <f t="shared" si="751"/>
        <v/>
      </c>
      <c r="AW51" s="552" t="str">
        <f t="shared" si="751"/>
        <v/>
      </c>
      <c r="AX51" s="552" t="str">
        <f t="shared" si="751"/>
        <v/>
      </c>
      <c r="AY51" s="552" t="str">
        <f t="shared" si="751"/>
        <v/>
      </c>
      <c r="AZ51" s="552" t="str">
        <f t="shared" si="751"/>
        <v/>
      </c>
      <c r="BA51" s="552" t="str">
        <f t="shared" si="751"/>
        <v/>
      </c>
      <c r="BB51" s="229"/>
      <c r="BC51" s="552" t="str">
        <f t="shared" ref="BC51:BP51" si="752">IF(AND($I51&lt;&gt;"",$AD51="C"),IF(AND($O51&gt;BB$8,$O51&lt;=BC$8),$L51,""),"")</f>
        <v/>
      </c>
      <c r="BD51" s="552" t="str">
        <f t="shared" si="752"/>
        <v/>
      </c>
      <c r="BE51" s="552" t="str">
        <f t="shared" si="752"/>
        <v/>
      </c>
      <c r="BF51" s="552" t="str">
        <f t="shared" si="752"/>
        <v/>
      </c>
      <c r="BG51" s="552" t="str">
        <f t="shared" si="752"/>
        <v/>
      </c>
      <c r="BH51" s="552" t="str">
        <f t="shared" si="752"/>
        <v/>
      </c>
      <c r="BI51" s="552" t="str">
        <f t="shared" si="752"/>
        <v/>
      </c>
      <c r="BJ51" s="552" t="str">
        <f t="shared" si="752"/>
        <v/>
      </c>
      <c r="BK51" s="552" t="str">
        <f t="shared" si="752"/>
        <v/>
      </c>
      <c r="BL51" s="552" t="str">
        <f t="shared" si="752"/>
        <v/>
      </c>
      <c r="BM51" s="552" t="str">
        <f t="shared" si="752"/>
        <v/>
      </c>
      <c r="BN51" s="552" t="str">
        <f t="shared" si="752"/>
        <v/>
      </c>
      <c r="BO51" s="552" t="str">
        <f t="shared" si="752"/>
        <v/>
      </c>
      <c r="BP51" s="552" t="str">
        <f t="shared" si="752"/>
        <v/>
      </c>
      <c r="BR51" s="552" t="str">
        <f t="shared" ref="BR51:CC51" si="753">IF(AND($I51&lt;&gt;"",$AD51="C"),IF(AND($O51&gt;BQ$8,$O51&lt;=BR$8),$M51,""),"")</f>
        <v/>
      </c>
      <c r="BS51" s="552" t="str">
        <f t="shared" si="753"/>
        <v/>
      </c>
      <c r="BT51" s="552" t="str">
        <f t="shared" si="753"/>
        <v/>
      </c>
      <c r="BU51" s="552" t="str">
        <f t="shared" si="753"/>
        <v/>
      </c>
      <c r="BV51" s="552" t="str">
        <f t="shared" si="753"/>
        <v/>
      </c>
      <c r="BW51" s="552" t="str">
        <f t="shared" si="753"/>
        <v/>
      </c>
      <c r="BX51" s="552" t="str">
        <f t="shared" si="753"/>
        <v/>
      </c>
      <c r="BY51" s="552" t="str">
        <f t="shared" si="753"/>
        <v/>
      </c>
      <c r="BZ51" s="552" t="str">
        <f t="shared" si="753"/>
        <v/>
      </c>
      <c r="CA51" s="552" t="str">
        <f t="shared" si="753"/>
        <v/>
      </c>
      <c r="CB51" s="552" t="str">
        <f t="shared" si="753"/>
        <v/>
      </c>
      <c r="CC51" s="552" t="str">
        <f t="shared" si="753"/>
        <v/>
      </c>
      <c r="CD51" s="229"/>
      <c r="CE51" s="552" t="str">
        <f t="shared" ref="CE51:CK51" si="754">IF(AND($I51&lt;&gt;"",$AD51="SM"),IF(AND($O51&gt;CD$8,$O51&lt;=CE$8),$N51,""),"")</f>
        <v/>
      </c>
      <c r="CF51" s="552" t="str">
        <f t="shared" si="754"/>
        <v/>
      </c>
      <c r="CG51" s="552" t="str">
        <f t="shared" si="754"/>
        <v/>
      </c>
      <c r="CH51" s="552" t="str">
        <f t="shared" si="754"/>
        <v/>
      </c>
      <c r="CI51" s="552" t="str">
        <f t="shared" si="754"/>
        <v/>
      </c>
      <c r="CJ51" s="552" t="str">
        <f t="shared" si="754"/>
        <v/>
      </c>
      <c r="CK51" s="552" t="str">
        <f t="shared" si="754"/>
        <v/>
      </c>
      <c r="CM51" s="553" t="str">
        <f t="shared" ref="CM51:CZ51" si="755">IF(AND($I51&lt;&gt;"",OR($AD51="ELE",$AD51="ELD",$AD51="CX")),IF(AND($O51&gt;CL$8,$O51&lt;=CM$8),$K51,""),"")</f>
        <v/>
      </c>
      <c r="CN51" s="553" t="str">
        <f t="shared" si="755"/>
        <v/>
      </c>
      <c r="CO51" s="553" t="str">
        <f t="shared" si="755"/>
        <v/>
      </c>
      <c r="CP51" s="553" t="str">
        <f t="shared" si="755"/>
        <v/>
      </c>
      <c r="CQ51" s="553" t="str">
        <f t="shared" si="755"/>
        <v/>
      </c>
      <c r="CR51" s="553" t="str">
        <f t="shared" si="755"/>
        <v/>
      </c>
      <c r="CS51" s="553" t="str">
        <f t="shared" si="755"/>
        <v/>
      </c>
      <c r="CT51" s="553" t="str">
        <f t="shared" si="755"/>
        <v/>
      </c>
      <c r="CU51" s="553" t="str">
        <f t="shared" si="755"/>
        <v/>
      </c>
      <c r="CV51" s="553" t="str">
        <f t="shared" si="755"/>
        <v/>
      </c>
      <c r="CW51" s="553" t="str">
        <f t="shared" si="755"/>
        <v/>
      </c>
      <c r="CX51" s="553" t="str">
        <f t="shared" si="755"/>
        <v/>
      </c>
      <c r="CY51" s="553" t="str">
        <f t="shared" si="755"/>
        <v/>
      </c>
      <c r="CZ51" s="553" t="str">
        <f t="shared" si="755"/>
        <v/>
      </c>
      <c r="DB51" s="553">
        <f t="shared" ref="DB51:DO51" si="756">IF(AND($W51&lt;&gt;"",$AB51="CF"),IF(AND($O51&gt;DA$8,$O51&lt;=DB$8),$AA51,""),"")</f>
        <v>214.4</v>
      </c>
      <c r="DC51" s="553" t="str">
        <f t="shared" si="756"/>
        <v/>
      </c>
      <c r="DD51" s="553" t="str">
        <f t="shared" si="756"/>
        <v/>
      </c>
      <c r="DE51" s="553" t="str">
        <f t="shared" si="756"/>
        <v/>
      </c>
      <c r="DF51" s="553" t="str">
        <f t="shared" si="756"/>
        <v/>
      </c>
      <c r="DG51" s="553" t="str">
        <f t="shared" si="756"/>
        <v/>
      </c>
      <c r="DH51" s="553" t="str">
        <f t="shared" si="756"/>
        <v/>
      </c>
      <c r="DI51" s="553" t="str">
        <f t="shared" si="756"/>
        <v/>
      </c>
      <c r="DJ51" s="553" t="str">
        <f t="shared" si="756"/>
        <v/>
      </c>
      <c r="DK51" s="553" t="str">
        <f t="shared" si="756"/>
        <v/>
      </c>
      <c r="DL51" s="553" t="str">
        <f t="shared" si="756"/>
        <v/>
      </c>
      <c r="DM51" s="553" t="str">
        <f t="shared" si="756"/>
        <v/>
      </c>
      <c r="DN51" s="553" t="str">
        <f t="shared" si="756"/>
        <v/>
      </c>
      <c r="DO51" s="553" t="str">
        <f t="shared" si="756"/>
        <v/>
      </c>
      <c r="DQ51" s="553" t="str">
        <f t="shared" ref="DQ51:ED51" si="757">IF(AND($W51&lt;&gt;"",$AB51="CA"),IF(AND($O51&gt;DP$8,$O51&lt;=DQ$8),$AA51,""),"")</f>
        <v/>
      </c>
      <c r="DR51" s="553" t="str">
        <f t="shared" si="757"/>
        <v/>
      </c>
      <c r="DS51" s="553" t="str">
        <f t="shared" si="757"/>
        <v/>
      </c>
      <c r="DT51" s="553" t="str">
        <f t="shared" si="757"/>
        <v/>
      </c>
      <c r="DU51" s="553" t="str">
        <f t="shared" si="757"/>
        <v/>
      </c>
      <c r="DV51" s="553" t="str">
        <f t="shared" si="757"/>
        <v/>
      </c>
      <c r="DW51" s="553" t="str">
        <f t="shared" si="757"/>
        <v/>
      </c>
      <c r="DX51" s="553" t="str">
        <f t="shared" si="757"/>
        <v/>
      </c>
      <c r="DY51" s="553" t="str">
        <f t="shared" si="757"/>
        <v/>
      </c>
      <c r="DZ51" s="553" t="str">
        <f t="shared" si="757"/>
        <v/>
      </c>
      <c r="EA51" s="553" t="str">
        <f t="shared" si="757"/>
        <v/>
      </c>
      <c r="EB51" s="553" t="str">
        <f t="shared" si="757"/>
        <v/>
      </c>
      <c r="EC51" s="553" t="str">
        <f t="shared" si="757"/>
        <v/>
      </c>
      <c r="ED51" s="553" t="str">
        <f t="shared" si="757"/>
        <v/>
      </c>
      <c r="EF51" s="553" t="str">
        <f t="shared" ref="EF51:ES51" si="758">IF($AC51="BFC",IF(AND($O51&gt;EE$8,$O51&lt;=EF$8),$AA51,""),"")</f>
        <v/>
      </c>
      <c r="EG51" s="553" t="str">
        <f t="shared" si="758"/>
        <v/>
      </c>
      <c r="EH51" s="553" t="str">
        <f t="shared" si="758"/>
        <v/>
      </c>
      <c r="EI51" s="553" t="str">
        <f t="shared" si="758"/>
        <v/>
      </c>
      <c r="EJ51" s="553" t="str">
        <f t="shared" si="758"/>
        <v/>
      </c>
      <c r="EK51" s="553" t="str">
        <f t="shared" si="758"/>
        <v/>
      </c>
      <c r="EL51" s="553" t="str">
        <f t="shared" si="758"/>
        <v/>
      </c>
      <c r="EM51" s="553" t="str">
        <f t="shared" si="758"/>
        <v/>
      </c>
      <c r="EN51" s="553" t="str">
        <f t="shared" si="758"/>
        <v/>
      </c>
      <c r="EO51" s="553" t="str">
        <f t="shared" si="758"/>
        <v/>
      </c>
      <c r="EP51" s="553" t="str">
        <f t="shared" si="758"/>
        <v/>
      </c>
      <c r="EQ51" s="553" t="str">
        <f t="shared" si="758"/>
        <v/>
      </c>
      <c r="ER51" s="553" t="str">
        <f t="shared" si="758"/>
        <v/>
      </c>
      <c r="ES51" s="553" t="str">
        <f t="shared" si="758"/>
        <v/>
      </c>
      <c r="EU51" s="553" t="str">
        <f t="shared" ref="EU51:FH51" si="759">IF($AC51="BFN",IF(AND($O51&gt;ET$8,$O51&lt;=EU$8),$AA51,""),"")</f>
        <v/>
      </c>
      <c r="EV51" s="553" t="str">
        <f t="shared" si="759"/>
        <v/>
      </c>
      <c r="EW51" s="553" t="str">
        <f t="shared" si="759"/>
        <v/>
      </c>
      <c r="EX51" s="553" t="str">
        <f t="shared" si="759"/>
        <v/>
      </c>
      <c r="EY51" s="553" t="str">
        <f t="shared" si="759"/>
        <v/>
      </c>
      <c r="EZ51" s="553" t="str">
        <f t="shared" si="759"/>
        <v/>
      </c>
      <c r="FA51" s="553" t="str">
        <f t="shared" si="759"/>
        <v/>
      </c>
      <c r="FB51" s="553" t="str">
        <f t="shared" si="759"/>
        <v/>
      </c>
      <c r="FC51" s="553" t="str">
        <f t="shared" si="759"/>
        <v/>
      </c>
      <c r="FD51" s="553" t="str">
        <f t="shared" si="759"/>
        <v/>
      </c>
      <c r="FE51" s="553" t="str">
        <f t="shared" si="759"/>
        <v/>
      </c>
      <c r="FF51" s="553" t="str">
        <f t="shared" si="759"/>
        <v/>
      </c>
      <c r="FG51" s="553" t="str">
        <f t="shared" si="759"/>
        <v/>
      </c>
      <c r="FH51" s="553" t="str">
        <f t="shared" si="759"/>
        <v/>
      </c>
      <c r="FJ51" s="553" t="str">
        <f t="shared" ref="FJ51:FW51" si="760">IF(AND($I51&lt;&gt;"",$AD51="RCS"),IF(AND($O51&gt;FI$8,$O51&lt;=FJ$8),SUM($K51:$M51),""),"")</f>
        <v/>
      </c>
      <c r="FK51" s="553" t="str">
        <f t="shared" si="760"/>
        <v/>
      </c>
      <c r="FL51" s="553" t="str">
        <f t="shared" si="760"/>
        <v/>
      </c>
      <c r="FM51" s="553" t="str">
        <f t="shared" si="760"/>
        <v/>
      </c>
      <c r="FN51" s="553" t="str">
        <f t="shared" si="760"/>
        <v/>
      </c>
      <c r="FO51" s="553" t="str">
        <f t="shared" si="760"/>
        <v/>
      </c>
      <c r="FP51" s="553" t="str">
        <f t="shared" si="760"/>
        <v/>
      </c>
      <c r="FQ51" s="553" t="str">
        <f t="shared" si="760"/>
        <v/>
      </c>
      <c r="FR51" s="553" t="str">
        <f t="shared" si="760"/>
        <v/>
      </c>
      <c r="FS51" s="553" t="str">
        <f t="shared" si="760"/>
        <v/>
      </c>
      <c r="FT51" s="553" t="str">
        <f t="shared" si="760"/>
        <v/>
      </c>
      <c r="FU51" s="553" t="str">
        <f t="shared" si="760"/>
        <v/>
      </c>
      <c r="FV51" s="553" t="str">
        <f t="shared" si="760"/>
        <v/>
      </c>
      <c r="FW51" s="553" t="str">
        <f t="shared" si="760"/>
        <v/>
      </c>
      <c r="FY51" s="553">
        <f t="shared" ref="FY51:GL51" si="761">IF(AND($I51&lt;&gt;"",$AD51="REC"),IF(AND($O51&gt;FX$8,$O51&lt;=FY$8),SUM($K51:$M51),""),"")</f>
        <v>214.4</v>
      </c>
      <c r="FZ51" s="553" t="str">
        <f t="shared" si="761"/>
        <v/>
      </c>
      <c r="GA51" s="553" t="str">
        <f t="shared" si="761"/>
        <v/>
      </c>
      <c r="GB51" s="553" t="str">
        <f t="shared" si="761"/>
        <v/>
      </c>
      <c r="GC51" s="553" t="str">
        <f t="shared" si="761"/>
        <v/>
      </c>
      <c r="GD51" s="553" t="str">
        <f t="shared" si="761"/>
        <v/>
      </c>
      <c r="GE51" s="553" t="str">
        <f t="shared" si="761"/>
        <v/>
      </c>
      <c r="GF51" s="553" t="str">
        <f t="shared" si="761"/>
        <v/>
      </c>
      <c r="GG51" s="553" t="str">
        <f t="shared" si="761"/>
        <v/>
      </c>
      <c r="GH51" s="553" t="str">
        <f t="shared" si="761"/>
        <v/>
      </c>
      <c r="GI51" s="553" t="str">
        <f t="shared" si="761"/>
        <v/>
      </c>
      <c r="GJ51" s="553" t="str">
        <f t="shared" si="761"/>
        <v/>
      </c>
      <c r="GK51" s="553" t="str">
        <f t="shared" si="761"/>
        <v/>
      </c>
      <c r="GL51" s="553" t="str">
        <f t="shared" si="761"/>
        <v/>
      </c>
      <c r="GN51" s="553" t="str">
        <f t="shared" ref="GN51:HA51" si="762">IF(AND($I51&lt;&gt;"",$AD51="RBA"),IF(AND($O51&gt;GM$8,$O51&lt;=GN$8),SUM($K51:$M51),""),"")</f>
        <v/>
      </c>
      <c r="GO51" s="553" t="str">
        <f t="shared" si="762"/>
        <v/>
      </c>
      <c r="GP51" s="553" t="str">
        <f t="shared" si="762"/>
        <v/>
      </c>
      <c r="GQ51" s="553" t="str">
        <f t="shared" si="762"/>
        <v/>
      </c>
      <c r="GR51" s="553" t="str">
        <f t="shared" si="762"/>
        <v/>
      </c>
      <c r="GS51" s="553" t="str">
        <f t="shared" si="762"/>
        <v/>
      </c>
      <c r="GT51" s="553" t="str">
        <f t="shared" si="762"/>
        <v/>
      </c>
      <c r="GU51" s="553" t="str">
        <f t="shared" si="762"/>
        <v/>
      </c>
      <c r="GV51" s="553" t="str">
        <f t="shared" si="762"/>
        <v/>
      </c>
      <c r="GW51" s="553" t="str">
        <f t="shared" si="762"/>
        <v/>
      </c>
      <c r="GX51" s="553" t="str">
        <f t="shared" si="762"/>
        <v/>
      </c>
      <c r="GY51" s="553" t="str">
        <f t="shared" si="762"/>
        <v/>
      </c>
      <c r="GZ51" s="553" t="str">
        <f t="shared" si="762"/>
        <v/>
      </c>
      <c r="HA51" s="553" t="str">
        <f t="shared" si="762"/>
        <v/>
      </c>
      <c r="HC51" s="553" t="str">
        <f t="shared" ref="HC51:HP51" si="763">IF(AND($I51&lt;&gt;"",$AD51="RBS"),IF(AND($O51&gt;HB$8,$O51&lt;=HC$8),SUM($K51:$M51),""),"")</f>
        <v/>
      </c>
      <c r="HD51" s="553" t="str">
        <f t="shared" si="763"/>
        <v/>
      </c>
      <c r="HE51" s="553" t="str">
        <f t="shared" si="763"/>
        <v/>
      </c>
      <c r="HF51" s="553" t="str">
        <f t="shared" si="763"/>
        <v/>
      </c>
      <c r="HG51" s="553" t="str">
        <f t="shared" si="763"/>
        <v/>
      </c>
      <c r="HH51" s="553" t="str">
        <f t="shared" si="763"/>
        <v/>
      </c>
      <c r="HI51" s="553" t="str">
        <f t="shared" si="763"/>
        <v/>
      </c>
      <c r="HJ51" s="553" t="str">
        <f t="shared" si="763"/>
        <v/>
      </c>
      <c r="HK51" s="553" t="str">
        <f t="shared" si="763"/>
        <v/>
      </c>
      <c r="HL51" s="553" t="str">
        <f t="shared" si="763"/>
        <v/>
      </c>
      <c r="HM51" s="553" t="str">
        <f t="shared" si="763"/>
        <v/>
      </c>
      <c r="HN51" s="553" t="str">
        <f t="shared" si="763"/>
        <v/>
      </c>
      <c r="HO51" s="553" t="str">
        <f t="shared" si="763"/>
        <v/>
      </c>
      <c r="HP51" s="553" t="str">
        <f t="shared" si="763"/>
        <v/>
      </c>
      <c r="HR51" s="553" t="str">
        <f t="shared" ref="HR51:IE51" si="764">IF(AND($I51&lt;&gt;"",$AD51="RCD"),IF(AND($O51&gt;HQ$8,$O51&lt;=HR$8),SUM($K51:$M51),""),"")</f>
        <v/>
      </c>
      <c r="HS51" s="553" t="str">
        <f t="shared" si="764"/>
        <v/>
      </c>
      <c r="HT51" s="553" t="str">
        <f t="shared" si="764"/>
        <v/>
      </c>
      <c r="HU51" s="553" t="str">
        <f t="shared" si="764"/>
        <v/>
      </c>
      <c r="HV51" s="553" t="str">
        <f t="shared" si="764"/>
        <v/>
      </c>
      <c r="HW51" s="553" t="str">
        <f t="shared" si="764"/>
        <v/>
      </c>
      <c r="HX51" s="553" t="str">
        <f t="shared" si="764"/>
        <v/>
      </c>
      <c r="HY51" s="553" t="str">
        <f t="shared" si="764"/>
        <v/>
      </c>
      <c r="HZ51" s="553" t="str">
        <f t="shared" si="764"/>
        <v/>
      </c>
      <c r="IA51" s="553" t="str">
        <f t="shared" si="764"/>
        <v/>
      </c>
      <c r="IB51" s="553" t="str">
        <f t="shared" si="764"/>
        <v/>
      </c>
      <c r="IC51" s="553" t="str">
        <f t="shared" si="764"/>
        <v/>
      </c>
      <c r="ID51" s="553" t="str">
        <f t="shared" si="764"/>
        <v/>
      </c>
      <c r="IE51" s="553" t="str">
        <f t="shared" si="764"/>
        <v/>
      </c>
      <c r="IG51" s="552">
        <f t="shared" ref="IG51:IT51" si="765">IF(AND($I51&lt;&gt;""),IF(AND($O51&gt;IF$8,$O51&lt;=IG$8),$K51,""),"")</f>
        <v>214.4</v>
      </c>
      <c r="IH51" s="552" t="str">
        <f t="shared" si="765"/>
        <v/>
      </c>
      <c r="II51" s="552" t="str">
        <f t="shared" si="765"/>
        <v/>
      </c>
      <c r="IJ51" s="552" t="str">
        <f t="shared" si="765"/>
        <v/>
      </c>
      <c r="IK51" s="552" t="str">
        <f t="shared" si="765"/>
        <v/>
      </c>
      <c r="IL51" s="552" t="str">
        <f t="shared" si="765"/>
        <v/>
      </c>
      <c r="IM51" s="552" t="str">
        <f t="shared" si="765"/>
        <v/>
      </c>
      <c r="IN51" s="552" t="str">
        <f t="shared" si="765"/>
        <v/>
      </c>
      <c r="IO51" s="552" t="str">
        <f t="shared" si="765"/>
        <v/>
      </c>
      <c r="IP51" s="552" t="str">
        <f t="shared" si="765"/>
        <v/>
      </c>
      <c r="IQ51" s="552" t="str">
        <f t="shared" si="765"/>
        <v/>
      </c>
      <c r="IR51" s="552" t="str">
        <f t="shared" si="765"/>
        <v/>
      </c>
      <c r="IS51" s="552" t="str">
        <f t="shared" si="765"/>
        <v/>
      </c>
      <c r="IT51" s="552" t="str">
        <f t="shared" si="765"/>
        <v/>
      </c>
      <c r="IU51" s="229"/>
      <c r="IV51" s="552">
        <f t="shared" si="60"/>
        <v>0</v>
      </c>
      <c r="IW51" s="552" t="str">
        <f t="shared" si="61"/>
        <v/>
      </c>
      <c r="IX51" s="552" t="str">
        <f t="shared" si="62"/>
        <v/>
      </c>
      <c r="IY51" s="552" t="str">
        <f t="shared" si="63"/>
        <v/>
      </c>
      <c r="IZ51" s="552" t="str">
        <f t="shared" si="64"/>
        <v/>
      </c>
      <c r="JA51" s="552" t="str">
        <f t="shared" si="65"/>
        <v/>
      </c>
      <c r="JB51" s="552" t="str">
        <f t="shared" si="66"/>
        <v/>
      </c>
      <c r="JC51" s="552" t="str">
        <f t="shared" si="67"/>
        <v/>
      </c>
      <c r="JD51" s="552" t="str">
        <f t="shared" si="68"/>
        <v/>
      </c>
      <c r="JE51" s="552" t="str">
        <f t="shared" si="69"/>
        <v/>
      </c>
      <c r="JF51" s="552" t="str">
        <f t="shared" si="70"/>
        <v/>
      </c>
      <c r="JG51" s="552" t="str">
        <f t="shared" si="71"/>
        <v/>
      </c>
      <c r="JH51" s="552" t="str">
        <f t="shared" si="72"/>
        <v/>
      </c>
      <c r="JI51" s="552" t="str">
        <f t="shared" si="73"/>
        <v/>
      </c>
      <c r="JJ51" s="229"/>
      <c r="JK51" s="552">
        <f t="shared" ref="JK51:JX51" si="766">IF(AND($I51&lt;&gt;""),IF(AND($O51&gt;JJ$8,$O51&lt;=JK$8),$M51,""),"")</f>
        <v>0</v>
      </c>
      <c r="JL51" s="552" t="str">
        <f t="shared" si="766"/>
        <v/>
      </c>
      <c r="JM51" s="552" t="str">
        <f t="shared" si="766"/>
        <v/>
      </c>
      <c r="JN51" s="552" t="str">
        <f t="shared" si="766"/>
        <v/>
      </c>
      <c r="JO51" s="552" t="str">
        <f t="shared" si="766"/>
        <v/>
      </c>
      <c r="JP51" s="552" t="str">
        <f t="shared" si="766"/>
        <v/>
      </c>
      <c r="JQ51" s="552" t="str">
        <f t="shared" si="766"/>
        <v/>
      </c>
      <c r="JR51" s="552" t="str">
        <f t="shared" si="766"/>
        <v/>
      </c>
      <c r="JS51" s="552" t="str">
        <f t="shared" si="766"/>
        <v/>
      </c>
      <c r="JT51" s="552" t="str">
        <f t="shared" si="766"/>
        <v/>
      </c>
      <c r="JU51" s="552" t="str">
        <f t="shared" si="766"/>
        <v/>
      </c>
      <c r="JV51" s="552" t="str">
        <f t="shared" si="766"/>
        <v/>
      </c>
      <c r="JW51" s="552" t="str">
        <f t="shared" si="766"/>
        <v/>
      </c>
      <c r="JX51" s="552" t="str">
        <f t="shared" si="766"/>
        <v/>
      </c>
      <c r="JY51" s="229"/>
      <c r="JZ51" s="552">
        <f t="shared" ref="JZ51:KM51" si="767">IF(AND($I51&lt;&gt;""),IF(AND($O51&gt;JY$8,$O51&lt;=JZ$8),$N51,""),"")</f>
        <v>0</v>
      </c>
      <c r="KA51" s="552" t="str">
        <f t="shared" si="767"/>
        <v/>
      </c>
      <c r="KB51" s="552" t="str">
        <f t="shared" si="767"/>
        <v/>
      </c>
      <c r="KC51" s="552" t="str">
        <f t="shared" si="767"/>
        <v/>
      </c>
      <c r="KD51" s="552" t="str">
        <f t="shared" si="767"/>
        <v/>
      </c>
      <c r="KE51" s="552" t="str">
        <f t="shared" si="767"/>
        <v/>
      </c>
      <c r="KF51" s="552" t="str">
        <f t="shared" si="767"/>
        <v/>
      </c>
      <c r="KG51" s="552" t="str">
        <f t="shared" si="767"/>
        <v/>
      </c>
      <c r="KH51" s="552" t="str">
        <f t="shared" si="767"/>
        <v/>
      </c>
      <c r="KI51" s="552" t="str">
        <f t="shared" si="767"/>
        <v/>
      </c>
      <c r="KJ51" s="552" t="str">
        <f t="shared" si="767"/>
        <v/>
      </c>
      <c r="KK51" s="552" t="str">
        <f t="shared" si="767"/>
        <v/>
      </c>
      <c r="KL51" s="552" t="str">
        <f t="shared" si="767"/>
        <v/>
      </c>
      <c r="KM51" s="552" t="str">
        <f t="shared" si="767"/>
        <v/>
      </c>
    </row>
    <row r="52" spans="1:299" ht="18" customHeight="1" x14ac:dyDescent="0.25">
      <c r="B52" s="551">
        <f t="shared" si="595"/>
        <v>260</v>
      </c>
      <c r="C52" s="269">
        <v>12</v>
      </c>
      <c r="D52" s="269" t="s">
        <v>75</v>
      </c>
      <c r="E52" s="269">
        <v>0</v>
      </c>
      <c r="F52" s="269">
        <v>14</v>
      </c>
      <c r="G52" s="269" t="s">
        <v>75</v>
      </c>
      <c r="H52" s="269">
        <v>0</v>
      </c>
      <c r="I52" s="269" t="s">
        <v>586</v>
      </c>
      <c r="J52" s="269" t="s">
        <v>568</v>
      </c>
      <c r="K52" s="546">
        <v>43.52</v>
      </c>
      <c r="L52" s="546"/>
      <c r="M52" s="546"/>
      <c r="N52" s="546"/>
      <c r="O52" s="547">
        <v>0.28000000000000003</v>
      </c>
      <c r="P52" s="547">
        <f t="shared" si="37"/>
        <v>12.185600000000003</v>
      </c>
      <c r="Q52" s="269">
        <v>10</v>
      </c>
      <c r="R52" s="269" t="s">
        <v>75</v>
      </c>
      <c r="S52" s="269">
        <v>16.27</v>
      </c>
      <c r="T52" s="269">
        <v>14</v>
      </c>
      <c r="U52" s="269" t="s">
        <v>75</v>
      </c>
      <c r="V52" s="269">
        <v>0</v>
      </c>
      <c r="W52" s="548" t="s">
        <v>1831</v>
      </c>
      <c r="X52" s="269"/>
      <c r="Y52" s="269"/>
      <c r="Z52" s="546">
        <v>1.3</v>
      </c>
      <c r="AA52" s="546">
        <f t="shared" si="596"/>
        <v>33.476923076923079</v>
      </c>
      <c r="AB52" s="549" t="s">
        <v>340</v>
      </c>
      <c r="AC52" s="37" t="str">
        <f t="shared" si="450"/>
        <v>A</v>
      </c>
      <c r="AD52" s="9" t="str">
        <f t="shared" si="451"/>
        <v>C</v>
      </c>
      <c r="AE52" s="552" t="str">
        <f>IF(AND($I52&lt;&gt;"",$AD52="CL"),IF(AND($O52&gt;#REF!,$O52&lt;=AN$8),$K52,""),"")</f>
        <v/>
      </c>
      <c r="AF52" s="552" t="str">
        <f t="shared" si="452"/>
        <v/>
      </c>
      <c r="AG52" s="552" t="str">
        <f t="shared" si="453"/>
        <v/>
      </c>
      <c r="AH52" s="552" t="str">
        <f t="shared" si="454"/>
        <v/>
      </c>
      <c r="AI52" s="552" t="str">
        <f t="shared" si="455"/>
        <v/>
      </c>
      <c r="AJ52" s="552" t="str">
        <f t="shared" si="456"/>
        <v/>
      </c>
      <c r="AK52" s="552" t="str">
        <f t="shared" si="457"/>
        <v/>
      </c>
      <c r="AL52" s="552" t="str">
        <f t="shared" si="458"/>
        <v/>
      </c>
      <c r="AM52" s="37">
        <f t="shared" si="597"/>
        <v>0</v>
      </c>
      <c r="AN52" s="552" t="str">
        <f t="shared" ref="AN52:BA52" si="768">IF(AND($I52&lt;&gt;"",$AD52="C"),IF(AND($O52&gt;AM$8,$O52&lt;=AN$8),$K52,""),"")</f>
        <v/>
      </c>
      <c r="AO52" s="552" t="str">
        <f t="shared" si="768"/>
        <v/>
      </c>
      <c r="AP52" s="552">
        <f t="shared" si="768"/>
        <v>43.52</v>
      </c>
      <c r="AQ52" s="552" t="str">
        <f t="shared" si="768"/>
        <v/>
      </c>
      <c r="AR52" s="552" t="str">
        <f t="shared" si="768"/>
        <v/>
      </c>
      <c r="AS52" s="552" t="str">
        <f t="shared" si="768"/>
        <v/>
      </c>
      <c r="AT52" s="552" t="str">
        <f t="shared" si="768"/>
        <v/>
      </c>
      <c r="AU52" s="552" t="str">
        <f t="shared" si="768"/>
        <v/>
      </c>
      <c r="AV52" s="552" t="str">
        <f t="shared" si="768"/>
        <v/>
      </c>
      <c r="AW52" s="552" t="str">
        <f t="shared" si="768"/>
        <v/>
      </c>
      <c r="AX52" s="552" t="str">
        <f t="shared" si="768"/>
        <v/>
      </c>
      <c r="AY52" s="552" t="str">
        <f t="shared" si="768"/>
        <v/>
      </c>
      <c r="AZ52" s="552" t="str">
        <f t="shared" si="768"/>
        <v/>
      </c>
      <c r="BA52" s="552" t="str">
        <f t="shared" si="768"/>
        <v/>
      </c>
      <c r="BB52" s="229"/>
      <c r="BC52" s="552" t="str">
        <f t="shared" ref="BC52:BP52" si="769">IF(AND($I52&lt;&gt;"",$AD52="C"),IF(AND($O52&gt;BB$8,$O52&lt;=BC$8),$L52,""),"")</f>
        <v/>
      </c>
      <c r="BD52" s="552" t="str">
        <f t="shared" si="769"/>
        <v/>
      </c>
      <c r="BE52" s="552">
        <f t="shared" si="769"/>
        <v>0</v>
      </c>
      <c r="BF52" s="552" t="str">
        <f t="shared" si="769"/>
        <v/>
      </c>
      <c r="BG52" s="552" t="str">
        <f t="shared" si="769"/>
        <v/>
      </c>
      <c r="BH52" s="552" t="str">
        <f t="shared" si="769"/>
        <v/>
      </c>
      <c r="BI52" s="552" t="str">
        <f t="shared" si="769"/>
        <v/>
      </c>
      <c r="BJ52" s="552" t="str">
        <f t="shared" si="769"/>
        <v/>
      </c>
      <c r="BK52" s="552" t="str">
        <f t="shared" si="769"/>
        <v/>
      </c>
      <c r="BL52" s="552" t="str">
        <f t="shared" si="769"/>
        <v/>
      </c>
      <c r="BM52" s="552" t="str">
        <f t="shared" si="769"/>
        <v/>
      </c>
      <c r="BN52" s="552" t="str">
        <f t="shared" si="769"/>
        <v/>
      </c>
      <c r="BO52" s="552" t="str">
        <f t="shared" si="769"/>
        <v/>
      </c>
      <c r="BP52" s="552" t="str">
        <f t="shared" si="769"/>
        <v/>
      </c>
      <c r="BR52" s="552" t="str">
        <f t="shared" ref="BR52:CC52" si="770">IF(AND($I52&lt;&gt;"",$AD52="C"),IF(AND($O52&gt;BQ$8,$O52&lt;=BR$8),$M52,""),"")</f>
        <v/>
      </c>
      <c r="BS52" s="552" t="str">
        <f t="shared" si="770"/>
        <v/>
      </c>
      <c r="BT52" s="552">
        <f t="shared" si="770"/>
        <v>0</v>
      </c>
      <c r="BU52" s="552" t="str">
        <f t="shared" si="770"/>
        <v/>
      </c>
      <c r="BV52" s="552" t="str">
        <f t="shared" si="770"/>
        <v/>
      </c>
      <c r="BW52" s="552" t="str">
        <f t="shared" si="770"/>
        <v/>
      </c>
      <c r="BX52" s="552" t="str">
        <f t="shared" si="770"/>
        <v/>
      </c>
      <c r="BY52" s="552" t="str">
        <f t="shared" si="770"/>
        <v/>
      </c>
      <c r="BZ52" s="552" t="str">
        <f t="shared" si="770"/>
        <v/>
      </c>
      <c r="CA52" s="552" t="str">
        <f t="shared" si="770"/>
        <v/>
      </c>
      <c r="CB52" s="552" t="str">
        <f t="shared" si="770"/>
        <v/>
      </c>
      <c r="CC52" s="552" t="str">
        <f t="shared" si="770"/>
        <v/>
      </c>
      <c r="CD52" s="229"/>
      <c r="CE52" s="552" t="str">
        <f t="shared" ref="CE52:CK52" si="771">IF(AND($I52&lt;&gt;"",$AD52="SM"),IF(AND($O52&gt;CD$8,$O52&lt;=CE$8),$N52,""),"")</f>
        <v/>
      </c>
      <c r="CF52" s="552" t="str">
        <f t="shared" si="771"/>
        <v/>
      </c>
      <c r="CG52" s="552" t="str">
        <f t="shared" si="771"/>
        <v/>
      </c>
      <c r="CH52" s="552" t="str">
        <f t="shared" si="771"/>
        <v/>
      </c>
      <c r="CI52" s="552" t="str">
        <f t="shared" si="771"/>
        <v/>
      </c>
      <c r="CJ52" s="552" t="str">
        <f t="shared" si="771"/>
        <v/>
      </c>
      <c r="CK52" s="552" t="str">
        <f t="shared" si="771"/>
        <v/>
      </c>
      <c r="CM52" s="553" t="str">
        <f t="shared" ref="CM52:CZ52" si="772">IF(AND($I52&lt;&gt;"",OR($AD52="ELE",$AD52="ELD",$AD52="CX")),IF(AND($O52&gt;CL$8,$O52&lt;=CM$8),$K52,""),"")</f>
        <v/>
      </c>
      <c r="CN52" s="553" t="str">
        <f t="shared" si="772"/>
        <v/>
      </c>
      <c r="CO52" s="553" t="str">
        <f t="shared" si="772"/>
        <v/>
      </c>
      <c r="CP52" s="553" t="str">
        <f t="shared" si="772"/>
        <v/>
      </c>
      <c r="CQ52" s="553" t="str">
        <f t="shared" si="772"/>
        <v/>
      </c>
      <c r="CR52" s="553" t="str">
        <f t="shared" si="772"/>
        <v/>
      </c>
      <c r="CS52" s="553" t="str">
        <f t="shared" si="772"/>
        <v/>
      </c>
      <c r="CT52" s="553" t="str">
        <f t="shared" si="772"/>
        <v/>
      </c>
      <c r="CU52" s="553" t="str">
        <f t="shared" si="772"/>
        <v/>
      </c>
      <c r="CV52" s="553" t="str">
        <f t="shared" si="772"/>
        <v/>
      </c>
      <c r="CW52" s="553" t="str">
        <f t="shared" si="772"/>
        <v/>
      </c>
      <c r="CX52" s="553" t="str">
        <f t="shared" si="772"/>
        <v/>
      </c>
      <c r="CY52" s="553" t="str">
        <f t="shared" si="772"/>
        <v/>
      </c>
      <c r="CZ52" s="553" t="str">
        <f t="shared" si="772"/>
        <v/>
      </c>
      <c r="DB52" s="553" t="str">
        <f t="shared" ref="DB52:DO52" si="773">IF(AND($W52&lt;&gt;"",$AB52="CF"),IF(AND($O52&gt;DA$8,$O52&lt;=DB$8),$AA52,""),"")</f>
        <v/>
      </c>
      <c r="DC52" s="553" t="str">
        <f t="shared" si="773"/>
        <v/>
      </c>
      <c r="DD52" s="553">
        <f t="shared" si="773"/>
        <v>33.476923076923079</v>
      </c>
      <c r="DE52" s="553" t="str">
        <f t="shared" si="773"/>
        <v/>
      </c>
      <c r="DF52" s="553" t="str">
        <f t="shared" si="773"/>
        <v/>
      </c>
      <c r="DG52" s="553" t="str">
        <f t="shared" si="773"/>
        <v/>
      </c>
      <c r="DH52" s="553" t="str">
        <f t="shared" si="773"/>
        <v/>
      </c>
      <c r="DI52" s="553" t="str">
        <f t="shared" si="773"/>
        <v/>
      </c>
      <c r="DJ52" s="553" t="str">
        <f t="shared" si="773"/>
        <v/>
      </c>
      <c r="DK52" s="553" t="str">
        <f t="shared" si="773"/>
        <v/>
      </c>
      <c r="DL52" s="553" t="str">
        <f t="shared" si="773"/>
        <v/>
      </c>
      <c r="DM52" s="553" t="str">
        <f t="shared" si="773"/>
        <v/>
      </c>
      <c r="DN52" s="553" t="str">
        <f t="shared" si="773"/>
        <v/>
      </c>
      <c r="DO52" s="553" t="str">
        <f t="shared" si="773"/>
        <v/>
      </c>
      <c r="DQ52" s="553" t="str">
        <f t="shared" ref="DQ52:ED52" si="774">IF(AND($W52&lt;&gt;"",$AB52="CA"),IF(AND($O52&gt;DP$8,$O52&lt;=DQ$8),$AA52,""),"")</f>
        <v/>
      </c>
      <c r="DR52" s="553" t="str">
        <f t="shared" si="774"/>
        <v/>
      </c>
      <c r="DS52" s="553" t="str">
        <f t="shared" si="774"/>
        <v/>
      </c>
      <c r="DT52" s="553" t="str">
        <f t="shared" si="774"/>
        <v/>
      </c>
      <c r="DU52" s="553" t="str">
        <f t="shared" si="774"/>
        <v/>
      </c>
      <c r="DV52" s="553" t="str">
        <f t="shared" si="774"/>
        <v/>
      </c>
      <c r="DW52" s="553" t="str">
        <f t="shared" si="774"/>
        <v/>
      </c>
      <c r="DX52" s="553" t="str">
        <f t="shared" si="774"/>
        <v/>
      </c>
      <c r="DY52" s="553" t="str">
        <f t="shared" si="774"/>
        <v/>
      </c>
      <c r="DZ52" s="553" t="str">
        <f t="shared" si="774"/>
        <v/>
      </c>
      <c r="EA52" s="553" t="str">
        <f t="shared" si="774"/>
        <v/>
      </c>
      <c r="EB52" s="553" t="str">
        <f t="shared" si="774"/>
        <v/>
      </c>
      <c r="EC52" s="553" t="str">
        <f t="shared" si="774"/>
        <v/>
      </c>
      <c r="ED52" s="553" t="str">
        <f t="shared" si="774"/>
        <v/>
      </c>
      <c r="EF52" s="553" t="str">
        <f t="shared" ref="EF52:ES52" si="775">IF($AC52="BFC",IF(AND($O52&gt;EE$8,$O52&lt;=EF$8),$AA52,""),"")</f>
        <v/>
      </c>
      <c r="EG52" s="553" t="str">
        <f t="shared" si="775"/>
        <v/>
      </c>
      <c r="EH52" s="553" t="str">
        <f t="shared" si="775"/>
        <v/>
      </c>
      <c r="EI52" s="553" t="str">
        <f t="shared" si="775"/>
        <v/>
      </c>
      <c r="EJ52" s="553" t="str">
        <f t="shared" si="775"/>
        <v/>
      </c>
      <c r="EK52" s="553" t="str">
        <f t="shared" si="775"/>
        <v/>
      </c>
      <c r="EL52" s="553" t="str">
        <f t="shared" si="775"/>
        <v/>
      </c>
      <c r="EM52" s="553" t="str">
        <f t="shared" si="775"/>
        <v/>
      </c>
      <c r="EN52" s="553" t="str">
        <f t="shared" si="775"/>
        <v/>
      </c>
      <c r="EO52" s="553" t="str">
        <f t="shared" si="775"/>
        <v/>
      </c>
      <c r="EP52" s="553" t="str">
        <f t="shared" si="775"/>
        <v/>
      </c>
      <c r="EQ52" s="553" t="str">
        <f t="shared" si="775"/>
        <v/>
      </c>
      <c r="ER52" s="553" t="str">
        <f t="shared" si="775"/>
        <v/>
      </c>
      <c r="ES52" s="553" t="str">
        <f t="shared" si="775"/>
        <v/>
      </c>
      <c r="EU52" s="553" t="str">
        <f t="shared" ref="EU52:FH52" si="776">IF($AC52="BFN",IF(AND($O52&gt;ET$8,$O52&lt;=EU$8),$AA52,""),"")</f>
        <v/>
      </c>
      <c r="EV52" s="553" t="str">
        <f t="shared" si="776"/>
        <v/>
      </c>
      <c r="EW52" s="553" t="str">
        <f t="shared" si="776"/>
        <v/>
      </c>
      <c r="EX52" s="553" t="str">
        <f t="shared" si="776"/>
        <v/>
      </c>
      <c r="EY52" s="553" t="str">
        <f t="shared" si="776"/>
        <v/>
      </c>
      <c r="EZ52" s="553" t="str">
        <f t="shared" si="776"/>
        <v/>
      </c>
      <c r="FA52" s="553" t="str">
        <f t="shared" si="776"/>
        <v/>
      </c>
      <c r="FB52" s="553" t="str">
        <f t="shared" si="776"/>
        <v/>
      </c>
      <c r="FC52" s="553" t="str">
        <f t="shared" si="776"/>
        <v/>
      </c>
      <c r="FD52" s="553" t="str">
        <f t="shared" si="776"/>
        <v/>
      </c>
      <c r="FE52" s="553" t="str">
        <f t="shared" si="776"/>
        <v/>
      </c>
      <c r="FF52" s="553" t="str">
        <f t="shared" si="776"/>
        <v/>
      </c>
      <c r="FG52" s="553" t="str">
        <f t="shared" si="776"/>
        <v/>
      </c>
      <c r="FH52" s="553" t="str">
        <f t="shared" si="776"/>
        <v/>
      </c>
      <c r="FJ52" s="553" t="str">
        <f t="shared" ref="FJ52:FW52" si="777">IF(AND($I52&lt;&gt;"",$AD52="RCS"),IF(AND($O52&gt;FI$8,$O52&lt;=FJ$8),SUM($K52:$M52),""),"")</f>
        <v/>
      </c>
      <c r="FK52" s="553" t="str">
        <f t="shared" si="777"/>
        <v/>
      </c>
      <c r="FL52" s="553" t="str">
        <f t="shared" si="777"/>
        <v/>
      </c>
      <c r="FM52" s="553" t="str">
        <f t="shared" si="777"/>
        <v/>
      </c>
      <c r="FN52" s="553" t="str">
        <f t="shared" si="777"/>
        <v/>
      </c>
      <c r="FO52" s="553" t="str">
        <f t="shared" si="777"/>
        <v/>
      </c>
      <c r="FP52" s="553" t="str">
        <f t="shared" si="777"/>
        <v/>
      </c>
      <c r="FQ52" s="553" t="str">
        <f t="shared" si="777"/>
        <v/>
      </c>
      <c r="FR52" s="553" t="str">
        <f t="shared" si="777"/>
        <v/>
      </c>
      <c r="FS52" s="553" t="str">
        <f t="shared" si="777"/>
        <v/>
      </c>
      <c r="FT52" s="553" t="str">
        <f t="shared" si="777"/>
        <v/>
      </c>
      <c r="FU52" s="553" t="str">
        <f t="shared" si="777"/>
        <v/>
      </c>
      <c r="FV52" s="553" t="str">
        <f t="shared" si="777"/>
        <v/>
      </c>
      <c r="FW52" s="553" t="str">
        <f t="shared" si="777"/>
        <v/>
      </c>
      <c r="FY52" s="553" t="str">
        <f t="shared" ref="FY52:GL52" si="778">IF(AND($I52&lt;&gt;"",$AD52="REC"),IF(AND($O52&gt;FX$8,$O52&lt;=FY$8),SUM($K52:$M52),""),"")</f>
        <v/>
      </c>
      <c r="FZ52" s="553" t="str">
        <f t="shared" si="778"/>
        <v/>
      </c>
      <c r="GA52" s="553" t="str">
        <f t="shared" si="778"/>
        <v/>
      </c>
      <c r="GB52" s="553" t="str">
        <f t="shared" si="778"/>
        <v/>
      </c>
      <c r="GC52" s="553" t="str">
        <f t="shared" si="778"/>
        <v/>
      </c>
      <c r="GD52" s="553" t="str">
        <f t="shared" si="778"/>
        <v/>
      </c>
      <c r="GE52" s="553" t="str">
        <f t="shared" si="778"/>
        <v/>
      </c>
      <c r="GF52" s="553" t="str">
        <f t="shared" si="778"/>
        <v/>
      </c>
      <c r="GG52" s="553" t="str">
        <f t="shared" si="778"/>
        <v/>
      </c>
      <c r="GH52" s="553" t="str">
        <f t="shared" si="778"/>
        <v/>
      </c>
      <c r="GI52" s="553" t="str">
        <f t="shared" si="778"/>
        <v/>
      </c>
      <c r="GJ52" s="553" t="str">
        <f t="shared" si="778"/>
        <v/>
      </c>
      <c r="GK52" s="553" t="str">
        <f t="shared" si="778"/>
        <v/>
      </c>
      <c r="GL52" s="553" t="str">
        <f t="shared" si="778"/>
        <v/>
      </c>
      <c r="GN52" s="553" t="str">
        <f t="shared" ref="GN52:HA52" si="779">IF(AND($I52&lt;&gt;"",$AD52="RBA"),IF(AND($O52&gt;GM$8,$O52&lt;=GN$8),SUM($K52:$M52),""),"")</f>
        <v/>
      </c>
      <c r="GO52" s="553" t="str">
        <f t="shared" si="779"/>
        <v/>
      </c>
      <c r="GP52" s="553" t="str">
        <f t="shared" si="779"/>
        <v/>
      </c>
      <c r="GQ52" s="553" t="str">
        <f t="shared" si="779"/>
        <v/>
      </c>
      <c r="GR52" s="553" t="str">
        <f t="shared" si="779"/>
        <v/>
      </c>
      <c r="GS52" s="553" t="str">
        <f t="shared" si="779"/>
        <v/>
      </c>
      <c r="GT52" s="553" t="str">
        <f t="shared" si="779"/>
        <v/>
      </c>
      <c r="GU52" s="553" t="str">
        <f t="shared" si="779"/>
        <v/>
      </c>
      <c r="GV52" s="553" t="str">
        <f t="shared" si="779"/>
        <v/>
      </c>
      <c r="GW52" s="553" t="str">
        <f t="shared" si="779"/>
        <v/>
      </c>
      <c r="GX52" s="553" t="str">
        <f t="shared" si="779"/>
        <v/>
      </c>
      <c r="GY52" s="553" t="str">
        <f t="shared" si="779"/>
        <v/>
      </c>
      <c r="GZ52" s="553" t="str">
        <f t="shared" si="779"/>
        <v/>
      </c>
      <c r="HA52" s="553" t="str">
        <f t="shared" si="779"/>
        <v/>
      </c>
      <c r="HC52" s="553" t="str">
        <f t="shared" ref="HC52:HP52" si="780">IF(AND($I52&lt;&gt;"",$AD52="RBS"),IF(AND($O52&gt;HB$8,$O52&lt;=HC$8),SUM($K52:$M52),""),"")</f>
        <v/>
      </c>
      <c r="HD52" s="553" t="str">
        <f t="shared" si="780"/>
        <v/>
      </c>
      <c r="HE52" s="553" t="str">
        <f t="shared" si="780"/>
        <v/>
      </c>
      <c r="HF52" s="553" t="str">
        <f t="shared" si="780"/>
        <v/>
      </c>
      <c r="HG52" s="553" t="str">
        <f t="shared" si="780"/>
        <v/>
      </c>
      <c r="HH52" s="553" t="str">
        <f t="shared" si="780"/>
        <v/>
      </c>
      <c r="HI52" s="553" t="str">
        <f t="shared" si="780"/>
        <v/>
      </c>
      <c r="HJ52" s="553" t="str">
        <f t="shared" si="780"/>
        <v/>
      </c>
      <c r="HK52" s="553" t="str">
        <f t="shared" si="780"/>
        <v/>
      </c>
      <c r="HL52" s="553" t="str">
        <f t="shared" si="780"/>
        <v/>
      </c>
      <c r="HM52" s="553" t="str">
        <f t="shared" si="780"/>
        <v/>
      </c>
      <c r="HN52" s="553" t="str">
        <f t="shared" si="780"/>
        <v/>
      </c>
      <c r="HO52" s="553" t="str">
        <f t="shared" si="780"/>
        <v/>
      </c>
      <c r="HP52" s="553" t="str">
        <f t="shared" si="780"/>
        <v/>
      </c>
      <c r="HR52" s="553" t="str">
        <f t="shared" ref="HR52:IE52" si="781">IF(AND($I52&lt;&gt;"",$AD52="RCD"),IF(AND($O52&gt;HQ$8,$O52&lt;=HR$8),SUM($K52:$M52),""),"")</f>
        <v/>
      </c>
      <c r="HS52" s="553" t="str">
        <f t="shared" si="781"/>
        <v/>
      </c>
      <c r="HT52" s="553" t="str">
        <f t="shared" si="781"/>
        <v/>
      </c>
      <c r="HU52" s="553" t="str">
        <f t="shared" si="781"/>
        <v/>
      </c>
      <c r="HV52" s="553" t="str">
        <f t="shared" si="781"/>
        <v/>
      </c>
      <c r="HW52" s="553" t="str">
        <f t="shared" si="781"/>
        <v/>
      </c>
      <c r="HX52" s="553" t="str">
        <f t="shared" si="781"/>
        <v/>
      </c>
      <c r="HY52" s="553" t="str">
        <f t="shared" si="781"/>
        <v/>
      </c>
      <c r="HZ52" s="553" t="str">
        <f t="shared" si="781"/>
        <v/>
      </c>
      <c r="IA52" s="553" t="str">
        <f t="shared" si="781"/>
        <v/>
      </c>
      <c r="IB52" s="553" t="str">
        <f t="shared" si="781"/>
        <v/>
      </c>
      <c r="IC52" s="553" t="str">
        <f t="shared" si="781"/>
        <v/>
      </c>
      <c r="ID52" s="553" t="str">
        <f t="shared" si="781"/>
        <v/>
      </c>
      <c r="IE52" s="553" t="str">
        <f t="shared" si="781"/>
        <v/>
      </c>
      <c r="IG52" s="552" t="str">
        <f t="shared" ref="IG52:IT52" si="782">IF(AND($I52&lt;&gt;""),IF(AND($O52&gt;IF$8,$O52&lt;=IG$8),$K52,""),"")</f>
        <v/>
      </c>
      <c r="IH52" s="552" t="str">
        <f t="shared" si="782"/>
        <v/>
      </c>
      <c r="II52" s="552">
        <f t="shared" si="782"/>
        <v>43.52</v>
      </c>
      <c r="IJ52" s="552" t="str">
        <f t="shared" si="782"/>
        <v/>
      </c>
      <c r="IK52" s="552" t="str">
        <f t="shared" si="782"/>
        <v/>
      </c>
      <c r="IL52" s="552" t="str">
        <f t="shared" si="782"/>
        <v/>
      </c>
      <c r="IM52" s="552" t="str">
        <f t="shared" si="782"/>
        <v/>
      </c>
      <c r="IN52" s="552" t="str">
        <f t="shared" si="782"/>
        <v/>
      </c>
      <c r="IO52" s="552" t="str">
        <f t="shared" si="782"/>
        <v/>
      </c>
      <c r="IP52" s="552" t="str">
        <f t="shared" si="782"/>
        <v/>
      </c>
      <c r="IQ52" s="552" t="str">
        <f t="shared" si="782"/>
        <v/>
      </c>
      <c r="IR52" s="552" t="str">
        <f t="shared" si="782"/>
        <v/>
      </c>
      <c r="IS52" s="552" t="str">
        <f t="shared" si="782"/>
        <v/>
      </c>
      <c r="IT52" s="552" t="str">
        <f t="shared" si="782"/>
        <v/>
      </c>
      <c r="IU52" s="229"/>
      <c r="IV52" s="552" t="str">
        <f t="shared" si="60"/>
        <v/>
      </c>
      <c r="IW52" s="552" t="str">
        <f t="shared" si="61"/>
        <v/>
      </c>
      <c r="IX52" s="552">
        <f t="shared" si="62"/>
        <v>0</v>
      </c>
      <c r="IY52" s="552" t="str">
        <f t="shared" si="63"/>
        <v/>
      </c>
      <c r="IZ52" s="552" t="str">
        <f t="shared" si="64"/>
        <v/>
      </c>
      <c r="JA52" s="552" t="str">
        <f t="shared" si="65"/>
        <v/>
      </c>
      <c r="JB52" s="552" t="str">
        <f t="shared" si="66"/>
        <v/>
      </c>
      <c r="JC52" s="552" t="str">
        <f t="shared" si="67"/>
        <v/>
      </c>
      <c r="JD52" s="552" t="str">
        <f t="shared" si="68"/>
        <v/>
      </c>
      <c r="JE52" s="552" t="str">
        <f t="shared" si="69"/>
        <v/>
      </c>
      <c r="JF52" s="552" t="str">
        <f t="shared" si="70"/>
        <v/>
      </c>
      <c r="JG52" s="552" t="str">
        <f t="shared" si="71"/>
        <v/>
      </c>
      <c r="JH52" s="552" t="str">
        <f t="shared" si="72"/>
        <v/>
      </c>
      <c r="JI52" s="552" t="str">
        <f t="shared" si="73"/>
        <v/>
      </c>
      <c r="JJ52" s="229"/>
      <c r="JK52" s="552" t="str">
        <f t="shared" ref="JK52:JX52" si="783">IF(AND($I52&lt;&gt;""),IF(AND($O52&gt;JJ$8,$O52&lt;=JK$8),$M52,""),"")</f>
        <v/>
      </c>
      <c r="JL52" s="552" t="str">
        <f t="shared" si="783"/>
        <v/>
      </c>
      <c r="JM52" s="552">
        <f t="shared" si="783"/>
        <v>0</v>
      </c>
      <c r="JN52" s="552" t="str">
        <f t="shared" si="783"/>
        <v/>
      </c>
      <c r="JO52" s="552" t="str">
        <f t="shared" si="783"/>
        <v/>
      </c>
      <c r="JP52" s="552" t="str">
        <f t="shared" si="783"/>
        <v/>
      </c>
      <c r="JQ52" s="552" t="str">
        <f t="shared" si="783"/>
        <v/>
      </c>
      <c r="JR52" s="552" t="str">
        <f t="shared" si="783"/>
        <v/>
      </c>
      <c r="JS52" s="552" t="str">
        <f t="shared" si="783"/>
        <v/>
      </c>
      <c r="JT52" s="552" t="str">
        <f t="shared" si="783"/>
        <v/>
      </c>
      <c r="JU52" s="552" t="str">
        <f t="shared" si="783"/>
        <v/>
      </c>
      <c r="JV52" s="552" t="str">
        <f t="shared" si="783"/>
        <v/>
      </c>
      <c r="JW52" s="552" t="str">
        <f t="shared" si="783"/>
        <v/>
      </c>
      <c r="JX52" s="552" t="str">
        <f t="shared" si="783"/>
        <v/>
      </c>
      <c r="JY52" s="229"/>
      <c r="JZ52" s="552" t="str">
        <f t="shared" ref="JZ52:KM52" si="784">IF(AND($I52&lt;&gt;""),IF(AND($O52&gt;JY$8,$O52&lt;=JZ$8),$N52,""),"")</f>
        <v/>
      </c>
      <c r="KA52" s="552" t="str">
        <f t="shared" si="784"/>
        <v/>
      </c>
      <c r="KB52" s="552">
        <f t="shared" si="784"/>
        <v>0</v>
      </c>
      <c r="KC52" s="552" t="str">
        <f t="shared" si="784"/>
        <v/>
      </c>
      <c r="KD52" s="552" t="str">
        <f t="shared" si="784"/>
        <v/>
      </c>
      <c r="KE52" s="552" t="str">
        <f t="shared" si="784"/>
        <v/>
      </c>
      <c r="KF52" s="552" t="str">
        <f t="shared" si="784"/>
        <v/>
      </c>
      <c r="KG52" s="552" t="str">
        <f t="shared" si="784"/>
        <v/>
      </c>
      <c r="KH52" s="552" t="str">
        <f t="shared" si="784"/>
        <v/>
      </c>
      <c r="KI52" s="552" t="str">
        <f t="shared" si="784"/>
        <v/>
      </c>
      <c r="KJ52" s="552" t="str">
        <f t="shared" si="784"/>
        <v/>
      </c>
      <c r="KK52" s="552" t="str">
        <f t="shared" si="784"/>
        <v/>
      </c>
      <c r="KL52" s="552" t="str">
        <f t="shared" si="784"/>
        <v/>
      </c>
      <c r="KM52" s="552" t="str">
        <f t="shared" si="784"/>
        <v/>
      </c>
    </row>
    <row r="53" spans="1:299" ht="18" customHeight="1" x14ac:dyDescent="0.25">
      <c r="B53" s="551">
        <f t="shared" si="595"/>
        <v>263.39999999999998</v>
      </c>
      <c r="C53" s="269">
        <v>12</v>
      </c>
      <c r="D53" s="269" t="s">
        <v>75</v>
      </c>
      <c r="E53" s="269">
        <v>0</v>
      </c>
      <c r="F53" s="269">
        <v>14</v>
      </c>
      <c r="G53" s="269" t="s">
        <v>75</v>
      </c>
      <c r="H53" s="269">
        <v>6.8</v>
      </c>
      <c r="I53" s="269" t="s">
        <v>619</v>
      </c>
      <c r="J53" s="269" t="s">
        <v>568</v>
      </c>
      <c r="K53" s="546">
        <f>VLOOKUP(I53,' 5.0 - Rebaixos'!B:N,11,FALSE)</f>
        <v>115.12799999999997</v>
      </c>
      <c r="L53" s="546"/>
      <c r="M53" s="546"/>
      <c r="N53" s="546"/>
      <c r="O53" s="547">
        <f>IFERROR((ABS(((T53+Q53)/2)-((F53+C53)/2)))*20/1000+20/1000,0)</f>
        <v>0.02</v>
      </c>
      <c r="P53" s="547">
        <f t="shared" si="37"/>
        <v>2.3025599999999993</v>
      </c>
      <c r="Q53" s="269">
        <v>12</v>
      </c>
      <c r="R53" s="269" t="s">
        <v>75</v>
      </c>
      <c r="S53" s="269">
        <v>0</v>
      </c>
      <c r="T53" s="269">
        <v>14</v>
      </c>
      <c r="U53" s="269" t="s">
        <v>75</v>
      </c>
      <c r="V53" s="269">
        <v>6.8</v>
      </c>
      <c r="W53" s="548" t="s">
        <v>619</v>
      </c>
      <c r="X53" s="269"/>
      <c r="Y53" s="269"/>
      <c r="Z53" s="546">
        <v>1</v>
      </c>
      <c r="AA53" s="546">
        <f t="shared" si="596"/>
        <v>115.12799999999997</v>
      </c>
      <c r="AB53" s="549" t="s">
        <v>340</v>
      </c>
      <c r="AC53" s="37" t="str">
        <f t="shared" si="450"/>
        <v/>
      </c>
      <c r="AD53" s="9" t="str">
        <f t="shared" si="451"/>
        <v>RBA</v>
      </c>
      <c r="AE53" s="552" t="str">
        <f>IF(AND($I53&lt;&gt;"",$AD53="CL"),IF(AND($O53&gt;#REF!,$O53&lt;=AN$8),$K53,""),"")</f>
        <v/>
      </c>
      <c r="AF53" s="552" t="str">
        <f t="shared" si="452"/>
        <v/>
      </c>
      <c r="AG53" s="552" t="str">
        <f t="shared" si="453"/>
        <v/>
      </c>
      <c r="AH53" s="552" t="str">
        <f t="shared" si="454"/>
        <v/>
      </c>
      <c r="AI53" s="552" t="str">
        <f t="shared" si="455"/>
        <v/>
      </c>
      <c r="AJ53" s="552" t="str">
        <f t="shared" si="456"/>
        <v/>
      </c>
      <c r="AK53" s="552" t="str">
        <f t="shared" si="457"/>
        <v/>
      </c>
      <c r="AL53" s="552" t="str">
        <f t="shared" si="458"/>
        <v/>
      </c>
      <c r="AM53" s="37">
        <f t="shared" si="597"/>
        <v>0</v>
      </c>
      <c r="AN53" s="552" t="str">
        <f t="shared" ref="AN53:BA53" si="785">IF(AND($I53&lt;&gt;"",$AD53="C"),IF(AND($O53&gt;AM$8,$O53&lt;=AN$8),$K53,""),"")</f>
        <v/>
      </c>
      <c r="AO53" s="552" t="str">
        <f t="shared" si="785"/>
        <v/>
      </c>
      <c r="AP53" s="552" t="str">
        <f t="shared" si="785"/>
        <v/>
      </c>
      <c r="AQ53" s="552" t="str">
        <f t="shared" si="785"/>
        <v/>
      </c>
      <c r="AR53" s="552" t="str">
        <f t="shared" si="785"/>
        <v/>
      </c>
      <c r="AS53" s="552" t="str">
        <f t="shared" si="785"/>
        <v/>
      </c>
      <c r="AT53" s="552" t="str">
        <f t="shared" si="785"/>
        <v/>
      </c>
      <c r="AU53" s="552" t="str">
        <f t="shared" si="785"/>
        <v/>
      </c>
      <c r="AV53" s="552" t="str">
        <f t="shared" si="785"/>
        <v/>
      </c>
      <c r="AW53" s="552" t="str">
        <f t="shared" si="785"/>
        <v/>
      </c>
      <c r="AX53" s="552" t="str">
        <f t="shared" si="785"/>
        <v/>
      </c>
      <c r="AY53" s="552" t="str">
        <f t="shared" si="785"/>
        <v/>
      </c>
      <c r="AZ53" s="552" t="str">
        <f t="shared" si="785"/>
        <v/>
      </c>
      <c r="BA53" s="552" t="str">
        <f t="shared" si="785"/>
        <v/>
      </c>
      <c r="BB53" s="229"/>
      <c r="BC53" s="552" t="str">
        <f t="shared" ref="BC53:BP53" si="786">IF(AND($I53&lt;&gt;"",$AD53="C"),IF(AND($O53&gt;BB$8,$O53&lt;=BC$8),$L53,""),"")</f>
        <v/>
      </c>
      <c r="BD53" s="552" t="str">
        <f t="shared" si="786"/>
        <v/>
      </c>
      <c r="BE53" s="552" t="str">
        <f t="shared" si="786"/>
        <v/>
      </c>
      <c r="BF53" s="552" t="str">
        <f t="shared" si="786"/>
        <v/>
      </c>
      <c r="BG53" s="552" t="str">
        <f t="shared" si="786"/>
        <v/>
      </c>
      <c r="BH53" s="552" t="str">
        <f t="shared" si="786"/>
        <v/>
      </c>
      <c r="BI53" s="552" t="str">
        <f t="shared" si="786"/>
        <v/>
      </c>
      <c r="BJ53" s="552" t="str">
        <f t="shared" si="786"/>
        <v/>
      </c>
      <c r="BK53" s="552" t="str">
        <f t="shared" si="786"/>
        <v/>
      </c>
      <c r="BL53" s="552" t="str">
        <f t="shared" si="786"/>
        <v/>
      </c>
      <c r="BM53" s="552" t="str">
        <f t="shared" si="786"/>
        <v/>
      </c>
      <c r="BN53" s="552" t="str">
        <f t="shared" si="786"/>
        <v/>
      </c>
      <c r="BO53" s="552" t="str">
        <f t="shared" si="786"/>
        <v/>
      </c>
      <c r="BP53" s="552" t="str">
        <f t="shared" si="786"/>
        <v/>
      </c>
      <c r="BR53" s="552" t="str">
        <f t="shared" ref="BR53:CC53" si="787">IF(AND($I53&lt;&gt;"",$AD53="C"),IF(AND($O53&gt;BQ$8,$O53&lt;=BR$8),$M53,""),"")</f>
        <v/>
      </c>
      <c r="BS53" s="552" t="str">
        <f t="shared" si="787"/>
        <v/>
      </c>
      <c r="BT53" s="552" t="str">
        <f t="shared" si="787"/>
        <v/>
      </c>
      <c r="BU53" s="552" t="str">
        <f t="shared" si="787"/>
        <v/>
      </c>
      <c r="BV53" s="552" t="str">
        <f t="shared" si="787"/>
        <v/>
      </c>
      <c r="BW53" s="552" t="str">
        <f t="shared" si="787"/>
        <v/>
      </c>
      <c r="BX53" s="552" t="str">
        <f t="shared" si="787"/>
        <v/>
      </c>
      <c r="BY53" s="552" t="str">
        <f t="shared" si="787"/>
        <v/>
      </c>
      <c r="BZ53" s="552" t="str">
        <f t="shared" si="787"/>
        <v/>
      </c>
      <c r="CA53" s="552" t="str">
        <f t="shared" si="787"/>
        <v/>
      </c>
      <c r="CB53" s="552" t="str">
        <f t="shared" si="787"/>
        <v/>
      </c>
      <c r="CC53" s="552" t="str">
        <f t="shared" si="787"/>
        <v/>
      </c>
      <c r="CD53" s="229"/>
      <c r="CE53" s="552" t="str">
        <f t="shared" ref="CE53:CK53" si="788">IF(AND($I53&lt;&gt;"",$AD53="SM"),IF(AND($O53&gt;CD$8,$O53&lt;=CE$8),$N53,""),"")</f>
        <v/>
      </c>
      <c r="CF53" s="552" t="str">
        <f t="shared" si="788"/>
        <v/>
      </c>
      <c r="CG53" s="552" t="str">
        <f t="shared" si="788"/>
        <v/>
      </c>
      <c r="CH53" s="552" t="str">
        <f t="shared" si="788"/>
        <v/>
      </c>
      <c r="CI53" s="552" t="str">
        <f t="shared" si="788"/>
        <v/>
      </c>
      <c r="CJ53" s="552" t="str">
        <f t="shared" si="788"/>
        <v/>
      </c>
      <c r="CK53" s="552" t="str">
        <f t="shared" si="788"/>
        <v/>
      </c>
      <c r="CM53" s="553" t="str">
        <f t="shared" ref="CM53:CZ53" si="789">IF(AND($I53&lt;&gt;"",OR($AD53="ELE",$AD53="ELD",$AD53="CX")),IF(AND($O53&gt;CL$8,$O53&lt;=CM$8),$K53,""),"")</f>
        <v/>
      </c>
      <c r="CN53" s="553" t="str">
        <f t="shared" si="789"/>
        <v/>
      </c>
      <c r="CO53" s="553" t="str">
        <f t="shared" si="789"/>
        <v/>
      </c>
      <c r="CP53" s="553" t="str">
        <f t="shared" si="789"/>
        <v/>
      </c>
      <c r="CQ53" s="553" t="str">
        <f t="shared" si="789"/>
        <v/>
      </c>
      <c r="CR53" s="553" t="str">
        <f t="shared" si="789"/>
        <v/>
      </c>
      <c r="CS53" s="553" t="str">
        <f t="shared" si="789"/>
        <v/>
      </c>
      <c r="CT53" s="553" t="str">
        <f t="shared" si="789"/>
        <v/>
      </c>
      <c r="CU53" s="553" t="str">
        <f t="shared" si="789"/>
        <v/>
      </c>
      <c r="CV53" s="553" t="str">
        <f t="shared" si="789"/>
        <v/>
      </c>
      <c r="CW53" s="553" t="str">
        <f t="shared" si="789"/>
        <v/>
      </c>
      <c r="CX53" s="553" t="str">
        <f t="shared" si="789"/>
        <v/>
      </c>
      <c r="CY53" s="553" t="str">
        <f t="shared" si="789"/>
        <v/>
      </c>
      <c r="CZ53" s="553" t="str">
        <f t="shared" si="789"/>
        <v/>
      </c>
      <c r="DB53" s="553">
        <f t="shared" ref="DB53:DO53" si="790">IF(AND($W53&lt;&gt;"",$AB53="CF"),IF(AND($O53&gt;DA$8,$O53&lt;=DB$8),$AA53,""),"")</f>
        <v>115.12799999999997</v>
      </c>
      <c r="DC53" s="553" t="str">
        <f t="shared" si="790"/>
        <v/>
      </c>
      <c r="DD53" s="553" t="str">
        <f t="shared" si="790"/>
        <v/>
      </c>
      <c r="DE53" s="553" t="str">
        <f t="shared" si="790"/>
        <v/>
      </c>
      <c r="DF53" s="553" t="str">
        <f t="shared" si="790"/>
        <v/>
      </c>
      <c r="DG53" s="553" t="str">
        <f t="shared" si="790"/>
        <v/>
      </c>
      <c r="DH53" s="553" t="str">
        <f t="shared" si="790"/>
        <v/>
      </c>
      <c r="DI53" s="553" t="str">
        <f t="shared" si="790"/>
        <v/>
      </c>
      <c r="DJ53" s="553" t="str">
        <f t="shared" si="790"/>
        <v/>
      </c>
      <c r="DK53" s="553" t="str">
        <f t="shared" si="790"/>
        <v/>
      </c>
      <c r="DL53" s="553" t="str">
        <f t="shared" si="790"/>
        <v/>
      </c>
      <c r="DM53" s="553" t="str">
        <f t="shared" si="790"/>
        <v/>
      </c>
      <c r="DN53" s="553" t="str">
        <f t="shared" si="790"/>
        <v/>
      </c>
      <c r="DO53" s="553" t="str">
        <f t="shared" si="790"/>
        <v/>
      </c>
      <c r="DQ53" s="553" t="str">
        <f t="shared" ref="DQ53:ED53" si="791">IF(AND($W53&lt;&gt;"",$AB53="CA"),IF(AND($O53&gt;DP$8,$O53&lt;=DQ$8),$AA53,""),"")</f>
        <v/>
      </c>
      <c r="DR53" s="553" t="str">
        <f t="shared" si="791"/>
        <v/>
      </c>
      <c r="DS53" s="553" t="str">
        <f t="shared" si="791"/>
        <v/>
      </c>
      <c r="DT53" s="553" t="str">
        <f t="shared" si="791"/>
        <v/>
      </c>
      <c r="DU53" s="553" t="str">
        <f t="shared" si="791"/>
        <v/>
      </c>
      <c r="DV53" s="553" t="str">
        <f t="shared" si="791"/>
        <v/>
      </c>
      <c r="DW53" s="553" t="str">
        <f t="shared" si="791"/>
        <v/>
      </c>
      <c r="DX53" s="553" t="str">
        <f t="shared" si="791"/>
        <v/>
      </c>
      <c r="DY53" s="553" t="str">
        <f t="shared" si="791"/>
        <v/>
      </c>
      <c r="DZ53" s="553" t="str">
        <f t="shared" si="791"/>
        <v/>
      </c>
      <c r="EA53" s="553" t="str">
        <f t="shared" si="791"/>
        <v/>
      </c>
      <c r="EB53" s="553" t="str">
        <f t="shared" si="791"/>
        <v/>
      </c>
      <c r="EC53" s="553" t="str">
        <f t="shared" si="791"/>
        <v/>
      </c>
      <c r="ED53" s="553" t="str">
        <f t="shared" si="791"/>
        <v/>
      </c>
      <c r="EF53" s="553" t="str">
        <f t="shared" ref="EF53:ES53" si="792">IF($AC53="BFC",IF(AND($O53&gt;EE$8,$O53&lt;=EF$8),$AA53,""),"")</f>
        <v/>
      </c>
      <c r="EG53" s="553" t="str">
        <f t="shared" si="792"/>
        <v/>
      </c>
      <c r="EH53" s="553" t="str">
        <f t="shared" si="792"/>
        <v/>
      </c>
      <c r="EI53" s="553" t="str">
        <f t="shared" si="792"/>
        <v/>
      </c>
      <c r="EJ53" s="553" t="str">
        <f t="shared" si="792"/>
        <v/>
      </c>
      <c r="EK53" s="553" t="str">
        <f t="shared" si="792"/>
        <v/>
      </c>
      <c r="EL53" s="553" t="str">
        <f t="shared" si="792"/>
        <v/>
      </c>
      <c r="EM53" s="553" t="str">
        <f t="shared" si="792"/>
        <v/>
      </c>
      <c r="EN53" s="553" t="str">
        <f t="shared" si="792"/>
        <v/>
      </c>
      <c r="EO53" s="553" t="str">
        <f t="shared" si="792"/>
        <v/>
      </c>
      <c r="EP53" s="553" t="str">
        <f t="shared" si="792"/>
        <v/>
      </c>
      <c r="EQ53" s="553" t="str">
        <f t="shared" si="792"/>
        <v/>
      </c>
      <c r="ER53" s="553" t="str">
        <f t="shared" si="792"/>
        <v/>
      </c>
      <c r="ES53" s="553" t="str">
        <f t="shared" si="792"/>
        <v/>
      </c>
      <c r="EU53" s="553" t="str">
        <f t="shared" ref="EU53:FH53" si="793">IF($AC53="BFN",IF(AND($O53&gt;ET$8,$O53&lt;=EU$8),$AA53,""),"")</f>
        <v/>
      </c>
      <c r="EV53" s="553" t="str">
        <f t="shared" si="793"/>
        <v/>
      </c>
      <c r="EW53" s="553" t="str">
        <f t="shared" si="793"/>
        <v/>
      </c>
      <c r="EX53" s="553" t="str">
        <f t="shared" si="793"/>
        <v/>
      </c>
      <c r="EY53" s="553" t="str">
        <f t="shared" si="793"/>
        <v/>
      </c>
      <c r="EZ53" s="553" t="str">
        <f t="shared" si="793"/>
        <v/>
      </c>
      <c r="FA53" s="553" t="str">
        <f t="shared" si="793"/>
        <v/>
      </c>
      <c r="FB53" s="553" t="str">
        <f t="shared" si="793"/>
        <v/>
      </c>
      <c r="FC53" s="553" t="str">
        <f t="shared" si="793"/>
        <v/>
      </c>
      <c r="FD53" s="553" t="str">
        <f t="shared" si="793"/>
        <v/>
      </c>
      <c r="FE53" s="553" t="str">
        <f t="shared" si="793"/>
        <v/>
      </c>
      <c r="FF53" s="553" t="str">
        <f t="shared" si="793"/>
        <v/>
      </c>
      <c r="FG53" s="553" t="str">
        <f t="shared" si="793"/>
        <v/>
      </c>
      <c r="FH53" s="553" t="str">
        <f t="shared" si="793"/>
        <v/>
      </c>
      <c r="FJ53" s="553" t="str">
        <f t="shared" ref="FJ53:FW53" si="794">IF(AND($I53&lt;&gt;"",$AD53="RCS"),IF(AND($O53&gt;FI$8,$O53&lt;=FJ$8),SUM($K53:$M53),""),"")</f>
        <v/>
      </c>
      <c r="FK53" s="553" t="str">
        <f t="shared" si="794"/>
        <v/>
      </c>
      <c r="FL53" s="553" t="str">
        <f t="shared" si="794"/>
        <v/>
      </c>
      <c r="FM53" s="553" t="str">
        <f t="shared" si="794"/>
        <v/>
      </c>
      <c r="FN53" s="553" t="str">
        <f t="shared" si="794"/>
        <v/>
      </c>
      <c r="FO53" s="553" t="str">
        <f t="shared" si="794"/>
        <v/>
      </c>
      <c r="FP53" s="553" t="str">
        <f t="shared" si="794"/>
        <v/>
      </c>
      <c r="FQ53" s="553" t="str">
        <f t="shared" si="794"/>
        <v/>
      </c>
      <c r="FR53" s="553" t="str">
        <f t="shared" si="794"/>
        <v/>
      </c>
      <c r="FS53" s="553" t="str">
        <f t="shared" si="794"/>
        <v/>
      </c>
      <c r="FT53" s="553" t="str">
        <f t="shared" si="794"/>
        <v/>
      </c>
      <c r="FU53" s="553" t="str">
        <f t="shared" si="794"/>
        <v/>
      </c>
      <c r="FV53" s="553" t="str">
        <f t="shared" si="794"/>
        <v/>
      </c>
      <c r="FW53" s="553" t="str">
        <f t="shared" si="794"/>
        <v/>
      </c>
      <c r="FY53" s="553" t="str">
        <f t="shared" ref="FY53:GL53" si="795">IF(AND($I53&lt;&gt;"",$AD53="REC"),IF(AND($O53&gt;FX$8,$O53&lt;=FY$8),SUM($K53:$M53),""),"")</f>
        <v/>
      </c>
      <c r="FZ53" s="553" t="str">
        <f t="shared" si="795"/>
        <v/>
      </c>
      <c r="GA53" s="553" t="str">
        <f t="shared" si="795"/>
        <v/>
      </c>
      <c r="GB53" s="553" t="str">
        <f t="shared" si="795"/>
        <v/>
      </c>
      <c r="GC53" s="553" t="str">
        <f t="shared" si="795"/>
        <v/>
      </c>
      <c r="GD53" s="553" t="str">
        <f t="shared" si="795"/>
        <v/>
      </c>
      <c r="GE53" s="553" t="str">
        <f t="shared" si="795"/>
        <v/>
      </c>
      <c r="GF53" s="553" t="str">
        <f t="shared" si="795"/>
        <v/>
      </c>
      <c r="GG53" s="553" t="str">
        <f t="shared" si="795"/>
        <v/>
      </c>
      <c r="GH53" s="553" t="str">
        <f t="shared" si="795"/>
        <v/>
      </c>
      <c r="GI53" s="553" t="str">
        <f t="shared" si="795"/>
        <v/>
      </c>
      <c r="GJ53" s="553" t="str">
        <f t="shared" si="795"/>
        <v/>
      </c>
      <c r="GK53" s="553" t="str">
        <f t="shared" si="795"/>
        <v/>
      </c>
      <c r="GL53" s="553" t="str">
        <f t="shared" si="795"/>
        <v/>
      </c>
      <c r="GN53" s="553">
        <f t="shared" ref="GN53:HA53" si="796">IF(AND($I53&lt;&gt;"",$AD53="RBA"),IF(AND($O53&gt;GM$8,$O53&lt;=GN$8),SUM($K53:$M53),""),"")</f>
        <v>115.12799999999997</v>
      </c>
      <c r="GO53" s="553" t="str">
        <f t="shared" si="796"/>
        <v/>
      </c>
      <c r="GP53" s="553" t="str">
        <f t="shared" si="796"/>
        <v/>
      </c>
      <c r="GQ53" s="553" t="str">
        <f t="shared" si="796"/>
        <v/>
      </c>
      <c r="GR53" s="553" t="str">
        <f t="shared" si="796"/>
        <v/>
      </c>
      <c r="GS53" s="553" t="str">
        <f t="shared" si="796"/>
        <v/>
      </c>
      <c r="GT53" s="553" t="str">
        <f t="shared" si="796"/>
        <v/>
      </c>
      <c r="GU53" s="553" t="str">
        <f t="shared" si="796"/>
        <v/>
      </c>
      <c r="GV53" s="553" t="str">
        <f t="shared" si="796"/>
        <v/>
      </c>
      <c r="GW53" s="553" t="str">
        <f t="shared" si="796"/>
        <v/>
      </c>
      <c r="GX53" s="553" t="str">
        <f t="shared" si="796"/>
        <v/>
      </c>
      <c r="GY53" s="553" t="str">
        <f t="shared" si="796"/>
        <v/>
      </c>
      <c r="GZ53" s="553" t="str">
        <f t="shared" si="796"/>
        <v/>
      </c>
      <c r="HA53" s="553" t="str">
        <f t="shared" si="796"/>
        <v/>
      </c>
      <c r="HC53" s="553" t="str">
        <f t="shared" ref="HC53:HP53" si="797">IF(AND($I53&lt;&gt;"",$AD53="RBS"),IF(AND($O53&gt;HB$8,$O53&lt;=HC$8),SUM($K53:$M53),""),"")</f>
        <v/>
      </c>
      <c r="HD53" s="553" t="str">
        <f t="shared" si="797"/>
        <v/>
      </c>
      <c r="HE53" s="553" t="str">
        <f t="shared" si="797"/>
        <v/>
      </c>
      <c r="HF53" s="553" t="str">
        <f t="shared" si="797"/>
        <v/>
      </c>
      <c r="HG53" s="553" t="str">
        <f t="shared" si="797"/>
        <v/>
      </c>
      <c r="HH53" s="553" t="str">
        <f t="shared" si="797"/>
        <v/>
      </c>
      <c r="HI53" s="553" t="str">
        <f t="shared" si="797"/>
        <v/>
      </c>
      <c r="HJ53" s="553" t="str">
        <f t="shared" si="797"/>
        <v/>
      </c>
      <c r="HK53" s="553" t="str">
        <f t="shared" si="797"/>
        <v/>
      </c>
      <c r="HL53" s="553" t="str">
        <f t="shared" si="797"/>
        <v/>
      </c>
      <c r="HM53" s="553" t="str">
        <f t="shared" si="797"/>
        <v/>
      </c>
      <c r="HN53" s="553" t="str">
        <f t="shared" si="797"/>
        <v/>
      </c>
      <c r="HO53" s="553" t="str">
        <f t="shared" si="797"/>
        <v/>
      </c>
      <c r="HP53" s="553" t="str">
        <f t="shared" si="797"/>
        <v/>
      </c>
      <c r="HR53" s="553" t="str">
        <f t="shared" ref="HR53:IE53" si="798">IF(AND($I53&lt;&gt;"",$AD53="RCD"),IF(AND($O53&gt;HQ$8,$O53&lt;=HR$8),SUM($K53:$M53),""),"")</f>
        <v/>
      </c>
      <c r="HS53" s="553" t="str">
        <f t="shared" si="798"/>
        <v/>
      </c>
      <c r="HT53" s="553" t="str">
        <f t="shared" si="798"/>
        <v/>
      </c>
      <c r="HU53" s="553" t="str">
        <f t="shared" si="798"/>
        <v/>
      </c>
      <c r="HV53" s="553" t="str">
        <f t="shared" si="798"/>
        <v/>
      </c>
      <c r="HW53" s="553" t="str">
        <f t="shared" si="798"/>
        <v/>
      </c>
      <c r="HX53" s="553" t="str">
        <f t="shared" si="798"/>
        <v/>
      </c>
      <c r="HY53" s="553" t="str">
        <f t="shared" si="798"/>
        <v/>
      </c>
      <c r="HZ53" s="553" t="str">
        <f t="shared" si="798"/>
        <v/>
      </c>
      <c r="IA53" s="553" t="str">
        <f t="shared" si="798"/>
        <v/>
      </c>
      <c r="IB53" s="553" t="str">
        <f t="shared" si="798"/>
        <v/>
      </c>
      <c r="IC53" s="553" t="str">
        <f t="shared" si="798"/>
        <v/>
      </c>
      <c r="ID53" s="553" t="str">
        <f t="shared" si="798"/>
        <v/>
      </c>
      <c r="IE53" s="553" t="str">
        <f t="shared" si="798"/>
        <v/>
      </c>
      <c r="IG53" s="552">
        <f t="shared" ref="IG53:IT53" si="799">IF(AND($I53&lt;&gt;""),IF(AND($O53&gt;IF$8,$O53&lt;=IG$8),$K53,""),"")</f>
        <v>115.12799999999997</v>
      </c>
      <c r="IH53" s="552" t="str">
        <f t="shared" si="799"/>
        <v/>
      </c>
      <c r="II53" s="552" t="str">
        <f t="shared" si="799"/>
        <v/>
      </c>
      <c r="IJ53" s="552" t="str">
        <f t="shared" si="799"/>
        <v/>
      </c>
      <c r="IK53" s="552" t="str">
        <f t="shared" si="799"/>
        <v/>
      </c>
      <c r="IL53" s="552" t="str">
        <f t="shared" si="799"/>
        <v/>
      </c>
      <c r="IM53" s="552" t="str">
        <f t="shared" si="799"/>
        <v/>
      </c>
      <c r="IN53" s="552" t="str">
        <f t="shared" si="799"/>
        <v/>
      </c>
      <c r="IO53" s="552" t="str">
        <f t="shared" si="799"/>
        <v/>
      </c>
      <c r="IP53" s="552" t="str">
        <f t="shared" si="799"/>
        <v/>
      </c>
      <c r="IQ53" s="552" t="str">
        <f t="shared" si="799"/>
        <v/>
      </c>
      <c r="IR53" s="552" t="str">
        <f t="shared" si="799"/>
        <v/>
      </c>
      <c r="IS53" s="552" t="str">
        <f t="shared" si="799"/>
        <v/>
      </c>
      <c r="IT53" s="552" t="str">
        <f t="shared" si="799"/>
        <v/>
      </c>
      <c r="IU53" s="229"/>
      <c r="IV53" s="552">
        <f t="shared" si="60"/>
        <v>0</v>
      </c>
      <c r="IW53" s="552" t="str">
        <f t="shared" si="61"/>
        <v/>
      </c>
      <c r="IX53" s="552" t="str">
        <f t="shared" si="62"/>
        <v/>
      </c>
      <c r="IY53" s="552" t="str">
        <f t="shared" si="63"/>
        <v/>
      </c>
      <c r="IZ53" s="552" t="str">
        <f t="shared" si="64"/>
        <v/>
      </c>
      <c r="JA53" s="552" t="str">
        <f t="shared" si="65"/>
        <v/>
      </c>
      <c r="JB53" s="552" t="str">
        <f t="shared" si="66"/>
        <v/>
      </c>
      <c r="JC53" s="552" t="str">
        <f t="shared" si="67"/>
        <v/>
      </c>
      <c r="JD53" s="552" t="str">
        <f t="shared" si="68"/>
        <v/>
      </c>
      <c r="JE53" s="552" t="str">
        <f t="shared" si="69"/>
        <v/>
      </c>
      <c r="JF53" s="552" t="str">
        <f t="shared" si="70"/>
        <v/>
      </c>
      <c r="JG53" s="552" t="str">
        <f t="shared" si="71"/>
        <v/>
      </c>
      <c r="JH53" s="552" t="str">
        <f t="shared" si="72"/>
        <v/>
      </c>
      <c r="JI53" s="552" t="str">
        <f t="shared" si="73"/>
        <v/>
      </c>
      <c r="JJ53" s="229"/>
      <c r="JK53" s="552">
        <f t="shared" ref="JK53:JX53" si="800">IF(AND($I53&lt;&gt;""),IF(AND($O53&gt;JJ$8,$O53&lt;=JK$8),$M53,""),"")</f>
        <v>0</v>
      </c>
      <c r="JL53" s="552" t="str">
        <f t="shared" si="800"/>
        <v/>
      </c>
      <c r="JM53" s="552" t="str">
        <f t="shared" si="800"/>
        <v/>
      </c>
      <c r="JN53" s="552" t="str">
        <f t="shared" si="800"/>
        <v/>
      </c>
      <c r="JO53" s="552" t="str">
        <f t="shared" si="800"/>
        <v/>
      </c>
      <c r="JP53" s="552" t="str">
        <f t="shared" si="800"/>
        <v/>
      </c>
      <c r="JQ53" s="552" t="str">
        <f t="shared" si="800"/>
        <v/>
      </c>
      <c r="JR53" s="552" t="str">
        <f t="shared" si="800"/>
        <v/>
      </c>
      <c r="JS53" s="552" t="str">
        <f t="shared" si="800"/>
        <v/>
      </c>
      <c r="JT53" s="552" t="str">
        <f t="shared" si="800"/>
        <v/>
      </c>
      <c r="JU53" s="552" t="str">
        <f t="shared" si="800"/>
        <v/>
      </c>
      <c r="JV53" s="552" t="str">
        <f t="shared" si="800"/>
        <v/>
      </c>
      <c r="JW53" s="552" t="str">
        <f t="shared" si="800"/>
        <v/>
      </c>
      <c r="JX53" s="552" t="str">
        <f t="shared" si="800"/>
        <v/>
      </c>
      <c r="JY53" s="229"/>
      <c r="JZ53" s="552">
        <f t="shared" ref="JZ53:KM53" si="801">IF(AND($I53&lt;&gt;""),IF(AND($O53&gt;JY$8,$O53&lt;=JZ$8),$N53,""),"")</f>
        <v>0</v>
      </c>
      <c r="KA53" s="552" t="str">
        <f t="shared" si="801"/>
        <v/>
      </c>
      <c r="KB53" s="552" t="str">
        <f t="shared" si="801"/>
        <v/>
      </c>
      <c r="KC53" s="552" t="str">
        <f t="shared" si="801"/>
        <v/>
      </c>
      <c r="KD53" s="552" t="str">
        <f t="shared" si="801"/>
        <v/>
      </c>
      <c r="KE53" s="552" t="str">
        <f t="shared" si="801"/>
        <v/>
      </c>
      <c r="KF53" s="552" t="str">
        <f t="shared" si="801"/>
        <v/>
      </c>
      <c r="KG53" s="552" t="str">
        <f t="shared" si="801"/>
        <v/>
      </c>
      <c r="KH53" s="552" t="str">
        <f t="shared" si="801"/>
        <v/>
      </c>
      <c r="KI53" s="552" t="str">
        <f t="shared" si="801"/>
        <v/>
      </c>
      <c r="KJ53" s="552" t="str">
        <f t="shared" si="801"/>
        <v/>
      </c>
      <c r="KK53" s="552" t="str">
        <f t="shared" si="801"/>
        <v/>
      </c>
      <c r="KL53" s="552" t="str">
        <f t="shared" si="801"/>
        <v/>
      </c>
      <c r="KM53" s="552" t="str">
        <f t="shared" si="801"/>
        <v/>
      </c>
    </row>
    <row r="54" spans="1:299" ht="18" customHeight="1" x14ac:dyDescent="0.25">
      <c r="B54" s="551">
        <f t="shared" si="595"/>
        <v>264.77999999999997</v>
      </c>
      <c r="C54" s="269">
        <v>11</v>
      </c>
      <c r="D54" s="269" t="s">
        <v>75</v>
      </c>
      <c r="E54" s="269">
        <v>0</v>
      </c>
      <c r="F54" s="269">
        <v>15</v>
      </c>
      <c r="G54" s="269" t="s">
        <v>75</v>
      </c>
      <c r="H54" s="269">
        <v>9.56</v>
      </c>
      <c r="I54" s="269" t="s">
        <v>614</v>
      </c>
      <c r="J54" s="269" t="s">
        <v>568</v>
      </c>
      <c r="K54" s="546">
        <f>VLOOKUP(I54,' 5.0 - Rebaixos'!B:N,11,FALSE)</f>
        <v>235.29203200000003</v>
      </c>
      <c r="L54" s="546"/>
      <c r="M54" s="546"/>
      <c r="N54" s="546"/>
      <c r="O54" s="547">
        <f>IFERROR((ABS(((T54+Q54)/2)-((F54+C54)/2)))*20/1000+20/1000,0)</f>
        <v>0.02</v>
      </c>
      <c r="P54" s="547">
        <f t="shared" si="37"/>
        <v>4.7058406400000008</v>
      </c>
      <c r="Q54" s="269">
        <v>11</v>
      </c>
      <c r="R54" s="269" t="s">
        <v>75</v>
      </c>
      <c r="S54" s="269">
        <v>0</v>
      </c>
      <c r="T54" s="269">
        <v>15</v>
      </c>
      <c r="U54" s="269" t="s">
        <v>75</v>
      </c>
      <c r="V54" s="269">
        <v>9.56</v>
      </c>
      <c r="W54" s="548" t="s">
        <v>614</v>
      </c>
      <c r="X54" s="269"/>
      <c r="Y54" s="269"/>
      <c r="Z54" s="546">
        <v>1</v>
      </c>
      <c r="AA54" s="546">
        <f t="shared" si="596"/>
        <v>235.29203200000003</v>
      </c>
      <c r="AB54" s="549" t="s">
        <v>340</v>
      </c>
      <c r="AC54" s="37" t="str">
        <f t="shared" si="450"/>
        <v/>
      </c>
      <c r="AD54" s="9" t="str">
        <f t="shared" si="451"/>
        <v>RBA</v>
      </c>
      <c r="AE54" s="552" t="str">
        <f>IF(AND($I54&lt;&gt;"",$AD54="CL"),IF(AND($O54&gt;#REF!,$O54&lt;=AN$8),$K54,""),"")</f>
        <v/>
      </c>
      <c r="AF54" s="552" t="str">
        <f t="shared" si="452"/>
        <v/>
      </c>
      <c r="AG54" s="552" t="str">
        <f t="shared" si="453"/>
        <v/>
      </c>
      <c r="AH54" s="552" t="str">
        <f t="shared" si="454"/>
        <v/>
      </c>
      <c r="AI54" s="552" t="str">
        <f t="shared" si="455"/>
        <v/>
      </c>
      <c r="AJ54" s="552" t="str">
        <f t="shared" si="456"/>
        <v/>
      </c>
      <c r="AK54" s="552" t="str">
        <f t="shared" si="457"/>
        <v/>
      </c>
      <c r="AL54" s="552" t="str">
        <f t="shared" si="458"/>
        <v/>
      </c>
      <c r="AM54" s="37">
        <f t="shared" si="597"/>
        <v>0</v>
      </c>
      <c r="AN54" s="552" t="str">
        <f t="shared" ref="AN54:BA54" si="802">IF(AND($I54&lt;&gt;"",$AD54="C"),IF(AND($O54&gt;AM$8,$O54&lt;=AN$8),$K54,""),"")</f>
        <v/>
      </c>
      <c r="AO54" s="552" t="str">
        <f t="shared" si="802"/>
        <v/>
      </c>
      <c r="AP54" s="552" t="str">
        <f t="shared" si="802"/>
        <v/>
      </c>
      <c r="AQ54" s="552" t="str">
        <f t="shared" si="802"/>
        <v/>
      </c>
      <c r="AR54" s="552" t="str">
        <f t="shared" si="802"/>
        <v/>
      </c>
      <c r="AS54" s="552" t="str">
        <f t="shared" si="802"/>
        <v/>
      </c>
      <c r="AT54" s="552" t="str">
        <f t="shared" si="802"/>
        <v/>
      </c>
      <c r="AU54" s="552" t="str">
        <f t="shared" si="802"/>
        <v/>
      </c>
      <c r="AV54" s="552" t="str">
        <f t="shared" si="802"/>
        <v/>
      </c>
      <c r="AW54" s="552" t="str">
        <f t="shared" si="802"/>
        <v/>
      </c>
      <c r="AX54" s="552" t="str">
        <f t="shared" si="802"/>
        <v/>
      </c>
      <c r="AY54" s="552" t="str">
        <f t="shared" si="802"/>
        <v/>
      </c>
      <c r="AZ54" s="552" t="str">
        <f t="shared" si="802"/>
        <v/>
      </c>
      <c r="BA54" s="552" t="str">
        <f t="shared" si="802"/>
        <v/>
      </c>
      <c r="BB54" s="229"/>
      <c r="BC54" s="552" t="str">
        <f t="shared" ref="BC54:BP54" si="803">IF(AND($I54&lt;&gt;"",$AD54="C"),IF(AND($O54&gt;BB$8,$O54&lt;=BC$8),$L54,""),"")</f>
        <v/>
      </c>
      <c r="BD54" s="552" t="str">
        <f t="shared" si="803"/>
        <v/>
      </c>
      <c r="BE54" s="552" t="str">
        <f t="shared" si="803"/>
        <v/>
      </c>
      <c r="BF54" s="552" t="str">
        <f t="shared" si="803"/>
        <v/>
      </c>
      <c r="BG54" s="552" t="str">
        <f t="shared" si="803"/>
        <v/>
      </c>
      <c r="BH54" s="552" t="str">
        <f t="shared" si="803"/>
        <v/>
      </c>
      <c r="BI54" s="552" t="str">
        <f t="shared" si="803"/>
        <v/>
      </c>
      <c r="BJ54" s="552" t="str">
        <f t="shared" si="803"/>
        <v/>
      </c>
      <c r="BK54" s="552" t="str">
        <f t="shared" si="803"/>
        <v/>
      </c>
      <c r="BL54" s="552" t="str">
        <f t="shared" si="803"/>
        <v/>
      </c>
      <c r="BM54" s="552" t="str">
        <f t="shared" si="803"/>
        <v/>
      </c>
      <c r="BN54" s="552" t="str">
        <f t="shared" si="803"/>
        <v/>
      </c>
      <c r="BO54" s="552" t="str">
        <f t="shared" si="803"/>
        <v/>
      </c>
      <c r="BP54" s="552" t="str">
        <f t="shared" si="803"/>
        <v/>
      </c>
      <c r="BR54" s="552" t="str">
        <f t="shared" ref="BR54:CC54" si="804">IF(AND($I54&lt;&gt;"",$AD54="C"),IF(AND($O54&gt;BQ$8,$O54&lt;=BR$8),$M54,""),"")</f>
        <v/>
      </c>
      <c r="BS54" s="552" t="str">
        <f t="shared" si="804"/>
        <v/>
      </c>
      <c r="BT54" s="552" t="str">
        <f t="shared" si="804"/>
        <v/>
      </c>
      <c r="BU54" s="552" t="str">
        <f t="shared" si="804"/>
        <v/>
      </c>
      <c r="BV54" s="552" t="str">
        <f t="shared" si="804"/>
        <v/>
      </c>
      <c r="BW54" s="552" t="str">
        <f t="shared" si="804"/>
        <v/>
      </c>
      <c r="BX54" s="552" t="str">
        <f t="shared" si="804"/>
        <v/>
      </c>
      <c r="BY54" s="552" t="str">
        <f t="shared" si="804"/>
        <v/>
      </c>
      <c r="BZ54" s="552" t="str">
        <f t="shared" si="804"/>
        <v/>
      </c>
      <c r="CA54" s="552" t="str">
        <f t="shared" si="804"/>
        <v/>
      </c>
      <c r="CB54" s="552" t="str">
        <f t="shared" si="804"/>
        <v/>
      </c>
      <c r="CC54" s="552" t="str">
        <f t="shared" si="804"/>
        <v/>
      </c>
      <c r="CD54" s="229"/>
      <c r="CE54" s="552" t="str">
        <f t="shared" ref="CE54:CK54" si="805">IF(AND($I54&lt;&gt;"",$AD54="SM"),IF(AND($O54&gt;CD$8,$O54&lt;=CE$8),$N54,""),"")</f>
        <v/>
      </c>
      <c r="CF54" s="552" t="str">
        <f t="shared" si="805"/>
        <v/>
      </c>
      <c r="CG54" s="552" t="str">
        <f t="shared" si="805"/>
        <v/>
      </c>
      <c r="CH54" s="552" t="str">
        <f t="shared" si="805"/>
        <v/>
      </c>
      <c r="CI54" s="552" t="str">
        <f t="shared" si="805"/>
        <v/>
      </c>
      <c r="CJ54" s="552" t="str">
        <f t="shared" si="805"/>
        <v/>
      </c>
      <c r="CK54" s="552" t="str">
        <f t="shared" si="805"/>
        <v/>
      </c>
      <c r="CM54" s="553" t="str">
        <f t="shared" ref="CM54:CZ54" si="806">IF(AND($I54&lt;&gt;"",OR($AD54="ELE",$AD54="ELD",$AD54="CX")),IF(AND($O54&gt;CL$8,$O54&lt;=CM$8),$K54,""),"")</f>
        <v/>
      </c>
      <c r="CN54" s="553" t="str">
        <f t="shared" si="806"/>
        <v/>
      </c>
      <c r="CO54" s="553" t="str">
        <f t="shared" si="806"/>
        <v/>
      </c>
      <c r="CP54" s="553" t="str">
        <f t="shared" si="806"/>
        <v/>
      </c>
      <c r="CQ54" s="553" t="str">
        <f t="shared" si="806"/>
        <v/>
      </c>
      <c r="CR54" s="553" t="str">
        <f t="shared" si="806"/>
        <v/>
      </c>
      <c r="CS54" s="553" t="str">
        <f t="shared" si="806"/>
        <v/>
      </c>
      <c r="CT54" s="553" t="str">
        <f t="shared" si="806"/>
        <v/>
      </c>
      <c r="CU54" s="553" t="str">
        <f t="shared" si="806"/>
        <v/>
      </c>
      <c r="CV54" s="553" t="str">
        <f t="shared" si="806"/>
        <v/>
      </c>
      <c r="CW54" s="553" t="str">
        <f t="shared" si="806"/>
        <v/>
      </c>
      <c r="CX54" s="553" t="str">
        <f t="shared" si="806"/>
        <v/>
      </c>
      <c r="CY54" s="553" t="str">
        <f t="shared" si="806"/>
        <v/>
      </c>
      <c r="CZ54" s="553" t="str">
        <f t="shared" si="806"/>
        <v/>
      </c>
      <c r="DB54" s="553">
        <f t="shared" ref="DB54:DO54" si="807">IF(AND($W54&lt;&gt;"",$AB54="CF"),IF(AND($O54&gt;DA$8,$O54&lt;=DB$8),$AA54,""),"")</f>
        <v>235.29203200000003</v>
      </c>
      <c r="DC54" s="553" t="str">
        <f t="shared" si="807"/>
        <v/>
      </c>
      <c r="DD54" s="553" t="str">
        <f t="shared" si="807"/>
        <v/>
      </c>
      <c r="DE54" s="553" t="str">
        <f t="shared" si="807"/>
        <v/>
      </c>
      <c r="DF54" s="553" t="str">
        <f t="shared" si="807"/>
        <v/>
      </c>
      <c r="DG54" s="553" t="str">
        <f t="shared" si="807"/>
        <v/>
      </c>
      <c r="DH54" s="553" t="str">
        <f t="shared" si="807"/>
        <v/>
      </c>
      <c r="DI54" s="553" t="str">
        <f t="shared" si="807"/>
        <v/>
      </c>
      <c r="DJ54" s="553" t="str">
        <f t="shared" si="807"/>
        <v/>
      </c>
      <c r="DK54" s="553" t="str">
        <f t="shared" si="807"/>
        <v/>
      </c>
      <c r="DL54" s="553" t="str">
        <f t="shared" si="807"/>
        <v/>
      </c>
      <c r="DM54" s="553" t="str">
        <f t="shared" si="807"/>
        <v/>
      </c>
      <c r="DN54" s="553" t="str">
        <f t="shared" si="807"/>
        <v/>
      </c>
      <c r="DO54" s="553" t="str">
        <f t="shared" si="807"/>
        <v/>
      </c>
      <c r="DQ54" s="553" t="str">
        <f t="shared" ref="DQ54:ED54" si="808">IF(AND($W54&lt;&gt;"",$AB54="CA"),IF(AND($O54&gt;DP$8,$O54&lt;=DQ$8),$AA54,""),"")</f>
        <v/>
      </c>
      <c r="DR54" s="553" t="str">
        <f t="shared" si="808"/>
        <v/>
      </c>
      <c r="DS54" s="553" t="str">
        <f t="shared" si="808"/>
        <v/>
      </c>
      <c r="DT54" s="553" t="str">
        <f t="shared" si="808"/>
        <v/>
      </c>
      <c r="DU54" s="553" t="str">
        <f t="shared" si="808"/>
        <v/>
      </c>
      <c r="DV54" s="553" t="str">
        <f t="shared" si="808"/>
        <v/>
      </c>
      <c r="DW54" s="553" t="str">
        <f t="shared" si="808"/>
        <v/>
      </c>
      <c r="DX54" s="553" t="str">
        <f t="shared" si="808"/>
        <v/>
      </c>
      <c r="DY54" s="553" t="str">
        <f t="shared" si="808"/>
        <v/>
      </c>
      <c r="DZ54" s="553" t="str">
        <f t="shared" si="808"/>
        <v/>
      </c>
      <c r="EA54" s="553" t="str">
        <f t="shared" si="808"/>
        <v/>
      </c>
      <c r="EB54" s="553" t="str">
        <f t="shared" si="808"/>
        <v/>
      </c>
      <c r="EC54" s="553" t="str">
        <f t="shared" si="808"/>
        <v/>
      </c>
      <c r="ED54" s="553" t="str">
        <f t="shared" si="808"/>
        <v/>
      </c>
      <c r="EF54" s="553" t="str">
        <f t="shared" ref="EF54:ES54" si="809">IF($AC54="BFC",IF(AND($O54&gt;EE$8,$O54&lt;=EF$8),$AA54,""),"")</f>
        <v/>
      </c>
      <c r="EG54" s="553" t="str">
        <f t="shared" si="809"/>
        <v/>
      </c>
      <c r="EH54" s="553" t="str">
        <f t="shared" si="809"/>
        <v/>
      </c>
      <c r="EI54" s="553" t="str">
        <f t="shared" si="809"/>
        <v/>
      </c>
      <c r="EJ54" s="553" t="str">
        <f t="shared" si="809"/>
        <v/>
      </c>
      <c r="EK54" s="553" t="str">
        <f t="shared" si="809"/>
        <v/>
      </c>
      <c r="EL54" s="553" t="str">
        <f t="shared" si="809"/>
        <v/>
      </c>
      <c r="EM54" s="553" t="str">
        <f t="shared" si="809"/>
        <v/>
      </c>
      <c r="EN54" s="553" t="str">
        <f t="shared" si="809"/>
        <v/>
      </c>
      <c r="EO54" s="553" t="str">
        <f t="shared" si="809"/>
        <v/>
      </c>
      <c r="EP54" s="553" t="str">
        <f t="shared" si="809"/>
        <v/>
      </c>
      <c r="EQ54" s="553" t="str">
        <f t="shared" si="809"/>
        <v/>
      </c>
      <c r="ER54" s="553" t="str">
        <f t="shared" si="809"/>
        <v/>
      </c>
      <c r="ES54" s="553" t="str">
        <f t="shared" si="809"/>
        <v/>
      </c>
      <c r="EU54" s="553" t="str">
        <f t="shared" ref="EU54:FH54" si="810">IF($AC54="BFN",IF(AND($O54&gt;ET$8,$O54&lt;=EU$8),$AA54,""),"")</f>
        <v/>
      </c>
      <c r="EV54" s="553" t="str">
        <f t="shared" si="810"/>
        <v/>
      </c>
      <c r="EW54" s="553" t="str">
        <f t="shared" si="810"/>
        <v/>
      </c>
      <c r="EX54" s="553" t="str">
        <f t="shared" si="810"/>
        <v/>
      </c>
      <c r="EY54" s="553" t="str">
        <f t="shared" si="810"/>
        <v/>
      </c>
      <c r="EZ54" s="553" t="str">
        <f t="shared" si="810"/>
        <v/>
      </c>
      <c r="FA54" s="553" t="str">
        <f t="shared" si="810"/>
        <v/>
      </c>
      <c r="FB54" s="553" t="str">
        <f t="shared" si="810"/>
        <v/>
      </c>
      <c r="FC54" s="553" t="str">
        <f t="shared" si="810"/>
        <v/>
      </c>
      <c r="FD54" s="553" t="str">
        <f t="shared" si="810"/>
        <v/>
      </c>
      <c r="FE54" s="553" t="str">
        <f t="shared" si="810"/>
        <v/>
      </c>
      <c r="FF54" s="553" t="str">
        <f t="shared" si="810"/>
        <v/>
      </c>
      <c r="FG54" s="553" t="str">
        <f t="shared" si="810"/>
        <v/>
      </c>
      <c r="FH54" s="553" t="str">
        <f t="shared" si="810"/>
        <v/>
      </c>
      <c r="FJ54" s="553" t="str">
        <f t="shared" ref="FJ54:FW54" si="811">IF(AND($I54&lt;&gt;"",$AD54="RCS"),IF(AND($O54&gt;FI$8,$O54&lt;=FJ$8),SUM($K54:$M54),""),"")</f>
        <v/>
      </c>
      <c r="FK54" s="553" t="str">
        <f t="shared" si="811"/>
        <v/>
      </c>
      <c r="FL54" s="553" t="str">
        <f t="shared" si="811"/>
        <v/>
      </c>
      <c r="FM54" s="553" t="str">
        <f t="shared" si="811"/>
        <v/>
      </c>
      <c r="FN54" s="553" t="str">
        <f t="shared" si="811"/>
        <v/>
      </c>
      <c r="FO54" s="553" t="str">
        <f t="shared" si="811"/>
        <v/>
      </c>
      <c r="FP54" s="553" t="str">
        <f t="shared" si="811"/>
        <v/>
      </c>
      <c r="FQ54" s="553" t="str">
        <f t="shared" si="811"/>
        <v/>
      </c>
      <c r="FR54" s="553" t="str">
        <f t="shared" si="811"/>
        <v/>
      </c>
      <c r="FS54" s="553" t="str">
        <f t="shared" si="811"/>
        <v/>
      </c>
      <c r="FT54" s="553" t="str">
        <f t="shared" si="811"/>
        <v/>
      </c>
      <c r="FU54" s="553" t="str">
        <f t="shared" si="811"/>
        <v/>
      </c>
      <c r="FV54" s="553" t="str">
        <f t="shared" si="811"/>
        <v/>
      </c>
      <c r="FW54" s="553" t="str">
        <f t="shared" si="811"/>
        <v/>
      </c>
      <c r="FY54" s="553" t="str">
        <f t="shared" ref="FY54:GL54" si="812">IF(AND($I54&lt;&gt;"",$AD54="REC"),IF(AND($O54&gt;FX$8,$O54&lt;=FY$8),SUM($K54:$M54),""),"")</f>
        <v/>
      </c>
      <c r="FZ54" s="553" t="str">
        <f t="shared" si="812"/>
        <v/>
      </c>
      <c r="GA54" s="553" t="str">
        <f t="shared" si="812"/>
        <v/>
      </c>
      <c r="GB54" s="553" t="str">
        <f t="shared" si="812"/>
        <v/>
      </c>
      <c r="GC54" s="553" t="str">
        <f t="shared" si="812"/>
        <v/>
      </c>
      <c r="GD54" s="553" t="str">
        <f t="shared" si="812"/>
        <v/>
      </c>
      <c r="GE54" s="553" t="str">
        <f t="shared" si="812"/>
        <v/>
      </c>
      <c r="GF54" s="553" t="str">
        <f t="shared" si="812"/>
        <v/>
      </c>
      <c r="GG54" s="553" t="str">
        <f t="shared" si="812"/>
        <v/>
      </c>
      <c r="GH54" s="553" t="str">
        <f t="shared" si="812"/>
        <v/>
      </c>
      <c r="GI54" s="553" t="str">
        <f t="shared" si="812"/>
        <v/>
      </c>
      <c r="GJ54" s="553" t="str">
        <f t="shared" si="812"/>
        <v/>
      </c>
      <c r="GK54" s="553" t="str">
        <f t="shared" si="812"/>
        <v/>
      </c>
      <c r="GL54" s="553" t="str">
        <f t="shared" si="812"/>
        <v/>
      </c>
      <c r="GN54" s="553">
        <f t="shared" ref="GN54:HA54" si="813">IF(AND($I54&lt;&gt;"",$AD54="RBA"),IF(AND($O54&gt;GM$8,$O54&lt;=GN$8),SUM($K54:$M54),""),"")</f>
        <v>235.29203200000003</v>
      </c>
      <c r="GO54" s="553" t="str">
        <f t="shared" si="813"/>
        <v/>
      </c>
      <c r="GP54" s="553" t="str">
        <f t="shared" si="813"/>
        <v/>
      </c>
      <c r="GQ54" s="553" t="str">
        <f t="shared" si="813"/>
        <v/>
      </c>
      <c r="GR54" s="553" t="str">
        <f t="shared" si="813"/>
        <v/>
      </c>
      <c r="GS54" s="553" t="str">
        <f t="shared" si="813"/>
        <v/>
      </c>
      <c r="GT54" s="553" t="str">
        <f t="shared" si="813"/>
        <v/>
      </c>
      <c r="GU54" s="553" t="str">
        <f t="shared" si="813"/>
        <v/>
      </c>
      <c r="GV54" s="553" t="str">
        <f t="shared" si="813"/>
        <v/>
      </c>
      <c r="GW54" s="553" t="str">
        <f t="shared" si="813"/>
        <v/>
      </c>
      <c r="GX54" s="553" t="str">
        <f t="shared" si="813"/>
        <v/>
      </c>
      <c r="GY54" s="553" t="str">
        <f t="shared" si="813"/>
        <v/>
      </c>
      <c r="GZ54" s="553" t="str">
        <f t="shared" si="813"/>
        <v/>
      </c>
      <c r="HA54" s="553" t="str">
        <f t="shared" si="813"/>
        <v/>
      </c>
      <c r="HC54" s="553" t="str">
        <f t="shared" ref="HC54:HP54" si="814">IF(AND($I54&lt;&gt;"",$AD54="RBS"),IF(AND($O54&gt;HB$8,$O54&lt;=HC$8),SUM($K54:$M54),""),"")</f>
        <v/>
      </c>
      <c r="HD54" s="553" t="str">
        <f t="shared" si="814"/>
        <v/>
      </c>
      <c r="HE54" s="553" t="str">
        <f t="shared" si="814"/>
        <v/>
      </c>
      <c r="HF54" s="553" t="str">
        <f t="shared" si="814"/>
        <v/>
      </c>
      <c r="HG54" s="553" t="str">
        <f t="shared" si="814"/>
        <v/>
      </c>
      <c r="HH54" s="553" t="str">
        <f t="shared" si="814"/>
        <v/>
      </c>
      <c r="HI54" s="553" t="str">
        <f t="shared" si="814"/>
        <v/>
      </c>
      <c r="HJ54" s="553" t="str">
        <f t="shared" si="814"/>
        <v/>
      </c>
      <c r="HK54" s="553" t="str">
        <f t="shared" si="814"/>
        <v/>
      </c>
      <c r="HL54" s="553" t="str">
        <f t="shared" si="814"/>
        <v/>
      </c>
      <c r="HM54" s="553" t="str">
        <f t="shared" si="814"/>
        <v/>
      </c>
      <c r="HN54" s="553" t="str">
        <f t="shared" si="814"/>
        <v/>
      </c>
      <c r="HO54" s="553" t="str">
        <f t="shared" si="814"/>
        <v/>
      </c>
      <c r="HP54" s="553" t="str">
        <f t="shared" si="814"/>
        <v/>
      </c>
      <c r="HR54" s="553" t="str">
        <f t="shared" ref="HR54:IE54" si="815">IF(AND($I54&lt;&gt;"",$AD54="RCD"),IF(AND($O54&gt;HQ$8,$O54&lt;=HR$8),SUM($K54:$M54),""),"")</f>
        <v/>
      </c>
      <c r="HS54" s="553" t="str">
        <f t="shared" si="815"/>
        <v/>
      </c>
      <c r="HT54" s="553" t="str">
        <f t="shared" si="815"/>
        <v/>
      </c>
      <c r="HU54" s="553" t="str">
        <f t="shared" si="815"/>
        <v/>
      </c>
      <c r="HV54" s="553" t="str">
        <f t="shared" si="815"/>
        <v/>
      </c>
      <c r="HW54" s="553" t="str">
        <f t="shared" si="815"/>
        <v/>
      </c>
      <c r="HX54" s="553" t="str">
        <f t="shared" si="815"/>
        <v/>
      </c>
      <c r="HY54" s="553" t="str">
        <f t="shared" si="815"/>
        <v/>
      </c>
      <c r="HZ54" s="553" t="str">
        <f t="shared" si="815"/>
        <v/>
      </c>
      <c r="IA54" s="553" t="str">
        <f t="shared" si="815"/>
        <v/>
      </c>
      <c r="IB54" s="553" t="str">
        <f t="shared" si="815"/>
        <v/>
      </c>
      <c r="IC54" s="553" t="str">
        <f t="shared" si="815"/>
        <v/>
      </c>
      <c r="ID54" s="553" t="str">
        <f t="shared" si="815"/>
        <v/>
      </c>
      <c r="IE54" s="553" t="str">
        <f t="shared" si="815"/>
        <v/>
      </c>
      <c r="IG54" s="552">
        <f t="shared" ref="IG54:IT54" si="816">IF(AND($I54&lt;&gt;""),IF(AND($O54&gt;IF$8,$O54&lt;=IG$8),$K54,""),"")</f>
        <v>235.29203200000003</v>
      </c>
      <c r="IH54" s="552" t="str">
        <f t="shared" si="816"/>
        <v/>
      </c>
      <c r="II54" s="552" t="str">
        <f t="shared" si="816"/>
        <v/>
      </c>
      <c r="IJ54" s="552" t="str">
        <f t="shared" si="816"/>
        <v/>
      </c>
      <c r="IK54" s="552" t="str">
        <f t="shared" si="816"/>
        <v/>
      </c>
      <c r="IL54" s="552" t="str">
        <f t="shared" si="816"/>
        <v/>
      </c>
      <c r="IM54" s="552" t="str">
        <f t="shared" si="816"/>
        <v/>
      </c>
      <c r="IN54" s="552" t="str">
        <f t="shared" si="816"/>
        <v/>
      </c>
      <c r="IO54" s="552" t="str">
        <f t="shared" si="816"/>
        <v/>
      </c>
      <c r="IP54" s="552" t="str">
        <f t="shared" si="816"/>
        <v/>
      </c>
      <c r="IQ54" s="552" t="str">
        <f t="shared" si="816"/>
        <v/>
      </c>
      <c r="IR54" s="552" t="str">
        <f t="shared" si="816"/>
        <v/>
      </c>
      <c r="IS54" s="552" t="str">
        <f t="shared" si="816"/>
        <v/>
      </c>
      <c r="IT54" s="552" t="str">
        <f t="shared" si="816"/>
        <v/>
      </c>
      <c r="IU54" s="229"/>
      <c r="IV54" s="552">
        <f t="shared" si="60"/>
        <v>0</v>
      </c>
      <c r="IW54" s="552" t="str">
        <f t="shared" si="61"/>
        <v/>
      </c>
      <c r="IX54" s="552" t="str">
        <f t="shared" si="62"/>
        <v/>
      </c>
      <c r="IY54" s="552" t="str">
        <f t="shared" si="63"/>
        <v/>
      </c>
      <c r="IZ54" s="552" t="str">
        <f t="shared" si="64"/>
        <v/>
      </c>
      <c r="JA54" s="552" t="str">
        <f t="shared" si="65"/>
        <v/>
      </c>
      <c r="JB54" s="552" t="str">
        <f t="shared" si="66"/>
        <v/>
      </c>
      <c r="JC54" s="552" t="str">
        <f t="shared" si="67"/>
        <v/>
      </c>
      <c r="JD54" s="552" t="str">
        <f t="shared" si="68"/>
        <v/>
      </c>
      <c r="JE54" s="552" t="str">
        <f t="shared" si="69"/>
        <v/>
      </c>
      <c r="JF54" s="552" t="str">
        <f t="shared" si="70"/>
        <v/>
      </c>
      <c r="JG54" s="552" t="str">
        <f t="shared" si="71"/>
        <v/>
      </c>
      <c r="JH54" s="552" t="str">
        <f t="shared" si="72"/>
        <v/>
      </c>
      <c r="JI54" s="552" t="str">
        <f t="shared" si="73"/>
        <v/>
      </c>
      <c r="JJ54" s="229"/>
      <c r="JK54" s="552">
        <f t="shared" ref="JK54:JX54" si="817">IF(AND($I54&lt;&gt;""),IF(AND($O54&gt;JJ$8,$O54&lt;=JK$8),$M54,""),"")</f>
        <v>0</v>
      </c>
      <c r="JL54" s="552" t="str">
        <f t="shared" si="817"/>
        <v/>
      </c>
      <c r="JM54" s="552" t="str">
        <f t="shared" si="817"/>
        <v/>
      </c>
      <c r="JN54" s="552" t="str">
        <f t="shared" si="817"/>
        <v/>
      </c>
      <c r="JO54" s="552" t="str">
        <f t="shared" si="817"/>
        <v/>
      </c>
      <c r="JP54" s="552" t="str">
        <f t="shared" si="817"/>
        <v/>
      </c>
      <c r="JQ54" s="552" t="str">
        <f t="shared" si="817"/>
        <v/>
      </c>
      <c r="JR54" s="552" t="str">
        <f t="shared" si="817"/>
        <v/>
      </c>
      <c r="JS54" s="552" t="str">
        <f t="shared" si="817"/>
        <v/>
      </c>
      <c r="JT54" s="552" t="str">
        <f t="shared" si="817"/>
        <v/>
      </c>
      <c r="JU54" s="552" t="str">
        <f t="shared" si="817"/>
        <v/>
      </c>
      <c r="JV54" s="552" t="str">
        <f t="shared" si="817"/>
        <v/>
      </c>
      <c r="JW54" s="552" t="str">
        <f t="shared" si="817"/>
        <v/>
      </c>
      <c r="JX54" s="552" t="str">
        <f t="shared" si="817"/>
        <v/>
      </c>
      <c r="JY54" s="229"/>
      <c r="JZ54" s="552">
        <f t="shared" ref="JZ54:KM54" si="818">IF(AND($I54&lt;&gt;""),IF(AND($O54&gt;JY$8,$O54&lt;=JZ$8),$N54,""),"")</f>
        <v>0</v>
      </c>
      <c r="KA54" s="552" t="str">
        <f t="shared" si="818"/>
        <v/>
      </c>
      <c r="KB54" s="552" t="str">
        <f t="shared" si="818"/>
        <v/>
      </c>
      <c r="KC54" s="552" t="str">
        <f t="shared" si="818"/>
        <v/>
      </c>
      <c r="KD54" s="552" t="str">
        <f t="shared" si="818"/>
        <v/>
      </c>
      <c r="KE54" s="552" t="str">
        <f t="shared" si="818"/>
        <v/>
      </c>
      <c r="KF54" s="552" t="str">
        <f t="shared" si="818"/>
        <v/>
      </c>
      <c r="KG54" s="552" t="str">
        <f t="shared" si="818"/>
        <v/>
      </c>
      <c r="KH54" s="552" t="str">
        <f t="shared" si="818"/>
        <v/>
      </c>
      <c r="KI54" s="552" t="str">
        <f t="shared" si="818"/>
        <v/>
      </c>
      <c r="KJ54" s="552" t="str">
        <f t="shared" si="818"/>
        <v/>
      </c>
      <c r="KK54" s="552" t="str">
        <f t="shared" si="818"/>
        <v/>
      </c>
      <c r="KL54" s="552" t="str">
        <f t="shared" si="818"/>
        <v/>
      </c>
      <c r="KM54" s="552" t="str">
        <f t="shared" si="818"/>
        <v/>
      </c>
    </row>
    <row r="55" spans="1:299" ht="18" customHeight="1" x14ac:dyDescent="0.25">
      <c r="B55" s="551">
        <f t="shared" si="595"/>
        <v>281.56</v>
      </c>
      <c r="C55" s="269">
        <v>12</v>
      </c>
      <c r="D55" s="269" t="s">
        <v>75</v>
      </c>
      <c r="E55" s="269">
        <v>0</v>
      </c>
      <c r="F55" s="269">
        <v>16</v>
      </c>
      <c r="G55" s="269" t="s">
        <v>75</v>
      </c>
      <c r="H55" s="269">
        <v>3.12</v>
      </c>
      <c r="I55" s="269" t="s">
        <v>622</v>
      </c>
      <c r="J55" s="269" t="s">
        <v>568</v>
      </c>
      <c r="K55" s="546">
        <f>VLOOKUP(I55,' 5.0 - Rebaixos'!B:N,11,FALSE)</f>
        <v>49.872000000000007</v>
      </c>
      <c r="L55" s="546"/>
      <c r="M55" s="546"/>
      <c r="N55" s="546"/>
      <c r="O55" s="547">
        <f>IFERROR((ABS(((T55+Q55)/2)-((F55+C55)/2)))*20/1000+20/1000,0)</f>
        <v>0.02</v>
      </c>
      <c r="P55" s="547">
        <f t="shared" si="37"/>
        <v>0.99744000000000022</v>
      </c>
      <c r="Q55" s="269">
        <v>12</v>
      </c>
      <c r="R55" s="269" t="s">
        <v>75</v>
      </c>
      <c r="S55" s="269">
        <v>0</v>
      </c>
      <c r="T55" s="269">
        <v>16</v>
      </c>
      <c r="U55" s="269" t="s">
        <v>75</v>
      </c>
      <c r="V55" s="269">
        <v>3.12</v>
      </c>
      <c r="W55" s="548" t="s">
        <v>622</v>
      </c>
      <c r="X55" s="269"/>
      <c r="Y55" s="269"/>
      <c r="Z55" s="546">
        <v>1</v>
      </c>
      <c r="AA55" s="546">
        <f t="shared" si="596"/>
        <v>49.872000000000007</v>
      </c>
      <c r="AB55" s="549" t="s">
        <v>340</v>
      </c>
      <c r="AC55" s="37" t="str">
        <f t="shared" si="450"/>
        <v/>
      </c>
      <c r="AD55" s="9" t="str">
        <f t="shared" si="451"/>
        <v>RBA</v>
      </c>
      <c r="AE55" s="552" t="str">
        <f>IF(AND($I55&lt;&gt;"",$AD55="CL"),IF(AND($O55&gt;#REF!,$O55&lt;=AN$8),$K55,""),"")</f>
        <v/>
      </c>
      <c r="AF55" s="552" t="str">
        <f t="shared" si="452"/>
        <v/>
      </c>
      <c r="AG55" s="552" t="str">
        <f t="shared" si="453"/>
        <v/>
      </c>
      <c r="AH55" s="552" t="str">
        <f t="shared" si="454"/>
        <v/>
      </c>
      <c r="AI55" s="552" t="str">
        <f t="shared" si="455"/>
        <v/>
      </c>
      <c r="AJ55" s="552" t="str">
        <f t="shared" si="456"/>
        <v/>
      </c>
      <c r="AK55" s="552" t="str">
        <f t="shared" si="457"/>
        <v/>
      </c>
      <c r="AL55" s="552" t="str">
        <f t="shared" si="458"/>
        <v/>
      </c>
      <c r="AM55" s="37">
        <f t="shared" si="597"/>
        <v>0</v>
      </c>
      <c r="AN55" s="552" t="str">
        <f t="shared" ref="AN55:BA55" si="819">IF(AND($I55&lt;&gt;"",$AD55="C"),IF(AND($O55&gt;AM$8,$O55&lt;=AN$8),$K55,""),"")</f>
        <v/>
      </c>
      <c r="AO55" s="552" t="str">
        <f t="shared" si="819"/>
        <v/>
      </c>
      <c r="AP55" s="552" t="str">
        <f t="shared" si="819"/>
        <v/>
      </c>
      <c r="AQ55" s="552" t="str">
        <f t="shared" si="819"/>
        <v/>
      </c>
      <c r="AR55" s="552" t="str">
        <f t="shared" si="819"/>
        <v/>
      </c>
      <c r="AS55" s="552" t="str">
        <f t="shared" si="819"/>
        <v/>
      </c>
      <c r="AT55" s="552" t="str">
        <f t="shared" si="819"/>
        <v/>
      </c>
      <c r="AU55" s="552" t="str">
        <f t="shared" si="819"/>
        <v/>
      </c>
      <c r="AV55" s="552" t="str">
        <f t="shared" si="819"/>
        <v/>
      </c>
      <c r="AW55" s="552" t="str">
        <f t="shared" si="819"/>
        <v/>
      </c>
      <c r="AX55" s="552" t="str">
        <f t="shared" si="819"/>
        <v/>
      </c>
      <c r="AY55" s="552" t="str">
        <f t="shared" si="819"/>
        <v/>
      </c>
      <c r="AZ55" s="552" t="str">
        <f t="shared" si="819"/>
        <v/>
      </c>
      <c r="BA55" s="552" t="str">
        <f t="shared" si="819"/>
        <v/>
      </c>
      <c r="BB55" s="229"/>
      <c r="BC55" s="552" t="str">
        <f t="shared" ref="BC55:BP55" si="820">IF(AND($I55&lt;&gt;"",$AD55="C"),IF(AND($O55&gt;BB$8,$O55&lt;=BC$8),$L55,""),"")</f>
        <v/>
      </c>
      <c r="BD55" s="552" t="str">
        <f t="shared" si="820"/>
        <v/>
      </c>
      <c r="BE55" s="552" t="str">
        <f t="shared" si="820"/>
        <v/>
      </c>
      <c r="BF55" s="552" t="str">
        <f t="shared" si="820"/>
        <v/>
      </c>
      <c r="BG55" s="552" t="str">
        <f t="shared" si="820"/>
        <v/>
      </c>
      <c r="BH55" s="552" t="str">
        <f t="shared" si="820"/>
        <v/>
      </c>
      <c r="BI55" s="552" t="str">
        <f t="shared" si="820"/>
        <v/>
      </c>
      <c r="BJ55" s="552" t="str">
        <f t="shared" si="820"/>
        <v/>
      </c>
      <c r="BK55" s="552" t="str">
        <f t="shared" si="820"/>
        <v/>
      </c>
      <c r="BL55" s="552" t="str">
        <f t="shared" si="820"/>
        <v/>
      </c>
      <c r="BM55" s="552" t="str">
        <f t="shared" si="820"/>
        <v/>
      </c>
      <c r="BN55" s="552" t="str">
        <f t="shared" si="820"/>
        <v/>
      </c>
      <c r="BO55" s="552" t="str">
        <f t="shared" si="820"/>
        <v/>
      </c>
      <c r="BP55" s="552" t="str">
        <f t="shared" si="820"/>
        <v/>
      </c>
      <c r="BR55" s="552" t="str">
        <f t="shared" ref="BR55:CC55" si="821">IF(AND($I55&lt;&gt;"",$AD55="C"),IF(AND($O55&gt;BQ$8,$O55&lt;=BR$8),$M55,""),"")</f>
        <v/>
      </c>
      <c r="BS55" s="552" t="str">
        <f t="shared" si="821"/>
        <v/>
      </c>
      <c r="BT55" s="552" t="str">
        <f t="shared" si="821"/>
        <v/>
      </c>
      <c r="BU55" s="552" t="str">
        <f t="shared" si="821"/>
        <v/>
      </c>
      <c r="BV55" s="552" t="str">
        <f t="shared" si="821"/>
        <v/>
      </c>
      <c r="BW55" s="552" t="str">
        <f t="shared" si="821"/>
        <v/>
      </c>
      <c r="BX55" s="552" t="str">
        <f t="shared" si="821"/>
        <v/>
      </c>
      <c r="BY55" s="552" t="str">
        <f t="shared" si="821"/>
        <v/>
      </c>
      <c r="BZ55" s="552" t="str">
        <f t="shared" si="821"/>
        <v/>
      </c>
      <c r="CA55" s="552" t="str">
        <f t="shared" si="821"/>
        <v/>
      </c>
      <c r="CB55" s="552" t="str">
        <f t="shared" si="821"/>
        <v/>
      </c>
      <c r="CC55" s="552" t="str">
        <f t="shared" si="821"/>
        <v/>
      </c>
      <c r="CD55" s="229"/>
      <c r="CE55" s="552" t="str">
        <f t="shared" ref="CE55:CK55" si="822">IF(AND($I55&lt;&gt;"",$AD55="SM"),IF(AND($O55&gt;CD$8,$O55&lt;=CE$8),$N55,""),"")</f>
        <v/>
      </c>
      <c r="CF55" s="552" t="str">
        <f t="shared" si="822"/>
        <v/>
      </c>
      <c r="CG55" s="552" t="str">
        <f t="shared" si="822"/>
        <v/>
      </c>
      <c r="CH55" s="552" t="str">
        <f t="shared" si="822"/>
        <v/>
      </c>
      <c r="CI55" s="552" t="str">
        <f t="shared" si="822"/>
        <v/>
      </c>
      <c r="CJ55" s="552" t="str">
        <f t="shared" si="822"/>
        <v/>
      </c>
      <c r="CK55" s="552" t="str">
        <f t="shared" si="822"/>
        <v/>
      </c>
      <c r="CM55" s="553" t="str">
        <f t="shared" ref="CM55:CZ55" si="823">IF(AND($I55&lt;&gt;"",OR($AD55="ELE",$AD55="ELD",$AD55="CX")),IF(AND($O55&gt;CL$8,$O55&lt;=CM$8),$K55,""),"")</f>
        <v/>
      </c>
      <c r="CN55" s="553" t="str">
        <f t="shared" si="823"/>
        <v/>
      </c>
      <c r="CO55" s="553" t="str">
        <f t="shared" si="823"/>
        <v/>
      </c>
      <c r="CP55" s="553" t="str">
        <f t="shared" si="823"/>
        <v/>
      </c>
      <c r="CQ55" s="553" t="str">
        <f t="shared" si="823"/>
        <v/>
      </c>
      <c r="CR55" s="553" t="str">
        <f t="shared" si="823"/>
        <v/>
      </c>
      <c r="CS55" s="553" t="str">
        <f t="shared" si="823"/>
        <v/>
      </c>
      <c r="CT55" s="553" t="str">
        <f t="shared" si="823"/>
        <v/>
      </c>
      <c r="CU55" s="553" t="str">
        <f t="shared" si="823"/>
        <v/>
      </c>
      <c r="CV55" s="553" t="str">
        <f t="shared" si="823"/>
        <v/>
      </c>
      <c r="CW55" s="553" t="str">
        <f t="shared" si="823"/>
        <v/>
      </c>
      <c r="CX55" s="553" t="str">
        <f t="shared" si="823"/>
        <v/>
      </c>
      <c r="CY55" s="553" t="str">
        <f t="shared" si="823"/>
        <v/>
      </c>
      <c r="CZ55" s="553" t="str">
        <f t="shared" si="823"/>
        <v/>
      </c>
      <c r="DB55" s="553">
        <f t="shared" ref="DB55:DO55" si="824">IF(AND($W55&lt;&gt;"",$AB55="CF"),IF(AND($O55&gt;DA$8,$O55&lt;=DB$8),$AA55,""),"")</f>
        <v>49.872000000000007</v>
      </c>
      <c r="DC55" s="553" t="str">
        <f t="shared" si="824"/>
        <v/>
      </c>
      <c r="DD55" s="553" t="str">
        <f t="shared" si="824"/>
        <v/>
      </c>
      <c r="DE55" s="553" t="str">
        <f t="shared" si="824"/>
        <v/>
      </c>
      <c r="DF55" s="553" t="str">
        <f t="shared" si="824"/>
        <v/>
      </c>
      <c r="DG55" s="553" t="str">
        <f t="shared" si="824"/>
        <v/>
      </c>
      <c r="DH55" s="553" t="str">
        <f t="shared" si="824"/>
        <v/>
      </c>
      <c r="DI55" s="553" t="str">
        <f t="shared" si="824"/>
        <v/>
      </c>
      <c r="DJ55" s="553" t="str">
        <f t="shared" si="824"/>
        <v/>
      </c>
      <c r="DK55" s="553" t="str">
        <f t="shared" si="824"/>
        <v/>
      </c>
      <c r="DL55" s="553" t="str">
        <f t="shared" si="824"/>
        <v/>
      </c>
      <c r="DM55" s="553" t="str">
        <f t="shared" si="824"/>
        <v/>
      </c>
      <c r="DN55" s="553" t="str">
        <f t="shared" si="824"/>
        <v/>
      </c>
      <c r="DO55" s="553" t="str">
        <f t="shared" si="824"/>
        <v/>
      </c>
      <c r="DQ55" s="553" t="str">
        <f t="shared" ref="DQ55:ED55" si="825">IF(AND($W55&lt;&gt;"",$AB55="CA"),IF(AND($O55&gt;DP$8,$O55&lt;=DQ$8),$AA55,""),"")</f>
        <v/>
      </c>
      <c r="DR55" s="553" t="str">
        <f t="shared" si="825"/>
        <v/>
      </c>
      <c r="DS55" s="553" t="str">
        <f t="shared" si="825"/>
        <v/>
      </c>
      <c r="DT55" s="553" t="str">
        <f t="shared" si="825"/>
        <v/>
      </c>
      <c r="DU55" s="553" t="str">
        <f t="shared" si="825"/>
        <v/>
      </c>
      <c r="DV55" s="553" t="str">
        <f t="shared" si="825"/>
        <v/>
      </c>
      <c r="DW55" s="553" t="str">
        <f t="shared" si="825"/>
        <v/>
      </c>
      <c r="DX55" s="553" t="str">
        <f t="shared" si="825"/>
        <v/>
      </c>
      <c r="DY55" s="553" t="str">
        <f t="shared" si="825"/>
        <v/>
      </c>
      <c r="DZ55" s="553" t="str">
        <f t="shared" si="825"/>
        <v/>
      </c>
      <c r="EA55" s="553" t="str">
        <f t="shared" si="825"/>
        <v/>
      </c>
      <c r="EB55" s="553" t="str">
        <f t="shared" si="825"/>
        <v/>
      </c>
      <c r="EC55" s="553" t="str">
        <f t="shared" si="825"/>
        <v/>
      </c>
      <c r="ED55" s="553" t="str">
        <f t="shared" si="825"/>
        <v/>
      </c>
      <c r="EF55" s="553" t="str">
        <f t="shared" ref="EF55:ES55" si="826">IF($AC55="BFC",IF(AND($O55&gt;EE$8,$O55&lt;=EF$8),$AA55,""),"")</f>
        <v/>
      </c>
      <c r="EG55" s="553" t="str">
        <f t="shared" si="826"/>
        <v/>
      </c>
      <c r="EH55" s="553" t="str">
        <f t="shared" si="826"/>
        <v/>
      </c>
      <c r="EI55" s="553" t="str">
        <f t="shared" si="826"/>
        <v/>
      </c>
      <c r="EJ55" s="553" t="str">
        <f t="shared" si="826"/>
        <v/>
      </c>
      <c r="EK55" s="553" t="str">
        <f t="shared" si="826"/>
        <v/>
      </c>
      <c r="EL55" s="553" t="str">
        <f t="shared" si="826"/>
        <v/>
      </c>
      <c r="EM55" s="553" t="str">
        <f t="shared" si="826"/>
        <v/>
      </c>
      <c r="EN55" s="553" t="str">
        <f t="shared" si="826"/>
        <v/>
      </c>
      <c r="EO55" s="553" t="str">
        <f t="shared" si="826"/>
        <v/>
      </c>
      <c r="EP55" s="553" t="str">
        <f t="shared" si="826"/>
        <v/>
      </c>
      <c r="EQ55" s="553" t="str">
        <f t="shared" si="826"/>
        <v/>
      </c>
      <c r="ER55" s="553" t="str">
        <f t="shared" si="826"/>
        <v/>
      </c>
      <c r="ES55" s="553" t="str">
        <f t="shared" si="826"/>
        <v/>
      </c>
      <c r="EU55" s="553" t="str">
        <f t="shared" ref="EU55:FH55" si="827">IF($AC55="BFN",IF(AND($O55&gt;ET$8,$O55&lt;=EU$8),$AA55,""),"")</f>
        <v/>
      </c>
      <c r="EV55" s="553" t="str">
        <f t="shared" si="827"/>
        <v/>
      </c>
      <c r="EW55" s="553" t="str">
        <f t="shared" si="827"/>
        <v/>
      </c>
      <c r="EX55" s="553" t="str">
        <f t="shared" si="827"/>
        <v/>
      </c>
      <c r="EY55" s="553" t="str">
        <f t="shared" si="827"/>
        <v/>
      </c>
      <c r="EZ55" s="553" t="str">
        <f t="shared" si="827"/>
        <v/>
      </c>
      <c r="FA55" s="553" t="str">
        <f t="shared" si="827"/>
        <v/>
      </c>
      <c r="FB55" s="553" t="str">
        <f t="shared" si="827"/>
        <v/>
      </c>
      <c r="FC55" s="553" t="str">
        <f t="shared" si="827"/>
        <v/>
      </c>
      <c r="FD55" s="553" t="str">
        <f t="shared" si="827"/>
        <v/>
      </c>
      <c r="FE55" s="553" t="str">
        <f t="shared" si="827"/>
        <v/>
      </c>
      <c r="FF55" s="553" t="str">
        <f t="shared" si="827"/>
        <v/>
      </c>
      <c r="FG55" s="553" t="str">
        <f t="shared" si="827"/>
        <v/>
      </c>
      <c r="FH55" s="553" t="str">
        <f t="shared" si="827"/>
        <v/>
      </c>
      <c r="FJ55" s="553" t="str">
        <f t="shared" ref="FJ55:FW55" si="828">IF(AND($I55&lt;&gt;"",$AD55="RCS"),IF(AND($O55&gt;FI$8,$O55&lt;=FJ$8),SUM($K55:$M55),""),"")</f>
        <v/>
      </c>
      <c r="FK55" s="553" t="str">
        <f t="shared" si="828"/>
        <v/>
      </c>
      <c r="FL55" s="553" t="str">
        <f t="shared" si="828"/>
        <v/>
      </c>
      <c r="FM55" s="553" t="str">
        <f t="shared" si="828"/>
        <v/>
      </c>
      <c r="FN55" s="553" t="str">
        <f t="shared" si="828"/>
        <v/>
      </c>
      <c r="FO55" s="553" t="str">
        <f t="shared" si="828"/>
        <v/>
      </c>
      <c r="FP55" s="553" t="str">
        <f t="shared" si="828"/>
        <v/>
      </c>
      <c r="FQ55" s="553" t="str">
        <f t="shared" si="828"/>
        <v/>
      </c>
      <c r="FR55" s="553" t="str">
        <f t="shared" si="828"/>
        <v/>
      </c>
      <c r="FS55" s="553" t="str">
        <f t="shared" si="828"/>
        <v/>
      </c>
      <c r="FT55" s="553" t="str">
        <f t="shared" si="828"/>
        <v/>
      </c>
      <c r="FU55" s="553" t="str">
        <f t="shared" si="828"/>
        <v/>
      </c>
      <c r="FV55" s="553" t="str">
        <f t="shared" si="828"/>
        <v/>
      </c>
      <c r="FW55" s="553" t="str">
        <f t="shared" si="828"/>
        <v/>
      </c>
      <c r="FY55" s="553" t="str">
        <f t="shared" ref="FY55:GL55" si="829">IF(AND($I55&lt;&gt;"",$AD55="REC"),IF(AND($O55&gt;FX$8,$O55&lt;=FY$8),SUM($K55:$M55),""),"")</f>
        <v/>
      </c>
      <c r="FZ55" s="553" t="str">
        <f t="shared" si="829"/>
        <v/>
      </c>
      <c r="GA55" s="553" t="str">
        <f t="shared" si="829"/>
        <v/>
      </c>
      <c r="GB55" s="553" t="str">
        <f t="shared" si="829"/>
        <v/>
      </c>
      <c r="GC55" s="553" t="str">
        <f t="shared" si="829"/>
        <v/>
      </c>
      <c r="GD55" s="553" t="str">
        <f t="shared" si="829"/>
        <v/>
      </c>
      <c r="GE55" s="553" t="str">
        <f t="shared" si="829"/>
        <v/>
      </c>
      <c r="GF55" s="553" t="str">
        <f t="shared" si="829"/>
        <v/>
      </c>
      <c r="GG55" s="553" t="str">
        <f t="shared" si="829"/>
        <v/>
      </c>
      <c r="GH55" s="553" t="str">
        <f t="shared" si="829"/>
        <v/>
      </c>
      <c r="GI55" s="553" t="str">
        <f t="shared" si="829"/>
        <v/>
      </c>
      <c r="GJ55" s="553" t="str">
        <f t="shared" si="829"/>
        <v/>
      </c>
      <c r="GK55" s="553" t="str">
        <f t="shared" si="829"/>
        <v/>
      </c>
      <c r="GL55" s="553" t="str">
        <f t="shared" si="829"/>
        <v/>
      </c>
      <c r="GN55" s="553">
        <f t="shared" ref="GN55:HA55" si="830">IF(AND($I55&lt;&gt;"",$AD55="RBA"),IF(AND($O55&gt;GM$8,$O55&lt;=GN$8),SUM($K55:$M55),""),"")</f>
        <v>49.872000000000007</v>
      </c>
      <c r="GO55" s="553" t="str">
        <f t="shared" si="830"/>
        <v/>
      </c>
      <c r="GP55" s="553" t="str">
        <f t="shared" si="830"/>
        <v/>
      </c>
      <c r="GQ55" s="553" t="str">
        <f t="shared" si="830"/>
        <v/>
      </c>
      <c r="GR55" s="553" t="str">
        <f t="shared" si="830"/>
        <v/>
      </c>
      <c r="GS55" s="553" t="str">
        <f t="shared" si="830"/>
        <v/>
      </c>
      <c r="GT55" s="553" t="str">
        <f t="shared" si="830"/>
        <v/>
      </c>
      <c r="GU55" s="553" t="str">
        <f t="shared" si="830"/>
        <v/>
      </c>
      <c r="GV55" s="553" t="str">
        <f t="shared" si="830"/>
        <v/>
      </c>
      <c r="GW55" s="553" t="str">
        <f t="shared" si="830"/>
        <v/>
      </c>
      <c r="GX55" s="553" t="str">
        <f t="shared" si="830"/>
        <v/>
      </c>
      <c r="GY55" s="553" t="str">
        <f t="shared" si="830"/>
        <v/>
      </c>
      <c r="GZ55" s="553" t="str">
        <f t="shared" si="830"/>
        <v/>
      </c>
      <c r="HA55" s="553" t="str">
        <f t="shared" si="830"/>
        <v/>
      </c>
      <c r="HC55" s="553" t="str">
        <f t="shared" ref="HC55:HP55" si="831">IF(AND($I55&lt;&gt;"",$AD55="RBS"),IF(AND($O55&gt;HB$8,$O55&lt;=HC$8),SUM($K55:$M55),""),"")</f>
        <v/>
      </c>
      <c r="HD55" s="553" t="str">
        <f t="shared" si="831"/>
        <v/>
      </c>
      <c r="HE55" s="553" t="str">
        <f t="shared" si="831"/>
        <v/>
      </c>
      <c r="HF55" s="553" t="str">
        <f t="shared" si="831"/>
        <v/>
      </c>
      <c r="HG55" s="553" t="str">
        <f t="shared" si="831"/>
        <v/>
      </c>
      <c r="HH55" s="553" t="str">
        <f t="shared" si="831"/>
        <v/>
      </c>
      <c r="HI55" s="553" t="str">
        <f t="shared" si="831"/>
        <v/>
      </c>
      <c r="HJ55" s="553" t="str">
        <f t="shared" si="831"/>
        <v/>
      </c>
      <c r="HK55" s="553" t="str">
        <f t="shared" si="831"/>
        <v/>
      </c>
      <c r="HL55" s="553" t="str">
        <f t="shared" si="831"/>
        <v/>
      </c>
      <c r="HM55" s="553" t="str">
        <f t="shared" si="831"/>
        <v/>
      </c>
      <c r="HN55" s="553" t="str">
        <f t="shared" si="831"/>
        <v/>
      </c>
      <c r="HO55" s="553" t="str">
        <f t="shared" si="831"/>
        <v/>
      </c>
      <c r="HP55" s="553" t="str">
        <f t="shared" si="831"/>
        <v/>
      </c>
      <c r="HR55" s="553" t="str">
        <f t="shared" ref="HR55:IE55" si="832">IF(AND($I55&lt;&gt;"",$AD55="RCD"),IF(AND($O55&gt;HQ$8,$O55&lt;=HR$8),SUM($K55:$M55),""),"")</f>
        <v/>
      </c>
      <c r="HS55" s="553" t="str">
        <f t="shared" si="832"/>
        <v/>
      </c>
      <c r="HT55" s="553" t="str">
        <f t="shared" si="832"/>
        <v/>
      </c>
      <c r="HU55" s="553" t="str">
        <f t="shared" si="832"/>
        <v/>
      </c>
      <c r="HV55" s="553" t="str">
        <f t="shared" si="832"/>
        <v/>
      </c>
      <c r="HW55" s="553" t="str">
        <f t="shared" si="832"/>
        <v/>
      </c>
      <c r="HX55" s="553" t="str">
        <f t="shared" si="832"/>
        <v/>
      </c>
      <c r="HY55" s="553" t="str">
        <f t="shared" si="832"/>
        <v/>
      </c>
      <c r="HZ55" s="553" t="str">
        <f t="shared" si="832"/>
        <v/>
      </c>
      <c r="IA55" s="553" t="str">
        <f t="shared" si="832"/>
        <v/>
      </c>
      <c r="IB55" s="553" t="str">
        <f t="shared" si="832"/>
        <v/>
      </c>
      <c r="IC55" s="553" t="str">
        <f t="shared" si="832"/>
        <v/>
      </c>
      <c r="ID55" s="553" t="str">
        <f t="shared" si="832"/>
        <v/>
      </c>
      <c r="IE55" s="553" t="str">
        <f t="shared" si="832"/>
        <v/>
      </c>
      <c r="IG55" s="552">
        <f t="shared" ref="IG55:IT55" si="833">IF(AND($I55&lt;&gt;""),IF(AND($O55&gt;IF$8,$O55&lt;=IG$8),$K55,""),"")</f>
        <v>49.872000000000007</v>
      </c>
      <c r="IH55" s="552" t="str">
        <f t="shared" si="833"/>
        <v/>
      </c>
      <c r="II55" s="552" t="str">
        <f t="shared" si="833"/>
        <v/>
      </c>
      <c r="IJ55" s="552" t="str">
        <f t="shared" si="833"/>
        <v/>
      </c>
      <c r="IK55" s="552" t="str">
        <f t="shared" si="833"/>
        <v/>
      </c>
      <c r="IL55" s="552" t="str">
        <f t="shared" si="833"/>
        <v/>
      </c>
      <c r="IM55" s="552" t="str">
        <f t="shared" si="833"/>
        <v/>
      </c>
      <c r="IN55" s="552" t="str">
        <f t="shared" si="833"/>
        <v/>
      </c>
      <c r="IO55" s="552" t="str">
        <f t="shared" si="833"/>
        <v/>
      </c>
      <c r="IP55" s="552" t="str">
        <f t="shared" si="833"/>
        <v/>
      </c>
      <c r="IQ55" s="552" t="str">
        <f t="shared" si="833"/>
        <v/>
      </c>
      <c r="IR55" s="552" t="str">
        <f t="shared" si="833"/>
        <v/>
      </c>
      <c r="IS55" s="552" t="str">
        <f t="shared" si="833"/>
        <v/>
      </c>
      <c r="IT55" s="552" t="str">
        <f t="shared" si="833"/>
        <v/>
      </c>
      <c r="IU55" s="229"/>
      <c r="IV55" s="552">
        <f t="shared" si="60"/>
        <v>0</v>
      </c>
      <c r="IW55" s="552" t="str">
        <f t="shared" si="61"/>
        <v/>
      </c>
      <c r="IX55" s="552" t="str">
        <f t="shared" si="62"/>
        <v/>
      </c>
      <c r="IY55" s="552" t="str">
        <f t="shared" si="63"/>
        <v/>
      </c>
      <c r="IZ55" s="552" t="str">
        <f t="shared" si="64"/>
        <v/>
      </c>
      <c r="JA55" s="552" t="str">
        <f t="shared" si="65"/>
        <v/>
      </c>
      <c r="JB55" s="552" t="str">
        <f t="shared" si="66"/>
        <v/>
      </c>
      <c r="JC55" s="552" t="str">
        <f t="shared" si="67"/>
        <v/>
      </c>
      <c r="JD55" s="552" t="str">
        <f t="shared" si="68"/>
        <v/>
      </c>
      <c r="JE55" s="552" t="str">
        <f t="shared" si="69"/>
        <v/>
      </c>
      <c r="JF55" s="552" t="str">
        <f t="shared" si="70"/>
        <v/>
      </c>
      <c r="JG55" s="552" t="str">
        <f t="shared" si="71"/>
        <v/>
      </c>
      <c r="JH55" s="552" t="str">
        <f t="shared" si="72"/>
        <v/>
      </c>
      <c r="JI55" s="552" t="str">
        <f t="shared" si="73"/>
        <v/>
      </c>
      <c r="JJ55" s="229"/>
      <c r="JK55" s="552">
        <f t="shared" ref="JK55:JX55" si="834">IF(AND($I55&lt;&gt;""),IF(AND($O55&gt;JJ$8,$O55&lt;=JK$8),$M55,""),"")</f>
        <v>0</v>
      </c>
      <c r="JL55" s="552" t="str">
        <f t="shared" si="834"/>
        <v/>
      </c>
      <c r="JM55" s="552" t="str">
        <f t="shared" si="834"/>
        <v/>
      </c>
      <c r="JN55" s="552" t="str">
        <f t="shared" si="834"/>
        <v/>
      </c>
      <c r="JO55" s="552" t="str">
        <f t="shared" si="834"/>
        <v/>
      </c>
      <c r="JP55" s="552" t="str">
        <f t="shared" si="834"/>
        <v/>
      </c>
      <c r="JQ55" s="552" t="str">
        <f t="shared" si="834"/>
        <v/>
      </c>
      <c r="JR55" s="552" t="str">
        <f t="shared" si="834"/>
        <v/>
      </c>
      <c r="JS55" s="552" t="str">
        <f t="shared" si="834"/>
        <v/>
      </c>
      <c r="JT55" s="552" t="str">
        <f t="shared" si="834"/>
        <v/>
      </c>
      <c r="JU55" s="552" t="str">
        <f t="shared" si="834"/>
        <v/>
      </c>
      <c r="JV55" s="552" t="str">
        <f t="shared" si="834"/>
        <v/>
      </c>
      <c r="JW55" s="552" t="str">
        <f t="shared" si="834"/>
        <v/>
      </c>
      <c r="JX55" s="552" t="str">
        <f t="shared" si="834"/>
        <v/>
      </c>
      <c r="JY55" s="229"/>
      <c r="JZ55" s="552">
        <f t="shared" ref="JZ55:KM55" si="835">IF(AND($I55&lt;&gt;""),IF(AND($O55&gt;JY$8,$O55&lt;=JZ$8),$N55,""),"")</f>
        <v>0</v>
      </c>
      <c r="KA55" s="552" t="str">
        <f t="shared" si="835"/>
        <v/>
      </c>
      <c r="KB55" s="552" t="str">
        <f t="shared" si="835"/>
        <v/>
      </c>
      <c r="KC55" s="552" t="str">
        <f t="shared" si="835"/>
        <v/>
      </c>
      <c r="KD55" s="552" t="str">
        <f t="shared" si="835"/>
        <v/>
      </c>
      <c r="KE55" s="552" t="str">
        <f t="shared" si="835"/>
        <v/>
      </c>
      <c r="KF55" s="552" t="str">
        <f t="shared" si="835"/>
        <v/>
      </c>
      <c r="KG55" s="552" t="str">
        <f t="shared" si="835"/>
        <v/>
      </c>
      <c r="KH55" s="552" t="str">
        <f t="shared" si="835"/>
        <v/>
      </c>
      <c r="KI55" s="552" t="str">
        <f t="shared" si="835"/>
        <v/>
      </c>
      <c r="KJ55" s="552" t="str">
        <f t="shared" si="835"/>
        <v/>
      </c>
      <c r="KK55" s="552" t="str">
        <f t="shared" si="835"/>
        <v/>
      </c>
      <c r="KL55" s="552" t="str">
        <f t="shared" si="835"/>
        <v/>
      </c>
      <c r="KM55" s="552" t="str">
        <f t="shared" si="835"/>
        <v/>
      </c>
    </row>
    <row r="56" spans="1:299" ht="18" customHeight="1" x14ac:dyDescent="0.25">
      <c r="B56" s="551">
        <f t="shared" si="595"/>
        <v>334.72500000000002</v>
      </c>
      <c r="C56" s="269">
        <v>1</v>
      </c>
      <c r="D56" s="269" t="s">
        <v>75</v>
      </c>
      <c r="E56" s="269">
        <v>16.23</v>
      </c>
      <c r="F56" s="269">
        <v>31</v>
      </c>
      <c r="G56" s="269" t="s">
        <v>75</v>
      </c>
      <c r="H56" s="269">
        <v>13.22</v>
      </c>
      <c r="I56" s="269" t="s">
        <v>579</v>
      </c>
      <c r="J56" s="269" t="s">
        <v>568</v>
      </c>
      <c r="K56" s="546">
        <v>2280.8490000000002</v>
      </c>
      <c r="L56" s="546"/>
      <c r="M56" s="546"/>
      <c r="N56" s="546"/>
      <c r="O56" s="547">
        <v>0.34</v>
      </c>
      <c r="P56" s="547">
        <f t="shared" si="37"/>
        <v>775.4886600000001</v>
      </c>
      <c r="Q56" s="269">
        <v>1</v>
      </c>
      <c r="R56" s="269" t="s">
        <v>75</v>
      </c>
      <c r="S56" s="269">
        <v>0</v>
      </c>
      <c r="T56" s="269">
        <v>8</v>
      </c>
      <c r="U56" s="269" t="s">
        <v>75</v>
      </c>
      <c r="V56" s="269">
        <v>0</v>
      </c>
      <c r="W56" s="548" t="s">
        <v>569</v>
      </c>
      <c r="X56" s="269"/>
      <c r="Y56" s="269"/>
      <c r="Z56" s="546">
        <v>1.3</v>
      </c>
      <c r="AA56" s="546">
        <f t="shared" si="596"/>
        <v>1754.4992307692307</v>
      </c>
      <c r="AB56" s="549" t="s">
        <v>341</v>
      </c>
      <c r="AC56" s="37" t="str">
        <f t="shared" si="450"/>
        <v>A</v>
      </c>
      <c r="AD56" s="9" t="str">
        <f t="shared" si="451"/>
        <v>C</v>
      </c>
      <c r="AE56" s="552" t="str">
        <f>IF(AND($I56&lt;&gt;"",$AD56="CL"),IF(AND($O56&gt;#REF!,$O56&lt;=AN$8),$K56,""),"")</f>
        <v/>
      </c>
      <c r="AF56" s="552" t="str">
        <f t="shared" si="452"/>
        <v/>
      </c>
      <c r="AG56" s="552" t="str">
        <f t="shared" si="453"/>
        <v/>
      </c>
      <c r="AH56" s="552" t="str">
        <f t="shared" si="454"/>
        <v/>
      </c>
      <c r="AI56" s="552" t="str">
        <f t="shared" si="455"/>
        <v/>
      </c>
      <c r="AJ56" s="552" t="str">
        <f t="shared" si="456"/>
        <v/>
      </c>
      <c r="AK56" s="552" t="str">
        <f t="shared" si="457"/>
        <v/>
      </c>
      <c r="AL56" s="552" t="str">
        <f t="shared" si="458"/>
        <v/>
      </c>
      <c r="AM56" s="37">
        <f t="shared" si="597"/>
        <v>0</v>
      </c>
      <c r="AN56" s="552" t="str">
        <f t="shared" ref="AN56:BA56" si="836">IF(AND($I56&lt;&gt;"",$AD56="C"),IF(AND($O56&gt;AM$8,$O56&lt;=AN$8),$K56,""),"")</f>
        <v/>
      </c>
      <c r="AO56" s="552" t="str">
        <f t="shared" si="836"/>
        <v/>
      </c>
      <c r="AP56" s="552">
        <f t="shared" si="836"/>
        <v>2280.8490000000002</v>
      </c>
      <c r="AQ56" s="552" t="str">
        <f t="shared" si="836"/>
        <v/>
      </c>
      <c r="AR56" s="552" t="str">
        <f t="shared" si="836"/>
        <v/>
      </c>
      <c r="AS56" s="552" t="str">
        <f t="shared" si="836"/>
        <v/>
      </c>
      <c r="AT56" s="552" t="str">
        <f t="shared" si="836"/>
        <v/>
      </c>
      <c r="AU56" s="552" t="str">
        <f t="shared" si="836"/>
        <v/>
      </c>
      <c r="AV56" s="552" t="str">
        <f t="shared" si="836"/>
        <v/>
      </c>
      <c r="AW56" s="552" t="str">
        <f t="shared" si="836"/>
        <v/>
      </c>
      <c r="AX56" s="552" t="str">
        <f t="shared" si="836"/>
        <v/>
      </c>
      <c r="AY56" s="552" t="str">
        <f t="shared" si="836"/>
        <v/>
      </c>
      <c r="AZ56" s="552" t="str">
        <f t="shared" si="836"/>
        <v/>
      </c>
      <c r="BA56" s="552" t="str">
        <f t="shared" si="836"/>
        <v/>
      </c>
      <c r="BB56" s="229"/>
      <c r="BC56" s="552" t="str">
        <f t="shared" ref="BC56:BP56" si="837">IF(AND($I56&lt;&gt;"",$AD56="C"),IF(AND($O56&gt;BB$8,$O56&lt;=BC$8),$L56,""),"")</f>
        <v/>
      </c>
      <c r="BD56" s="552" t="str">
        <f t="shared" si="837"/>
        <v/>
      </c>
      <c r="BE56" s="552">
        <f t="shared" si="837"/>
        <v>0</v>
      </c>
      <c r="BF56" s="552" t="str">
        <f t="shared" si="837"/>
        <v/>
      </c>
      <c r="BG56" s="552" t="str">
        <f t="shared" si="837"/>
        <v/>
      </c>
      <c r="BH56" s="552" t="str">
        <f t="shared" si="837"/>
        <v/>
      </c>
      <c r="BI56" s="552" t="str">
        <f t="shared" si="837"/>
        <v/>
      </c>
      <c r="BJ56" s="552" t="str">
        <f t="shared" si="837"/>
        <v/>
      </c>
      <c r="BK56" s="552" t="str">
        <f t="shared" si="837"/>
        <v/>
      </c>
      <c r="BL56" s="552" t="str">
        <f t="shared" si="837"/>
        <v/>
      </c>
      <c r="BM56" s="552" t="str">
        <f t="shared" si="837"/>
        <v/>
      </c>
      <c r="BN56" s="552" t="str">
        <f t="shared" si="837"/>
        <v/>
      </c>
      <c r="BO56" s="552" t="str">
        <f t="shared" si="837"/>
        <v/>
      </c>
      <c r="BP56" s="552" t="str">
        <f t="shared" si="837"/>
        <v/>
      </c>
      <c r="BR56" s="552" t="str">
        <f t="shared" ref="BR56:CC56" si="838">IF(AND($I56&lt;&gt;"",$AD56="C"),IF(AND($O56&gt;BQ$8,$O56&lt;=BR$8),$M56,""),"")</f>
        <v/>
      </c>
      <c r="BS56" s="552" t="str">
        <f t="shared" si="838"/>
        <v/>
      </c>
      <c r="BT56" s="552">
        <f t="shared" si="838"/>
        <v>0</v>
      </c>
      <c r="BU56" s="552" t="str">
        <f t="shared" si="838"/>
        <v/>
      </c>
      <c r="BV56" s="552" t="str">
        <f t="shared" si="838"/>
        <v/>
      </c>
      <c r="BW56" s="552" t="str">
        <f t="shared" si="838"/>
        <v/>
      </c>
      <c r="BX56" s="552" t="str">
        <f t="shared" si="838"/>
        <v/>
      </c>
      <c r="BY56" s="552" t="str">
        <f t="shared" si="838"/>
        <v/>
      </c>
      <c r="BZ56" s="552" t="str">
        <f t="shared" si="838"/>
        <v/>
      </c>
      <c r="CA56" s="552" t="str">
        <f t="shared" si="838"/>
        <v/>
      </c>
      <c r="CB56" s="552" t="str">
        <f t="shared" si="838"/>
        <v/>
      </c>
      <c r="CC56" s="552" t="str">
        <f t="shared" si="838"/>
        <v/>
      </c>
      <c r="CD56" s="229"/>
      <c r="CE56" s="552" t="str">
        <f t="shared" ref="CE56:CK56" si="839">IF(AND($I56&lt;&gt;"",$AD56="SM"),IF(AND($O56&gt;CD$8,$O56&lt;=CE$8),$N56,""),"")</f>
        <v/>
      </c>
      <c r="CF56" s="552" t="str">
        <f t="shared" si="839"/>
        <v/>
      </c>
      <c r="CG56" s="552" t="str">
        <f t="shared" si="839"/>
        <v/>
      </c>
      <c r="CH56" s="552" t="str">
        <f t="shared" si="839"/>
        <v/>
      </c>
      <c r="CI56" s="552" t="str">
        <f t="shared" si="839"/>
        <v/>
      </c>
      <c r="CJ56" s="552" t="str">
        <f t="shared" si="839"/>
        <v/>
      </c>
      <c r="CK56" s="552" t="str">
        <f t="shared" si="839"/>
        <v/>
      </c>
      <c r="CM56" s="553" t="str">
        <f t="shared" ref="CM56:CZ56" si="840">IF(AND($I56&lt;&gt;"",OR($AD56="ELE",$AD56="ELD",$AD56="CX")),IF(AND($O56&gt;CL$8,$O56&lt;=CM$8),$K56,""),"")</f>
        <v/>
      </c>
      <c r="CN56" s="553" t="str">
        <f t="shared" si="840"/>
        <v/>
      </c>
      <c r="CO56" s="553" t="str">
        <f t="shared" si="840"/>
        <v/>
      </c>
      <c r="CP56" s="553" t="str">
        <f t="shared" si="840"/>
        <v/>
      </c>
      <c r="CQ56" s="553" t="str">
        <f t="shared" si="840"/>
        <v/>
      </c>
      <c r="CR56" s="553" t="str">
        <f t="shared" si="840"/>
        <v/>
      </c>
      <c r="CS56" s="553" t="str">
        <f t="shared" si="840"/>
        <v/>
      </c>
      <c r="CT56" s="553" t="str">
        <f t="shared" si="840"/>
        <v/>
      </c>
      <c r="CU56" s="553" t="str">
        <f t="shared" si="840"/>
        <v/>
      </c>
      <c r="CV56" s="553" t="str">
        <f t="shared" si="840"/>
        <v/>
      </c>
      <c r="CW56" s="553" t="str">
        <f t="shared" si="840"/>
        <v/>
      </c>
      <c r="CX56" s="553" t="str">
        <f t="shared" si="840"/>
        <v/>
      </c>
      <c r="CY56" s="553" t="str">
        <f t="shared" si="840"/>
        <v/>
      </c>
      <c r="CZ56" s="553" t="str">
        <f t="shared" si="840"/>
        <v/>
      </c>
      <c r="DB56" s="553" t="str">
        <f t="shared" ref="DB56:DO56" si="841">IF(AND($W56&lt;&gt;"",$AB56="CF"),IF(AND($O56&gt;DA$8,$O56&lt;=DB$8),$AA56,""),"")</f>
        <v/>
      </c>
      <c r="DC56" s="553" t="str">
        <f t="shared" si="841"/>
        <v/>
      </c>
      <c r="DD56" s="553" t="str">
        <f t="shared" si="841"/>
        <v/>
      </c>
      <c r="DE56" s="553" t="str">
        <f t="shared" si="841"/>
        <v/>
      </c>
      <c r="DF56" s="553" t="str">
        <f t="shared" si="841"/>
        <v/>
      </c>
      <c r="DG56" s="553" t="str">
        <f t="shared" si="841"/>
        <v/>
      </c>
      <c r="DH56" s="553" t="str">
        <f t="shared" si="841"/>
        <v/>
      </c>
      <c r="DI56" s="553" t="str">
        <f t="shared" si="841"/>
        <v/>
      </c>
      <c r="DJ56" s="553" t="str">
        <f t="shared" si="841"/>
        <v/>
      </c>
      <c r="DK56" s="553" t="str">
        <f t="shared" si="841"/>
        <v/>
      </c>
      <c r="DL56" s="553" t="str">
        <f t="shared" si="841"/>
        <v/>
      </c>
      <c r="DM56" s="553" t="str">
        <f t="shared" si="841"/>
        <v/>
      </c>
      <c r="DN56" s="553" t="str">
        <f t="shared" si="841"/>
        <v/>
      </c>
      <c r="DO56" s="553" t="str">
        <f t="shared" si="841"/>
        <v/>
      </c>
      <c r="DQ56" s="553" t="str">
        <f t="shared" ref="DQ56:ED56" si="842">IF(AND($W56&lt;&gt;"",$AB56="CA"),IF(AND($O56&gt;DP$8,$O56&lt;=DQ$8),$AA56,""),"")</f>
        <v/>
      </c>
      <c r="DR56" s="553" t="str">
        <f t="shared" si="842"/>
        <v/>
      </c>
      <c r="DS56" s="553">
        <f t="shared" si="842"/>
        <v>1754.4992307692307</v>
      </c>
      <c r="DT56" s="553" t="str">
        <f t="shared" si="842"/>
        <v/>
      </c>
      <c r="DU56" s="553" t="str">
        <f t="shared" si="842"/>
        <v/>
      </c>
      <c r="DV56" s="553" t="str">
        <f t="shared" si="842"/>
        <v/>
      </c>
      <c r="DW56" s="553" t="str">
        <f t="shared" si="842"/>
        <v/>
      </c>
      <c r="DX56" s="553" t="str">
        <f t="shared" si="842"/>
        <v/>
      </c>
      <c r="DY56" s="553" t="str">
        <f t="shared" si="842"/>
        <v/>
      </c>
      <c r="DZ56" s="553" t="str">
        <f t="shared" si="842"/>
        <v/>
      </c>
      <c r="EA56" s="553" t="str">
        <f t="shared" si="842"/>
        <v/>
      </c>
      <c r="EB56" s="553" t="str">
        <f t="shared" si="842"/>
        <v/>
      </c>
      <c r="EC56" s="553" t="str">
        <f t="shared" si="842"/>
        <v/>
      </c>
      <c r="ED56" s="553" t="str">
        <f t="shared" si="842"/>
        <v/>
      </c>
      <c r="EF56" s="553" t="str">
        <f t="shared" ref="EF56:ES56" si="843">IF($AC56="BFC",IF(AND($O56&gt;EE$8,$O56&lt;=EF$8),$AA56,""),"")</f>
        <v/>
      </c>
      <c r="EG56" s="553" t="str">
        <f t="shared" si="843"/>
        <v/>
      </c>
      <c r="EH56" s="553" t="str">
        <f t="shared" si="843"/>
        <v/>
      </c>
      <c r="EI56" s="553" t="str">
        <f t="shared" si="843"/>
        <v/>
      </c>
      <c r="EJ56" s="553" t="str">
        <f t="shared" si="843"/>
        <v/>
      </c>
      <c r="EK56" s="553" t="str">
        <f t="shared" si="843"/>
        <v/>
      </c>
      <c r="EL56" s="553" t="str">
        <f t="shared" si="843"/>
        <v/>
      </c>
      <c r="EM56" s="553" t="str">
        <f t="shared" si="843"/>
        <v/>
      </c>
      <c r="EN56" s="553" t="str">
        <f t="shared" si="843"/>
        <v/>
      </c>
      <c r="EO56" s="553" t="str">
        <f t="shared" si="843"/>
        <v/>
      </c>
      <c r="EP56" s="553" t="str">
        <f t="shared" si="843"/>
        <v/>
      </c>
      <c r="EQ56" s="553" t="str">
        <f t="shared" si="843"/>
        <v/>
      </c>
      <c r="ER56" s="553" t="str">
        <f t="shared" si="843"/>
        <v/>
      </c>
      <c r="ES56" s="553" t="str">
        <f t="shared" si="843"/>
        <v/>
      </c>
      <c r="EU56" s="553" t="str">
        <f t="shared" ref="EU56:FH56" si="844">IF($AC56="BFN",IF(AND($O56&gt;ET$8,$O56&lt;=EU$8),$AA56,""),"")</f>
        <v/>
      </c>
      <c r="EV56" s="553" t="str">
        <f t="shared" si="844"/>
        <v/>
      </c>
      <c r="EW56" s="553" t="str">
        <f t="shared" si="844"/>
        <v/>
      </c>
      <c r="EX56" s="553" t="str">
        <f t="shared" si="844"/>
        <v/>
      </c>
      <c r="EY56" s="553" t="str">
        <f t="shared" si="844"/>
        <v/>
      </c>
      <c r="EZ56" s="553" t="str">
        <f t="shared" si="844"/>
        <v/>
      </c>
      <c r="FA56" s="553" t="str">
        <f t="shared" si="844"/>
        <v/>
      </c>
      <c r="FB56" s="553" t="str">
        <f t="shared" si="844"/>
        <v/>
      </c>
      <c r="FC56" s="553" t="str">
        <f t="shared" si="844"/>
        <v/>
      </c>
      <c r="FD56" s="553" t="str">
        <f t="shared" si="844"/>
        <v/>
      </c>
      <c r="FE56" s="553" t="str">
        <f t="shared" si="844"/>
        <v/>
      </c>
      <c r="FF56" s="553" t="str">
        <f t="shared" si="844"/>
        <v/>
      </c>
      <c r="FG56" s="553" t="str">
        <f t="shared" si="844"/>
        <v/>
      </c>
      <c r="FH56" s="553" t="str">
        <f t="shared" si="844"/>
        <v/>
      </c>
      <c r="FJ56" s="553" t="str">
        <f t="shared" ref="FJ56:FW56" si="845">IF(AND($I56&lt;&gt;"",$AD56="RCS"),IF(AND($O56&gt;FI$8,$O56&lt;=FJ$8),SUM($K56:$M56),""),"")</f>
        <v/>
      </c>
      <c r="FK56" s="553" t="str">
        <f t="shared" si="845"/>
        <v/>
      </c>
      <c r="FL56" s="553" t="str">
        <f t="shared" si="845"/>
        <v/>
      </c>
      <c r="FM56" s="553" t="str">
        <f t="shared" si="845"/>
        <v/>
      </c>
      <c r="FN56" s="553" t="str">
        <f t="shared" si="845"/>
        <v/>
      </c>
      <c r="FO56" s="553" t="str">
        <f t="shared" si="845"/>
        <v/>
      </c>
      <c r="FP56" s="553" t="str">
        <f t="shared" si="845"/>
        <v/>
      </c>
      <c r="FQ56" s="553" t="str">
        <f t="shared" si="845"/>
        <v/>
      </c>
      <c r="FR56" s="553" t="str">
        <f t="shared" si="845"/>
        <v/>
      </c>
      <c r="FS56" s="553" t="str">
        <f t="shared" si="845"/>
        <v/>
      </c>
      <c r="FT56" s="553" t="str">
        <f t="shared" si="845"/>
        <v/>
      </c>
      <c r="FU56" s="553" t="str">
        <f t="shared" si="845"/>
        <v/>
      </c>
      <c r="FV56" s="553" t="str">
        <f t="shared" si="845"/>
        <v/>
      </c>
      <c r="FW56" s="553" t="str">
        <f t="shared" si="845"/>
        <v/>
      </c>
      <c r="FY56" s="553" t="str">
        <f t="shared" ref="FY56:GL56" si="846">IF(AND($I56&lt;&gt;"",$AD56="REC"),IF(AND($O56&gt;FX$8,$O56&lt;=FY$8),SUM($K56:$M56),""),"")</f>
        <v/>
      </c>
      <c r="FZ56" s="553" t="str">
        <f t="shared" si="846"/>
        <v/>
      </c>
      <c r="GA56" s="553" t="str">
        <f t="shared" si="846"/>
        <v/>
      </c>
      <c r="GB56" s="553" t="str">
        <f t="shared" si="846"/>
        <v/>
      </c>
      <c r="GC56" s="553" t="str">
        <f t="shared" si="846"/>
        <v/>
      </c>
      <c r="GD56" s="553" t="str">
        <f t="shared" si="846"/>
        <v/>
      </c>
      <c r="GE56" s="553" t="str">
        <f t="shared" si="846"/>
        <v/>
      </c>
      <c r="GF56" s="553" t="str">
        <f t="shared" si="846"/>
        <v/>
      </c>
      <c r="GG56" s="553" t="str">
        <f t="shared" si="846"/>
        <v/>
      </c>
      <c r="GH56" s="553" t="str">
        <f t="shared" si="846"/>
        <v/>
      </c>
      <c r="GI56" s="553" t="str">
        <f t="shared" si="846"/>
        <v/>
      </c>
      <c r="GJ56" s="553" t="str">
        <f t="shared" si="846"/>
        <v/>
      </c>
      <c r="GK56" s="553" t="str">
        <f t="shared" si="846"/>
        <v/>
      </c>
      <c r="GL56" s="553" t="str">
        <f t="shared" si="846"/>
        <v/>
      </c>
      <c r="GN56" s="553" t="str">
        <f t="shared" ref="GN56:HA56" si="847">IF(AND($I56&lt;&gt;"",$AD56="RBA"),IF(AND($O56&gt;GM$8,$O56&lt;=GN$8),SUM($K56:$M56),""),"")</f>
        <v/>
      </c>
      <c r="GO56" s="553" t="str">
        <f t="shared" si="847"/>
        <v/>
      </c>
      <c r="GP56" s="553" t="str">
        <f t="shared" si="847"/>
        <v/>
      </c>
      <c r="GQ56" s="553" t="str">
        <f t="shared" si="847"/>
        <v/>
      </c>
      <c r="GR56" s="553" t="str">
        <f t="shared" si="847"/>
        <v/>
      </c>
      <c r="GS56" s="553" t="str">
        <f t="shared" si="847"/>
        <v/>
      </c>
      <c r="GT56" s="553" t="str">
        <f t="shared" si="847"/>
        <v/>
      </c>
      <c r="GU56" s="553" t="str">
        <f t="shared" si="847"/>
        <v/>
      </c>
      <c r="GV56" s="553" t="str">
        <f t="shared" si="847"/>
        <v/>
      </c>
      <c r="GW56" s="553" t="str">
        <f t="shared" si="847"/>
        <v/>
      </c>
      <c r="GX56" s="553" t="str">
        <f t="shared" si="847"/>
        <v/>
      </c>
      <c r="GY56" s="553" t="str">
        <f t="shared" si="847"/>
        <v/>
      </c>
      <c r="GZ56" s="553" t="str">
        <f t="shared" si="847"/>
        <v/>
      </c>
      <c r="HA56" s="553" t="str">
        <f t="shared" si="847"/>
        <v/>
      </c>
      <c r="HC56" s="553" t="str">
        <f t="shared" ref="HC56:HP56" si="848">IF(AND($I56&lt;&gt;"",$AD56="RBS"),IF(AND($O56&gt;HB$8,$O56&lt;=HC$8),SUM($K56:$M56),""),"")</f>
        <v/>
      </c>
      <c r="HD56" s="553" t="str">
        <f t="shared" si="848"/>
        <v/>
      </c>
      <c r="HE56" s="553" t="str">
        <f t="shared" si="848"/>
        <v/>
      </c>
      <c r="HF56" s="553" t="str">
        <f t="shared" si="848"/>
        <v/>
      </c>
      <c r="HG56" s="553" t="str">
        <f t="shared" si="848"/>
        <v/>
      </c>
      <c r="HH56" s="553" t="str">
        <f t="shared" si="848"/>
        <v/>
      </c>
      <c r="HI56" s="553" t="str">
        <f t="shared" si="848"/>
        <v/>
      </c>
      <c r="HJ56" s="553" t="str">
        <f t="shared" si="848"/>
        <v/>
      </c>
      <c r="HK56" s="553" t="str">
        <f t="shared" si="848"/>
        <v/>
      </c>
      <c r="HL56" s="553" t="str">
        <f t="shared" si="848"/>
        <v/>
      </c>
      <c r="HM56" s="553" t="str">
        <f t="shared" si="848"/>
        <v/>
      </c>
      <c r="HN56" s="553" t="str">
        <f t="shared" si="848"/>
        <v/>
      </c>
      <c r="HO56" s="553" t="str">
        <f t="shared" si="848"/>
        <v/>
      </c>
      <c r="HP56" s="553" t="str">
        <f t="shared" si="848"/>
        <v/>
      </c>
      <c r="HR56" s="553" t="str">
        <f t="shared" ref="HR56:IE56" si="849">IF(AND($I56&lt;&gt;"",$AD56="RCD"),IF(AND($O56&gt;HQ$8,$O56&lt;=HR$8),SUM($K56:$M56),""),"")</f>
        <v/>
      </c>
      <c r="HS56" s="553" t="str">
        <f t="shared" si="849"/>
        <v/>
      </c>
      <c r="HT56" s="553" t="str">
        <f t="shared" si="849"/>
        <v/>
      </c>
      <c r="HU56" s="553" t="str">
        <f t="shared" si="849"/>
        <v/>
      </c>
      <c r="HV56" s="553" t="str">
        <f t="shared" si="849"/>
        <v/>
      </c>
      <c r="HW56" s="553" t="str">
        <f t="shared" si="849"/>
        <v/>
      </c>
      <c r="HX56" s="553" t="str">
        <f t="shared" si="849"/>
        <v/>
      </c>
      <c r="HY56" s="553" t="str">
        <f t="shared" si="849"/>
        <v/>
      </c>
      <c r="HZ56" s="553" t="str">
        <f t="shared" si="849"/>
        <v/>
      </c>
      <c r="IA56" s="553" t="str">
        <f t="shared" si="849"/>
        <v/>
      </c>
      <c r="IB56" s="553" t="str">
        <f t="shared" si="849"/>
        <v/>
      </c>
      <c r="IC56" s="553" t="str">
        <f t="shared" si="849"/>
        <v/>
      </c>
      <c r="ID56" s="553" t="str">
        <f t="shared" si="849"/>
        <v/>
      </c>
      <c r="IE56" s="553" t="str">
        <f t="shared" si="849"/>
        <v/>
      </c>
      <c r="IG56" s="552" t="str">
        <f t="shared" ref="IG56:IT56" si="850">IF(AND($I56&lt;&gt;""),IF(AND($O56&gt;IF$8,$O56&lt;=IG$8),$K56,""),"")</f>
        <v/>
      </c>
      <c r="IH56" s="552" t="str">
        <f t="shared" si="850"/>
        <v/>
      </c>
      <c r="II56" s="552">
        <f t="shared" si="850"/>
        <v>2280.8490000000002</v>
      </c>
      <c r="IJ56" s="552" t="str">
        <f t="shared" si="850"/>
        <v/>
      </c>
      <c r="IK56" s="552" t="str">
        <f t="shared" si="850"/>
        <v/>
      </c>
      <c r="IL56" s="552" t="str">
        <f t="shared" si="850"/>
        <v/>
      </c>
      <c r="IM56" s="552" t="str">
        <f t="shared" si="850"/>
        <v/>
      </c>
      <c r="IN56" s="552" t="str">
        <f t="shared" si="850"/>
        <v/>
      </c>
      <c r="IO56" s="552" t="str">
        <f t="shared" si="850"/>
        <v/>
      </c>
      <c r="IP56" s="552" t="str">
        <f t="shared" si="850"/>
        <v/>
      </c>
      <c r="IQ56" s="552" t="str">
        <f t="shared" si="850"/>
        <v/>
      </c>
      <c r="IR56" s="552" t="str">
        <f t="shared" si="850"/>
        <v/>
      </c>
      <c r="IS56" s="552" t="str">
        <f t="shared" si="850"/>
        <v/>
      </c>
      <c r="IT56" s="552" t="str">
        <f t="shared" si="850"/>
        <v/>
      </c>
      <c r="IU56" s="229"/>
      <c r="IV56" s="552" t="str">
        <f t="shared" si="60"/>
        <v/>
      </c>
      <c r="IW56" s="552" t="str">
        <f t="shared" si="61"/>
        <v/>
      </c>
      <c r="IX56" s="552">
        <f t="shared" si="62"/>
        <v>0</v>
      </c>
      <c r="IY56" s="552" t="str">
        <f t="shared" si="63"/>
        <v/>
      </c>
      <c r="IZ56" s="552" t="str">
        <f t="shared" si="64"/>
        <v/>
      </c>
      <c r="JA56" s="552" t="str">
        <f t="shared" si="65"/>
        <v/>
      </c>
      <c r="JB56" s="552" t="str">
        <f t="shared" si="66"/>
        <v/>
      </c>
      <c r="JC56" s="552" t="str">
        <f t="shared" si="67"/>
        <v/>
      </c>
      <c r="JD56" s="552" t="str">
        <f t="shared" si="68"/>
        <v/>
      </c>
      <c r="JE56" s="552" t="str">
        <f t="shared" si="69"/>
        <v/>
      </c>
      <c r="JF56" s="552" t="str">
        <f t="shared" si="70"/>
        <v/>
      </c>
      <c r="JG56" s="552" t="str">
        <f t="shared" si="71"/>
        <v/>
      </c>
      <c r="JH56" s="552" t="str">
        <f t="shared" si="72"/>
        <v/>
      </c>
      <c r="JI56" s="552" t="str">
        <f t="shared" si="73"/>
        <v/>
      </c>
      <c r="JJ56" s="229"/>
      <c r="JK56" s="552" t="str">
        <f t="shared" ref="JK56:JX56" si="851">IF(AND($I56&lt;&gt;""),IF(AND($O56&gt;JJ$8,$O56&lt;=JK$8),$M56,""),"")</f>
        <v/>
      </c>
      <c r="JL56" s="552" t="str">
        <f t="shared" si="851"/>
        <v/>
      </c>
      <c r="JM56" s="552">
        <f t="shared" si="851"/>
        <v>0</v>
      </c>
      <c r="JN56" s="552" t="str">
        <f t="shared" si="851"/>
        <v/>
      </c>
      <c r="JO56" s="552" t="str">
        <f t="shared" si="851"/>
        <v/>
      </c>
      <c r="JP56" s="552" t="str">
        <f t="shared" si="851"/>
        <v/>
      </c>
      <c r="JQ56" s="552" t="str">
        <f t="shared" si="851"/>
        <v/>
      </c>
      <c r="JR56" s="552" t="str">
        <f t="shared" si="851"/>
        <v/>
      </c>
      <c r="JS56" s="552" t="str">
        <f t="shared" si="851"/>
        <v/>
      </c>
      <c r="JT56" s="552" t="str">
        <f t="shared" si="851"/>
        <v/>
      </c>
      <c r="JU56" s="552" t="str">
        <f t="shared" si="851"/>
        <v/>
      </c>
      <c r="JV56" s="552" t="str">
        <f t="shared" si="851"/>
        <v/>
      </c>
      <c r="JW56" s="552" t="str">
        <f t="shared" si="851"/>
        <v/>
      </c>
      <c r="JX56" s="552" t="str">
        <f t="shared" si="851"/>
        <v/>
      </c>
      <c r="JY56" s="229"/>
      <c r="JZ56" s="552" t="str">
        <f t="shared" ref="JZ56:KM56" si="852">IF(AND($I56&lt;&gt;""),IF(AND($O56&gt;JY$8,$O56&lt;=JZ$8),$N56,""),"")</f>
        <v/>
      </c>
      <c r="KA56" s="552" t="str">
        <f t="shared" si="852"/>
        <v/>
      </c>
      <c r="KB56" s="552">
        <f t="shared" si="852"/>
        <v>0</v>
      </c>
      <c r="KC56" s="552" t="str">
        <f t="shared" si="852"/>
        <v/>
      </c>
      <c r="KD56" s="552" t="str">
        <f t="shared" si="852"/>
        <v/>
      </c>
      <c r="KE56" s="552" t="str">
        <f t="shared" si="852"/>
        <v/>
      </c>
      <c r="KF56" s="552" t="str">
        <f t="shared" si="852"/>
        <v/>
      </c>
      <c r="KG56" s="552" t="str">
        <f t="shared" si="852"/>
        <v/>
      </c>
      <c r="KH56" s="552" t="str">
        <f t="shared" si="852"/>
        <v/>
      </c>
      <c r="KI56" s="552" t="str">
        <f t="shared" si="852"/>
        <v/>
      </c>
      <c r="KJ56" s="552" t="str">
        <f t="shared" si="852"/>
        <v/>
      </c>
      <c r="KK56" s="552" t="str">
        <f t="shared" si="852"/>
        <v/>
      </c>
      <c r="KL56" s="552" t="str">
        <f t="shared" si="852"/>
        <v/>
      </c>
      <c r="KM56" s="552" t="str">
        <f t="shared" si="852"/>
        <v/>
      </c>
    </row>
    <row r="57" spans="1:299" ht="18" customHeight="1" x14ac:dyDescent="0.25">
      <c r="B57" s="551">
        <f t="shared" si="595"/>
        <v>334.72500000000002</v>
      </c>
      <c r="C57" s="269">
        <v>1</v>
      </c>
      <c r="D57" s="269" t="s">
        <v>75</v>
      </c>
      <c r="E57" s="269">
        <v>16.23</v>
      </c>
      <c r="F57" s="269">
        <v>31</v>
      </c>
      <c r="G57" s="269" t="s">
        <v>75</v>
      </c>
      <c r="H57" s="269">
        <v>13.22</v>
      </c>
      <c r="I57" s="269" t="s">
        <v>579</v>
      </c>
      <c r="J57" s="269" t="s">
        <v>568</v>
      </c>
      <c r="K57" s="546">
        <v>41.100999999999658</v>
      </c>
      <c r="L57" s="546"/>
      <c r="M57" s="546"/>
      <c r="N57" s="546"/>
      <c r="O57" s="547">
        <v>0.34</v>
      </c>
      <c r="P57" s="547">
        <f t="shared" si="37"/>
        <v>13.974339999999884</v>
      </c>
      <c r="Q57" s="269">
        <v>8</v>
      </c>
      <c r="R57" s="269" t="s">
        <v>75</v>
      </c>
      <c r="S57" s="269">
        <v>0</v>
      </c>
      <c r="T57" s="269">
        <v>11</v>
      </c>
      <c r="U57" s="269" t="s">
        <v>75</v>
      </c>
      <c r="V57" s="269">
        <v>10.67</v>
      </c>
      <c r="W57" s="548" t="s">
        <v>580</v>
      </c>
      <c r="X57" s="269"/>
      <c r="Y57" s="269"/>
      <c r="Z57" s="546">
        <v>1.3</v>
      </c>
      <c r="AA57" s="546">
        <f t="shared" si="596"/>
        <v>31.616153846153583</v>
      </c>
      <c r="AB57" s="549" t="s">
        <v>340</v>
      </c>
      <c r="AC57" s="37" t="str">
        <f t="shared" si="450"/>
        <v>A</v>
      </c>
      <c r="AD57" s="9" t="str">
        <f t="shared" si="451"/>
        <v>C</v>
      </c>
      <c r="AE57" s="552" t="str">
        <f>IF(AND($I57&lt;&gt;"",$AD57="CL"),IF(AND($O57&gt;#REF!,$O57&lt;=AN$8),$K57,""),"")</f>
        <v/>
      </c>
      <c r="AF57" s="552" t="str">
        <f t="shared" si="452"/>
        <v/>
      </c>
      <c r="AG57" s="552" t="str">
        <f t="shared" si="453"/>
        <v/>
      </c>
      <c r="AH57" s="552" t="str">
        <f t="shared" si="454"/>
        <v/>
      </c>
      <c r="AI57" s="552" t="str">
        <f t="shared" si="455"/>
        <v/>
      </c>
      <c r="AJ57" s="552" t="str">
        <f t="shared" si="456"/>
        <v/>
      </c>
      <c r="AK57" s="552" t="str">
        <f t="shared" si="457"/>
        <v/>
      </c>
      <c r="AL57" s="552" t="str">
        <f t="shared" si="458"/>
        <v/>
      </c>
      <c r="AM57" s="37">
        <f t="shared" si="597"/>
        <v>0</v>
      </c>
      <c r="AN57" s="552" t="str">
        <f t="shared" ref="AN57:BA57" si="853">IF(AND($I57&lt;&gt;"",$AD57="C"),IF(AND($O57&gt;AM$8,$O57&lt;=AN$8),$K57,""),"")</f>
        <v/>
      </c>
      <c r="AO57" s="552" t="str">
        <f t="shared" si="853"/>
        <v/>
      </c>
      <c r="AP57" s="552">
        <f t="shared" si="853"/>
        <v>41.100999999999658</v>
      </c>
      <c r="AQ57" s="552" t="str">
        <f t="shared" si="853"/>
        <v/>
      </c>
      <c r="AR57" s="552" t="str">
        <f t="shared" si="853"/>
        <v/>
      </c>
      <c r="AS57" s="552" t="str">
        <f t="shared" si="853"/>
        <v/>
      </c>
      <c r="AT57" s="552" t="str">
        <f t="shared" si="853"/>
        <v/>
      </c>
      <c r="AU57" s="552" t="str">
        <f t="shared" si="853"/>
        <v/>
      </c>
      <c r="AV57" s="552" t="str">
        <f t="shared" si="853"/>
        <v/>
      </c>
      <c r="AW57" s="552" t="str">
        <f t="shared" si="853"/>
        <v/>
      </c>
      <c r="AX57" s="552" t="str">
        <f t="shared" si="853"/>
        <v/>
      </c>
      <c r="AY57" s="552" t="str">
        <f t="shared" si="853"/>
        <v/>
      </c>
      <c r="AZ57" s="552" t="str">
        <f t="shared" si="853"/>
        <v/>
      </c>
      <c r="BA57" s="552" t="str">
        <f t="shared" si="853"/>
        <v/>
      </c>
      <c r="BB57" s="229"/>
      <c r="BC57" s="552" t="str">
        <f t="shared" ref="BC57:BP57" si="854">IF(AND($I57&lt;&gt;"",$AD57="C"),IF(AND($O57&gt;BB$8,$O57&lt;=BC$8),$L57,""),"")</f>
        <v/>
      </c>
      <c r="BD57" s="552" t="str">
        <f t="shared" si="854"/>
        <v/>
      </c>
      <c r="BE57" s="552">
        <f t="shared" si="854"/>
        <v>0</v>
      </c>
      <c r="BF57" s="552" t="str">
        <f t="shared" si="854"/>
        <v/>
      </c>
      <c r="BG57" s="552" t="str">
        <f t="shared" si="854"/>
        <v/>
      </c>
      <c r="BH57" s="552" t="str">
        <f t="shared" si="854"/>
        <v/>
      </c>
      <c r="BI57" s="552" t="str">
        <f t="shared" si="854"/>
        <v/>
      </c>
      <c r="BJ57" s="552" t="str">
        <f t="shared" si="854"/>
        <v/>
      </c>
      <c r="BK57" s="552" t="str">
        <f t="shared" si="854"/>
        <v/>
      </c>
      <c r="BL57" s="552" t="str">
        <f t="shared" si="854"/>
        <v/>
      </c>
      <c r="BM57" s="552" t="str">
        <f t="shared" si="854"/>
        <v/>
      </c>
      <c r="BN57" s="552" t="str">
        <f t="shared" si="854"/>
        <v/>
      </c>
      <c r="BO57" s="552" t="str">
        <f t="shared" si="854"/>
        <v/>
      </c>
      <c r="BP57" s="552" t="str">
        <f t="shared" si="854"/>
        <v/>
      </c>
      <c r="BR57" s="552" t="str">
        <f t="shared" ref="BR57:CC57" si="855">IF(AND($I57&lt;&gt;"",$AD57="C"),IF(AND($O57&gt;BQ$8,$O57&lt;=BR$8),$M57,""),"")</f>
        <v/>
      </c>
      <c r="BS57" s="552" t="str">
        <f t="shared" si="855"/>
        <v/>
      </c>
      <c r="BT57" s="552">
        <f t="shared" si="855"/>
        <v>0</v>
      </c>
      <c r="BU57" s="552" t="str">
        <f t="shared" si="855"/>
        <v/>
      </c>
      <c r="BV57" s="552" t="str">
        <f t="shared" si="855"/>
        <v/>
      </c>
      <c r="BW57" s="552" t="str">
        <f t="shared" si="855"/>
        <v/>
      </c>
      <c r="BX57" s="552" t="str">
        <f t="shared" si="855"/>
        <v/>
      </c>
      <c r="BY57" s="552" t="str">
        <f t="shared" si="855"/>
        <v/>
      </c>
      <c r="BZ57" s="552" t="str">
        <f t="shared" si="855"/>
        <v/>
      </c>
      <c r="CA57" s="552" t="str">
        <f t="shared" si="855"/>
        <v/>
      </c>
      <c r="CB57" s="552" t="str">
        <f t="shared" si="855"/>
        <v/>
      </c>
      <c r="CC57" s="552" t="str">
        <f t="shared" si="855"/>
        <v/>
      </c>
      <c r="CD57" s="229"/>
      <c r="CE57" s="552" t="str">
        <f t="shared" ref="CE57:CK57" si="856">IF(AND($I57&lt;&gt;"",$AD57="SM"),IF(AND($O57&gt;CD$8,$O57&lt;=CE$8),$N57,""),"")</f>
        <v/>
      </c>
      <c r="CF57" s="552" t="str">
        <f t="shared" si="856"/>
        <v/>
      </c>
      <c r="CG57" s="552" t="str">
        <f t="shared" si="856"/>
        <v/>
      </c>
      <c r="CH57" s="552" t="str">
        <f t="shared" si="856"/>
        <v/>
      </c>
      <c r="CI57" s="552" t="str">
        <f t="shared" si="856"/>
        <v/>
      </c>
      <c r="CJ57" s="552" t="str">
        <f t="shared" si="856"/>
        <v/>
      </c>
      <c r="CK57" s="552" t="str">
        <f t="shared" si="856"/>
        <v/>
      </c>
      <c r="CM57" s="553" t="str">
        <f t="shared" ref="CM57:CZ57" si="857">IF(AND($I57&lt;&gt;"",OR($AD57="ELE",$AD57="ELD",$AD57="CX")),IF(AND($O57&gt;CL$8,$O57&lt;=CM$8),$K57,""),"")</f>
        <v/>
      </c>
      <c r="CN57" s="553" t="str">
        <f t="shared" si="857"/>
        <v/>
      </c>
      <c r="CO57" s="553" t="str">
        <f t="shared" si="857"/>
        <v/>
      </c>
      <c r="CP57" s="553" t="str">
        <f t="shared" si="857"/>
        <v/>
      </c>
      <c r="CQ57" s="553" t="str">
        <f t="shared" si="857"/>
        <v/>
      </c>
      <c r="CR57" s="553" t="str">
        <f t="shared" si="857"/>
        <v/>
      </c>
      <c r="CS57" s="553" t="str">
        <f t="shared" si="857"/>
        <v/>
      </c>
      <c r="CT57" s="553" t="str">
        <f t="shared" si="857"/>
        <v/>
      </c>
      <c r="CU57" s="553" t="str">
        <f t="shared" si="857"/>
        <v/>
      </c>
      <c r="CV57" s="553" t="str">
        <f t="shared" si="857"/>
        <v/>
      </c>
      <c r="CW57" s="553" t="str">
        <f t="shared" si="857"/>
        <v/>
      </c>
      <c r="CX57" s="553" t="str">
        <f t="shared" si="857"/>
        <v/>
      </c>
      <c r="CY57" s="553" t="str">
        <f t="shared" si="857"/>
        <v/>
      </c>
      <c r="CZ57" s="553" t="str">
        <f t="shared" si="857"/>
        <v/>
      </c>
      <c r="DB57" s="553" t="str">
        <f t="shared" ref="DB57:DO57" si="858">IF(AND($W57&lt;&gt;"",$AB57="CF"),IF(AND($O57&gt;DA$8,$O57&lt;=DB$8),$AA57,""),"")</f>
        <v/>
      </c>
      <c r="DC57" s="553" t="str">
        <f t="shared" si="858"/>
        <v/>
      </c>
      <c r="DD57" s="553">
        <f t="shared" si="858"/>
        <v>31.616153846153583</v>
      </c>
      <c r="DE57" s="553" t="str">
        <f t="shared" si="858"/>
        <v/>
      </c>
      <c r="DF57" s="553" t="str">
        <f t="shared" si="858"/>
        <v/>
      </c>
      <c r="DG57" s="553" t="str">
        <f t="shared" si="858"/>
        <v/>
      </c>
      <c r="DH57" s="553" t="str">
        <f t="shared" si="858"/>
        <v/>
      </c>
      <c r="DI57" s="553" t="str">
        <f t="shared" si="858"/>
        <v/>
      </c>
      <c r="DJ57" s="553" t="str">
        <f t="shared" si="858"/>
        <v/>
      </c>
      <c r="DK57" s="553" t="str">
        <f t="shared" si="858"/>
        <v/>
      </c>
      <c r="DL57" s="553" t="str">
        <f t="shared" si="858"/>
        <v/>
      </c>
      <c r="DM57" s="553" t="str">
        <f t="shared" si="858"/>
        <v/>
      </c>
      <c r="DN57" s="553" t="str">
        <f t="shared" si="858"/>
        <v/>
      </c>
      <c r="DO57" s="553" t="str">
        <f t="shared" si="858"/>
        <v/>
      </c>
      <c r="DQ57" s="553" t="str">
        <f t="shared" ref="DQ57:ED57" si="859">IF(AND($W57&lt;&gt;"",$AB57="CA"),IF(AND($O57&gt;DP$8,$O57&lt;=DQ$8),$AA57,""),"")</f>
        <v/>
      </c>
      <c r="DR57" s="553" t="str">
        <f t="shared" si="859"/>
        <v/>
      </c>
      <c r="DS57" s="553" t="str">
        <f t="shared" si="859"/>
        <v/>
      </c>
      <c r="DT57" s="553" t="str">
        <f t="shared" si="859"/>
        <v/>
      </c>
      <c r="DU57" s="553" t="str">
        <f t="shared" si="859"/>
        <v/>
      </c>
      <c r="DV57" s="553" t="str">
        <f t="shared" si="859"/>
        <v/>
      </c>
      <c r="DW57" s="553" t="str">
        <f t="shared" si="859"/>
        <v/>
      </c>
      <c r="DX57" s="553" t="str">
        <f t="shared" si="859"/>
        <v/>
      </c>
      <c r="DY57" s="553" t="str">
        <f t="shared" si="859"/>
        <v/>
      </c>
      <c r="DZ57" s="553" t="str">
        <f t="shared" si="859"/>
        <v/>
      </c>
      <c r="EA57" s="553" t="str">
        <f t="shared" si="859"/>
        <v/>
      </c>
      <c r="EB57" s="553" t="str">
        <f t="shared" si="859"/>
        <v/>
      </c>
      <c r="EC57" s="553" t="str">
        <f t="shared" si="859"/>
        <v/>
      </c>
      <c r="ED57" s="553" t="str">
        <f t="shared" si="859"/>
        <v/>
      </c>
      <c r="EF57" s="553" t="str">
        <f t="shared" ref="EF57:ES57" si="860">IF($AC57="BFC",IF(AND($O57&gt;EE$8,$O57&lt;=EF$8),$AA57,""),"")</f>
        <v/>
      </c>
      <c r="EG57" s="553" t="str">
        <f t="shared" si="860"/>
        <v/>
      </c>
      <c r="EH57" s="553" t="str">
        <f t="shared" si="860"/>
        <v/>
      </c>
      <c r="EI57" s="553" t="str">
        <f t="shared" si="860"/>
        <v/>
      </c>
      <c r="EJ57" s="553" t="str">
        <f t="shared" si="860"/>
        <v/>
      </c>
      <c r="EK57" s="553" t="str">
        <f t="shared" si="860"/>
        <v/>
      </c>
      <c r="EL57" s="553" t="str">
        <f t="shared" si="860"/>
        <v/>
      </c>
      <c r="EM57" s="553" t="str">
        <f t="shared" si="860"/>
        <v/>
      </c>
      <c r="EN57" s="553" t="str">
        <f t="shared" si="860"/>
        <v/>
      </c>
      <c r="EO57" s="553" t="str">
        <f t="shared" si="860"/>
        <v/>
      </c>
      <c r="EP57" s="553" t="str">
        <f t="shared" si="860"/>
        <v/>
      </c>
      <c r="EQ57" s="553" t="str">
        <f t="shared" si="860"/>
        <v/>
      </c>
      <c r="ER57" s="553" t="str">
        <f t="shared" si="860"/>
        <v/>
      </c>
      <c r="ES57" s="553" t="str">
        <f t="shared" si="860"/>
        <v/>
      </c>
      <c r="EU57" s="553" t="str">
        <f t="shared" ref="EU57:FH57" si="861">IF($AC57="BFN",IF(AND($O57&gt;ET$8,$O57&lt;=EU$8),$AA57,""),"")</f>
        <v/>
      </c>
      <c r="EV57" s="553" t="str">
        <f t="shared" si="861"/>
        <v/>
      </c>
      <c r="EW57" s="553" t="str">
        <f t="shared" si="861"/>
        <v/>
      </c>
      <c r="EX57" s="553" t="str">
        <f t="shared" si="861"/>
        <v/>
      </c>
      <c r="EY57" s="553" t="str">
        <f t="shared" si="861"/>
        <v/>
      </c>
      <c r="EZ57" s="553" t="str">
        <f t="shared" si="861"/>
        <v/>
      </c>
      <c r="FA57" s="553" t="str">
        <f t="shared" si="861"/>
        <v/>
      </c>
      <c r="FB57" s="553" t="str">
        <f t="shared" si="861"/>
        <v/>
      </c>
      <c r="FC57" s="553" t="str">
        <f t="shared" si="861"/>
        <v/>
      </c>
      <c r="FD57" s="553" t="str">
        <f t="shared" si="861"/>
        <v/>
      </c>
      <c r="FE57" s="553" t="str">
        <f t="shared" si="861"/>
        <v/>
      </c>
      <c r="FF57" s="553" t="str">
        <f t="shared" si="861"/>
        <v/>
      </c>
      <c r="FG57" s="553" t="str">
        <f t="shared" si="861"/>
        <v/>
      </c>
      <c r="FH57" s="553" t="str">
        <f t="shared" si="861"/>
        <v/>
      </c>
      <c r="FJ57" s="553" t="str">
        <f t="shared" ref="FJ57:FW57" si="862">IF(AND($I57&lt;&gt;"",$AD57="RCS"),IF(AND($O57&gt;FI$8,$O57&lt;=FJ$8),SUM($K57:$M57),""),"")</f>
        <v/>
      </c>
      <c r="FK57" s="553" t="str">
        <f t="shared" si="862"/>
        <v/>
      </c>
      <c r="FL57" s="553" t="str">
        <f t="shared" si="862"/>
        <v/>
      </c>
      <c r="FM57" s="553" t="str">
        <f t="shared" si="862"/>
        <v/>
      </c>
      <c r="FN57" s="553" t="str">
        <f t="shared" si="862"/>
        <v/>
      </c>
      <c r="FO57" s="553" t="str">
        <f t="shared" si="862"/>
        <v/>
      </c>
      <c r="FP57" s="553" t="str">
        <f t="shared" si="862"/>
        <v/>
      </c>
      <c r="FQ57" s="553" t="str">
        <f t="shared" si="862"/>
        <v/>
      </c>
      <c r="FR57" s="553" t="str">
        <f t="shared" si="862"/>
        <v/>
      </c>
      <c r="FS57" s="553" t="str">
        <f t="shared" si="862"/>
        <v/>
      </c>
      <c r="FT57" s="553" t="str">
        <f t="shared" si="862"/>
        <v/>
      </c>
      <c r="FU57" s="553" t="str">
        <f t="shared" si="862"/>
        <v/>
      </c>
      <c r="FV57" s="553" t="str">
        <f t="shared" si="862"/>
        <v/>
      </c>
      <c r="FW57" s="553" t="str">
        <f t="shared" si="862"/>
        <v/>
      </c>
      <c r="FY57" s="553" t="str">
        <f t="shared" ref="FY57:GL57" si="863">IF(AND($I57&lt;&gt;"",$AD57="REC"),IF(AND($O57&gt;FX$8,$O57&lt;=FY$8),SUM($K57:$M57),""),"")</f>
        <v/>
      </c>
      <c r="FZ57" s="553" t="str">
        <f t="shared" si="863"/>
        <v/>
      </c>
      <c r="GA57" s="553" t="str">
        <f t="shared" si="863"/>
        <v/>
      </c>
      <c r="GB57" s="553" t="str">
        <f t="shared" si="863"/>
        <v/>
      </c>
      <c r="GC57" s="553" t="str">
        <f t="shared" si="863"/>
        <v/>
      </c>
      <c r="GD57" s="553" t="str">
        <f t="shared" si="863"/>
        <v/>
      </c>
      <c r="GE57" s="553" t="str">
        <f t="shared" si="863"/>
        <v/>
      </c>
      <c r="GF57" s="553" t="str">
        <f t="shared" si="863"/>
        <v/>
      </c>
      <c r="GG57" s="553" t="str">
        <f t="shared" si="863"/>
        <v/>
      </c>
      <c r="GH57" s="553" t="str">
        <f t="shared" si="863"/>
        <v/>
      </c>
      <c r="GI57" s="553" t="str">
        <f t="shared" si="863"/>
        <v/>
      </c>
      <c r="GJ57" s="553" t="str">
        <f t="shared" si="863"/>
        <v/>
      </c>
      <c r="GK57" s="553" t="str">
        <f t="shared" si="863"/>
        <v/>
      </c>
      <c r="GL57" s="553" t="str">
        <f t="shared" si="863"/>
        <v/>
      </c>
      <c r="GN57" s="553" t="str">
        <f t="shared" ref="GN57:HA57" si="864">IF(AND($I57&lt;&gt;"",$AD57="RBA"),IF(AND($O57&gt;GM$8,$O57&lt;=GN$8),SUM($K57:$M57),""),"")</f>
        <v/>
      </c>
      <c r="GO57" s="553" t="str">
        <f t="shared" si="864"/>
        <v/>
      </c>
      <c r="GP57" s="553" t="str">
        <f t="shared" si="864"/>
        <v/>
      </c>
      <c r="GQ57" s="553" t="str">
        <f t="shared" si="864"/>
        <v/>
      </c>
      <c r="GR57" s="553" t="str">
        <f t="shared" si="864"/>
        <v/>
      </c>
      <c r="GS57" s="553" t="str">
        <f t="shared" si="864"/>
        <v/>
      </c>
      <c r="GT57" s="553" t="str">
        <f t="shared" si="864"/>
        <v/>
      </c>
      <c r="GU57" s="553" t="str">
        <f t="shared" si="864"/>
        <v/>
      </c>
      <c r="GV57" s="553" t="str">
        <f t="shared" si="864"/>
        <v/>
      </c>
      <c r="GW57" s="553" t="str">
        <f t="shared" si="864"/>
        <v/>
      </c>
      <c r="GX57" s="553" t="str">
        <f t="shared" si="864"/>
        <v/>
      </c>
      <c r="GY57" s="553" t="str">
        <f t="shared" si="864"/>
        <v/>
      </c>
      <c r="GZ57" s="553" t="str">
        <f t="shared" si="864"/>
        <v/>
      </c>
      <c r="HA57" s="553" t="str">
        <f t="shared" si="864"/>
        <v/>
      </c>
      <c r="HC57" s="553" t="str">
        <f t="shared" ref="HC57:HP57" si="865">IF(AND($I57&lt;&gt;"",$AD57="RBS"),IF(AND($O57&gt;HB$8,$O57&lt;=HC$8),SUM($K57:$M57),""),"")</f>
        <v/>
      </c>
      <c r="HD57" s="553" t="str">
        <f t="shared" si="865"/>
        <v/>
      </c>
      <c r="HE57" s="553" t="str">
        <f t="shared" si="865"/>
        <v/>
      </c>
      <c r="HF57" s="553" t="str">
        <f t="shared" si="865"/>
        <v/>
      </c>
      <c r="HG57" s="553" t="str">
        <f t="shared" si="865"/>
        <v/>
      </c>
      <c r="HH57" s="553" t="str">
        <f t="shared" si="865"/>
        <v/>
      </c>
      <c r="HI57" s="553" t="str">
        <f t="shared" si="865"/>
        <v/>
      </c>
      <c r="HJ57" s="553" t="str">
        <f t="shared" si="865"/>
        <v/>
      </c>
      <c r="HK57" s="553" t="str">
        <f t="shared" si="865"/>
        <v/>
      </c>
      <c r="HL57" s="553" t="str">
        <f t="shared" si="865"/>
        <v/>
      </c>
      <c r="HM57" s="553" t="str">
        <f t="shared" si="865"/>
        <v/>
      </c>
      <c r="HN57" s="553" t="str">
        <f t="shared" si="865"/>
        <v/>
      </c>
      <c r="HO57" s="553" t="str">
        <f t="shared" si="865"/>
        <v/>
      </c>
      <c r="HP57" s="553" t="str">
        <f t="shared" si="865"/>
        <v/>
      </c>
      <c r="HR57" s="553" t="str">
        <f t="shared" ref="HR57:IE57" si="866">IF(AND($I57&lt;&gt;"",$AD57="RCD"),IF(AND($O57&gt;HQ$8,$O57&lt;=HR$8),SUM($K57:$M57),""),"")</f>
        <v/>
      </c>
      <c r="HS57" s="553" t="str">
        <f t="shared" si="866"/>
        <v/>
      </c>
      <c r="HT57" s="553" t="str">
        <f t="shared" si="866"/>
        <v/>
      </c>
      <c r="HU57" s="553" t="str">
        <f t="shared" si="866"/>
        <v/>
      </c>
      <c r="HV57" s="553" t="str">
        <f t="shared" si="866"/>
        <v/>
      </c>
      <c r="HW57" s="553" t="str">
        <f t="shared" si="866"/>
        <v/>
      </c>
      <c r="HX57" s="553" t="str">
        <f t="shared" si="866"/>
        <v/>
      </c>
      <c r="HY57" s="553" t="str">
        <f t="shared" si="866"/>
        <v/>
      </c>
      <c r="HZ57" s="553" t="str">
        <f t="shared" si="866"/>
        <v/>
      </c>
      <c r="IA57" s="553" t="str">
        <f t="shared" si="866"/>
        <v/>
      </c>
      <c r="IB57" s="553" t="str">
        <f t="shared" si="866"/>
        <v/>
      </c>
      <c r="IC57" s="553" t="str">
        <f t="shared" si="866"/>
        <v/>
      </c>
      <c r="ID57" s="553" t="str">
        <f t="shared" si="866"/>
        <v/>
      </c>
      <c r="IE57" s="553" t="str">
        <f t="shared" si="866"/>
        <v/>
      </c>
      <c r="IG57" s="552" t="str">
        <f t="shared" ref="IG57:IT57" si="867">IF(AND($I57&lt;&gt;""),IF(AND($O57&gt;IF$8,$O57&lt;=IG$8),$K57,""),"")</f>
        <v/>
      </c>
      <c r="IH57" s="552" t="str">
        <f t="shared" si="867"/>
        <v/>
      </c>
      <c r="II57" s="552">
        <f t="shared" si="867"/>
        <v>41.100999999999658</v>
      </c>
      <c r="IJ57" s="552" t="str">
        <f t="shared" si="867"/>
        <v/>
      </c>
      <c r="IK57" s="552" t="str">
        <f t="shared" si="867"/>
        <v/>
      </c>
      <c r="IL57" s="552" t="str">
        <f t="shared" si="867"/>
        <v/>
      </c>
      <c r="IM57" s="552" t="str">
        <f t="shared" si="867"/>
        <v/>
      </c>
      <c r="IN57" s="552" t="str">
        <f t="shared" si="867"/>
        <v/>
      </c>
      <c r="IO57" s="552" t="str">
        <f t="shared" si="867"/>
        <v/>
      </c>
      <c r="IP57" s="552" t="str">
        <f t="shared" si="867"/>
        <v/>
      </c>
      <c r="IQ57" s="552" t="str">
        <f t="shared" si="867"/>
        <v/>
      </c>
      <c r="IR57" s="552" t="str">
        <f t="shared" si="867"/>
        <v/>
      </c>
      <c r="IS57" s="552" t="str">
        <f t="shared" si="867"/>
        <v/>
      </c>
      <c r="IT57" s="552" t="str">
        <f t="shared" si="867"/>
        <v/>
      </c>
      <c r="IU57" s="229"/>
      <c r="IV57" s="552" t="str">
        <f t="shared" si="60"/>
        <v/>
      </c>
      <c r="IW57" s="552" t="str">
        <f t="shared" si="61"/>
        <v/>
      </c>
      <c r="IX57" s="552">
        <f t="shared" si="62"/>
        <v>0</v>
      </c>
      <c r="IY57" s="552" t="str">
        <f t="shared" si="63"/>
        <v/>
      </c>
      <c r="IZ57" s="552" t="str">
        <f t="shared" si="64"/>
        <v/>
      </c>
      <c r="JA57" s="552" t="str">
        <f t="shared" si="65"/>
        <v/>
      </c>
      <c r="JB57" s="552" t="str">
        <f t="shared" si="66"/>
        <v/>
      </c>
      <c r="JC57" s="552" t="str">
        <f t="shared" si="67"/>
        <v/>
      </c>
      <c r="JD57" s="552" t="str">
        <f t="shared" si="68"/>
        <v/>
      </c>
      <c r="JE57" s="552" t="str">
        <f t="shared" si="69"/>
        <v/>
      </c>
      <c r="JF57" s="552" t="str">
        <f t="shared" si="70"/>
        <v/>
      </c>
      <c r="JG57" s="552" t="str">
        <f t="shared" si="71"/>
        <v/>
      </c>
      <c r="JH57" s="552" t="str">
        <f t="shared" si="72"/>
        <v/>
      </c>
      <c r="JI57" s="552" t="str">
        <f t="shared" si="73"/>
        <v/>
      </c>
      <c r="JJ57" s="229"/>
      <c r="JK57" s="552" t="str">
        <f t="shared" ref="JK57:JX57" si="868">IF(AND($I57&lt;&gt;""),IF(AND($O57&gt;JJ$8,$O57&lt;=JK$8),$M57,""),"")</f>
        <v/>
      </c>
      <c r="JL57" s="552" t="str">
        <f t="shared" si="868"/>
        <v/>
      </c>
      <c r="JM57" s="552">
        <f t="shared" si="868"/>
        <v>0</v>
      </c>
      <c r="JN57" s="552" t="str">
        <f t="shared" si="868"/>
        <v/>
      </c>
      <c r="JO57" s="552" t="str">
        <f t="shared" si="868"/>
        <v/>
      </c>
      <c r="JP57" s="552" t="str">
        <f t="shared" si="868"/>
        <v/>
      </c>
      <c r="JQ57" s="552" t="str">
        <f t="shared" si="868"/>
        <v/>
      </c>
      <c r="JR57" s="552" t="str">
        <f t="shared" si="868"/>
        <v/>
      </c>
      <c r="JS57" s="552" t="str">
        <f t="shared" si="868"/>
        <v/>
      </c>
      <c r="JT57" s="552" t="str">
        <f t="shared" si="868"/>
        <v/>
      </c>
      <c r="JU57" s="552" t="str">
        <f t="shared" si="868"/>
        <v/>
      </c>
      <c r="JV57" s="552" t="str">
        <f t="shared" si="868"/>
        <v/>
      </c>
      <c r="JW57" s="552" t="str">
        <f t="shared" si="868"/>
        <v/>
      </c>
      <c r="JX57" s="552" t="str">
        <f t="shared" si="868"/>
        <v/>
      </c>
      <c r="JY57" s="229"/>
      <c r="JZ57" s="552" t="str">
        <f t="shared" ref="JZ57:KM57" si="869">IF(AND($I57&lt;&gt;""),IF(AND($O57&gt;JY$8,$O57&lt;=JZ$8),$N57,""),"")</f>
        <v/>
      </c>
      <c r="KA57" s="552" t="str">
        <f t="shared" si="869"/>
        <v/>
      </c>
      <c r="KB57" s="552">
        <f t="shared" si="869"/>
        <v>0</v>
      </c>
      <c r="KC57" s="552" t="str">
        <f t="shared" si="869"/>
        <v/>
      </c>
      <c r="KD57" s="552" t="str">
        <f t="shared" si="869"/>
        <v/>
      </c>
      <c r="KE57" s="552" t="str">
        <f t="shared" si="869"/>
        <v/>
      </c>
      <c r="KF57" s="552" t="str">
        <f t="shared" si="869"/>
        <v/>
      </c>
      <c r="KG57" s="552" t="str">
        <f t="shared" si="869"/>
        <v/>
      </c>
      <c r="KH57" s="552" t="str">
        <f t="shared" si="869"/>
        <v/>
      </c>
      <c r="KI57" s="552" t="str">
        <f t="shared" si="869"/>
        <v/>
      </c>
      <c r="KJ57" s="552" t="str">
        <f t="shared" si="869"/>
        <v/>
      </c>
      <c r="KK57" s="552" t="str">
        <f t="shared" si="869"/>
        <v/>
      </c>
      <c r="KL57" s="552" t="str">
        <f t="shared" si="869"/>
        <v/>
      </c>
      <c r="KM57" s="552" t="str">
        <f t="shared" si="869"/>
        <v/>
      </c>
    </row>
    <row r="58" spans="1:299" s="550" customFormat="1" ht="18" customHeight="1" x14ac:dyDescent="0.25">
      <c r="A58" s="6"/>
      <c r="B58" s="551">
        <f t="shared" si="595"/>
        <v>334.72500000000002</v>
      </c>
      <c r="C58" s="269">
        <v>1</v>
      </c>
      <c r="D58" s="269" t="s">
        <v>75</v>
      </c>
      <c r="E58" s="269">
        <v>16.23</v>
      </c>
      <c r="F58" s="269">
        <v>31</v>
      </c>
      <c r="G58" s="269" t="s">
        <v>75</v>
      </c>
      <c r="H58" s="269">
        <v>13.22</v>
      </c>
      <c r="I58" s="269" t="s">
        <v>178</v>
      </c>
      <c r="J58" s="269" t="s">
        <v>568</v>
      </c>
      <c r="K58" s="546">
        <f>VLOOKUP(I58,' 5.0 - Rebaixos'!B:N,11,FALSE)</f>
        <v>3199.8664000000003</v>
      </c>
      <c r="L58" s="546"/>
      <c r="M58" s="546"/>
      <c r="N58" s="546"/>
      <c r="O58" s="547">
        <f>IFERROR((ABS(((T58+Q58)/2)-((F58+C58)/2)))*20/1000+20/1000,0)</f>
        <v>0.02</v>
      </c>
      <c r="P58" s="547">
        <f t="shared" si="37"/>
        <v>63.99732800000001</v>
      </c>
      <c r="Q58" s="269">
        <v>1</v>
      </c>
      <c r="R58" s="269" t="s">
        <v>75</v>
      </c>
      <c r="S58" s="269">
        <v>16.23</v>
      </c>
      <c r="T58" s="269">
        <v>31</v>
      </c>
      <c r="U58" s="269" t="s">
        <v>75</v>
      </c>
      <c r="V58" s="269">
        <v>13.22</v>
      </c>
      <c r="W58" s="548" t="s">
        <v>178</v>
      </c>
      <c r="X58" s="269"/>
      <c r="Y58" s="269"/>
      <c r="Z58" s="546">
        <v>1</v>
      </c>
      <c r="AA58" s="546">
        <f t="shared" si="596"/>
        <v>3199.8664000000003</v>
      </c>
      <c r="AB58" s="549" t="s">
        <v>340</v>
      </c>
      <c r="AC58" s="37" t="str">
        <f t="shared" si="450"/>
        <v/>
      </c>
      <c r="AD58" s="554" t="str">
        <f t="shared" ref="AD58:AD77" si="870">LEFT(I58,SEARCH("-",I58,1)-1)</f>
        <v>REC</v>
      </c>
      <c r="AE58" s="555" t="str">
        <f>IF(AND($I58&lt;&gt;"",$AD58="CL"),IF(AND($O58&gt;#REF!,$O58&lt;=AN$8),$K58,""),"")</f>
        <v/>
      </c>
      <c r="AF58" s="555" t="str">
        <f t="shared" ref="AF58:AF77" si="871">IF(AND($I58&lt;&gt;"",$AD58="CL"),IF(AND($O58&gt;AE$8,$O58&lt;=AO$8),$K58,""),"")</f>
        <v/>
      </c>
      <c r="AG58" s="555" t="str">
        <f t="shared" ref="AG58:AG77" si="872">IF(AND($I58&lt;&gt;"",$AD58="CL"),IF(AND($O58&gt;AF$8,$O58&lt;=AP$8),$K58,""),"")</f>
        <v/>
      </c>
      <c r="AH58" s="555" t="str">
        <f t="shared" ref="AH58:AH77" si="873">IF(AND($I58&lt;&gt;"",$AD58="CL"),IF(AND($O58&gt;AG$8,$O58&lt;=AQ$8),$K58,""),"")</f>
        <v/>
      </c>
      <c r="AI58" s="555" t="str">
        <f t="shared" ref="AI58:AI77" si="874">IF(AND($I58&lt;&gt;"",$AD58="CL"),IF(AND($O58&gt;AH$8,$O58&lt;=AR$8),$K58,""),"")</f>
        <v/>
      </c>
      <c r="AJ58" s="555" t="str">
        <f t="shared" ref="AJ58:AJ77" si="875">IF(AND($I58&lt;&gt;"",$AD58="CL"),IF(AND($O58&gt;AI$8,$O58&lt;=AS$8),$K58,""),"")</f>
        <v/>
      </c>
      <c r="AK58" s="555" t="str">
        <f t="shared" ref="AK58:AK77" si="876">IF(AND($I58&lt;&gt;"",$AD58="CL"),IF(AND($O58&gt;AJ$8,$O58&lt;=AT$8),$K58,""),"")</f>
        <v/>
      </c>
      <c r="AL58" s="555" t="str">
        <f t="shared" ref="AL58:AL77" si="877">IF(AND($I58&lt;&gt;"",$AD58="CL"),IF(AND($O58&gt;AK$8,$O58&lt;=AU$8),$K58,""),"")</f>
        <v/>
      </c>
      <c r="AM58" s="556">
        <f t="shared" si="597"/>
        <v>-3199.8664000000003</v>
      </c>
      <c r="AN58" s="555" t="str">
        <f t="shared" ref="AN58:BA58" si="878">IF(AND($I58&lt;&gt;"",$AD58="C"),IF(AND($O58&gt;AM$8,$O58&lt;=AN$8),$K58,""),"")</f>
        <v/>
      </c>
      <c r="AO58" s="555" t="str">
        <f t="shared" si="878"/>
        <v/>
      </c>
      <c r="AP58" s="555" t="str">
        <f t="shared" si="878"/>
        <v/>
      </c>
      <c r="AQ58" s="555" t="str">
        <f t="shared" si="878"/>
        <v/>
      </c>
      <c r="AR58" s="555" t="str">
        <f t="shared" si="878"/>
        <v/>
      </c>
      <c r="AS58" s="555" t="str">
        <f t="shared" si="878"/>
        <v/>
      </c>
      <c r="AT58" s="555" t="str">
        <f t="shared" si="878"/>
        <v/>
      </c>
      <c r="AU58" s="555" t="str">
        <f t="shared" si="878"/>
        <v/>
      </c>
      <c r="AV58" s="555" t="str">
        <f t="shared" si="878"/>
        <v/>
      </c>
      <c r="AW58" s="555" t="str">
        <f t="shared" si="878"/>
        <v/>
      </c>
      <c r="AX58" s="555" t="str">
        <f t="shared" si="878"/>
        <v/>
      </c>
      <c r="AY58" s="555" t="str">
        <f t="shared" si="878"/>
        <v/>
      </c>
      <c r="AZ58" s="555" t="str">
        <f t="shared" si="878"/>
        <v/>
      </c>
      <c r="BA58" s="555" t="str">
        <f t="shared" si="878"/>
        <v/>
      </c>
      <c r="BB58" s="557"/>
      <c r="BC58" s="555" t="str">
        <f t="shared" ref="BC58:BP58" si="879">IF(AND($I58&lt;&gt;"",$AD58="C"),IF(AND($O58&gt;BB$8,$O58&lt;=BC$8),$L58,""),"")</f>
        <v/>
      </c>
      <c r="BD58" s="555" t="str">
        <f t="shared" si="879"/>
        <v/>
      </c>
      <c r="BE58" s="555" t="str">
        <f t="shared" si="879"/>
        <v/>
      </c>
      <c r="BF58" s="555" t="str">
        <f t="shared" si="879"/>
        <v/>
      </c>
      <c r="BG58" s="555" t="str">
        <f t="shared" si="879"/>
        <v/>
      </c>
      <c r="BH58" s="555" t="str">
        <f t="shared" si="879"/>
        <v/>
      </c>
      <c r="BI58" s="555" t="str">
        <f t="shared" si="879"/>
        <v/>
      </c>
      <c r="BJ58" s="555" t="str">
        <f t="shared" si="879"/>
        <v/>
      </c>
      <c r="BK58" s="555" t="str">
        <f t="shared" si="879"/>
        <v/>
      </c>
      <c r="BL58" s="555" t="str">
        <f t="shared" si="879"/>
        <v/>
      </c>
      <c r="BM58" s="555" t="str">
        <f t="shared" si="879"/>
        <v/>
      </c>
      <c r="BN58" s="555" t="str">
        <f t="shared" si="879"/>
        <v/>
      </c>
      <c r="BO58" s="555" t="str">
        <f t="shared" si="879"/>
        <v/>
      </c>
      <c r="BP58" s="555" t="str">
        <f t="shared" si="879"/>
        <v/>
      </c>
      <c r="BQ58" s="558"/>
      <c r="BR58" s="555" t="str">
        <f t="shared" ref="BR58:CC58" si="880">IF(AND($I58&lt;&gt;"",$AD58="C"),IF(AND($O58&gt;BQ$8,$O58&lt;=BR$8),$M58,""),"")</f>
        <v/>
      </c>
      <c r="BS58" s="555" t="str">
        <f t="shared" si="880"/>
        <v/>
      </c>
      <c r="BT58" s="555" t="str">
        <f t="shared" si="880"/>
        <v/>
      </c>
      <c r="BU58" s="555" t="str">
        <f t="shared" si="880"/>
        <v/>
      </c>
      <c r="BV58" s="555" t="str">
        <f t="shared" si="880"/>
        <v/>
      </c>
      <c r="BW58" s="555" t="str">
        <f t="shared" si="880"/>
        <v/>
      </c>
      <c r="BX58" s="555" t="str">
        <f t="shared" si="880"/>
        <v/>
      </c>
      <c r="BY58" s="555" t="str">
        <f t="shared" si="880"/>
        <v/>
      </c>
      <c r="BZ58" s="555" t="str">
        <f t="shared" si="880"/>
        <v/>
      </c>
      <c r="CA58" s="555" t="str">
        <f t="shared" si="880"/>
        <v/>
      </c>
      <c r="CB58" s="555" t="str">
        <f t="shared" si="880"/>
        <v/>
      </c>
      <c r="CC58" s="555" t="str">
        <f t="shared" si="880"/>
        <v/>
      </c>
      <c r="CD58" s="557"/>
      <c r="CE58" s="555" t="str">
        <f t="shared" ref="CE58:CK58" si="881">IF(AND($I58&lt;&gt;"",$AD58="SM"),IF(AND($O58&gt;CD$8,$O58&lt;=CE$8),$N58,""),"")</f>
        <v/>
      </c>
      <c r="CF58" s="555" t="str">
        <f t="shared" si="881"/>
        <v/>
      </c>
      <c r="CG58" s="555" t="str">
        <f t="shared" si="881"/>
        <v/>
      </c>
      <c r="CH58" s="555" t="str">
        <f t="shared" si="881"/>
        <v/>
      </c>
      <c r="CI58" s="555" t="str">
        <f t="shared" si="881"/>
        <v/>
      </c>
      <c r="CJ58" s="555" t="str">
        <f t="shared" si="881"/>
        <v/>
      </c>
      <c r="CK58" s="555" t="str">
        <f t="shared" si="881"/>
        <v/>
      </c>
      <c r="CM58" s="559" t="str">
        <f t="shared" ref="CM58:CZ58" si="882">IF(AND($I58&lt;&gt;"",OR($AD58="ELE",$AD58="ELD",$AD58="CX")),IF(AND($O58&gt;CL$8,$O58&lt;=CM$8),$K58,""),"")</f>
        <v/>
      </c>
      <c r="CN58" s="559" t="str">
        <f t="shared" si="882"/>
        <v/>
      </c>
      <c r="CO58" s="559" t="str">
        <f t="shared" si="882"/>
        <v/>
      </c>
      <c r="CP58" s="559" t="str">
        <f t="shared" si="882"/>
        <v/>
      </c>
      <c r="CQ58" s="559" t="str">
        <f t="shared" si="882"/>
        <v/>
      </c>
      <c r="CR58" s="559" t="str">
        <f t="shared" si="882"/>
        <v/>
      </c>
      <c r="CS58" s="559" t="str">
        <f t="shared" si="882"/>
        <v/>
      </c>
      <c r="CT58" s="559" t="str">
        <f t="shared" si="882"/>
        <v/>
      </c>
      <c r="CU58" s="559" t="str">
        <f t="shared" si="882"/>
        <v/>
      </c>
      <c r="CV58" s="559" t="str">
        <f t="shared" si="882"/>
        <v/>
      </c>
      <c r="CW58" s="559" t="str">
        <f t="shared" si="882"/>
        <v/>
      </c>
      <c r="CX58" s="559" t="str">
        <f t="shared" si="882"/>
        <v/>
      </c>
      <c r="CY58" s="559" t="str">
        <f t="shared" si="882"/>
        <v/>
      </c>
      <c r="CZ58" s="559" t="str">
        <f t="shared" si="882"/>
        <v/>
      </c>
      <c r="DB58" s="559">
        <f t="shared" ref="DB58:DO58" si="883">IF(AND($W58&lt;&gt;"",$AB58="CF"),IF(AND($O58&gt;DA$8,$O58&lt;=DB$8),$AA58,""),"")</f>
        <v>3199.8664000000003</v>
      </c>
      <c r="DC58" s="559" t="str">
        <f t="shared" si="883"/>
        <v/>
      </c>
      <c r="DD58" s="559" t="str">
        <f t="shared" si="883"/>
        <v/>
      </c>
      <c r="DE58" s="559" t="str">
        <f t="shared" si="883"/>
        <v/>
      </c>
      <c r="DF58" s="559" t="str">
        <f t="shared" si="883"/>
        <v/>
      </c>
      <c r="DG58" s="559" t="str">
        <f t="shared" si="883"/>
        <v/>
      </c>
      <c r="DH58" s="559" t="str">
        <f t="shared" si="883"/>
        <v/>
      </c>
      <c r="DI58" s="559" t="str">
        <f t="shared" si="883"/>
        <v/>
      </c>
      <c r="DJ58" s="559" t="str">
        <f t="shared" si="883"/>
        <v/>
      </c>
      <c r="DK58" s="559" t="str">
        <f t="shared" si="883"/>
        <v/>
      </c>
      <c r="DL58" s="559" t="str">
        <f t="shared" si="883"/>
        <v/>
      </c>
      <c r="DM58" s="559" t="str">
        <f t="shared" si="883"/>
        <v/>
      </c>
      <c r="DN58" s="559" t="str">
        <f t="shared" si="883"/>
        <v/>
      </c>
      <c r="DO58" s="559" t="str">
        <f t="shared" si="883"/>
        <v/>
      </c>
      <c r="DQ58" s="559" t="str">
        <f t="shared" ref="DQ58:ED58" si="884">IF(AND($W58&lt;&gt;"",$AB58="CA"),IF(AND($O58&gt;DP$8,$O58&lt;=DQ$8),$AA58,""),"")</f>
        <v/>
      </c>
      <c r="DR58" s="559" t="str">
        <f t="shared" si="884"/>
        <v/>
      </c>
      <c r="DS58" s="559" t="str">
        <f t="shared" si="884"/>
        <v/>
      </c>
      <c r="DT58" s="559" t="str">
        <f t="shared" si="884"/>
        <v/>
      </c>
      <c r="DU58" s="559" t="str">
        <f t="shared" si="884"/>
        <v/>
      </c>
      <c r="DV58" s="559" t="str">
        <f t="shared" si="884"/>
        <v/>
      </c>
      <c r="DW58" s="559" t="str">
        <f t="shared" si="884"/>
        <v/>
      </c>
      <c r="DX58" s="559" t="str">
        <f t="shared" si="884"/>
        <v/>
      </c>
      <c r="DY58" s="559" t="str">
        <f t="shared" si="884"/>
        <v/>
      </c>
      <c r="DZ58" s="559" t="str">
        <f t="shared" si="884"/>
        <v/>
      </c>
      <c r="EA58" s="559" t="str">
        <f t="shared" si="884"/>
        <v/>
      </c>
      <c r="EB58" s="559" t="str">
        <f t="shared" si="884"/>
        <v/>
      </c>
      <c r="EC58" s="559" t="str">
        <f t="shared" si="884"/>
        <v/>
      </c>
      <c r="ED58" s="559" t="str">
        <f t="shared" si="884"/>
        <v/>
      </c>
      <c r="EF58" s="559" t="str">
        <f t="shared" ref="EF58:ES58" si="885">IF($AC58="BFC",IF(AND($O58&gt;EE$8,$O58&lt;=EF$8),$AA58,""),"")</f>
        <v/>
      </c>
      <c r="EG58" s="559" t="str">
        <f t="shared" si="885"/>
        <v/>
      </c>
      <c r="EH58" s="559" t="str">
        <f t="shared" si="885"/>
        <v/>
      </c>
      <c r="EI58" s="559" t="str">
        <f t="shared" si="885"/>
        <v/>
      </c>
      <c r="EJ58" s="559" t="str">
        <f t="shared" si="885"/>
        <v/>
      </c>
      <c r="EK58" s="559" t="str">
        <f t="shared" si="885"/>
        <v/>
      </c>
      <c r="EL58" s="559" t="str">
        <f t="shared" si="885"/>
        <v/>
      </c>
      <c r="EM58" s="559" t="str">
        <f t="shared" si="885"/>
        <v/>
      </c>
      <c r="EN58" s="559" t="str">
        <f t="shared" si="885"/>
        <v/>
      </c>
      <c r="EO58" s="559" t="str">
        <f t="shared" si="885"/>
        <v/>
      </c>
      <c r="EP58" s="559" t="str">
        <f t="shared" si="885"/>
        <v/>
      </c>
      <c r="EQ58" s="559" t="str">
        <f t="shared" si="885"/>
        <v/>
      </c>
      <c r="ER58" s="559" t="str">
        <f t="shared" si="885"/>
        <v/>
      </c>
      <c r="ES58" s="559" t="str">
        <f t="shared" si="885"/>
        <v/>
      </c>
      <c r="EU58" s="559" t="str">
        <f t="shared" ref="EU58:FH58" si="886">IF($AC58="BFN",IF(AND($O58&gt;ET$8,$O58&lt;=EU$8),$AA58,""),"")</f>
        <v/>
      </c>
      <c r="EV58" s="559" t="str">
        <f t="shared" si="886"/>
        <v/>
      </c>
      <c r="EW58" s="559" t="str">
        <f t="shared" si="886"/>
        <v/>
      </c>
      <c r="EX58" s="559" t="str">
        <f t="shared" si="886"/>
        <v/>
      </c>
      <c r="EY58" s="559" t="str">
        <f t="shared" si="886"/>
        <v/>
      </c>
      <c r="EZ58" s="559" t="str">
        <f t="shared" si="886"/>
        <v/>
      </c>
      <c r="FA58" s="559" t="str">
        <f t="shared" si="886"/>
        <v/>
      </c>
      <c r="FB58" s="559" t="str">
        <f t="shared" si="886"/>
        <v/>
      </c>
      <c r="FC58" s="559" t="str">
        <f t="shared" si="886"/>
        <v/>
      </c>
      <c r="FD58" s="559" t="str">
        <f t="shared" si="886"/>
        <v/>
      </c>
      <c r="FE58" s="559" t="str">
        <f t="shared" si="886"/>
        <v/>
      </c>
      <c r="FF58" s="559" t="str">
        <f t="shared" si="886"/>
        <v/>
      </c>
      <c r="FG58" s="559" t="str">
        <f t="shared" si="886"/>
        <v/>
      </c>
      <c r="FH58" s="559" t="str">
        <f t="shared" si="886"/>
        <v/>
      </c>
      <c r="FJ58" s="559" t="str">
        <f t="shared" ref="FJ58:FW58" si="887">IF(AND($I58&lt;&gt;"",$AD58="RCS"),IF(AND($O58&gt;FI$8,$O58&lt;=FJ$8),SUM($K58:$M58),""),"")</f>
        <v/>
      </c>
      <c r="FK58" s="559" t="str">
        <f t="shared" si="887"/>
        <v/>
      </c>
      <c r="FL58" s="559" t="str">
        <f t="shared" si="887"/>
        <v/>
      </c>
      <c r="FM58" s="559" t="str">
        <f t="shared" si="887"/>
        <v/>
      </c>
      <c r="FN58" s="559" t="str">
        <f t="shared" si="887"/>
        <v/>
      </c>
      <c r="FO58" s="559" t="str">
        <f t="shared" si="887"/>
        <v/>
      </c>
      <c r="FP58" s="559" t="str">
        <f t="shared" si="887"/>
        <v/>
      </c>
      <c r="FQ58" s="559" t="str">
        <f t="shared" si="887"/>
        <v/>
      </c>
      <c r="FR58" s="559" t="str">
        <f t="shared" si="887"/>
        <v/>
      </c>
      <c r="FS58" s="559" t="str">
        <f t="shared" si="887"/>
        <v/>
      </c>
      <c r="FT58" s="559" t="str">
        <f t="shared" si="887"/>
        <v/>
      </c>
      <c r="FU58" s="559" t="str">
        <f t="shared" si="887"/>
        <v/>
      </c>
      <c r="FV58" s="559" t="str">
        <f t="shared" si="887"/>
        <v/>
      </c>
      <c r="FW58" s="559" t="str">
        <f t="shared" si="887"/>
        <v/>
      </c>
      <c r="FY58" s="559">
        <f t="shared" ref="FY58:GL58" si="888">IF(AND($I58&lt;&gt;"",$AD58="REC"),IF(AND($O58&gt;FX$8,$O58&lt;=FY$8),SUM($K58:$M58),""),"")</f>
        <v>3199.8664000000003</v>
      </c>
      <c r="FZ58" s="559" t="str">
        <f t="shared" si="888"/>
        <v/>
      </c>
      <c r="GA58" s="559" t="str">
        <f t="shared" si="888"/>
        <v/>
      </c>
      <c r="GB58" s="559" t="str">
        <f t="shared" si="888"/>
        <v/>
      </c>
      <c r="GC58" s="559" t="str">
        <f t="shared" si="888"/>
        <v/>
      </c>
      <c r="GD58" s="559" t="str">
        <f t="shared" si="888"/>
        <v/>
      </c>
      <c r="GE58" s="559" t="str">
        <f t="shared" si="888"/>
        <v/>
      </c>
      <c r="GF58" s="559" t="str">
        <f t="shared" si="888"/>
        <v/>
      </c>
      <c r="GG58" s="559" t="str">
        <f t="shared" si="888"/>
        <v/>
      </c>
      <c r="GH58" s="559" t="str">
        <f t="shared" si="888"/>
        <v/>
      </c>
      <c r="GI58" s="559" t="str">
        <f t="shared" si="888"/>
        <v/>
      </c>
      <c r="GJ58" s="559" t="str">
        <f t="shared" si="888"/>
        <v/>
      </c>
      <c r="GK58" s="559" t="str">
        <f t="shared" si="888"/>
        <v/>
      </c>
      <c r="GL58" s="559" t="str">
        <f t="shared" si="888"/>
        <v/>
      </c>
      <c r="GN58" s="559" t="str">
        <f t="shared" ref="GN58:HA58" si="889">IF(AND($I58&lt;&gt;"",$AD58="RBA"),IF(AND($O58&gt;GM$8,$O58&lt;=GN$8),SUM($K58:$M58),""),"")</f>
        <v/>
      </c>
      <c r="GO58" s="559" t="str">
        <f t="shared" si="889"/>
        <v/>
      </c>
      <c r="GP58" s="559" t="str">
        <f t="shared" si="889"/>
        <v/>
      </c>
      <c r="GQ58" s="559" t="str">
        <f t="shared" si="889"/>
        <v/>
      </c>
      <c r="GR58" s="559" t="str">
        <f t="shared" si="889"/>
        <v/>
      </c>
      <c r="GS58" s="559" t="str">
        <f t="shared" si="889"/>
        <v/>
      </c>
      <c r="GT58" s="559" t="str">
        <f t="shared" si="889"/>
        <v/>
      </c>
      <c r="GU58" s="559" t="str">
        <f t="shared" si="889"/>
        <v/>
      </c>
      <c r="GV58" s="559" t="str">
        <f t="shared" si="889"/>
        <v/>
      </c>
      <c r="GW58" s="559" t="str">
        <f t="shared" si="889"/>
        <v/>
      </c>
      <c r="GX58" s="559" t="str">
        <f t="shared" si="889"/>
        <v/>
      </c>
      <c r="GY58" s="559" t="str">
        <f t="shared" si="889"/>
        <v/>
      </c>
      <c r="GZ58" s="559" t="str">
        <f t="shared" si="889"/>
        <v/>
      </c>
      <c r="HA58" s="559" t="str">
        <f t="shared" si="889"/>
        <v/>
      </c>
      <c r="HC58" s="559" t="str">
        <f t="shared" ref="HC58:HP58" si="890">IF(AND($I58&lt;&gt;"",$AD58="RBS"),IF(AND($O58&gt;HB$8,$O58&lt;=HC$8),SUM($K58:$M58),""),"")</f>
        <v/>
      </c>
      <c r="HD58" s="559" t="str">
        <f t="shared" si="890"/>
        <v/>
      </c>
      <c r="HE58" s="559" t="str">
        <f t="shared" si="890"/>
        <v/>
      </c>
      <c r="HF58" s="559" t="str">
        <f t="shared" si="890"/>
        <v/>
      </c>
      <c r="HG58" s="559" t="str">
        <f t="shared" si="890"/>
        <v/>
      </c>
      <c r="HH58" s="559" t="str">
        <f t="shared" si="890"/>
        <v/>
      </c>
      <c r="HI58" s="559" t="str">
        <f t="shared" si="890"/>
        <v/>
      </c>
      <c r="HJ58" s="559" t="str">
        <f t="shared" si="890"/>
        <v/>
      </c>
      <c r="HK58" s="559" t="str">
        <f t="shared" si="890"/>
        <v/>
      </c>
      <c r="HL58" s="559" t="str">
        <f t="shared" si="890"/>
        <v/>
      </c>
      <c r="HM58" s="559" t="str">
        <f t="shared" si="890"/>
        <v/>
      </c>
      <c r="HN58" s="559" t="str">
        <f t="shared" si="890"/>
        <v/>
      </c>
      <c r="HO58" s="559" t="str">
        <f t="shared" si="890"/>
        <v/>
      </c>
      <c r="HP58" s="559" t="str">
        <f t="shared" si="890"/>
        <v/>
      </c>
      <c r="HR58" s="559" t="str">
        <f t="shared" ref="HR58:IE58" si="891">IF(AND($I58&lt;&gt;"",$AD58="RCD"),IF(AND($O58&gt;HQ$8,$O58&lt;=HR$8),SUM($K58:$M58),""),"")</f>
        <v/>
      </c>
      <c r="HS58" s="559" t="str">
        <f t="shared" si="891"/>
        <v/>
      </c>
      <c r="HT58" s="559" t="str">
        <f t="shared" si="891"/>
        <v/>
      </c>
      <c r="HU58" s="559" t="str">
        <f t="shared" si="891"/>
        <v/>
      </c>
      <c r="HV58" s="559" t="str">
        <f t="shared" si="891"/>
        <v/>
      </c>
      <c r="HW58" s="559" t="str">
        <f t="shared" si="891"/>
        <v/>
      </c>
      <c r="HX58" s="559" t="str">
        <f t="shared" si="891"/>
        <v/>
      </c>
      <c r="HY58" s="559" t="str">
        <f t="shared" si="891"/>
        <v/>
      </c>
      <c r="HZ58" s="559" t="str">
        <f t="shared" si="891"/>
        <v/>
      </c>
      <c r="IA58" s="559" t="str">
        <f t="shared" si="891"/>
        <v/>
      </c>
      <c r="IB58" s="559" t="str">
        <f t="shared" si="891"/>
        <v/>
      </c>
      <c r="IC58" s="559" t="str">
        <f t="shared" si="891"/>
        <v/>
      </c>
      <c r="ID58" s="559" t="str">
        <f t="shared" si="891"/>
        <v/>
      </c>
      <c r="IE58" s="559" t="str">
        <f t="shared" si="891"/>
        <v/>
      </c>
      <c r="IG58" s="555">
        <f t="shared" ref="IG58:IT58" si="892">IF(AND($I58&lt;&gt;""),IF(AND($O58&gt;IF$8,$O58&lt;=IG$8),$K58,""),"")</f>
        <v>3199.8664000000003</v>
      </c>
      <c r="IH58" s="555" t="str">
        <f t="shared" si="892"/>
        <v/>
      </c>
      <c r="II58" s="555" t="str">
        <f t="shared" si="892"/>
        <v/>
      </c>
      <c r="IJ58" s="555" t="str">
        <f t="shared" si="892"/>
        <v/>
      </c>
      <c r="IK58" s="555" t="str">
        <f t="shared" si="892"/>
        <v/>
      </c>
      <c r="IL58" s="555" t="str">
        <f t="shared" si="892"/>
        <v/>
      </c>
      <c r="IM58" s="555" t="str">
        <f t="shared" si="892"/>
        <v/>
      </c>
      <c r="IN58" s="555" t="str">
        <f t="shared" si="892"/>
        <v/>
      </c>
      <c r="IO58" s="555" t="str">
        <f t="shared" si="892"/>
        <v/>
      </c>
      <c r="IP58" s="555" t="str">
        <f t="shared" si="892"/>
        <v/>
      </c>
      <c r="IQ58" s="555" t="str">
        <f t="shared" si="892"/>
        <v/>
      </c>
      <c r="IR58" s="555" t="str">
        <f t="shared" si="892"/>
        <v/>
      </c>
      <c r="IS58" s="555" t="str">
        <f t="shared" si="892"/>
        <v/>
      </c>
      <c r="IT58" s="555" t="str">
        <f t="shared" si="892"/>
        <v/>
      </c>
      <c r="IU58" s="557"/>
      <c r="IV58" s="552">
        <f t="shared" si="60"/>
        <v>0</v>
      </c>
      <c r="IW58" s="552" t="str">
        <f t="shared" si="61"/>
        <v/>
      </c>
      <c r="IX58" s="552" t="str">
        <f t="shared" si="62"/>
        <v/>
      </c>
      <c r="IY58" s="552" t="str">
        <f t="shared" si="63"/>
        <v/>
      </c>
      <c r="IZ58" s="552" t="str">
        <f t="shared" si="64"/>
        <v/>
      </c>
      <c r="JA58" s="552" t="str">
        <f t="shared" si="65"/>
        <v/>
      </c>
      <c r="JB58" s="552" t="str">
        <f t="shared" si="66"/>
        <v/>
      </c>
      <c r="JC58" s="552" t="str">
        <f t="shared" si="67"/>
        <v/>
      </c>
      <c r="JD58" s="552" t="str">
        <f t="shared" si="68"/>
        <v/>
      </c>
      <c r="JE58" s="552" t="str">
        <f t="shared" si="69"/>
        <v/>
      </c>
      <c r="JF58" s="552" t="str">
        <f t="shared" si="70"/>
        <v/>
      </c>
      <c r="JG58" s="552" t="str">
        <f t="shared" si="71"/>
        <v/>
      </c>
      <c r="JH58" s="552" t="str">
        <f t="shared" si="72"/>
        <v/>
      </c>
      <c r="JI58" s="552" t="str">
        <f t="shared" si="73"/>
        <v/>
      </c>
      <c r="JJ58" s="557"/>
      <c r="JK58" s="552">
        <f t="shared" ref="JK58:JX58" si="893">IF(AND($I58&lt;&gt;""),IF(AND($O58&gt;JJ$8,$O58&lt;=JK$8),$M58,""),"")</f>
        <v>0</v>
      </c>
      <c r="JL58" s="552" t="str">
        <f t="shared" si="893"/>
        <v/>
      </c>
      <c r="JM58" s="552" t="str">
        <f t="shared" si="893"/>
        <v/>
      </c>
      <c r="JN58" s="552" t="str">
        <f t="shared" si="893"/>
        <v/>
      </c>
      <c r="JO58" s="552" t="str">
        <f t="shared" si="893"/>
        <v/>
      </c>
      <c r="JP58" s="552" t="str">
        <f t="shared" si="893"/>
        <v/>
      </c>
      <c r="JQ58" s="552" t="str">
        <f t="shared" si="893"/>
        <v/>
      </c>
      <c r="JR58" s="552" t="str">
        <f t="shared" si="893"/>
        <v/>
      </c>
      <c r="JS58" s="552" t="str">
        <f t="shared" si="893"/>
        <v/>
      </c>
      <c r="JT58" s="552" t="str">
        <f t="shared" si="893"/>
        <v/>
      </c>
      <c r="JU58" s="552" t="str">
        <f t="shared" si="893"/>
        <v/>
      </c>
      <c r="JV58" s="552" t="str">
        <f t="shared" si="893"/>
        <v/>
      </c>
      <c r="JW58" s="552" t="str">
        <f t="shared" si="893"/>
        <v/>
      </c>
      <c r="JX58" s="552" t="str">
        <f t="shared" si="893"/>
        <v/>
      </c>
      <c r="JY58" s="557"/>
      <c r="JZ58" s="552">
        <f t="shared" ref="JZ58:KM58" si="894">IF(AND($I58&lt;&gt;""),IF(AND($O58&gt;JY$8,$O58&lt;=JZ$8),$N58,""),"")</f>
        <v>0</v>
      </c>
      <c r="KA58" s="552" t="str">
        <f t="shared" si="894"/>
        <v/>
      </c>
      <c r="KB58" s="552" t="str">
        <f t="shared" si="894"/>
        <v/>
      </c>
      <c r="KC58" s="552" t="str">
        <f t="shared" si="894"/>
        <v/>
      </c>
      <c r="KD58" s="552" t="str">
        <f t="shared" si="894"/>
        <v/>
      </c>
      <c r="KE58" s="552" t="str">
        <f t="shared" si="894"/>
        <v/>
      </c>
      <c r="KF58" s="552" t="str">
        <f t="shared" si="894"/>
        <v/>
      </c>
      <c r="KG58" s="552" t="str">
        <f t="shared" si="894"/>
        <v/>
      </c>
      <c r="KH58" s="552" t="str">
        <f t="shared" si="894"/>
        <v/>
      </c>
      <c r="KI58" s="552" t="str">
        <f t="shared" si="894"/>
        <v/>
      </c>
      <c r="KJ58" s="552" t="str">
        <f t="shared" si="894"/>
        <v/>
      </c>
      <c r="KK58" s="552" t="str">
        <f t="shared" si="894"/>
        <v/>
      </c>
      <c r="KL58" s="552" t="str">
        <f t="shared" si="894"/>
        <v/>
      </c>
      <c r="KM58" s="552" t="str">
        <f t="shared" si="894"/>
        <v/>
      </c>
    </row>
    <row r="59" spans="1:299" ht="18" customHeight="1" x14ac:dyDescent="0.25">
      <c r="B59" s="551">
        <f t="shared" si="595"/>
        <v>383.70500000000004</v>
      </c>
      <c r="C59" s="269">
        <v>13</v>
      </c>
      <c r="D59" s="269" t="s">
        <v>75</v>
      </c>
      <c r="E59" s="269">
        <v>7.41</v>
      </c>
      <c r="F59" s="269">
        <v>25</v>
      </c>
      <c r="G59" s="269" t="s">
        <v>75</v>
      </c>
      <c r="H59" s="269">
        <v>0</v>
      </c>
      <c r="I59" s="269" t="s">
        <v>587</v>
      </c>
      <c r="J59" s="269" t="s">
        <v>568</v>
      </c>
      <c r="K59" s="546">
        <v>26.740999999999872</v>
      </c>
      <c r="L59" s="546"/>
      <c r="M59" s="546"/>
      <c r="N59" s="546"/>
      <c r="O59" s="547">
        <v>0.28000000000000003</v>
      </c>
      <c r="P59" s="547">
        <f t="shared" si="37"/>
        <v>7.4874799999999651</v>
      </c>
      <c r="Q59" s="269">
        <v>0</v>
      </c>
      <c r="R59" s="269" t="s">
        <v>75</v>
      </c>
      <c r="S59" s="269">
        <v>0</v>
      </c>
      <c r="T59" s="269">
        <v>5</v>
      </c>
      <c r="U59" s="269" t="s">
        <v>75</v>
      </c>
      <c r="V59" s="269">
        <v>0</v>
      </c>
      <c r="W59" s="548" t="s">
        <v>1832</v>
      </c>
      <c r="X59" s="269"/>
      <c r="Y59" s="269"/>
      <c r="Z59" s="546">
        <v>1.3</v>
      </c>
      <c r="AA59" s="546">
        <f t="shared" si="596"/>
        <v>20.569999999999901</v>
      </c>
      <c r="AB59" s="549" t="s">
        <v>340</v>
      </c>
      <c r="AC59" s="37" t="str">
        <f t="shared" si="450"/>
        <v>A</v>
      </c>
      <c r="AD59" s="9" t="str">
        <f t="shared" si="870"/>
        <v>C</v>
      </c>
      <c r="AE59" s="552" t="str">
        <f>IF(AND($I59&lt;&gt;"",$AD59="CL"),IF(AND($O59&gt;#REF!,$O59&lt;=AN$8),$K59,""),"")</f>
        <v/>
      </c>
      <c r="AF59" s="552" t="str">
        <f t="shared" si="871"/>
        <v/>
      </c>
      <c r="AG59" s="552" t="str">
        <f t="shared" si="872"/>
        <v/>
      </c>
      <c r="AH59" s="552" t="str">
        <f t="shared" si="873"/>
        <v/>
      </c>
      <c r="AI59" s="552" t="str">
        <f t="shared" si="874"/>
        <v/>
      </c>
      <c r="AJ59" s="552" t="str">
        <f t="shared" si="875"/>
        <v/>
      </c>
      <c r="AK59" s="552" t="str">
        <f t="shared" si="876"/>
        <v/>
      </c>
      <c r="AL59" s="552" t="str">
        <f t="shared" si="877"/>
        <v/>
      </c>
      <c r="AM59" s="37">
        <f t="shared" si="597"/>
        <v>0</v>
      </c>
      <c r="AN59" s="552" t="str">
        <f t="shared" ref="AN59:BA59" si="895">IF(AND($I59&lt;&gt;"",$AD59="C"),IF(AND($O59&gt;AM$8,$O59&lt;=AN$8),$K59,""),"")</f>
        <v/>
      </c>
      <c r="AO59" s="552" t="str">
        <f t="shared" si="895"/>
        <v/>
      </c>
      <c r="AP59" s="552">
        <f t="shared" si="895"/>
        <v>26.740999999999872</v>
      </c>
      <c r="AQ59" s="552" t="str">
        <f t="shared" si="895"/>
        <v/>
      </c>
      <c r="AR59" s="552" t="str">
        <f t="shared" si="895"/>
        <v/>
      </c>
      <c r="AS59" s="552" t="str">
        <f t="shared" si="895"/>
        <v/>
      </c>
      <c r="AT59" s="552" t="str">
        <f t="shared" si="895"/>
        <v/>
      </c>
      <c r="AU59" s="552" t="str">
        <f t="shared" si="895"/>
        <v/>
      </c>
      <c r="AV59" s="552" t="str">
        <f t="shared" si="895"/>
        <v/>
      </c>
      <c r="AW59" s="552" t="str">
        <f t="shared" si="895"/>
        <v/>
      </c>
      <c r="AX59" s="552" t="str">
        <f t="shared" si="895"/>
        <v/>
      </c>
      <c r="AY59" s="552" t="str">
        <f t="shared" si="895"/>
        <v/>
      </c>
      <c r="AZ59" s="552" t="str">
        <f t="shared" si="895"/>
        <v/>
      </c>
      <c r="BA59" s="552" t="str">
        <f t="shared" si="895"/>
        <v/>
      </c>
      <c r="BB59" s="229"/>
      <c r="BC59" s="552" t="str">
        <f t="shared" ref="BC59:BP59" si="896">IF(AND($I59&lt;&gt;"",$AD59="C"),IF(AND($O59&gt;BB$8,$O59&lt;=BC$8),$L59,""),"")</f>
        <v/>
      </c>
      <c r="BD59" s="552" t="str">
        <f t="shared" si="896"/>
        <v/>
      </c>
      <c r="BE59" s="552">
        <f t="shared" si="896"/>
        <v>0</v>
      </c>
      <c r="BF59" s="552" t="str">
        <f t="shared" si="896"/>
        <v/>
      </c>
      <c r="BG59" s="552" t="str">
        <f t="shared" si="896"/>
        <v/>
      </c>
      <c r="BH59" s="552" t="str">
        <f t="shared" si="896"/>
        <v/>
      </c>
      <c r="BI59" s="552" t="str">
        <f t="shared" si="896"/>
        <v/>
      </c>
      <c r="BJ59" s="552" t="str">
        <f t="shared" si="896"/>
        <v/>
      </c>
      <c r="BK59" s="552" t="str">
        <f t="shared" si="896"/>
        <v/>
      </c>
      <c r="BL59" s="552" t="str">
        <f t="shared" si="896"/>
        <v/>
      </c>
      <c r="BM59" s="552" t="str">
        <f t="shared" si="896"/>
        <v/>
      </c>
      <c r="BN59" s="552" t="str">
        <f t="shared" si="896"/>
        <v/>
      </c>
      <c r="BO59" s="552" t="str">
        <f t="shared" si="896"/>
        <v/>
      </c>
      <c r="BP59" s="552" t="str">
        <f t="shared" si="896"/>
        <v/>
      </c>
      <c r="BR59" s="552" t="str">
        <f t="shared" ref="BR59:CC59" si="897">IF(AND($I59&lt;&gt;"",$AD59="C"),IF(AND($O59&gt;BQ$8,$O59&lt;=BR$8),$M59,""),"")</f>
        <v/>
      </c>
      <c r="BS59" s="552" t="str">
        <f t="shared" si="897"/>
        <v/>
      </c>
      <c r="BT59" s="552">
        <f t="shared" si="897"/>
        <v>0</v>
      </c>
      <c r="BU59" s="552" t="str">
        <f t="shared" si="897"/>
        <v/>
      </c>
      <c r="BV59" s="552" t="str">
        <f t="shared" si="897"/>
        <v/>
      </c>
      <c r="BW59" s="552" t="str">
        <f t="shared" si="897"/>
        <v/>
      </c>
      <c r="BX59" s="552" t="str">
        <f t="shared" si="897"/>
        <v/>
      </c>
      <c r="BY59" s="552" t="str">
        <f t="shared" si="897"/>
        <v/>
      </c>
      <c r="BZ59" s="552" t="str">
        <f t="shared" si="897"/>
        <v/>
      </c>
      <c r="CA59" s="552" t="str">
        <f t="shared" si="897"/>
        <v/>
      </c>
      <c r="CB59" s="552" t="str">
        <f t="shared" si="897"/>
        <v/>
      </c>
      <c r="CC59" s="552" t="str">
        <f t="shared" si="897"/>
        <v/>
      </c>
      <c r="CD59" s="229"/>
      <c r="CE59" s="552" t="str">
        <f t="shared" ref="CE59:CK59" si="898">IF(AND($I59&lt;&gt;"",$AD59="SM"),IF(AND($O59&gt;CD$8,$O59&lt;=CE$8),$N59,""),"")</f>
        <v/>
      </c>
      <c r="CF59" s="552" t="str">
        <f t="shared" si="898"/>
        <v/>
      </c>
      <c r="CG59" s="552" t="str">
        <f t="shared" si="898"/>
        <v/>
      </c>
      <c r="CH59" s="552" t="str">
        <f t="shared" si="898"/>
        <v/>
      </c>
      <c r="CI59" s="552" t="str">
        <f t="shared" si="898"/>
        <v/>
      </c>
      <c r="CJ59" s="552" t="str">
        <f t="shared" si="898"/>
        <v/>
      </c>
      <c r="CK59" s="552" t="str">
        <f t="shared" si="898"/>
        <v/>
      </c>
      <c r="CM59" s="553" t="str">
        <f t="shared" ref="CM59:CZ59" si="899">IF(AND($I59&lt;&gt;"",OR($AD59="ELE",$AD59="ELD",$AD59="CX")),IF(AND($O59&gt;CL$8,$O59&lt;=CM$8),$K59,""),"")</f>
        <v/>
      </c>
      <c r="CN59" s="553" t="str">
        <f t="shared" si="899"/>
        <v/>
      </c>
      <c r="CO59" s="553" t="str">
        <f t="shared" si="899"/>
        <v/>
      </c>
      <c r="CP59" s="553" t="str">
        <f t="shared" si="899"/>
        <v/>
      </c>
      <c r="CQ59" s="553" t="str">
        <f t="shared" si="899"/>
        <v/>
      </c>
      <c r="CR59" s="553" t="str">
        <f t="shared" si="899"/>
        <v/>
      </c>
      <c r="CS59" s="553" t="str">
        <f t="shared" si="899"/>
        <v/>
      </c>
      <c r="CT59" s="553" t="str">
        <f t="shared" si="899"/>
        <v/>
      </c>
      <c r="CU59" s="553" t="str">
        <f t="shared" si="899"/>
        <v/>
      </c>
      <c r="CV59" s="553" t="str">
        <f t="shared" si="899"/>
        <v/>
      </c>
      <c r="CW59" s="553" t="str">
        <f t="shared" si="899"/>
        <v/>
      </c>
      <c r="CX59" s="553" t="str">
        <f t="shared" si="899"/>
        <v/>
      </c>
      <c r="CY59" s="553" t="str">
        <f t="shared" si="899"/>
        <v/>
      </c>
      <c r="CZ59" s="553" t="str">
        <f t="shared" si="899"/>
        <v/>
      </c>
      <c r="DB59" s="553" t="str">
        <f t="shared" ref="DB59:DO59" si="900">IF(AND($W59&lt;&gt;"",$AB59="CF"),IF(AND($O59&gt;DA$8,$O59&lt;=DB$8),$AA59,""),"")</f>
        <v/>
      </c>
      <c r="DC59" s="553" t="str">
        <f t="shared" si="900"/>
        <v/>
      </c>
      <c r="DD59" s="553">
        <f t="shared" si="900"/>
        <v>20.569999999999901</v>
      </c>
      <c r="DE59" s="553" t="str">
        <f t="shared" si="900"/>
        <v/>
      </c>
      <c r="DF59" s="553" t="str">
        <f t="shared" si="900"/>
        <v/>
      </c>
      <c r="DG59" s="553" t="str">
        <f t="shared" si="900"/>
        <v/>
      </c>
      <c r="DH59" s="553" t="str">
        <f t="shared" si="900"/>
        <v/>
      </c>
      <c r="DI59" s="553" t="str">
        <f t="shared" si="900"/>
        <v/>
      </c>
      <c r="DJ59" s="553" t="str">
        <f t="shared" si="900"/>
        <v/>
      </c>
      <c r="DK59" s="553" t="str">
        <f t="shared" si="900"/>
        <v/>
      </c>
      <c r="DL59" s="553" t="str">
        <f t="shared" si="900"/>
        <v/>
      </c>
      <c r="DM59" s="553" t="str">
        <f t="shared" si="900"/>
        <v/>
      </c>
      <c r="DN59" s="553" t="str">
        <f t="shared" si="900"/>
        <v/>
      </c>
      <c r="DO59" s="553" t="str">
        <f t="shared" si="900"/>
        <v/>
      </c>
      <c r="DQ59" s="553" t="str">
        <f t="shared" ref="DQ59:ED59" si="901">IF(AND($W59&lt;&gt;"",$AB59="CA"),IF(AND($O59&gt;DP$8,$O59&lt;=DQ$8),$AA59,""),"")</f>
        <v/>
      </c>
      <c r="DR59" s="553" t="str">
        <f t="shared" si="901"/>
        <v/>
      </c>
      <c r="DS59" s="553" t="str">
        <f t="shared" si="901"/>
        <v/>
      </c>
      <c r="DT59" s="553" t="str">
        <f t="shared" si="901"/>
        <v/>
      </c>
      <c r="DU59" s="553" t="str">
        <f t="shared" si="901"/>
        <v/>
      </c>
      <c r="DV59" s="553" t="str">
        <f t="shared" si="901"/>
        <v/>
      </c>
      <c r="DW59" s="553" t="str">
        <f t="shared" si="901"/>
        <v/>
      </c>
      <c r="DX59" s="553" t="str">
        <f t="shared" si="901"/>
        <v/>
      </c>
      <c r="DY59" s="553" t="str">
        <f t="shared" si="901"/>
        <v/>
      </c>
      <c r="DZ59" s="553" t="str">
        <f t="shared" si="901"/>
        <v/>
      </c>
      <c r="EA59" s="553" t="str">
        <f t="shared" si="901"/>
        <v/>
      </c>
      <c r="EB59" s="553" t="str">
        <f t="shared" si="901"/>
        <v/>
      </c>
      <c r="EC59" s="553" t="str">
        <f t="shared" si="901"/>
        <v/>
      </c>
      <c r="ED59" s="553" t="str">
        <f t="shared" si="901"/>
        <v/>
      </c>
      <c r="EF59" s="553" t="str">
        <f t="shared" ref="EF59:ES59" si="902">IF($AC59="BFC",IF(AND($O59&gt;EE$8,$O59&lt;=EF$8),$AA59,""),"")</f>
        <v/>
      </c>
      <c r="EG59" s="553" t="str">
        <f t="shared" si="902"/>
        <v/>
      </c>
      <c r="EH59" s="553" t="str">
        <f t="shared" si="902"/>
        <v/>
      </c>
      <c r="EI59" s="553" t="str">
        <f t="shared" si="902"/>
        <v/>
      </c>
      <c r="EJ59" s="553" t="str">
        <f t="shared" si="902"/>
        <v/>
      </c>
      <c r="EK59" s="553" t="str">
        <f t="shared" si="902"/>
        <v/>
      </c>
      <c r="EL59" s="553" t="str">
        <f t="shared" si="902"/>
        <v/>
      </c>
      <c r="EM59" s="553" t="str">
        <f t="shared" si="902"/>
        <v/>
      </c>
      <c r="EN59" s="553" t="str">
        <f t="shared" si="902"/>
        <v/>
      </c>
      <c r="EO59" s="553" t="str">
        <f t="shared" si="902"/>
        <v/>
      </c>
      <c r="EP59" s="553" t="str">
        <f t="shared" si="902"/>
        <v/>
      </c>
      <c r="EQ59" s="553" t="str">
        <f t="shared" si="902"/>
        <v/>
      </c>
      <c r="ER59" s="553" t="str">
        <f t="shared" si="902"/>
        <v/>
      </c>
      <c r="ES59" s="553" t="str">
        <f t="shared" si="902"/>
        <v/>
      </c>
      <c r="EU59" s="553" t="str">
        <f t="shared" ref="EU59:FH59" si="903">IF($AC59="BFN",IF(AND($O59&gt;ET$8,$O59&lt;=EU$8),$AA59,""),"")</f>
        <v/>
      </c>
      <c r="EV59" s="553" t="str">
        <f t="shared" si="903"/>
        <v/>
      </c>
      <c r="EW59" s="553" t="str">
        <f t="shared" si="903"/>
        <v/>
      </c>
      <c r="EX59" s="553" t="str">
        <f t="shared" si="903"/>
        <v/>
      </c>
      <c r="EY59" s="553" t="str">
        <f t="shared" si="903"/>
        <v/>
      </c>
      <c r="EZ59" s="553" t="str">
        <f t="shared" si="903"/>
        <v/>
      </c>
      <c r="FA59" s="553" t="str">
        <f t="shared" si="903"/>
        <v/>
      </c>
      <c r="FB59" s="553" t="str">
        <f t="shared" si="903"/>
        <v/>
      </c>
      <c r="FC59" s="553" t="str">
        <f t="shared" si="903"/>
        <v/>
      </c>
      <c r="FD59" s="553" t="str">
        <f t="shared" si="903"/>
        <v/>
      </c>
      <c r="FE59" s="553" t="str">
        <f t="shared" si="903"/>
        <v/>
      </c>
      <c r="FF59" s="553" t="str">
        <f t="shared" si="903"/>
        <v/>
      </c>
      <c r="FG59" s="553" t="str">
        <f t="shared" si="903"/>
        <v/>
      </c>
      <c r="FH59" s="553" t="str">
        <f t="shared" si="903"/>
        <v/>
      </c>
      <c r="FJ59" s="553" t="str">
        <f t="shared" ref="FJ59:FW59" si="904">IF(AND($I59&lt;&gt;"",$AD59="RCS"),IF(AND($O59&gt;FI$8,$O59&lt;=FJ$8),SUM($K59:$M59),""),"")</f>
        <v/>
      </c>
      <c r="FK59" s="553" t="str">
        <f t="shared" si="904"/>
        <v/>
      </c>
      <c r="FL59" s="553" t="str">
        <f t="shared" si="904"/>
        <v/>
      </c>
      <c r="FM59" s="553" t="str">
        <f t="shared" si="904"/>
        <v/>
      </c>
      <c r="FN59" s="553" t="str">
        <f t="shared" si="904"/>
        <v/>
      </c>
      <c r="FO59" s="553" t="str">
        <f t="shared" si="904"/>
        <v/>
      </c>
      <c r="FP59" s="553" t="str">
        <f t="shared" si="904"/>
        <v/>
      </c>
      <c r="FQ59" s="553" t="str">
        <f t="shared" si="904"/>
        <v/>
      </c>
      <c r="FR59" s="553" t="str">
        <f t="shared" si="904"/>
        <v/>
      </c>
      <c r="FS59" s="553" t="str">
        <f t="shared" si="904"/>
        <v/>
      </c>
      <c r="FT59" s="553" t="str">
        <f t="shared" si="904"/>
        <v/>
      </c>
      <c r="FU59" s="553" t="str">
        <f t="shared" si="904"/>
        <v/>
      </c>
      <c r="FV59" s="553" t="str">
        <f t="shared" si="904"/>
        <v/>
      </c>
      <c r="FW59" s="553" t="str">
        <f t="shared" si="904"/>
        <v/>
      </c>
      <c r="FY59" s="553" t="str">
        <f t="shared" ref="FY59:GL59" si="905">IF(AND($I59&lt;&gt;"",$AD59="REC"),IF(AND($O59&gt;FX$8,$O59&lt;=FY$8),SUM($K59:$M59),""),"")</f>
        <v/>
      </c>
      <c r="FZ59" s="553" t="str">
        <f t="shared" si="905"/>
        <v/>
      </c>
      <c r="GA59" s="553" t="str">
        <f t="shared" si="905"/>
        <v/>
      </c>
      <c r="GB59" s="553" t="str">
        <f t="shared" si="905"/>
        <v/>
      </c>
      <c r="GC59" s="553" t="str">
        <f t="shared" si="905"/>
        <v/>
      </c>
      <c r="GD59" s="553" t="str">
        <f t="shared" si="905"/>
        <v/>
      </c>
      <c r="GE59" s="553" t="str">
        <f t="shared" si="905"/>
        <v/>
      </c>
      <c r="GF59" s="553" t="str">
        <f t="shared" si="905"/>
        <v/>
      </c>
      <c r="GG59" s="553" t="str">
        <f t="shared" si="905"/>
        <v/>
      </c>
      <c r="GH59" s="553" t="str">
        <f t="shared" si="905"/>
        <v/>
      </c>
      <c r="GI59" s="553" t="str">
        <f t="shared" si="905"/>
        <v/>
      </c>
      <c r="GJ59" s="553" t="str">
        <f t="shared" si="905"/>
        <v/>
      </c>
      <c r="GK59" s="553" t="str">
        <f t="shared" si="905"/>
        <v/>
      </c>
      <c r="GL59" s="553" t="str">
        <f t="shared" si="905"/>
        <v/>
      </c>
      <c r="GN59" s="553" t="str">
        <f t="shared" ref="GN59:HA59" si="906">IF(AND($I59&lt;&gt;"",$AD59="RBA"),IF(AND($O59&gt;GM$8,$O59&lt;=GN$8),SUM($K59:$M59),""),"")</f>
        <v/>
      </c>
      <c r="GO59" s="553" t="str">
        <f t="shared" si="906"/>
        <v/>
      </c>
      <c r="GP59" s="553" t="str">
        <f t="shared" si="906"/>
        <v/>
      </c>
      <c r="GQ59" s="553" t="str">
        <f t="shared" si="906"/>
        <v/>
      </c>
      <c r="GR59" s="553" t="str">
        <f t="shared" si="906"/>
        <v/>
      </c>
      <c r="GS59" s="553" t="str">
        <f t="shared" si="906"/>
        <v/>
      </c>
      <c r="GT59" s="553" t="str">
        <f t="shared" si="906"/>
        <v/>
      </c>
      <c r="GU59" s="553" t="str">
        <f t="shared" si="906"/>
        <v/>
      </c>
      <c r="GV59" s="553" t="str">
        <f t="shared" si="906"/>
        <v/>
      </c>
      <c r="GW59" s="553" t="str">
        <f t="shared" si="906"/>
        <v/>
      </c>
      <c r="GX59" s="553" t="str">
        <f t="shared" si="906"/>
        <v/>
      </c>
      <c r="GY59" s="553" t="str">
        <f t="shared" si="906"/>
        <v/>
      </c>
      <c r="GZ59" s="553" t="str">
        <f t="shared" si="906"/>
        <v/>
      </c>
      <c r="HA59" s="553" t="str">
        <f t="shared" si="906"/>
        <v/>
      </c>
      <c r="HC59" s="553" t="str">
        <f t="shared" ref="HC59:HP59" si="907">IF(AND($I59&lt;&gt;"",$AD59="RBS"),IF(AND($O59&gt;HB$8,$O59&lt;=HC$8),SUM($K59:$M59),""),"")</f>
        <v/>
      </c>
      <c r="HD59" s="553" t="str">
        <f t="shared" si="907"/>
        <v/>
      </c>
      <c r="HE59" s="553" t="str">
        <f t="shared" si="907"/>
        <v/>
      </c>
      <c r="HF59" s="553" t="str">
        <f t="shared" si="907"/>
        <v/>
      </c>
      <c r="HG59" s="553" t="str">
        <f t="shared" si="907"/>
        <v/>
      </c>
      <c r="HH59" s="553" t="str">
        <f t="shared" si="907"/>
        <v/>
      </c>
      <c r="HI59" s="553" t="str">
        <f t="shared" si="907"/>
        <v/>
      </c>
      <c r="HJ59" s="553" t="str">
        <f t="shared" si="907"/>
        <v/>
      </c>
      <c r="HK59" s="553" t="str">
        <f t="shared" si="907"/>
        <v/>
      </c>
      <c r="HL59" s="553" t="str">
        <f t="shared" si="907"/>
        <v/>
      </c>
      <c r="HM59" s="553" t="str">
        <f t="shared" si="907"/>
        <v/>
      </c>
      <c r="HN59" s="553" t="str">
        <f t="shared" si="907"/>
        <v/>
      </c>
      <c r="HO59" s="553" t="str">
        <f t="shared" si="907"/>
        <v/>
      </c>
      <c r="HP59" s="553" t="str">
        <f t="shared" si="907"/>
        <v/>
      </c>
      <c r="HR59" s="553" t="str">
        <f t="shared" ref="HR59:IE59" si="908">IF(AND($I59&lt;&gt;"",$AD59="RCD"),IF(AND($O59&gt;HQ$8,$O59&lt;=HR$8),SUM($K59:$M59),""),"")</f>
        <v/>
      </c>
      <c r="HS59" s="553" t="str">
        <f t="shared" si="908"/>
        <v/>
      </c>
      <c r="HT59" s="553" t="str">
        <f t="shared" si="908"/>
        <v/>
      </c>
      <c r="HU59" s="553" t="str">
        <f t="shared" si="908"/>
        <v/>
      </c>
      <c r="HV59" s="553" t="str">
        <f t="shared" si="908"/>
        <v/>
      </c>
      <c r="HW59" s="553" t="str">
        <f t="shared" si="908"/>
        <v/>
      </c>
      <c r="HX59" s="553" t="str">
        <f t="shared" si="908"/>
        <v/>
      </c>
      <c r="HY59" s="553" t="str">
        <f t="shared" si="908"/>
        <v/>
      </c>
      <c r="HZ59" s="553" t="str">
        <f t="shared" si="908"/>
        <v/>
      </c>
      <c r="IA59" s="553" t="str">
        <f t="shared" si="908"/>
        <v/>
      </c>
      <c r="IB59" s="553" t="str">
        <f t="shared" si="908"/>
        <v/>
      </c>
      <c r="IC59" s="553" t="str">
        <f t="shared" si="908"/>
        <v/>
      </c>
      <c r="ID59" s="553" t="str">
        <f t="shared" si="908"/>
        <v/>
      </c>
      <c r="IE59" s="553" t="str">
        <f t="shared" si="908"/>
        <v/>
      </c>
      <c r="IG59" s="552" t="str">
        <f t="shared" ref="IG59:IT59" si="909">IF(AND($I59&lt;&gt;""),IF(AND($O59&gt;IF$8,$O59&lt;=IG$8),$K59,""),"")</f>
        <v/>
      </c>
      <c r="IH59" s="552" t="str">
        <f t="shared" si="909"/>
        <v/>
      </c>
      <c r="II59" s="552">
        <f t="shared" si="909"/>
        <v>26.740999999999872</v>
      </c>
      <c r="IJ59" s="552" t="str">
        <f t="shared" si="909"/>
        <v/>
      </c>
      <c r="IK59" s="552" t="str">
        <f t="shared" si="909"/>
        <v/>
      </c>
      <c r="IL59" s="552" t="str">
        <f t="shared" si="909"/>
        <v/>
      </c>
      <c r="IM59" s="552" t="str">
        <f t="shared" si="909"/>
        <v/>
      </c>
      <c r="IN59" s="552" t="str">
        <f t="shared" si="909"/>
        <v/>
      </c>
      <c r="IO59" s="552" t="str">
        <f t="shared" si="909"/>
        <v/>
      </c>
      <c r="IP59" s="552" t="str">
        <f t="shared" si="909"/>
        <v/>
      </c>
      <c r="IQ59" s="552" t="str">
        <f t="shared" si="909"/>
        <v/>
      </c>
      <c r="IR59" s="552" t="str">
        <f t="shared" si="909"/>
        <v/>
      </c>
      <c r="IS59" s="552" t="str">
        <f t="shared" si="909"/>
        <v/>
      </c>
      <c r="IT59" s="552" t="str">
        <f t="shared" si="909"/>
        <v/>
      </c>
      <c r="IU59" s="229"/>
      <c r="IV59" s="552" t="str">
        <f t="shared" si="60"/>
        <v/>
      </c>
      <c r="IW59" s="552" t="str">
        <f t="shared" si="61"/>
        <v/>
      </c>
      <c r="IX59" s="552">
        <f t="shared" si="62"/>
        <v>0</v>
      </c>
      <c r="IY59" s="552" t="str">
        <f t="shared" si="63"/>
        <v/>
      </c>
      <c r="IZ59" s="552" t="str">
        <f t="shared" si="64"/>
        <v/>
      </c>
      <c r="JA59" s="552" t="str">
        <f t="shared" si="65"/>
        <v/>
      </c>
      <c r="JB59" s="552" t="str">
        <f t="shared" si="66"/>
        <v/>
      </c>
      <c r="JC59" s="552" t="str">
        <f t="shared" si="67"/>
        <v/>
      </c>
      <c r="JD59" s="552" t="str">
        <f t="shared" si="68"/>
        <v/>
      </c>
      <c r="JE59" s="552" t="str">
        <f t="shared" si="69"/>
        <v/>
      </c>
      <c r="JF59" s="552" t="str">
        <f t="shared" si="70"/>
        <v/>
      </c>
      <c r="JG59" s="552" t="str">
        <f t="shared" si="71"/>
        <v/>
      </c>
      <c r="JH59" s="552" t="str">
        <f t="shared" si="72"/>
        <v/>
      </c>
      <c r="JI59" s="552" t="str">
        <f t="shared" si="73"/>
        <v/>
      </c>
      <c r="JJ59" s="229"/>
      <c r="JK59" s="552" t="str">
        <f t="shared" ref="JK59:JX59" si="910">IF(AND($I59&lt;&gt;""),IF(AND($O59&gt;JJ$8,$O59&lt;=JK$8),$M59,""),"")</f>
        <v/>
      </c>
      <c r="JL59" s="552" t="str">
        <f t="shared" si="910"/>
        <v/>
      </c>
      <c r="JM59" s="552">
        <f t="shared" si="910"/>
        <v>0</v>
      </c>
      <c r="JN59" s="552" t="str">
        <f t="shared" si="910"/>
        <v/>
      </c>
      <c r="JO59" s="552" t="str">
        <f t="shared" si="910"/>
        <v/>
      </c>
      <c r="JP59" s="552" t="str">
        <f t="shared" si="910"/>
        <v/>
      </c>
      <c r="JQ59" s="552" t="str">
        <f t="shared" si="910"/>
        <v/>
      </c>
      <c r="JR59" s="552" t="str">
        <f t="shared" si="910"/>
        <v/>
      </c>
      <c r="JS59" s="552" t="str">
        <f t="shared" si="910"/>
        <v/>
      </c>
      <c r="JT59" s="552" t="str">
        <f t="shared" si="910"/>
        <v/>
      </c>
      <c r="JU59" s="552" t="str">
        <f t="shared" si="910"/>
        <v/>
      </c>
      <c r="JV59" s="552" t="str">
        <f t="shared" si="910"/>
        <v/>
      </c>
      <c r="JW59" s="552" t="str">
        <f t="shared" si="910"/>
        <v/>
      </c>
      <c r="JX59" s="552" t="str">
        <f t="shared" si="910"/>
        <v/>
      </c>
      <c r="JY59" s="229"/>
      <c r="JZ59" s="552" t="str">
        <f t="shared" ref="JZ59:KM59" si="911">IF(AND($I59&lt;&gt;""),IF(AND($O59&gt;JY$8,$O59&lt;=JZ$8),$N59,""),"")</f>
        <v/>
      </c>
      <c r="KA59" s="552" t="str">
        <f t="shared" si="911"/>
        <v/>
      </c>
      <c r="KB59" s="552">
        <f t="shared" si="911"/>
        <v>0</v>
      </c>
      <c r="KC59" s="552" t="str">
        <f t="shared" si="911"/>
        <v/>
      </c>
      <c r="KD59" s="552" t="str">
        <f t="shared" si="911"/>
        <v/>
      </c>
      <c r="KE59" s="552" t="str">
        <f t="shared" si="911"/>
        <v/>
      </c>
      <c r="KF59" s="552" t="str">
        <f t="shared" si="911"/>
        <v/>
      </c>
      <c r="KG59" s="552" t="str">
        <f t="shared" si="911"/>
        <v/>
      </c>
      <c r="KH59" s="552" t="str">
        <f t="shared" si="911"/>
        <v/>
      </c>
      <c r="KI59" s="552" t="str">
        <f t="shared" si="911"/>
        <v/>
      </c>
      <c r="KJ59" s="552" t="str">
        <f t="shared" si="911"/>
        <v/>
      </c>
      <c r="KK59" s="552" t="str">
        <f t="shared" si="911"/>
        <v/>
      </c>
      <c r="KL59" s="552" t="str">
        <f t="shared" si="911"/>
        <v/>
      </c>
      <c r="KM59" s="552" t="str">
        <f t="shared" si="911"/>
        <v/>
      </c>
    </row>
    <row r="60" spans="1:299" ht="18" customHeight="1" x14ac:dyDescent="0.25">
      <c r="B60" s="551">
        <f t="shared" si="595"/>
        <v>383.70500000000004</v>
      </c>
      <c r="C60" s="269">
        <v>13</v>
      </c>
      <c r="D60" s="269" t="s">
        <v>75</v>
      </c>
      <c r="E60" s="269">
        <v>7.41</v>
      </c>
      <c r="F60" s="269">
        <v>25</v>
      </c>
      <c r="G60" s="269" t="s">
        <v>75</v>
      </c>
      <c r="H60" s="269">
        <v>0</v>
      </c>
      <c r="I60" s="269" t="s">
        <v>587</v>
      </c>
      <c r="J60" s="269" t="s">
        <v>568</v>
      </c>
      <c r="K60" s="546">
        <v>234.32900000000012</v>
      </c>
      <c r="L60" s="546"/>
      <c r="M60" s="546"/>
      <c r="N60" s="546"/>
      <c r="O60" s="547">
        <v>0.28000000000000003</v>
      </c>
      <c r="P60" s="547">
        <f t="shared" si="37"/>
        <v>65.612120000000047</v>
      </c>
      <c r="Q60" s="269">
        <v>10</v>
      </c>
      <c r="R60" s="269" t="s">
        <v>75</v>
      </c>
      <c r="S60" s="269">
        <v>16.27</v>
      </c>
      <c r="T60" s="269">
        <v>14</v>
      </c>
      <c r="U60" s="269" t="s">
        <v>75</v>
      </c>
      <c r="V60" s="269">
        <v>0</v>
      </c>
      <c r="W60" s="548" t="s">
        <v>1831</v>
      </c>
      <c r="X60" s="269"/>
      <c r="Y60" s="269"/>
      <c r="Z60" s="546">
        <v>1.3</v>
      </c>
      <c r="AA60" s="546">
        <f t="shared" si="596"/>
        <v>180.253076923077</v>
      </c>
      <c r="AB60" s="549" t="s">
        <v>341</v>
      </c>
      <c r="AC60" s="37" t="str">
        <f t="shared" si="450"/>
        <v>A</v>
      </c>
      <c r="AD60" s="9" t="str">
        <f t="shared" si="870"/>
        <v>C</v>
      </c>
      <c r="AE60" s="552" t="str">
        <f>IF(AND($I60&lt;&gt;"",$AD60="CL"),IF(AND($O60&gt;#REF!,$O60&lt;=AN$8),$K60,""),"")</f>
        <v/>
      </c>
      <c r="AF60" s="552" t="str">
        <f t="shared" si="871"/>
        <v/>
      </c>
      <c r="AG60" s="552" t="str">
        <f t="shared" si="872"/>
        <v/>
      </c>
      <c r="AH60" s="552" t="str">
        <f t="shared" si="873"/>
        <v/>
      </c>
      <c r="AI60" s="552" t="str">
        <f t="shared" si="874"/>
        <v/>
      </c>
      <c r="AJ60" s="552" t="str">
        <f t="shared" si="875"/>
        <v/>
      </c>
      <c r="AK60" s="552" t="str">
        <f t="shared" si="876"/>
        <v/>
      </c>
      <c r="AL60" s="552" t="str">
        <f t="shared" si="877"/>
        <v/>
      </c>
      <c r="AM60" s="37">
        <f t="shared" si="597"/>
        <v>0</v>
      </c>
      <c r="AN60" s="552" t="str">
        <f t="shared" ref="AN60:BA60" si="912">IF(AND($I60&lt;&gt;"",$AD60="C"),IF(AND($O60&gt;AM$8,$O60&lt;=AN$8),$K60,""),"")</f>
        <v/>
      </c>
      <c r="AO60" s="552" t="str">
        <f t="shared" si="912"/>
        <v/>
      </c>
      <c r="AP60" s="552">
        <f t="shared" si="912"/>
        <v>234.32900000000012</v>
      </c>
      <c r="AQ60" s="552" t="str">
        <f t="shared" si="912"/>
        <v/>
      </c>
      <c r="AR60" s="552" t="str">
        <f t="shared" si="912"/>
        <v/>
      </c>
      <c r="AS60" s="552" t="str">
        <f t="shared" si="912"/>
        <v/>
      </c>
      <c r="AT60" s="552" t="str">
        <f t="shared" si="912"/>
        <v/>
      </c>
      <c r="AU60" s="552" t="str">
        <f t="shared" si="912"/>
        <v/>
      </c>
      <c r="AV60" s="552" t="str">
        <f t="shared" si="912"/>
        <v/>
      </c>
      <c r="AW60" s="552" t="str">
        <f t="shared" si="912"/>
        <v/>
      </c>
      <c r="AX60" s="552" t="str">
        <f t="shared" si="912"/>
        <v/>
      </c>
      <c r="AY60" s="552" t="str">
        <f t="shared" si="912"/>
        <v/>
      </c>
      <c r="AZ60" s="552" t="str">
        <f t="shared" si="912"/>
        <v/>
      </c>
      <c r="BA60" s="552" t="str">
        <f t="shared" si="912"/>
        <v/>
      </c>
      <c r="BB60" s="229"/>
      <c r="BC60" s="552" t="str">
        <f t="shared" ref="BC60:BP60" si="913">IF(AND($I60&lt;&gt;"",$AD60="C"),IF(AND($O60&gt;BB$8,$O60&lt;=BC$8),$L60,""),"")</f>
        <v/>
      </c>
      <c r="BD60" s="552" t="str">
        <f t="shared" si="913"/>
        <v/>
      </c>
      <c r="BE60" s="552">
        <f t="shared" si="913"/>
        <v>0</v>
      </c>
      <c r="BF60" s="552" t="str">
        <f t="shared" si="913"/>
        <v/>
      </c>
      <c r="BG60" s="552" t="str">
        <f t="shared" si="913"/>
        <v/>
      </c>
      <c r="BH60" s="552" t="str">
        <f t="shared" si="913"/>
        <v/>
      </c>
      <c r="BI60" s="552" t="str">
        <f t="shared" si="913"/>
        <v/>
      </c>
      <c r="BJ60" s="552" t="str">
        <f t="shared" si="913"/>
        <v/>
      </c>
      <c r="BK60" s="552" t="str">
        <f t="shared" si="913"/>
        <v/>
      </c>
      <c r="BL60" s="552" t="str">
        <f t="shared" si="913"/>
        <v/>
      </c>
      <c r="BM60" s="552" t="str">
        <f t="shared" si="913"/>
        <v/>
      </c>
      <c r="BN60" s="552" t="str">
        <f t="shared" si="913"/>
        <v/>
      </c>
      <c r="BO60" s="552" t="str">
        <f t="shared" si="913"/>
        <v/>
      </c>
      <c r="BP60" s="552" t="str">
        <f t="shared" si="913"/>
        <v/>
      </c>
      <c r="BR60" s="552" t="str">
        <f t="shared" ref="BR60:CC60" si="914">IF(AND($I60&lt;&gt;"",$AD60="C"),IF(AND($O60&gt;BQ$8,$O60&lt;=BR$8),$M60,""),"")</f>
        <v/>
      </c>
      <c r="BS60" s="552" t="str">
        <f t="shared" si="914"/>
        <v/>
      </c>
      <c r="BT60" s="552">
        <f t="shared" si="914"/>
        <v>0</v>
      </c>
      <c r="BU60" s="552" t="str">
        <f t="shared" si="914"/>
        <v/>
      </c>
      <c r="BV60" s="552" t="str">
        <f t="shared" si="914"/>
        <v/>
      </c>
      <c r="BW60" s="552" t="str">
        <f t="shared" si="914"/>
        <v/>
      </c>
      <c r="BX60" s="552" t="str">
        <f t="shared" si="914"/>
        <v/>
      </c>
      <c r="BY60" s="552" t="str">
        <f t="shared" si="914"/>
        <v/>
      </c>
      <c r="BZ60" s="552" t="str">
        <f t="shared" si="914"/>
        <v/>
      </c>
      <c r="CA60" s="552" t="str">
        <f t="shared" si="914"/>
        <v/>
      </c>
      <c r="CB60" s="552" t="str">
        <f t="shared" si="914"/>
        <v/>
      </c>
      <c r="CC60" s="552" t="str">
        <f t="shared" si="914"/>
        <v/>
      </c>
      <c r="CD60" s="229"/>
      <c r="CE60" s="552" t="str">
        <f t="shared" ref="CE60:CK60" si="915">IF(AND($I60&lt;&gt;"",$AD60="SM"),IF(AND($O60&gt;CD$8,$O60&lt;=CE$8),$N60,""),"")</f>
        <v/>
      </c>
      <c r="CF60" s="552" t="str">
        <f t="shared" si="915"/>
        <v/>
      </c>
      <c r="CG60" s="552" t="str">
        <f t="shared" si="915"/>
        <v/>
      </c>
      <c r="CH60" s="552" t="str">
        <f t="shared" si="915"/>
        <v/>
      </c>
      <c r="CI60" s="552" t="str">
        <f t="shared" si="915"/>
        <v/>
      </c>
      <c r="CJ60" s="552" t="str">
        <f t="shared" si="915"/>
        <v/>
      </c>
      <c r="CK60" s="552" t="str">
        <f t="shared" si="915"/>
        <v/>
      </c>
      <c r="CM60" s="553" t="str">
        <f t="shared" ref="CM60:CZ60" si="916">IF(AND($I60&lt;&gt;"",OR($AD60="ELE",$AD60="ELD",$AD60="CX")),IF(AND($O60&gt;CL$8,$O60&lt;=CM$8),$K60,""),"")</f>
        <v/>
      </c>
      <c r="CN60" s="553" t="str">
        <f t="shared" si="916"/>
        <v/>
      </c>
      <c r="CO60" s="553" t="str">
        <f t="shared" si="916"/>
        <v/>
      </c>
      <c r="CP60" s="553" t="str">
        <f t="shared" si="916"/>
        <v/>
      </c>
      <c r="CQ60" s="553" t="str">
        <f t="shared" si="916"/>
        <v/>
      </c>
      <c r="CR60" s="553" t="str">
        <f t="shared" si="916"/>
        <v/>
      </c>
      <c r="CS60" s="553" t="str">
        <f t="shared" si="916"/>
        <v/>
      </c>
      <c r="CT60" s="553" t="str">
        <f t="shared" si="916"/>
        <v/>
      </c>
      <c r="CU60" s="553" t="str">
        <f t="shared" si="916"/>
        <v/>
      </c>
      <c r="CV60" s="553" t="str">
        <f t="shared" si="916"/>
        <v/>
      </c>
      <c r="CW60" s="553" t="str">
        <f t="shared" si="916"/>
        <v/>
      </c>
      <c r="CX60" s="553" t="str">
        <f t="shared" si="916"/>
        <v/>
      </c>
      <c r="CY60" s="553" t="str">
        <f t="shared" si="916"/>
        <v/>
      </c>
      <c r="CZ60" s="553" t="str">
        <f t="shared" si="916"/>
        <v/>
      </c>
      <c r="DB60" s="553" t="str">
        <f t="shared" ref="DB60:DO60" si="917">IF(AND($W60&lt;&gt;"",$AB60="CF"),IF(AND($O60&gt;DA$8,$O60&lt;=DB$8),$AA60,""),"")</f>
        <v/>
      </c>
      <c r="DC60" s="553" t="str">
        <f t="shared" si="917"/>
        <v/>
      </c>
      <c r="DD60" s="553" t="str">
        <f t="shared" si="917"/>
        <v/>
      </c>
      <c r="DE60" s="553" t="str">
        <f t="shared" si="917"/>
        <v/>
      </c>
      <c r="DF60" s="553" t="str">
        <f t="shared" si="917"/>
        <v/>
      </c>
      <c r="DG60" s="553" t="str">
        <f t="shared" si="917"/>
        <v/>
      </c>
      <c r="DH60" s="553" t="str">
        <f t="shared" si="917"/>
        <v/>
      </c>
      <c r="DI60" s="553" t="str">
        <f t="shared" si="917"/>
        <v/>
      </c>
      <c r="DJ60" s="553" t="str">
        <f t="shared" si="917"/>
        <v/>
      </c>
      <c r="DK60" s="553" t="str">
        <f t="shared" si="917"/>
        <v/>
      </c>
      <c r="DL60" s="553" t="str">
        <f t="shared" si="917"/>
        <v/>
      </c>
      <c r="DM60" s="553" t="str">
        <f t="shared" si="917"/>
        <v/>
      </c>
      <c r="DN60" s="553" t="str">
        <f t="shared" si="917"/>
        <v/>
      </c>
      <c r="DO60" s="553" t="str">
        <f t="shared" si="917"/>
        <v/>
      </c>
      <c r="DQ60" s="553" t="str">
        <f t="shared" ref="DQ60:ED60" si="918">IF(AND($W60&lt;&gt;"",$AB60="CA"),IF(AND($O60&gt;DP$8,$O60&lt;=DQ$8),$AA60,""),"")</f>
        <v/>
      </c>
      <c r="DR60" s="553" t="str">
        <f t="shared" si="918"/>
        <v/>
      </c>
      <c r="DS60" s="553">
        <f t="shared" si="918"/>
        <v>180.253076923077</v>
      </c>
      <c r="DT60" s="553" t="str">
        <f t="shared" si="918"/>
        <v/>
      </c>
      <c r="DU60" s="553" t="str">
        <f t="shared" si="918"/>
        <v/>
      </c>
      <c r="DV60" s="553" t="str">
        <f t="shared" si="918"/>
        <v/>
      </c>
      <c r="DW60" s="553" t="str">
        <f t="shared" si="918"/>
        <v/>
      </c>
      <c r="DX60" s="553" t="str">
        <f t="shared" si="918"/>
        <v/>
      </c>
      <c r="DY60" s="553" t="str">
        <f t="shared" si="918"/>
        <v/>
      </c>
      <c r="DZ60" s="553" t="str">
        <f t="shared" si="918"/>
        <v/>
      </c>
      <c r="EA60" s="553" t="str">
        <f t="shared" si="918"/>
        <v/>
      </c>
      <c r="EB60" s="553" t="str">
        <f t="shared" si="918"/>
        <v/>
      </c>
      <c r="EC60" s="553" t="str">
        <f t="shared" si="918"/>
        <v/>
      </c>
      <c r="ED60" s="553" t="str">
        <f t="shared" si="918"/>
        <v/>
      </c>
      <c r="EF60" s="553" t="str">
        <f t="shared" ref="EF60:ES60" si="919">IF($AC60="BFC",IF(AND($O60&gt;EE$8,$O60&lt;=EF$8),$AA60,""),"")</f>
        <v/>
      </c>
      <c r="EG60" s="553" t="str">
        <f t="shared" si="919"/>
        <v/>
      </c>
      <c r="EH60" s="553" t="str">
        <f t="shared" si="919"/>
        <v/>
      </c>
      <c r="EI60" s="553" t="str">
        <f t="shared" si="919"/>
        <v/>
      </c>
      <c r="EJ60" s="553" t="str">
        <f t="shared" si="919"/>
        <v/>
      </c>
      <c r="EK60" s="553" t="str">
        <f t="shared" si="919"/>
        <v/>
      </c>
      <c r="EL60" s="553" t="str">
        <f t="shared" si="919"/>
        <v/>
      </c>
      <c r="EM60" s="553" t="str">
        <f t="shared" si="919"/>
        <v/>
      </c>
      <c r="EN60" s="553" t="str">
        <f t="shared" si="919"/>
        <v/>
      </c>
      <c r="EO60" s="553" t="str">
        <f t="shared" si="919"/>
        <v/>
      </c>
      <c r="EP60" s="553" t="str">
        <f t="shared" si="919"/>
        <v/>
      </c>
      <c r="EQ60" s="553" t="str">
        <f t="shared" si="919"/>
        <v/>
      </c>
      <c r="ER60" s="553" t="str">
        <f t="shared" si="919"/>
        <v/>
      </c>
      <c r="ES60" s="553" t="str">
        <f t="shared" si="919"/>
        <v/>
      </c>
      <c r="EU60" s="553" t="str">
        <f t="shared" ref="EU60:FH60" si="920">IF($AC60="BFN",IF(AND($O60&gt;ET$8,$O60&lt;=EU$8),$AA60,""),"")</f>
        <v/>
      </c>
      <c r="EV60" s="553" t="str">
        <f t="shared" si="920"/>
        <v/>
      </c>
      <c r="EW60" s="553" t="str">
        <f t="shared" si="920"/>
        <v/>
      </c>
      <c r="EX60" s="553" t="str">
        <f t="shared" si="920"/>
        <v/>
      </c>
      <c r="EY60" s="553" t="str">
        <f t="shared" si="920"/>
        <v/>
      </c>
      <c r="EZ60" s="553" t="str">
        <f t="shared" si="920"/>
        <v/>
      </c>
      <c r="FA60" s="553" t="str">
        <f t="shared" si="920"/>
        <v/>
      </c>
      <c r="FB60" s="553" t="str">
        <f t="shared" si="920"/>
        <v/>
      </c>
      <c r="FC60" s="553" t="str">
        <f t="shared" si="920"/>
        <v/>
      </c>
      <c r="FD60" s="553" t="str">
        <f t="shared" si="920"/>
        <v/>
      </c>
      <c r="FE60" s="553" t="str">
        <f t="shared" si="920"/>
        <v/>
      </c>
      <c r="FF60" s="553" t="str">
        <f t="shared" si="920"/>
        <v/>
      </c>
      <c r="FG60" s="553" t="str">
        <f t="shared" si="920"/>
        <v/>
      </c>
      <c r="FH60" s="553" t="str">
        <f t="shared" si="920"/>
        <v/>
      </c>
      <c r="FJ60" s="553" t="str">
        <f t="shared" ref="FJ60:FW60" si="921">IF(AND($I60&lt;&gt;"",$AD60="RCS"),IF(AND($O60&gt;FI$8,$O60&lt;=FJ$8),SUM($K60:$M60),""),"")</f>
        <v/>
      </c>
      <c r="FK60" s="553" t="str">
        <f t="shared" si="921"/>
        <v/>
      </c>
      <c r="FL60" s="553" t="str">
        <f t="shared" si="921"/>
        <v/>
      </c>
      <c r="FM60" s="553" t="str">
        <f t="shared" si="921"/>
        <v/>
      </c>
      <c r="FN60" s="553" t="str">
        <f t="shared" si="921"/>
        <v/>
      </c>
      <c r="FO60" s="553" t="str">
        <f t="shared" si="921"/>
        <v/>
      </c>
      <c r="FP60" s="553" t="str">
        <f t="shared" si="921"/>
        <v/>
      </c>
      <c r="FQ60" s="553" t="str">
        <f t="shared" si="921"/>
        <v/>
      </c>
      <c r="FR60" s="553" t="str">
        <f t="shared" si="921"/>
        <v/>
      </c>
      <c r="FS60" s="553" t="str">
        <f t="shared" si="921"/>
        <v/>
      </c>
      <c r="FT60" s="553" t="str">
        <f t="shared" si="921"/>
        <v/>
      </c>
      <c r="FU60" s="553" t="str">
        <f t="shared" si="921"/>
        <v/>
      </c>
      <c r="FV60" s="553" t="str">
        <f t="shared" si="921"/>
        <v/>
      </c>
      <c r="FW60" s="553" t="str">
        <f t="shared" si="921"/>
        <v/>
      </c>
      <c r="FY60" s="553" t="str">
        <f t="shared" ref="FY60:GL60" si="922">IF(AND($I60&lt;&gt;"",$AD60="REC"),IF(AND($O60&gt;FX$8,$O60&lt;=FY$8),SUM($K60:$M60),""),"")</f>
        <v/>
      </c>
      <c r="FZ60" s="553" t="str">
        <f t="shared" si="922"/>
        <v/>
      </c>
      <c r="GA60" s="553" t="str">
        <f t="shared" si="922"/>
        <v/>
      </c>
      <c r="GB60" s="553" t="str">
        <f t="shared" si="922"/>
        <v/>
      </c>
      <c r="GC60" s="553" t="str">
        <f t="shared" si="922"/>
        <v/>
      </c>
      <c r="GD60" s="553" t="str">
        <f t="shared" si="922"/>
        <v/>
      </c>
      <c r="GE60" s="553" t="str">
        <f t="shared" si="922"/>
        <v/>
      </c>
      <c r="GF60" s="553" t="str">
        <f t="shared" si="922"/>
        <v/>
      </c>
      <c r="GG60" s="553" t="str">
        <f t="shared" si="922"/>
        <v/>
      </c>
      <c r="GH60" s="553" t="str">
        <f t="shared" si="922"/>
        <v/>
      </c>
      <c r="GI60" s="553" t="str">
        <f t="shared" si="922"/>
        <v/>
      </c>
      <c r="GJ60" s="553" t="str">
        <f t="shared" si="922"/>
        <v/>
      </c>
      <c r="GK60" s="553" t="str">
        <f t="shared" si="922"/>
        <v/>
      </c>
      <c r="GL60" s="553" t="str">
        <f t="shared" si="922"/>
        <v/>
      </c>
      <c r="GN60" s="553" t="str">
        <f t="shared" ref="GN60:HA60" si="923">IF(AND($I60&lt;&gt;"",$AD60="RBA"),IF(AND($O60&gt;GM$8,$O60&lt;=GN$8),SUM($K60:$M60),""),"")</f>
        <v/>
      </c>
      <c r="GO60" s="553" t="str">
        <f t="shared" si="923"/>
        <v/>
      </c>
      <c r="GP60" s="553" t="str">
        <f t="shared" si="923"/>
        <v/>
      </c>
      <c r="GQ60" s="553" t="str">
        <f t="shared" si="923"/>
        <v/>
      </c>
      <c r="GR60" s="553" t="str">
        <f t="shared" si="923"/>
        <v/>
      </c>
      <c r="GS60" s="553" t="str">
        <f t="shared" si="923"/>
        <v/>
      </c>
      <c r="GT60" s="553" t="str">
        <f t="shared" si="923"/>
        <v/>
      </c>
      <c r="GU60" s="553" t="str">
        <f t="shared" si="923"/>
        <v/>
      </c>
      <c r="GV60" s="553" t="str">
        <f t="shared" si="923"/>
        <v/>
      </c>
      <c r="GW60" s="553" t="str">
        <f t="shared" si="923"/>
        <v/>
      </c>
      <c r="GX60" s="553" t="str">
        <f t="shared" si="923"/>
        <v/>
      </c>
      <c r="GY60" s="553" t="str">
        <f t="shared" si="923"/>
        <v/>
      </c>
      <c r="GZ60" s="553" t="str">
        <f t="shared" si="923"/>
        <v/>
      </c>
      <c r="HA60" s="553" t="str">
        <f t="shared" si="923"/>
        <v/>
      </c>
      <c r="HC60" s="553" t="str">
        <f t="shared" ref="HC60:HP60" si="924">IF(AND($I60&lt;&gt;"",$AD60="RBS"),IF(AND($O60&gt;HB$8,$O60&lt;=HC$8),SUM($K60:$M60),""),"")</f>
        <v/>
      </c>
      <c r="HD60" s="553" t="str">
        <f t="shared" si="924"/>
        <v/>
      </c>
      <c r="HE60" s="553" t="str">
        <f t="shared" si="924"/>
        <v/>
      </c>
      <c r="HF60" s="553" t="str">
        <f t="shared" si="924"/>
        <v/>
      </c>
      <c r="HG60" s="553" t="str">
        <f t="shared" si="924"/>
        <v/>
      </c>
      <c r="HH60" s="553" t="str">
        <f t="shared" si="924"/>
        <v/>
      </c>
      <c r="HI60" s="553" t="str">
        <f t="shared" si="924"/>
        <v/>
      </c>
      <c r="HJ60" s="553" t="str">
        <f t="shared" si="924"/>
        <v/>
      </c>
      <c r="HK60" s="553" t="str">
        <f t="shared" si="924"/>
        <v/>
      </c>
      <c r="HL60" s="553" t="str">
        <f t="shared" si="924"/>
        <v/>
      </c>
      <c r="HM60" s="553" t="str">
        <f t="shared" si="924"/>
        <v/>
      </c>
      <c r="HN60" s="553" t="str">
        <f t="shared" si="924"/>
        <v/>
      </c>
      <c r="HO60" s="553" t="str">
        <f t="shared" si="924"/>
        <v/>
      </c>
      <c r="HP60" s="553" t="str">
        <f t="shared" si="924"/>
        <v/>
      </c>
      <c r="HR60" s="553" t="str">
        <f t="shared" ref="HR60:IE60" si="925">IF(AND($I60&lt;&gt;"",$AD60="RCD"),IF(AND($O60&gt;HQ$8,$O60&lt;=HR$8),SUM($K60:$M60),""),"")</f>
        <v/>
      </c>
      <c r="HS60" s="553" t="str">
        <f t="shared" si="925"/>
        <v/>
      </c>
      <c r="HT60" s="553" t="str">
        <f t="shared" si="925"/>
        <v/>
      </c>
      <c r="HU60" s="553" t="str">
        <f t="shared" si="925"/>
        <v/>
      </c>
      <c r="HV60" s="553" t="str">
        <f t="shared" si="925"/>
        <v/>
      </c>
      <c r="HW60" s="553" t="str">
        <f t="shared" si="925"/>
        <v/>
      </c>
      <c r="HX60" s="553" t="str">
        <f t="shared" si="925"/>
        <v/>
      </c>
      <c r="HY60" s="553" t="str">
        <f t="shared" si="925"/>
        <v/>
      </c>
      <c r="HZ60" s="553" t="str">
        <f t="shared" si="925"/>
        <v/>
      </c>
      <c r="IA60" s="553" t="str">
        <f t="shared" si="925"/>
        <v/>
      </c>
      <c r="IB60" s="553" t="str">
        <f t="shared" si="925"/>
        <v/>
      </c>
      <c r="IC60" s="553" t="str">
        <f t="shared" si="925"/>
        <v/>
      </c>
      <c r="ID60" s="553" t="str">
        <f t="shared" si="925"/>
        <v/>
      </c>
      <c r="IE60" s="553" t="str">
        <f t="shared" si="925"/>
        <v/>
      </c>
      <c r="IG60" s="552" t="str">
        <f t="shared" ref="IG60:IT60" si="926">IF(AND($I60&lt;&gt;""),IF(AND($O60&gt;IF$8,$O60&lt;=IG$8),$K60,""),"")</f>
        <v/>
      </c>
      <c r="IH60" s="552" t="str">
        <f t="shared" si="926"/>
        <v/>
      </c>
      <c r="II60" s="552">
        <f t="shared" si="926"/>
        <v>234.32900000000012</v>
      </c>
      <c r="IJ60" s="552" t="str">
        <f t="shared" si="926"/>
        <v/>
      </c>
      <c r="IK60" s="552" t="str">
        <f t="shared" si="926"/>
        <v/>
      </c>
      <c r="IL60" s="552" t="str">
        <f t="shared" si="926"/>
        <v/>
      </c>
      <c r="IM60" s="552" t="str">
        <f t="shared" si="926"/>
        <v/>
      </c>
      <c r="IN60" s="552" t="str">
        <f t="shared" si="926"/>
        <v/>
      </c>
      <c r="IO60" s="552" t="str">
        <f t="shared" si="926"/>
        <v/>
      </c>
      <c r="IP60" s="552" t="str">
        <f t="shared" si="926"/>
        <v/>
      </c>
      <c r="IQ60" s="552" t="str">
        <f t="shared" si="926"/>
        <v/>
      </c>
      <c r="IR60" s="552" t="str">
        <f t="shared" si="926"/>
        <v/>
      </c>
      <c r="IS60" s="552" t="str">
        <f t="shared" si="926"/>
        <v/>
      </c>
      <c r="IT60" s="552" t="str">
        <f t="shared" si="926"/>
        <v/>
      </c>
      <c r="IU60" s="229"/>
      <c r="IV60" s="552" t="str">
        <f t="shared" si="60"/>
        <v/>
      </c>
      <c r="IW60" s="552" t="str">
        <f t="shared" si="61"/>
        <v/>
      </c>
      <c r="IX60" s="552">
        <f t="shared" si="62"/>
        <v>0</v>
      </c>
      <c r="IY60" s="552" t="str">
        <f t="shared" si="63"/>
        <v/>
      </c>
      <c r="IZ60" s="552" t="str">
        <f t="shared" si="64"/>
        <v/>
      </c>
      <c r="JA60" s="552" t="str">
        <f t="shared" si="65"/>
        <v/>
      </c>
      <c r="JB60" s="552" t="str">
        <f t="shared" si="66"/>
        <v/>
      </c>
      <c r="JC60" s="552" t="str">
        <f t="shared" si="67"/>
        <v/>
      </c>
      <c r="JD60" s="552" t="str">
        <f t="shared" si="68"/>
        <v/>
      </c>
      <c r="JE60" s="552" t="str">
        <f t="shared" si="69"/>
        <v/>
      </c>
      <c r="JF60" s="552" t="str">
        <f t="shared" si="70"/>
        <v/>
      </c>
      <c r="JG60" s="552" t="str">
        <f t="shared" si="71"/>
        <v/>
      </c>
      <c r="JH60" s="552" t="str">
        <f t="shared" si="72"/>
        <v/>
      </c>
      <c r="JI60" s="552" t="str">
        <f t="shared" si="73"/>
        <v/>
      </c>
      <c r="JJ60" s="229"/>
      <c r="JK60" s="552" t="str">
        <f t="shared" ref="JK60:JX60" si="927">IF(AND($I60&lt;&gt;""),IF(AND($O60&gt;JJ$8,$O60&lt;=JK$8),$M60,""),"")</f>
        <v/>
      </c>
      <c r="JL60" s="552" t="str">
        <f t="shared" si="927"/>
        <v/>
      </c>
      <c r="JM60" s="552">
        <f t="shared" si="927"/>
        <v>0</v>
      </c>
      <c r="JN60" s="552" t="str">
        <f t="shared" si="927"/>
        <v/>
      </c>
      <c r="JO60" s="552" t="str">
        <f t="shared" si="927"/>
        <v/>
      </c>
      <c r="JP60" s="552" t="str">
        <f t="shared" si="927"/>
        <v/>
      </c>
      <c r="JQ60" s="552" t="str">
        <f t="shared" si="927"/>
        <v/>
      </c>
      <c r="JR60" s="552" t="str">
        <f t="shared" si="927"/>
        <v/>
      </c>
      <c r="JS60" s="552" t="str">
        <f t="shared" si="927"/>
        <v/>
      </c>
      <c r="JT60" s="552" t="str">
        <f t="shared" si="927"/>
        <v/>
      </c>
      <c r="JU60" s="552" t="str">
        <f t="shared" si="927"/>
        <v/>
      </c>
      <c r="JV60" s="552" t="str">
        <f t="shared" si="927"/>
        <v/>
      </c>
      <c r="JW60" s="552" t="str">
        <f t="shared" si="927"/>
        <v/>
      </c>
      <c r="JX60" s="552" t="str">
        <f t="shared" si="927"/>
        <v/>
      </c>
      <c r="JY60" s="229"/>
      <c r="JZ60" s="552" t="str">
        <f t="shared" ref="JZ60:KM60" si="928">IF(AND($I60&lt;&gt;""),IF(AND($O60&gt;JY$8,$O60&lt;=JZ$8),$N60,""),"")</f>
        <v/>
      </c>
      <c r="KA60" s="552" t="str">
        <f t="shared" si="928"/>
        <v/>
      </c>
      <c r="KB60" s="552">
        <f t="shared" si="928"/>
        <v>0</v>
      </c>
      <c r="KC60" s="552" t="str">
        <f t="shared" si="928"/>
        <v/>
      </c>
      <c r="KD60" s="552" t="str">
        <f t="shared" si="928"/>
        <v/>
      </c>
      <c r="KE60" s="552" t="str">
        <f t="shared" si="928"/>
        <v/>
      </c>
      <c r="KF60" s="552" t="str">
        <f t="shared" si="928"/>
        <v/>
      </c>
      <c r="KG60" s="552" t="str">
        <f t="shared" si="928"/>
        <v/>
      </c>
      <c r="KH60" s="552" t="str">
        <f t="shared" si="928"/>
        <v/>
      </c>
      <c r="KI60" s="552" t="str">
        <f t="shared" si="928"/>
        <v/>
      </c>
      <c r="KJ60" s="552" t="str">
        <f t="shared" si="928"/>
        <v/>
      </c>
      <c r="KK60" s="552" t="str">
        <f t="shared" si="928"/>
        <v/>
      </c>
      <c r="KL60" s="552" t="str">
        <f t="shared" si="928"/>
        <v/>
      </c>
      <c r="KM60" s="552" t="str">
        <f t="shared" si="928"/>
        <v/>
      </c>
    </row>
    <row r="61" spans="1:299" ht="18" customHeight="1" x14ac:dyDescent="0.25">
      <c r="B61" s="551">
        <f t="shared" si="595"/>
        <v>383.70500000000004</v>
      </c>
      <c r="C61" s="269">
        <v>13</v>
      </c>
      <c r="D61" s="269" t="s">
        <v>75</v>
      </c>
      <c r="E61" s="269">
        <v>7.41</v>
      </c>
      <c r="F61" s="269">
        <v>25</v>
      </c>
      <c r="G61" s="269" t="s">
        <v>75</v>
      </c>
      <c r="H61" s="269">
        <v>0</v>
      </c>
      <c r="I61" s="269" t="s">
        <v>588</v>
      </c>
      <c r="J61" s="269" t="s">
        <v>568</v>
      </c>
      <c r="K61" s="546">
        <v>121.03249999999994</v>
      </c>
      <c r="L61" s="546"/>
      <c r="M61" s="546"/>
      <c r="N61" s="546"/>
      <c r="O61" s="547">
        <v>0.28000000000000003</v>
      </c>
      <c r="P61" s="547">
        <f t="shared" si="37"/>
        <v>33.889099999999985</v>
      </c>
      <c r="Q61" s="269">
        <v>10</v>
      </c>
      <c r="R61" s="269" t="s">
        <v>75</v>
      </c>
      <c r="S61" s="269">
        <v>16.27</v>
      </c>
      <c r="T61" s="269">
        <v>14</v>
      </c>
      <c r="U61" s="269" t="s">
        <v>75</v>
      </c>
      <c r="V61" s="269">
        <v>0</v>
      </c>
      <c r="W61" s="548" t="s">
        <v>1831</v>
      </c>
      <c r="X61" s="269"/>
      <c r="Y61" s="269"/>
      <c r="Z61" s="546">
        <v>1.3</v>
      </c>
      <c r="AA61" s="546">
        <f t="shared" si="596"/>
        <v>93.101923076923029</v>
      </c>
      <c r="AB61" s="549" t="s">
        <v>341</v>
      </c>
      <c r="AC61" s="37" t="str">
        <f t="shared" si="450"/>
        <v>A</v>
      </c>
      <c r="AD61" s="9" t="str">
        <f t="shared" si="870"/>
        <v>C</v>
      </c>
      <c r="AE61" s="552" t="str">
        <f>IF(AND($I61&lt;&gt;"",$AD61="CL"),IF(AND($O61&gt;#REF!,$O61&lt;=AN$8),$K61,""),"")</f>
        <v/>
      </c>
      <c r="AF61" s="552" t="str">
        <f t="shared" si="871"/>
        <v/>
      </c>
      <c r="AG61" s="552" t="str">
        <f t="shared" si="872"/>
        <v/>
      </c>
      <c r="AH61" s="552" t="str">
        <f t="shared" si="873"/>
        <v/>
      </c>
      <c r="AI61" s="552" t="str">
        <f t="shared" si="874"/>
        <v/>
      </c>
      <c r="AJ61" s="552" t="str">
        <f t="shared" si="875"/>
        <v/>
      </c>
      <c r="AK61" s="552" t="str">
        <f t="shared" si="876"/>
        <v/>
      </c>
      <c r="AL61" s="552" t="str">
        <f t="shared" si="877"/>
        <v/>
      </c>
      <c r="AM61" s="37">
        <f t="shared" si="597"/>
        <v>0</v>
      </c>
      <c r="AN61" s="552" t="str">
        <f t="shared" ref="AN61:BA61" si="929">IF(AND($I61&lt;&gt;"",$AD61="C"),IF(AND($O61&gt;AM$8,$O61&lt;=AN$8),$K61,""),"")</f>
        <v/>
      </c>
      <c r="AO61" s="552" t="str">
        <f t="shared" si="929"/>
        <v/>
      </c>
      <c r="AP61" s="552">
        <f t="shared" si="929"/>
        <v>121.03249999999994</v>
      </c>
      <c r="AQ61" s="552" t="str">
        <f t="shared" si="929"/>
        <v/>
      </c>
      <c r="AR61" s="552" t="str">
        <f t="shared" si="929"/>
        <v/>
      </c>
      <c r="AS61" s="552" t="str">
        <f t="shared" si="929"/>
        <v/>
      </c>
      <c r="AT61" s="552" t="str">
        <f t="shared" si="929"/>
        <v/>
      </c>
      <c r="AU61" s="552" t="str">
        <f t="shared" si="929"/>
        <v/>
      </c>
      <c r="AV61" s="552" t="str">
        <f t="shared" si="929"/>
        <v/>
      </c>
      <c r="AW61" s="552" t="str">
        <f t="shared" si="929"/>
        <v/>
      </c>
      <c r="AX61" s="552" t="str">
        <f t="shared" si="929"/>
        <v/>
      </c>
      <c r="AY61" s="552" t="str">
        <f t="shared" si="929"/>
        <v/>
      </c>
      <c r="AZ61" s="552" t="str">
        <f t="shared" si="929"/>
        <v/>
      </c>
      <c r="BA61" s="552" t="str">
        <f t="shared" si="929"/>
        <v/>
      </c>
      <c r="BB61" s="229"/>
      <c r="BC61" s="552" t="str">
        <f t="shared" ref="BC61:BP61" si="930">IF(AND($I61&lt;&gt;"",$AD61="C"),IF(AND($O61&gt;BB$8,$O61&lt;=BC$8),$L61,""),"")</f>
        <v/>
      </c>
      <c r="BD61" s="552" t="str">
        <f t="shared" si="930"/>
        <v/>
      </c>
      <c r="BE61" s="552">
        <f t="shared" si="930"/>
        <v>0</v>
      </c>
      <c r="BF61" s="552" t="str">
        <f t="shared" si="930"/>
        <v/>
      </c>
      <c r="BG61" s="552" t="str">
        <f t="shared" si="930"/>
        <v/>
      </c>
      <c r="BH61" s="552" t="str">
        <f t="shared" si="930"/>
        <v/>
      </c>
      <c r="BI61" s="552" t="str">
        <f t="shared" si="930"/>
        <v/>
      </c>
      <c r="BJ61" s="552" t="str">
        <f t="shared" si="930"/>
        <v/>
      </c>
      <c r="BK61" s="552" t="str">
        <f t="shared" si="930"/>
        <v/>
      </c>
      <c r="BL61" s="552" t="str">
        <f t="shared" si="930"/>
        <v/>
      </c>
      <c r="BM61" s="552" t="str">
        <f t="shared" si="930"/>
        <v/>
      </c>
      <c r="BN61" s="552" t="str">
        <f t="shared" si="930"/>
        <v/>
      </c>
      <c r="BO61" s="552" t="str">
        <f t="shared" si="930"/>
        <v/>
      </c>
      <c r="BP61" s="552" t="str">
        <f t="shared" si="930"/>
        <v/>
      </c>
      <c r="BR61" s="552" t="str">
        <f t="shared" ref="BR61:CC61" si="931">IF(AND($I61&lt;&gt;"",$AD61="C"),IF(AND($O61&gt;BQ$8,$O61&lt;=BR$8),$M61,""),"")</f>
        <v/>
      </c>
      <c r="BS61" s="552" t="str">
        <f t="shared" si="931"/>
        <v/>
      </c>
      <c r="BT61" s="552">
        <f t="shared" si="931"/>
        <v>0</v>
      </c>
      <c r="BU61" s="552" t="str">
        <f t="shared" si="931"/>
        <v/>
      </c>
      <c r="BV61" s="552" t="str">
        <f t="shared" si="931"/>
        <v/>
      </c>
      <c r="BW61" s="552" t="str">
        <f t="shared" si="931"/>
        <v/>
      </c>
      <c r="BX61" s="552" t="str">
        <f t="shared" si="931"/>
        <v/>
      </c>
      <c r="BY61" s="552" t="str">
        <f t="shared" si="931"/>
        <v/>
      </c>
      <c r="BZ61" s="552" t="str">
        <f t="shared" si="931"/>
        <v/>
      </c>
      <c r="CA61" s="552" t="str">
        <f t="shared" si="931"/>
        <v/>
      </c>
      <c r="CB61" s="552" t="str">
        <f t="shared" si="931"/>
        <v/>
      </c>
      <c r="CC61" s="552" t="str">
        <f t="shared" si="931"/>
        <v/>
      </c>
      <c r="CD61" s="229"/>
      <c r="CE61" s="552" t="str">
        <f t="shared" ref="CE61:CK61" si="932">IF(AND($I61&lt;&gt;"",$AD61="SM"),IF(AND($O61&gt;CD$8,$O61&lt;=CE$8),$N61,""),"")</f>
        <v/>
      </c>
      <c r="CF61" s="552" t="str">
        <f t="shared" si="932"/>
        <v/>
      </c>
      <c r="CG61" s="552" t="str">
        <f t="shared" si="932"/>
        <v/>
      </c>
      <c r="CH61" s="552" t="str">
        <f t="shared" si="932"/>
        <v/>
      </c>
      <c r="CI61" s="552" t="str">
        <f t="shared" si="932"/>
        <v/>
      </c>
      <c r="CJ61" s="552" t="str">
        <f t="shared" si="932"/>
        <v/>
      </c>
      <c r="CK61" s="552" t="str">
        <f t="shared" si="932"/>
        <v/>
      </c>
      <c r="CM61" s="553" t="str">
        <f t="shared" ref="CM61:CZ61" si="933">IF(AND($I61&lt;&gt;"",OR($AD61="ELE",$AD61="ELD",$AD61="CX")),IF(AND($O61&gt;CL$8,$O61&lt;=CM$8),$K61,""),"")</f>
        <v/>
      </c>
      <c r="CN61" s="553" t="str">
        <f t="shared" si="933"/>
        <v/>
      </c>
      <c r="CO61" s="553" t="str">
        <f t="shared" si="933"/>
        <v/>
      </c>
      <c r="CP61" s="553" t="str">
        <f t="shared" si="933"/>
        <v/>
      </c>
      <c r="CQ61" s="553" t="str">
        <f t="shared" si="933"/>
        <v/>
      </c>
      <c r="CR61" s="553" t="str">
        <f t="shared" si="933"/>
        <v/>
      </c>
      <c r="CS61" s="553" t="str">
        <f t="shared" si="933"/>
        <v/>
      </c>
      <c r="CT61" s="553" t="str">
        <f t="shared" si="933"/>
        <v/>
      </c>
      <c r="CU61" s="553" t="str">
        <f t="shared" si="933"/>
        <v/>
      </c>
      <c r="CV61" s="553" t="str">
        <f t="shared" si="933"/>
        <v/>
      </c>
      <c r="CW61" s="553" t="str">
        <f t="shared" si="933"/>
        <v/>
      </c>
      <c r="CX61" s="553" t="str">
        <f t="shared" si="933"/>
        <v/>
      </c>
      <c r="CY61" s="553" t="str">
        <f t="shared" si="933"/>
        <v/>
      </c>
      <c r="CZ61" s="553" t="str">
        <f t="shared" si="933"/>
        <v/>
      </c>
      <c r="DB61" s="553" t="str">
        <f t="shared" ref="DB61:DO61" si="934">IF(AND($W61&lt;&gt;"",$AB61="CF"),IF(AND($O61&gt;DA$8,$O61&lt;=DB$8),$AA61,""),"")</f>
        <v/>
      </c>
      <c r="DC61" s="553" t="str">
        <f t="shared" si="934"/>
        <v/>
      </c>
      <c r="DD61" s="553" t="str">
        <f t="shared" si="934"/>
        <v/>
      </c>
      <c r="DE61" s="553" t="str">
        <f t="shared" si="934"/>
        <v/>
      </c>
      <c r="DF61" s="553" t="str">
        <f t="shared" si="934"/>
        <v/>
      </c>
      <c r="DG61" s="553" t="str">
        <f t="shared" si="934"/>
        <v/>
      </c>
      <c r="DH61" s="553" t="str">
        <f t="shared" si="934"/>
        <v/>
      </c>
      <c r="DI61" s="553" t="str">
        <f t="shared" si="934"/>
        <v/>
      </c>
      <c r="DJ61" s="553" t="str">
        <f t="shared" si="934"/>
        <v/>
      </c>
      <c r="DK61" s="553" t="str">
        <f t="shared" si="934"/>
        <v/>
      </c>
      <c r="DL61" s="553" t="str">
        <f t="shared" si="934"/>
        <v/>
      </c>
      <c r="DM61" s="553" t="str">
        <f t="shared" si="934"/>
        <v/>
      </c>
      <c r="DN61" s="553" t="str">
        <f t="shared" si="934"/>
        <v/>
      </c>
      <c r="DO61" s="553" t="str">
        <f t="shared" si="934"/>
        <v/>
      </c>
      <c r="DQ61" s="553" t="str">
        <f t="shared" ref="DQ61:ED61" si="935">IF(AND($W61&lt;&gt;"",$AB61="CA"),IF(AND($O61&gt;DP$8,$O61&lt;=DQ$8),$AA61,""),"")</f>
        <v/>
      </c>
      <c r="DR61" s="553" t="str">
        <f t="shared" si="935"/>
        <v/>
      </c>
      <c r="DS61" s="553">
        <f t="shared" si="935"/>
        <v>93.101923076923029</v>
      </c>
      <c r="DT61" s="553" t="str">
        <f t="shared" si="935"/>
        <v/>
      </c>
      <c r="DU61" s="553" t="str">
        <f t="shared" si="935"/>
        <v/>
      </c>
      <c r="DV61" s="553" t="str">
        <f t="shared" si="935"/>
        <v/>
      </c>
      <c r="DW61" s="553" t="str">
        <f t="shared" si="935"/>
        <v/>
      </c>
      <c r="DX61" s="553" t="str">
        <f t="shared" si="935"/>
        <v/>
      </c>
      <c r="DY61" s="553" t="str">
        <f t="shared" si="935"/>
        <v/>
      </c>
      <c r="DZ61" s="553" t="str">
        <f t="shared" si="935"/>
        <v/>
      </c>
      <c r="EA61" s="553" t="str">
        <f t="shared" si="935"/>
        <v/>
      </c>
      <c r="EB61" s="553" t="str">
        <f t="shared" si="935"/>
        <v/>
      </c>
      <c r="EC61" s="553" t="str">
        <f t="shared" si="935"/>
        <v/>
      </c>
      <c r="ED61" s="553" t="str">
        <f t="shared" si="935"/>
        <v/>
      </c>
      <c r="EF61" s="553" t="str">
        <f t="shared" ref="EF61:ES61" si="936">IF($AC61="BFC",IF(AND($O61&gt;EE$8,$O61&lt;=EF$8),$AA61,""),"")</f>
        <v/>
      </c>
      <c r="EG61" s="553" t="str">
        <f t="shared" si="936"/>
        <v/>
      </c>
      <c r="EH61" s="553" t="str">
        <f t="shared" si="936"/>
        <v/>
      </c>
      <c r="EI61" s="553" t="str">
        <f t="shared" si="936"/>
        <v/>
      </c>
      <c r="EJ61" s="553" t="str">
        <f t="shared" si="936"/>
        <v/>
      </c>
      <c r="EK61" s="553" t="str">
        <f t="shared" si="936"/>
        <v/>
      </c>
      <c r="EL61" s="553" t="str">
        <f t="shared" si="936"/>
        <v/>
      </c>
      <c r="EM61" s="553" t="str">
        <f t="shared" si="936"/>
        <v/>
      </c>
      <c r="EN61" s="553" t="str">
        <f t="shared" si="936"/>
        <v/>
      </c>
      <c r="EO61" s="553" t="str">
        <f t="shared" si="936"/>
        <v/>
      </c>
      <c r="EP61" s="553" t="str">
        <f t="shared" si="936"/>
        <v/>
      </c>
      <c r="EQ61" s="553" t="str">
        <f t="shared" si="936"/>
        <v/>
      </c>
      <c r="ER61" s="553" t="str">
        <f t="shared" si="936"/>
        <v/>
      </c>
      <c r="ES61" s="553" t="str">
        <f t="shared" si="936"/>
        <v/>
      </c>
      <c r="EU61" s="553" t="str">
        <f t="shared" ref="EU61:FH61" si="937">IF($AC61="BFN",IF(AND($O61&gt;ET$8,$O61&lt;=EU$8),$AA61,""),"")</f>
        <v/>
      </c>
      <c r="EV61" s="553" t="str">
        <f t="shared" si="937"/>
        <v/>
      </c>
      <c r="EW61" s="553" t="str">
        <f t="shared" si="937"/>
        <v/>
      </c>
      <c r="EX61" s="553" t="str">
        <f t="shared" si="937"/>
        <v/>
      </c>
      <c r="EY61" s="553" t="str">
        <f t="shared" si="937"/>
        <v/>
      </c>
      <c r="EZ61" s="553" t="str">
        <f t="shared" si="937"/>
        <v/>
      </c>
      <c r="FA61" s="553" t="str">
        <f t="shared" si="937"/>
        <v/>
      </c>
      <c r="FB61" s="553" t="str">
        <f t="shared" si="937"/>
        <v/>
      </c>
      <c r="FC61" s="553" t="str">
        <f t="shared" si="937"/>
        <v/>
      </c>
      <c r="FD61" s="553" t="str">
        <f t="shared" si="937"/>
        <v/>
      </c>
      <c r="FE61" s="553" t="str">
        <f t="shared" si="937"/>
        <v/>
      </c>
      <c r="FF61" s="553" t="str">
        <f t="shared" si="937"/>
        <v/>
      </c>
      <c r="FG61" s="553" t="str">
        <f t="shared" si="937"/>
        <v/>
      </c>
      <c r="FH61" s="553" t="str">
        <f t="shared" si="937"/>
        <v/>
      </c>
      <c r="FJ61" s="553" t="str">
        <f t="shared" ref="FJ61:FW61" si="938">IF(AND($I61&lt;&gt;"",$AD61="RCS"),IF(AND($O61&gt;FI$8,$O61&lt;=FJ$8),SUM($K61:$M61),""),"")</f>
        <v/>
      </c>
      <c r="FK61" s="553" t="str">
        <f t="shared" si="938"/>
        <v/>
      </c>
      <c r="FL61" s="553" t="str">
        <f t="shared" si="938"/>
        <v/>
      </c>
      <c r="FM61" s="553" t="str">
        <f t="shared" si="938"/>
        <v/>
      </c>
      <c r="FN61" s="553" t="str">
        <f t="shared" si="938"/>
        <v/>
      </c>
      <c r="FO61" s="553" t="str">
        <f t="shared" si="938"/>
        <v/>
      </c>
      <c r="FP61" s="553" t="str">
        <f t="shared" si="938"/>
        <v/>
      </c>
      <c r="FQ61" s="553" t="str">
        <f t="shared" si="938"/>
        <v/>
      </c>
      <c r="FR61" s="553" t="str">
        <f t="shared" si="938"/>
        <v/>
      </c>
      <c r="FS61" s="553" t="str">
        <f t="shared" si="938"/>
        <v/>
      </c>
      <c r="FT61" s="553" t="str">
        <f t="shared" si="938"/>
        <v/>
      </c>
      <c r="FU61" s="553" t="str">
        <f t="shared" si="938"/>
        <v/>
      </c>
      <c r="FV61" s="553" t="str">
        <f t="shared" si="938"/>
        <v/>
      </c>
      <c r="FW61" s="553" t="str">
        <f t="shared" si="938"/>
        <v/>
      </c>
      <c r="FY61" s="553" t="str">
        <f t="shared" ref="FY61:GL61" si="939">IF(AND($I61&lt;&gt;"",$AD61="REC"),IF(AND($O61&gt;FX$8,$O61&lt;=FY$8),SUM($K61:$M61),""),"")</f>
        <v/>
      </c>
      <c r="FZ61" s="553" t="str">
        <f t="shared" si="939"/>
        <v/>
      </c>
      <c r="GA61" s="553" t="str">
        <f t="shared" si="939"/>
        <v/>
      </c>
      <c r="GB61" s="553" t="str">
        <f t="shared" si="939"/>
        <v/>
      </c>
      <c r="GC61" s="553" t="str">
        <f t="shared" si="939"/>
        <v/>
      </c>
      <c r="GD61" s="553" t="str">
        <f t="shared" si="939"/>
        <v/>
      </c>
      <c r="GE61" s="553" t="str">
        <f t="shared" si="939"/>
        <v/>
      </c>
      <c r="GF61" s="553" t="str">
        <f t="shared" si="939"/>
        <v/>
      </c>
      <c r="GG61" s="553" t="str">
        <f t="shared" si="939"/>
        <v/>
      </c>
      <c r="GH61" s="553" t="str">
        <f t="shared" si="939"/>
        <v/>
      </c>
      <c r="GI61" s="553" t="str">
        <f t="shared" si="939"/>
        <v/>
      </c>
      <c r="GJ61" s="553" t="str">
        <f t="shared" si="939"/>
        <v/>
      </c>
      <c r="GK61" s="553" t="str">
        <f t="shared" si="939"/>
        <v/>
      </c>
      <c r="GL61" s="553" t="str">
        <f t="shared" si="939"/>
        <v/>
      </c>
      <c r="GN61" s="553" t="str">
        <f t="shared" ref="GN61:HA61" si="940">IF(AND($I61&lt;&gt;"",$AD61="RBA"),IF(AND($O61&gt;GM$8,$O61&lt;=GN$8),SUM($K61:$M61),""),"")</f>
        <v/>
      </c>
      <c r="GO61" s="553" t="str">
        <f t="shared" si="940"/>
        <v/>
      </c>
      <c r="GP61" s="553" t="str">
        <f t="shared" si="940"/>
        <v/>
      </c>
      <c r="GQ61" s="553" t="str">
        <f t="shared" si="940"/>
        <v/>
      </c>
      <c r="GR61" s="553" t="str">
        <f t="shared" si="940"/>
        <v/>
      </c>
      <c r="GS61" s="553" t="str">
        <f t="shared" si="940"/>
        <v/>
      </c>
      <c r="GT61" s="553" t="str">
        <f t="shared" si="940"/>
        <v/>
      </c>
      <c r="GU61" s="553" t="str">
        <f t="shared" si="940"/>
        <v/>
      </c>
      <c r="GV61" s="553" t="str">
        <f t="shared" si="940"/>
        <v/>
      </c>
      <c r="GW61" s="553" t="str">
        <f t="shared" si="940"/>
        <v/>
      </c>
      <c r="GX61" s="553" t="str">
        <f t="shared" si="940"/>
        <v/>
      </c>
      <c r="GY61" s="553" t="str">
        <f t="shared" si="940"/>
        <v/>
      </c>
      <c r="GZ61" s="553" t="str">
        <f t="shared" si="940"/>
        <v/>
      </c>
      <c r="HA61" s="553" t="str">
        <f t="shared" si="940"/>
        <v/>
      </c>
      <c r="HC61" s="553" t="str">
        <f t="shared" ref="HC61:HP61" si="941">IF(AND($I61&lt;&gt;"",$AD61="RBS"),IF(AND($O61&gt;HB$8,$O61&lt;=HC$8),SUM($K61:$M61),""),"")</f>
        <v/>
      </c>
      <c r="HD61" s="553" t="str">
        <f t="shared" si="941"/>
        <v/>
      </c>
      <c r="HE61" s="553" t="str">
        <f t="shared" si="941"/>
        <v/>
      </c>
      <c r="HF61" s="553" t="str">
        <f t="shared" si="941"/>
        <v/>
      </c>
      <c r="HG61" s="553" t="str">
        <f t="shared" si="941"/>
        <v/>
      </c>
      <c r="HH61" s="553" t="str">
        <f t="shared" si="941"/>
        <v/>
      </c>
      <c r="HI61" s="553" t="str">
        <f t="shared" si="941"/>
        <v/>
      </c>
      <c r="HJ61" s="553" t="str">
        <f t="shared" si="941"/>
        <v/>
      </c>
      <c r="HK61" s="553" t="str">
        <f t="shared" si="941"/>
        <v/>
      </c>
      <c r="HL61" s="553" t="str">
        <f t="shared" si="941"/>
        <v/>
      </c>
      <c r="HM61" s="553" t="str">
        <f t="shared" si="941"/>
        <v/>
      </c>
      <c r="HN61" s="553" t="str">
        <f t="shared" si="941"/>
        <v/>
      </c>
      <c r="HO61" s="553" t="str">
        <f t="shared" si="941"/>
        <v/>
      </c>
      <c r="HP61" s="553" t="str">
        <f t="shared" si="941"/>
        <v/>
      </c>
      <c r="HR61" s="553" t="str">
        <f t="shared" ref="HR61:IE61" si="942">IF(AND($I61&lt;&gt;"",$AD61="RCD"),IF(AND($O61&gt;HQ$8,$O61&lt;=HR$8),SUM($K61:$M61),""),"")</f>
        <v/>
      </c>
      <c r="HS61" s="553" t="str">
        <f t="shared" si="942"/>
        <v/>
      </c>
      <c r="HT61" s="553" t="str">
        <f t="shared" si="942"/>
        <v/>
      </c>
      <c r="HU61" s="553" t="str">
        <f t="shared" si="942"/>
        <v/>
      </c>
      <c r="HV61" s="553" t="str">
        <f t="shared" si="942"/>
        <v/>
      </c>
      <c r="HW61" s="553" t="str">
        <f t="shared" si="942"/>
        <v/>
      </c>
      <c r="HX61" s="553" t="str">
        <f t="shared" si="942"/>
        <v/>
      </c>
      <c r="HY61" s="553" t="str">
        <f t="shared" si="942"/>
        <v/>
      </c>
      <c r="HZ61" s="553" t="str">
        <f t="shared" si="942"/>
        <v/>
      </c>
      <c r="IA61" s="553" t="str">
        <f t="shared" si="942"/>
        <v/>
      </c>
      <c r="IB61" s="553" t="str">
        <f t="shared" si="942"/>
        <v/>
      </c>
      <c r="IC61" s="553" t="str">
        <f t="shared" si="942"/>
        <v/>
      </c>
      <c r="ID61" s="553" t="str">
        <f t="shared" si="942"/>
        <v/>
      </c>
      <c r="IE61" s="553" t="str">
        <f t="shared" si="942"/>
        <v/>
      </c>
      <c r="IG61" s="552" t="str">
        <f t="shared" ref="IG61:IT61" si="943">IF(AND($I61&lt;&gt;""),IF(AND($O61&gt;IF$8,$O61&lt;=IG$8),$K61,""),"")</f>
        <v/>
      </c>
      <c r="IH61" s="552" t="str">
        <f t="shared" si="943"/>
        <v/>
      </c>
      <c r="II61" s="552">
        <f t="shared" si="943"/>
        <v>121.03249999999994</v>
      </c>
      <c r="IJ61" s="552" t="str">
        <f t="shared" si="943"/>
        <v/>
      </c>
      <c r="IK61" s="552" t="str">
        <f t="shared" si="943"/>
        <v/>
      </c>
      <c r="IL61" s="552" t="str">
        <f t="shared" si="943"/>
        <v/>
      </c>
      <c r="IM61" s="552" t="str">
        <f t="shared" si="943"/>
        <v/>
      </c>
      <c r="IN61" s="552" t="str">
        <f t="shared" si="943"/>
        <v/>
      </c>
      <c r="IO61" s="552" t="str">
        <f t="shared" si="943"/>
        <v/>
      </c>
      <c r="IP61" s="552" t="str">
        <f t="shared" si="943"/>
        <v/>
      </c>
      <c r="IQ61" s="552" t="str">
        <f t="shared" si="943"/>
        <v/>
      </c>
      <c r="IR61" s="552" t="str">
        <f t="shared" si="943"/>
        <v/>
      </c>
      <c r="IS61" s="552" t="str">
        <f t="shared" si="943"/>
        <v/>
      </c>
      <c r="IT61" s="552" t="str">
        <f t="shared" si="943"/>
        <v/>
      </c>
      <c r="IU61" s="229"/>
      <c r="IV61" s="552" t="str">
        <f t="shared" si="60"/>
        <v/>
      </c>
      <c r="IW61" s="552" t="str">
        <f t="shared" si="61"/>
        <v/>
      </c>
      <c r="IX61" s="552">
        <f t="shared" si="62"/>
        <v>0</v>
      </c>
      <c r="IY61" s="552" t="str">
        <f t="shared" si="63"/>
        <v/>
      </c>
      <c r="IZ61" s="552" t="str">
        <f t="shared" si="64"/>
        <v/>
      </c>
      <c r="JA61" s="552" t="str">
        <f t="shared" si="65"/>
        <v/>
      </c>
      <c r="JB61" s="552" t="str">
        <f t="shared" si="66"/>
        <v/>
      </c>
      <c r="JC61" s="552" t="str">
        <f t="shared" si="67"/>
        <v/>
      </c>
      <c r="JD61" s="552" t="str">
        <f t="shared" si="68"/>
        <v/>
      </c>
      <c r="JE61" s="552" t="str">
        <f t="shared" si="69"/>
        <v/>
      </c>
      <c r="JF61" s="552" t="str">
        <f t="shared" si="70"/>
        <v/>
      </c>
      <c r="JG61" s="552" t="str">
        <f t="shared" si="71"/>
        <v/>
      </c>
      <c r="JH61" s="552" t="str">
        <f t="shared" si="72"/>
        <v/>
      </c>
      <c r="JI61" s="552" t="str">
        <f t="shared" si="73"/>
        <v/>
      </c>
      <c r="JJ61" s="229"/>
      <c r="JK61" s="552" t="str">
        <f t="shared" ref="JK61:JX61" si="944">IF(AND($I61&lt;&gt;""),IF(AND($O61&gt;JJ$8,$O61&lt;=JK$8),$M61,""),"")</f>
        <v/>
      </c>
      <c r="JL61" s="552" t="str">
        <f t="shared" si="944"/>
        <v/>
      </c>
      <c r="JM61" s="552">
        <f t="shared" si="944"/>
        <v>0</v>
      </c>
      <c r="JN61" s="552" t="str">
        <f t="shared" si="944"/>
        <v/>
      </c>
      <c r="JO61" s="552" t="str">
        <f t="shared" si="944"/>
        <v/>
      </c>
      <c r="JP61" s="552" t="str">
        <f t="shared" si="944"/>
        <v/>
      </c>
      <c r="JQ61" s="552" t="str">
        <f t="shared" si="944"/>
        <v/>
      </c>
      <c r="JR61" s="552" t="str">
        <f t="shared" si="944"/>
        <v/>
      </c>
      <c r="JS61" s="552" t="str">
        <f t="shared" si="944"/>
        <v/>
      </c>
      <c r="JT61" s="552" t="str">
        <f t="shared" si="944"/>
        <v/>
      </c>
      <c r="JU61" s="552" t="str">
        <f t="shared" si="944"/>
        <v/>
      </c>
      <c r="JV61" s="552" t="str">
        <f t="shared" si="944"/>
        <v/>
      </c>
      <c r="JW61" s="552" t="str">
        <f t="shared" si="944"/>
        <v/>
      </c>
      <c r="JX61" s="552" t="str">
        <f t="shared" si="944"/>
        <v/>
      </c>
      <c r="JY61" s="229"/>
      <c r="JZ61" s="552" t="str">
        <f t="shared" ref="JZ61:KM61" si="945">IF(AND($I61&lt;&gt;""),IF(AND($O61&gt;JY$8,$O61&lt;=JZ$8),$N61,""),"")</f>
        <v/>
      </c>
      <c r="KA61" s="552" t="str">
        <f t="shared" si="945"/>
        <v/>
      </c>
      <c r="KB61" s="552">
        <f t="shared" si="945"/>
        <v>0</v>
      </c>
      <c r="KC61" s="552" t="str">
        <f t="shared" si="945"/>
        <v/>
      </c>
      <c r="KD61" s="552" t="str">
        <f t="shared" si="945"/>
        <v/>
      </c>
      <c r="KE61" s="552" t="str">
        <f t="shared" si="945"/>
        <v/>
      </c>
      <c r="KF61" s="552" t="str">
        <f t="shared" si="945"/>
        <v/>
      </c>
      <c r="KG61" s="552" t="str">
        <f t="shared" si="945"/>
        <v/>
      </c>
      <c r="KH61" s="552" t="str">
        <f t="shared" si="945"/>
        <v/>
      </c>
      <c r="KI61" s="552" t="str">
        <f t="shared" si="945"/>
        <v/>
      </c>
      <c r="KJ61" s="552" t="str">
        <f t="shared" si="945"/>
        <v/>
      </c>
      <c r="KK61" s="552" t="str">
        <f t="shared" si="945"/>
        <v/>
      </c>
      <c r="KL61" s="552" t="str">
        <f t="shared" si="945"/>
        <v/>
      </c>
      <c r="KM61" s="552" t="str">
        <f t="shared" si="945"/>
        <v/>
      </c>
    </row>
    <row r="62" spans="1:299" ht="18" customHeight="1" x14ac:dyDescent="0.25">
      <c r="B62" s="551">
        <f t="shared" si="595"/>
        <v>383.70500000000004</v>
      </c>
      <c r="C62" s="269">
        <v>13</v>
      </c>
      <c r="D62" s="269" t="s">
        <v>75</v>
      </c>
      <c r="E62" s="269">
        <v>7.41</v>
      </c>
      <c r="F62" s="269">
        <v>25</v>
      </c>
      <c r="G62" s="269" t="s">
        <v>75</v>
      </c>
      <c r="H62" s="269">
        <v>0</v>
      </c>
      <c r="I62" s="269" t="s">
        <v>588</v>
      </c>
      <c r="J62" s="269" t="s">
        <v>568</v>
      </c>
      <c r="K62" s="546">
        <v>193.15750000000006</v>
      </c>
      <c r="L62" s="546"/>
      <c r="M62" s="546"/>
      <c r="N62" s="546"/>
      <c r="O62" s="547">
        <v>0.28000000000000003</v>
      </c>
      <c r="P62" s="547">
        <f t="shared" si="37"/>
        <v>54.084100000000021</v>
      </c>
      <c r="Q62" s="269">
        <v>10</v>
      </c>
      <c r="R62" s="269" t="s">
        <v>75</v>
      </c>
      <c r="S62" s="269">
        <v>16.27</v>
      </c>
      <c r="T62" s="269">
        <v>14</v>
      </c>
      <c r="U62" s="269" t="s">
        <v>75</v>
      </c>
      <c r="V62" s="269">
        <v>0</v>
      </c>
      <c r="W62" s="548" t="s">
        <v>1831</v>
      </c>
      <c r="X62" s="269"/>
      <c r="Y62" s="269"/>
      <c r="Z62" s="546">
        <v>1.3</v>
      </c>
      <c r="AA62" s="546">
        <f t="shared" si="596"/>
        <v>148.58269230769235</v>
      </c>
      <c r="AB62" s="549" t="s">
        <v>340</v>
      </c>
      <c r="AC62" s="37" t="str">
        <f t="shared" si="450"/>
        <v>A</v>
      </c>
      <c r="AD62" s="9" t="str">
        <f t="shared" si="870"/>
        <v>C</v>
      </c>
      <c r="AE62" s="552" t="str">
        <f>IF(AND($I62&lt;&gt;"",$AD62="CL"),IF(AND($O62&gt;#REF!,$O62&lt;=AN$8),$K62,""),"")</f>
        <v/>
      </c>
      <c r="AF62" s="552" t="str">
        <f t="shared" si="871"/>
        <v/>
      </c>
      <c r="AG62" s="552" t="str">
        <f t="shared" si="872"/>
        <v/>
      </c>
      <c r="AH62" s="552" t="str">
        <f t="shared" si="873"/>
        <v/>
      </c>
      <c r="AI62" s="552" t="str">
        <f t="shared" si="874"/>
        <v/>
      </c>
      <c r="AJ62" s="552" t="str">
        <f t="shared" si="875"/>
        <v/>
      </c>
      <c r="AK62" s="552" t="str">
        <f t="shared" si="876"/>
        <v/>
      </c>
      <c r="AL62" s="552" t="str">
        <f t="shared" si="877"/>
        <v/>
      </c>
      <c r="AM62" s="37">
        <f t="shared" si="597"/>
        <v>0</v>
      </c>
      <c r="AN62" s="552" t="str">
        <f t="shared" ref="AN62:BA62" si="946">IF(AND($I62&lt;&gt;"",$AD62="C"),IF(AND($O62&gt;AM$8,$O62&lt;=AN$8),$K62,""),"")</f>
        <v/>
      </c>
      <c r="AO62" s="552" t="str">
        <f t="shared" si="946"/>
        <v/>
      </c>
      <c r="AP62" s="552">
        <f t="shared" si="946"/>
        <v>193.15750000000006</v>
      </c>
      <c r="AQ62" s="552" t="str">
        <f t="shared" si="946"/>
        <v/>
      </c>
      <c r="AR62" s="552" t="str">
        <f t="shared" si="946"/>
        <v/>
      </c>
      <c r="AS62" s="552" t="str">
        <f t="shared" si="946"/>
        <v/>
      </c>
      <c r="AT62" s="552" t="str">
        <f t="shared" si="946"/>
        <v/>
      </c>
      <c r="AU62" s="552" t="str">
        <f t="shared" si="946"/>
        <v/>
      </c>
      <c r="AV62" s="552" t="str">
        <f t="shared" si="946"/>
        <v/>
      </c>
      <c r="AW62" s="552" t="str">
        <f t="shared" si="946"/>
        <v/>
      </c>
      <c r="AX62" s="552" t="str">
        <f t="shared" si="946"/>
        <v/>
      </c>
      <c r="AY62" s="552" t="str">
        <f t="shared" si="946"/>
        <v/>
      </c>
      <c r="AZ62" s="552" t="str">
        <f t="shared" si="946"/>
        <v/>
      </c>
      <c r="BA62" s="552" t="str">
        <f t="shared" si="946"/>
        <v/>
      </c>
      <c r="BB62" s="229"/>
      <c r="BC62" s="552" t="str">
        <f t="shared" ref="BC62:BP62" si="947">IF(AND($I62&lt;&gt;"",$AD62="C"),IF(AND($O62&gt;BB$8,$O62&lt;=BC$8),$L62,""),"")</f>
        <v/>
      </c>
      <c r="BD62" s="552" t="str">
        <f t="shared" si="947"/>
        <v/>
      </c>
      <c r="BE62" s="552">
        <f t="shared" si="947"/>
        <v>0</v>
      </c>
      <c r="BF62" s="552" t="str">
        <f t="shared" si="947"/>
        <v/>
      </c>
      <c r="BG62" s="552" t="str">
        <f t="shared" si="947"/>
        <v/>
      </c>
      <c r="BH62" s="552" t="str">
        <f t="shared" si="947"/>
        <v/>
      </c>
      <c r="BI62" s="552" t="str">
        <f t="shared" si="947"/>
        <v/>
      </c>
      <c r="BJ62" s="552" t="str">
        <f t="shared" si="947"/>
        <v/>
      </c>
      <c r="BK62" s="552" t="str">
        <f t="shared" si="947"/>
        <v/>
      </c>
      <c r="BL62" s="552" t="str">
        <f t="shared" si="947"/>
        <v/>
      </c>
      <c r="BM62" s="552" t="str">
        <f t="shared" si="947"/>
        <v/>
      </c>
      <c r="BN62" s="552" t="str">
        <f t="shared" si="947"/>
        <v/>
      </c>
      <c r="BO62" s="552" t="str">
        <f t="shared" si="947"/>
        <v/>
      </c>
      <c r="BP62" s="552" t="str">
        <f t="shared" si="947"/>
        <v/>
      </c>
      <c r="BR62" s="552" t="str">
        <f t="shared" ref="BR62:CC62" si="948">IF(AND($I62&lt;&gt;"",$AD62="C"),IF(AND($O62&gt;BQ$8,$O62&lt;=BR$8),$M62,""),"")</f>
        <v/>
      </c>
      <c r="BS62" s="552" t="str">
        <f t="shared" si="948"/>
        <v/>
      </c>
      <c r="BT62" s="552">
        <f t="shared" si="948"/>
        <v>0</v>
      </c>
      <c r="BU62" s="552" t="str">
        <f t="shared" si="948"/>
        <v/>
      </c>
      <c r="BV62" s="552" t="str">
        <f t="shared" si="948"/>
        <v/>
      </c>
      <c r="BW62" s="552" t="str">
        <f t="shared" si="948"/>
        <v/>
      </c>
      <c r="BX62" s="552" t="str">
        <f t="shared" si="948"/>
        <v/>
      </c>
      <c r="BY62" s="552" t="str">
        <f t="shared" si="948"/>
        <v/>
      </c>
      <c r="BZ62" s="552" t="str">
        <f t="shared" si="948"/>
        <v/>
      </c>
      <c r="CA62" s="552" t="str">
        <f t="shared" si="948"/>
        <v/>
      </c>
      <c r="CB62" s="552" t="str">
        <f t="shared" si="948"/>
        <v/>
      </c>
      <c r="CC62" s="552" t="str">
        <f t="shared" si="948"/>
        <v/>
      </c>
      <c r="CD62" s="229"/>
      <c r="CE62" s="552" t="str">
        <f t="shared" ref="CE62:CK62" si="949">IF(AND($I62&lt;&gt;"",$AD62="SM"),IF(AND($O62&gt;CD$8,$O62&lt;=CE$8),$N62,""),"")</f>
        <v/>
      </c>
      <c r="CF62" s="552" t="str">
        <f t="shared" si="949"/>
        <v/>
      </c>
      <c r="CG62" s="552" t="str">
        <f t="shared" si="949"/>
        <v/>
      </c>
      <c r="CH62" s="552" t="str">
        <f t="shared" si="949"/>
        <v/>
      </c>
      <c r="CI62" s="552" t="str">
        <f t="shared" si="949"/>
        <v/>
      </c>
      <c r="CJ62" s="552" t="str">
        <f t="shared" si="949"/>
        <v/>
      </c>
      <c r="CK62" s="552" t="str">
        <f t="shared" si="949"/>
        <v/>
      </c>
      <c r="CM62" s="553" t="str">
        <f t="shared" ref="CM62:CZ62" si="950">IF(AND($I62&lt;&gt;"",OR($AD62="ELE",$AD62="ELD",$AD62="CX")),IF(AND($O62&gt;CL$8,$O62&lt;=CM$8),$K62,""),"")</f>
        <v/>
      </c>
      <c r="CN62" s="553" t="str">
        <f t="shared" si="950"/>
        <v/>
      </c>
      <c r="CO62" s="553" t="str">
        <f t="shared" si="950"/>
        <v/>
      </c>
      <c r="CP62" s="553" t="str">
        <f t="shared" si="950"/>
        <v/>
      </c>
      <c r="CQ62" s="553" t="str">
        <f t="shared" si="950"/>
        <v/>
      </c>
      <c r="CR62" s="553" t="str">
        <f t="shared" si="950"/>
        <v/>
      </c>
      <c r="CS62" s="553" t="str">
        <f t="shared" si="950"/>
        <v/>
      </c>
      <c r="CT62" s="553" t="str">
        <f t="shared" si="950"/>
        <v/>
      </c>
      <c r="CU62" s="553" t="str">
        <f t="shared" si="950"/>
        <v/>
      </c>
      <c r="CV62" s="553" t="str">
        <f t="shared" si="950"/>
        <v/>
      </c>
      <c r="CW62" s="553" t="str">
        <f t="shared" si="950"/>
        <v/>
      </c>
      <c r="CX62" s="553" t="str">
        <f t="shared" si="950"/>
        <v/>
      </c>
      <c r="CY62" s="553" t="str">
        <f t="shared" si="950"/>
        <v/>
      </c>
      <c r="CZ62" s="553" t="str">
        <f t="shared" si="950"/>
        <v/>
      </c>
      <c r="DB62" s="553" t="str">
        <f t="shared" ref="DB62:DO62" si="951">IF(AND($W62&lt;&gt;"",$AB62="CF"),IF(AND($O62&gt;DA$8,$O62&lt;=DB$8),$AA62,""),"")</f>
        <v/>
      </c>
      <c r="DC62" s="553" t="str">
        <f t="shared" si="951"/>
        <v/>
      </c>
      <c r="DD62" s="553">
        <f t="shared" si="951"/>
        <v>148.58269230769235</v>
      </c>
      <c r="DE62" s="553" t="str">
        <f t="shared" si="951"/>
        <v/>
      </c>
      <c r="DF62" s="553" t="str">
        <f t="shared" si="951"/>
        <v/>
      </c>
      <c r="DG62" s="553" t="str">
        <f t="shared" si="951"/>
        <v/>
      </c>
      <c r="DH62" s="553" t="str">
        <f t="shared" si="951"/>
        <v/>
      </c>
      <c r="DI62" s="553" t="str">
        <f t="shared" si="951"/>
        <v/>
      </c>
      <c r="DJ62" s="553" t="str">
        <f t="shared" si="951"/>
        <v/>
      </c>
      <c r="DK62" s="553" t="str">
        <f t="shared" si="951"/>
        <v/>
      </c>
      <c r="DL62" s="553" t="str">
        <f t="shared" si="951"/>
        <v/>
      </c>
      <c r="DM62" s="553" t="str">
        <f t="shared" si="951"/>
        <v/>
      </c>
      <c r="DN62" s="553" t="str">
        <f t="shared" si="951"/>
        <v/>
      </c>
      <c r="DO62" s="553" t="str">
        <f t="shared" si="951"/>
        <v/>
      </c>
      <c r="DQ62" s="553" t="str">
        <f t="shared" ref="DQ62:ED62" si="952">IF(AND($W62&lt;&gt;"",$AB62="CA"),IF(AND($O62&gt;DP$8,$O62&lt;=DQ$8),$AA62,""),"")</f>
        <v/>
      </c>
      <c r="DR62" s="553" t="str">
        <f t="shared" si="952"/>
        <v/>
      </c>
      <c r="DS62" s="553" t="str">
        <f t="shared" si="952"/>
        <v/>
      </c>
      <c r="DT62" s="553" t="str">
        <f t="shared" si="952"/>
        <v/>
      </c>
      <c r="DU62" s="553" t="str">
        <f t="shared" si="952"/>
        <v/>
      </c>
      <c r="DV62" s="553" t="str">
        <f t="shared" si="952"/>
        <v/>
      </c>
      <c r="DW62" s="553" t="str">
        <f t="shared" si="952"/>
        <v/>
      </c>
      <c r="DX62" s="553" t="str">
        <f t="shared" si="952"/>
        <v/>
      </c>
      <c r="DY62" s="553" t="str">
        <f t="shared" si="952"/>
        <v/>
      </c>
      <c r="DZ62" s="553" t="str">
        <f t="shared" si="952"/>
        <v/>
      </c>
      <c r="EA62" s="553" t="str">
        <f t="shared" si="952"/>
        <v/>
      </c>
      <c r="EB62" s="553" t="str">
        <f t="shared" si="952"/>
        <v/>
      </c>
      <c r="EC62" s="553" t="str">
        <f t="shared" si="952"/>
        <v/>
      </c>
      <c r="ED62" s="553" t="str">
        <f t="shared" si="952"/>
        <v/>
      </c>
      <c r="EF62" s="553" t="str">
        <f t="shared" ref="EF62:ES62" si="953">IF($AC62="BFC",IF(AND($O62&gt;EE$8,$O62&lt;=EF$8),$AA62,""),"")</f>
        <v/>
      </c>
      <c r="EG62" s="553" t="str">
        <f t="shared" si="953"/>
        <v/>
      </c>
      <c r="EH62" s="553" t="str">
        <f t="shared" si="953"/>
        <v/>
      </c>
      <c r="EI62" s="553" t="str">
        <f t="shared" si="953"/>
        <v/>
      </c>
      <c r="EJ62" s="553" t="str">
        <f t="shared" si="953"/>
        <v/>
      </c>
      <c r="EK62" s="553" t="str">
        <f t="shared" si="953"/>
        <v/>
      </c>
      <c r="EL62" s="553" t="str">
        <f t="shared" si="953"/>
        <v/>
      </c>
      <c r="EM62" s="553" t="str">
        <f t="shared" si="953"/>
        <v/>
      </c>
      <c r="EN62" s="553" t="str">
        <f t="shared" si="953"/>
        <v/>
      </c>
      <c r="EO62" s="553" t="str">
        <f t="shared" si="953"/>
        <v/>
      </c>
      <c r="EP62" s="553" t="str">
        <f t="shared" si="953"/>
        <v/>
      </c>
      <c r="EQ62" s="553" t="str">
        <f t="shared" si="953"/>
        <v/>
      </c>
      <c r="ER62" s="553" t="str">
        <f t="shared" si="953"/>
        <v/>
      </c>
      <c r="ES62" s="553" t="str">
        <f t="shared" si="953"/>
        <v/>
      </c>
      <c r="EU62" s="553" t="str">
        <f t="shared" ref="EU62:FH62" si="954">IF($AC62="BFN",IF(AND($O62&gt;ET$8,$O62&lt;=EU$8),$AA62,""),"")</f>
        <v/>
      </c>
      <c r="EV62" s="553" t="str">
        <f t="shared" si="954"/>
        <v/>
      </c>
      <c r="EW62" s="553" t="str">
        <f t="shared" si="954"/>
        <v/>
      </c>
      <c r="EX62" s="553" t="str">
        <f t="shared" si="954"/>
        <v/>
      </c>
      <c r="EY62" s="553" t="str">
        <f t="shared" si="954"/>
        <v/>
      </c>
      <c r="EZ62" s="553" t="str">
        <f t="shared" si="954"/>
        <v/>
      </c>
      <c r="FA62" s="553" t="str">
        <f t="shared" si="954"/>
        <v/>
      </c>
      <c r="FB62" s="553" t="str">
        <f t="shared" si="954"/>
        <v/>
      </c>
      <c r="FC62" s="553" t="str">
        <f t="shared" si="954"/>
        <v/>
      </c>
      <c r="FD62" s="553" t="str">
        <f t="shared" si="954"/>
        <v/>
      </c>
      <c r="FE62" s="553" t="str">
        <f t="shared" si="954"/>
        <v/>
      </c>
      <c r="FF62" s="553" t="str">
        <f t="shared" si="954"/>
        <v/>
      </c>
      <c r="FG62" s="553" t="str">
        <f t="shared" si="954"/>
        <v/>
      </c>
      <c r="FH62" s="553" t="str">
        <f t="shared" si="954"/>
        <v/>
      </c>
      <c r="FJ62" s="553" t="str">
        <f t="shared" ref="FJ62:FW62" si="955">IF(AND($I62&lt;&gt;"",$AD62="RCS"),IF(AND($O62&gt;FI$8,$O62&lt;=FJ$8),SUM($K62:$M62),""),"")</f>
        <v/>
      </c>
      <c r="FK62" s="553" t="str">
        <f t="shared" si="955"/>
        <v/>
      </c>
      <c r="FL62" s="553" t="str">
        <f t="shared" si="955"/>
        <v/>
      </c>
      <c r="FM62" s="553" t="str">
        <f t="shared" si="955"/>
        <v/>
      </c>
      <c r="FN62" s="553" t="str">
        <f t="shared" si="955"/>
        <v/>
      </c>
      <c r="FO62" s="553" t="str">
        <f t="shared" si="955"/>
        <v/>
      </c>
      <c r="FP62" s="553" t="str">
        <f t="shared" si="955"/>
        <v/>
      </c>
      <c r="FQ62" s="553" t="str">
        <f t="shared" si="955"/>
        <v/>
      </c>
      <c r="FR62" s="553" t="str">
        <f t="shared" si="955"/>
        <v/>
      </c>
      <c r="FS62" s="553" t="str">
        <f t="shared" si="955"/>
        <v/>
      </c>
      <c r="FT62" s="553" t="str">
        <f t="shared" si="955"/>
        <v/>
      </c>
      <c r="FU62" s="553" t="str">
        <f t="shared" si="955"/>
        <v/>
      </c>
      <c r="FV62" s="553" t="str">
        <f t="shared" si="955"/>
        <v/>
      </c>
      <c r="FW62" s="553" t="str">
        <f t="shared" si="955"/>
        <v/>
      </c>
      <c r="FY62" s="553" t="str">
        <f t="shared" ref="FY62:GL62" si="956">IF(AND($I62&lt;&gt;"",$AD62="REC"),IF(AND($O62&gt;FX$8,$O62&lt;=FY$8),SUM($K62:$M62),""),"")</f>
        <v/>
      </c>
      <c r="FZ62" s="553" t="str">
        <f t="shared" si="956"/>
        <v/>
      </c>
      <c r="GA62" s="553" t="str">
        <f t="shared" si="956"/>
        <v/>
      </c>
      <c r="GB62" s="553" t="str">
        <f t="shared" si="956"/>
        <v/>
      </c>
      <c r="GC62" s="553" t="str">
        <f t="shared" si="956"/>
        <v/>
      </c>
      <c r="GD62" s="553" t="str">
        <f t="shared" si="956"/>
        <v/>
      </c>
      <c r="GE62" s="553" t="str">
        <f t="shared" si="956"/>
        <v/>
      </c>
      <c r="GF62" s="553" t="str">
        <f t="shared" si="956"/>
        <v/>
      </c>
      <c r="GG62" s="553" t="str">
        <f t="shared" si="956"/>
        <v/>
      </c>
      <c r="GH62" s="553" t="str">
        <f t="shared" si="956"/>
        <v/>
      </c>
      <c r="GI62" s="553" t="str">
        <f t="shared" si="956"/>
        <v/>
      </c>
      <c r="GJ62" s="553" t="str">
        <f t="shared" si="956"/>
        <v/>
      </c>
      <c r="GK62" s="553" t="str">
        <f t="shared" si="956"/>
        <v/>
      </c>
      <c r="GL62" s="553" t="str">
        <f t="shared" si="956"/>
        <v/>
      </c>
      <c r="GN62" s="553" t="str">
        <f t="shared" ref="GN62:HA62" si="957">IF(AND($I62&lt;&gt;"",$AD62="RBA"),IF(AND($O62&gt;GM$8,$O62&lt;=GN$8),SUM($K62:$M62),""),"")</f>
        <v/>
      </c>
      <c r="GO62" s="553" t="str">
        <f t="shared" si="957"/>
        <v/>
      </c>
      <c r="GP62" s="553" t="str">
        <f t="shared" si="957"/>
        <v/>
      </c>
      <c r="GQ62" s="553" t="str">
        <f t="shared" si="957"/>
        <v/>
      </c>
      <c r="GR62" s="553" t="str">
        <f t="shared" si="957"/>
        <v/>
      </c>
      <c r="GS62" s="553" t="str">
        <f t="shared" si="957"/>
        <v/>
      </c>
      <c r="GT62" s="553" t="str">
        <f t="shared" si="957"/>
        <v/>
      </c>
      <c r="GU62" s="553" t="str">
        <f t="shared" si="957"/>
        <v/>
      </c>
      <c r="GV62" s="553" t="str">
        <f t="shared" si="957"/>
        <v/>
      </c>
      <c r="GW62" s="553" t="str">
        <f t="shared" si="957"/>
        <v/>
      </c>
      <c r="GX62" s="553" t="str">
        <f t="shared" si="957"/>
        <v/>
      </c>
      <c r="GY62" s="553" t="str">
        <f t="shared" si="957"/>
        <v/>
      </c>
      <c r="GZ62" s="553" t="str">
        <f t="shared" si="957"/>
        <v/>
      </c>
      <c r="HA62" s="553" t="str">
        <f t="shared" si="957"/>
        <v/>
      </c>
      <c r="HC62" s="553" t="str">
        <f t="shared" ref="HC62:HP62" si="958">IF(AND($I62&lt;&gt;"",$AD62="RBS"),IF(AND($O62&gt;HB$8,$O62&lt;=HC$8),SUM($K62:$M62),""),"")</f>
        <v/>
      </c>
      <c r="HD62" s="553" t="str">
        <f t="shared" si="958"/>
        <v/>
      </c>
      <c r="HE62" s="553" t="str">
        <f t="shared" si="958"/>
        <v/>
      </c>
      <c r="HF62" s="553" t="str">
        <f t="shared" si="958"/>
        <v/>
      </c>
      <c r="HG62" s="553" t="str">
        <f t="shared" si="958"/>
        <v/>
      </c>
      <c r="HH62" s="553" t="str">
        <f t="shared" si="958"/>
        <v/>
      </c>
      <c r="HI62" s="553" t="str">
        <f t="shared" si="958"/>
        <v/>
      </c>
      <c r="HJ62" s="553" t="str">
        <f t="shared" si="958"/>
        <v/>
      </c>
      <c r="HK62" s="553" t="str">
        <f t="shared" si="958"/>
        <v/>
      </c>
      <c r="HL62" s="553" t="str">
        <f t="shared" si="958"/>
        <v/>
      </c>
      <c r="HM62" s="553" t="str">
        <f t="shared" si="958"/>
        <v/>
      </c>
      <c r="HN62" s="553" t="str">
        <f t="shared" si="958"/>
        <v/>
      </c>
      <c r="HO62" s="553" t="str">
        <f t="shared" si="958"/>
        <v/>
      </c>
      <c r="HP62" s="553" t="str">
        <f t="shared" si="958"/>
        <v/>
      </c>
      <c r="HR62" s="553" t="str">
        <f t="shared" ref="HR62:IE62" si="959">IF(AND($I62&lt;&gt;"",$AD62="RCD"),IF(AND($O62&gt;HQ$8,$O62&lt;=HR$8),SUM($K62:$M62),""),"")</f>
        <v/>
      </c>
      <c r="HS62" s="553" t="str">
        <f t="shared" si="959"/>
        <v/>
      </c>
      <c r="HT62" s="553" t="str">
        <f t="shared" si="959"/>
        <v/>
      </c>
      <c r="HU62" s="553" t="str">
        <f t="shared" si="959"/>
        <v/>
      </c>
      <c r="HV62" s="553" t="str">
        <f t="shared" si="959"/>
        <v/>
      </c>
      <c r="HW62" s="553" t="str">
        <f t="shared" si="959"/>
        <v/>
      </c>
      <c r="HX62" s="553" t="str">
        <f t="shared" si="959"/>
        <v/>
      </c>
      <c r="HY62" s="553" t="str">
        <f t="shared" si="959"/>
        <v/>
      </c>
      <c r="HZ62" s="553" t="str">
        <f t="shared" si="959"/>
        <v/>
      </c>
      <c r="IA62" s="553" t="str">
        <f t="shared" si="959"/>
        <v/>
      </c>
      <c r="IB62" s="553" t="str">
        <f t="shared" si="959"/>
        <v/>
      </c>
      <c r="IC62" s="553" t="str">
        <f t="shared" si="959"/>
        <v/>
      </c>
      <c r="ID62" s="553" t="str">
        <f t="shared" si="959"/>
        <v/>
      </c>
      <c r="IE62" s="553" t="str">
        <f t="shared" si="959"/>
        <v/>
      </c>
      <c r="IG62" s="552" t="str">
        <f t="shared" ref="IG62:IT62" si="960">IF(AND($I62&lt;&gt;""),IF(AND($O62&gt;IF$8,$O62&lt;=IG$8),$K62,""),"")</f>
        <v/>
      </c>
      <c r="IH62" s="552" t="str">
        <f t="shared" si="960"/>
        <v/>
      </c>
      <c r="II62" s="552">
        <f t="shared" si="960"/>
        <v>193.15750000000006</v>
      </c>
      <c r="IJ62" s="552" t="str">
        <f t="shared" si="960"/>
        <v/>
      </c>
      <c r="IK62" s="552" t="str">
        <f t="shared" si="960"/>
        <v/>
      </c>
      <c r="IL62" s="552" t="str">
        <f t="shared" si="960"/>
        <v/>
      </c>
      <c r="IM62" s="552" t="str">
        <f t="shared" si="960"/>
        <v/>
      </c>
      <c r="IN62" s="552" t="str">
        <f t="shared" si="960"/>
        <v/>
      </c>
      <c r="IO62" s="552" t="str">
        <f t="shared" si="960"/>
        <v/>
      </c>
      <c r="IP62" s="552" t="str">
        <f t="shared" si="960"/>
        <v/>
      </c>
      <c r="IQ62" s="552" t="str">
        <f t="shared" si="960"/>
        <v/>
      </c>
      <c r="IR62" s="552" t="str">
        <f t="shared" si="960"/>
        <v/>
      </c>
      <c r="IS62" s="552" t="str">
        <f t="shared" si="960"/>
        <v/>
      </c>
      <c r="IT62" s="552" t="str">
        <f t="shared" si="960"/>
        <v/>
      </c>
      <c r="IU62" s="229"/>
      <c r="IV62" s="552" t="str">
        <f t="shared" si="60"/>
        <v/>
      </c>
      <c r="IW62" s="552" t="str">
        <f t="shared" si="61"/>
        <v/>
      </c>
      <c r="IX62" s="552">
        <f t="shared" si="62"/>
        <v>0</v>
      </c>
      <c r="IY62" s="552" t="str">
        <f t="shared" si="63"/>
        <v/>
      </c>
      <c r="IZ62" s="552" t="str">
        <f t="shared" si="64"/>
        <v/>
      </c>
      <c r="JA62" s="552" t="str">
        <f t="shared" si="65"/>
        <v/>
      </c>
      <c r="JB62" s="552" t="str">
        <f t="shared" si="66"/>
        <v/>
      </c>
      <c r="JC62" s="552" t="str">
        <f t="shared" si="67"/>
        <v/>
      </c>
      <c r="JD62" s="552" t="str">
        <f t="shared" si="68"/>
        <v/>
      </c>
      <c r="JE62" s="552" t="str">
        <f t="shared" si="69"/>
        <v/>
      </c>
      <c r="JF62" s="552" t="str">
        <f t="shared" si="70"/>
        <v/>
      </c>
      <c r="JG62" s="552" t="str">
        <f t="shared" si="71"/>
        <v/>
      </c>
      <c r="JH62" s="552" t="str">
        <f t="shared" si="72"/>
        <v/>
      </c>
      <c r="JI62" s="552" t="str">
        <f t="shared" si="73"/>
        <v/>
      </c>
      <c r="JJ62" s="229"/>
      <c r="JK62" s="552" t="str">
        <f t="shared" ref="JK62:JX62" si="961">IF(AND($I62&lt;&gt;""),IF(AND($O62&gt;JJ$8,$O62&lt;=JK$8),$M62,""),"")</f>
        <v/>
      </c>
      <c r="JL62" s="552" t="str">
        <f t="shared" si="961"/>
        <v/>
      </c>
      <c r="JM62" s="552">
        <f t="shared" si="961"/>
        <v>0</v>
      </c>
      <c r="JN62" s="552" t="str">
        <f t="shared" si="961"/>
        <v/>
      </c>
      <c r="JO62" s="552" t="str">
        <f t="shared" si="961"/>
        <v/>
      </c>
      <c r="JP62" s="552" t="str">
        <f t="shared" si="961"/>
        <v/>
      </c>
      <c r="JQ62" s="552" t="str">
        <f t="shared" si="961"/>
        <v/>
      </c>
      <c r="JR62" s="552" t="str">
        <f t="shared" si="961"/>
        <v/>
      </c>
      <c r="JS62" s="552" t="str">
        <f t="shared" si="961"/>
        <v/>
      </c>
      <c r="JT62" s="552" t="str">
        <f t="shared" si="961"/>
        <v/>
      </c>
      <c r="JU62" s="552" t="str">
        <f t="shared" si="961"/>
        <v/>
      </c>
      <c r="JV62" s="552" t="str">
        <f t="shared" si="961"/>
        <v/>
      </c>
      <c r="JW62" s="552" t="str">
        <f t="shared" si="961"/>
        <v/>
      </c>
      <c r="JX62" s="552" t="str">
        <f t="shared" si="961"/>
        <v/>
      </c>
      <c r="JY62" s="229"/>
      <c r="JZ62" s="552" t="str">
        <f t="shared" ref="JZ62:KM62" si="962">IF(AND($I62&lt;&gt;""),IF(AND($O62&gt;JY$8,$O62&lt;=JZ$8),$N62,""),"")</f>
        <v/>
      </c>
      <c r="KA62" s="552" t="str">
        <f t="shared" si="962"/>
        <v/>
      </c>
      <c r="KB62" s="552">
        <f t="shared" si="962"/>
        <v>0</v>
      </c>
      <c r="KC62" s="552" t="str">
        <f t="shared" si="962"/>
        <v/>
      </c>
      <c r="KD62" s="552" t="str">
        <f t="shared" si="962"/>
        <v/>
      </c>
      <c r="KE62" s="552" t="str">
        <f t="shared" si="962"/>
        <v/>
      </c>
      <c r="KF62" s="552" t="str">
        <f t="shared" si="962"/>
        <v/>
      </c>
      <c r="KG62" s="552" t="str">
        <f t="shared" si="962"/>
        <v/>
      </c>
      <c r="KH62" s="552" t="str">
        <f t="shared" si="962"/>
        <v/>
      </c>
      <c r="KI62" s="552" t="str">
        <f t="shared" si="962"/>
        <v/>
      </c>
      <c r="KJ62" s="552" t="str">
        <f t="shared" si="962"/>
        <v/>
      </c>
      <c r="KK62" s="552" t="str">
        <f t="shared" si="962"/>
        <v/>
      </c>
      <c r="KL62" s="552" t="str">
        <f t="shared" si="962"/>
        <v/>
      </c>
      <c r="KM62" s="552" t="str">
        <f t="shared" si="962"/>
        <v/>
      </c>
    </row>
    <row r="63" spans="1:299" ht="18" customHeight="1" x14ac:dyDescent="0.25">
      <c r="B63" s="551">
        <f t="shared" si="595"/>
        <v>383.70500000000004</v>
      </c>
      <c r="C63" s="269">
        <v>13</v>
      </c>
      <c r="D63" s="269" t="s">
        <v>75</v>
      </c>
      <c r="E63" s="269">
        <v>7.41</v>
      </c>
      <c r="F63" s="269">
        <v>25</v>
      </c>
      <c r="G63" s="269" t="s">
        <v>75</v>
      </c>
      <c r="H63" s="269">
        <v>0</v>
      </c>
      <c r="I63" s="269" t="s">
        <v>651</v>
      </c>
      <c r="J63" s="269" t="s">
        <v>568</v>
      </c>
      <c r="K63" s="546">
        <f>VLOOKUP(I63,' 5.0 - Rebaixos'!B:N,11,FALSE)</f>
        <v>1246.6824000000001</v>
      </c>
      <c r="L63" s="546"/>
      <c r="M63" s="546"/>
      <c r="N63" s="546"/>
      <c r="O63" s="547">
        <f>IFERROR((ABS(((T63+Q63)/2)-((F63+C63)/2)))*20/1000+20/1000,0)</f>
        <v>0.02</v>
      </c>
      <c r="P63" s="547">
        <f t="shared" si="37"/>
        <v>24.933648000000005</v>
      </c>
      <c r="Q63" s="269">
        <v>13</v>
      </c>
      <c r="R63" s="269" t="s">
        <v>75</v>
      </c>
      <c r="S63" s="269">
        <v>7.41</v>
      </c>
      <c r="T63" s="269">
        <v>25</v>
      </c>
      <c r="U63" s="269" t="s">
        <v>75</v>
      </c>
      <c r="V63" s="269">
        <v>0</v>
      </c>
      <c r="W63" s="548" t="s">
        <v>651</v>
      </c>
      <c r="X63" s="269"/>
      <c r="Y63" s="269"/>
      <c r="Z63" s="546">
        <v>1</v>
      </c>
      <c r="AA63" s="546">
        <f t="shared" si="596"/>
        <v>1246.6824000000001</v>
      </c>
      <c r="AB63" s="549" t="s">
        <v>340</v>
      </c>
      <c r="AC63" s="37" t="str">
        <f t="shared" si="450"/>
        <v/>
      </c>
      <c r="AD63" s="9" t="str">
        <f t="shared" si="870"/>
        <v>REC</v>
      </c>
      <c r="AE63" s="552" t="str">
        <f>IF(AND($I63&lt;&gt;"",$AD63="CL"),IF(AND($O63&gt;#REF!,$O63&lt;=AN$8),$K63,""),"")</f>
        <v/>
      </c>
      <c r="AF63" s="552" t="str">
        <f t="shared" si="871"/>
        <v/>
      </c>
      <c r="AG63" s="552" t="str">
        <f t="shared" si="872"/>
        <v/>
      </c>
      <c r="AH63" s="552" t="str">
        <f t="shared" si="873"/>
        <v/>
      </c>
      <c r="AI63" s="552" t="str">
        <f t="shared" si="874"/>
        <v/>
      </c>
      <c r="AJ63" s="552" t="str">
        <f t="shared" si="875"/>
        <v/>
      </c>
      <c r="AK63" s="552" t="str">
        <f t="shared" si="876"/>
        <v/>
      </c>
      <c r="AL63" s="552" t="str">
        <f t="shared" si="877"/>
        <v/>
      </c>
      <c r="AM63" s="37">
        <f t="shared" si="597"/>
        <v>-1246.6824000000001</v>
      </c>
      <c r="AN63" s="552" t="str">
        <f t="shared" ref="AN63:BA63" si="963">IF(AND($I63&lt;&gt;"",$AD63="C"),IF(AND($O63&gt;AM$8,$O63&lt;=AN$8),$K63,""),"")</f>
        <v/>
      </c>
      <c r="AO63" s="552" t="str">
        <f t="shared" si="963"/>
        <v/>
      </c>
      <c r="AP63" s="552" t="str">
        <f t="shared" si="963"/>
        <v/>
      </c>
      <c r="AQ63" s="552" t="str">
        <f t="shared" si="963"/>
        <v/>
      </c>
      <c r="AR63" s="552" t="str">
        <f t="shared" si="963"/>
        <v/>
      </c>
      <c r="AS63" s="552" t="str">
        <f t="shared" si="963"/>
        <v/>
      </c>
      <c r="AT63" s="552" t="str">
        <f t="shared" si="963"/>
        <v/>
      </c>
      <c r="AU63" s="552" t="str">
        <f t="shared" si="963"/>
        <v/>
      </c>
      <c r="AV63" s="552" t="str">
        <f t="shared" si="963"/>
        <v/>
      </c>
      <c r="AW63" s="552" t="str">
        <f t="shared" si="963"/>
        <v/>
      </c>
      <c r="AX63" s="552" t="str">
        <f t="shared" si="963"/>
        <v/>
      </c>
      <c r="AY63" s="552" t="str">
        <f t="shared" si="963"/>
        <v/>
      </c>
      <c r="AZ63" s="552" t="str">
        <f t="shared" si="963"/>
        <v/>
      </c>
      <c r="BA63" s="552" t="str">
        <f t="shared" si="963"/>
        <v/>
      </c>
      <c r="BB63" s="229"/>
      <c r="BC63" s="552" t="str">
        <f t="shared" ref="BC63:BP63" si="964">IF(AND($I63&lt;&gt;"",$AD63="C"),IF(AND($O63&gt;BB$8,$O63&lt;=BC$8),$L63,""),"")</f>
        <v/>
      </c>
      <c r="BD63" s="552" t="str">
        <f t="shared" si="964"/>
        <v/>
      </c>
      <c r="BE63" s="552" t="str">
        <f t="shared" si="964"/>
        <v/>
      </c>
      <c r="BF63" s="552" t="str">
        <f t="shared" si="964"/>
        <v/>
      </c>
      <c r="BG63" s="552" t="str">
        <f t="shared" si="964"/>
        <v/>
      </c>
      <c r="BH63" s="552" t="str">
        <f t="shared" si="964"/>
        <v/>
      </c>
      <c r="BI63" s="552" t="str">
        <f t="shared" si="964"/>
        <v/>
      </c>
      <c r="BJ63" s="552" t="str">
        <f t="shared" si="964"/>
        <v/>
      </c>
      <c r="BK63" s="552" t="str">
        <f t="shared" si="964"/>
        <v/>
      </c>
      <c r="BL63" s="552" t="str">
        <f t="shared" si="964"/>
        <v/>
      </c>
      <c r="BM63" s="552" t="str">
        <f t="shared" si="964"/>
        <v/>
      </c>
      <c r="BN63" s="552" t="str">
        <f t="shared" si="964"/>
        <v/>
      </c>
      <c r="BO63" s="552" t="str">
        <f t="shared" si="964"/>
        <v/>
      </c>
      <c r="BP63" s="552" t="str">
        <f t="shared" si="964"/>
        <v/>
      </c>
      <c r="BR63" s="552" t="str">
        <f t="shared" ref="BR63:CC63" si="965">IF(AND($I63&lt;&gt;"",$AD63="C"),IF(AND($O63&gt;BQ$8,$O63&lt;=BR$8),$M63,""),"")</f>
        <v/>
      </c>
      <c r="BS63" s="552" t="str">
        <f t="shared" si="965"/>
        <v/>
      </c>
      <c r="BT63" s="552" t="str">
        <f t="shared" si="965"/>
        <v/>
      </c>
      <c r="BU63" s="552" t="str">
        <f t="shared" si="965"/>
        <v/>
      </c>
      <c r="BV63" s="552" t="str">
        <f t="shared" si="965"/>
        <v/>
      </c>
      <c r="BW63" s="552" t="str">
        <f t="shared" si="965"/>
        <v/>
      </c>
      <c r="BX63" s="552" t="str">
        <f t="shared" si="965"/>
        <v/>
      </c>
      <c r="BY63" s="552" t="str">
        <f t="shared" si="965"/>
        <v/>
      </c>
      <c r="BZ63" s="552" t="str">
        <f t="shared" si="965"/>
        <v/>
      </c>
      <c r="CA63" s="552" t="str">
        <f t="shared" si="965"/>
        <v/>
      </c>
      <c r="CB63" s="552" t="str">
        <f t="shared" si="965"/>
        <v/>
      </c>
      <c r="CC63" s="552" t="str">
        <f t="shared" si="965"/>
        <v/>
      </c>
      <c r="CD63" s="229"/>
      <c r="CE63" s="552" t="str">
        <f t="shared" ref="CE63:CK63" si="966">IF(AND($I63&lt;&gt;"",$AD63="SM"),IF(AND($O63&gt;CD$8,$O63&lt;=CE$8),$N63,""),"")</f>
        <v/>
      </c>
      <c r="CF63" s="552" t="str">
        <f t="shared" si="966"/>
        <v/>
      </c>
      <c r="CG63" s="552" t="str">
        <f t="shared" si="966"/>
        <v/>
      </c>
      <c r="CH63" s="552" t="str">
        <f t="shared" si="966"/>
        <v/>
      </c>
      <c r="CI63" s="552" t="str">
        <f t="shared" si="966"/>
        <v/>
      </c>
      <c r="CJ63" s="552" t="str">
        <f t="shared" si="966"/>
        <v/>
      </c>
      <c r="CK63" s="552" t="str">
        <f t="shared" si="966"/>
        <v/>
      </c>
      <c r="CM63" s="553" t="str">
        <f t="shared" ref="CM63:CZ63" si="967">IF(AND($I63&lt;&gt;"",OR($AD63="ELE",$AD63="ELD",$AD63="CX")),IF(AND($O63&gt;CL$8,$O63&lt;=CM$8),$K63,""),"")</f>
        <v/>
      </c>
      <c r="CN63" s="553" t="str">
        <f t="shared" si="967"/>
        <v/>
      </c>
      <c r="CO63" s="553" t="str">
        <f t="shared" si="967"/>
        <v/>
      </c>
      <c r="CP63" s="553" t="str">
        <f t="shared" si="967"/>
        <v/>
      </c>
      <c r="CQ63" s="553" t="str">
        <f t="shared" si="967"/>
        <v/>
      </c>
      <c r="CR63" s="553" t="str">
        <f t="shared" si="967"/>
        <v/>
      </c>
      <c r="CS63" s="553" t="str">
        <f t="shared" si="967"/>
        <v/>
      </c>
      <c r="CT63" s="553" t="str">
        <f t="shared" si="967"/>
        <v/>
      </c>
      <c r="CU63" s="553" t="str">
        <f t="shared" si="967"/>
        <v/>
      </c>
      <c r="CV63" s="553" t="str">
        <f t="shared" si="967"/>
        <v/>
      </c>
      <c r="CW63" s="553" t="str">
        <f t="shared" si="967"/>
        <v/>
      </c>
      <c r="CX63" s="553" t="str">
        <f t="shared" si="967"/>
        <v/>
      </c>
      <c r="CY63" s="553" t="str">
        <f t="shared" si="967"/>
        <v/>
      </c>
      <c r="CZ63" s="553" t="str">
        <f t="shared" si="967"/>
        <v/>
      </c>
      <c r="DB63" s="553">
        <f t="shared" ref="DB63:DO63" si="968">IF(AND($W63&lt;&gt;"",$AB63="CF"),IF(AND($O63&gt;DA$8,$O63&lt;=DB$8),$AA63,""),"")</f>
        <v>1246.6824000000001</v>
      </c>
      <c r="DC63" s="553" t="str">
        <f t="shared" si="968"/>
        <v/>
      </c>
      <c r="DD63" s="553" t="str">
        <f t="shared" si="968"/>
        <v/>
      </c>
      <c r="DE63" s="553" t="str">
        <f t="shared" si="968"/>
        <v/>
      </c>
      <c r="DF63" s="553" t="str">
        <f t="shared" si="968"/>
        <v/>
      </c>
      <c r="DG63" s="553" t="str">
        <f t="shared" si="968"/>
        <v/>
      </c>
      <c r="DH63" s="553" t="str">
        <f t="shared" si="968"/>
        <v/>
      </c>
      <c r="DI63" s="553" t="str">
        <f t="shared" si="968"/>
        <v/>
      </c>
      <c r="DJ63" s="553" t="str">
        <f t="shared" si="968"/>
        <v/>
      </c>
      <c r="DK63" s="553" t="str">
        <f t="shared" si="968"/>
        <v/>
      </c>
      <c r="DL63" s="553" t="str">
        <f t="shared" si="968"/>
        <v/>
      </c>
      <c r="DM63" s="553" t="str">
        <f t="shared" si="968"/>
        <v/>
      </c>
      <c r="DN63" s="553" t="str">
        <f t="shared" si="968"/>
        <v/>
      </c>
      <c r="DO63" s="553" t="str">
        <f t="shared" si="968"/>
        <v/>
      </c>
      <c r="DQ63" s="553" t="str">
        <f t="shared" ref="DQ63:ED63" si="969">IF(AND($W63&lt;&gt;"",$AB63="CA"),IF(AND($O63&gt;DP$8,$O63&lt;=DQ$8),$AA63,""),"")</f>
        <v/>
      </c>
      <c r="DR63" s="553" t="str">
        <f t="shared" si="969"/>
        <v/>
      </c>
      <c r="DS63" s="553" t="str">
        <f t="shared" si="969"/>
        <v/>
      </c>
      <c r="DT63" s="553" t="str">
        <f t="shared" si="969"/>
        <v/>
      </c>
      <c r="DU63" s="553" t="str">
        <f t="shared" si="969"/>
        <v/>
      </c>
      <c r="DV63" s="553" t="str">
        <f t="shared" si="969"/>
        <v/>
      </c>
      <c r="DW63" s="553" t="str">
        <f t="shared" si="969"/>
        <v/>
      </c>
      <c r="DX63" s="553" t="str">
        <f t="shared" si="969"/>
        <v/>
      </c>
      <c r="DY63" s="553" t="str">
        <f t="shared" si="969"/>
        <v/>
      </c>
      <c r="DZ63" s="553" t="str">
        <f t="shared" si="969"/>
        <v/>
      </c>
      <c r="EA63" s="553" t="str">
        <f t="shared" si="969"/>
        <v/>
      </c>
      <c r="EB63" s="553" t="str">
        <f t="shared" si="969"/>
        <v/>
      </c>
      <c r="EC63" s="553" t="str">
        <f t="shared" si="969"/>
        <v/>
      </c>
      <c r="ED63" s="553" t="str">
        <f t="shared" si="969"/>
        <v/>
      </c>
      <c r="EF63" s="553" t="str">
        <f t="shared" ref="EF63:ES63" si="970">IF($AC63="BFC",IF(AND($O63&gt;EE$8,$O63&lt;=EF$8),$AA63,""),"")</f>
        <v/>
      </c>
      <c r="EG63" s="553" t="str">
        <f t="shared" si="970"/>
        <v/>
      </c>
      <c r="EH63" s="553" t="str">
        <f t="shared" si="970"/>
        <v/>
      </c>
      <c r="EI63" s="553" t="str">
        <f t="shared" si="970"/>
        <v/>
      </c>
      <c r="EJ63" s="553" t="str">
        <f t="shared" si="970"/>
        <v/>
      </c>
      <c r="EK63" s="553" t="str">
        <f t="shared" si="970"/>
        <v/>
      </c>
      <c r="EL63" s="553" t="str">
        <f t="shared" si="970"/>
        <v/>
      </c>
      <c r="EM63" s="553" t="str">
        <f t="shared" si="970"/>
        <v/>
      </c>
      <c r="EN63" s="553" t="str">
        <f t="shared" si="970"/>
        <v/>
      </c>
      <c r="EO63" s="553" t="str">
        <f t="shared" si="970"/>
        <v/>
      </c>
      <c r="EP63" s="553" t="str">
        <f t="shared" si="970"/>
        <v/>
      </c>
      <c r="EQ63" s="553" t="str">
        <f t="shared" si="970"/>
        <v/>
      </c>
      <c r="ER63" s="553" t="str">
        <f t="shared" si="970"/>
        <v/>
      </c>
      <c r="ES63" s="553" t="str">
        <f t="shared" si="970"/>
        <v/>
      </c>
      <c r="EU63" s="553" t="str">
        <f t="shared" ref="EU63:FH63" si="971">IF($AC63="BFN",IF(AND($O63&gt;ET$8,$O63&lt;=EU$8),$AA63,""),"")</f>
        <v/>
      </c>
      <c r="EV63" s="553" t="str">
        <f t="shared" si="971"/>
        <v/>
      </c>
      <c r="EW63" s="553" t="str">
        <f t="shared" si="971"/>
        <v/>
      </c>
      <c r="EX63" s="553" t="str">
        <f t="shared" si="971"/>
        <v/>
      </c>
      <c r="EY63" s="553" t="str">
        <f t="shared" si="971"/>
        <v/>
      </c>
      <c r="EZ63" s="553" t="str">
        <f t="shared" si="971"/>
        <v/>
      </c>
      <c r="FA63" s="553" t="str">
        <f t="shared" si="971"/>
        <v/>
      </c>
      <c r="FB63" s="553" t="str">
        <f t="shared" si="971"/>
        <v/>
      </c>
      <c r="FC63" s="553" t="str">
        <f t="shared" si="971"/>
        <v/>
      </c>
      <c r="FD63" s="553" t="str">
        <f t="shared" si="971"/>
        <v/>
      </c>
      <c r="FE63" s="553" t="str">
        <f t="shared" si="971"/>
        <v/>
      </c>
      <c r="FF63" s="553" t="str">
        <f t="shared" si="971"/>
        <v/>
      </c>
      <c r="FG63" s="553" t="str">
        <f t="shared" si="971"/>
        <v/>
      </c>
      <c r="FH63" s="553" t="str">
        <f t="shared" si="971"/>
        <v/>
      </c>
      <c r="FJ63" s="553" t="str">
        <f t="shared" ref="FJ63:FW63" si="972">IF(AND($I63&lt;&gt;"",$AD63="RCS"),IF(AND($O63&gt;FI$8,$O63&lt;=FJ$8),SUM($K63:$M63),""),"")</f>
        <v/>
      </c>
      <c r="FK63" s="553" t="str">
        <f t="shared" si="972"/>
        <v/>
      </c>
      <c r="FL63" s="553" t="str">
        <f t="shared" si="972"/>
        <v/>
      </c>
      <c r="FM63" s="553" t="str">
        <f t="shared" si="972"/>
        <v/>
      </c>
      <c r="FN63" s="553" t="str">
        <f t="shared" si="972"/>
        <v/>
      </c>
      <c r="FO63" s="553" t="str">
        <f t="shared" si="972"/>
        <v/>
      </c>
      <c r="FP63" s="553" t="str">
        <f t="shared" si="972"/>
        <v/>
      </c>
      <c r="FQ63" s="553" t="str">
        <f t="shared" si="972"/>
        <v/>
      </c>
      <c r="FR63" s="553" t="str">
        <f t="shared" si="972"/>
        <v/>
      </c>
      <c r="FS63" s="553" t="str">
        <f t="shared" si="972"/>
        <v/>
      </c>
      <c r="FT63" s="553" t="str">
        <f t="shared" si="972"/>
        <v/>
      </c>
      <c r="FU63" s="553" t="str">
        <f t="shared" si="972"/>
        <v/>
      </c>
      <c r="FV63" s="553" t="str">
        <f t="shared" si="972"/>
        <v/>
      </c>
      <c r="FW63" s="553" t="str">
        <f t="shared" si="972"/>
        <v/>
      </c>
      <c r="FY63" s="553">
        <f t="shared" ref="FY63:GL63" si="973">IF(AND($I63&lt;&gt;"",$AD63="REC"),IF(AND($O63&gt;FX$8,$O63&lt;=FY$8),SUM($K63:$M63),""),"")</f>
        <v>1246.6824000000001</v>
      </c>
      <c r="FZ63" s="553" t="str">
        <f t="shared" si="973"/>
        <v/>
      </c>
      <c r="GA63" s="553" t="str">
        <f t="shared" si="973"/>
        <v/>
      </c>
      <c r="GB63" s="553" t="str">
        <f t="shared" si="973"/>
        <v/>
      </c>
      <c r="GC63" s="553" t="str">
        <f t="shared" si="973"/>
        <v/>
      </c>
      <c r="GD63" s="553" t="str">
        <f t="shared" si="973"/>
        <v/>
      </c>
      <c r="GE63" s="553" t="str">
        <f t="shared" si="973"/>
        <v/>
      </c>
      <c r="GF63" s="553" t="str">
        <f t="shared" si="973"/>
        <v/>
      </c>
      <c r="GG63" s="553" t="str">
        <f t="shared" si="973"/>
        <v/>
      </c>
      <c r="GH63" s="553" t="str">
        <f t="shared" si="973"/>
        <v/>
      </c>
      <c r="GI63" s="553" t="str">
        <f t="shared" si="973"/>
        <v/>
      </c>
      <c r="GJ63" s="553" t="str">
        <f t="shared" si="973"/>
        <v/>
      </c>
      <c r="GK63" s="553" t="str">
        <f t="shared" si="973"/>
        <v/>
      </c>
      <c r="GL63" s="553" t="str">
        <f t="shared" si="973"/>
        <v/>
      </c>
      <c r="GN63" s="553" t="str">
        <f t="shared" ref="GN63:HA63" si="974">IF(AND($I63&lt;&gt;"",$AD63="RBA"),IF(AND($O63&gt;GM$8,$O63&lt;=GN$8),SUM($K63:$M63),""),"")</f>
        <v/>
      </c>
      <c r="GO63" s="553" t="str">
        <f t="shared" si="974"/>
        <v/>
      </c>
      <c r="GP63" s="553" t="str">
        <f t="shared" si="974"/>
        <v/>
      </c>
      <c r="GQ63" s="553" t="str">
        <f t="shared" si="974"/>
        <v/>
      </c>
      <c r="GR63" s="553" t="str">
        <f t="shared" si="974"/>
        <v/>
      </c>
      <c r="GS63" s="553" t="str">
        <f t="shared" si="974"/>
        <v/>
      </c>
      <c r="GT63" s="553" t="str">
        <f t="shared" si="974"/>
        <v/>
      </c>
      <c r="GU63" s="553" t="str">
        <f t="shared" si="974"/>
        <v/>
      </c>
      <c r="GV63" s="553" t="str">
        <f t="shared" si="974"/>
        <v/>
      </c>
      <c r="GW63" s="553" t="str">
        <f t="shared" si="974"/>
        <v/>
      </c>
      <c r="GX63" s="553" t="str">
        <f t="shared" si="974"/>
        <v/>
      </c>
      <c r="GY63" s="553" t="str">
        <f t="shared" si="974"/>
        <v/>
      </c>
      <c r="GZ63" s="553" t="str">
        <f t="shared" si="974"/>
        <v/>
      </c>
      <c r="HA63" s="553" t="str">
        <f t="shared" si="974"/>
        <v/>
      </c>
      <c r="HC63" s="553" t="str">
        <f t="shared" ref="HC63:HP63" si="975">IF(AND($I63&lt;&gt;"",$AD63="RBS"),IF(AND($O63&gt;HB$8,$O63&lt;=HC$8),SUM($K63:$M63),""),"")</f>
        <v/>
      </c>
      <c r="HD63" s="553" t="str">
        <f t="shared" si="975"/>
        <v/>
      </c>
      <c r="HE63" s="553" t="str">
        <f t="shared" si="975"/>
        <v/>
      </c>
      <c r="HF63" s="553" t="str">
        <f t="shared" si="975"/>
        <v/>
      </c>
      <c r="HG63" s="553" t="str">
        <f t="shared" si="975"/>
        <v/>
      </c>
      <c r="HH63" s="553" t="str">
        <f t="shared" si="975"/>
        <v/>
      </c>
      <c r="HI63" s="553" t="str">
        <f t="shared" si="975"/>
        <v/>
      </c>
      <c r="HJ63" s="553" t="str">
        <f t="shared" si="975"/>
        <v/>
      </c>
      <c r="HK63" s="553" t="str">
        <f t="shared" si="975"/>
        <v/>
      </c>
      <c r="HL63" s="553" t="str">
        <f t="shared" si="975"/>
        <v/>
      </c>
      <c r="HM63" s="553" t="str">
        <f t="shared" si="975"/>
        <v/>
      </c>
      <c r="HN63" s="553" t="str">
        <f t="shared" si="975"/>
        <v/>
      </c>
      <c r="HO63" s="553" t="str">
        <f t="shared" si="975"/>
        <v/>
      </c>
      <c r="HP63" s="553" t="str">
        <f t="shared" si="975"/>
        <v/>
      </c>
      <c r="HR63" s="553" t="str">
        <f t="shared" ref="HR63:IE63" si="976">IF(AND($I63&lt;&gt;"",$AD63="RCD"),IF(AND($O63&gt;HQ$8,$O63&lt;=HR$8),SUM($K63:$M63),""),"")</f>
        <v/>
      </c>
      <c r="HS63" s="553" t="str">
        <f t="shared" si="976"/>
        <v/>
      </c>
      <c r="HT63" s="553" t="str">
        <f t="shared" si="976"/>
        <v/>
      </c>
      <c r="HU63" s="553" t="str">
        <f t="shared" si="976"/>
        <v/>
      </c>
      <c r="HV63" s="553" t="str">
        <f t="shared" si="976"/>
        <v/>
      </c>
      <c r="HW63" s="553" t="str">
        <f t="shared" si="976"/>
        <v/>
      </c>
      <c r="HX63" s="553" t="str">
        <f t="shared" si="976"/>
        <v/>
      </c>
      <c r="HY63" s="553" t="str">
        <f t="shared" si="976"/>
        <v/>
      </c>
      <c r="HZ63" s="553" t="str">
        <f t="shared" si="976"/>
        <v/>
      </c>
      <c r="IA63" s="553" t="str">
        <f t="shared" si="976"/>
        <v/>
      </c>
      <c r="IB63" s="553" t="str">
        <f t="shared" si="976"/>
        <v/>
      </c>
      <c r="IC63" s="553" t="str">
        <f t="shared" si="976"/>
        <v/>
      </c>
      <c r="ID63" s="553" t="str">
        <f t="shared" si="976"/>
        <v/>
      </c>
      <c r="IE63" s="553" t="str">
        <f t="shared" si="976"/>
        <v/>
      </c>
      <c r="IG63" s="552">
        <f t="shared" ref="IG63:IT63" si="977">IF(AND($I63&lt;&gt;""),IF(AND($O63&gt;IF$8,$O63&lt;=IG$8),$K63,""),"")</f>
        <v>1246.6824000000001</v>
      </c>
      <c r="IH63" s="552" t="str">
        <f t="shared" si="977"/>
        <v/>
      </c>
      <c r="II63" s="552" t="str">
        <f t="shared" si="977"/>
        <v/>
      </c>
      <c r="IJ63" s="552" t="str">
        <f t="shared" si="977"/>
        <v/>
      </c>
      <c r="IK63" s="552" t="str">
        <f t="shared" si="977"/>
        <v/>
      </c>
      <c r="IL63" s="552" t="str">
        <f t="shared" si="977"/>
        <v/>
      </c>
      <c r="IM63" s="552" t="str">
        <f t="shared" si="977"/>
        <v/>
      </c>
      <c r="IN63" s="552" t="str">
        <f t="shared" si="977"/>
        <v/>
      </c>
      <c r="IO63" s="552" t="str">
        <f t="shared" si="977"/>
        <v/>
      </c>
      <c r="IP63" s="552" t="str">
        <f t="shared" si="977"/>
        <v/>
      </c>
      <c r="IQ63" s="552" t="str">
        <f t="shared" si="977"/>
        <v/>
      </c>
      <c r="IR63" s="552" t="str">
        <f t="shared" si="977"/>
        <v/>
      </c>
      <c r="IS63" s="552" t="str">
        <f t="shared" si="977"/>
        <v/>
      </c>
      <c r="IT63" s="552" t="str">
        <f t="shared" si="977"/>
        <v/>
      </c>
      <c r="IU63" s="229"/>
      <c r="IV63" s="552">
        <f t="shared" si="60"/>
        <v>0</v>
      </c>
      <c r="IW63" s="552" t="str">
        <f t="shared" si="61"/>
        <v/>
      </c>
      <c r="IX63" s="552" t="str">
        <f t="shared" si="62"/>
        <v/>
      </c>
      <c r="IY63" s="552" t="str">
        <f t="shared" si="63"/>
        <v/>
      </c>
      <c r="IZ63" s="552" t="str">
        <f t="shared" si="64"/>
        <v/>
      </c>
      <c r="JA63" s="552" t="str">
        <f t="shared" si="65"/>
        <v/>
      </c>
      <c r="JB63" s="552" t="str">
        <f t="shared" si="66"/>
        <v/>
      </c>
      <c r="JC63" s="552" t="str">
        <f t="shared" si="67"/>
        <v/>
      </c>
      <c r="JD63" s="552" t="str">
        <f t="shared" si="68"/>
        <v/>
      </c>
      <c r="JE63" s="552" t="str">
        <f t="shared" si="69"/>
        <v/>
      </c>
      <c r="JF63" s="552" t="str">
        <f t="shared" si="70"/>
        <v/>
      </c>
      <c r="JG63" s="552" t="str">
        <f t="shared" si="71"/>
        <v/>
      </c>
      <c r="JH63" s="552" t="str">
        <f t="shared" si="72"/>
        <v/>
      </c>
      <c r="JI63" s="552" t="str">
        <f t="shared" si="73"/>
        <v/>
      </c>
      <c r="JJ63" s="229"/>
      <c r="JK63" s="552">
        <f t="shared" ref="JK63:JX63" si="978">IF(AND($I63&lt;&gt;""),IF(AND($O63&gt;JJ$8,$O63&lt;=JK$8),$M63,""),"")</f>
        <v>0</v>
      </c>
      <c r="JL63" s="552" t="str">
        <f t="shared" si="978"/>
        <v/>
      </c>
      <c r="JM63" s="552" t="str">
        <f t="shared" si="978"/>
        <v/>
      </c>
      <c r="JN63" s="552" t="str">
        <f t="shared" si="978"/>
        <v/>
      </c>
      <c r="JO63" s="552" t="str">
        <f t="shared" si="978"/>
        <v/>
      </c>
      <c r="JP63" s="552" t="str">
        <f t="shared" si="978"/>
        <v/>
      </c>
      <c r="JQ63" s="552" t="str">
        <f t="shared" si="978"/>
        <v/>
      </c>
      <c r="JR63" s="552" t="str">
        <f t="shared" si="978"/>
        <v/>
      </c>
      <c r="JS63" s="552" t="str">
        <f t="shared" si="978"/>
        <v/>
      </c>
      <c r="JT63" s="552" t="str">
        <f t="shared" si="978"/>
        <v/>
      </c>
      <c r="JU63" s="552" t="str">
        <f t="shared" si="978"/>
        <v/>
      </c>
      <c r="JV63" s="552" t="str">
        <f t="shared" si="978"/>
        <v/>
      </c>
      <c r="JW63" s="552" t="str">
        <f t="shared" si="978"/>
        <v/>
      </c>
      <c r="JX63" s="552" t="str">
        <f t="shared" si="978"/>
        <v/>
      </c>
      <c r="JY63" s="229"/>
      <c r="JZ63" s="552">
        <f t="shared" ref="JZ63:KM63" si="979">IF(AND($I63&lt;&gt;""),IF(AND($O63&gt;JY$8,$O63&lt;=JZ$8),$N63,""),"")</f>
        <v>0</v>
      </c>
      <c r="KA63" s="552" t="str">
        <f t="shared" si="979"/>
        <v/>
      </c>
      <c r="KB63" s="552" t="str">
        <f t="shared" si="979"/>
        <v/>
      </c>
      <c r="KC63" s="552" t="str">
        <f t="shared" si="979"/>
        <v/>
      </c>
      <c r="KD63" s="552" t="str">
        <f t="shared" si="979"/>
        <v/>
      </c>
      <c r="KE63" s="552" t="str">
        <f t="shared" si="979"/>
        <v/>
      </c>
      <c r="KF63" s="552" t="str">
        <f t="shared" si="979"/>
        <v/>
      </c>
      <c r="KG63" s="552" t="str">
        <f t="shared" si="979"/>
        <v/>
      </c>
      <c r="KH63" s="552" t="str">
        <f t="shared" si="979"/>
        <v/>
      </c>
      <c r="KI63" s="552" t="str">
        <f t="shared" si="979"/>
        <v/>
      </c>
      <c r="KJ63" s="552" t="str">
        <f t="shared" si="979"/>
        <v/>
      </c>
      <c r="KK63" s="552" t="str">
        <f t="shared" si="979"/>
        <v/>
      </c>
      <c r="KL63" s="552" t="str">
        <f t="shared" si="979"/>
        <v/>
      </c>
      <c r="KM63" s="552" t="str">
        <f t="shared" si="979"/>
        <v/>
      </c>
    </row>
    <row r="64" spans="1:299" ht="18" customHeight="1" x14ac:dyDescent="0.25">
      <c r="B64" s="551">
        <f t="shared" si="595"/>
        <v>700</v>
      </c>
      <c r="C64" s="269">
        <v>23</v>
      </c>
      <c r="D64" s="269" t="s">
        <v>75</v>
      </c>
      <c r="E64" s="269">
        <v>0</v>
      </c>
      <c r="F64" s="269">
        <v>47</v>
      </c>
      <c r="G64" s="269" t="s">
        <v>75</v>
      </c>
      <c r="H64" s="269">
        <v>0</v>
      </c>
      <c r="I64" s="269" t="s">
        <v>590</v>
      </c>
      <c r="J64" s="269" t="s">
        <v>568</v>
      </c>
      <c r="K64" s="546">
        <v>120.19799999999975</v>
      </c>
      <c r="L64" s="546"/>
      <c r="M64" s="546"/>
      <c r="N64" s="546"/>
      <c r="O64" s="547">
        <v>0.28000000000000003</v>
      </c>
      <c r="P64" s="547">
        <f t="shared" si="37"/>
        <v>33.655439999999935</v>
      </c>
      <c r="Q64" s="269">
        <v>1</v>
      </c>
      <c r="R64" s="269" t="s">
        <v>75</v>
      </c>
      <c r="S64" s="269">
        <v>0</v>
      </c>
      <c r="T64" s="269">
        <v>2</v>
      </c>
      <c r="U64" s="269" t="s">
        <v>75</v>
      </c>
      <c r="V64" s="269">
        <v>0</v>
      </c>
      <c r="W64" s="548" t="s">
        <v>1830</v>
      </c>
      <c r="X64" s="269"/>
      <c r="Y64" s="269"/>
      <c r="Z64" s="546">
        <v>1.3</v>
      </c>
      <c r="AA64" s="546">
        <f t="shared" si="596"/>
        <v>92.459999999999809</v>
      </c>
      <c r="AB64" s="549" t="s">
        <v>341</v>
      </c>
      <c r="AC64" s="37" t="str">
        <f t="shared" si="450"/>
        <v>A</v>
      </c>
      <c r="AD64" s="9" t="str">
        <f t="shared" si="870"/>
        <v>C</v>
      </c>
      <c r="AE64" s="552" t="str">
        <f>IF(AND($I64&lt;&gt;"",$AD64="CL"),IF(AND($O64&gt;#REF!,$O64&lt;=AN$8),$K64,""),"")</f>
        <v/>
      </c>
      <c r="AF64" s="552" t="str">
        <f t="shared" si="871"/>
        <v/>
      </c>
      <c r="AG64" s="552" t="str">
        <f t="shared" si="872"/>
        <v/>
      </c>
      <c r="AH64" s="552" t="str">
        <f t="shared" si="873"/>
        <v/>
      </c>
      <c r="AI64" s="552" t="str">
        <f t="shared" si="874"/>
        <v/>
      </c>
      <c r="AJ64" s="552" t="str">
        <f t="shared" si="875"/>
        <v/>
      </c>
      <c r="AK64" s="552" t="str">
        <f t="shared" si="876"/>
        <v/>
      </c>
      <c r="AL64" s="552" t="str">
        <f t="shared" si="877"/>
        <v/>
      </c>
      <c r="AM64" s="37">
        <f t="shared" si="597"/>
        <v>0</v>
      </c>
      <c r="AN64" s="552" t="str">
        <f t="shared" ref="AN64:BA64" si="980">IF(AND($I64&lt;&gt;"",$AD64="C"),IF(AND($O64&gt;AM$8,$O64&lt;=AN$8),$K64,""),"")</f>
        <v/>
      </c>
      <c r="AO64" s="552" t="str">
        <f t="shared" si="980"/>
        <v/>
      </c>
      <c r="AP64" s="552">
        <f t="shared" si="980"/>
        <v>120.19799999999975</v>
      </c>
      <c r="AQ64" s="552" t="str">
        <f t="shared" si="980"/>
        <v/>
      </c>
      <c r="AR64" s="552" t="str">
        <f t="shared" si="980"/>
        <v/>
      </c>
      <c r="AS64" s="552" t="str">
        <f t="shared" si="980"/>
        <v/>
      </c>
      <c r="AT64" s="552" t="str">
        <f t="shared" si="980"/>
        <v/>
      </c>
      <c r="AU64" s="552" t="str">
        <f t="shared" si="980"/>
        <v/>
      </c>
      <c r="AV64" s="552" t="str">
        <f t="shared" si="980"/>
        <v/>
      </c>
      <c r="AW64" s="552" t="str">
        <f t="shared" si="980"/>
        <v/>
      </c>
      <c r="AX64" s="552" t="str">
        <f t="shared" si="980"/>
        <v/>
      </c>
      <c r="AY64" s="552" t="str">
        <f t="shared" si="980"/>
        <v/>
      </c>
      <c r="AZ64" s="552" t="str">
        <f t="shared" si="980"/>
        <v/>
      </c>
      <c r="BA64" s="552" t="str">
        <f t="shared" si="980"/>
        <v/>
      </c>
      <c r="BB64" s="229"/>
      <c r="BC64" s="552" t="str">
        <f t="shared" ref="BC64:BP64" si="981">IF(AND($I64&lt;&gt;"",$AD64="C"),IF(AND($O64&gt;BB$8,$O64&lt;=BC$8),$L64,""),"")</f>
        <v/>
      </c>
      <c r="BD64" s="552" t="str">
        <f t="shared" si="981"/>
        <v/>
      </c>
      <c r="BE64" s="552">
        <f t="shared" si="981"/>
        <v>0</v>
      </c>
      <c r="BF64" s="552" t="str">
        <f t="shared" si="981"/>
        <v/>
      </c>
      <c r="BG64" s="552" t="str">
        <f t="shared" si="981"/>
        <v/>
      </c>
      <c r="BH64" s="552" t="str">
        <f t="shared" si="981"/>
        <v/>
      </c>
      <c r="BI64" s="552" t="str">
        <f t="shared" si="981"/>
        <v/>
      </c>
      <c r="BJ64" s="552" t="str">
        <f t="shared" si="981"/>
        <v/>
      </c>
      <c r="BK64" s="552" t="str">
        <f t="shared" si="981"/>
        <v/>
      </c>
      <c r="BL64" s="552" t="str">
        <f t="shared" si="981"/>
        <v/>
      </c>
      <c r="BM64" s="552" t="str">
        <f t="shared" si="981"/>
        <v/>
      </c>
      <c r="BN64" s="552" t="str">
        <f t="shared" si="981"/>
        <v/>
      </c>
      <c r="BO64" s="552" t="str">
        <f t="shared" si="981"/>
        <v/>
      </c>
      <c r="BP64" s="552" t="str">
        <f t="shared" si="981"/>
        <v/>
      </c>
      <c r="BR64" s="552" t="str">
        <f t="shared" ref="BR64:CC64" si="982">IF(AND($I64&lt;&gt;"",$AD64="C"),IF(AND($O64&gt;BQ$8,$O64&lt;=BR$8),$M64,""),"")</f>
        <v/>
      </c>
      <c r="BS64" s="552" t="str">
        <f t="shared" si="982"/>
        <v/>
      </c>
      <c r="BT64" s="552">
        <f t="shared" si="982"/>
        <v>0</v>
      </c>
      <c r="BU64" s="552" t="str">
        <f t="shared" si="982"/>
        <v/>
      </c>
      <c r="BV64" s="552" t="str">
        <f t="shared" si="982"/>
        <v/>
      </c>
      <c r="BW64" s="552" t="str">
        <f t="shared" si="982"/>
        <v/>
      </c>
      <c r="BX64" s="552" t="str">
        <f t="shared" si="982"/>
        <v/>
      </c>
      <c r="BY64" s="552" t="str">
        <f t="shared" si="982"/>
        <v/>
      </c>
      <c r="BZ64" s="552" t="str">
        <f t="shared" si="982"/>
        <v/>
      </c>
      <c r="CA64" s="552" t="str">
        <f t="shared" si="982"/>
        <v/>
      </c>
      <c r="CB64" s="552" t="str">
        <f t="shared" si="982"/>
        <v/>
      </c>
      <c r="CC64" s="552" t="str">
        <f t="shared" si="982"/>
        <v/>
      </c>
      <c r="CD64" s="229"/>
      <c r="CE64" s="552" t="str">
        <f t="shared" ref="CE64:CK64" si="983">IF(AND($I64&lt;&gt;"",$AD64="SM"),IF(AND($O64&gt;CD$8,$O64&lt;=CE$8),$N64,""),"")</f>
        <v/>
      </c>
      <c r="CF64" s="552" t="str">
        <f t="shared" si="983"/>
        <v/>
      </c>
      <c r="CG64" s="552" t="str">
        <f t="shared" si="983"/>
        <v/>
      </c>
      <c r="CH64" s="552" t="str">
        <f t="shared" si="983"/>
        <v/>
      </c>
      <c r="CI64" s="552" t="str">
        <f t="shared" si="983"/>
        <v/>
      </c>
      <c r="CJ64" s="552" t="str">
        <f t="shared" si="983"/>
        <v/>
      </c>
      <c r="CK64" s="552" t="str">
        <f t="shared" si="983"/>
        <v/>
      </c>
      <c r="CM64" s="553" t="str">
        <f t="shared" ref="CM64:CZ64" si="984">IF(AND($I64&lt;&gt;"",OR($AD64="ELE",$AD64="ELD",$AD64="CX")),IF(AND($O64&gt;CL$8,$O64&lt;=CM$8),$K64,""),"")</f>
        <v/>
      </c>
      <c r="CN64" s="553" t="str">
        <f t="shared" si="984"/>
        <v/>
      </c>
      <c r="CO64" s="553" t="str">
        <f t="shared" si="984"/>
        <v/>
      </c>
      <c r="CP64" s="553" t="str">
        <f t="shared" si="984"/>
        <v/>
      </c>
      <c r="CQ64" s="553" t="str">
        <f t="shared" si="984"/>
        <v/>
      </c>
      <c r="CR64" s="553" t="str">
        <f t="shared" si="984"/>
        <v/>
      </c>
      <c r="CS64" s="553" t="str">
        <f t="shared" si="984"/>
        <v/>
      </c>
      <c r="CT64" s="553" t="str">
        <f t="shared" si="984"/>
        <v/>
      </c>
      <c r="CU64" s="553" t="str">
        <f t="shared" si="984"/>
        <v/>
      </c>
      <c r="CV64" s="553" t="str">
        <f t="shared" si="984"/>
        <v/>
      </c>
      <c r="CW64" s="553" t="str">
        <f t="shared" si="984"/>
        <v/>
      </c>
      <c r="CX64" s="553" t="str">
        <f t="shared" si="984"/>
        <v/>
      </c>
      <c r="CY64" s="553" t="str">
        <f t="shared" si="984"/>
        <v/>
      </c>
      <c r="CZ64" s="553" t="str">
        <f t="shared" si="984"/>
        <v/>
      </c>
      <c r="DB64" s="553" t="str">
        <f t="shared" ref="DB64:DO64" si="985">IF(AND($W64&lt;&gt;"",$AB64="CF"),IF(AND($O64&gt;DA$8,$O64&lt;=DB$8),$AA64,""),"")</f>
        <v/>
      </c>
      <c r="DC64" s="553" t="str">
        <f t="shared" si="985"/>
        <v/>
      </c>
      <c r="DD64" s="553" t="str">
        <f t="shared" si="985"/>
        <v/>
      </c>
      <c r="DE64" s="553" t="str">
        <f t="shared" si="985"/>
        <v/>
      </c>
      <c r="DF64" s="553" t="str">
        <f t="shared" si="985"/>
        <v/>
      </c>
      <c r="DG64" s="553" t="str">
        <f t="shared" si="985"/>
        <v/>
      </c>
      <c r="DH64" s="553" t="str">
        <f t="shared" si="985"/>
        <v/>
      </c>
      <c r="DI64" s="553" t="str">
        <f t="shared" si="985"/>
        <v/>
      </c>
      <c r="DJ64" s="553" t="str">
        <f t="shared" si="985"/>
        <v/>
      </c>
      <c r="DK64" s="553" t="str">
        <f t="shared" si="985"/>
        <v/>
      </c>
      <c r="DL64" s="553" t="str">
        <f t="shared" si="985"/>
        <v/>
      </c>
      <c r="DM64" s="553" t="str">
        <f t="shared" si="985"/>
        <v/>
      </c>
      <c r="DN64" s="553" t="str">
        <f t="shared" si="985"/>
        <v/>
      </c>
      <c r="DO64" s="553" t="str">
        <f t="shared" si="985"/>
        <v/>
      </c>
      <c r="DQ64" s="553" t="str">
        <f t="shared" ref="DQ64:ED64" si="986">IF(AND($W64&lt;&gt;"",$AB64="CA"),IF(AND($O64&gt;DP$8,$O64&lt;=DQ$8),$AA64,""),"")</f>
        <v/>
      </c>
      <c r="DR64" s="553" t="str">
        <f t="shared" si="986"/>
        <v/>
      </c>
      <c r="DS64" s="553">
        <f t="shared" si="986"/>
        <v>92.459999999999809</v>
      </c>
      <c r="DT64" s="553" t="str">
        <f t="shared" si="986"/>
        <v/>
      </c>
      <c r="DU64" s="553" t="str">
        <f t="shared" si="986"/>
        <v/>
      </c>
      <c r="DV64" s="553" t="str">
        <f t="shared" si="986"/>
        <v/>
      </c>
      <c r="DW64" s="553" t="str">
        <f t="shared" si="986"/>
        <v/>
      </c>
      <c r="DX64" s="553" t="str">
        <f t="shared" si="986"/>
        <v/>
      </c>
      <c r="DY64" s="553" t="str">
        <f t="shared" si="986"/>
        <v/>
      </c>
      <c r="DZ64" s="553" t="str">
        <f t="shared" si="986"/>
        <v/>
      </c>
      <c r="EA64" s="553" t="str">
        <f t="shared" si="986"/>
        <v/>
      </c>
      <c r="EB64" s="553" t="str">
        <f t="shared" si="986"/>
        <v/>
      </c>
      <c r="EC64" s="553" t="str">
        <f t="shared" si="986"/>
        <v/>
      </c>
      <c r="ED64" s="553" t="str">
        <f t="shared" si="986"/>
        <v/>
      </c>
      <c r="EF64" s="553" t="str">
        <f t="shared" ref="EF64:ES64" si="987">IF($AC64="BFC",IF(AND($O64&gt;EE$8,$O64&lt;=EF$8),$AA64,""),"")</f>
        <v/>
      </c>
      <c r="EG64" s="553" t="str">
        <f t="shared" si="987"/>
        <v/>
      </c>
      <c r="EH64" s="553" t="str">
        <f t="shared" si="987"/>
        <v/>
      </c>
      <c r="EI64" s="553" t="str">
        <f t="shared" si="987"/>
        <v/>
      </c>
      <c r="EJ64" s="553" t="str">
        <f t="shared" si="987"/>
        <v/>
      </c>
      <c r="EK64" s="553" t="str">
        <f t="shared" si="987"/>
        <v/>
      </c>
      <c r="EL64" s="553" t="str">
        <f t="shared" si="987"/>
        <v/>
      </c>
      <c r="EM64" s="553" t="str">
        <f t="shared" si="987"/>
        <v/>
      </c>
      <c r="EN64" s="553" t="str">
        <f t="shared" si="987"/>
        <v/>
      </c>
      <c r="EO64" s="553" t="str">
        <f t="shared" si="987"/>
        <v/>
      </c>
      <c r="EP64" s="553" t="str">
        <f t="shared" si="987"/>
        <v/>
      </c>
      <c r="EQ64" s="553" t="str">
        <f t="shared" si="987"/>
        <v/>
      </c>
      <c r="ER64" s="553" t="str">
        <f t="shared" si="987"/>
        <v/>
      </c>
      <c r="ES64" s="553" t="str">
        <f t="shared" si="987"/>
        <v/>
      </c>
      <c r="EU64" s="553" t="str">
        <f t="shared" ref="EU64:FH64" si="988">IF($AC64="BFN",IF(AND($O64&gt;ET$8,$O64&lt;=EU$8),$AA64,""),"")</f>
        <v/>
      </c>
      <c r="EV64" s="553" t="str">
        <f t="shared" si="988"/>
        <v/>
      </c>
      <c r="EW64" s="553" t="str">
        <f t="shared" si="988"/>
        <v/>
      </c>
      <c r="EX64" s="553" t="str">
        <f t="shared" si="988"/>
        <v/>
      </c>
      <c r="EY64" s="553" t="str">
        <f t="shared" si="988"/>
        <v/>
      </c>
      <c r="EZ64" s="553" t="str">
        <f t="shared" si="988"/>
        <v/>
      </c>
      <c r="FA64" s="553" t="str">
        <f t="shared" si="988"/>
        <v/>
      </c>
      <c r="FB64" s="553" t="str">
        <f t="shared" si="988"/>
        <v/>
      </c>
      <c r="FC64" s="553" t="str">
        <f t="shared" si="988"/>
        <v/>
      </c>
      <c r="FD64" s="553" t="str">
        <f t="shared" si="988"/>
        <v/>
      </c>
      <c r="FE64" s="553" t="str">
        <f t="shared" si="988"/>
        <v/>
      </c>
      <c r="FF64" s="553" t="str">
        <f t="shared" si="988"/>
        <v/>
      </c>
      <c r="FG64" s="553" t="str">
        <f t="shared" si="988"/>
        <v/>
      </c>
      <c r="FH64" s="553" t="str">
        <f t="shared" si="988"/>
        <v/>
      </c>
      <c r="FJ64" s="553" t="str">
        <f t="shared" ref="FJ64:FW64" si="989">IF(AND($I64&lt;&gt;"",$AD64="RCS"),IF(AND($O64&gt;FI$8,$O64&lt;=FJ$8),SUM($K64:$M64),""),"")</f>
        <v/>
      </c>
      <c r="FK64" s="553" t="str">
        <f t="shared" si="989"/>
        <v/>
      </c>
      <c r="FL64" s="553" t="str">
        <f t="shared" si="989"/>
        <v/>
      </c>
      <c r="FM64" s="553" t="str">
        <f t="shared" si="989"/>
        <v/>
      </c>
      <c r="FN64" s="553" t="str">
        <f t="shared" si="989"/>
        <v/>
      </c>
      <c r="FO64" s="553" t="str">
        <f t="shared" si="989"/>
        <v/>
      </c>
      <c r="FP64" s="553" t="str">
        <f t="shared" si="989"/>
        <v/>
      </c>
      <c r="FQ64" s="553" t="str">
        <f t="shared" si="989"/>
        <v/>
      </c>
      <c r="FR64" s="553" t="str">
        <f t="shared" si="989"/>
        <v/>
      </c>
      <c r="FS64" s="553" t="str">
        <f t="shared" si="989"/>
        <v/>
      </c>
      <c r="FT64" s="553" t="str">
        <f t="shared" si="989"/>
        <v/>
      </c>
      <c r="FU64" s="553" t="str">
        <f t="shared" si="989"/>
        <v/>
      </c>
      <c r="FV64" s="553" t="str">
        <f t="shared" si="989"/>
        <v/>
      </c>
      <c r="FW64" s="553" t="str">
        <f t="shared" si="989"/>
        <v/>
      </c>
      <c r="FY64" s="553" t="str">
        <f t="shared" ref="FY64:GL64" si="990">IF(AND($I64&lt;&gt;"",$AD64="REC"),IF(AND($O64&gt;FX$8,$O64&lt;=FY$8),SUM($K64:$M64),""),"")</f>
        <v/>
      </c>
      <c r="FZ64" s="553" t="str">
        <f t="shared" si="990"/>
        <v/>
      </c>
      <c r="GA64" s="553" t="str">
        <f t="shared" si="990"/>
        <v/>
      </c>
      <c r="GB64" s="553" t="str">
        <f t="shared" si="990"/>
        <v/>
      </c>
      <c r="GC64" s="553" t="str">
        <f t="shared" si="990"/>
        <v/>
      </c>
      <c r="GD64" s="553" t="str">
        <f t="shared" si="990"/>
        <v/>
      </c>
      <c r="GE64" s="553" t="str">
        <f t="shared" si="990"/>
        <v/>
      </c>
      <c r="GF64" s="553" t="str">
        <f t="shared" si="990"/>
        <v/>
      </c>
      <c r="GG64" s="553" t="str">
        <f t="shared" si="990"/>
        <v/>
      </c>
      <c r="GH64" s="553" t="str">
        <f t="shared" si="990"/>
        <v/>
      </c>
      <c r="GI64" s="553" t="str">
        <f t="shared" si="990"/>
        <v/>
      </c>
      <c r="GJ64" s="553" t="str">
        <f t="shared" si="990"/>
        <v/>
      </c>
      <c r="GK64" s="553" t="str">
        <f t="shared" si="990"/>
        <v/>
      </c>
      <c r="GL64" s="553" t="str">
        <f t="shared" si="990"/>
        <v/>
      </c>
      <c r="GN64" s="553" t="str">
        <f t="shared" ref="GN64:HA64" si="991">IF(AND($I64&lt;&gt;"",$AD64="RBA"),IF(AND($O64&gt;GM$8,$O64&lt;=GN$8),SUM($K64:$M64),""),"")</f>
        <v/>
      </c>
      <c r="GO64" s="553" t="str">
        <f t="shared" si="991"/>
        <v/>
      </c>
      <c r="GP64" s="553" t="str">
        <f t="shared" si="991"/>
        <v/>
      </c>
      <c r="GQ64" s="553" t="str">
        <f t="shared" si="991"/>
        <v/>
      </c>
      <c r="GR64" s="553" t="str">
        <f t="shared" si="991"/>
        <v/>
      </c>
      <c r="GS64" s="553" t="str">
        <f t="shared" si="991"/>
        <v/>
      </c>
      <c r="GT64" s="553" t="str">
        <f t="shared" si="991"/>
        <v/>
      </c>
      <c r="GU64" s="553" t="str">
        <f t="shared" si="991"/>
        <v/>
      </c>
      <c r="GV64" s="553" t="str">
        <f t="shared" si="991"/>
        <v/>
      </c>
      <c r="GW64" s="553" t="str">
        <f t="shared" si="991"/>
        <v/>
      </c>
      <c r="GX64" s="553" t="str">
        <f t="shared" si="991"/>
        <v/>
      </c>
      <c r="GY64" s="553" t="str">
        <f t="shared" si="991"/>
        <v/>
      </c>
      <c r="GZ64" s="553" t="str">
        <f t="shared" si="991"/>
        <v/>
      </c>
      <c r="HA64" s="553" t="str">
        <f t="shared" si="991"/>
        <v/>
      </c>
      <c r="HC64" s="553" t="str">
        <f t="shared" ref="HC64:HP64" si="992">IF(AND($I64&lt;&gt;"",$AD64="RBS"),IF(AND($O64&gt;HB$8,$O64&lt;=HC$8),SUM($K64:$M64),""),"")</f>
        <v/>
      </c>
      <c r="HD64" s="553" t="str">
        <f t="shared" si="992"/>
        <v/>
      </c>
      <c r="HE64" s="553" t="str">
        <f t="shared" si="992"/>
        <v/>
      </c>
      <c r="HF64" s="553" t="str">
        <f t="shared" si="992"/>
        <v/>
      </c>
      <c r="HG64" s="553" t="str">
        <f t="shared" si="992"/>
        <v/>
      </c>
      <c r="HH64" s="553" t="str">
        <f t="shared" si="992"/>
        <v/>
      </c>
      <c r="HI64" s="553" t="str">
        <f t="shared" si="992"/>
        <v/>
      </c>
      <c r="HJ64" s="553" t="str">
        <f t="shared" si="992"/>
        <v/>
      </c>
      <c r="HK64" s="553" t="str">
        <f t="shared" si="992"/>
        <v/>
      </c>
      <c r="HL64" s="553" t="str">
        <f t="shared" si="992"/>
        <v/>
      </c>
      <c r="HM64" s="553" t="str">
        <f t="shared" si="992"/>
        <v/>
      </c>
      <c r="HN64" s="553" t="str">
        <f t="shared" si="992"/>
        <v/>
      </c>
      <c r="HO64" s="553" t="str">
        <f t="shared" si="992"/>
        <v/>
      </c>
      <c r="HP64" s="553" t="str">
        <f t="shared" si="992"/>
        <v/>
      </c>
      <c r="HR64" s="553" t="str">
        <f t="shared" ref="HR64:IE64" si="993">IF(AND($I64&lt;&gt;"",$AD64="RCD"),IF(AND($O64&gt;HQ$8,$O64&lt;=HR$8),SUM($K64:$M64),""),"")</f>
        <v/>
      </c>
      <c r="HS64" s="553" t="str">
        <f t="shared" si="993"/>
        <v/>
      </c>
      <c r="HT64" s="553" t="str">
        <f t="shared" si="993"/>
        <v/>
      </c>
      <c r="HU64" s="553" t="str">
        <f t="shared" si="993"/>
        <v/>
      </c>
      <c r="HV64" s="553" t="str">
        <f t="shared" si="993"/>
        <v/>
      </c>
      <c r="HW64" s="553" t="str">
        <f t="shared" si="993"/>
        <v/>
      </c>
      <c r="HX64" s="553" t="str">
        <f t="shared" si="993"/>
        <v/>
      </c>
      <c r="HY64" s="553" t="str">
        <f t="shared" si="993"/>
        <v/>
      </c>
      <c r="HZ64" s="553" t="str">
        <f t="shared" si="993"/>
        <v/>
      </c>
      <c r="IA64" s="553" t="str">
        <f t="shared" si="993"/>
        <v/>
      </c>
      <c r="IB64" s="553" t="str">
        <f t="shared" si="993"/>
        <v/>
      </c>
      <c r="IC64" s="553" t="str">
        <f t="shared" si="993"/>
        <v/>
      </c>
      <c r="ID64" s="553" t="str">
        <f t="shared" si="993"/>
        <v/>
      </c>
      <c r="IE64" s="553" t="str">
        <f t="shared" si="993"/>
        <v/>
      </c>
      <c r="IG64" s="552" t="str">
        <f t="shared" ref="IG64:IT64" si="994">IF(AND($I64&lt;&gt;""),IF(AND($O64&gt;IF$8,$O64&lt;=IG$8),$K64,""),"")</f>
        <v/>
      </c>
      <c r="IH64" s="552" t="str">
        <f t="shared" si="994"/>
        <v/>
      </c>
      <c r="II64" s="552">
        <f t="shared" si="994"/>
        <v>120.19799999999975</v>
      </c>
      <c r="IJ64" s="552" t="str">
        <f t="shared" si="994"/>
        <v/>
      </c>
      <c r="IK64" s="552" t="str">
        <f t="shared" si="994"/>
        <v/>
      </c>
      <c r="IL64" s="552" t="str">
        <f t="shared" si="994"/>
        <v/>
      </c>
      <c r="IM64" s="552" t="str">
        <f t="shared" si="994"/>
        <v/>
      </c>
      <c r="IN64" s="552" t="str">
        <f t="shared" si="994"/>
        <v/>
      </c>
      <c r="IO64" s="552" t="str">
        <f t="shared" si="994"/>
        <v/>
      </c>
      <c r="IP64" s="552" t="str">
        <f t="shared" si="994"/>
        <v/>
      </c>
      <c r="IQ64" s="552" t="str">
        <f t="shared" si="994"/>
        <v/>
      </c>
      <c r="IR64" s="552" t="str">
        <f t="shared" si="994"/>
        <v/>
      </c>
      <c r="IS64" s="552" t="str">
        <f t="shared" si="994"/>
        <v/>
      </c>
      <c r="IT64" s="552" t="str">
        <f t="shared" si="994"/>
        <v/>
      </c>
      <c r="IU64" s="229"/>
      <c r="IV64" s="552" t="str">
        <f t="shared" si="60"/>
        <v/>
      </c>
      <c r="IW64" s="552" t="str">
        <f t="shared" si="61"/>
        <v/>
      </c>
      <c r="IX64" s="552">
        <f t="shared" si="62"/>
        <v>0</v>
      </c>
      <c r="IY64" s="552" t="str">
        <f t="shared" si="63"/>
        <v/>
      </c>
      <c r="IZ64" s="552" t="str">
        <f t="shared" si="64"/>
        <v/>
      </c>
      <c r="JA64" s="552" t="str">
        <f t="shared" si="65"/>
        <v/>
      </c>
      <c r="JB64" s="552" t="str">
        <f t="shared" si="66"/>
        <v/>
      </c>
      <c r="JC64" s="552" t="str">
        <f t="shared" si="67"/>
        <v/>
      </c>
      <c r="JD64" s="552" t="str">
        <f t="shared" si="68"/>
        <v/>
      </c>
      <c r="JE64" s="552" t="str">
        <f t="shared" si="69"/>
        <v/>
      </c>
      <c r="JF64" s="552" t="str">
        <f t="shared" si="70"/>
        <v/>
      </c>
      <c r="JG64" s="552" t="str">
        <f t="shared" si="71"/>
        <v/>
      </c>
      <c r="JH64" s="552" t="str">
        <f t="shared" si="72"/>
        <v/>
      </c>
      <c r="JI64" s="552" t="str">
        <f t="shared" si="73"/>
        <v/>
      </c>
      <c r="JJ64" s="229"/>
      <c r="JK64" s="552" t="str">
        <f t="shared" ref="JK64:JX64" si="995">IF(AND($I64&lt;&gt;""),IF(AND($O64&gt;JJ$8,$O64&lt;=JK$8),$M64,""),"")</f>
        <v/>
      </c>
      <c r="JL64" s="552" t="str">
        <f t="shared" si="995"/>
        <v/>
      </c>
      <c r="JM64" s="552">
        <f t="shared" si="995"/>
        <v>0</v>
      </c>
      <c r="JN64" s="552" t="str">
        <f t="shared" si="995"/>
        <v/>
      </c>
      <c r="JO64" s="552" t="str">
        <f t="shared" si="995"/>
        <v/>
      </c>
      <c r="JP64" s="552" t="str">
        <f t="shared" si="995"/>
        <v/>
      </c>
      <c r="JQ64" s="552" t="str">
        <f t="shared" si="995"/>
        <v/>
      </c>
      <c r="JR64" s="552" t="str">
        <f t="shared" si="995"/>
        <v/>
      </c>
      <c r="JS64" s="552" t="str">
        <f t="shared" si="995"/>
        <v/>
      </c>
      <c r="JT64" s="552" t="str">
        <f t="shared" si="995"/>
        <v/>
      </c>
      <c r="JU64" s="552" t="str">
        <f t="shared" si="995"/>
        <v/>
      </c>
      <c r="JV64" s="552" t="str">
        <f t="shared" si="995"/>
        <v/>
      </c>
      <c r="JW64" s="552" t="str">
        <f t="shared" si="995"/>
        <v/>
      </c>
      <c r="JX64" s="552" t="str">
        <f t="shared" si="995"/>
        <v/>
      </c>
      <c r="JY64" s="229"/>
      <c r="JZ64" s="552" t="str">
        <f t="shared" ref="JZ64:KM64" si="996">IF(AND($I64&lt;&gt;""),IF(AND($O64&gt;JY$8,$O64&lt;=JZ$8),$N64,""),"")</f>
        <v/>
      </c>
      <c r="KA64" s="552" t="str">
        <f t="shared" si="996"/>
        <v/>
      </c>
      <c r="KB64" s="552">
        <f t="shared" si="996"/>
        <v>0</v>
      </c>
      <c r="KC64" s="552" t="str">
        <f t="shared" si="996"/>
        <v/>
      </c>
      <c r="KD64" s="552" t="str">
        <f t="shared" si="996"/>
        <v/>
      </c>
      <c r="KE64" s="552" t="str">
        <f t="shared" si="996"/>
        <v/>
      </c>
      <c r="KF64" s="552" t="str">
        <f t="shared" si="996"/>
        <v/>
      </c>
      <c r="KG64" s="552" t="str">
        <f t="shared" si="996"/>
        <v/>
      </c>
      <c r="KH64" s="552" t="str">
        <f t="shared" si="996"/>
        <v/>
      </c>
      <c r="KI64" s="552" t="str">
        <f t="shared" si="996"/>
        <v/>
      </c>
      <c r="KJ64" s="552" t="str">
        <f t="shared" si="996"/>
        <v/>
      </c>
      <c r="KK64" s="552" t="str">
        <f t="shared" si="996"/>
        <v/>
      </c>
      <c r="KL64" s="552" t="str">
        <f t="shared" si="996"/>
        <v/>
      </c>
      <c r="KM64" s="552" t="str">
        <f t="shared" si="996"/>
        <v/>
      </c>
    </row>
    <row r="65" spans="2:299" ht="18" customHeight="1" x14ac:dyDescent="0.25">
      <c r="B65" s="551">
        <f t="shared" si="595"/>
        <v>700</v>
      </c>
      <c r="C65" s="269">
        <v>23</v>
      </c>
      <c r="D65" s="269" t="s">
        <v>75</v>
      </c>
      <c r="E65" s="269">
        <v>0</v>
      </c>
      <c r="F65" s="269">
        <v>47</v>
      </c>
      <c r="G65" s="269" t="s">
        <v>75</v>
      </c>
      <c r="H65" s="269">
        <v>0</v>
      </c>
      <c r="I65" s="269" t="s">
        <v>590</v>
      </c>
      <c r="J65" s="269" t="s">
        <v>568</v>
      </c>
      <c r="K65" s="546">
        <v>351</v>
      </c>
      <c r="L65" s="546"/>
      <c r="M65" s="546"/>
      <c r="N65" s="546"/>
      <c r="O65" s="547">
        <v>0.28000000000000003</v>
      </c>
      <c r="P65" s="547">
        <f t="shared" si="37"/>
        <v>98.280000000000015</v>
      </c>
      <c r="Q65" s="269">
        <v>1</v>
      </c>
      <c r="R65" s="269" t="s">
        <v>75</v>
      </c>
      <c r="S65" s="269">
        <v>0</v>
      </c>
      <c r="T65" s="269">
        <v>2</v>
      </c>
      <c r="U65" s="269" t="s">
        <v>75</v>
      </c>
      <c r="V65" s="269">
        <v>0</v>
      </c>
      <c r="W65" s="548" t="s">
        <v>1830</v>
      </c>
      <c r="X65" s="269"/>
      <c r="Y65" s="269"/>
      <c r="Z65" s="546">
        <v>1.3</v>
      </c>
      <c r="AA65" s="546">
        <f t="shared" si="596"/>
        <v>270</v>
      </c>
      <c r="AB65" s="549" t="s">
        <v>340</v>
      </c>
      <c r="AC65" s="37" t="str">
        <f t="shared" si="450"/>
        <v>A</v>
      </c>
      <c r="AD65" s="9" t="str">
        <f t="shared" si="870"/>
        <v>C</v>
      </c>
      <c r="AE65" s="552" t="str">
        <f>IF(AND($I65&lt;&gt;"",$AD65="CL"),IF(AND($O65&gt;#REF!,$O65&lt;=AN$8),$K65,""),"")</f>
        <v/>
      </c>
      <c r="AF65" s="552" t="str">
        <f t="shared" si="871"/>
        <v/>
      </c>
      <c r="AG65" s="552" t="str">
        <f t="shared" si="872"/>
        <v/>
      </c>
      <c r="AH65" s="552" t="str">
        <f t="shared" si="873"/>
        <v/>
      </c>
      <c r="AI65" s="552" t="str">
        <f t="shared" si="874"/>
        <v/>
      </c>
      <c r="AJ65" s="552" t="str">
        <f t="shared" si="875"/>
        <v/>
      </c>
      <c r="AK65" s="552" t="str">
        <f t="shared" si="876"/>
        <v/>
      </c>
      <c r="AL65" s="552" t="str">
        <f t="shared" si="877"/>
        <v/>
      </c>
      <c r="AM65" s="37">
        <f t="shared" si="597"/>
        <v>0</v>
      </c>
      <c r="AN65" s="552" t="str">
        <f t="shared" ref="AN65:BA65" si="997">IF(AND($I65&lt;&gt;"",$AD65="C"),IF(AND($O65&gt;AM$8,$O65&lt;=AN$8),$K65,""),"")</f>
        <v/>
      </c>
      <c r="AO65" s="552" t="str">
        <f t="shared" si="997"/>
        <v/>
      </c>
      <c r="AP65" s="552">
        <f t="shared" si="997"/>
        <v>351</v>
      </c>
      <c r="AQ65" s="552" t="str">
        <f t="shared" si="997"/>
        <v/>
      </c>
      <c r="AR65" s="552" t="str">
        <f t="shared" si="997"/>
        <v/>
      </c>
      <c r="AS65" s="552" t="str">
        <f t="shared" si="997"/>
        <v/>
      </c>
      <c r="AT65" s="552" t="str">
        <f t="shared" si="997"/>
        <v/>
      </c>
      <c r="AU65" s="552" t="str">
        <f t="shared" si="997"/>
        <v/>
      </c>
      <c r="AV65" s="552" t="str">
        <f t="shared" si="997"/>
        <v/>
      </c>
      <c r="AW65" s="552" t="str">
        <f t="shared" si="997"/>
        <v/>
      </c>
      <c r="AX65" s="552" t="str">
        <f t="shared" si="997"/>
        <v/>
      </c>
      <c r="AY65" s="552" t="str">
        <f t="shared" si="997"/>
        <v/>
      </c>
      <c r="AZ65" s="552" t="str">
        <f t="shared" si="997"/>
        <v/>
      </c>
      <c r="BA65" s="552" t="str">
        <f t="shared" si="997"/>
        <v/>
      </c>
      <c r="BB65" s="229"/>
      <c r="BC65" s="552" t="str">
        <f t="shared" ref="BC65:BP65" si="998">IF(AND($I65&lt;&gt;"",$AD65="C"),IF(AND($O65&gt;BB$8,$O65&lt;=BC$8),$L65,""),"")</f>
        <v/>
      </c>
      <c r="BD65" s="552" t="str">
        <f t="shared" si="998"/>
        <v/>
      </c>
      <c r="BE65" s="552">
        <f t="shared" si="998"/>
        <v>0</v>
      </c>
      <c r="BF65" s="552" t="str">
        <f t="shared" si="998"/>
        <v/>
      </c>
      <c r="BG65" s="552" t="str">
        <f t="shared" si="998"/>
        <v/>
      </c>
      <c r="BH65" s="552" t="str">
        <f t="shared" si="998"/>
        <v/>
      </c>
      <c r="BI65" s="552" t="str">
        <f t="shared" si="998"/>
        <v/>
      </c>
      <c r="BJ65" s="552" t="str">
        <f t="shared" si="998"/>
        <v/>
      </c>
      <c r="BK65" s="552" t="str">
        <f t="shared" si="998"/>
        <v/>
      </c>
      <c r="BL65" s="552" t="str">
        <f t="shared" si="998"/>
        <v/>
      </c>
      <c r="BM65" s="552" t="str">
        <f t="shared" si="998"/>
        <v/>
      </c>
      <c r="BN65" s="552" t="str">
        <f t="shared" si="998"/>
        <v/>
      </c>
      <c r="BO65" s="552" t="str">
        <f t="shared" si="998"/>
        <v/>
      </c>
      <c r="BP65" s="552" t="str">
        <f t="shared" si="998"/>
        <v/>
      </c>
      <c r="BR65" s="552" t="str">
        <f t="shared" ref="BR65:CC65" si="999">IF(AND($I65&lt;&gt;"",$AD65="C"),IF(AND($O65&gt;BQ$8,$O65&lt;=BR$8),$M65,""),"")</f>
        <v/>
      </c>
      <c r="BS65" s="552" t="str">
        <f t="shared" si="999"/>
        <v/>
      </c>
      <c r="BT65" s="552">
        <f t="shared" si="999"/>
        <v>0</v>
      </c>
      <c r="BU65" s="552" t="str">
        <f t="shared" si="999"/>
        <v/>
      </c>
      <c r="BV65" s="552" t="str">
        <f t="shared" si="999"/>
        <v/>
      </c>
      <c r="BW65" s="552" t="str">
        <f t="shared" si="999"/>
        <v/>
      </c>
      <c r="BX65" s="552" t="str">
        <f t="shared" si="999"/>
        <v/>
      </c>
      <c r="BY65" s="552" t="str">
        <f t="shared" si="999"/>
        <v/>
      </c>
      <c r="BZ65" s="552" t="str">
        <f t="shared" si="999"/>
        <v/>
      </c>
      <c r="CA65" s="552" t="str">
        <f t="shared" si="999"/>
        <v/>
      </c>
      <c r="CB65" s="552" t="str">
        <f t="shared" si="999"/>
        <v/>
      </c>
      <c r="CC65" s="552" t="str">
        <f t="shared" si="999"/>
        <v/>
      </c>
      <c r="CD65" s="229"/>
      <c r="CE65" s="552" t="str">
        <f t="shared" ref="CE65:CK65" si="1000">IF(AND($I65&lt;&gt;"",$AD65="SM"),IF(AND($O65&gt;CD$8,$O65&lt;=CE$8),$N65,""),"")</f>
        <v/>
      </c>
      <c r="CF65" s="552" t="str">
        <f t="shared" si="1000"/>
        <v/>
      </c>
      <c r="CG65" s="552" t="str">
        <f t="shared" si="1000"/>
        <v/>
      </c>
      <c r="CH65" s="552" t="str">
        <f t="shared" si="1000"/>
        <v/>
      </c>
      <c r="CI65" s="552" t="str">
        <f t="shared" si="1000"/>
        <v/>
      </c>
      <c r="CJ65" s="552" t="str">
        <f t="shared" si="1000"/>
        <v/>
      </c>
      <c r="CK65" s="552" t="str">
        <f t="shared" si="1000"/>
        <v/>
      </c>
      <c r="CM65" s="553" t="str">
        <f t="shared" ref="CM65:CZ65" si="1001">IF(AND($I65&lt;&gt;"",OR($AD65="ELE",$AD65="ELD",$AD65="CX")),IF(AND($O65&gt;CL$8,$O65&lt;=CM$8),$K65,""),"")</f>
        <v/>
      </c>
      <c r="CN65" s="553" t="str">
        <f t="shared" si="1001"/>
        <v/>
      </c>
      <c r="CO65" s="553" t="str">
        <f t="shared" si="1001"/>
        <v/>
      </c>
      <c r="CP65" s="553" t="str">
        <f t="shared" si="1001"/>
        <v/>
      </c>
      <c r="CQ65" s="553" t="str">
        <f t="shared" si="1001"/>
        <v/>
      </c>
      <c r="CR65" s="553" t="str">
        <f t="shared" si="1001"/>
        <v/>
      </c>
      <c r="CS65" s="553" t="str">
        <f t="shared" si="1001"/>
        <v/>
      </c>
      <c r="CT65" s="553" t="str">
        <f t="shared" si="1001"/>
        <v/>
      </c>
      <c r="CU65" s="553" t="str">
        <f t="shared" si="1001"/>
        <v/>
      </c>
      <c r="CV65" s="553" t="str">
        <f t="shared" si="1001"/>
        <v/>
      </c>
      <c r="CW65" s="553" t="str">
        <f t="shared" si="1001"/>
        <v/>
      </c>
      <c r="CX65" s="553" t="str">
        <f t="shared" si="1001"/>
        <v/>
      </c>
      <c r="CY65" s="553" t="str">
        <f t="shared" si="1001"/>
        <v/>
      </c>
      <c r="CZ65" s="553" t="str">
        <f t="shared" si="1001"/>
        <v/>
      </c>
      <c r="DB65" s="553" t="str">
        <f t="shared" ref="DB65:DO65" si="1002">IF(AND($W65&lt;&gt;"",$AB65="CF"),IF(AND($O65&gt;DA$8,$O65&lt;=DB$8),$AA65,""),"")</f>
        <v/>
      </c>
      <c r="DC65" s="553" t="str">
        <f t="shared" si="1002"/>
        <v/>
      </c>
      <c r="DD65" s="553">
        <f t="shared" si="1002"/>
        <v>270</v>
      </c>
      <c r="DE65" s="553" t="str">
        <f t="shared" si="1002"/>
        <v/>
      </c>
      <c r="DF65" s="553" t="str">
        <f t="shared" si="1002"/>
        <v/>
      </c>
      <c r="DG65" s="553" t="str">
        <f t="shared" si="1002"/>
        <v/>
      </c>
      <c r="DH65" s="553" t="str">
        <f t="shared" si="1002"/>
        <v/>
      </c>
      <c r="DI65" s="553" t="str">
        <f t="shared" si="1002"/>
        <v/>
      </c>
      <c r="DJ65" s="553" t="str">
        <f t="shared" si="1002"/>
        <v/>
      </c>
      <c r="DK65" s="553" t="str">
        <f t="shared" si="1002"/>
        <v/>
      </c>
      <c r="DL65" s="553" t="str">
        <f t="shared" si="1002"/>
        <v/>
      </c>
      <c r="DM65" s="553" t="str">
        <f t="shared" si="1002"/>
        <v/>
      </c>
      <c r="DN65" s="553" t="str">
        <f t="shared" si="1002"/>
        <v/>
      </c>
      <c r="DO65" s="553" t="str">
        <f t="shared" si="1002"/>
        <v/>
      </c>
      <c r="DQ65" s="553" t="str">
        <f t="shared" ref="DQ65:ED65" si="1003">IF(AND($W65&lt;&gt;"",$AB65="CA"),IF(AND($O65&gt;DP$8,$O65&lt;=DQ$8),$AA65,""),"")</f>
        <v/>
      </c>
      <c r="DR65" s="553" t="str">
        <f t="shared" si="1003"/>
        <v/>
      </c>
      <c r="DS65" s="553" t="str">
        <f t="shared" si="1003"/>
        <v/>
      </c>
      <c r="DT65" s="553" t="str">
        <f t="shared" si="1003"/>
        <v/>
      </c>
      <c r="DU65" s="553" t="str">
        <f t="shared" si="1003"/>
        <v/>
      </c>
      <c r="DV65" s="553" t="str">
        <f t="shared" si="1003"/>
        <v/>
      </c>
      <c r="DW65" s="553" t="str">
        <f t="shared" si="1003"/>
        <v/>
      </c>
      <c r="DX65" s="553" t="str">
        <f t="shared" si="1003"/>
        <v/>
      </c>
      <c r="DY65" s="553" t="str">
        <f t="shared" si="1003"/>
        <v/>
      </c>
      <c r="DZ65" s="553" t="str">
        <f t="shared" si="1003"/>
        <v/>
      </c>
      <c r="EA65" s="553" t="str">
        <f t="shared" si="1003"/>
        <v/>
      </c>
      <c r="EB65" s="553" t="str">
        <f t="shared" si="1003"/>
        <v/>
      </c>
      <c r="EC65" s="553" t="str">
        <f t="shared" si="1003"/>
        <v/>
      </c>
      <c r="ED65" s="553" t="str">
        <f t="shared" si="1003"/>
        <v/>
      </c>
      <c r="EF65" s="553" t="str">
        <f t="shared" ref="EF65:ES65" si="1004">IF($AC65="BFC",IF(AND($O65&gt;EE$8,$O65&lt;=EF$8),$AA65,""),"")</f>
        <v/>
      </c>
      <c r="EG65" s="553" t="str">
        <f t="shared" si="1004"/>
        <v/>
      </c>
      <c r="EH65" s="553" t="str">
        <f t="shared" si="1004"/>
        <v/>
      </c>
      <c r="EI65" s="553" t="str">
        <f t="shared" si="1004"/>
        <v/>
      </c>
      <c r="EJ65" s="553" t="str">
        <f t="shared" si="1004"/>
        <v/>
      </c>
      <c r="EK65" s="553" t="str">
        <f t="shared" si="1004"/>
        <v/>
      </c>
      <c r="EL65" s="553" t="str">
        <f t="shared" si="1004"/>
        <v/>
      </c>
      <c r="EM65" s="553" t="str">
        <f t="shared" si="1004"/>
        <v/>
      </c>
      <c r="EN65" s="553" t="str">
        <f t="shared" si="1004"/>
        <v/>
      </c>
      <c r="EO65" s="553" t="str">
        <f t="shared" si="1004"/>
        <v/>
      </c>
      <c r="EP65" s="553" t="str">
        <f t="shared" si="1004"/>
        <v/>
      </c>
      <c r="EQ65" s="553" t="str">
        <f t="shared" si="1004"/>
        <v/>
      </c>
      <c r="ER65" s="553" t="str">
        <f t="shared" si="1004"/>
        <v/>
      </c>
      <c r="ES65" s="553" t="str">
        <f t="shared" si="1004"/>
        <v/>
      </c>
      <c r="EU65" s="553" t="str">
        <f t="shared" ref="EU65:FH65" si="1005">IF($AC65="BFN",IF(AND($O65&gt;ET$8,$O65&lt;=EU$8),$AA65,""),"")</f>
        <v/>
      </c>
      <c r="EV65" s="553" t="str">
        <f t="shared" si="1005"/>
        <v/>
      </c>
      <c r="EW65" s="553" t="str">
        <f t="shared" si="1005"/>
        <v/>
      </c>
      <c r="EX65" s="553" t="str">
        <f t="shared" si="1005"/>
        <v/>
      </c>
      <c r="EY65" s="553" t="str">
        <f t="shared" si="1005"/>
        <v/>
      </c>
      <c r="EZ65" s="553" t="str">
        <f t="shared" si="1005"/>
        <v/>
      </c>
      <c r="FA65" s="553" t="str">
        <f t="shared" si="1005"/>
        <v/>
      </c>
      <c r="FB65" s="553" t="str">
        <f t="shared" si="1005"/>
        <v/>
      </c>
      <c r="FC65" s="553" t="str">
        <f t="shared" si="1005"/>
        <v/>
      </c>
      <c r="FD65" s="553" t="str">
        <f t="shared" si="1005"/>
        <v/>
      </c>
      <c r="FE65" s="553" t="str">
        <f t="shared" si="1005"/>
        <v/>
      </c>
      <c r="FF65" s="553" t="str">
        <f t="shared" si="1005"/>
        <v/>
      </c>
      <c r="FG65" s="553" t="str">
        <f t="shared" si="1005"/>
        <v/>
      </c>
      <c r="FH65" s="553" t="str">
        <f t="shared" si="1005"/>
        <v/>
      </c>
      <c r="FJ65" s="553" t="str">
        <f t="shared" ref="FJ65:FW65" si="1006">IF(AND($I65&lt;&gt;"",$AD65="RCS"),IF(AND($O65&gt;FI$8,$O65&lt;=FJ$8),SUM($K65:$M65),""),"")</f>
        <v/>
      </c>
      <c r="FK65" s="553" t="str">
        <f t="shared" si="1006"/>
        <v/>
      </c>
      <c r="FL65" s="553" t="str">
        <f t="shared" si="1006"/>
        <v/>
      </c>
      <c r="FM65" s="553" t="str">
        <f t="shared" si="1006"/>
        <v/>
      </c>
      <c r="FN65" s="553" t="str">
        <f t="shared" si="1006"/>
        <v/>
      </c>
      <c r="FO65" s="553" t="str">
        <f t="shared" si="1006"/>
        <v/>
      </c>
      <c r="FP65" s="553" t="str">
        <f t="shared" si="1006"/>
        <v/>
      </c>
      <c r="FQ65" s="553" t="str">
        <f t="shared" si="1006"/>
        <v/>
      </c>
      <c r="FR65" s="553" t="str">
        <f t="shared" si="1006"/>
        <v/>
      </c>
      <c r="FS65" s="553" t="str">
        <f t="shared" si="1006"/>
        <v/>
      </c>
      <c r="FT65" s="553" t="str">
        <f t="shared" si="1006"/>
        <v/>
      </c>
      <c r="FU65" s="553" t="str">
        <f t="shared" si="1006"/>
        <v/>
      </c>
      <c r="FV65" s="553" t="str">
        <f t="shared" si="1006"/>
        <v/>
      </c>
      <c r="FW65" s="553" t="str">
        <f t="shared" si="1006"/>
        <v/>
      </c>
      <c r="FY65" s="553" t="str">
        <f t="shared" ref="FY65:GL65" si="1007">IF(AND($I65&lt;&gt;"",$AD65="REC"),IF(AND($O65&gt;FX$8,$O65&lt;=FY$8),SUM($K65:$M65),""),"")</f>
        <v/>
      </c>
      <c r="FZ65" s="553" t="str">
        <f t="shared" si="1007"/>
        <v/>
      </c>
      <c r="GA65" s="553" t="str">
        <f t="shared" si="1007"/>
        <v/>
      </c>
      <c r="GB65" s="553" t="str">
        <f t="shared" si="1007"/>
        <v/>
      </c>
      <c r="GC65" s="553" t="str">
        <f t="shared" si="1007"/>
        <v/>
      </c>
      <c r="GD65" s="553" t="str">
        <f t="shared" si="1007"/>
        <v/>
      </c>
      <c r="GE65" s="553" t="str">
        <f t="shared" si="1007"/>
        <v/>
      </c>
      <c r="GF65" s="553" t="str">
        <f t="shared" si="1007"/>
        <v/>
      </c>
      <c r="GG65" s="553" t="str">
        <f t="shared" si="1007"/>
        <v/>
      </c>
      <c r="GH65" s="553" t="str">
        <f t="shared" si="1007"/>
        <v/>
      </c>
      <c r="GI65" s="553" t="str">
        <f t="shared" si="1007"/>
        <v/>
      </c>
      <c r="GJ65" s="553" t="str">
        <f t="shared" si="1007"/>
        <v/>
      </c>
      <c r="GK65" s="553" t="str">
        <f t="shared" si="1007"/>
        <v/>
      </c>
      <c r="GL65" s="553" t="str">
        <f t="shared" si="1007"/>
        <v/>
      </c>
      <c r="GN65" s="553" t="str">
        <f t="shared" ref="GN65:HA65" si="1008">IF(AND($I65&lt;&gt;"",$AD65="RBA"),IF(AND($O65&gt;GM$8,$O65&lt;=GN$8),SUM($K65:$M65),""),"")</f>
        <v/>
      </c>
      <c r="GO65" s="553" t="str">
        <f t="shared" si="1008"/>
        <v/>
      </c>
      <c r="GP65" s="553" t="str">
        <f t="shared" si="1008"/>
        <v/>
      </c>
      <c r="GQ65" s="553" t="str">
        <f t="shared" si="1008"/>
        <v/>
      </c>
      <c r="GR65" s="553" t="str">
        <f t="shared" si="1008"/>
        <v/>
      </c>
      <c r="GS65" s="553" t="str">
        <f t="shared" si="1008"/>
        <v/>
      </c>
      <c r="GT65" s="553" t="str">
        <f t="shared" si="1008"/>
        <v/>
      </c>
      <c r="GU65" s="553" t="str">
        <f t="shared" si="1008"/>
        <v/>
      </c>
      <c r="GV65" s="553" t="str">
        <f t="shared" si="1008"/>
        <v/>
      </c>
      <c r="GW65" s="553" t="str">
        <f t="shared" si="1008"/>
        <v/>
      </c>
      <c r="GX65" s="553" t="str">
        <f t="shared" si="1008"/>
        <v/>
      </c>
      <c r="GY65" s="553" t="str">
        <f t="shared" si="1008"/>
        <v/>
      </c>
      <c r="GZ65" s="553" t="str">
        <f t="shared" si="1008"/>
        <v/>
      </c>
      <c r="HA65" s="553" t="str">
        <f t="shared" si="1008"/>
        <v/>
      </c>
      <c r="HC65" s="553" t="str">
        <f t="shared" ref="HC65:HP65" si="1009">IF(AND($I65&lt;&gt;"",$AD65="RBS"),IF(AND($O65&gt;HB$8,$O65&lt;=HC$8),SUM($K65:$M65),""),"")</f>
        <v/>
      </c>
      <c r="HD65" s="553" t="str">
        <f t="shared" si="1009"/>
        <v/>
      </c>
      <c r="HE65" s="553" t="str">
        <f t="shared" si="1009"/>
        <v/>
      </c>
      <c r="HF65" s="553" t="str">
        <f t="shared" si="1009"/>
        <v/>
      </c>
      <c r="HG65" s="553" t="str">
        <f t="shared" si="1009"/>
        <v/>
      </c>
      <c r="HH65" s="553" t="str">
        <f t="shared" si="1009"/>
        <v/>
      </c>
      <c r="HI65" s="553" t="str">
        <f t="shared" si="1009"/>
        <v/>
      </c>
      <c r="HJ65" s="553" t="str">
        <f t="shared" si="1009"/>
        <v/>
      </c>
      <c r="HK65" s="553" t="str">
        <f t="shared" si="1009"/>
        <v/>
      </c>
      <c r="HL65" s="553" t="str">
        <f t="shared" si="1009"/>
        <v/>
      </c>
      <c r="HM65" s="553" t="str">
        <f t="shared" si="1009"/>
        <v/>
      </c>
      <c r="HN65" s="553" t="str">
        <f t="shared" si="1009"/>
        <v/>
      </c>
      <c r="HO65" s="553" t="str">
        <f t="shared" si="1009"/>
        <v/>
      </c>
      <c r="HP65" s="553" t="str">
        <f t="shared" si="1009"/>
        <v/>
      </c>
      <c r="HR65" s="553" t="str">
        <f t="shared" ref="HR65:IE65" si="1010">IF(AND($I65&lt;&gt;"",$AD65="RCD"),IF(AND($O65&gt;HQ$8,$O65&lt;=HR$8),SUM($K65:$M65),""),"")</f>
        <v/>
      </c>
      <c r="HS65" s="553" t="str">
        <f t="shared" si="1010"/>
        <v/>
      </c>
      <c r="HT65" s="553" t="str">
        <f t="shared" si="1010"/>
        <v/>
      </c>
      <c r="HU65" s="553" t="str">
        <f t="shared" si="1010"/>
        <v/>
      </c>
      <c r="HV65" s="553" t="str">
        <f t="shared" si="1010"/>
        <v/>
      </c>
      <c r="HW65" s="553" t="str">
        <f t="shared" si="1010"/>
        <v/>
      </c>
      <c r="HX65" s="553" t="str">
        <f t="shared" si="1010"/>
        <v/>
      </c>
      <c r="HY65" s="553" t="str">
        <f t="shared" si="1010"/>
        <v/>
      </c>
      <c r="HZ65" s="553" t="str">
        <f t="shared" si="1010"/>
        <v/>
      </c>
      <c r="IA65" s="553" t="str">
        <f t="shared" si="1010"/>
        <v/>
      </c>
      <c r="IB65" s="553" t="str">
        <f t="shared" si="1010"/>
        <v/>
      </c>
      <c r="IC65" s="553" t="str">
        <f t="shared" si="1010"/>
        <v/>
      </c>
      <c r="ID65" s="553" t="str">
        <f t="shared" si="1010"/>
        <v/>
      </c>
      <c r="IE65" s="553" t="str">
        <f t="shared" si="1010"/>
        <v/>
      </c>
      <c r="IG65" s="552" t="str">
        <f t="shared" ref="IG65:IT65" si="1011">IF(AND($I65&lt;&gt;""),IF(AND($O65&gt;IF$8,$O65&lt;=IG$8),$K65,""),"")</f>
        <v/>
      </c>
      <c r="IH65" s="552" t="str">
        <f t="shared" si="1011"/>
        <v/>
      </c>
      <c r="II65" s="552">
        <f t="shared" si="1011"/>
        <v>351</v>
      </c>
      <c r="IJ65" s="552" t="str">
        <f t="shared" si="1011"/>
        <v/>
      </c>
      <c r="IK65" s="552" t="str">
        <f t="shared" si="1011"/>
        <v/>
      </c>
      <c r="IL65" s="552" t="str">
        <f t="shared" si="1011"/>
        <v/>
      </c>
      <c r="IM65" s="552" t="str">
        <f t="shared" si="1011"/>
        <v/>
      </c>
      <c r="IN65" s="552" t="str">
        <f t="shared" si="1011"/>
        <v/>
      </c>
      <c r="IO65" s="552" t="str">
        <f t="shared" si="1011"/>
        <v/>
      </c>
      <c r="IP65" s="552" t="str">
        <f t="shared" si="1011"/>
        <v/>
      </c>
      <c r="IQ65" s="552" t="str">
        <f t="shared" si="1011"/>
        <v/>
      </c>
      <c r="IR65" s="552" t="str">
        <f t="shared" si="1011"/>
        <v/>
      </c>
      <c r="IS65" s="552" t="str">
        <f t="shared" si="1011"/>
        <v/>
      </c>
      <c r="IT65" s="552" t="str">
        <f t="shared" si="1011"/>
        <v/>
      </c>
      <c r="IU65" s="229"/>
      <c r="IV65" s="552" t="str">
        <f t="shared" si="60"/>
        <v/>
      </c>
      <c r="IW65" s="552" t="str">
        <f t="shared" si="61"/>
        <v/>
      </c>
      <c r="IX65" s="552">
        <f t="shared" si="62"/>
        <v>0</v>
      </c>
      <c r="IY65" s="552" t="str">
        <f t="shared" si="63"/>
        <v/>
      </c>
      <c r="IZ65" s="552" t="str">
        <f t="shared" si="64"/>
        <v/>
      </c>
      <c r="JA65" s="552" t="str">
        <f t="shared" si="65"/>
        <v/>
      </c>
      <c r="JB65" s="552" t="str">
        <f t="shared" si="66"/>
        <v/>
      </c>
      <c r="JC65" s="552" t="str">
        <f t="shared" si="67"/>
        <v/>
      </c>
      <c r="JD65" s="552" t="str">
        <f t="shared" si="68"/>
        <v/>
      </c>
      <c r="JE65" s="552" t="str">
        <f t="shared" si="69"/>
        <v/>
      </c>
      <c r="JF65" s="552" t="str">
        <f t="shared" si="70"/>
        <v/>
      </c>
      <c r="JG65" s="552" t="str">
        <f t="shared" si="71"/>
        <v/>
      </c>
      <c r="JH65" s="552" t="str">
        <f t="shared" si="72"/>
        <v/>
      </c>
      <c r="JI65" s="552" t="str">
        <f t="shared" si="73"/>
        <v/>
      </c>
      <c r="JJ65" s="229"/>
      <c r="JK65" s="552" t="str">
        <f t="shared" ref="JK65:JX65" si="1012">IF(AND($I65&lt;&gt;""),IF(AND($O65&gt;JJ$8,$O65&lt;=JK$8),$M65,""),"")</f>
        <v/>
      </c>
      <c r="JL65" s="552" t="str">
        <f t="shared" si="1012"/>
        <v/>
      </c>
      <c r="JM65" s="552">
        <f t="shared" si="1012"/>
        <v>0</v>
      </c>
      <c r="JN65" s="552" t="str">
        <f t="shared" si="1012"/>
        <v/>
      </c>
      <c r="JO65" s="552" t="str">
        <f t="shared" si="1012"/>
        <v/>
      </c>
      <c r="JP65" s="552" t="str">
        <f t="shared" si="1012"/>
        <v/>
      </c>
      <c r="JQ65" s="552" t="str">
        <f t="shared" si="1012"/>
        <v/>
      </c>
      <c r="JR65" s="552" t="str">
        <f t="shared" si="1012"/>
        <v/>
      </c>
      <c r="JS65" s="552" t="str">
        <f t="shared" si="1012"/>
        <v/>
      </c>
      <c r="JT65" s="552" t="str">
        <f t="shared" si="1012"/>
        <v/>
      </c>
      <c r="JU65" s="552" t="str">
        <f t="shared" si="1012"/>
        <v/>
      </c>
      <c r="JV65" s="552" t="str">
        <f t="shared" si="1012"/>
        <v/>
      </c>
      <c r="JW65" s="552" t="str">
        <f t="shared" si="1012"/>
        <v/>
      </c>
      <c r="JX65" s="552" t="str">
        <f t="shared" si="1012"/>
        <v/>
      </c>
      <c r="JY65" s="229"/>
      <c r="JZ65" s="552" t="str">
        <f t="shared" ref="JZ65:KM65" si="1013">IF(AND($I65&lt;&gt;""),IF(AND($O65&gt;JY$8,$O65&lt;=JZ$8),$N65,""),"")</f>
        <v/>
      </c>
      <c r="KA65" s="552" t="str">
        <f t="shared" si="1013"/>
        <v/>
      </c>
      <c r="KB65" s="552">
        <f t="shared" si="1013"/>
        <v>0</v>
      </c>
      <c r="KC65" s="552" t="str">
        <f t="shared" si="1013"/>
        <v/>
      </c>
      <c r="KD65" s="552" t="str">
        <f t="shared" si="1013"/>
        <v/>
      </c>
      <c r="KE65" s="552" t="str">
        <f t="shared" si="1013"/>
        <v/>
      </c>
      <c r="KF65" s="552" t="str">
        <f t="shared" si="1013"/>
        <v/>
      </c>
      <c r="KG65" s="552" t="str">
        <f t="shared" si="1013"/>
        <v/>
      </c>
      <c r="KH65" s="552" t="str">
        <f t="shared" si="1013"/>
        <v/>
      </c>
      <c r="KI65" s="552" t="str">
        <f t="shared" si="1013"/>
        <v/>
      </c>
      <c r="KJ65" s="552" t="str">
        <f t="shared" si="1013"/>
        <v/>
      </c>
      <c r="KK65" s="552" t="str">
        <f t="shared" si="1013"/>
        <v/>
      </c>
      <c r="KL65" s="552" t="str">
        <f t="shared" si="1013"/>
        <v/>
      </c>
      <c r="KM65" s="552" t="str">
        <f t="shared" si="1013"/>
        <v/>
      </c>
    </row>
    <row r="66" spans="2:299" ht="18" customHeight="1" x14ac:dyDescent="0.25">
      <c r="B66" s="551">
        <f t="shared" si="595"/>
        <v>700</v>
      </c>
      <c r="C66" s="269">
        <v>23</v>
      </c>
      <c r="D66" s="269" t="s">
        <v>75</v>
      </c>
      <c r="E66" s="269">
        <v>0</v>
      </c>
      <c r="F66" s="269">
        <v>47</v>
      </c>
      <c r="G66" s="269" t="s">
        <v>75</v>
      </c>
      <c r="H66" s="269">
        <v>0</v>
      </c>
      <c r="I66" s="269" t="s">
        <v>589</v>
      </c>
      <c r="J66" s="269" t="s">
        <v>568</v>
      </c>
      <c r="K66" s="546">
        <v>483.6</v>
      </c>
      <c r="L66" s="546"/>
      <c r="M66" s="546"/>
      <c r="N66" s="546"/>
      <c r="O66" s="547">
        <v>0.28000000000000003</v>
      </c>
      <c r="P66" s="547">
        <f t="shared" si="37"/>
        <v>135.40800000000002</v>
      </c>
      <c r="Q66" s="269">
        <v>0</v>
      </c>
      <c r="R66" s="269" t="s">
        <v>75</v>
      </c>
      <c r="S66" s="269">
        <v>0</v>
      </c>
      <c r="T66" s="269">
        <v>5</v>
      </c>
      <c r="U66" s="269" t="s">
        <v>75</v>
      </c>
      <c r="V66" s="269">
        <v>0</v>
      </c>
      <c r="W66" s="548" t="s">
        <v>1832</v>
      </c>
      <c r="X66" s="269"/>
      <c r="Y66" s="269"/>
      <c r="Z66" s="546">
        <v>1.3</v>
      </c>
      <c r="AA66" s="546">
        <f t="shared" si="596"/>
        <v>372</v>
      </c>
      <c r="AB66" s="549" t="s">
        <v>340</v>
      </c>
      <c r="AC66" s="37" t="str">
        <f t="shared" si="450"/>
        <v>A</v>
      </c>
      <c r="AD66" s="9" t="str">
        <f t="shared" si="870"/>
        <v>C</v>
      </c>
      <c r="AE66" s="552" t="str">
        <f>IF(AND($I66&lt;&gt;"",$AD66="CL"),IF(AND($O66&gt;#REF!,$O66&lt;=AN$8),$K66,""),"")</f>
        <v/>
      </c>
      <c r="AF66" s="552" t="str">
        <f t="shared" si="871"/>
        <v/>
      </c>
      <c r="AG66" s="552" t="str">
        <f t="shared" si="872"/>
        <v/>
      </c>
      <c r="AH66" s="552" t="str">
        <f t="shared" si="873"/>
        <v/>
      </c>
      <c r="AI66" s="552" t="str">
        <f t="shared" si="874"/>
        <v/>
      </c>
      <c r="AJ66" s="552" t="str">
        <f t="shared" si="875"/>
        <v/>
      </c>
      <c r="AK66" s="552" t="str">
        <f t="shared" si="876"/>
        <v/>
      </c>
      <c r="AL66" s="552" t="str">
        <f t="shared" si="877"/>
        <v/>
      </c>
      <c r="AM66" s="37">
        <f t="shared" si="597"/>
        <v>0</v>
      </c>
      <c r="AN66" s="552" t="str">
        <f t="shared" ref="AN66:BA66" si="1014">IF(AND($I66&lt;&gt;"",$AD66="C"),IF(AND($O66&gt;AM$8,$O66&lt;=AN$8),$K66,""),"")</f>
        <v/>
      </c>
      <c r="AO66" s="552" t="str">
        <f t="shared" si="1014"/>
        <v/>
      </c>
      <c r="AP66" s="552">
        <f t="shared" si="1014"/>
        <v>483.6</v>
      </c>
      <c r="AQ66" s="552" t="str">
        <f t="shared" si="1014"/>
        <v/>
      </c>
      <c r="AR66" s="552" t="str">
        <f t="shared" si="1014"/>
        <v/>
      </c>
      <c r="AS66" s="552" t="str">
        <f t="shared" si="1014"/>
        <v/>
      </c>
      <c r="AT66" s="552" t="str">
        <f t="shared" si="1014"/>
        <v/>
      </c>
      <c r="AU66" s="552" t="str">
        <f t="shared" si="1014"/>
        <v/>
      </c>
      <c r="AV66" s="552" t="str">
        <f t="shared" si="1014"/>
        <v/>
      </c>
      <c r="AW66" s="552" t="str">
        <f t="shared" si="1014"/>
        <v/>
      </c>
      <c r="AX66" s="552" t="str">
        <f t="shared" si="1014"/>
        <v/>
      </c>
      <c r="AY66" s="552" t="str">
        <f t="shared" si="1014"/>
        <v/>
      </c>
      <c r="AZ66" s="552" t="str">
        <f t="shared" si="1014"/>
        <v/>
      </c>
      <c r="BA66" s="552" t="str">
        <f t="shared" si="1014"/>
        <v/>
      </c>
      <c r="BB66" s="229"/>
      <c r="BC66" s="552" t="str">
        <f t="shared" ref="BC66:BP66" si="1015">IF(AND($I66&lt;&gt;"",$AD66="C"),IF(AND($O66&gt;BB$8,$O66&lt;=BC$8),$L66,""),"")</f>
        <v/>
      </c>
      <c r="BD66" s="552" t="str">
        <f t="shared" si="1015"/>
        <v/>
      </c>
      <c r="BE66" s="552">
        <f t="shared" si="1015"/>
        <v>0</v>
      </c>
      <c r="BF66" s="552" t="str">
        <f t="shared" si="1015"/>
        <v/>
      </c>
      <c r="BG66" s="552" t="str">
        <f t="shared" si="1015"/>
        <v/>
      </c>
      <c r="BH66" s="552" t="str">
        <f t="shared" si="1015"/>
        <v/>
      </c>
      <c r="BI66" s="552" t="str">
        <f t="shared" si="1015"/>
        <v/>
      </c>
      <c r="BJ66" s="552" t="str">
        <f t="shared" si="1015"/>
        <v/>
      </c>
      <c r="BK66" s="552" t="str">
        <f t="shared" si="1015"/>
        <v/>
      </c>
      <c r="BL66" s="552" t="str">
        <f t="shared" si="1015"/>
        <v/>
      </c>
      <c r="BM66" s="552" t="str">
        <f t="shared" si="1015"/>
        <v/>
      </c>
      <c r="BN66" s="552" t="str">
        <f t="shared" si="1015"/>
        <v/>
      </c>
      <c r="BO66" s="552" t="str">
        <f t="shared" si="1015"/>
        <v/>
      </c>
      <c r="BP66" s="552" t="str">
        <f t="shared" si="1015"/>
        <v/>
      </c>
      <c r="BR66" s="552" t="str">
        <f t="shared" ref="BR66:CC66" si="1016">IF(AND($I66&lt;&gt;"",$AD66="C"),IF(AND($O66&gt;BQ$8,$O66&lt;=BR$8),$M66,""),"")</f>
        <v/>
      </c>
      <c r="BS66" s="552" t="str">
        <f t="shared" si="1016"/>
        <v/>
      </c>
      <c r="BT66" s="552">
        <f t="shared" si="1016"/>
        <v>0</v>
      </c>
      <c r="BU66" s="552" t="str">
        <f t="shared" si="1016"/>
        <v/>
      </c>
      <c r="BV66" s="552" t="str">
        <f t="shared" si="1016"/>
        <v/>
      </c>
      <c r="BW66" s="552" t="str">
        <f t="shared" si="1016"/>
        <v/>
      </c>
      <c r="BX66" s="552" t="str">
        <f t="shared" si="1016"/>
        <v/>
      </c>
      <c r="BY66" s="552" t="str">
        <f t="shared" si="1016"/>
        <v/>
      </c>
      <c r="BZ66" s="552" t="str">
        <f t="shared" si="1016"/>
        <v/>
      </c>
      <c r="CA66" s="552" t="str">
        <f t="shared" si="1016"/>
        <v/>
      </c>
      <c r="CB66" s="552" t="str">
        <f t="shared" si="1016"/>
        <v/>
      </c>
      <c r="CC66" s="552" t="str">
        <f t="shared" si="1016"/>
        <v/>
      </c>
      <c r="CD66" s="229"/>
      <c r="CE66" s="552" t="str">
        <f t="shared" ref="CE66:CK66" si="1017">IF(AND($I66&lt;&gt;"",$AD66="SM"),IF(AND($O66&gt;CD$8,$O66&lt;=CE$8),$N66,""),"")</f>
        <v/>
      </c>
      <c r="CF66" s="552" t="str">
        <f t="shared" si="1017"/>
        <v/>
      </c>
      <c r="CG66" s="552" t="str">
        <f t="shared" si="1017"/>
        <v/>
      </c>
      <c r="CH66" s="552" t="str">
        <f t="shared" si="1017"/>
        <v/>
      </c>
      <c r="CI66" s="552" t="str">
        <f t="shared" si="1017"/>
        <v/>
      </c>
      <c r="CJ66" s="552" t="str">
        <f t="shared" si="1017"/>
        <v/>
      </c>
      <c r="CK66" s="552" t="str">
        <f t="shared" si="1017"/>
        <v/>
      </c>
      <c r="CM66" s="553" t="str">
        <f t="shared" ref="CM66:CZ66" si="1018">IF(AND($I66&lt;&gt;"",OR($AD66="ELE",$AD66="ELD",$AD66="CX")),IF(AND($O66&gt;CL$8,$O66&lt;=CM$8),$K66,""),"")</f>
        <v/>
      </c>
      <c r="CN66" s="553" t="str">
        <f t="shared" si="1018"/>
        <v/>
      </c>
      <c r="CO66" s="553" t="str">
        <f t="shared" si="1018"/>
        <v/>
      </c>
      <c r="CP66" s="553" t="str">
        <f t="shared" si="1018"/>
        <v/>
      </c>
      <c r="CQ66" s="553" t="str">
        <f t="shared" si="1018"/>
        <v/>
      </c>
      <c r="CR66" s="553" t="str">
        <f t="shared" si="1018"/>
        <v/>
      </c>
      <c r="CS66" s="553" t="str">
        <f t="shared" si="1018"/>
        <v/>
      </c>
      <c r="CT66" s="553" t="str">
        <f t="shared" si="1018"/>
        <v/>
      </c>
      <c r="CU66" s="553" t="str">
        <f t="shared" si="1018"/>
        <v/>
      </c>
      <c r="CV66" s="553" t="str">
        <f t="shared" si="1018"/>
        <v/>
      </c>
      <c r="CW66" s="553" t="str">
        <f t="shared" si="1018"/>
        <v/>
      </c>
      <c r="CX66" s="553" t="str">
        <f t="shared" si="1018"/>
        <v/>
      </c>
      <c r="CY66" s="553" t="str">
        <f t="shared" si="1018"/>
        <v/>
      </c>
      <c r="CZ66" s="553" t="str">
        <f t="shared" si="1018"/>
        <v/>
      </c>
      <c r="DB66" s="553" t="str">
        <f t="shared" ref="DB66:DO66" si="1019">IF(AND($W66&lt;&gt;"",$AB66="CF"),IF(AND($O66&gt;DA$8,$O66&lt;=DB$8),$AA66,""),"")</f>
        <v/>
      </c>
      <c r="DC66" s="553" t="str">
        <f t="shared" si="1019"/>
        <v/>
      </c>
      <c r="DD66" s="553">
        <f t="shared" si="1019"/>
        <v>372</v>
      </c>
      <c r="DE66" s="553" t="str">
        <f t="shared" si="1019"/>
        <v/>
      </c>
      <c r="DF66" s="553" t="str">
        <f t="shared" si="1019"/>
        <v/>
      </c>
      <c r="DG66" s="553" t="str">
        <f t="shared" si="1019"/>
        <v/>
      </c>
      <c r="DH66" s="553" t="str">
        <f t="shared" si="1019"/>
        <v/>
      </c>
      <c r="DI66" s="553" t="str">
        <f t="shared" si="1019"/>
        <v/>
      </c>
      <c r="DJ66" s="553" t="str">
        <f t="shared" si="1019"/>
        <v/>
      </c>
      <c r="DK66" s="553" t="str">
        <f t="shared" si="1019"/>
        <v/>
      </c>
      <c r="DL66" s="553" t="str">
        <f t="shared" si="1019"/>
        <v/>
      </c>
      <c r="DM66" s="553" t="str">
        <f t="shared" si="1019"/>
        <v/>
      </c>
      <c r="DN66" s="553" t="str">
        <f t="shared" si="1019"/>
        <v/>
      </c>
      <c r="DO66" s="553" t="str">
        <f t="shared" si="1019"/>
        <v/>
      </c>
      <c r="DQ66" s="553" t="str">
        <f t="shared" ref="DQ66:ED66" si="1020">IF(AND($W66&lt;&gt;"",$AB66="CA"),IF(AND($O66&gt;DP$8,$O66&lt;=DQ$8),$AA66,""),"")</f>
        <v/>
      </c>
      <c r="DR66" s="553" t="str">
        <f t="shared" si="1020"/>
        <v/>
      </c>
      <c r="DS66" s="553" t="str">
        <f t="shared" si="1020"/>
        <v/>
      </c>
      <c r="DT66" s="553" t="str">
        <f t="shared" si="1020"/>
        <v/>
      </c>
      <c r="DU66" s="553" t="str">
        <f t="shared" si="1020"/>
        <v/>
      </c>
      <c r="DV66" s="553" t="str">
        <f t="shared" si="1020"/>
        <v/>
      </c>
      <c r="DW66" s="553" t="str">
        <f t="shared" si="1020"/>
        <v/>
      </c>
      <c r="DX66" s="553" t="str">
        <f t="shared" si="1020"/>
        <v/>
      </c>
      <c r="DY66" s="553" t="str">
        <f t="shared" si="1020"/>
        <v/>
      </c>
      <c r="DZ66" s="553" t="str">
        <f t="shared" si="1020"/>
        <v/>
      </c>
      <c r="EA66" s="553" t="str">
        <f t="shared" si="1020"/>
        <v/>
      </c>
      <c r="EB66" s="553" t="str">
        <f t="shared" si="1020"/>
        <v/>
      </c>
      <c r="EC66" s="553" t="str">
        <f t="shared" si="1020"/>
        <v/>
      </c>
      <c r="ED66" s="553" t="str">
        <f t="shared" si="1020"/>
        <v/>
      </c>
      <c r="EF66" s="553" t="str">
        <f t="shared" ref="EF66:ES66" si="1021">IF($AC66="BFC",IF(AND($O66&gt;EE$8,$O66&lt;=EF$8),$AA66,""),"")</f>
        <v/>
      </c>
      <c r="EG66" s="553" t="str">
        <f t="shared" si="1021"/>
        <v/>
      </c>
      <c r="EH66" s="553" t="str">
        <f t="shared" si="1021"/>
        <v/>
      </c>
      <c r="EI66" s="553" t="str">
        <f t="shared" si="1021"/>
        <v/>
      </c>
      <c r="EJ66" s="553" t="str">
        <f t="shared" si="1021"/>
        <v/>
      </c>
      <c r="EK66" s="553" t="str">
        <f t="shared" si="1021"/>
        <v/>
      </c>
      <c r="EL66" s="553" t="str">
        <f t="shared" si="1021"/>
        <v/>
      </c>
      <c r="EM66" s="553" t="str">
        <f t="shared" si="1021"/>
        <v/>
      </c>
      <c r="EN66" s="553" t="str">
        <f t="shared" si="1021"/>
        <v/>
      </c>
      <c r="EO66" s="553" t="str">
        <f t="shared" si="1021"/>
        <v/>
      </c>
      <c r="EP66" s="553" t="str">
        <f t="shared" si="1021"/>
        <v/>
      </c>
      <c r="EQ66" s="553" t="str">
        <f t="shared" si="1021"/>
        <v/>
      </c>
      <c r="ER66" s="553" t="str">
        <f t="shared" si="1021"/>
        <v/>
      </c>
      <c r="ES66" s="553" t="str">
        <f t="shared" si="1021"/>
        <v/>
      </c>
      <c r="EU66" s="553" t="str">
        <f t="shared" ref="EU66:FH66" si="1022">IF($AC66="BFN",IF(AND($O66&gt;ET$8,$O66&lt;=EU$8),$AA66,""),"")</f>
        <v/>
      </c>
      <c r="EV66" s="553" t="str">
        <f t="shared" si="1022"/>
        <v/>
      </c>
      <c r="EW66" s="553" t="str">
        <f t="shared" si="1022"/>
        <v/>
      </c>
      <c r="EX66" s="553" t="str">
        <f t="shared" si="1022"/>
        <v/>
      </c>
      <c r="EY66" s="553" t="str">
        <f t="shared" si="1022"/>
        <v/>
      </c>
      <c r="EZ66" s="553" t="str">
        <f t="shared" si="1022"/>
        <v/>
      </c>
      <c r="FA66" s="553" t="str">
        <f t="shared" si="1022"/>
        <v/>
      </c>
      <c r="FB66" s="553" t="str">
        <f t="shared" si="1022"/>
        <v/>
      </c>
      <c r="FC66" s="553" t="str">
        <f t="shared" si="1022"/>
        <v/>
      </c>
      <c r="FD66" s="553" t="str">
        <f t="shared" si="1022"/>
        <v/>
      </c>
      <c r="FE66" s="553" t="str">
        <f t="shared" si="1022"/>
        <v/>
      </c>
      <c r="FF66" s="553" t="str">
        <f t="shared" si="1022"/>
        <v/>
      </c>
      <c r="FG66" s="553" t="str">
        <f t="shared" si="1022"/>
        <v/>
      </c>
      <c r="FH66" s="553" t="str">
        <f t="shared" si="1022"/>
        <v/>
      </c>
      <c r="FJ66" s="553" t="str">
        <f t="shared" ref="FJ66:FW66" si="1023">IF(AND($I66&lt;&gt;"",$AD66="RCS"),IF(AND($O66&gt;FI$8,$O66&lt;=FJ$8),SUM($K66:$M66),""),"")</f>
        <v/>
      </c>
      <c r="FK66" s="553" t="str">
        <f t="shared" si="1023"/>
        <v/>
      </c>
      <c r="FL66" s="553" t="str">
        <f t="shared" si="1023"/>
        <v/>
      </c>
      <c r="FM66" s="553" t="str">
        <f t="shared" si="1023"/>
        <v/>
      </c>
      <c r="FN66" s="553" t="str">
        <f t="shared" si="1023"/>
        <v/>
      </c>
      <c r="FO66" s="553" t="str">
        <f t="shared" si="1023"/>
        <v/>
      </c>
      <c r="FP66" s="553" t="str">
        <f t="shared" si="1023"/>
        <v/>
      </c>
      <c r="FQ66" s="553" t="str">
        <f t="shared" si="1023"/>
        <v/>
      </c>
      <c r="FR66" s="553" t="str">
        <f t="shared" si="1023"/>
        <v/>
      </c>
      <c r="FS66" s="553" t="str">
        <f t="shared" si="1023"/>
        <v/>
      </c>
      <c r="FT66" s="553" t="str">
        <f t="shared" si="1023"/>
        <v/>
      </c>
      <c r="FU66" s="553" t="str">
        <f t="shared" si="1023"/>
        <v/>
      </c>
      <c r="FV66" s="553" t="str">
        <f t="shared" si="1023"/>
        <v/>
      </c>
      <c r="FW66" s="553" t="str">
        <f t="shared" si="1023"/>
        <v/>
      </c>
      <c r="FY66" s="553" t="str">
        <f t="shared" ref="FY66:GL66" si="1024">IF(AND($I66&lt;&gt;"",$AD66="REC"),IF(AND($O66&gt;FX$8,$O66&lt;=FY$8),SUM($K66:$M66),""),"")</f>
        <v/>
      </c>
      <c r="FZ66" s="553" t="str">
        <f t="shared" si="1024"/>
        <v/>
      </c>
      <c r="GA66" s="553" t="str">
        <f t="shared" si="1024"/>
        <v/>
      </c>
      <c r="GB66" s="553" t="str">
        <f t="shared" si="1024"/>
        <v/>
      </c>
      <c r="GC66" s="553" t="str">
        <f t="shared" si="1024"/>
        <v/>
      </c>
      <c r="GD66" s="553" t="str">
        <f t="shared" si="1024"/>
        <v/>
      </c>
      <c r="GE66" s="553" t="str">
        <f t="shared" si="1024"/>
        <v/>
      </c>
      <c r="GF66" s="553" t="str">
        <f t="shared" si="1024"/>
        <v/>
      </c>
      <c r="GG66" s="553" t="str">
        <f t="shared" si="1024"/>
        <v/>
      </c>
      <c r="GH66" s="553" t="str">
        <f t="shared" si="1024"/>
        <v/>
      </c>
      <c r="GI66" s="553" t="str">
        <f t="shared" si="1024"/>
        <v/>
      </c>
      <c r="GJ66" s="553" t="str">
        <f t="shared" si="1024"/>
        <v/>
      </c>
      <c r="GK66" s="553" t="str">
        <f t="shared" si="1024"/>
        <v/>
      </c>
      <c r="GL66" s="553" t="str">
        <f t="shared" si="1024"/>
        <v/>
      </c>
      <c r="GN66" s="553" t="str">
        <f t="shared" ref="GN66:HA66" si="1025">IF(AND($I66&lt;&gt;"",$AD66="RBA"),IF(AND($O66&gt;GM$8,$O66&lt;=GN$8),SUM($K66:$M66),""),"")</f>
        <v/>
      </c>
      <c r="GO66" s="553" t="str">
        <f t="shared" si="1025"/>
        <v/>
      </c>
      <c r="GP66" s="553" t="str">
        <f t="shared" si="1025"/>
        <v/>
      </c>
      <c r="GQ66" s="553" t="str">
        <f t="shared" si="1025"/>
        <v/>
      </c>
      <c r="GR66" s="553" t="str">
        <f t="shared" si="1025"/>
        <v/>
      </c>
      <c r="GS66" s="553" t="str">
        <f t="shared" si="1025"/>
        <v/>
      </c>
      <c r="GT66" s="553" t="str">
        <f t="shared" si="1025"/>
        <v/>
      </c>
      <c r="GU66" s="553" t="str">
        <f t="shared" si="1025"/>
        <v/>
      </c>
      <c r="GV66" s="553" t="str">
        <f t="shared" si="1025"/>
        <v/>
      </c>
      <c r="GW66" s="553" t="str">
        <f t="shared" si="1025"/>
        <v/>
      </c>
      <c r="GX66" s="553" t="str">
        <f t="shared" si="1025"/>
        <v/>
      </c>
      <c r="GY66" s="553" t="str">
        <f t="shared" si="1025"/>
        <v/>
      </c>
      <c r="GZ66" s="553" t="str">
        <f t="shared" si="1025"/>
        <v/>
      </c>
      <c r="HA66" s="553" t="str">
        <f t="shared" si="1025"/>
        <v/>
      </c>
      <c r="HC66" s="553" t="str">
        <f t="shared" ref="HC66:HP66" si="1026">IF(AND($I66&lt;&gt;"",$AD66="RBS"),IF(AND($O66&gt;HB$8,$O66&lt;=HC$8),SUM($K66:$M66),""),"")</f>
        <v/>
      </c>
      <c r="HD66" s="553" t="str">
        <f t="shared" si="1026"/>
        <v/>
      </c>
      <c r="HE66" s="553" t="str">
        <f t="shared" si="1026"/>
        <v/>
      </c>
      <c r="HF66" s="553" t="str">
        <f t="shared" si="1026"/>
        <v/>
      </c>
      <c r="HG66" s="553" t="str">
        <f t="shared" si="1026"/>
        <v/>
      </c>
      <c r="HH66" s="553" t="str">
        <f t="shared" si="1026"/>
        <v/>
      </c>
      <c r="HI66" s="553" t="str">
        <f t="shared" si="1026"/>
        <v/>
      </c>
      <c r="HJ66" s="553" t="str">
        <f t="shared" si="1026"/>
        <v/>
      </c>
      <c r="HK66" s="553" t="str">
        <f t="shared" si="1026"/>
        <v/>
      </c>
      <c r="HL66" s="553" t="str">
        <f t="shared" si="1026"/>
        <v/>
      </c>
      <c r="HM66" s="553" t="str">
        <f t="shared" si="1026"/>
        <v/>
      </c>
      <c r="HN66" s="553" t="str">
        <f t="shared" si="1026"/>
        <v/>
      </c>
      <c r="HO66" s="553" t="str">
        <f t="shared" si="1026"/>
        <v/>
      </c>
      <c r="HP66" s="553" t="str">
        <f t="shared" si="1026"/>
        <v/>
      </c>
      <c r="HR66" s="553" t="str">
        <f t="shared" ref="HR66:IE66" si="1027">IF(AND($I66&lt;&gt;"",$AD66="RCD"),IF(AND($O66&gt;HQ$8,$O66&lt;=HR$8),SUM($K66:$M66),""),"")</f>
        <v/>
      </c>
      <c r="HS66" s="553" t="str">
        <f t="shared" si="1027"/>
        <v/>
      </c>
      <c r="HT66" s="553" t="str">
        <f t="shared" si="1027"/>
        <v/>
      </c>
      <c r="HU66" s="553" t="str">
        <f t="shared" si="1027"/>
        <v/>
      </c>
      <c r="HV66" s="553" t="str">
        <f t="shared" si="1027"/>
        <v/>
      </c>
      <c r="HW66" s="553" t="str">
        <f t="shared" si="1027"/>
        <v/>
      </c>
      <c r="HX66" s="553" t="str">
        <f t="shared" si="1027"/>
        <v/>
      </c>
      <c r="HY66" s="553" t="str">
        <f t="shared" si="1027"/>
        <v/>
      </c>
      <c r="HZ66" s="553" t="str">
        <f t="shared" si="1027"/>
        <v/>
      </c>
      <c r="IA66" s="553" t="str">
        <f t="shared" si="1027"/>
        <v/>
      </c>
      <c r="IB66" s="553" t="str">
        <f t="shared" si="1027"/>
        <v/>
      </c>
      <c r="IC66" s="553" t="str">
        <f t="shared" si="1027"/>
        <v/>
      </c>
      <c r="ID66" s="553" t="str">
        <f t="shared" si="1027"/>
        <v/>
      </c>
      <c r="IE66" s="553" t="str">
        <f t="shared" si="1027"/>
        <v/>
      </c>
      <c r="IG66" s="552" t="str">
        <f t="shared" ref="IG66:IT66" si="1028">IF(AND($I66&lt;&gt;""),IF(AND($O66&gt;IF$8,$O66&lt;=IG$8),$K66,""),"")</f>
        <v/>
      </c>
      <c r="IH66" s="552" t="str">
        <f t="shared" si="1028"/>
        <v/>
      </c>
      <c r="II66" s="552">
        <f t="shared" si="1028"/>
        <v>483.6</v>
      </c>
      <c r="IJ66" s="552" t="str">
        <f t="shared" si="1028"/>
        <v/>
      </c>
      <c r="IK66" s="552" t="str">
        <f t="shared" si="1028"/>
        <v/>
      </c>
      <c r="IL66" s="552" t="str">
        <f t="shared" si="1028"/>
        <v/>
      </c>
      <c r="IM66" s="552" t="str">
        <f t="shared" si="1028"/>
        <v/>
      </c>
      <c r="IN66" s="552" t="str">
        <f t="shared" si="1028"/>
        <v/>
      </c>
      <c r="IO66" s="552" t="str">
        <f t="shared" si="1028"/>
        <v/>
      </c>
      <c r="IP66" s="552" t="str">
        <f t="shared" si="1028"/>
        <v/>
      </c>
      <c r="IQ66" s="552" t="str">
        <f t="shared" si="1028"/>
        <v/>
      </c>
      <c r="IR66" s="552" t="str">
        <f t="shared" si="1028"/>
        <v/>
      </c>
      <c r="IS66" s="552" t="str">
        <f t="shared" si="1028"/>
        <v/>
      </c>
      <c r="IT66" s="552" t="str">
        <f t="shared" si="1028"/>
        <v/>
      </c>
      <c r="IU66" s="229"/>
      <c r="IV66" s="552" t="str">
        <f t="shared" si="60"/>
        <v/>
      </c>
      <c r="IW66" s="552" t="str">
        <f t="shared" si="61"/>
        <v/>
      </c>
      <c r="IX66" s="552">
        <f t="shared" si="62"/>
        <v>0</v>
      </c>
      <c r="IY66" s="552" t="str">
        <f t="shared" si="63"/>
        <v/>
      </c>
      <c r="IZ66" s="552" t="str">
        <f t="shared" si="64"/>
        <v/>
      </c>
      <c r="JA66" s="552" t="str">
        <f t="shared" si="65"/>
        <v/>
      </c>
      <c r="JB66" s="552" t="str">
        <f t="shared" si="66"/>
        <v/>
      </c>
      <c r="JC66" s="552" t="str">
        <f t="shared" si="67"/>
        <v/>
      </c>
      <c r="JD66" s="552" t="str">
        <f t="shared" si="68"/>
        <v/>
      </c>
      <c r="JE66" s="552" t="str">
        <f t="shared" si="69"/>
        <v/>
      </c>
      <c r="JF66" s="552" t="str">
        <f t="shared" si="70"/>
        <v/>
      </c>
      <c r="JG66" s="552" t="str">
        <f t="shared" si="71"/>
        <v/>
      </c>
      <c r="JH66" s="552" t="str">
        <f t="shared" si="72"/>
        <v/>
      </c>
      <c r="JI66" s="552" t="str">
        <f t="shared" si="73"/>
        <v/>
      </c>
      <c r="JJ66" s="229"/>
      <c r="JK66" s="552" t="str">
        <f t="shared" ref="JK66:JX66" si="1029">IF(AND($I66&lt;&gt;""),IF(AND($O66&gt;JJ$8,$O66&lt;=JK$8),$M66,""),"")</f>
        <v/>
      </c>
      <c r="JL66" s="552" t="str">
        <f t="shared" si="1029"/>
        <v/>
      </c>
      <c r="JM66" s="552">
        <f t="shared" si="1029"/>
        <v>0</v>
      </c>
      <c r="JN66" s="552" t="str">
        <f t="shared" si="1029"/>
        <v/>
      </c>
      <c r="JO66" s="552" t="str">
        <f t="shared" si="1029"/>
        <v/>
      </c>
      <c r="JP66" s="552" t="str">
        <f t="shared" si="1029"/>
        <v/>
      </c>
      <c r="JQ66" s="552" t="str">
        <f t="shared" si="1029"/>
        <v/>
      </c>
      <c r="JR66" s="552" t="str">
        <f t="shared" si="1029"/>
        <v/>
      </c>
      <c r="JS66" s="552" t="str">
        <f t="shared" si="1029"/>
        <v/>
      </c>
      <c r="JT66" s="552" t="str">
        <f t="shared" si="1029"/>
        <v/>
      </c>
      <c r="JU66" s="552" t="str">
        <f t="shared" si="1029"/>
        <v/>
      </c>
      <c r="JV66" s="552" t="str">
        <f t="shared" si="1029"/>
        <v/>
      </c>
      <c r="JW66" s="552" t="str">
        <f t="shared" si="1029"/>
        <v/>
      </c>
      <c r="JX66" s="552" t="str">
        <f t="shared" si="1029"/>
        <v/>
      </c>
      <c r="JY66" s="229"/>
      <c r="JZ66" s="552" t="str">
        <f t="shared" ref="JZ66:KM66" si="1030">IF(AND($I66&lt;&gt;""),IF(AND($O66&gt;JY$8,$O66&lt;=JZ$8),$N66,""),"")</f>
        <v/>
      </c>
      <c r="KA66" s="552" t="str">
        <f t="shared" si="1030"/>
        <v/>
      </c>
      <c r="KB66" s="552">
        <f t="shared" si="1030"/>
        <v>0</v>
      </c>
      <c r="KC66" s="552" t="str">
        <f t="shared" si="1030"/>
        <v/>
      </c>
      <c r="KD66" s="552" t="str">
        <f t="shared" si="1030"/>
        <v/>
      </c>
      <c r="KE66" s="552" t="str">
        <f t="shared" si="1030"/>
        <v/>
      </c>
      <c r="KF66" s="552" t="str">
        <f t="shared" si="1030"/>
        <v/>
      </c>
      <c r="KG66" s="552" t="str">
        <f t="shared" si="1030"/>
        <v/>
      </c>
      <c r="KH66" s="552" t="str">
        <f t="shared" si="1030"/>
        <v/>
      </c>
      <c r="KI66" s="552" t="str">
        <f t="shared" si="1030"/>
        <v/>
      </c>
      <c r="KJ66" s="552" t="str">
        <f t="shared" si="1030"/>
        <v/>
      </c>
      <c r="KK66" s="552" t="str">
        <f t="shared" si="1030"/>
        <v/>
      </c>
      <c r="KL66" s="552" t="str">
        <f t="shared" si="1030"/>
        <v/>
      </c>
      <c r="KM66" s="552" t="str">
        <f t="shared" si="1030"/>
        <v/>
      </c>
    </row>
    <row r="67" spans="2:299" ht="18" customHeight="1" x14ac:dyDescent="0.25">
      <c r="B67" s="551">
        <f t="shared" si="595"/>
        <v>700</v>
      </c>
      <c r="C67" s="269">
        <v>23</v>
      </c>
      <c r="D67" s="269" t="s">
        <v>75</v>
      </c>
      <c r="E67" s="269">
        <v>0</v>
      </c>
      <c r="F67" s="269">
        <v>47</v>
      </c>
      <c r="G67" s="269" t="s">
        <v>75</v>
      </c>
      <c r="H67" s="269">
        <v>0</v>
      </c>
      <c r="I67" s="269" t="s">
        <v>590</v>
      </c>
      <c r="J67" s="269" t="s">
        <v>568</v>
      </c>
      <c r="K67" s="546">
        <v>58.539000000000186</v>
      </c>
      <c r="L67" s="546"/>
      <c r="M67" s="546"/>
      <c r="N67" s="546"/>
      <c r="O67" s="547">
        <v>0.28000000000000003</v>
      </c>
      <c r="P67" s="547">
        <f t="shared" si="37"/>
        <v>16.390920000000055</v>
      </c>
      <c r="Q67" s="269">
        <v>0</v>
      </c>
      <c r="R67" s="269" t="s">
        <v>75</v>
      </c>
      <c r="S67" s="269">
        <v>0</v>
      </c>
      <c r="T67" s="269">
        <v>5</v>
      </c>
      <c r="U67" s="269" t="s">
        <v>75</v>
      </c>
      <c r="V67" s="269">
        <v>0</v>
      </c>
      <c r="W67" s="548" t="s">
        <v>1832</v>
      </c>
      <c r="X67" s="269"/>
      <c r="Y67" s="269"/>
      <c r="Z67" s="546">
        <v>1.3</v>
      </c>
      <c r="AA67" s="546">
        <f t="shared" si="596"/>
        <v>45.030000000000143</v>
      </c>
      <c r="AB67" s="549" t="s">
        <v>340</v>
      </c>
      <c r="AC67" s="37" t="str">
        <f t="shared" si="450"/>
        <v>A</v>
      </c>
      <c r="AD67" s="9" t="str">
        <f t="shared" si="870"/>
        <v>C</v>
      </c>
      <c r="AE67" s="552" t="str">
        <f>IF(AND($I67&lt;&gt;"",$AD67="CL"),IF(AND($O67&gt;#REF!,$O67&lt;=AN$8),$K67,""),"")</f>
        <v/>
      </c>
      <c r="AF67" s="552" t="str">
        <f t="shared" si="871"/>
        <v/>
      </c>
      <c r="AG67" s="552" t="str">
        <f t="shared" si="872"/>
        <v/>
      </c>
      <c r="AH67" s="552" t="str">
        <f t="shared" si="873"/>
        <v/>
      </c>
      <c r="AI67" s="552" t="str">
        <f t="shared" si="874"/>
        <v/>
      </c>
      <c r="AJ67" s="552" t="str">
        <f t="shared" si="875"/>
        <v/>
      </c>
      <c r="AK67" s="552" t="str">
        <f t="shared" si="876"/>
        <v/>
      </c>
      <c r="AL67" s="552" t="str">
        <f t="shared" si="877"/>
        <v/>
      </c>
      <c r="AM67" s="37">
        <f t="shared" si="597"/>
        <v>0</v>
      </c>
      <c r="AN67" s="552" t="str">
        <f t="shared" ref="AN67:BA67" si="1031">IF(AND($I67&lt;&gt;"",$AD67="C"),IF(AND($O67&gt;AM$8,$O67&lt;=AN$8),$K67,""),"")</f>
        <v/>
      </c>
      <c r="AO67" s="552" t="str">
        <f t="shared" si="1031"/>
        <v/>
      </c>
      <c r="AP67" s="552">
        <f t="shared" si="1031"/>
        <v>58.539000000000186</v>
      </c>
      <c r="AQ67" s="552" t="str">
        <f t="shared" si="1031"/>
        <v/>
      </c>
      <c r="AR67" s="552" t="str">
        <f t="shared" si="1031"/>
        <v/>
      </c>
      <c r="AS67" s="552" t="str">
        <f t="shared" si="1031"/>
        <v/>
      </c>
      <c r="AT67" s="552" t="str">
        <f t="shared" si="1031"/>
        <v/>
      </c>
      <c r="AU67" s="552" t="str">
        <f t="shared" si="1031"/>
        <v/>
      </c>
      <c r="AV67" s="552" t="str">
        <f t="shared" si="1031"/>
        <v/>
      </c>
      <c r="AW67" s="552" t="str">
        <f t="shared" si="1031"/>
        <v/>
      </c>
      <c r="AX67" s="552" t="str">
        <f t="shared" si="1031"/>
        <v/>
      </c>
      <c r="AY67" s="552" t="str">
        <f t="shared" si="1031"/>
        <v/>
      </c>
      <c r="AZ67" s="552" t="str">
        <f t="shared" si="1031"/>
        <v/>
      </c>
      <c r="BA67" s="552" t="str">
        <f t="shared" si="1031"/>
        <v/>
      </c>
      <c r="BB67" s="229"/>
      <c r="BC67" s="552" t="str">
        <f t="shared" ref="BC67:BP67" si="1032">IF(AND($I67&lt;&gt;"",$AD67="C"),IF(AND($O67&gt;BB$8,$O67&lt;=BC$8),$L67,""),"")</f>
        <v/>
      </c>
      <c r="BD67" s="552" t="str">
        <f t="shared" si="1032"/>
        <v/>
      </c>
      <c r="BE67" s="552">
        <f t="shared" si="1032"/>
        <v>0</v>
      </c>
      <c r="BF67" s="552" t="str">
        <f t="shared" si="1032"/>
        <v/>
      </c>
      <c r="BG67" s="552" t="str">
        <f t="shared" si="1032"/>
        <v/>
      </c>
      <c r="BH67" s="552" t="str">
        <f t="shared" si="1032"/>
        <v/>
      </c>
      <c r="BI67" s="552" t="str">
        <f t="shared" si="1032"/>
        <v/>
      </c>
      <c r="BJ67" s="552" t="str">
        <f t="shared" si="1032"/>
        <v/>
      </c>
      <c r="BK67" s="552" t="str">
        <f t="shared" si="1032"/>
        <v/>
      </c>
      <c r="BL67" s="552" t="str">
        <f t="shared" si="1032"/>
        <v/>
      </c>
      <c r="BM67" s="552" t="str">
        <f t="shared" si="1032"/>
        <v/>
      </c>
      <c r="BN67" s="552" t="str">
        <f t="shared" si="1032"/>
        <v/>
      </c>
      <c r="BO67" s="552" t="str">
        <f t="shared" si="1032"/>
        <v/>
      </c>
      <c r="BP67" s="552" t="str">
        <f t="shared" si="1032"/>
        <v/>
      </c>
      <c r="BR67" s="552" t="str">
        <f t="shared" ref="BR67:CC67" si="1033">IF(AND($I67&lt;&gt;"",$AD67="C"),IF(AND($O67&gt;BQ$8,$O67&lt;=BR$8),$M67,""),"")</f>
        <v/>
      </c>
      <c r="BS67" s="552" t="str">
        <f t="shared" si="1033"/>
        <v/>
      </c>
      <c r="BT67" s="552">
        <f t="shared" si="1033"/>
        <v>0</v>
      </c>
      <c r="BU67" s="552" t="str">
        <f t="shared" si="1033"/>
        <v/>
      </c>
      <c r="BV67" s="552" t="str">
        <f t="shared" si="1033"/>
        <v/>
      </c>
      <c r="BW67" s="552" t="str">
        <f t="shared" si="1033"/>
        <v/>
      </c>
      <c r="BX67" s="552" t="str">
        <f t="shared" si="1033"/>
        <v/>
      </c>
      <c r="BY67" s="552" t="str">
        <f t="shared" si="1033"/>
        <v/>
      </c>
      <c r="BZ67" s="552" t="str">
        <f t="shared" si="1033"/>
        <v/>
      </c>
      <c r="CA67" s="552" t="str">
        <f t="shared" si="1033"/>
        <v/>
      </c>
      <c r="CB67" s="552" t="str">
        <f t="shared" si="1033"/>
        <v/>
      </c>
      <c r="CC67" s="552" t="str">
        <f t="shared" si="1033"/>
        <v/>
      </c>
      <c r="CD67" s="229"/>
      <c r="CE67" s="552" t="str">
        <f t="shared" ref="CE67:CK67" si="1034">IF(AND($I67&lt;&gt;"",$AD67="SM"),IF(AND($O67&gt;CD$8,$O67&lt;=CE$8),$N67,""),"")</f>
        <v/>
      </c>
      <c r="CF67" s="552" t="str">
        <f t="shared" si="1034"/>
        <v/>
      </c>
      <c r="CG67" s="552" t="str">
        <f t="shared" si="1034"/>
        <v/>
      </c>
      <c r="CH67" s="552" t="str">
        <f t="shared" si="1034"/>
        <v/>
      </c>
      <c r="CI67" s="552" t="str">
        <f t="shared" si="1034"/>
        <v/>
      </c>
      <c r="CJ67" s="552" t="str">
        <f t="shared" si="1034"/>
        <v/>
      </c>
      <c r="CK67" s="552" t="str">
        <f t="shared" si="1034"/>
        <v/>
      </c>
      <c r="CM67" s="553" t="str">
        <f t="shared" ref="CM67:CZ67" si="1035">IF(AND($I67&lt;&gt;"",OR($AD67="ELE",$AD67="ELD",$AD67="CX")),IF(AND($O67&gt;CL$8,$O67&lt;=CM$8),$K67,""),"")</f>
        <v/>
      </c>
      <c r="CN67" s="553" t="str">
        <f t="shared" si="1035"/>
        <v/>
      </c>
      <c r="CO67" s="553" t="str">
        <f t="shared" si="1035"/>
        <v/>
      </c>
      <c r="CP67" s="553" t="str">
        <f t="shared" si="1035"/>
        <v/>
      </c>
      <c r="CQ67" s="553" t="str">
        <f t="shared" si="1035"/>
        <v/>
      </c>
      <c r="CR67" s="553" t="str">
        <f t="shared" si="1035"/>
        <v/>
      </c>
      <c r="CS67" s="553" t="str">
        <f t="shared" si="1035"/>
        <v/>
      </c>
      <c r="CT67" s="553" t="str">
        <f t="shared" si="1035"/>
        <v/>
      </c>
      <c r="CU67" s="553" t="str">
        <f t="shared" si="1035"/>
        <v/>
      </c>
      <c r="CV67" s="553" t="str">
        <f t="shared" si="1035"/>
        <v/>
      </c>
      <c r="CW67" s="553" t="str">
        <f t="shared" si="1035"/>
        <v/>
      </c>
      <c r="CX67" s="553" t="str">
        <f t="shared" si="1035"/>
        <v/>
      </c>
      <c r="CY67" s="553" t="str">
        <f t="shared" si="1035"/>
        <v/>
      </c>
      <c r="CZ67" s="553" t="str">
        <f t="shared" si="1035"/>
        <v/>
      </c>
      <c r="DB67" s="553" t="str">
        <f t="shared" ref="DB67:DO67" si="1036">IF(AND($W67&lt;&gt;"",$AB67="CF"),IF(AND($O67&gt;DA$8,$O67&lt;=DB$8),$AA67,""),"")</f>
        <v/>
      </c>
      <c r="DC67" s="553" t="str">
        <f t="shared" si="1036"/>
        <v/>
      </c>
      <c r="DD67" s="553">
        <f t="shared" si="1036"/>
        <v>45.030000000000143</v>
      </c>
      <c r="DE67" s="553" t="str">
        <f t="shared" si="1036"/>
        <v/>
      </c>
      <c r="DF67" s="553" t="str">
        <f t="shared" si="1036"/>
        <v/>
      </c>
      <c r="DG67" s="553" t="str">
        <f t="shared" si="1036"/>
        <v/>
      </c>
      <c r="DH67" s="553" t="str">
        <f t="shared" si="1036"/>
        <v/>
      </c>
      <c r="DI67" s="553" t="str">
        <f t="shared" si="1036"/>
        <v/>
      </c>
      <c r="DJ67" s="553" t="str">
        <f t="shared" si="1036"/>
        <v/>
      </c>
      <c r="DK67" s="553" t="str">
        <f t="shared" si="1036"/>
        <v/>
      </c>
      <c r="DL67" s="553" t="str">
        <f t="shared" si="1036"/>
        <v/>
      </c>
      <c r="DM67" s="553" t="str">
        <f t="shared" si="1036"/>
        <v/>
      </c>
      <c r="DN67" s="553" t="str">
        <f t="shared" si="1036"/>
        <v/>
      </c>
      <c r="DO67" s="553" t="str">
        <f t="shared" si="1036"/>
        <v/>
      </c>
      <c r="DQ67" s="553" t="str">
        <f t="shared" ref="DQ67:ED67" si="1037">IF(AND($W67&lt;&gt;"",$AB67="CA"),IF(AND($O67&gt;DP$8,$O67&lt;=DQ$8),$AA67,""),"")</f>
        <v/>
      </c>
      <c r="DR67" s="553" t="str">
        <f t="shared" si="1037"/>
        <v/>
      </c>
      <c r="DS67" s="553" t="str">
        <f t="shared" si="1037"/>
        <v/>
      </c>
      <c r="DT67" s="553" t="str">
        <f t="shared" si="1037"/>
        <v/>
      </c>
      <c r="DU67" s="553" t="str">
        <f t="shared" si="1037"/>
        <v/>
      </c>
      <c r="DV67" s="553" t="str">
        <f t="shared" si="1037"/>
        <v/>
      </c>
      <c r="DW67" s="553" t="str">
        <f t="shared" si="1037"/>
        <v/>
      </c>
      <c r="DX67" s="553" t="str">
        <f t="shared" si="1037"/>
        <v/>
      </c>
      <c r="DY67" s="553" t="str">
        <f t="shared" si="1037"/>
        <v/>
      </c>
      <c r="DZ67" s="553" t="str">
        <f t="shared" si="1037"/>
        <v/>
      </c>
      <c r="EA67" s="553" t="str">
        <f t="shared" si="1037"/>
        <v/>
      </c>
      <c r="EB67" s="553" t="str">
        <f t="shared" si="1037"/>
        <v/>
      </c>
      <c r="EC67" s="553" t="str">
        <f t="shared" si="1037"/>
        <v/>
      </c>
      <c r="ED67" s="553" t="str">
        <f t="shared" si="1037"/>
        <v/>
      </c>
      <c r="EF67" s="553" t="str">
        <f t="shared" ref="EF67:ES67" si="1038">IF($AC67="BFC",IF(AND($O67&gt;EE$8,$O67&lt;=EF$8),$AA67,""),"")</f>
        <v/>
      </c>
      <c r="EG67" s="553" t="str">
        <f t="shared" si="1038"/>
        <v/>
      </c>
      <c r="EH67" s="553" t="str">
        <f t="shared" si="1038"/>
        <v/>
      </c>
      <c r="EI67" s="553" t="str">
        <f t="shared" si="1038"/>
        <v/>
      </c>
      <c r="EJ67" s="553" t="str">
        <f t="shared" si="1038"/>
        <v/>
      </c>
      <c r="EK67" s="553" t="str">
        <f t="shared" si="1038"/>
        <v/>
      </c>
      <c r="EL67" s="553" t="str">
        <f t="shared" si="1038"/>
        <v/>
      </c>
      <c r="EM67" s="553" t="str">
        <f t="shared" si="1038"/>
        <v/>
      </c>
      <c r="EN67" s="553" t="str">
        <f t="shared" si="1038"/>
        <v/>
      </c>
      <c r="EO67" s="553" t="str">
        <f t="shared" si="1038"/>
        <v/>
      </c>
      <c r="EP67" s="553" t="str">
        <f t="shared" si="1038"/>
        <v/>
      </c>
      <c r="EQ67" s="553" t="str">
        <f t="shared" si="1038"/>
        <v/>
      </c>
      <c r="ER67" s="553" t="str">
        <f t="shared" si="1038"/>
        <v/>
      </c>
      <c r="ES67" s="553" t="str">
        <f t="shared" si="1038"/>
        <v/>
      </c>
      <c r="EU67" s="553" t="str">
        <f t="shared" ref="EU67:FH67" si="1039">IF($AC67="BFN",IF(AND($O67&gt;ET$8,$O67&lt;=EU$8),$AA67,""),"")</f>
        <v/>
      </c>
      <c r="EV67" s="553" t="str">
        <f t="shared" si="1039"/>
        <v/>
      </c>
      <c r="EW67" s="553" t="str">
        <f t="shared" si="1039"/>
        <v/>
      </c>
      <c r="EX67" s="553" t="str">
        <f t="shared" si="1039"/>
        <v/>
      </c>
      <c r="EY67" s="553" t="str">
        <f t="shared" si="1039"/>
        <v/>
      </c>
      <c r="EZ67" s="553" t="str">
        <f t="shared" si="1039"/>
        <v/>
      </c>
      <c r="FA67" s="553" t="str">
        <f t="shared" si="1039"/>
        <v/>
      </c>
      <c r="FB67" s="553" t="str">
        <f t="shared" si="1039"/>
        <v/>
      </c>
      <c r="FC67" s="553" t="str">
        <f t="shared" si="1039"/>
        <v/>
      </c>
      <c r="FD67" s="553" t="str">
        <f t="shared" si="1039"/>
        <v/>
      </c>
      <c r="FE67" s="553" t="str">
        <f t="shared" si="1039"/>
        <v/>
      </c>
      <c r="FF67" s="553" t="str">
        <f t="shared" si="1039"/>
        <v/>
      </c>
      <c r="FG67" s="553" t="str">
        <f t="shared" si="1039"/>
        <v/>
      </c>
      <c r="FH67" s="553" t="str">
        <f t="shared" si="1039"/>
        <v/>
      </c>
      <c r="FJ67" s="553" t="str">
        <f t="shared" ref="FJ67:FW67" si="1040">IF(AND($I67&lt;&gt;"",$AD67="RCS"),IF(AND($O67&gt;FI$8,$O67&lt;=FJ$8),SUM($K67:$M67),""),"")</f>
        <v/>
      </c>
      <c r="FK67" s="553" t="str">
        <f t="shared" si="1040"/>
        <v/>
      </c>
      <c r="FL67" s="553" t="str">
        <f t="shared" si="1040"/>
        <v/>
      </c>
      <c r="FM67" s="553" t="str">
        <f t="shared" si="1040"/>
        <v/>
      </c>
      <c r="FN67" s="553" t="str">
        <f t="shared" si="1040"/>
        <v/>
      </c>
      <c r="FO67" s="553" t="str">
        <f t="shared" si="1040"/>
        <v/>
      </c>
      <c r="FP67" s="553" t="str">
        <f t="shared" si="1040"/>
        <v/>
      </c>
      <c r="FQ67" s="553" t="str">
        <f t="shared" si="1040"/>
        <v/>
      </c>
      <c r="FR67" s="553" t="str">
        <f t="shared" si="1040"/>
        <v/>
      </c>
      <c r="FS67" s="553" t="str">
        <f t="shared" si="1040"/>
        <v/>
      </c>
      <c r="FT67" s="553" t="str">
        <f t="shared" si="1040"/>
        <v/>
      </c>
      <c r="FU67" s="553" t="str">
        <f t="shared" si="1040"/>
        <v/>
      </c>
      <c r="FV67" s="553" t="str">
        <f t="shared" si="1040"/>
        <v/>
      </c>
      <c r="FW67" s="553" t="str">
        <f t="shared" si="1040"/>
        <v/>
      </c>
      <c r="FY67" s="553" t="str">
        <f t="shared" ref="FY67:GL67" si="1041">IF(AND($I67&lt;&gt;"",$AD67="REC"),IF(AND($O67&gt;FX$8,$O67&lt;=FY$8),SUM($K67:$M67),""),"")</f>
        <v/>
      </c>
      <c r="FZ67" s="553" t="str">
        <f t="shared" si="1041"/>
        <v/>
      </c>
      <c r="GA67" s="553" t="str">
        <f t="shared" si="1041"/>
        <v/>
      </c>
      <c r="GB67" s="553" t="str">
        <f t="shared" si="1041"/>
        <v/>
      </c>
      <c r="GC67" s="553" t="str">
        <f t="shared" si="1041"/>
        <v/>
      </c>
      <c r="GD67" s="553" t="str">
        <f t="shared" si="1041"/>
        <v/>
      </c>
      <c r="GE67" s="553" t="str">
        <f t="shared" si="1041"/>
        <v/>
      </c>
      <c r="GF67" s="553" t="str">
        <f t="shared" si="1041"/>
        <v/>
      </c>
      <c r="GG67" s="553" t="str">
        <f t="shared" si="1041"/>
        <v/>
      </c>
      <c r="GH67" s="553" t="str">
        <f t="shared" si="1041"/>
        <v/>
      </c>
      <c r="GI67" s="553" t="str">
        <f t="shared" si="1041"/>
        <v/>
      </c>
      <c r="GJ67" s="553" t="str">
        <f t="shared" si="1041"/>
        <v/>
      </c>
      <c r="GK67" s="553" t="str">
        <f t="shared" si="1041"/>
        <v/>
      </c>
      <c r="GL67" s="553" t="str">
        <f t="shared" si="1041"/>
        <v/>
      </c>
      <c r="GN67" s="553" t="str">
        <f t="shared" ref="GN67:HA67" si="1042">IF(AND($I67&lt;&gt;"",$AD67="RBA"),IF(AND($O67&gt;GM$8,$O67&lt;=GN$8),SUM($K67:$M67),""),"")</f>
        <v/>
      </c>
      <c r="GO67" s="553" t="str">
        <f t="shared" si="1042"/>
        <v/>
      </c>
      <c r="GP67" s="553" t="str">
        <f t="shared" si="1042"/>
        <v/>
      </c>
      <c r="GQ67" s="553" t="str">
        <f t="shared" si="1042"/>
        <v/>
      </c>
      <c r="GR67" s="553" t="str">
        <f t="shared" si="1042"/>
        <v/>
      </c>
      <c r="GS67" s="553" t="str">
        <f t="shared" si="1042"/>
        <v/>
      </c>
      <c r="GT67" s="553" t="str">
        <f t="shared" si="1042"/>
        <v/>
      </c>
      <c r="GU67" s="553" t="str">
        <f t="shared" si="1042"/>
        <v/>
      </c>
      <c r="GV67" s="553" t="str">
        <f t="shared" si="1042"/>
        <v/>
      </c>
      <c r="GW67" s="553" t="str">
        <f t="shared" si="1042"/>
        <v/>
      </c>
      <c r="GX67" s="553" t="str">
        <f t="shared" si="1042"/>
        <v/>
      </c>
      <c r="GY67" s="553" t="str">
        <f t="shared" si="1042"/>
        <v/>
      </c>
      <c r="GZ67" s="553" t="str">
        <f t="shared" si="1042"/>
        <v/>
      </c>
      <c r="HA67" s="553" t="str">
        <f t="shared" si="1042"/>
        <v/>
      </c>
      <c r="HC67" s="553" t="str">
        <f t="shared" ref="HC67:HP67" si="1043">IF(AND($I67&lt;&gt;"",$AD67="RBS"),IF(AND($O67&gt;HB$8,$O67&lt;=HC$8),SUM($K67:$M67),""),"")</f>
        <v/>
      </c>
      <c r="HD67" s="553" t="str">
        <f t="shared" si="1043"/>
        <v/>
      </c>
      <c r="HE67" s="553" t="str">
        <f t="shared" si="1043"/>
        <v/>
      </c>
      <c r="HF67" s="553" t="str">
        <f t="shared" si="1043"/>
        <v/>
      </c>
      <c r="HG67" s="553" t="str">
        <f t="shared" si="1043"/>
        <v/>
      </c>
      <c r="HH67" s="553" t="str">
        <f t="shared" si="1043"/>
        <v/>
      </c>
      <c r="HI67" s="553" t="str">
        <f t="shared" si="1043"/>
        <v/>
      </c>
      <c r="HJ67" s="553" t="str">
        <f t="shared" si="1043"/>
        <v/>
      </c>
      <c r="HK67" s="553" t="str">
        <f t="shared" si="1043"/>
        <v/>
      </c>
      <c r="HL67" s="553" t="str">
        <f t="shared" si="1043"/>
        <v/>
      </c>
      <c r="HM67" s="553" t="str">
        <f t="shared" si="1043"/>
        <v/>
      </c>
      <c r="HN67" s="553" t="str">
        <f t="shared" si="1043"/>
        <v/>
      </c>
      <c r="HO67" s="553" t="str">
        <f t="shared" si="1043"/>
        <v/>
      </c>
      <c r="HP67" s="553" t="str">
        <f t="shared" si="1043"/>
        <v/>
      </c>
      <c r="HR67" s="553" t="str">
        <f t="shared" ref="HR67:IE67" si="1044">IF(AND($I67&lt;&gt;"",$AD67="RCD"),IF(AND($O67&gt;HQ$8,$O67&lt;=HR$8),SUM($K67:$M67),""),"")</f>
        <v/>
      </c>
      <c r="HS67" s="553" t="str">
        <f t="shared" si="1044"/>
        <v/>
      </c>
      <c r="HT67" s="553" t="str">
        <f t="shared" si="1044"/>
        <v/>
      </c>
      <c r="HU67" s="553" t="str">
        <f t="shared" si="1044"/>
        <v/>
      </c>
      <c r="HV67" s="553" t="str">
        <f t="shared" si="1044"/>
        <v/>
      </c>
      <c r="HW67" s="553" t="str">
        <f t="shared" si="1044"/>
        <v/>
      </c>
      <c r="HX67" s="553" t="str">
        <f t="shared" si="1044"/>
        <v/>
      </c>
      <c r="HY67" s="553" t="str">
        <f t="shared" si="1044"/>
        <v/>
      </c>
      <c r="HZ67" s="553" t="str">
        <f t="shared" si="1044"/>
        <v/>
      </c>
      <c r="IA67" s="553" t="str">
        <f t="shared" si="1044"/>
        <v/>
      </c>
      <c r="IB67" s="553" t="str">
        <f t="shared" si="1044"/>
        <v/>
      </c>
      <c r="IC67" s="553" t="str">
        <f t="shared" si="1044"/>
        <v/>
      </c>
      <c r="ID67" s="553" t="str">
        <f t="shared" si="1044"/>
        <v/>
      </c>
      <c r="IE67" s="553" t="str">
        <f t="shared" si="1044"/>
        <v/>
      </c>
      <c r="IG67" s="552" t="str">
        <f t="shared" ref="IG67:IT67" si="1045">IF(AND($I67&lt;&gt;""),IF(AND($O67&gt;IF$8,$O67&lt;=IG$8),$K67,""),"")</f>
        <v/>
      </c>
      <c r="IH67" s="552" t="str">
        <f t="shared" si="1045"/>
        <v/>
      </c>
      <c r="II67" s="552">
        <f t="shared" si="1045"/>
        <v>58.539000000000186</v>
      </c>
      <c r="IJ67" s="552" t="str">
        <f t="shared" si="1045"/>
        <v/>
      </c>
      <c r="IK67" s="552" t="str">
        <f t="shared" si="1045"/>
        <v/>
      </c>
      <c r="IL67" s="552" t="str">
        <f t="shared" si="1045"/>
        <v/>
      </c>
      <c r="IM67" s="552" t="str">
        <f t="shared" si="1045"/>
        <v/>
      </c>
      <c r="IN67" s="552" t="str">
        <f t="shared" si="1045"/>
        <v/>
      </c>
      <c r="IO67" s="552" t="str">
        <f t="shared" si="1045"/>
        <v/>
      </c>
      <c r="IP67" s="552" t="str">
        <f t="shared" si="1045"/>
        <v/>
      </c>
      <c r="IQ67" s="552" t="str">
        <f t="shared" si="1045"/>
        <v/>
      </c>
      <c r="IR67" s="552" t="str">
        <f t="shared" si="1045"/>
        <v/>
      </c>
      <c r="IS67" s="552" t="str">
        <f t="shared" si="1045"/>
        <v/>
      </c>
      <c r="IT67" s="552" t="str">
        <f t="shared" si="1045"/>
        <v/>
      </c>
      <c r="IU67" s="229"/>
      <c r="IV67" s="552" t="str">
        <f t="shared" si="60"/>
        <v/>
      </c>
      <c r="IW67" s="552" t="str">
        <f t="shared" si="61"/>
        <v/>
      </c>
      <c r="IX67" s="552">
        <f t="shared" si="62"/>
        <v>0</v>
      </c>
      <c r="IY67" s="552" t="str">
        <f t="shared" si="63"/>
        <v/>
      </c>
      <c r="IZ67" s="552" t="str">
        <f t="shared" si="64"/>
        <v/>
      </c>
      <c r="JA67" s="552" t="str">
        <f t="shared" si="65"/>
        <v/>
      </c>
      <c r="JB67" s="552" t="str">
        <f t="shared" si="66"/>
        <v/>
      </c>
      <c r="JC67" s="552" t="str">
        <f t="shared" si="67"/>
        <v/>
      </c>
      <c r="JD67" s="552" t="str">
        <f t="shared" si="68"/>
        <v/>
      </c>
      <c r="JE67" s="552" t="str">
        <f t="shared" si="69"/>
        <v/>
      </c>
      <c r="JF67" s="552" t="str">
        <f t="shared" si="70"/>
        <v/>
      </c>
      <c r="JG67" s="552" t="str">
        <f t="shared" si="71"/>
        <v/>
      </c>
      <c r="JH67" s="552" t="str">
        <f t="shared" si="72"/>
        <v/>
      </c>
      <c r="JI67" s="552" t="str">
        <f t="shared" si="73"/>
        <v/>
      </c>
      <c r="JJ67" s="229"/>
      <c r="JK67" s="552" t="str">
        <f t="shared" ref="JK67:JX67" si="1046">IF(AND($I67&lt;&gt;""),IF(AND($O67&gt;JJ$8,$O67&lt;=JK$8),$M67,""),"")</f>
        <v/>
      </c>
      <c r="JL67" s="552" t="str">
        <f t="shared" si="1046"/>
        <v/>
      </c>
      <c r="JM67" s="552">
        <f t="shared" si="1046"/>
        <v>0</v>
      </c>
      <c r="JN67" s="552" t="str">
        <f t="shared" si="1046"/>
        <v/>
      </c>
      <c r="JO67" s="552" t="str">
        <f t="shared" si="1046"/>
        <v/>
      </c>
      <c r="JP67" s="552" t="str">
        <f t="shared" si="1046"/>
        <v/>
      </c>
      <c r="JQ67" s="552" t="str">
        <f t="shared" si="1046"/>
        <v/>
      </c>
      <c r="JR67" s="552" t="str">
        <f t="shared" si="1046"/>
        <v/>
      </c>
      <c r="JS67" s="552" t="str">
        <f t="shared" si="1046"/>
        <v/>
      </c>
      <c r="JT67" s="552" t="str">
        <f t="shared" si="1046"/>
        <v/>
      </c>
      <c r="JU67" s="552" t="str">
        <f t="shared" si="1046"/>
        <v/>
      </c>
      <c r="JV67" s="552" t="str">
        <f t="shared" si="1046"/>
        <v/>
      </c>
      <c r="JW67" s="552" t="str">
        <f t="shared" si="1046"/>
        <v/>
      </c>
      <c r="JX67" s="552" t="str">
        <f t="shared" si="1046"/>
        <v/>
      </c>
      <c r="JY67" s="229"/>
      <c r="JZ67" s="552" t="str">
        <f t="shared" ref="JZ67:KM67" si="1047">IF(AND($I67&lt;&gt;""),IF(AND($O67&gt;JY$8,$O67&lt;=JZ$8),$N67,""),"")</f>
        <v/>
      </c>
      <c r="KA67" s="552" t="str">
        <f t="shared" si="1047"/>
        <v/>
      </c>
      <c r="KB67" s="552">
        <f t="shared" si="1047"/>
        <v>0</v>
      </c>
      <c r="KC67" s="552" t="str">
        <f t="shared" si="1047"/>
        <v/>
      </c>
      <c r="KD67" s="552" t="str">
        <f t="shared" si="1047"/>
        <v/>
      </c>
      <c r="KE67" s="552" t="str">
        <f t="shared" si="1047"/>
        <v/>
      </c>
      <c r="KF67" s="552" t="str">
        <f t="shared" si="1047"/>
        <v/>
      </c>
      <c r="KG67" s="552" t="str">
        <f t="shared" si="1047"/>
        <v/>
      </c>
      <c r="KH67" s="552" t="str">
        <f t="shared" si="1047"/>
        <v/>
      </c>
      <c r="KI67" s="552" t="str">
        <f t="shared" si="1047"/>
        <v/>
      </c>
      <c r="KJ67" s="552" t="str">
        <f t="shared" si="1047"/>
        <v/>
      </c>
      <c r="KK67" s="552" t="str">
        <f t="shared" si="1047"/>
        <v/>
      </c>
      <c r="KL67" s="552" t="str">
        <f t="shared" si="1047"/>
        <v/>
      </c>
      <c r="KM67" s="552" t="str">
        <f t="shared" si="1047"/>
        <v/>
      </c>
    </row>
    <row r="68" spans="2:299" ht="18" customHeight="1" x14ac:dyDescent="0.25">
      <c r="B68" s="551">
        <f t="shared" si="595"/>
        <v>700</v>
      </c>
      <c r="C68" s="269">
        <v>23</v>
      </c>
      <c r="D68" s="269" t="s">
        <v>75</v>
      </c>
      <c r="E68" s="269">
        <v>0</v>
      </c>
      <c r="F68" s="269">
        <v>47</v>
      </c>
      <c r="G68" s="269" t="s">
        <v>75</v>
      </c>
      <c r="H68" s="269">
        <v>0</v>
      </c>
      <c r="I68" s="269" t="s">
        <v>590</v>
      </c>
      <c r="J68" s="269" t="s">
        <v>568</v>
      </c>
      <c r="K68" s="546">
        <v>3.653</v>
      </c>
      <c r="L68" s="546"/>
      <c r="M68" s="546"/>
      <c r="N68" s="546"/>
      <c r="O68" s="547">
        <v>0.28000000000000003</v>
      </c>
      <c r="P68" s="547">
        <f t="shared" si="37"/>
        <v>1.0228400000000002</v>
      </c>
      <c r="Q68" s="269">
        <v>12</v>
      </c>
      <c r="R68" s="269" t="s">
        <v>75</v>
      </c>
      <c r="S68" s="269">
        <v>8.18</v>
      </c>
      <c r="T68" s="269">
        <v>14</v>
      </c>
      <c r="U68" s="269" t="s">
        <v>75</v>
      </c>
      <c r="V68" s="269">
        <v>0</v>
      </c>
      <c r="W68" s="548" t="s">
        <v>1833</v>
      </c>
      <c r="X68" s="269"/>
      <c r="Y68" s="269"/>
      <c r="Z68" s="546">
        <v>1.3</v>
      </c>
      <c r="AA68" s="546">
        <f t="shared" si="596"/>
        <v>2.81</v>
      </c>
      <c r="AB68" s="549" t="s">
        <v>340</v>
      </c>
      <c r="AC68" s="37" t="str">
        <f t="shared" si="450"/>
        <v>A</v>
      </c>
      <c r="AD68" s="9" t="str">
        <f t="shared" si="870"/>
        <v>C</v>
      </c>
      <c r="AE68" s="552" t="str">
        <f>IF(AND($I68&lt;&gt;"",$AD68="CL"),IF(AND($O68&gt;#REF!,$O68&lt;=AN$8),$K68,""),"")</f>
        <v/>
      </c>
      <c r="AF68" s="552" t="str">
        <f t="shared" si="871"/>
        <v/>
      </c>
      <c r="AG68" s="552" t="str">
        <f t="shared" si="872"/>
        <v/>
      </c>
      <c r="AH68" s="552" t="str">
        <f t="shared" si="873"/>
        <v/>
      </c>
      <c r="AI68" s="552" t="str">
        <f t="shared" si="874"/>
        <v/>
      </c>
      <c r="AJ68" s="552" t="str">
        <f t="shared" si="875"/>
        <v/>
      </c>
      <c r="AK68" s="552" t="str">
        <f t="shared" si="876"/>
        <v/>
      </c>
      <c r="AL68" s="552" t="str">
        <f t="shared" si="877"/>
        <v/>
      </c>
      <c r="AM68" s="37">
        <f t="shared" si="597"/>
        <v>0</v>
      </c>
      <c r="AN68" s="552" t="str">
        <f t="shared" ref="AN68:BA68" si="1048">IF(AND($I68&lt;&gt;"",$AD68="C"),IF(AND($O68&gt;AM$8,$O68&lt;=AN$8),$K68,""),"")</f>
        <v/>
      </c>
      <c r="AO68" s="552" t="str">
        <f t="shared" si="1048"/>
        <v/>
      </c>
      <c r="AP68" s="552">
        <f t="shared" si="1048"/>
        <v>3.653</v>
      </c>
      <c r="AQ68" s="552" t="str">
        <f t="shared" si="1048"/>
        <v/>
      </c>
      <c r="AR68" s="552" t="str">
        <f t="shared" si="1048"/>
        <v/>
      </c>
      <c r="AS68" s="552" t="str">
        <f t="shared" si="1048"/>
        <v/>
      </c>
      <c r="AT68" s="552" t="str">
        <f t="shared" si="1048"/>
        <v/>
      </c>
      <c r="AU68" s="552" t="str">
        <f t="shared" si="1048"/>
        <v/>
      </c>
      <c r="AV68" s="552" t="str">
        <f t="shared" si="1048"/>
        <v/>
      </c>
      <c r="AW68" s="552" t="str">
        <f t="shared" si="1048"/>
        <v/>
      </c>
      <c r="AX68" s="552" t="str">
        <f t="shared" si="1048"/>
        <v/>
      </c>
      <c r="AY68" s="552" t="str">
        <f t="shared" si="1048"/>
        <v/>
      </c>
      <c r="AZ68" s="552" t="str">
        <f t="shared" si="1048"/>
        <v/>
      </c>
      <c r="BA68" s="552" t="str">
        <f t="shared" si="1048"/>
        <v/>
      </c>
      <c r="BB68" s="229"/>
      <c r="BC68" s="552" t="str">
        <f t="shared" ref="BC68:BP68" si="1049">IF(AND($I68&lt;&gt;"",$AD68="C"),IF(AND($O68&gt;BB$8,$O68&lt;=BC$8),$L68,""),"")</f>
        <v/>
      </c>
      <c r="BD68" s="552" t="str">
        <f t="shared" si="1049"/>
        <v/>
      </c>
      <c r="BE68" s="552">
        <f t="shared" si="1049"/>
        <v>0</v>
      </c>
      <c r="BF68" s="552" t="str">
        <f t="shared" si="1049"/>
        <v/>
      </c>
      <c r="BG68" s="552" t="str">
        <f t="shared" si="1049"/>
        <v/>
      </c>
      <c r="BH68" s="552" t="str">
        <f t="shared" si="1049"/>
        <v/>
      </c>
      <c r="BI68" s="552" t="str">
        <f t="shared" si="1049"/>
        <v/>
      </c>
      <c r="BJ68" s="552" t="str">
        <f t="shared" si="1049"/>
        <v/>
      </c>
      <c r="BK68" s="552" t="str">
        <f t="shared" si="1049"/>
        <v/>
      </c>
      <c r="BL68" s="552" t="str">
        <f t="shared" si="1049"/>
        <v/>
      </c>
      <c r="BM68" s="552" t="str">
        <f t="shared" si="1049"/>
        <v/>
      </c>
      <c r="BN68" s="552" t="str">
        <f t="shared" si="1049"/>
        <v/>
      </c>
      <c r="BO68" s="552" t="str">
        <f t="shared" si="1049"/>
        <v/>
      </c>
      <c r="BP68" s="552" t="str">
        <f t="shared" si="1049"/>
        <v/>
      </c>
      <c r="BR68" s="552" t="str">
        <f t="shared" ref="BR68:CC68" si="1050">IF(AND($I68&lt;&gt;"",$AD68="C"),IF(AND($O68&gt;BQ$8,$O68&lt;=BR$8),$M68,""),"")</f>
        <v/>
      </c>
      <c r="BS68" s="552" t="str">
        <f t="shared" si="1050"/>
        <v/>
      </c>
      <c r="BT68" s="552">
        <f t="shared" si="1050"/>
        <v>0</v>
      </c>
      <c r="BU68" s="552" t="str">
        <f t="shared" si="1050"/>
        <v/>
      </c>
      <c r="BV68" s="552" t="str">
        <f t="shared" si="1050"/>
        <v/>
      </c>
      <c r="BW68" s="552" t="str">
        <f t="shared" si="1050"/>
        <v/>
      </c>
      <c r="BX68" s="552" t="str">
        <f t="shared" si="1050"/>
        <v/>
      </c>
      <c r="BY68" s="552" t="str">
        <f t="shared" si="1050"/>
        <v/>
      </c>
      <c r="BZ68" s="552" t="str">
        <f t="shared" si="1050"/>
        <v/>
      </c>
      <c r="CA68" s="552" t="str">
        <f t="shared" si="1050"/>
        <v/>
      </c>
      <c r="CB68" s="552" t="str">
        <f t="shared" si="1050"/>
        <v/>
      </c>
      <c r="CC68" s="552" t="str">
        <f t="shared" si="1050"/>
        <v/>
      </c>
      <c r="CD68" s="229"/>
      <c r="CE68" s="552" t="str">
        <f t="shared" ref="CE68:CK68" si="1051">IF(AND($I68&lt;&gt;"",$AD68="SM"),IF(AND($O68&gt;CD$8,$O68&lt;=CE$8),$N68,""),"")</f>
        <v/>
      </c>
      <c r="CF68" s="552" t="str">
        <f t="shared" si="1051"/>
        <v/>
      </c>
      <c r="CG68" s="552" t="str">
        <f t="shared" si="1051"/>
        <v/>
      </c>
      <c r="CH68" s="552" t="str">
        <f t="shared" si="1051"/>
        <v/>
      </c>
      <c r="CI68" s="552" t="str">
        <f t="shared" si="1051"/>
        <v/>
      </c>
      <c r="CJ68" s="552" t="str">
        <f t="shared" si="1051"/>
        <v/>
      </c>
      <c r="CK68" s="552" t="str">
        <f t="shared" si="1051"/>
        <v/>
      </c>
      <c r="CM68" s="553" t="str">
        <f t="shared" ref="CM68:CZ68" si="1052">IF(AND($I68&lt;&gt;"",OR($AD68="ELE",$AD68="ELD",$AD68="CX")),IF(AND($O68&gt;CL$8,$O68&lt;=CM$8),$K68,""),"")</f>
        <v/>
      </c>
      <c r="CN68" s="553" t="str">
        <f t="shared" si="1052"/>
        <v/>
      </c>
      <c r="CO68" s="553" t="str">
        <f t="shared" si="1052"/>
        <v/>
      </c>
      <c r="CP68" s="553" t="str">
        <f t="shared" si="1052"/>
        <v/>
      </c>
      <c r="CQ68" s="553" t="str">
        <f t="shared" si="1052"/>
        <v/>
      </c>
      <c r="CR68" s="553" t="str">
        <f t="shared" si="1052"/>
        <v/>
      </c>
      <c r="CS68" s="553" t="str">
        <f t="shared" si="1052"/>
        <v/>
      </c>
      <c r="CT68" s="553" t="str">
        <f t="shared" si="1052"/>
        <v/>
      </c>
      <c r="CU68" s="553" t="str">
        <f t="shared" si="1052"/>
        <v/>
      </c>
      <c r="CV68" s="553" t="str">
        <f t="shared" si="1052"/>
        <v/>
      </c>
      <c r="CW68" s="553" t="str">
        <f t="shared" si="1052"/>
        <v/>
      </c>
      <c r="CX68" s="553" t="str">
        <f t="shared" si="1052"/>
        <v/>
      </c>
      <c r="CY68" s="553" t="str">
        <f t="shared" si="1052"/>
        <v/>
      </c>
      <c r="CZ68" s="553" t="str">
        <f t="shared" si="1052"/>
        <v/>
      </c>
      <c r="DB68" s="553" t="str">
        <f t="shared" ref="DB68:DO68" si="1053">IF(AND($W68&lt;&gt;"",$AB68="CF"),IF(AND($O68&gt;DA$8,$O68&lt;=DB$8),$AA68,""),"")</f>
        <v/>
      </c>
      <c r="DC68" s="553" t="str">
        <f t="shared" si="1053"/>
        <v/>
      </c>
      <c r="DD68" s="553">
        <f t="shared" si="1053"/>
        <v>2.81</v>
      </c>
      <c r="DE68" s="553" t="str">
        <f t="shared" si="1053"/>
        <v/>
      </c>
      <c r="DF68" s="553" t="str">
        <f t="shared" si="1053"/>
        <v/>
      </c>
      <c r="DG68" s="553" t="str">
        <f t="shared" si="1053"/>
        <v/>
      </c>
      <c r="DH68" s="553" t="str">
        <f t="shared" si="1053"/>
        <v/>
      </c>
      <c r="DI68" s="553" t="str">
        <f t="shared" si="1053"/>
        <v/>
      </c>
      <c r="DJ68" s="553" t="str">
        <f t="shared" si="1053"/>
        <v/>
      </c>
      <c r="DK68" s="553" t="str">
        <f t="shared" si="1053"/>
        <v/>
      </c>
      <c r="DL68" s="553" t="str">
        <f t="shared" si="1053"/>
        <v/>
      </c>
      <c r="DM68" s="553" t="str">
        <f t="shared" si="1053"/>
        <v/>
      </c>
      <c r="DN68" s="553" t="str">
        <f t="shared" si="1053"/>
        <v/>
      </c>
      <c r="DO68" s="553" t="str">
        <f t="shared" si="1053"/>
        <v/>
      </c>
      <c r="DQ68" s="553" t="str">
        <f t="shared" ref="DQ68:ED68" si="1054">IF(AND($W68&lt;&gt;"",$AB68="CA"),IF(AND($O68&gt;DP$8,$O68&lt;=DQ$8),$AA68,""),"")</f>
        <v/>
      </c>
      <c r="DR68" s="553" t="str">
        <f t="shared" si="1054"/>
        <v/>
      </c>
      <c r="DS68" s="553" t="str">
        <f t="shared" si="1054"/>
        <v/>
      </c>
      <c r="DT68" s="553" t="str">
        <f t="shared" si="1054"/>
        <v/>
      </c>
      <c r="DU68" s="553" t="str">
        <f t="shared" si="1054"/>
        <v/>
      </c>
      <c r="DV68" s="553" t="str">
        <f t="shared" si="1054"/>
        <v/>
      </c>
      <c r="DW68" s="553" t="str">
        <f t="shared" si="1054"/>
        <v/>
      </c>
      <c r="DX68" s="553" t="str">
        <f t="shared" si="1054"/>
        <v/>
      </c>
      <c r="DY68" s="553" t="str">
        <f t="shared" si="1054"/>
        <v/>
      </c>
      <c r="DZ68" s="553" t="str">
        <f t="shared" si="1054"/>
        <v/>
      </c>
      <c r="EA68" s="553" t="str">
        <f t="shared" si="1054"/>
        <v/>
      </c>
      <c r="EB68" s="553" t="str">
        <f t="shared" si="1054"/>
        <v/>
      </c>
      <c r="EC68" s="553" t="str">
        <f t="shared" si="1054"/>
        <v/>
      </c>
      <c r="ED68" s="553" t="str">
        <f t="shared" si="1054"/>
        <v/>
      </c>
      <c r="EF68" s="553" t="str">
        <f t="shared" ref="EF68:ES68" si="1055">IF($AC68="BFC",IF(AND($O68&gt;EE$8,$O68&lt;=EF$8),$AA68,""),"")</f>
        <v/>
      </c>
      <c r="EG68" s="553" t="str">
        <f t="shared" si="1055"/>
        <v/>
      </c>
      <c r="EH68" s="553" t="str">
        <f t="shared" si="1055"/>
        <v/>
      </c>
      <c r="EI68" s="553" t="str">
        <f t="shared" si="1055"/>
        <v/>
      </c>
      <c r="EJ68" s="553" t="str">
        <f t="shared" si="1055"/>
        <v/>
      </c>
      <c r="EK68" s="553" t="str">
        <f t="shared" si="1055"/>
        <v/>
      </c>
      <c r="EL68" s="553" t="str">
        <f t="shared" si="1055"/>
        <v/>
      </c>
      <c r="EM68" s="553" t="str">
        <f t="shared" si="1055"/>
        <v/>
      </c>
      <c r="EN68" s="553" t="str">
        <f t="shared" si="1055"/>
        <v/>
      </c>
      <c r="EO68" s="553" t="str">
        <f t="shared" si="1055"/>
        <v/>
      </c>
      <c r="EP68" s="553" t="str">
        <f t="shared" si="1055"/>
        <v/>
      </c>
      <c r="EQ68" s="553" t="str">
        <f t="shared" si="1055"/>
        <v/>
      </c>
      <c r="ER68" s="553" t="str">
        <f t="shared" si="1055"/>
        <v/>
      </c>
      <c r="ES68" s="553" t="str">
        <f t="shared" si="1055"/>
        <v/>
      </c>
      <c r="EU68" s="553" t="str">
        <f t="shared" ref="EU68:FH68" si="1056">IF($AC68="BFN",IF(AND($O68&gt;ET$8,$O68&lt;=EU$8),$AA68,""),"")</f>
        <v/>
      </c>
      <c r="EV68" s="553" t="str">
        <f t="shared" si="1056"/>
        <v/>
      </c>
      <c r="EW68" s="553" t="str">
        <f t="shared" si="1056"/>
        <v/>
      </c>
      <c r="EX68" s="553" t="str">
        <f t="shared" si="1056"/>
        <v/>
      </c>
      <c r="EY68" s="553" t="str">
        <f t="shared" si="1056"/>
        <v/>
      </c>
      <c r="EZ68" s="553" t="str">
        <f t="shared" si="1056"/>
        <v/>
      </c>
      <c r="FA68" s="553" t="str">
        <f t="shared" si="1056"/>
        <v/>
      </c>
      <c r="FB68" s="553" t="str">
        <f t="shared" si="1056"/>
        <v/>
      </c>
      <c r="FC68" s="553" t="str">
        <f t="shared" si="1056"/>
        <v/>
      </c>
      <c r="FD68" s="553" t="str">
        <f t="shared" si="1056"/>
        <v/>
      </c>
      <c r="FE68" s="553" t="str">
        <f t="shared" si="1056"/>
        <v/>
      </c>
      <c r="FF68" s="553" t="str">
        <f t="shared" si="1056"/>
        <v/>
      </c>
      <c r="FG68" s="553" t="str">
        <f t="shared" si="1056"/>
        <v/>
      </c>
      <c r="FH68" s="553" t="str">
        <f t="shared" si="1056"/>
        <v/>
      </c>
      <c r="FJ68" s="553" t="str">
        <f t="shared" ref="FJ68:FW68" si="1057">IF(AND($I68&lt;&gt;"",$AD68="RCS"),IF(AND($O68&gt;FI$8,$O68&lt;=FJ$8),SUM($K68:$M68),""),"")</f>
        <v/>
      </c>
      <c r="FK68" s="553" t="str">
        <f t="shared" si="1057"/>
        <v/>
      </c>
      <c r="FL68" s="553" t="str">
        <f t="shared" si="1057"/>
        <v/>
      </c>
      <c r="FM68" s="553" t="str">
        <f t="shared" si="1057"/>
        <v/>
      </c>
      <c r="FN68" s="553" t="str">
        <f t="shared" si="1057"/>
        <v/>
      </c>
      <c r="FO68" s="553" t="str">
        <f t="shared" si="1057"/>
        <v/>
      </c>
      <c r="FP68" s="553" t="str">
        <f t="shared" si="1057"/>
        <v/>
      </c>
      <c r="FQ68" s="553" t="str">
        <f t="shared" si="1057"/>
        <v/>
      </c>
      <c r="FR68" s="553" t="str">
        <f t="shared" si="1057"/>
        <v/>
      </c>
      <c r="FS68" s="553" t="str">
        <f t="shared" si="1057"/>
        <v/>
      </c>
      <c r="FT68" s="553" t="str">
        <f t="shared" si="1057"/>
        <v/>
      </c>
      <c r="FU68" s="553" t="str">
        <f t="shared" si="1057"/>
        <v/>
      </c>
      <c r="FV68" s="553" t="str">
        <f t="shared" si="1057"/>
        <v/>
      </c>
      <c r="FW68" s="553" t="str">
        <f t="shared" si="1057"/>
        <v/>
      </c>
      <c r="FY68" s="553" t="str">
        <f t="shared" ref="FY68:GL68" si="1058">IF(AND($I68&lt;&gt;"",$AD68="REC"),IF(AND($O68&gt;FX$8,$O68&lt;=FY$8),SUM($K68:$M68),""),"")</f>
        <v/>
      </c>
      <c r="FZ68" s="553" t="str">
        <f t="shared" si="1058"/>
        <v/>
      </c>
      <c r="GA68" s="553" t="str">
        <f t="shared" si="1058"/>
        <v/>
      </c>
      <c r="GB68" s="553" t="str">
        <f t="shared" si="1058"/>
        <v/>
      </c>
      <c r="GC68" s="553" t="str">
        <f t="shared" si="1058"/>
        <v/>
      </c>
      <c r="GD68" s="553" t="str">
        <f t="shared" si="1058"/>
        <v/>
      </c>
      <c r="GE68" s="553" t="str">
        <f t="shared" si="1058"/>
        <v/>
      </c>
      <c r="GF68" s="553" t="str">
        <f t="shared" si="1058"/>
        <v/>
      </c>
      <c r="GG68" s="553" t="str">
        <f t="shared" si="1058"/>
        <v/>
      </c>
      <c r="GH68" s="553" t="str">
        <f t="shared" si="1058"/>
        <v/>
      </c>
      <c r="GI68" s="553" t="str">
        <f t="shared" si="1058"/>
        <v/>
      </c>
      <c r="GJ68" s="553" t="str">
        <f t="shared" si="1058"/>
        <v/>
      </c>
      <c r="GK68" s="553" t="str">
        <f t="shared" si="1058"/>
        <v/>
      </c>
      <c r="GL68" s="553" t="str">
        <f t="shared" si="1058"/>
        <v/>
      </c>
      <c r="GN68" s="553" t="str">
        <f t="shared" ref="GN68:HA68" si="1059">IF(AND($I68&lt;&gt;"",$AD68="RBA"),IF(AND($O68&gt;GM$8,$O68&lt;=GN$8),SUM($K68:$M68),""),"")</f>
        <v/>
      </c>
      <c r="GO68" s="553" t="str">
        <f t="shared" si="1059"/>
        <v/>
      </c>
      <c r="GP68" s="553" t="str">
        <f t="shared" si="1059"/>
        <v/>
      </c>
      <c r="GQ68" s="553" t="str">
        <f t="shared" si="1059"/>
        <v/>
      </c>
      <c r="GR68" s="553" t="str">
        <f t="shared" si="1059"/>
        <v/>
      </c>
      <c r="GS68" s="553" t="str">
        <f t="shared" si="1059"/>
        <v/>
      </c>
      <c r="GT68" s="553" t="str">
        <f t="shared" si="1059"/>
        <v/>
      </c>
      <c r="GU68" s="553" t="str">
        <f t="shared" si="1059"/>
        <v/>
      </c>
      <c r="GV68" s="553" t="str">
        <f t="shared" si="1059"/>
        <v/>
      </c>
      <c r="GW68" s="553" t="str">
        <f t="shared" si="1059"/>
        <v/>
      </c>
      <c r="GX68" s="553" t="str">
        <f t="shared" si="1059"/>
        <v/>
      </c>
      <c r="GY68" s="553" t="str">
        <f t="shared" si="1059"/>
        <v/>
      </c>
      <c r="GZ68" s="553" t="str">
        <f t="shared" si="1059"/>
        <v/>
      </c>
      <c r="HA68" s="553" t="str">
        <f t="shared" si="1059"/>
        <v/>
      </c>
      <c r="HC68" s="553" t="str">
        <f t="shared" ref="HC68:HP68" si="1060">IF(AND($I68&lt;&gt;"",$AD68="RBS"),IF(AND($O68&gt;HB$8,$O68&lt;=HC$8),SUM($K68:$M68),""),"")</f>
        <v/>
      </c>
      <c r="HD68" s="553" t="str">
        <f t="shared" si="1060"/>
        <v/>
      </c>
      <c r="HE68" s="553" t="str">
        <f t="shared" si="1060"/>
        <v/>
      </c>
      <c r="HF68" s="553" t="str">
        <f t="shared" si="1060"/>
        <v/>
      </c>
      <c r="HG68" s="553" t="str">
        <f t="shared" si="1060"/>
        <v/>
      </c>
      <c r="HH68" s="553" t="str">
        <f t="shared" si="1060"/>
        <v/>
      </c>
      <c r="HI68" s="553" t="str">
        <f t="shared" si="1060"/>
        <v/>
      </c>
      <c r="HJ68" s="553" t="str">
        <f t="shared" si="1060"/>
        <v/>
      </c>
      <c r="HK68" s="553" t="str">
        <f t="shared" si="1060"/>
        <v/>
      </c>
      <c r="HL68" s="553" t="str">
        <f t="shared" si="1060"/>
        <v/>
      </c>
      <c r="HM68" s="553" t="str">
        <f t="shared" si="1060"/>
        <v/>
      </c>
      <c r="HN68" s="553" t="str">
        <f t="shared" si="1060"/>
        <v/>
      </c>
      <c r="HO68" s="553" t="str">
        <f t="shared" si="1060"/>
        <v/>
      </c>
      <c r="HP68" s="553" t="str">
        <f t="shared" si="1060"/>
        <v/>
      </c>
      <c r="HR68" s="553" t="str">
        <f t="shared" ref="HR68:IE68" si="1061">IF(AND($I68&lt;&gt;"",$AD68="RCD"),IF(AND($O68&gt;HQ$8,$O68&lt;=HR$8),SUM($K68:$M68),""),"")</f>
        <v/>
      </c>
      <c r="HS68" s="553" t="str">
        <f t="shared" si="1061"/>
        <v/>
      </c>
      <c r="HT68" s="553" t="str">
        <f t="shared" si="1061"/>
        <v/>
      </c>
      <c r="HU68" s="553" t="str">
        <f t="shared" si="1061"/>
        <v/>
      </c>
      <c r="HV68" s="553" t="str">
        <f t="shared" si="1061"/>
        <v/>
      </c>
      <c r="HW68" s="553" t="str">
        <f t="shared" si="1061"/>
        <v/>
      </c>
      <c r="HX68" s="553" t="str">
        <f t="shared" si="1061"/>
        <v/>
      </c>
      <c r="HY68" s="553" t="str">
        <f t="shared" si="1061"/>
        <v/>
      </c>
      <c r="HZ68" s="553" t="str">
        <f t="shared" si="1061"/>
        <v/>
      </c>
      <c r="IA68" s="553" t="str">
        <f t="shared" si="1061"/>
        <v/>
      </c>
      <c r="IB68" s="553" t="str">
        <f t="shared" si="1061"/>
        <v/>
      </c>
      <c r="IC68" s="553" t="str">
        <f t="shared" si="1061"/>
        <v/>
      </c>
      <c r="ID68" s="553" t="str">
        <f t="shared" si="1061"/>
        <v/>
      </c>
      <c r="IE68" s="553" t="str">
        <f t="shared" si="1061"/>
        <v/>
      </c>
      <c r="IG68" s="552" t="str">
        <f t="shared" ref="IG68:IT68" si="1062">IF(AND($I68&lt;&gt;""),IF(AND($O68&gt;IF$8,$O68&lt;=IG$8),$K68,""),"")</f>
        <v/>
      </c>
      <c r="IH68" s="552" t="str">
        <f t="shared" si="1062"/>
        <v/>
      </c>
      <c r="II68" s="552">
        <f t="shared" si="1062"/>
        <v>3.653</v>
      </c>
      <c r="IJ68" s="552" t="str">
        <f t="shared" si="1062"/>
        <v/>
      </c>
      <c r="IK68" s="552" t="str">
        <f t="shared" si="1062"/>
        <v/>
      </c>
      <c r="IL68" s="552" t="str">
        <f t="shared" si="1062"/>
        <v/>
      </c>
      <c r="IM68" s="552" t="str">
        <f t="shared" si="1062"/>
        <v/>
      </c>
      <c r="IN68" s="552" t="str">
        <f t="shared" si="1062"/>
        <v/>
      </c>
      <c r="IO68" s="552" t="str">
        <f t="shared" si="1062"/>
        <v/>
      </c>
      <c r="IP68" s="552" t="str">
        <f t="shared" si="1062"/>
        <v/>
      </c>
      <c r="IQ68" s="552" t="str">
        <f t="shared" si="1062"/>
        <v/>
      </c>
      <c r="IR68" s="552" t="str">
        <f t="shared" si="1062"/>
        <v/>
      </c>
      <c r="IS68" s="552" t="str">
        <f t="shared" si="1062"/>
        <v/>
      </c>
      <c r="IT68" s="552" t="str">
        <f t="shared" si="1062"/>
        <v/>
      </c>
      <c r="IU68" s="229"/>
      <c r="IV68" s="552" t="str">
        <f t="shared" si="60"/>
        <v/>
      </c>
      <c r="IW68" s="552" t="str">
        <f t="shared" si="61"/>
        <v/>
      </c>
      <c r="IX68" s="552">
        <f t="shared" si="62"/>
        <v>0</v>
      </c>
      <c r="IY68" s="552" t="str">
        <f t="shared" si="63"/>
        <v/>
      </c>
      <c r="IZ68" s="552" t="str">
        <f t="shared" si="64"/>
        <v/>
      </c>
      <c r="JA68" s="552" t="str">
        <f t="shared" si="65"/>
        <v/>
      </c>
      <c r="JB68" s="552" t="str">
        <f t="shared" si="66"/>
        <v/>
      </c>
      <c r="JC68" s="552" t="str">
        <f t="shared" si="67"/>
        <v/>
      </c>
      <c r="JD68" s="552" t="str">
        <f t="shared" si="68"/>
        <v/>
      </c>
      <c r="JE68" s="552" t="str">
        <f t="shared" si="69"/>
        <v/>
      </c>
      <c r="JF68" s="552" t="str">
        <f t="shared" si="70"/>
        <v/>
      </c>
      <c r="JG68" s="552" t="str">
        <f t="shared" si="71"/>
        <v/>
      </c>
      <c r="JH68" s="552" t="str">
        <f t="shared" si="72"/>
        <v/>
      </c>
      <c r="JI68" s="552" t="str">
        <f t="shared" si="73"/>
        <v/>
      </c>
      <c r="JJ68" s="229"/>
      <c r="JK68" s="552" t="str">
        <f t="shared" ref="JK68:JX68" si="1063">IF(AND($I68&lt;&gt;""),IF(AND($O68&gt;JJ$8,$O68&lt;=JK$8),$M68,""),"")</f>
        <v/>
      </c>
      <c r="JL68" s="552" t="str">
        <f t="shared" si="1063"/>
        <v/>
      </c>
      <c r="JM68" s="552">
        <f t="shared" si="1063"/>
        <v>0</v>
      </c>
      <c r="JN68" s="552" t="str">
        <f t="shared" si="1063"/>
        <v/>
      </c>
      <c r="JO68" s="552" t="str">
        <f t="shared" si="1063"/>
        <v/>
      </c>
      <c r="JP68" s="552" t="str">
        <f t="shared" si="1063"/>
        <v/>
      </c>
      <c r="JQ68" s="552" t="str">
        <f t="shared" si="1063"/>
        <v/>
      </c>
      <c r="JR68" s="552" t="str">
        <f t="shared" si="1063"/>
        <v/>
      </c>
      <c r="JS68" s="552" t="str">
        <f t="shared" si="1063"/>
        <v/>
      </c>
      <c r="JT68" s="552" t="str">
        <f t="shared" si="1063"/>
        <v/>
      </c>
      <c r="JU68" s="552" t="str">
        <f t="shared" si="1063"/>
        <v/>
      </c>
      <c r="JV68" s="552" t="str">
        <f t="shared" si="1063"/>
        <v/>
      </c>
      <c r="JW68" s="552" t="str">
        <f t="shared" si="1063"/>
        <v/>
      </c>
      <c r="JX68" s="552" t="str">
        <f t="shared" si="1063"/>
        <v/>
      </c>
      <c r="JY68" s="229"/>
      <c r="JZ68" s="552" t="str">
        <f t="shared" ref="JZ68:KM68" si="1064">IF(AND($I68&lt;&gt;""),IF(AND($O68&gt;JY$8,$O68&lt;=JZ$8),$N68,""),"")</f>
        <v/>
      </c>
      <c r="KA68" s="552" t="str">
        <f t="shared" si="1064"/>
        <v/>
      </c>
      <c r="KB68" s="552">
        <f t="shared" si="1064"/>
        <v>0</v>
      </c>
      <c r="KC68" s="552" t="str">
        <f t="shared" si="1064"/>
        <v/>
      </c>
      <c r="KD68" s="552" t="str">
        <f t="shared" si="1064"/>
        <v/>
      </c>
      <c r="KE68" s="552" t="str">
        <f t="shared" si="1064"/>
        <v/>
      </c>
      <c r="KF68" s="552" t="str">
        <f t="shared" si="1064"/>
        <v/>
      </c>
      <c r="KG68" s="552" t="str">
        <f t="shared" si="1064"/>
        <v/>
      </c>
      <c r="KH68" s="552" t="str">
        <f t="shared" si="1064"/>
        <v/>
      </c>
      <c r="KI68" s="552" t="str">
        <f t="shared" si="1064"/>
        <v/>
      </c>
      <c r="KJ68" s="552" t="str">
        <f t="shared" si="1064"/>
        <v/>
      </c>
      <c r="KK68" s="552" t="str">
        <f t="shared" si="1064"/>
        <v/>
      </c>
      <c r="KL68" s="552" t="str">
        <f t="shared" si="1064"/>
        <v/>
      </c>
      <c r="KM68" s="552" t="str">
        <f t="shared" si="1064"/>
        <v/>
      </c>
    </row>
    <row r="69" spans="2:299" ht="18" customHeight="1" x14ac:dyDescent="0.25">
      <c r="B69" s="551">
        <f t="shared" si="595"/>
        <v>700</v>
      </c>
      <c r="C69" s="269">
        <v>23</v>
      </c>
      <c r="D69" s="269" t="s">
        <v>75</v>
      </c>
      <c r="E69" s="269">
        <v>0</v>
      </c>
      <c r="F69" s="269">
        <v>47</v>
      </c>
      <c r="G69" s="269" t="s">
        <v>75</v>
      </c>
      <c r="H69" s="269">
        <v>0</v>
      </c>
      <c r="I69" s="269" t="s">
        <v>652</v>
      </c>
      <c r="J69" s="269" t="s">
        <v>568</v>
      </c>
      <c r="K69" s="546">
        <f>VLOOKUP(I69,' 5.0 - Rebaixos'!B:N,11,FALSE)</f>
        <v>2572.8000000000002</v>
      </c>
      <c r="L69" s="546"/>
      <c r="M69" s="546"/>
      <c r="N69" s="546"/>
      <c r="O69" s="547">
        <f>IFERROR((ABS(((T69+Q69)/2)-((F69+C69)/2)))*20/1000+20/1000,0)</f>
        <v>0.02</v>
      </c>
      <c r="P69" s="547">
        <f t="shared" si="37"/>
        <v>51.456000000000003</v>
      </c>
      <c r="Q69" s="269">
        <v>23</v>
      </c>
      <c r="R69" s="269" t="s">
        <v>75</v>
      </c>
      <c r="S69" s="269">
        <v>0</v>
      </c>
      <c r="T69" s="269">
        <v>47</v>
      </c>
      <c r="U69" s="269" t="s">
        <v>75</v>
      </c>
      <c r="V69" s="269">
        <v>0</v>
      </c>
      <c r="W69" s="548" t="s">
        <v>652</v>
      </c>
      <c r="X69" s="269"/>
      <c r="Y69" s="269"/>
      <c r="Z69" s="546">
        <v>1</v>
      </c>
      <c r="AA69" s="546">
        <f t="shared" si="596"/>
        <v>2572.8000000000002</v>
      </c>
      <c r="AB69" s="549" t="s">
        <v>340</v>
      </c>
      <c r="AC69" s="37" t="str">
        <f t="shared" si="450"/>
        <v/>
      </c>
      <c r="AD69" s="9" t="str">
        <f t="shared" si="870"/>
        <v>REC</v>
      </c>
      <c r="AE69" s="552" t="str">
        <f>IF(AND($I69&lt;&gt;"",$AD69="CL"),IF(AND($O69&gt;#REF!,$O69&lt;=AN$8),$K69,""),"")</f>
        <v/>
      </c>
      <c r="AF69" s="552" t="str">
        <f t="shared" si="871"/>
        <v/>
      </c>
      <c r="AG69" s="552" t="str">
        <f t="shared" si="872"/>
        <v/>
      </c>
      <c r="AH69" s="552" t="str">
        <f t="shared" si="873"/>
        <v/>
      </c>
      <c r="AI69" s="552" t="str">
        <f t="shared" si="874"/>
        <v/>
      </c>
      <c r="AJ69" s="552" t="str">
        <f t="shared" si="875"/>
        <v/>
      </c>
      <c r="AK69" s="552" t="str">
        <f t="shared" si="876"/>
        <v/>
      </c>
      <c r="AL69" s="552" t="str">
        <f t="shared" si="877"/>
        <v/>
      </c>
      <c r="AM69" s="37">
        <f t="shared" si="597"/>
        <v>-2572.8000000000002</v>
      </c>
      <c r="AN69" s="552" t="str">
        <f t="shared" ref="AN69:BA69" si="1065">IF(AND($I69&lt;&gt;"",$AD69="C"),IF(AND($O69&gt;AM$8,$O69&lt;=AN$8),$K69,""),"")</f>
        <v/>
      </c>
      <c r="AO69" s="552" t="str">
        <f t="shared" si="1065"/>
        <v/>
      </c>
      <c r="AP69" s="552" t="str">
        <f t="shared" si="1065"/>
        <v/>
      </c>
      <c r="AQ69" s="552" t="str">
        <f t="shared" si="1065"/>
        <v/>
      </c>
      <c r="AR69" s="552" t="str">
        <f t="shared" si="1065"/>
        <v/>
      </c>
      <c r="AS69" s="552" t="str">
        <f t="shared" si="1065"/>
        <v/>
      </c>
      <c r="AT69" s="552" t="str">
        <f t="shared" si="1065"/>
        <v/>
      </c>
      <c r="AU69" s="552" t="str">
        <f t="shared" si="1065"/>
        <v/>
      </c>
      <c r="AV69" s="552" t="str">
        <f t="shared" si="1065"/>
        <v/>
      </c>
      <c r="AW69" s="552" t="str">
        <f t="shared" si="1065"/>
        <v/>
      </c>
      <c r="AX69" s="552" t="str">
        <f t="shared" si="1065"/>
        <v/>
      </c>
      <c r="AY69" s="552" t="str">
        <f t="shared" si="1065"/>
        <v/>
      </c>
      <c r="AZ69" s="552" t="str">
        <f t="shared" si="1065"/>
        <v/>
      </c>
      <c r="BA69" s="552" t="str">
        <f t="shared" si="1065"/>
        <v/>
      </c>
      <c r="BB69" s="229"/>
      <c r="BC69" s="552" t="str">
        <f t="shared" ref="BC69:BP69" si="1066">IF(AND($I69&lt;&gt;"",$AD69="C"),IF(AND($O69&gt;BB$8,$O69&lt;=BC$8),$L69,""),"")</f>
        <v/>
      </c>
      <c r="BD69" s="552" t="str">
        <f t="shared" si="1066"/>
        <v/>
      </c>
      <c r="BE69" s="552" t="str">
        <f t="shared" si="1066"/>
        <v/>
      </c>
      <c r="BF69" s="552" t="str">
        <f t="shared" si="1066"/>
        <v/>
      </c>
      <c r="BG69" s="552" t="str">
        <f t="shared" si="1066"/>
        <v/>
      </c>
      <c r="BH69" s="552" t="str">
        <f t="shared" si="1066"/>
        <v/>
      </c>
      <c r="BI69" s="552" t="str">
        <f t="shared" si="1066"/>
        <v/>
      </c>
      <c r="BJ69" s="552" t="str">
        <f t="shared" si="1066"/>
        <v/>
      </c>
      <c r="BK69" s="552" t="str">
        <f t="shared" si="1066"/>
        <v/>
      </c>
      <c r="BL69" s="552" t="str">
        <f t="shared" si="1066"/>
        <v/>
      </c>
      <c r="BM69" s="552" t="str">
        <f t="shared" si="1066"/>
        <v/>
      </c>
      <c r="BN69" s="552" t="str">
        <f t="shared" si="1066"/>
        <v/>
      </c>
      <c r="BO69" s="552" t="str">
        <f t="shared" si="1066"/>
        <v/>
      </c>
      <c r="BP69" s="552" t="str">
        <f t="shared" si="1066"/>
        <v/>
      </c>
      <c r="BR69" s="552" t="str">
        <f t="shared" ref="BR69:CC69" si="1067">IF(AND($I69&lt;&gt;"",$AD69="C"),IF(AND($O69&gt;BQ$8,$O69&lt;=BR$8),$M69,""),"")</f>
        <v/>
      </c>
      <c r="BS69" s="552" t="str">
        <f t="shared" si="1067"/>
        <v/>
      </c>
      <c r="BT69" s="552" t="str">
        <f t="shared" si="1067"/>
        <v/>
      </c>
      <c r="BU69" s="552" t="str">
        <f t="shared" si="1067"/>
        <v/>
      </c>
      <c r="BV69" s="552" t="str">
        <f t="shared" si="1067"/>
        <v/>
      </c>
      <c r="BW69" s="552" t="str">
        <f t="shared" si="1067"/>
        <v/>
      </c>
      <c r="BX69" s="552" t="str">
        <f t="shared" si="1067"/>
        <v/>
      </c>
      <c r="BY69" s="552" t="str">
        <f t="shared" si="1067"/>
        <v/>
      </c>
      <c r="BZ69" s="552" t="str">
        <f t="shared" si="1067"/>
        <v/>
      </c>
      <c r="CA69" s="552" t="str">
        <f t="shared" si="1067"/>
        <v/>
      </c>
      <c r="CB69" s="552" t="str">
        <f t="shared" si="1067"/>
        <v/>
      </c>
      <c r="CC69" s="552" t="str">
        <f t="shared" si="1067"/>
        <v/>
      </c>
      <c r="CD69" s="229"/>
      <c r="CE69" s="552" t="str">
        <f t="shared" ref="CE69:CK69" si="1068">IF(AND($I69&lt;&gt;"",$AD69="SM"),IF(AND($O69&gt;CD$8,$O69&lt;=CE$8),$N69,""),"")</f>
        <v/>
      </c>
      <c r="CF69" s="552" t="str">
        <f t="shared" si="1068"/>
        <v/>
      </c>
      <c r="CG69" s="552" t="str">
        <f t="shared" si="1068"/>
        <v/>
      </c>
      <c r="CH69" s="552" t="str">
        <f t="shared" si="1068"/>
        <v/>
      </c>
      <c r="CI69" s="552" t="str">
        <f t="shared" si="1068"/>
        <v/>
      </c>
      <c r="CJ69" s="552" t="str">
        <f t="shared" si="1068"/>
        <v/>
      </c>
      <c r="CK69" s="552" t="str">
        <f t="shared" si="1068"/>
        <v/>
      </c>
      <c r="CM69" s="553" t="str">
        <f t="shared" ref="CM69:CZ69" si="1069">IF(AND($I69&lt;&gt;"",OR($AD69="ELE",$AD69="ELD",$AD69="CX")),IF(AND($O69&gt;CL$8,$O69&lt;=CM$8),$K69,""),"")</f>
        <v/>
      </c>
      <c r="CN69" s="553" t="str">
        <f t="shared" si="1069"/>
        <v/>
      </c>
      <c r="CO69" s="553" t="str">
        <f t="shared" si="1069"/>
        <v/>
      </c>
      <c r="CP69" s="553" t="str">
        <f t="shared" si="1069"/>
        <v/>
      </c>
      <c r="CQ69" s="553" t="str">
        <f t="shared" si="1069"/>
        <v/>
      </c>
      <c r="CR69" s="553" t="str">
        <f t="shared" si="1069"/>
        <v/>
      </c>
      <c r="CS69" s="553" t="str">
        <f t="shared" si="1069"/>
        <v/>
      </c>
      <c r="CT69" s="553" t="str">
        <f t="shared" si="1069"/>
        <v/>
      </c>
      <c r="CU69" s="553" t="str">
        <f t="shared" si="1069"/>
        <v/>
      </c>
      <c r="CV69" s="553" t="str">
        <f t="shared" si="1069"/>
        <v/>
      </c>
      <c r="CW69" s="553" t="str">
        <f t="shared" si="1069"/>
        <v/>
      </c>
      <c r="CX69" s="553" t="str">
        <f t="shared" si="1069"/>
        <v/>
      </c>
      <c r="CY69" s="553" t="str">
        <f t="shared" si="1069"/>
        <v/>
      </c>
      <c r="CZ69" s="553" t="str">
        <f t="shared" si="1069"/>
        <v/>
      </c>
      <c r="DB69" s="553">
        <f t="shared" ref="DB69:DO69" si="1070">IF(AND($W69&lt;&gt;"",$AB69="CF"),IF(AND($O69&gt;DA$8,$O69&lt;=DB$8),$AA69,""),"")</f>
        <v>2572.8000000000002</v>
      </c>
      <c r="DC69" s="553" t="str">
        <f t="shared" si="1070"/>
        <v/>
      </c>
      <c r="DD69" s="553" t="str">
        <f t="shared" si="1070"/>
        <v/>
      </c>
      <c r="DE69" s="553" t="str">
        <f t="shared" si="1070"/>
        <v/>
      </c>
      <c r="DF69" s="553" t="str">
        <f t="shared" si="1070"/>
        <v/>
      </c>
      <c r="DG69" s="553" t="str">
        <f t="shared" si="1070"/>
        <v/>
      </c>
      <c r="DH69" s="553" t="str">
        <f t="shared" si="1070"/>
        <v/>
      </c>
      <c r="DI69" s="553" t="str">
        <f t="shared" si="1070"/>
        <v/>
      </c>
      <c r="DJ69" s="553" t="str">
        <f t="shared" si="1070"/>
        <v/>
      </c>
      <c r="DK69" s="553" t="str">
        <f t="shared" si="1070"/>
        <v/>
      </c>
      <c r="DL69" s="553" t="str">
        <f t="shared" si="1070"/>
        <v/>
      </c>
      <c r="DM69" s="553" t="str">
        <f t="shared" si="1070"/>
        <v/>
      </c>
      <c r="DN69" s="553" t="str">
        <f t="shared" si="1070"/>
        <v/>
      </c>
      <c r="DO69" s="553" t="str">
        <f t="shared" si="1070"/>
        <v/>
      </c>
      <c r="DQ69" s="553" t="str">
        <f t="shared" ref="DQ69:ED69" si="1071">IF(AND($W69&lt;&gt;"",$AB69="CA"),IF(AND($O69&gt;DP$8,$O69&lt;=DQ$8),$AA69,""),"")</f>
        <v/>
      </c>
      <c r="DR69" s="553" t="str">
        <f t="shared" si="1071"/>
        <v/>
      </c>
      <c r="DS69" s="553" t="str">
        <f t="shared" si="1071"/>
        <v/>
      </c>
      <c r="DT69" s="553" t="str">
        <f t="shared" si="1071"/>
        <v/>
      </c>
      <c r="DU69" s="553" t="str">
        <f t="shared" si="1071"/>
        <v/>
      </c>
      <c r="DV69" s="553" t="str">
        <f t="shared" si="1071"/>
        <v/>
      </c>
      <c r="DW69" s="553" t="str">
        <f t="shared" si="1071"/>
        <v/>
      </c>
      <c r="DX69" s="553" t="str">
        <f t="shared" si="1071"/>
        <v/>
      </c>
      <c r="DY69" s="553" t="str">
        <f t="shared" si="1071"/>
        <v/>
      </c>
      <c r="DZ69" s="553" t="str">
        <f t="shared" si="1071"/>
        <v/>
      </c>
      <c r="EA69" s="553" t="str">
        <f t="shared" si="1071"/>
        <v/>
      </c>
      <c r="EB69" s="553" t="str">
        <f t="shared" si="1071"/>
        <v/>
      </c>
      <c r="EC69" s="553" t="str">
        <f t="shared" si="1071"/>
        <v/>
      </c>
      <c r="ED69" s="553" t="str">
        <f t="shared" si="1071"/>
        <v/>
      </c>
      <c r="EF69" s="553" t="str">
        <f t="shared" ref="EF69:ES69" si="1072">IF($AC69="BFC",IF(AND($O69&gt;EE$8,$O69&lt;=EF$8),$AA69,""),"")</f>
        <v/>
      </c>
      <c r="EG69" s="553" t="str">
        <f t="shared" si="1072"/>
        <v/>
      </c>
      <c r="EH69" s="553" t="str">
        <f t="shared" si="1072"/>
        <v/>
      </c>
      <c r="EI69" s="553" t="str">
        <f t="shared" si="1072"/>
        <v/>
      </c>
      <c r="EJ69" s="553" t="str">
        <f t="shared" si="1072"/>
        <v/>
      </c>
      <c r="EK69" s="553" t="str">
        <f t="shared" si="1072"/>
        <v/>
      </c>
      <c r="EL69" s="553" t="str">
        <f t="shared" si="1072"/>
        <v/>
      </c>
      <c r="EM69" s="553" t="str">
        <f t="shared" si="1072"/>
        <v/>
      </c>
      <c r="EN69" s="553" t="str">
        <f t="shared" si="1072"/>
        <v/>
      </c>
      <c r="EO69" s="553" t="str">
        <f t="shared" si="1072"/>
        <v/>
      </c>
      <c r="EP69" s="553" t="str">
        <f t="shared" si="1072"/>
        <v/>
      </c>
      <c r="EQ69" s="553" t="str">
        <f t="shared" si="1072"/>
        <v/>
      </c>
      <c r="ER69" s="553" t="str">
        <f t="shared" si="1072"/>
        <v/>
      </c>
      <c r="ES69" s="553" t="str">
        <f t="shared" si="1072"/>
        <v/>
      </c>
      <c r="EU69" s="553" t="str">
        <f t="shared" ref="EU69:FH69" si="1073">IF($AC69="BFN",IF(AND($O69&gt;ET$8,$O69&lt;=EU$8),$AA69,""),"")</f>
        <v/>
      </c>
      <c r="EV69" s="553" t="str">
        <f t="shared" si="1073"/>
        <v/>
      </c>
      <c r="EW69" s="553" t="str">
        <f t="shared" si="1073"/>
        <v/>
      </c>
      <c r="EX69" s="553" t="str">
        <f t="shared" si="1073"/>
        <v/>
      </c>
      <c r="EY69" s="553" t="str">
        <f t="shared" si="1073"/>
        <v/>
      </c>
      <c r="EZ69" s="553" t="str">
        <f t="shared" si="1073"/>
        <v/>
      </c>
      <c r="FA69" s="553" t="str">
        <f t="shared" si="1073"/>
        <v/>
      </c>
      <c r="FB69" s="553" t="str">
        <f t="shared" si="1073"/>
        <v/>
      </c>
      <c r="FC69" s="553" t="str">
        <f t="shared" si="1073"/>
        <v/>
      </c>
      <c r="FD69" s="553" t="str">
        <f t="shared" si="1073"/>
        <v/>
      </c>
      <c r="FE69" s="553" t="str">
        <f t="shared" si="1073"/>
        <v/>
      </c>
      <c r="FF69" s="553" t="str">
        <f t="shared" si="1073"/>
        <v/>
      </c>
      <c r="FG69" s="553" t="str">
        <f t="shared" si="1073"/>
        <v/>
      </c>
      <c r="FH69" s="553" t="str">
        <f t="shared" si="1073"/>
        <v/>
      </c>
      <c r="FJ69" s="553" t="str">
        <f t="shared" ref="FJ69:FW69" si="1074">IF(AND($I69&lt;&gt;"",$AD69="RCS"),IF(AND($O69&gt;FI$8,$O69&lt;=FJ$8),SUM($K69:$M69),""),"")</f>
        <v/>
      </c>
      <c r="FK69" s="553" t="str">
        <f t="shared" si="1074"/>
        <v/>
      </c>
      <c r="FL69" s="553" t="str">
        <f t="shared" si="1074"/>
        <v/>
      </c>
      <c r="FM69" s="553" t="str">
        <f t="shared" si="1074"/>
        <v/>
      </c>
      <c r="FN69" s="553" t="str">
        <f t="shared" si="1074"/>
        <v/>
      </c>
      <c r="FO69" s="553" t="str">
        <f t="shared" si="1074"/>
        <v/>
      </c>
      <c r="FP69" s="553" t="str">
        <f t="shared" si="1074"/>
        <v/>
      </c>
      <c r="FQ69" s="553" t="str">
        <f t="shared" si="1074"/>
        <v/>
      </c>
      <c r="FR69" s="553" t="str">
        <f t="shared" si="1074"/>
        <v/>
      </c>
      <c r="FS69" s="553" t="str">
        <f t="shared" si="1074"/>
        <v/>
      </c>
      <c r="FT69" s="553" t="str">
        <f t="shared" si="1074"/>
        <v/>
      </c>
      <c r="FU69" s="553" t="str">
        <f t="shared" si="1074"/>
        <v/>
      </c>
      <c r="FV69" s="553" t="str">
        <f t="shared" si="1074"/>
        <v/>
      </c>
      <c r="FW69" s="553" t="str">
        <f t="shared" si="1074"/>
        <v/>
      </c>
      <c r="FY69" s="553">
        <f t="shared" ref="FY69:GL69" si="1075">IF(AND($I69&lt;&gt;"",$AD69="REC"),IF(AND($O69&gt;FX$8,$O69&lt;=FY$8),SUM($K69:$M69),""),"")</f>
        <v>2572.8000000000002</v>
      </c>
      <c r="FZ69" s="553" t="str">
        <f t="shared" si="1075"/>
        <v/>
      </c>
      <c r="GA69" s="553" t="str">
        <f t="shared" si="1075"/>
        <v/>
      </c>
      <c r="GB69" s="553" t="str">
        <f t="shared" si="1075"/>
        <v/>
      </c>
      <c r="GC69" s="553" t="str">
        <f t="shared" si="1075"/>
        <v/>
      </c>
      <c r="GD69" s="553" t="str">
        <f t="shared" si="1075"/>
        <v/>
      </c>
      <c r="GE69" s="553" t="str">
        <f t="shared" si="1075"/>
        <v/>
      </c>
      <c r="GF69" s="553" t="str">
        <f t="shared" si="1075"/>
        <v/>
      </c>
      <c r="GG69" s="553" t="str">
        <f t="shared" si="1075"/>
        <v/>
      </c>
      <c r="GH69" s="553" t="str">
        <f t="shared" si="1075"/>
        <v/>
      </c>
      <c r="GI69" s="553" t="str">
        <f t="shared" si="1075"/>
        <v/>
      </c>
      <c r="GJ69" s="553" t="str">
        <f t="shared" si="1075"/>
        <v/>
      </c>
      <c r="GK69" s="553" t="str">
        <f t="shared" si="1075"/>
        <v/>
      </c>
      <c r="GL69" s="553" t="str">
        <f t="shared" si="1075"/>
        <v/>
      </c>
      <c r="GN69" s="553" t="str">
        <f t="shared" ref="GN69:HA69" si="1076">IF(AND($I69&lt;&gt;"",$AD69="RBA"),IF(AND($O69&gt;GM$8,$O69&lt;=GN$8),SUM($K69:$M69),""),"")</f>
        <v/>
      </c>
      <c r="GO69" s="553" t="str">
        <f t="shared" si="1076"/>
        <v/>
      </c>
      <c r="GP69" s="553" t="str">
        <f t="shared" si="1076"/>
        <v/>
      </c>
      <c r="GQ69" s="553" t="str">
        <f t="shared" si="1076"/>
        <v/>
      </c>
      <c r="GR69" s="553" t="str">
        <f t="shared" si="1076"/>
        <v/>
      </c>
      <c r="GS69" s="553" t="str">
        <f t="shared" si="1076"/>
        <v/>
      </c>
      <c r="GT69" s="553" t="str">
        <f t="shared" si="1076"/>
        <v/>
      </c>
      <c r="GU69" s="553" t="str">
        <f t="shared" si="1076"/>
        <v/>
      </c>
      <c r="GV69" s="553" t="str">
        <f t="shared" si="1076"/>
        <v/>
      </c>
      <c r="GW69" s="553" t="str">
        <f t="shared" si="1076"/>
        <v/>
      </c>
      <c r="GX69" s="553" t="str">
        <f t="shared" si="1076"/>
        <v/>
      </c>
      <c r="GY69" s="553" t="str">
        <f t="shared" si="1076"/>
        <v/>
      </c>
      <c r="GZ69" s="553" t="str">
        <f t="shared" si="1076"/>
        <v/>
      </c>
      <c r="HA69" s="553" t="str">
        <f t="shared" si="1076"/>
        <v/>
      </c>
      <c r="HC69" s="553" t="str">
        <f t="shared" ref="HC69:HP69" si="1077">IF(AND($I69&lt;&gt;"",$AD69="RBS"),IF(AND($O69&gt;HB$8,$O69&lt;=HC$8),SUM($K69:$M69),""),"")</f>
        <v/>
      </c>
      <c r="HD69" s="553" t="str">
        <f t="shared" si="1077"/>
        <v/>
      </c>
      <c r="HE69" s="553" t="str">
        <f t="shared" si="1077"/>
        <v/>
      </c>
      <c r="HF69" s="553" t="str">
        <f t="shared" si="1077"/>
        <v/>
      </c>
      <c r="HG69" s="553" t="str">
        <f t="shared" si="1077"/>
        <v/>
      </c>
      <c r="HH69" s="553" t="str">
        <f t="shared" si="1077"/>
        <v/>
      </c>
      <c r="HI69" s="553" t="str">
        <f t="shared" si="1077"/>
        <v/>
      </c>
      <c r="HJ69" s="553" t="str">
        <f t="shared" si="1077"/>
        <v/>
      </c>
      <c r="HK69" s="553" t="str">
        <f t="shared" si="1077"/>
        <v/>
      </c>
      <c r="HL69" s="553" t="str">
        <f t="shared" si="1077"/>
        <v/>
      </c>
      <c r="HM69" s="553" t="str">
        <f t="shared" si="1077"/>
        <v/>
      </c>
      <c r="HN69" s="553" t="str">
        <f t="shared" si="1077"/>
        <v/>
      </c>
      <c r="HO69" s="553" t="str">
        <f t="shared" si="1077"/>
        <v/>
      </c>
      <c r="HP69" s="553" t="str">
        <f t="shared" si="1077"/>
        <v/>
      </c>
      <c r="HR69" s="553" t="str">
        <f t="shared" ref="HR69:IE69" si="1078">IF(AND($I69&lt;&gt;"",$AD69="RCD"),IF(AND($O69&gt;HQ$8,$O69&lt;=HR$8),SUM($K69:$M69),""),"")</f>
        <v/>
      </c>
      <c r="HS69" s="553" t="str">
        <f t="shared" si="1078"/>
        <v/>
      </c>
      <c r="HT69" s="553" t="str">
        <f t="shared" si="1078"/>
        <v/>
      </c>
      <c r="HU69" s="553" t="str">
        <f t="shared" si="1078"/>
        <v/>
      </c>
      <c r="HV69" s="553" t="str">
        <f t="shared" si="1078"/>
        <v/>
      </c>
      <c r="HW69" s="553" t="str">
        <f t="shared" si="1078"/>
        <v/>
      </c>
      <c r="HX69" s="553" t="str">
        <f t="shared" si="1078"/>
        <v/>
      </c>
      <c r="HY69" s="553" t="str">
        <f t="shared" si="1078"/>
        <v/>
      </c>
      <c r="HZ69" s="553" t="str">
        <f t="shared" si="1078"/>
        <v/>
      </c>
      <c r="IA69" s="553" t="str">
        <f t="shared" si="1078"/>
        <v/>
      </c>
      <c r="IB69" s="553" t="str">
        <f t="shared" si="1078"/>
        <v/>
      </c>
      <c r="IC69" s="553" t="str">
        <f t="shared" si="1078"/>
        <v/>
      </c>
      <c r="ID69" s="553" t="str">
        <f t="shared" si="1078"/>
        <v/>
      </c>
      <c r="IE69" s="553" t="str">
        <f t="shared" si="1078"/>
        <v/>
      </c>
      <c r="IG69" s="552">
        <f t="shared" ref="IG69:IT69" si="1079">IF(AND($I69&lt;&gt;""),IF(AND($O69&gt;IF$8,$O69&lt;=IG$8),$K69,""),"")</f>
        <v>2572.8000000000002</v>
      </c>
      <c r="IH69" s="552" t="str">
        <f t="shared" si="1079"/>
        <v/>
      </c>
      <c r="II69" s="552" t="str">
        <f t="shared" si="1079"/>
        <v/>
      </c>
      <c r="IJ69" s="552" t="str">
        <f t="shared" si="1079"/>
        <v/>
      </c>
      <c r="IK69" s="552" t="str">
        <f t="shared" si="1079"/>
        <v/>
      </c>
      <c r="IL69" s="552" t="str">
        <f t="shared" si="1079"/>
        <v/>
      </c>
      <c r="IM69" s="552" t="str">
        <f t="shared" si="1079"/>
        <v/>
      </c>
      <c r="IN69" s="552" t="str">
        <f t="shared" si="1079"/>
        <v/>
      </c>
      <c r="IO69" s="552" t="str">
        <f t="shared" si="1079"/>
        <v/>
      </c>
      <c r="IP69" s="552" t="str">
        <f t="shared" si="1079"/>
        <v/>
      </c>
      <c r="IQ69" s="552" t="str">
        <f t="shared" si="1079"/>
        <v/>
      </c>
      <c r="IR69" s="552" t="str">
        <f t="shared" si="1079"/>
        <v/>
      </c>
      <c r="IS69" s="552" t="str">
        <f t="shared" si="1079"/>
        <v/>
      </c>
      <c r="IT69" s="552" t="str">
        <f t="shared" si="1079"/>
        <v/>
      </c>
      <c r="IU69" s="229"/>
      <c r="IV69" s="552">
        <f t="shared" si="60"/>
        <v>0</v>
      </c>
      <c r="IW69" s="552" t="str">
        <f t="shared" si="61"/>
        <v/>
      </c>
      <c r="IX69" s="552" t="str">
        <f t="shared" si="62"/>
        <v/>
      </c>
      <c r="IY69" s="552" t="str">
        <f t="shared" si="63"/>
        <v/>
      </c>
      <c r="IZ69" s="552" t="str">
        <f t="shared" si="64"/>
        <v/>
      </c>
      <c r="JA69" s="552" t="str">
        <f t="shared" si="65"/>
        <v/>
      </c>
      <c r="JB69" s="552" t="str">
        <f t="shared" si="66"/>
        <v/>
      </c>
      <c r="JC69" s="552" t="str">
        <f t="shared" si="67"/>
        <v/>
      </c>
      <c r="JD69" s="552" t="str">
        <f t="shared" si="68"/>
        <v/>
      </c>
      <c r="JE69" s="552" t="str">
        <f t="shared" si="69"/>
        <v/>
      </c>
      <c r="JF69" s="552" t="str">
        <f t="shared" si="70"/>
        <v/>
      </c>
      <c r="JG69" s="552" t="str">
        <f t="shared" si="71"/>
        <v/>
      </c>
      <c r="JH69" s="552" t="str">
        <f t="shared" si="72"/>
        <v/>
      </c>
      <c r="JI69" s="552" t="str">
        <f t="shared" si="73"/>
        <v/>
      </c>
      <c r="JJ69" s="229"/>
      <c r="JK69" s="552">
        <f t="shared" ref="JK69:JX69" si="1080">IF(AND($I69&lt;&gt;""),IF(AND($O69&gt;JJ$8,$O69&lt;=JK$8),$M69,""),"")</f>
        <v>0</v>
      </c>
      <c r="JL69" s="552" t="str">
        <f t="shared" si="1080"/>
        <v/>
      </c>
      <c r="JM69" s="552" t="str">
        <f t="shared" si="1080"/>
        <v/>
      </c>
      <c r="JN69" s="552" t="str">
        <f t="shared" si="1080"/>
        <v/>
      </c>
      <c r="JO69" s="552" t="str">
        <f t="shared" si="1080"/>
        <v/>
      </c>
      <c r="JP69" s="552" t="str">
        <f t="shared" si="1080"/>
        <v/>
      </c>
      <c r="JQ69" s="552" t="str">
        <f t="shared" si="1080"/>
        <v/>
      </c>
      <c r="JR69" s="552" t="str">
        <f t="shared" si="1080"/>
        <v/>
      </c>
      <c r="JS69" s="552" t="str">
        <f t="shared" si="1080"/>
        <v/>
      </c>
      <c r="JT69" s="552" t="str">
        <f t="shared" si="1080"/>
        <v/>
      </c>
      <c r="JU69" s="552" t="str">
        <f t="shared" si="1080"/>
        <v/>
      </c>
      <c r="JV69" s="552" t="str">
        <f t="shared" si="1080"/>
        <v/>
      </c>
      <c r="JW69" s="552" t="str">
        <f t="shared" si="1080"/>
        <v/>
      </c>
      <c r="JX69" s="552" t="str">
        <f t="shared" si="1080"/>
        <v/>
      </c>
      <c r="JY69" s="229"/>
      <c r="JZ69" s="552">
        <f t="shared" ref="JZ69:KM69" si="1081">IF(AND($I69&lt;&gt;""),IF(AND($O69&gt;JY$8,$O69&lt;=JZ$8),$N69,""),"")</f>
        <v>0</v>
      </c>
      <c r="KA69" s="552" t="str">
        <f t="shared" si="1081"/>
        <v/>
      </c>
      <c r="KB69" s="552" t="str">
        <f t="shared" si="1081"/>
        <v/>
      </c>
      <c r="KC69" s="552" t="str">
        <f t="shared" si="1081"/>
        <v/>
      </c>
      <c r="KD69" s="552" t="str">
        <f t="shared" si="1081"/>
        <v/>
      </c>
      <c r="KE69" s="552" t="str">
        <f t="shared" si="1081"/>
        <v/>
      </c>
      <c r="KF69" s="552" t="str">
        <f t="shared" si="1081"/>
        <v/>
      </c>
      <c r="KG69" s="552" t="str">
        <f t="shared" si="1081"/>
        <v/>
      </c>
      <c r="KH69" s="552" t="str">
        <f t="shared" si="1081"/>
        <v/>
      </c>
      <c r="KI69" s="552" t="str">
        <f t="shared" si="1081"/>
        <v/>
      </c>
      <c r="KJ69" s="552" t="str">
        <f t="shared" si="1081"/>
        <v/>
      </c>
      <c r="KK69" s="552" t="str">
        <f t="shared" si="1081"/>
        <v/>
      </c>
      <c r="KL69" s="552" t="str">
        <f t="shared" si="1081"/>
        <v/>
      </c>
      <c r="KM69" s="552" t="str">
        <f t="shared" si="1081"/>
        <v/>
      </c>
    </row>
    <row r="70" spans="2:299" ht="18" customHeight="1" x14ac:dyDescent="0.25">
      <c r="B70" s="551">
        <f t="shared" si="595"/>
        <v>700</v>
      </c>
      <c r="C70" s="269">
        <v>23</v>
      </c>
      <c r="D70" s="269" t="s">
        <v>75</v>
      </c>
      <c r="E70" s="269">
        <v>0</v>
      </c>
      <c r="F70" s="269">
        <v>47</v>
      </c>
      <c r="G70" s="269" t="s">
        <v>75</v>
      </c>
      <c r="H70" s="269">
        <v>0</v>
      </c>
      <c r="I70" s="269" t="s">
        <v>653</v>
      </c>
      <c r="J70" s="269" t="s">
        <v>568</v>
      </c>
      <c r="K70" s="546">
        <f>VLOOKUP(I70,' 5.0 - Rebaixos'!B:N,11,FALSE)</f>
        <v>2572.8000000000002</v>
      </c>
      <c r="L70" s="546"/>
      <c r="M70" s="546"/>
      <c r="N70" s="546"/>
      <c r="O70" s="547">
        <f>IFERROR((ABS(((T70+Q70)/2)-((F70+C70)/2)))*20/1000+20/1000,0)</f>
        <v>0.02</v>
      </c>
      <c r="P70" s="547">
        <f t="shared" si="37"/>
        <v>51.456000000000003</v>
      </c>
      <c r="Q70" s="269">
        <v>23</v>
      </c>
      <c r="R70" s="269" t="s">
        <v>75</v>
      </c>
      <c r="S70" s="269">
        <v>0</v>
      </c>
      <c r="T70" s="269">
        <v>47</v>
      </c>
      <c r="U70" s="269" t="s">
        <v>75</v>
      </c>
      <c r="V70" s="269">
        <v>0</v>
      </c>
      <c r="W70" s="548" t="s">
        <v>653</v>
      </c>
      <c r="X70" s="269"/>
      <c r="Y70" s="269"/>
      <c r="Z70" s="546">
        <v>1</v>
      </c>
      <c r="AA70" s="546">
        <f t="shared" si="596"/>
        <v>2572.8000000000002</v>
      </c>
      <c r="AB70" s="549" t="s">
        <v>340</v>
      </c>
      <c r="AC70" s="37" t="str">
        <f t="shared" si="450"/>
        <v/>
      </c>
      <c r="AD70" s="9" t="str">
        <f t="shared" si="870"/>
        <v>REC</v>
      </c>
      <c r="AE70" s="552" t="str">
        <f>IF(AND($I70&lt;&gt;"",$AD70="CL"),IF(AND($O70&gt;#REF!,$O70&lt;=AN$8),$K70,""),"")</f>
        <v/>
      </c>
      <c r="AF70" s="552" t="str">
        <f t="shared" si="871"/>
        <v/>
      </c>
      <c r="AG70" s="552" t="str">
        <f t="shared" si="872"/>
        <v/>
      </c>
      <c r="AH70" s="552" t="str">
        <f t="shared" si="873"/>
        <v/>
      </c>
      <c r="AI70" s="552" t="str">
        <f t="shared" si="874"/>
        <v/>
      </c>
      <c r="AJ70" s="552" t="str">
        <f t="shared" si="875"/>
        <v/>
      </c>
      <c r="AK70" s="552" t="str">
        <f t="shared" si="876"/>
        <v/>
      </c>
      <c r="AL70" s="552" t="str">
        <f t="shared" si="877"/>
        <v/>
      </c>
      <c r="AM70" s="37">
        <f t="shared" si="597"/>
        <v>-2572.8000000000002</v>
      </c>
      <c r="AN70" s="552" t="str">
        <f t="shared" ref="AN70:BA70" si="1082">IF(AND($I70&lt;&gt;"",$AD70="C"),IF(AND($O70&gt;AM$8,$O70&lt;=AN$8),$K70,""),"")</f>
        <v/>
      </c>
      <c r="AO70" s="552" t="str">
        <f t="shared" si="1082"/>
        <v/>
      </c>
      <c r="AP70" s="552" t="str">
        <f t="shared" si="1082"/>
        <v/>
      </c>
      <c r="AQ70" s="552" t="str">
        <f t="shared" si="1082"/>
        <v/>
      </c>
      <c r="AR70" s="552" t="str">
        <f t="shared" si="1082"/>
        <v/>
      </c>
      <c r="AS70" s="552" t="str">
        <f t="shared" si="1082"/>
        <v/>
      </c>
      <c r="AT70" s="552" t="str">
        <f t="shared" si="1082"/>
        <v/>
      </c>
      <c r="AU70" s="552" t="str">
        <f t="shared" si="1082"/>
        <v/>
      </c>
      <c r="AV70" s="552" t="str">
        <f t="shared" si="1082"/>
        <v/>
      </c>
      <c r="AW70" s="552" t="str">
        <f t="shared" si="1082"/>
        <v/>
      </c>
      <c r="AX70" s="552" t="str">
        <f t="shared" si="1082"/>
        <v/>
      </c>
      <c r="AY70" s="552" t="str">
        <f t="shared" si="1082"/>
        <v/>
      </c>
      <c r="AZ70" s="552" t="str">
        <f t="shared" si="1082"/>
        <v/>
      </c>
      <c r="BA70" s="552" t="str">
        <f t="shared" si="1082"/>
        <v/>
      </c>
      <c r="BB70" s="229"/>
      <c r="BC70" s="552" t="str">
        <f t="shared" ref="BC70:BP70" si="1083">IF(AND($I70&lt;&gt;"",$AD70="C"),IF(AND($O70&gt;BB$8,$O70&lt;=BC$8),$L70,""),"")</f>
        <v/>
      </c>
      <c r="BD70" s="552" t="str">
        <f t="shared" si="1083"/>
        <v/>
      </c>
      <c r="BE70" s="552" t="str">
        <f t="shared" si="1083"/>
        <v/>
      </c>
      <c r="BF70" s="552" t="str">
        <f t="shared" si="1083"/>
        <v/>
      </c>
      <c r="BG70" s="552" t="str">
        <f t="shared" si="1083"/>
        <v/>
      </c>
      <c r="BH70" s="552" t="str">
        <f t="shared" si="1083"/>
        <v/>
      </c>
      <c r="BI70" s="552" t="str">
        <f t="shared" si="1083"/>
        <v/>
      </c>
      <c r="BJ70" s="552" t="str">
        <f t="shared" si="1083"/>
        <v/>
      </c>
      <c r="BK70" s="552" t="str">
        <f t="shared" si="1083"/>
        <v/>
      </c>
      <c r="BL70" s="552" t="str">
        <f t="shared" si="1083"/>
        <v/>
      </c>
      <c r="BM70" s="552" t="str">
        <f t="shared" si="1083"/>
        <v/>
      </c>
      <c r="BN70" s="552" t="str">
        <f t="shared" si="1083"/>
        <v/>
      </c>
      <c r="BO70" s="552" t="str">
        <f t="shared" si="1083"/>
        <v/>
      </c>
      <c r="BP70" s="552" t="str">
        <f t="shared" si="1083"/>
        <v/>
      </c>
      <c r="BR70" s="552" t="str">
        <f t="shared" ref="BR70:CC70" si="1084">IF(AND($I70&lt;&gt;"",$AD70="C"),IF(AND($O70&gt;BQ$8,$O70&lt;=BR$8),$M70,""),"")</f>
        <v/>
      </c>
      <c r="BS70" s="552" t="str">
        <f t="shared" si="1084"/>
        <v/>
      </c>
      <c r="BT70" s="552" t="str">
        <f t="shared" si="1084"/>
        <v/>
      </c>
      <c r="BU70" s="552" t="str">
        <f t="shared" si="1084"/>
        <v/>
      </c>
      <c r="BV70" s="552" t="str">
        <f t="shared" si="1084"/>
        <v/>
      </c>
      <c r="BW70" s="552" t="str">
        <f t="shared" si="1084"/>
        <v/>
      </c>
      <c r="BX70" s="552" t="str">
        <f t="shared" si="1084"/>
        <v/>
      </c>
      <c r="BY70" s="552" t="str">
        <f t="shared" si="1084"/>
        <v/>
      </c>
      <c r="BZ70" s="552" t="str">
        <f t="shared" si="1084"/>
        <v/>
      </c>
      <c r="CA70" s="552" t="str">
        <f t="shared" si="1084"/>
        <v/>
      </c>
      <c r="CB70" s="552" t="str">
        <f t="shared" si="1084"/>
        <v/>
      </c>
      <c r="CC70" s="552" t="str">
        <f t="shared" si="1084"/>
        <v/>
      </c>
      <c r="CD70" s="229"/>
      <c r="CE70" s="552" t="str">
        <f t="shared" ref="CE70:CK70" si="1085">IF(AND($I70&lt;&gt;"",$AD70="SM"),IF(AND($O70&gt;CD$8,$O70&lt;=CE$8),$N70,""),"")</f>
        <v/>
      </c>
      <c r="CF70" s="552" t="str">
        <f t="shared" si="1085"/>
        <v/>
      </c>
      <c r="CG70" s="552" t="str">
        <f t="shared" si="1085"/>
        <v/>
      </c>
      <c r="CH70" s="552" t="str">
        <f t="shared" si="1085"/>
        <v/>
      </c>
      <c r="CI70" s="552" t="str">
        <f t="shared" si="1085"/>
        <v/>
      </c>
      <c r="CJ70" s="552" t="str">
        <f t="shared" si="1085"/>
        <v/>
      </c>
      <c r="CK70" s="552" t="str">
        <f t="shared" si="1085"/>
        <v/>
      </c>
      <c r="CM70" s="553" t="str">
        <f t="shared" ref="CM70:CZ70" si="1086">IF(AND($I70&lt;&gt;"",OR($AD70="ELE",$AD70="ELD",$AD70="CX")),IF(AND($O70&gt;CL$8,$O70&lt;=CM$8),$K70,""),"")</f>
        <v/>
      </c>
      <c r="CN70" s="553" t="str">
        <f t="shared" si="1086"/>
        <v/>
      </c>
      <c r="CO70" s="553" t="str">
        <f t="shared" si="1086"/>
        <v/>
      </c>
      <c r="CP70" s="553" t="str">
        <f t="shared" si="1086"/>
        <v/>
      </c>
      <c r="CQ70" s="553" t="str">
        <f t="shared" si="1086"/>
        <v/>
      </c>
      <c r="CR70" s="553" t="str">
        <f t="shared" si="1086"/>
        <v/>
      </c>
      <c r="CS70" s="553" t="str">
        <f t="shared" si="1086"/>
        <v/>
      </c>
      <c r="CT70" s="553" t="str">
        <f t="shared" si="1086"/>
        <v/>
      </c>
      <c r="CU70" s="553" t="str">
        <f t="shared" si="1086"/>
        <v/>
      </c>
      <c r="CV70" s="553" t="str">
        <f t="shared" si="1086"/>
        <v/>
      </c>
      <c r="CW70" s="553" t="str">
        <f t="shared" si="1086"/>
        <v/>
      </c>
      <c r="CX70" s="553" t="str">
        <f t="shared" si="1086"/>
        <v/>
      </c>
      <c r="CY70" s="553" t="str">
        <f t="shared" si="1086"/>
        <v/>
      </c>
      <c r="CZ70" s="553" t="str">
        <f t="shared" si="1086"/>
        <v/>
      </c>
      <c r="DB70" s="553">
        <f t="shared" ref="DB70:DO70" si="1087">IF(AND($W70&lt;&gt;"",$AB70="CF"),IF(AND($O70&gt;DA$8,$O70&lt;=DB$8),$AA70,""),"")</f>
        <v>2572.8000000000002</v>
      </c>
      <c r="DC70" s="553" t="str">
        <f t="shared" si="1087"/>
        <v/>
      </c>
      <c r="DD70" s="553" t="str">
        <f t="shared" si="1087"/>
        <v/>
      </c>
      <c r="DE70" s="553" t="str">
        <f t="shared" si="1087"/>
        <v/>
      </c>
      <c r="DF70" s="553" t="str">
        <f t="shared" si="1087"/>
        <v/>
      </c>
      <c r="DG70" s="553" t="str">
        <f t="shared" si="1087"/>
        <v/>
      </c>
      <c r="DH70" s="553" t="str">
        <f t="shared" si="1087"/>
        <v/>
      </c>
      <c r="DI70" s="553" t="str">
        <f t="shared" si="1087"/>
        <v/>
      </c>
      <c r="DJ70" s="553" t="str">
        <f t="shared" si="1087"/>
        <v/>
      </c>
      <c r="DK70" s="553" t="str">
        <f t="shared" si="1087"/>
        <v/>
      </c>
      <c r="DL70" s="553" t="str">
        <f t="shared" si="1087"/>
        <v/>
      </c>
      <c r="DM70" s="553" t="str">
        <f t="shared" si="1087"/>
        <v/>
      </c>
      <c r="DN70" s="553" t="str">
        <f t="shared" si="1087"/>
        <v/>
      </c>
      <c r="DO70" s="553" t="str">
        <f t="shared" si="1087"/>
        <v/>
      </c>
      <c r="DQ70" s="553" t="str">
        <f t="shared" ref="DQ70:ED70" si="1088">IF(AND($W70&lt;&gt;"",$AB70="CA"),IF(AND($O70&gt;DP$8,$O70&lt;=DQ$8),$AA70,""),"")</f>
        <v/>
      </c>
      <c r="DR70" s="553" t="str">
        <f t="shared" si="1088"/>
        <v/>
      </c>
      <c r="DS70" s="553" t="str">
        <f t="shared" si="1088"/>
        <v/>
      </c>
      <c r="DT70" s="553" t="str">
        <f t="shared" si="1088"/>
        <v/>
      </c>
      <c r="DU70" s="553" t="str">
        <f t="shared" si="1088"/>
        <v/>
      </c>
      <c r="DV70" s="553" t="str">
        <f t="shared" si="1088"/>
        <v/>
      </c>
      <c r="DW70" s="553" t="str">
        <f t="shared" si="1088"/>
        <v/>
      </c>
      <c r="DX70" s="553" t="str">
        <f t="shared" si="1088"/>
        <v/>
      </c>
      <c r="DY70" s="553" t="str">
        <f t="shared" si="1088"/>
        <v/>
      </c>
      <c r="DZ70" s="553" t="str">
        <f t="shared" si="1088"/>
        <v/>
      </c>
      <c r="EA70" s="553" t="str">
        <f t="shared" si="1088"/>
        <v/>
      </c>
      <c r="EB70" s="553" t="str">
        <f t="shared" si="1088"/>
        <v/>
      </c>
      <c r="EC70" s="553" t="str">
        <f t="shared" si="1088"/>
        <v/>
      </c>
      <c r="ED70" s="553" t="str">
        <f t="shared" si="1088"/>
        <v/>
      </c>
      <c r="EF70" s="553" t="str">
        <f t="shared" ref="EF70:ES70" si="1089">IF($AC70="BFC",IF(AND($O70&gt;EE$8,$O70&lt;=EF$8),$AA70,""),"")</f>
        <v/>
      </c>
      <c r="EG70" s="553" t="str">
        <f t="shared" si="1089"/>
        <v/>
      </c>
      <c r="EH70" s="553" t="str">
        <f t="shared" si="1089"/>
        <v/>
      </c>
      <c r="EI70" s="553" t="str">
        <f t="shared" si="1089"/>
        <v/>
      </c>
      <c r="EJ70" s="553" t="str">
        <f t="shared" si="1089"/>
        <v/>
      </c>
      <c r="EK70" s="553" t="str">
        <f t="shared" si="1089"/>
        <v/>
      </c>
      <c r="EL70" s="553" t="str">
        <f t="shared" si="1089"/>
        <v/>
      </c>
      <c r="EM70" s="553" t="str">
        <f t="shared" si="1089"/>
        <v/>
      </c>
      <c r="EN70" s="553" t="str">
        <f t="shared" si="1089"/>
        <v/>
      </c>
      <c r="EO70" s="553" t="str">
        <f t="shared" si="1089"/>
        <v/>
      </c>
      <c r="EP70" s="553" t="str">
        <f t="shared" si="1089"/>
        <v/>
      </c>
      <c r="EQ70" s="553" t="str">
        <f t="shared" si="1089"/>
        <v/>
      </c>
      <c r="ER70" s="553" t="str">
        <f t="shared" si="1089"/>
        <v/>
      </c>
      <c r="ES70" s="553" t="str">
        <f t="shared" si="1089"/>
        <v/>
      </c>
      <c r="EU70" s="553" t="str">
        <f t="shared" ref="EU70:FH70" si="1090">IF($AC70="BFN",IF(AND($O70&gt;ET$8,$O70&lt;=EU$8),$AA70,""),"")</f>
        <v/>
      </c>
      <c r="EV70" s="553" t="str">
        <f t="shared" si="1090"/>
        <v/>
      </c>
      <c r="EW70" s="553" t="str">
        <f t="shared" si="1090"/>
        <v/>
      </c>
      <c r="EX70" s="553" t="str">
        <f t="shared" si="1090"/>
        <v/>
      </c>
      <c r="EY70" s="553" t="str">
        <f t="shared" si="1090"/>
        <v/>
      </c>
      <c r="EZ70" s="553" t="str">
        <f t="shared" si="1090"/>
        <v/>
      </c>
      <c r="FA70" s="553" t="str">
        <f t="shared" si="1090"/>
        <v/>
      </c>
      <c r="FB70" s="553" t="str">
        <f t="shared" si="1090"/>
        <v/>
      </c>
      <c r="FC70" s="553" t="str">
        <f t="shared" si="1090"/>
        <v/>
      </c>
      <c r="FD70" s="553" t="str">
        <f t="shared" si="1090"/>
        <v/>
      </c>
      <c r="FE70" s="553" t="str">
        <f t="shared" si="1090"/>
        <v/>
      </c>
      <c r="FF70" s="553" t="str">
        <f t="shared" si="1090"/>
        <v/>
      </c>
      <c r="FG70" s="553" t="str">
        <f t="shared" si="1090"/>
        <v/>
      </c>
      <c r="FH70" s="553" t="str">
        <f t="shared" si="1090"/>
        <v/>
      </c>
      <c r="FJ70" s="553" t="str">
        <f t="shared" ref="FJ70:FW70" si="1091">IF(AND($I70&lt;&gt;"",$AD70="RCS"),IF(AND($O70&gt;FI$8,$O70&lt;=FJ$8),SUM($K70:$M70),""),"")</f>
        <v/>
      </c>
      <c r="FK70" s="553" t="str">
        <f t="shared" si="1091"/>
        <v/>
      </c>
      <c r="FL70" s="553" t="str">
        <f t="shared" si="1091"/>
        <v/>
      </c>
      <c r="FM70" s="553" t="str">
        <f t="shared" si="1091"/>
        <v/>
      </c>
      <c r="FN70" s="553" t="str">
        <f t="shared" si="1091"/>
        <v/>
      </c>
      <c r="FO70" s="553" t="str">
        <f t="shared" si="1091"/>
        <v/>
      </c>
      <c r="FP70" s="553" t="str">
        <f t="shared" si="1091"/>
        <v/>
      </c>
      <c r="FQ70" s="553" t="str">
        <f t="shared" si="1091"/>
        <v/>
      </c>
      <c r="FR70" s="553" t="str">
        <f t="shared" si="1091"/>
        <v/>
      </c>
      <c r="FS70" s="553" t="str">
        <f t="shared" si="1091"/>
        <v/>
      </c>
      <c r="FT70" s="553" t="str">
        <f t="shared" si="1091"/>
        <v/>
      </c>
      <c r="FU70" s="553" t="str">
        <f t="shared" si="1091"/>
        <v/>
      </c>
      <c r="FV70" s="553" t="str">
        <f t="shared" si="1091"/>
        <v/>
      </c>
      <c r="FW70" s="553" t="str">
        <f t="shared" si="1091"/>
        <v/>
      </c>
      <c r="FY70" s="553">
        <f t="shared" ref="FY70:GL70" si="1092">IF(AND($I70&lt;&gt;"",$AD70="REC"),IF(AND($O70&gt;FX$8,$O70&lt;=FY$8),SUM($K70:$M70),""),"")</f>
        <v>2572.8000000000002</v>
      </c>
      <c r="FZ70" s="553" t="str">
        <f t="shared" si="1092"/>
        <v/>
      </c>
      <c r="GA70" s="553" t="str">
        <f t="shared" si="1092"/>
        <v/>
      </c>
      <c r="GB70" s="553" t="str">
        <f t="shared" si="1092"/>
        <v/>
      </c>
      <c r="GC70" s="553" t="str">
        <f t="shared" si="1092"/>
        <v/>
      </c>
      <c r="GD70" s="553" t="str">
        <f t="shared" si="1092"/>
        <v/>
      </c>
      <c r="GE70" s="553" t="str">
        <f t="shared" si="1092"/>
        <v/>
      </c>
      <c r="GF70" s="553" t="str">
        <f t="shared" si="1092"/>
        <v/>
      </c>
      <c r="GG70" s="553" t="str">
        <f t="shared" si="1092"/>
        <v/>
      </c>
      <c r="GH70" s="553" t="str">
        <f t="shared" si="1092"/>
        <v/>
      </c>
      <c r="GI70" s="553" t="str">
        <f t="shared" si="1092"/>
        <v/>
      </c>
      <c r="GJ70" s="553" t="str">
        <f t="shared" si="1092"/>
        <v/>
      </c>
      <c r="GK70" s="553" t="str">
        <f t="shared" si="1092"/>
        <v/>
      </c>
      <c r="GL70" s="553" t="str">
        <f t="shared" si="1092"/>
        <v/>
      </c>
      <c r="GN70" s="553" t="str">
        <f t="shared" ref="GN70:HA70" si="1093">IF(AND($I70&lt;&gt;"",$AD70="RBA"),IF(AND($O70&gt;GM$8,$O70&lt;=GN$8),SUM($K70:$M70),""),"")</f>
        <v/>
      </c>
      <c r="GO70" s="553" t="str">
        <f t="shared" si="1093"/>
        <v/>
      </c>
      <c r="GP70" s="553" t="str">
        <f t="shared" si="1093"/>
        <v/>
      </c>
      <c r="GQ70" s="553" t="str">
        <f t="shared" si="1093"/>
        <v/>
      </c>
      <c r="GR70" s="553" t="str">
        <f t="shared" si="1093"/>
        <v/>
      </c>
      <c r="GS70" s="553" t="str">
        <f t="shared" si="1093"/>
        <v/>
      </c>
      <c r="GT70" s="553" t="str">
        <f t="shared" si="1093"/>
        <v/>
      </c>
      <c r="GU70" s="553" t="str">
        <f t="shared" si="1093"/>
        <v/>
      </c>
      <c r="GV70" s="553" t="str">
        <f t="shared" si="1093"/>
        <v/>
      </c>
      <c r="GW70" s="553" t="str">
        <f t="shared" si="1093"/>
        <v/>
      </c>
      <c r="GX70" s="553" t="str">
        <f t="shared" si="1093"/>
        <v/>
      </c>
      <c r="GY70" s="553" t="str">
        <f t="shared" si="1093"/>
        <v/>
      </c>
      <c r="GZ70" s="553" t="str">
        <f t="shared" si="1093"/>
        <v/>
      </c>
      <c r="HA70" s="553" t="str">
        <f t="shared" si="1093"/>
        <v/>
      </c>
      <c r="HC70" s="553" t="str">
        <f t="shared" ref="HC70:HP70" si="1094">IF(AND($I70&lt;&gt;"",$AD70="RBS"),IF(AND($O70&gt;HB$8,$O70&lt;=HC$8),SUM($K70:$M70),""),"")</f>
        <v/>
      </c>
      <c r="HD70" s="553" t="str">
        <f t="shared" si="1094"/>
        <v/>
      </c>
      <c r="HE70" s="553" t="str">
        <f t="shared" si="1094"/>
        <v/>
      </c>
      <c r="HF70" s="553" t="str">
        <f t="shared" si="1094"/>
        <v/>
      </c>
      <c r="HG70" s="553" t="str">
        <f t="shared" si="1094"/>
        <v/>
      </c>
      <c r="HH70" s="553" t="str">
        <f t="shared" si="1094"/>
        <v/>
      </c>
      <c r="HI70" s="553" t="str">
        <f t="shared" si="1094"/>
        <v/>
      </c>
      <c r="HJ70" s="553" t="str">
        <f t="shared" si="1094"/>
        <v/>
      </c>
      <c r="HK70" s="553" t="str">
        <f t="shared" si="1094"/>
        <v/>
      </c>
      <c r="HL70" s="553" t="str">
        <f t="shared" si="1094"/>
        <v/>
      </c>
      <c r="HM70" s="553" t="str">
        <f t="shared" si="1094"/>
        <v/>
      </c>
      <c r="HN70" s="553" t="str">
        <f t="shared" si="1094"/>
        <v/>
      </c>
      <c r="HO70" s="553" t="str">
        <f t="shared" si="1094"/>
        <v/>
      </c>
      <c r="HP70" s="553" t="str">
        <f t="shared" si="1094"/>
        <v/>
      </c>
      <c r="HR70" s="553" t="str">
        <f t="shared" ref="HR70:IE70" si="1095">IF(AND($I70&lt;&gt;"",$AD70="RCD"),IF(AND($O70&gt;HQ$8,$O70&lt;=HR$8),SUM($K70:$M70),""),"")</f>
        <v/>
      </c>
      <c r="HS70" s="553" t="str">
        <f t="shared" si="1095"/>
        <v/>
      </c>
      <c r="HT70" s="553" t="str">
        <f t="shared" si="1095"/>
        <v/>
      </c>
      <c r="HU70" s="553" t="str">
        <f t="shared" si="1095"/>
        <v/>
      </c>
      <c r="HV70" s="553" t="str">
        <f t="shared" si="1095"/>
        <v/>
      </c>
      <c r="HW70" s="553" t="str">
        <f t="shared" si="1095"/>
        <v/>
      </c>
      <c r="HX70" s="553" t="str">
        <f t="shared" si="1095"/>
        <v/>
      </c>
      <c r="HY70" s="553" t="str">
        <f t="shared" si="1095"/>
        <v/>
      </c>
      <c r="HZ70" s="553" t="str">
        <f t="shared" si="1095"/>
        <v/>
      </c>
      <c r="IA70" s="553" t="str">
        <f t="shared" si="1095"/>
        <v/>
      </c>
      <c r="IB70" s="553" t="str">
        <f t="shared" si="1095"/>
        <v/>
      </c>
      <c r="IC70" s="553" t="str">
        <f t="shared" si="1095"/>
        <v/>
      </c>
      <c r="ID70" s="553" t="str">
        <f t="shared" si="1095"/>
        <v/>
      </c>
      <c r="IE70" s="553" t="str">
        <f t="shared" si="1095"/>
        <v/>
      </c>
      <c r="IG70" s="552">
        <f t="shared" ref="IG70:IT70" si="1096">IF(AND($I70&lt;&gt;""),IF(AND($O70&gt;IF$8,$O70&lt;=IG$8),$K70,""),"")</f>
        <v>2572.8000000000002</v>
      </c>
      <c r="IH70" s="552" t="str">
        <f t="shared" si="1096"/>
        <v/>
      </c>
      <c r="II70" s="552" t="str">
        <f t="shared" si="1096"/>
        <v/>
      </c>
      <c r="IJ70" s="552" t="str">
        <f t="shared" si="1096"/>
        <v/>
      </c>
      <c r="IK70" s="552" t="str">
        <f t="shared" si="1096"/>
        <v/>
      </c>
      <c r="IL70" s="552" t="str">
        <f t="shared" si="1096"/>
        <v/>
      </c>
      <c r="IM70" s="552" t="str">
        <f t="shared" si="1096"/>
        <v/>
      </c>
      <c r="IN70" s="552" t="str">
        <f t="shared" si="1096"/>
        <v/>
      </c>
      <c r="IO70" s="552" t="str">
        <f t="shared" si="1096"/>
        <v/>
      </c>
      <c r="IP70" s="552" t="str">
        <f t="shared" si="1096"/>
        <v/>
      </c>
      <c r="IQ70" s="552" t="str">
        <f t="shared" si="1096"/>
        <v/>
      </c>
      <c r="IR70" s="552" t="str">
        <f t="shared" si="1096"/>
        <v/>
      </c>
      <c r="IS70" s="552" t="str">
        <f t="shared" si="1096"/>
        <v/>
      </c>
      <c r="IT70" s="552" t="str">
        <f t="shared" si="1096"/>
        <v/>
      </c>
      <c r="IU70" s="229"/>
      <c r="IV70" s="552">
        <f t="shared" si="60"/>
        <v>0</v>
      </c>
      <c r="IW70" s="552" t="str">
        <f t="shared" si="61"/>
        <v/>
      </c>
      <c r="IX70" s="552" t="str">
        <f t="shared" si="62"/>
        <v/>
      </c>
      <c r="IY70" s="552" t="str">
        <f t="shared" si="63"/>
        <v/>
      </c>
      <c r="IZ70" s="552" t="str">
        <f t="shared" si="64"/>
        <v/>
      </c>
      <c r="JA70" s="552" t="str">
        <f t="shared" si="65"/>
        <v/>
      </c>
      <c r="JB70" s="552" t="str">
        <f t="shared" si="66"/>
        <v/>
      </c>
      <c r="JC70" s="552" t="str">
        <f t="shared" si="67"/>
        <v/>
      </c>
      <c r="JD70" s="552" t="str">
        <f t="shared" si="68"/>
        <v/>
      </c>
      <c r="JE70" s="552" t="str">
        <f t="shared" si="69"/>
        <v/>
      </c>
      <c r="JF70" s="552" t="str">
        <f t="shared" si="70"/>
        <v/>
      </c>
      <c r="JG70" s="552" t="str">
        <f t="shared" si="71"/>
        <v/>
      </c>
      <c r="JH70" s="552" t="str">
        <f t="shared" si="72"/>
        <v/>
      </c>
      <c r="JI70" s="552" t="str">
        <f t="shared" si="73"/>
        <v/>
      </c>
      <c r="JJ70" s="229"/>
      <c r="JK70" s="552">
        <f t="shared" ref="JK70:JX70" si="1097">IF(AND($I70&lt;&gt;""),IF(AND($O70&gt;JJ$8,$O70&lt;=JK$8),$M70,""),"")</f>
        <v>0</v>
      </c>
      <c r="JL70" s="552" t="str">
        <f t="shared" si="1097"/>
        <v/>
      </c>
      <c r="JM70" s="552" t="str">
        <f t="shared" si="1097"/>
        <v/>
      </c>
      <c r="JN70" s="552" t="str">
        <f t="shared" si="1097"/>
        <v/>
      </c>
      <c r="JO70" s="552" t="str">
        <f t="shared" si="1097"/>
        <v/>
      </c>
      <c r="JP70" s="552" t="str">
        <f t="shared" si="1097"/>
        <v/>
      </c>
      <c r="JQ70" s="552" t="str">
        <f t="shared" si="1097"/>
        <v/>
      </c>
      <c r="JR70" s="552" t="str">
        <f t="shared" si="1097"/>
        <v/>
      </c>
      <c r="JS70" s="552" t="str">
        <f t="shared" si="1097"/>
        <v/>
      </c>
      <c r="JT70" s="552" t="str">
        <f t="shared" si="1097"/>
        <v/>
      </c>
      <c r="JU70" s="552" t="str">
        <f t="shared" si="1097"/>
        <v/>
      </c>
      <c r="JV70" s="552" t="str">
        <f t="shared" si="1097"/>
        <v/>
      </c>
      <c r="JW70" s="552" t="str">
        <f t="shared" si="1097"/>
        <v/>
      </c>
      <c r="JX70" s="552" t="str">
        <f t="shared" si="1097"/>
        <v/>
      </c>
      <c r="JY70" s="229"/>
      <c r="JZ70" s="552">
        <f t="shared" ref="JZ70:KM70" si="1098">IF(AND($I70&lt;&gt;""),IF(AND($O70&gt;JY$8,$O70&lt;=JZ$8),$N70,""),"")</f>
        <v>0</v>
      </c>
      <c r="KA70" s="552" t="str">
        <f t="shared" si="1098"/>
        <v/>
      </c>
      <c r="KB70" s="552" t="str">
        <f t="shared" si="1098"/>
        <v/>
      </c>
      <c r="KC70" s="552" t="str">
        <f t="shared" si="1098"/>
        <v/>
      </c>
      <c r="KD70" s="552" t="str">
        <f t="shared" si="1098"/>
        <v/>
      </c>
      <c r="KE70" s="552" t="str">
        <f t="shared" si="1098"/>
        <v/>
      </c>
      <c r="KF70" s="552" t="str">
        <f t="shared" si="1098"/>
        <v/>
      </c>
      <c r="KG70" s="552" t="str">
        <f t="shared" si="1098"/>
        <v/>
      </c>
      <c r="KH70" s="552" t="str">
        <f t="shared" si="1098"/>
        <v/>
      </c>
      <c r="KI70" s="552" t="str">
        <f t="shared" si="1098"/>
        <v/>
      </c>
      <c r="KJ70" s="552" t="str">
        <f t="shared" si="1098"/>
        <v/>
      </c>
      <c r="KK70" s="552" t="str">
        <f t="shared" si="1098"/>
        <v/>
      </c>
      <c r="KL70" s="552" t="str">
        <f t="shared" si="1098"/>
        <v/>
      </c>
      <c r="KM70" s="552" t="str">
        <f t="shared" si="1098"/>
        <v/>
      </c>
    </row>
    <row r="71" spans="2:299" ht="18" customHeight="1" x14ac:dyDescent="0.25">
      <c r="B71" s="551">
        <f t="shared" si="595"/>
        <v>1390</v>
      </c>
      <c r="C71" s="269">
        <v>57</v>
      </c>
      <c r="D71" s="269" t="s">
        <v>75</v>
      </c>
      <c r="E71" s="269">
        <v>0</v>
      </c>
      <c r="F71" s="269">
        <v>82</v>
      </c>
      <c r="G71" s="269" t="s">
        <v>75</v>
      </c>
      <c r="H71" s="269">
        <v>0</v>
      </c>
      <c r="I71" s="269" t="s">
        <v>591</v>
      </c>
      <c r="J71" s="269" t="s">
        <v>568</v>
      </c>
      <c r="K71" s="546">
        <v>14.000999999999999</v>
      </c>
      <c r="L71" s="546"/>
      <c r="M71" s="546"/>
      <c r="N71" s="546"/>
      <c r="O71" s="547">
        <v>1.41</v>
      </c>
      <c r="P71" s="547">
        <f t="shared" si="37"/>
        <v>19.741409999999998</v>
      </c>
      <c r="Q71" s="269">
        <v>0</v>
      </c>
      <c r="R71" s="269" t="s">
        <v>75</v>
      </c>
      <c r="S71" s="269">
        <v>0</v>
      </c>
      <c r="T71" s="269">
        <v>0</v>
      </c>
      <c r="U71" s="269" t="s">
        <v>75</v>
      </c>
      <c r="V71" s="269">
        <v>8.4499999999999993</v>
      </c>
      <c r="W71" s="548" t="s">
        <v>592</v>
      </c>
      <c r="X71" s="269"/>
      <c r="Y71" s="269"/>
      <c r="Z71" s="546">
        <v>1.3</v>
      </c>
      <c r="AA71" s="546">
        <f t="shared" si="596"/>
        <v>10.77</v>
      </c>
      <c r="AB71" s="549" t="s">
        <v>340</v>
      </c>
      <c r="AC71" s="37" t="str">
        <f t="shared" si="450"/>
        <v>A</v>
      </c>
      <c r="AD71" s="9" t="str">
        <f t="shared" si="870"/>
        <v>C</v>
      </c>
      <c r="AE71" s="552" t="str">
        <f>IF(AND($I71&lt;&gt;"",$AD71="CL"),IF(AND($O71&gt;#REF!,$O71&lt;=AN$8),$K71,""),"")</f>
        <v/>
      </c>
      <c r="AF71" s="552" t="str">
        <f t="shared" si="871"/>
        <v/>
      </c>
      <c r="AG71" s="552" t="str">
        <f t="shared" si="872"/>
        <v/>
      </c>
      <c r="AH71" s="552" t="str">
        <f t="shared" si="873"/>
        <v/>
      </c>
      <c r="AI71" s="552" t="str">
        <f t="shared" si="874"/>
        <v/>
      </c>
      <c r="AJ71" s="552" t="str">
        <f t="shared" si="875"/>
        <v/>
      </c>
      <c r="AK71" s="552" t="str">
        <f t="shared" si="876"/>
        <v/>
      </c>
      <c r="AL71" s="552" t="str">
        <f t="shared" si="877"/>
        <v/>
      </c>
      <c r="AM71" s="37">
        <f t="shared" ref="AM71:AM104" si="1099">SUM(AE71:AL71,AN71:BA71,BC71:BP71,BR71:CC71,CE71:CK71,CM71:CZ71,FJ71:FW71,GN71:HA71,HR71:IE71)-SUM(K71:N71)</f>
        <v>0</v>
      </c>
      <c r="AN71" s="552" t="str">
        <f t="shared" ref="AN71:BA71" si="1100">IF(AND($I71&lt;&gt;"",$AD71="C"),IF(AND($O71&gt;AM$8,$O71&lt;=AN$8),$K71,""),"")</f>
        <v/>
      </c>
      <c r="AO71" s="552" t="str">
        <f t="shared" si="1100"/>
        <v/>
      </c>
      <c r="AP71" s="552" t="str">
        <f t="shared" si="1100"/>
        <v/>
      </c>
      <c r="AQ71" s="552" t="str">
        <f t="shared" si="1100"/>
        <v/>
      </c>
      <c r="AR71" s="552" t="str">
        <f t="shared" si="1100"/>
        <v/>
      </c>
      <c r="AS71" s="552" t="str">
        <f t="shared" si="1100"/>
        <v/>
      </c>
      <c r="AT71" s="552" t="str">
        <f t="shared" si="1100"/>
        <v/>
      </c>
      <c r="AU71" s="552" t="str">
        <f t="shared" si="1100"/>
        <v/>
      </c>
      <c r="AV71" s="552">
        <f t="shared" si="1100"/>
        <v>14.000999999999999</v>
      </c>
      <c r="AW71" s="552" t="str">
        <f t="shared" si="1100"/>
        <v/>
      </c>
      <c r="AX71" s="552" t="str">
        <f t="shared" si="1100"/>
        <v/>
      </c>
      <c r="AY71" s="552" t="str">
        <f t="shared" si="1100"/>
        <v/>
      </c>
      <c r="AZ71" s="552" t="str">
        <f t="shared" si="1100"/>
        <v/>
      </c>
      <c r="BA71" s="552" t="str">
        <f t="shared" si="1100"/>
        <v/>
      </c>
      <c r="BB71" s="229"/>
      <c r="BC71" s="552" t="str">
        <f t="shared" ref="BC71:BP71" si="1101">IF(AND($I71&lt;&gt;"",$AD71="C"),IF(AND($O71&gt;BB$8,$O71&lt;=BC$8),$L71,""),"")</f>
        <v/>
      </c>
      <c r="BD71" s="552" t="str">
        <f t="shared" si="1101"/>
        <v/>
      </c>
      <c r="BE71" s="552" t="str">
        <f t="shared" si="1101"/>
        <v/>
      </c>
      <c r="BF71" s="552" t="str">
        <f t="shared" si="1101"/>
        <v/>
      </c>
      <c r="BG71" s="552" t="str">
        <f t="shared" si="1101"/>
        <v/>
      </c>
      <c r="BH71" s="552" t="str">
        <f t="shared" si="1101"/>
        <v/>
      </c>
      <c r="BI71" s="552" t="str">
        <f t="shared" si="1101"/>
        <v/>
      </c>
      <c r="BJ71" s="552" t="str">
        <f t="shared" si="1101"/>
        <v/>
      </c>
      <c r="BK71" s="552">
        <f t="shared" si="1101"/>
        <v>0</v>
      </c>
      <c r="BL71" s="552" t="str">
        <f t="shared" si="1101"/>
        <v/>
      </c>
      <c r="BM71" s="552" t="str">
        <f t="shared" si="1101"/>
        <v/>
      </c>
      <c r="BN71" s="552" t="str">
        <f t="shared" si="1101"/>
        <v/>
      </c>
      <c r="BO71" s="552" t="str">
        <f t="shared" si="1101"/>
        <v/>
      </c>
      <c r="BP71" s="552" t="str">
        <f t="shared" si="1101"/>
        <v/>
      </c>
      <c r="BR71" s="552" t="str">
        <f t="shared" ref="BR71:CC71" si="1102">IF(AND($I71&lt;&gt;"",$AD71="C"),IF(AND($O71&gt;BQ$8,$O71&lt;=BR$8),$M71,""),"")</f>
        <v/>
      </c>
      <c r="BS71" s="552" t="str">
        <f t="shared" si="1102"/>
        <v/>
      </c>
      <c r="BT71" s="552" t="str">
        <f t="shared" si="1102"/>
        <v/>
      </c>
      <c r="BU71" s="552" t="str">
        <f t="shared" si="1102"/>
        <v/>
      </c>
      <c r="BV71" s="552" t="str">
        <f t="shared" si="1102"/>
        <v/>
      </c>
      <c r="BW71" s="552" t="str">
        <f t="shared" si="1102"/>
        <v/>
      </c>
      <c r="BX71" s="552" t="str">
        <f t="shared" si="1102"/>
        <v/>
      </c>
      <c r="BY71" s="552" t="str">
        <f t="shared" si="1102"/>
        <v/>
      </c>
      <c r="BZ71" s="552">
        <f t="shared" si="1102"/>
        <v>0</v>
      </c>
      <c r="CA71" s="552" t="str">
        <f t="shared" si="1102"/>
        <v/>
      </c>
      <c r="CB71" s="552" t="str">
        <f t="shared" si="1102"/>
        <v/>
      </c>
      <c r="CC71" s="552" t="str">
        <f t="shared" si="1102"/>
        <v/>
      </c>
      <c r="CD71" s="229"/>
      <c r="CE71" s="552" t="str">
        <f t="shared" ref="CE71:CK71" si="1103">IF(AND($I71&lt;&gt;"",$AD71="SM"),IF(AND($O71&gt;CD$8,$O71&lt;=CE$8),$N71,""),"")</f>
        <v/>
      </c>
      <c r="CF71" s="552" t="str">
        <f t="shared" si="1103"/>
        <v/>
      </c>
      <c r="CG71" s="552" t="str">
        <f t="shared" si="1103"/>
        <v/>
      </c>
      <c r="CH71" s="552" t="str">
        <f t="shared" si="1103"/>
        <v/>
      </c>
      <c r="CI71" s="552" t="str">
        <f t="shared" si="1103"/>
        <v/>
      </c>
      <c r="CJ71" s="552" t="str">
        <f t="shared" si="1103"/>
        <v/>
      </c>
      <c r="CK71" s="552" t="str">
        <f t="shared" si="1103"/>
        <v/>
      </c>
      <c r="CM71" s="553" t="str">
        <f t="shared" ref="CM71:CZ71" si="1104">IF(AND($I71&lt;&gt;"",OR($AD71="ELE",$AD71="ELD",$AD71="CX")),IF(AND($O71&gt;CL$8,$O71&lt;=CM$8),$K71,""),"")</f>
        <v/>
      </c>
      <c r="CN71" s="553" t="str">
        <f t="shared" si="1104"/>
        <v/>
      </c>
      <c r="CO71" s="553" t="str">
        <f t="shared" si="1104"/>
        <v/>
      </c>
      <c r="CP71" s="553" t="str">
        <f t="shared" si="1104"/>
        <v/>
      </c>
      <c r="CQ71" s="553" t="str">
        <f t="shared" si="1104"/>
        <v/>
      </c>
      <c r="CR71" s="553" t="str">
        <f t="shared" si="1104"/>
        <v/>
      </c>
      <c r="CS71" s="553" t="str">
        <f t="shared" si="1104"/>
        <v/>
      </c>
      <c r="CT71" s="553" t="str">
        <f t="shared" si="1104"/>
        <v/>
      </c>
      <c r="CU71" s="553" t="str">
        <f t="shared" si="1104"/>
        <v/>
      </c>
      <c r="CV71" s="553" t="str">
        <f t="shared" si="1104"/>
        <v/>
      </c>
      <c r="CW71" s="553" t="str">
        <f t="shared" si="1104"/>
        <v/>
      </c>
      <c r="CX71" s="553" t="str">
        <f t="shared" si="1104"/>
        <v/>
      </c>
      <c r="CY71" s="553" t="str">
        <f t="shared" si="1104"/>
        <v/>
      </c>
      <c r="CZ71" s="553" t="str">
        <f t="shared" si="1104"/>
        <v/>
      </c>
      <c r="DB71" s="553" t="str">
        <f t="shared" ref="DB71:DO71" si="1105">IF(AND($W71&lt;&gt;"",$AB71="CF"),IF(AND($O71&gt;DA$8,$O71&lt;=DB$8),$AA71,""),"")</f>
        <v/>
      </c>
      <c r="DC71" s="553" t="str">
        <f t="shared" si="1105"/>
        <v/>
      </c>
      <c r="DD71" s="553" t="str">
        <f t="shared" si="1105"/>
        <v/>
      </c>
      <c r="DE71" s="553" t="str">
        <f t="shared" si="1105"/>
        <v/>
      </c>
      <c r="DF71" s="553" t="str">
        <f t="shared" si="1105"/>
        <v/>
      </c>
      <c r="DG71" s="553" t="str">
        <f t="shared" si="1105"/>
        <v/>
      </c>
      <c r="DH71" s="553" t="str">
        <f t="shared" si="1105"/>
        <v/>
      </c>
      <c r="DI71" s="553" t="str">
        <f t="shared" si="1105"/>
        <v/>
      </c>
      <c r="DJ71" s="553">
        <f t="shared" si="1105"/>
        <v>10.77</v>
      </c>
      <c r="DK71" s="553" t="str">
        <f t="shared" si="1105"/>
        <v/>
      </c>
      <c r="DL71" s="553" t="str">
        <f t="shared" si="1105"/>
        <v/>
      </c>
      <c r="DM71" s="553" t="str">
        <f t="shared" si="1105"/>
        <v/>
      </c>
      <c r="DN71" s="553" t="str">
        <f t="shared" si="1105"/>
        <v/>
      </c>
      <c r="DO71" s="553" t="str">
        <f t="shared" si="1105"/>
        <v/>
      </c>
      <c r="DQ71" s="553" t="str">
        <f t="shared" ref="DQ71:ED71" si="1106">IF(AND($W71&lt;&gt;"",$AB71="CA"),IF(AND($O71&gt;DP$8,$O71&lt;=DQ$8),$AA71,""),"")</f>
        <v/>
      </c>
      <c r="DR71" s="553" t="str">
        <f t="shared" si="1106"/>
        <v/>
      </c>
      <c r="DS71" s="553" t="str">
        <f t="shared" si="1106"/>
        <v/>
      </c>
      <c r="DT71" s="553" t="str">
        <f t="shared" si="1106"/>
        <v/>
      </c>
      <c r="DU71" s="553" t="str">
        <f t="shared" si="1106"/>
        <v/>
      </c>
      <c r="DV71" s="553" t="str">
        <f t="shared" si="1106"/>
        <v/>
      </c>
      <c r="DW71" s="553" t="str">
        <f t="shared" si="1106"/>
        <v/>
      </c>
      <c r="DX71" s="553" t="str">
        <f t="shared" si="1106"/>
        <v/>
      </c>
      <c r="DY71" s="553" t="str">
        <f t="shared" si="1106"/>
        <v/>
      </c>
      <c r="DZ71" s="553" t="str">
        <f t="shared" si="1106"/>
        <v/>
      </c>
      <c r="EA71" s="553" t="str">
        <f t="shared" si="1106"/>
        <v/>
      </c>
      <c r="EB71" s="553" t="str">
        <f t="shared" si="1106"/>
        <v/>
      </c>
      <c r="EC71" s="553" t="str">
        <f t="shared" si="1106"/>
        <v/>
      </c>
      <c r="ED71" s="553" t="str">
        <f t="shared" si="1106"/>
        <v/>
      </c>
      <c r="EF71" s="553" t="str">
        <f t="shared" ref="EF71:ES71" si="1107">IF($AC71="BFC",IF(AND($O71&gt;EE$8,$O71&lt;=EF$8),$AA71,""),"")</f>
        <v/>
      </c>
      <c r="EG71" s="553" t="str">
        <f t="shared" si="1107"/>
        <v/>
      </c>
      <c r="EH71" s="553" t="str">
        <f t="shared" si="1107"/>
        <v/>
      </c>
      <c r="EI71" s="553" t="str">
        <f t="shared" si="1107"/>
        <v/>
      </c>
      <c r="EJ71" s="553" t="str">
        <f t="shared" si="1107"/>
        <v/>
      </c>
      <c r="EK71" s="553" t="str">
        <f t="shared" si="1107"/>
        <v/>
      </c>
      <c r="EL71" s="553" t="str">
        <f t="shared" si="1107"/>
        <v/>
      </c>
      <c r="EM71" s="553" t="str">
        <f t="shared" si="1107"/>
        <v/>
      </c>
      <c r="EN71" s="553" t="str">
        <f t="shared" si="1107"/>
        <v/>
      </c>
      <c r="EO71" s="553" t="str">
        <f t="shared" si="1107"/>
        <v/>
      </c>
      <c r="EP71" s="553" t="str">
        <f t="shared" si="1107"/>
        <v/>
      </c>
      <c r="EQ71" s="553" t="str">
        <f t="shared" si="1107"/>
        <v/>
      </c>
      <c r="ER71" s="553" t="str">
        <f t="shared" si="1107"/>
        <v/>
      </c>
      <c r="ES71" s="553" t="str">
        <f t="shared" si="1107"/>
        <v/>
      </c>
      <c r="EU71" s="553" t="str">
        <f t="shared" ref="EU71:FH71" si="1108">IF($AC71="BFN",IF(AND($O71&gt;ET$8,$O71&lt;=EU$8),$AA71,""),"")</f>
        <v/>
      </c>
      <c r="EV71" s="553" t="str">
        <f t="shared" si="1108"/>
        <v/>
      </c>
      <c r="EW71" s="553" t="str">
        <f t="shared" si="1108"/>
        <v/>
      </c>
      <c r="EX71" s="553" t="str">
        <f t="shared" si="1108"/>
        <v/>
      </c>
      <c r="EY71" s="553" t="str">
        <f t="shared" si="1108"/>
        <v/>
      </c>
      <c r="EZ71" s="553" t="str">
        <f t="shared" si="1108"/>
        <v/>
      </c>
      <c r="FA71" s="553" t="str">
        <f t="shared" si="1108"/>
        <v/>
      </c>
      <c r="FB71" s="553" t="str">
        <f t="shared" si="1108"/>
        <v/>
      </c>
      <c r="FC71" s="553" t="str">
        <f t="shared" si="1108"/>
        <v/>
      </c>
      <c r="FD71" s="553" t="str">
        <f t="shared" si="1108"/>
        <v/>
      </c>
      <c r="FE71" s="553" t="str">
        <f t="shared" si="1108"/>
        <v/>
      </c>
      <c r="FF71" s="553" t="str">
        <f t="shared" si="1108"/>
        <v/>
      </c>
      <c r="FG71" s="553" t="str">
        <f t="shared" si="1108"/>
        <v/>
      </c>
      <c r="FH71" s="553" t="str">
        <f t="shared" si="1108"/>
        <v/>
      </c>
      <c r="FJ71" s="553" t="str">
        <f t="shared" ref="FJ71:FW71" si="1109">IF(AND($I71&lt;&gt;"",$AD71="RCS"),IF(AND($O71&gt;FI$8,$O71&lt;=FJ$8),SUM($K71:$M71),""),"")</f>
        <v/>
      </c>
      <c r="FK71" s="553" t="str">
        <f t="shared" si="1109"/>
        <v/>
      </c>
      <c r="FL71" s="553" t="str">
        <f t="shared" si="1109"/>
        <v/>
      </c>
      <c r="FM71" s="553" t="str">
        <f t="shared" si="1109"/>
        <v/>
      </c>
      <c r="FN71" s="553" t="str">
        <f t="shared" si="1109"/>
        <v/>
      </c>
      <c r="FO71" s="553" t="str">
        <f t="shared" si="1109"/>
        <v/>
      </c>
      <c r="FP71" s="553" t="str">
        <f t="shared" si="1109"/>
        <v/>
      </c>
      <c r="FQ71" s="553" t="str">
        <f t="shared" si="1109"/>
        <v/>
      </c>
      <c r="FR71" s="553" t="str">
        <f t="shared" si="1109"/>
        <v/>
      </c>
      <c r="FS71" s="553" t="str">
        <f t="shared" si="1109"/>
        <v/>
      </c>
      <c r="FT71" s="553" t="str">
        <f t="shared" si="1109"/>
        <v/>
      </c>
      <c r="FU71" s="553" t="str">
        <f t="shared" si="1109"/>
        <v/>
      </c>
      <c r="FV71" s="553" t="str">
        <f t="shared" si="1109"/>
        <v/>
      </c>
      <c r="FW71" s="553" t="str">
        <f t="shared" si="1109"/>
        <v/>
      </c>
      <c r="FY71" s="553" t="str">
        <f t="shared" ref="FY71:GL71" si="1110">IF(AND($I71&lt;&gt;"",$AD71="REC"),IF(AND($O71&gt;FX$8,$O71&lt;=FY$8),SUM($K71:$M71),""),"")</f>
        <v/>
      </c>
      <c r="FZ71" s="553" t="str">
        <f t="shared" si="1110"/>
        <v/>
      </c>
      <c r="GA71" s="553" t="str">
        <f t="shared" si="1110"/>
        <v/>
      </c>
      <c r="GB71" s="553" t="str">
        <f t="shared" si="1110"/>
        <v/>
      </c>
      <c r="GC71" s="553" t="str">
        <f t="shared" si="1110"/>
        <v/>
      </c>
      <c r="GD71" s="553" t="str">
        <f t="shared" si="1110"/>
        <v/>
      </c>
      <c r="GE71" s="553" t="str">
        <f t="shared" si="1110"/>
        <v/>
      </c>
      <c r="GF71" s="553" t="str">
        <f t="shared" si="1110"/>
        <v/>
      </c>
      <c r="GG71" s="553" t="str">
        <f t="shared" si="1110"/>
        <v/>
      </c>
      <c r="GH71" s="553" t="str">
        <f t="shared" si="1110"/>
        <v/>
      </c>
      <c r="GI71" s="553" t="str">
        <f t="shared" si="1110"/>
        <v/>
      </c>
      <c r="GJ71" s="553" t="str">
        <f t="shared" si="1110"/>
        <v/>
      </c>
      <c r="GK71" s="553" t="str">
        <f t="shared" si="1110"/>
        <v/>
      </c>
      <c r="GL71" s="553" t="str">
        <f t="shared" si="1110"/>
        <v/>
      </c>
      <c r="GN71" s="553" t="str">
        <f t="shared" ref="GN71:HA71" si="1111">IF(AND($I71&lt;&gt;"",$AD71="RBA"),IF(AND($O71&gt;GM$8,$O71&lt;=GN$8),SUM($K71:$M71),""),"")</f>
        <v/>
      </c>
      <c r="GO71" s="553" t="str">
        <f t="shared" si="1111"/>
        <v/>
      </c>
      <c r="GP71" s="553" t="str">
        <f t="shared" si="1111"/>
        <v/>
      </c>
      <c r="GQ71" s="553" t="str">
        <f t="shared" si="1111"/>
        <v/>
      </c>
      <c r="GR71" s="553" t="str">
        <f t="shared" si="1111"/>
        <v/>
      </c>
      <c r="GS71" s="553" t="str">
        <f t="shared" si="1111"/>
        <v/>
      </c>
      <c r="GT71" s="553" t="str">
        <f t="shared" si="1111"/>
        <v/>
      </c>
      <c r="GU71" s="553" t="str">
        <f t="shared" si="1111"/>
        <v/>
      </c>
      <c r="GV71" s="553" t="str">
        <f t="shared" si="1111"/>
        <v/>
      </c>
      <c r="GW71" s="553" t="str">
        <f t="shared" si="1111"/>
        <v/>
      </c>
      <c r="GX71" s="553" t="str">
        <f t="shared" si="1111"/>
        <v/>
      </c>
      <c r="GY71" s="553" t="str">
        <f t="shared" si="1111"/>
        <v/>
      </c>
      <c r="GZ71" s="553" t="str">
        <f t="shared" si="1111"/>
        <v/>
      </c>
      <c r="HA71" s="553" t="str">
        <f t="shared" si="1111"/>
        <v/>
      </c>
      <c r="HC71" s="553" t="str">
        <f t="shared" ref="HC71:HP71" si="1112">IF(AND($I71&lt;&gt;"",$AD71="RBS"),IF(AND($O71&gt;HB$8,$O71&lt;=HC$8),SUM($K71:$M71),""),"")</f>
        <v/>
      </c>
      <c r="HD71" s="553" t="str">
        <f t="shared" si="1112"/>
        <v/>
      </c>
      <c r="HE71" s="553" t="str">
        <f t="shared" si="1112"/>
        <v/>
      </c>
      <c r="HF71" s="553" t="str">
        <f t="shared" si="1112"/>
        <v/>
      </c>
      <c r="HG71" s="553" t="str">
        <f t="shared" si="1112"/>
        <v/>
      </c>
      <c r="HH71" s="553" t="str">
        <f t="shared" si="1112"/>
        <v/>
      </c>
      <c r="HI71" s="553" t="str">
        <f t="shared" si="1112"/>
        <v/>
      </c>
      <c r="HJ71" s="553" t="str">
        <f t="shared" si="1112"/>
        <v/>
      </c>
      <c r="HK71" s="553" t="str">
        <f t="shared" si="1112"/>
        <v/>
      </c>
      <c r="HL71" s="553" t="str">
        <f t="shared" si="1112"/>
        <v/>
      </c>
      <c r="HM71" s="553" t="str">
        <f t="shared" si="1112"/>
        <v/>
      </c>
      <c r="HN71" s="553" t="str">
        <f t="shared" si="1112"/>
        <v/>
      </c>
      <c r="HO71" s="553" t="str">
        <f t="shared" si="1112"/>
        <v/>
      </c>
      <c r="HP71" s="553" t="str">
        <f t="shared" si="1112"/>
        <v/>
      </c>
      <c r="HR71" s="553" t="str">
        <f t="shared" ref="HR71:IE71" si="1113">IF(AND($I71&lt;&gt;"",$AD71="RCD"),IF(AND($O71&gt;HQ$8,$O71&lt;=HR$8),SUM($K71:$M71),""),"")</f>
        <v/>
      </c>
      <c r="HS71" s="553" t="str">
        <f t="shared" si="1113"/>
        <v/>
      </c>
      <c r="HT71" s="553" t="str">
        <f t="shared" si="1113"/>
        <v/>
      </c>
      <c r="HU71" s="553" t="str">
        <f t="shared" si="1113"/>
        <v/>
      </c>
      <c r="HV71" s="553" t="str">
        <f t="shared" si="1113"/>
        <v/>
      </c>
      <c r="HW71" s="553" t="str">
        <f t="shared" si="1113"/>
        <v/>
      </c>
      <c r="HX71" s="553" t="str">
        <f t="shared" si="1113"/>
        <v/>
      </c>
      <c r="HY71" s="553" t="str">
        <f t="shared" si="1113"/>
        <v/>
      </c>
      <c r="HZ71" s="553" t="str">
        <f t="shared" si="1113"/>
        <v/>
      </c>
      <c r="IA71" s="553" t="str">
        <f t="shared" si="1113"/>
        <v/>
      </c>
      <c r="IB71" s="553" t="str">
        <f t="shared" si="1113"/>
        <v/>
      </c>
      <c r="IC71" s="553" t="str">
        <f t="shared" si="1113"/>
        <v/>
      </c>
      <c r="ID71" s="553" t="str">
        <f t="shared" si="1113"/>
        <v/>
      </c>
      <c r="IE71" s="553" t="str">
        <f t="shared" si="1113"/>
        <v/>
      </c>
      <c r="IG71" s="552" t="str">
        <f t="shared" ref="IG71:IT71" si="1114">IF(AND($I71&lt;&gt;""),IF(AND($O71&gt;IF$8,$O71&lt;=IG$8),$K71,""),"")</f>
        <v/>
      </c>
      <c r="IH71" s="552" t="str">
        <f t="shared" si="1114"/>
        <v/>
      </c>
      <c r="II71" s="552" t="str">
        <f t="shared" si="1114"/>
        <v/>
      </c>
      <c r="IJ71" s="552" t="str">
        <f t="shared" si="1114"/>
        <v/>
      </c>
      <c r="IK71" s="552" t="str">
        <f t="shared" si="1114"/>
        <v/>
      </c>
      <c r="IL71" s="552" t="str">
        <f t="shared" si="1114"/>
        <v/>
      </c>
      <c r="IM71" s="552" t="str">
        <f t="shared" si="1114"/>
        <v/>
      </c>
      <c r="IN71" s="552" t="str">
        <f t="shared" si="1114"/>
        <v/>
      </c>
      <c r="IO71" s="552">
        <f t="shared" si="1114"/>
        <v>14.000999999999999</v>
      </c>
      <c r="IP71" s="552" t="str">
        <f t="shared" si="1114"/>
        <v/>
      </c>
      <c r="IQ71" s="552" t="str">
        <f t="shared" si="1114"/>
        <v/>
      </c>
      <c r="IR71" s="552" t="str">
        <f t="shared" si="1114"/>
        <v/>
      </c>
      <c r="IS71" s="552" t="str">
        <f t="shared" si="1114"/>
        <v/>
      </c>
      <c r="IT71" s="552" t="str">
        <f t="shared" si="1114"/>
        <v/>
      </c>
      <c r="IU71" s="229"/>
      <c r="IV71" s="552" t="str">
        <f t="shared" si="60"/>
        <v/>
      </c>
      <c r="IW71" s="552" t="str">
        <f t="shared" si="61"/>
        <v/>
      </c>
      <c r="IX71" s="552" t="str">
        <f t="shared" si="62"/>
        <v/>
      </c>
      <c r="IY71" s="552" t="str">
        <f t="shared" si="63"/>
        <v/>
      </c>
      <c r="IZ71" s="552" t="str">
        <f t="shared" si="64"/>
        <v/>
      </c>
      <c r="JA71" s="552" t="str">
        <f t="shared" si="65"/>
        <v/>
      </c>
      <c r="JB71" s="552" t="str">
        <f t="shared" si="66"/>
        <v/>
      </c>
      <c r="JC71" s="552" t="str">
        <f t="shared" si="67"/>
        <v/>
      </c>
      <c r="JD71" s="552">
        <f t="shared" si="68"/>
        <v>0</v>
      </c>
      <c r="JE71" s="552" t="str">
        <f t="shared" si="69"/>
        <v/>
      </c>
      <c r="JF71" s="552" t="str">
        <f t="shared" si="70"/>
        <v/>
      </c>
      <c r="JG71" s="552" t="str">
        <f t="shared" si="71"/>
        <v/>
      </c>
      <c r="JH71" s="552" t="str">
        <f t="shared" si="72"/>
        <v/>
      </c>
      <c r="JI71" s="552" t="str">
        <f t="shared" si="73"/>
        <v/>
      </c>
      <c r="JJ71" s="229"/>
      <c r="JK71" s="552" t="str">
        <f t="shared" ref="JK71:JX71" si="1115">IF(AND($I71&lt;&gt;""),IF(AND($O71&gt;JJ$8,$O71&lt;=JK$8),$M71,""),"")</f>
        <v/>
      </c>
      <c r="JL71" s="552" t="str">
        <f t="shared" si="1115"/>
        <v/>
      </c>
      <c r="JM71" s="552" t="str">
        <f t="shared" si="1115"/>
        <v/>
      </c>
      <c r="JN71" s="552" t="str">
        <f t="shared" si="1115"/>
        <v/>
      </c>
      <c r="JO71" s="552" t="str">
        <f t="shared" si="1115"/>
        <v/>
      </c>
      <c r="JP71" s="552" t="str">
        <f t="shared" si="1115"/>
        <v/>
      </c>
      <c r="JQ71" s="552" t="str">
        <f t="shared" si="1115"/>
        <v/>
      </c>
      <c r="JR71" s="552" t="str">
        <f t="shared" si="1115"/>
        <v/>
      </c>
      <c r="JS71" s="552">
        <f t="shared" si="1115"/>
        <v>0</v>
      </c>
      <c r="JT71" s="552" t="str">
        <f t="shared" si="1115"/>
        <v/>
      </c>
      <c r="JU71" s="552" t="str">
        <f t="shared" si="1115"/>
        <v/>
      </c>
      <c r="JV71" s="552" t="str">
        <f t="shared" si="1115"/>
        <v/>
      </c>
      <c r="JW71" s="552" t="str">
        <f t="shared" si="1115"/>
        <v/>
      </c>
      <c r="JX71" s="552" t="str">
        <f t="shared" si="1115"/>
        <v/>
      </c>
      <c r="JY71" s="229"/>
      <c r="JZ71" s="552" t="str">
        <f t="shared" ref="JZ71:KM71" si="1116">IF(AND($I71&lt;&gt;""),IF(AND($O71&gt;JY$8,$O71&lt;=JZ$8),$N71,""),"")</f>
        <v/>
      </c>
      <c r="KA71" s="552" t="str">
        <f t="shared" si="1116"/>
        <v/>
      </c>
      <c r="KB71" s="552" t="str">
        <f t="shared" si="1116"/>
        <v/>
      </c>
      <c r="KC71" s="552" t="str">
        <f t="shared" si="1116"/>
        <v/>
      </c>
      <c r="KD71" s="552" t="str">
        <f t="shared" si="1116"/>
        <v/>
      </c>
      <c r="KE71" s="552" t="str">
        <f t="shared" si="1116"/>
        <v/>
      </c>
      <c r="KF71" s="552" t="str">
        <f t="shared" si="1116"/>
        <v/>
      </c>
      <c r="KG71" s="552" t="str">
        <f t="shared" si="1116"/>
        <v/>
      </c>
      <c r="KH71" s="552">
        <f t="shared" si="1116"/>
        <v>0</v>
      </c>
      <c r="KI71" s="552" t="str">
        <f t="shared" si="1116"/>
        <v/>
      </c>
      <c r="KJ71" s="552" t="str">
        <f t="shared" si="1116"/>
        <v/>
      </c>
      <c r="KK71" s="552" t="str">
        <f t="shared" si="1116"/>
        <v/>
      </c>
      <c r="KL71" s="552" t="str">
        <f t="shared" si="1116"/>
        <v/>
      </c>
      <c r="KM71" s="552" t="str">
        <f t="shared" si="1116"/>
        <v/>
      </c>
    </row>
    <row r="72" spans="2:299" ht="18" customHeight="1" x14ac:dyDescent="0.25">
      <c r="B72" s="551">
        <f t="shared" si="595"/>
        <v>1390</v>
      </c>
      <c r="C72" s="269">
        <v>57</v>
      </c>
      <c r="D72" s="269" t="s">
        <v>75</v>
      </c>
      <c r="E72" s="269">
        <v>0</v>
      </c>
      <c r="F72" s="269">
        <v>82</v>
      </c>
      <c r="G72" s="269" t="s">
        <v>75</v>
      </c>
      <c r="H72" s="269">
        <v>0</v>
      </c>
      <c r="I72" s="269" t="s">
        <v>591</v>
      </c>
      <c r="J72" s="269" t="s">
        <v>568</v>
      </c>
      <c r="K72" s="546">
        <v>12.934999999999999</v>
      </c>
      <c r="L72" s="546"/>
      <c r="M72" s="546"/>
      <c r="N72" s="546"/>
      <c r="O72" s="547">
        <v>1.41</v>
      </c>
      <c r="P72" s="547">
        <f t="shared" si="37"/>
        <v>18.238349999999997</v>
      </c>
      <c r="Q72" s="269">
        <v>2</v>
      </c>
      <c r="R72" s="269" t="s">
        <v>75</v>
      </c>
      <c r="S72" s="269">
        <v>0</v>
      </c>
      <c r="T72" s="269">
        <v>2</v>
      </c>
      <c r="U72" s="269" t="s">
        <v>75</v>
      </c>
      <c r="V72" s="269">
        <v>2.85</v>
      </c>
      <c r="W72" s="548" t="s">
        <v>593</v>
      </c>
      <c r="X72" s="269"/>
      <c r="Y72" s="269"/>
      <c r="Z72" s="546">
        <v>1.3</v>
      </c>
      <c r="AA72" s="546">
        <f t="shared" si="596"/>
        <v>9.9499999999999993</v>
      </c>
      <c r="AB72" s="549" t="s">
        <v>340</v>
      </c>
      <c r="AC72" s="37" t="str">
        <f t="shared" si="450"/>
        <v>A</v>
      </c>
      <c r="AD72" s="9" t="str">
        <f t="shared" si="870"/>
        <v>C</v>
      </c>
      <c r="AE72" s="552" t="str">
        <f>IF(AND($I72&lt;&gt;"",$AD72="CL"),IF(AND($O72&gt;#REF!,$O72&lt;=AN$8),$K72,""),"")</f>
        <v/>
      </c>
      <c r="AF72" s="552" t="str">
        <f t="shared" si="871"/>
        <v/>
      </c>
      <c r="AG72" s="552" t="str">
        <f t="shared" si="872"/>
        <v/>
      </c>
      <c r="AH72" s="552" t="str">
        <f t="shared" si="873"/>
        <v/>
      </c>
      <c r="AI72" s="552" t="str">
        <f t="shared" si="874"/>
        <v/>
      </c>
      <c r="AJ72" s="552" t="str">
        <f t="shared" si="875"/>
        <v/>
      </c>
      <c r="AK72" s="552" t="str">
        <f t="shared" si="876"/>
        <v/>
      </c>
      <c r="AL72" s="552" t="str">
        <f t="shared" si="877"/>
        <v/>
      </c>
      <c r="AM72" s="37">
        <f t="shared" si="1099"/>
        <v>0</v>
      </c>
      <c r="AN72" s="552" t="str">
        <f t="shared" ref="AN72:BA72" si="1117">IF(AND($I72&lt;&gt;"",$AD72="C"),IF(AND($O72&gt;AM$8,$O72&lt;=AN$8),$K72,""),"")</f>
        <v/>
      </c>
      <c r="AO72" s="552" t="str">
        <f t="shared" si="1117"/>
        <v/>
      </c>
      <c r="AP72" s="552" t="str">
        <f t="shared" si="1117"/>
        <v/>
      </c>
      <c r="AQ72" s="552" t="str">
        <f t="shared" si="1117"/>
        <v/>
      </c>
      <c r="AR72" s="552" t="str">
        <f t="shared" si="1117"/>
        <v/>
      </c>
      <c r="AS72" s="552" t="str">
        <f t="shared" si="1117"/>
        <v/>
      </c>
      <c r="AT72" s="552" t="str">
        <f t="shared" si="1117"/>
        <v/>
      </c>
      <c r="AU72" s="552" t="str">
        <f t="shared" si="1117"/>
        <v/>
      </c>
      <c r="AV72" s="552">
        <f t="shared" si="1117"/>
        <v>12.934999999999999</v>
      </c>
      <c r="AW72" s="552" t="str">
        <f t="shared" si="1117"/>
        <v/>
      </c>
      <c r="AX72" s="552" t="str">
        <f t="shared" si="1117"/>
        <v/>
      </c>
      <c r="AY72" s="552" t="str">
        <f t="shared" si="1117"/>
        <v/>
      </c>
      <c r="AZ72" s="552" t="str">
        <f t="shared" si="1117"/>
        <v/>
      </c>
      <c r="BA72" s="552" t="str">
        <f t="shared" si="1117"/>
        <v/>
      </c>
      <c r="BB72" s="229"/>
      <c r="BC72" s="552" t="str">
        <f t="shared" ref="BC72:BP72" si="1118">IF(AND($I72&lt;&gt;"",$AD72="C"),IF(AND($O72&gt;BB$8,$O72&lt;=BC$8),$L72,""),"")</f>
        <v/>
      </c>
      <c r="BD72" s="552" t="str">
        <f t="shared" si="1118"/>
        <v/>
      </c>
      <c r="BE72" s="552" t="str">
        <f t="shared" si="1118"/>
        <v/>
      </c>
      <c r="BF72" s="552" t="str">
        <f t="shared" si="1118"/>
        <v/>
      </c>
      <c r="BG72" s="552" t="str">
        <f t="shared" si="1118"/>
        <v/>
      </c>
      <c r="BH72" s="552" t="str">
        <f t="shared" si="1118"/>
        <v/>
      </c>
      <c r="BI72" s="552" t="str">
        <f t="shared" si="1118"/>
        <v/>
      </c>
      <c r="BJ72" s="552" t="str">
        <f t="shared" si="1118"/>
        <v/>
      </c>
      <c r="BK72" s="552">
        <f t="shared" si="1118"/>
        <v>0</v>
      </c>
      <c r="BL72" s="552" t="str">
        <f t="shared" si="1118"/>
        <v/>
      </c>
      <c r="BM72" s="552" t="str">
        <f t="shared" si="1118"/>
        <v/>
      </c>
      <c r="BN72" s="552" t="str">
        <f t="shared" si="1118"/>
        <v/>
      </c>
      <c r="BO72" s="552" t="str">
        <f t="shared" si="1118"/>
        <v/>
      </c>
      <c r="BP72" s="552" t="str">
        <f t="shared" si="1118"/>
        <v/>
      </c>
      <c r="BR72" s="552" t="str">
        <f t="shared" ref="BR72:CC72" si="1119">IF(AND($I72&lt;&gt;"",$AD72="C"),IF(AND($O72&gt;BQ$8,$O72&lt;=BR$8),$M72,""),"")</f>
        <v/>
      </c>
      <c r="BS72" s="552" t="str">
        <f t="shared" si="1119"/>
        <v/>
      </c>
      <c r="BT72" s="552" t="str">
        <f t="shared" si="1119"/>
        <v/>
      </c>
      <c r="BU72" s="552" t="str">
        <f t="shared" si="1119"/>
        <v/>
      </c>
      <c r="BV72" s="552" t="str">
        <f t="shared" si="1119"/>
        <v/>
      </c>
      <c r="BW72" s="552" t="str">
        <f t="shared" si="1119"/>
        <v/>
      </c>
      <c r="BX72" s="552" t="str">
        <f t="shared" si="1119"/>
        <v/>
      </c>
      <c r="BY72" s="552" t="str">
        <f t="shared" si="1119"/>
        <v/>
      </c>
      <c r="BZ72" s="552">
        <f t="shared" si="1119"/>
        <v>0</v>
      </c>
      <c r="CA72" s="552" t="str">
        <f t="shared" si="1119"/>
        <v/>
      </c>
      <c r="CB72" s="552" t="str">
        <f t="shared" si="1119"/>
        <v/>
      </c>
      <c r="CC72" s="552" t="str">
        <f t="shared" si="1119"/>
        <v/>
      </c>
      <c r="CD72" s="229"/>
      <c r="CE72" s="552" t="str">
        <f t="shared" ref="CE72:CK72" si="1120">IF(AND($I72&lt;&gt;"",$AD72="SM"),IF(AND($O72&gt;CD$8,$O72&lt;=CE$8),$N72,""),"")</f>
        <v/>
      </c>
      <c r="CF72" s="552" t="str">
        <f t="shared" si="1120"/>
        <v/>
      </c>
      <c r="CG72" s="552" t="str">
        <f t="shared" si="1120"/>
        <v/>
      </c>
      <c r="CH72" s="552" t="str">
        <f t="shared" si="1120"/>
        <v/>
      </c>
      <c r="CI72" s="552" t="str">
        <f t="shared" si="1120"/>
        <v/>
      </c>
      <c r="CJ72" s="552" t="str">
        <f t="shared" si="1120"/>
        <v/>
      </c>
      <c r="CK72" s="552" t="str">
        <f t="shared" si="1120"/>
        <v/>
      </c>
      <c r="CM72" s="553" t="str">
        <f t="shared" ref="CM72:CZ72" si="1121">IF(AND($I72&lt;&gt;"",OR($AD72="ELE",$AD72="ELD",$AD72="CX")),IF(AND($O72&gt;CL$8,$O72&lt;=CM$8),$K72,""),"")</f>
        <v/>
      </c>
      <c r="CN72" s="553" t="str">
        <f t="shared" si="1121"/>
        <v/>
      </c>
      <c r="CO72" s="553" t="str">
        <f t="shared" si="1121"/>
        <v/>
      </c>
      <c r="CP72" s="553" t="str">
        <f t="shared" si="1121"/>
        <v/>
      </c>
      <c r="CQ72" s="553" t="str">
        <f t="shared" si="1121"/>
        <v/>
      </c>
      <c r="CR72" s="553" t="str">
        <f t="shared" si="1121"/>
        <v/>
      </c>
      <c r="CS72" s="553" t="str">
        <f t="shared" si="1121"/>
        <v/>
      </c>
      <c r="CT72" s="553" t="str">
        <f t="shared" si="1121"/>
        <v/>
      </c>
      <c r="CU72" s="553" t="str">
        <f t="shared" si="1121"/>
        <v/>
      </c>
      <c r="CV72" s="553" t="str">
        <f t="shared" si="1121"/>
        <v/>
      </c>
      <c r="CW72" s="553" t="str">
        <f t="shared" si="1121"/>
        <v/>
      </c>
      <c r="CX72" s="553" t="str">
        <f t="shared" si="1121"/>
        <v/>
      </c>
      <c r="CY72" s="553" t="str">
        <f t="shared" si="1121"/>
        <v/>
      </c>
      <c r="CZ72" s="553" t="str">
        <f t="shared" si="1121"/>
        <v/>
      </c>
      <c r="DB72" s="553" t="str">
        <f t="shared" ref="DB72:DO72" si="1122">IF(AND($W72&lt;&gt;"",$AB72="CF"),IF(AND($O72&gt;DA$8,$O72&lt;=DB$8),$AA72,""),"")</f>
        <v/>
      </c>
      <c r="DC72" s="553" t="str">
        <f t="shared" si="1122"/>
        <v/>
      </c>
      <c r="DD72" s="553" t="str">
        <f t="shared" si="1122"/>
        <v/>
      </c>
      <c r="DE72" s="553" t="str">
        <f t="shared" si="1122"/>
        <v/>
      </c>
      <c r="DF72" s="553" t="str">
        <f t="shared" si="1122"/>
        <v/>
      </c>
      <c r="DG72" s="553" t="str">
        <f t="shared" si="1122"/>
        <v/>
      </c>
      <c r="DH72" s="553" t="str">
        <f t="shared" si="1122"/>
        <v/>
      </c>
      <c r="DI72" s="553" t="str">
        <f t="shared" si="1122"/>
        <v/>
      </c>
      <c r="DJ72" s="553">
        <f t="shared" si="1122"/>
        <v>9.9499999999999993</v>
      </c>
      <c r="DK72" s="553" t="str">
        <f t="shared" si="1122"/>
        <v/>
      </c>
      <c r="DL72" s="553" t="str">
        <f t="shared" si="1122"/>
        <v/>
      </c>
      <c r="DM72" s="553" t="str">
        <f t="shared" si="1122"/>
        <v/>
      </c>
      <c r="DN72" s="553" t="str">
        <f t="shared" si="1122"/>
        <v/>
      </c>
      <c r="DO72" s="553" t="str">
        <f t="shared" si="1122"/>
        <v/>
      </c>
      <c r="DQ72" s="553" t="str">
        <f t="shared" ref="DQ72:ED72" si="1123">IF(AND($W72&lt;&gt;"",$AB72="CA"),IF(AND($O72&gt;DP$8,$O72&lt;=DQ$8),$AA72,""),"")</f>
        <v/>
      </c>
      <c r="DR72" s="553" t="str">
        <f t="shared" si="1123"/>
        <v/>
      </c>
      <c r="DS72" s="553" t="str">
        <f t="shared" si="1123"/>
        <v/>
      </c>
      <c r="DT72" s="553" t="str">
        <f t="shared" si="1123"/>
        <v/>
      </c>
      <c r="DU72" s="553" t="str">
        <f t="shared" si="1123"/>
        <v/>
      </c>
      <c r="DV72" s="553" t="str">
        <f t="shared" si="1123"/>
        <v/>
      </c>
      <c r="DW72" s="553" t="str">
        <f t="shared" si="1123"/>
        <v/>
      </c>
      <c r="DX72" s="553" t="str">
        <f t="shared" si="1123"/>
        <v/>
      </c>
      <c r="DY72" s="553" t="str">
        <f t="shared" si="1123"/>
        <v/>
      </c>
      <c r="DZ72" s="553" t="str">
        <f t="shared" si="1123"/>
        <v/>
      </c>
      <c r="EA72" s="553" t="str">
        <f t="shared" si="1123"/>
        <v/>
      </c>
      <c r="EB72" s="553" t="str">
        <f t="shared" si="1123"/>
        <v/>
      </c>
      <c r="EC72" s="553" t="str">
        <f t="shared" si="1123"/>
        <v/>
      </c>
      <c r="ED72" s="553" t="str">
        <f t="shared" si="1123"/>
        <v/>
      </c>
      <c r="EF72" s="553" t="str">
        <f t="shared" ref="EF72:ES72" si="1124">IF($AC72="BFC",IF(AND($O72&gt;EE$8,$O72&lt;=EF$8),$AA72,""),"")</f>
        <v/>
      </c>
      <c r="EG72" s="553" t="str">
        <f t="shared" si="1124"/>
        <v/>
      </c>
      <c r="EH72" s="553" t="str">
        <f t="shared" si="1124"/>
        <v/>
      </c>
      <c r="EI72" s="553" t="str">
        <f t="shared" si="1124"/>
        <v/>
      </c>
      <c r="EJ72" s="553" t="str">
        <f t="shared" si="1124"/>
        <v/>
      </c>
      <c r="EK72" s="553" t="str">
        <f t="shared" si="1124"/>
        <v/>
      </c>
      <c r="EL72" s="553" t="str">
        <f t="shared" si="1124"/>
        <v/>
      </c>
      <c r="EM72" s="553" t="str">
        <f t="shared" si="1124"/>
        <v/>
      </c>
      <c r="EN72" s="553" t="str">
        <f t="shared" si="1124"/>
        <v/>
      </c>
      <c r="EO72" s="553" t="str">
        <f t="shared" si="1124"/>
        <v/>
      </c>
      <c r="EP72" s="553" t="str">
        <f t="shared" si="1124"/>
        <v/>
      </c>
      <c r="EQ72" s="553" t="str">
        <f t="shared" si="1124"/>
        <v/>
      </c>
      <c r="ER72" s="553" t="str">
        <f t="shared" si="1124"/>
        <v/>
      </c>
      <c r="ES72" s="553" t="str">
        <f t="shared" si="1124"/>
        <v/>
      </c>
      <c r="EU72" s="553" t="str">
        <f t="shared" ref="EU72:FH72" si="1125">IF($AC72="BFN",IF(AND($O72&gt;ET$8,$O72&lt;=EU$8),$AA72,""),"")</f>
        <v/>
      </c>
      <c r="EV72" s="553" t="str">
        <f t="shared" si="1125"/>
        <v/>
      </c>
      <c r="EW72" s="553" t="str">
        <f t="shared" si="1125"/>
        <v/>
      </c>
      <c r="EX72" s="553" t="str">
        <f t="shared" si="1125"/>
        <v/>
      </c>
      <c r="EY72" s="553" t="str">
        <f t="shared" si="1125"/>
        <v/>
      </c>
      <c r="EZ72" s="553" t="str">
        <f t="shared" si="1125"/>
        <v/>
      </c>
      <c r="FA72" s="553" t="str">
        <f t="shared" si="1125"/>
        <v/>
      </c>
      <c r="FB72" s="553" t="str">
        <f t="shared" si="1125"/>
        <v/>
      </c>
      <c r="FC72" s="553" t="str">
        <f t="shared" si="1125"/>
        <v/>
      </c>
      <c r="FD72" s="553" t="str">
        <f t="shared" si="1125"/>
        <v/>
      </c>
      <c r="FE72" s="553" t="str">
        <f t="shared" si="1125"/>
        <v/>
      </c>
      <c r="FF72" s="553" t="str">
        <f t="shared" si="1125"/>
        <v/>
      </c>
      <c r="FG72" s="553" t="str">
        <f t="shared" si="1125"/>
        <v/>
      </c>
      <c r="FH72" s="553" t="str">
        <f t="shared" si="1125"/>
        <v/>
      </c>
      <c r="FJ72" s="553" t="str">
        <f t="shared" ref="FJ72:FW72" si="1126">IF(AND($I72&lt;&gt;"",$AD72="RCS"),IF(AND($O72&gt;FI$8,$O72&lt;=FJ$8),SUM($K72:$M72),""),"")</f>
        <v/>
      </c>
      <c r="FK72" s="553" t="str">
        <f t="shared" si="1126"/>
        <v/>
      </c>
      <c r="FL72" s="553" t="str">
        <f t="shared" si="1126"/>
        <v/>
      </c>
      <c r="FM72" s="553" t="str">
        <f t="shared" si="1126"/>
        <v/>
      </c>
      <c r="FN72" s="553" t="str">
        <f t="shared" si="1126"/>
        <v/>
      </c>
      <c r="FO72" s="553" t="str">
        <f t="shared" si="1126"/>
        <v/>
      </c>
      <c r="FP72" s="553" t="str">
        <f t="shared" si="1126"/>
        <v/>
      </c>
      <c r="FQ72" s="553" t="str">
        <f t="shared" si="1126"/>
        <v/>
      </c>
      <c r="FR72" s="553" t="str">
        <f t="shared" si="1126"/>
        <v/>
      </c>
      <c r="FS72" s="553" t="str">
        <f t="shared" si="1126"/>
        <v/>
      </c>
      <c r="FT72" s="553" t="str">
        <f t="shared" si="1126"/>
        <v/>
      </c>
      <c r="FU72" s="553" t="str">
        <f t="shared" si="1126"/>
        <v/>
      </c>
      <c r="FV72" s="553" t="str">
        <f t="shared" si="1126"/>
        <v/>
      </c>
      <c r="FW72" s="553" t="str">
        <f t="shared" si="1126"/>
        <v/>
      </c>
      <c r="FY72" s="553" t="str">
        <f t="shared" ref="FY72:GL72" si="1127">IF(AND($I72&lt;&gt;"",$AD72="REC"),IF(AND($O72&gt;FX$8,$O72&lt;=FY$8),SUM($K72:$M72),""),"")</f>
        <v/>
      </c>
      <c r="FZ72" s="553" t="str">
        <f t="shared" si="1127"/>
        <v/>
      </c>
      <c r="GA72" s="553" t="str">
        <f t="shared" si="1127"/>
        <v/>
      </c>
      <c r="GB72" s="553" t="str">
        <f t="shared" si="1127"/>
        <v/>
      </c>
      <c r="GC72" s="553" t="str">
        <f t="shared" si="1127"/>
        <v/>
      </c>
      <c r="GD72" s="553" t="str">
        <f t="shared" si="1127"/>
        <v/>
      </c>
      <c r="GE72" s="553" t="str">
        <f t="shared" si="1127"/>
        <v/>
      </c>
      <c r="GF72" s="553" t="str">
        <f t="shared" si="1127"/>
        <v/>
      </c>
      <c r="GG72" s="553" t="str">
        <f t="shared" si="1127"/>
        <v/>
      </c>
      <c r="GH72" s="553" t="str">
        <f t="shared" si="1127"/>
        <v/>
      </c>
      <c r="GI72" s="553" t="str">
        <f t="shared" si="1127"/>
        <v/>
      </c>
      <c r="GJ72" s="553" t="str">
        <f t="shared" si="1127"/>
        <v/>
      </c>
      <c r="GK72" s="553" t="str">
        <f t="shared" si="1127"/>
        <v/>
      </c>
      <c r="GL72" s="553" t="str">
        <f t="shared" si="1127"/>
        <v/>
      </c>
      <c r="GN72" s="553" t="str">
        <f t="shared" ref="GN72:HA72" si="1128">IF(AND($I72&lt;&gt;"",$AD72="RBA"),IF(AND($O72&gt;GM$8,$O72&lt;=GN$8),SUM($K72:$M72),""),"")</f>
        <v/>
      </c>
      <c r="GO72" s="553" t="str">
        <f t="shared" si="1128"/>
        <v/>
      </c>
      <c r="GP72" s="553" t="str">
        <f t="shared" si="1128"/>
        <v/>
      </c>
      <c r="GQ72" s="553" t="str">
        <f t="shared" si="1128"/>
        <v/>
      </c>
      <c r="GR72" s="553" t="str">
        <f t="shared" si="1128"/>
        <v/>
      </c>
      <c r="GS72" s="553" t="str">
        <f t="shared" si="1128"/>
        <v/>
      </c>
      <c r="GT72" s="553" t="str">
        <f t="shared" si="1128"/>
        <v/>
      </c>
      <c r="GU72" s="553" t="str">
        <f t="shared" si="1128"/>
        <v/>
      </c>
      <c r="GV72" s="553" t="str">
        <f t="shared" si="1128"/>
        <v/>
      </c>
      <c r="GW72" s="553" t="str">
        <f t="shared" si="1128"/>
        <v/>
      </c>
      <c r="GX72" s="553" t="str">
        <f t="shared" si="1128"/>
        <v/>
      </c>
      <c r="GY72" s="553" t="str">
        <f t="shared" si="1128"/>
        <v/>
      </c>
      <c r="GZ72" s="553" t="str">
        <f t="shared" si="1128"/>
        <v/>
      </c>
      <c r="HA72" s="553" t="str">
        <f t="shared" si="1128"/>
        <v/>
      </c>
      <c r="HC72" s="553" t="str">
        <f t="shared" ref="HC72:HP72" si="1129">IF(AND($I72&lt;&gt;"",$AD72="RBS"),IF(AND($O72&gt;HB$8,$O72&lt;=HC$8),SUM($K72:$M72),""),"")</f>
        <v/>
      </c>
      <c r="HD72" s="553" t="str">
        <f t="shared" si="1129"/>
        <v/>
      </c>
      <c r="HE72" s="553" t="str">
        <f t="shared" si="1129"/>
        <v/>
      </c>
      <c r="HF72" s="553" t="str">
        <f t="shared" si="1129"/>
        <v/>
      </c>
      <c r="HG72" s="553" t="str">
        <f t="shared" si="1129"/>
        <v/>
      </c>
      <c r="HH72" s="553" t="str">
        <f t="shared" si="1129"/>
        <v/>
      </c>
      <c r="HI72" s="553" t="str">
        <f t="shared" si="1129"/>
        <v/>
      </c>
      <c r="HJ72" s="553" t="str">
        <f t="shared" si="1129"/>
        <v/>
      </c>
      <c r="HK72" s="553" t="str">
        <f t="shared" si="1129"/>
        <v/>
      </c>
      <c r="HL72" s="553" t="str">
        <f t="shared" si="1129"/>
        <v/>
      </c>
      <c r="HM72" s="553" t="str">
        <f t="shared" si="1129"/>
        <v/>
      </c>
      <c r="HN72" s="553" t="str">
        <f t="shared" si="1129"/>
        <v/>
      </c>
      <c r="HO72" s="553" t="str">
        <f t="shared" si="1129"/>
        <v/>
      </c>
      <c r="HP72" s="553" t="str">
        <f t="shared" si="1129"/>
        <v/>
      </c>
      <c r="HR72" s="553" t="str">
        <f t="shared" ref="HR72:IE72" si="1130">IF(AND($I72&lt;&gt;"",$AD72="RCD"),IF(AND($O72&gt;HQ$8,$O72&lt;=HR$8),SUM($K72:$M72),""),"")</f>
        <v/>
      </c>
      <c r="HS72" s="553" t="str">
        <f t="shared" si="1130"/>
        <v/>
      </c>
      <c r="HT72" s="553" t="str">
        <f t="shared" si="1130"/>
        <v/>
      </c>
      <c r="HU72" s="553" t="str">
        <f t="shared" si="1130"/>
        <v/>
      </c>
      <c r="HV72" s="553" t="str">
        <f t="shared" si="1130"/>
        <v/>
      </c>
      <c r="HW72" s="553" t="str">
        <f t="shared" si="1130"/>
        <v/>
      </c>
      <c r="HX72" s="553" t="str">
        <f t="shared" si="1130"/>
        <v/>
      </c>
      <c r="HY72" s="553" t="str">
        <f t="shared" si="1130"/>
        <v/>
      </c>
      <c r="HZ72" s="553" t="str">
        <f t="shared" si="1130"/>
        <v/>
      </c>
      <c r="IA72" s="553" t="str">
        <f t="shared" si="1130"/>
        <v/>
      </c>
      <c r="IB72" s="553" t="str">
        <f t="shared" si="1130"/>
        <v/>
      </c>
      <c r="IC72" s="553" t="str">
        <f t="shared" si="1130"/>
        <v/>
      </c>
      <c r="ID72" s="553" t="str">
        <f t="shared" si="1130"/>
        <v/>
      </c>
      <c r="IE72" s="553" t="str">
        <f t="shared" si="1130"/>
        <v/>
      </c>
      <c r="IG72" s="552" t="str">
        <f t="shared" ref="IG72:IT72" si="1131">IF(AND($I72&lt;&gt;""),IF(AND($O72&gt;IF$8,$O72&lt;=IG$8),$K72,""),"")</f>
        <v/>
      </c>
      <c r="IH72" s="552" t="str">
        <f t="shared" si="1131"/>
        <v/>
      </c>
      <c r="II72" s="552" t="str">
        <f t="shared" si="1131"/>
        <v/>
      </c>
      <c r="IJ72" s="552" t="str">
        <f t="shared" si="1131"/>
        <v/>
      </c>
      <c r="IK72" s="552" t="str">
        <f t="shared" si="1131"/>
        <v/>
      </c>
      <c r="IL72" s="552" t="str">
        <f t="shared" si="1131"/>
        <v/>
      </c>
      <c r="IM72" s="552" t="str">
        <f t="shared" si="1131"/>
        <v/>
      </c>
      <c r="IN72" s="552" t="str">
        <f t="shared" si="1131"/>
        <v/>
      </c>
      <c r="IO72" s="552">
        <f t="shared" si="1131"/>
        <v>12.934999999999999</v>
      </c>
      <c r="IP72" s="552" t="str">
        <f t="shared" si="1131"/>
        <v/>
      </c>
      <c r="IQ72" s="552" t="str">
        <f t="shared" si="1131"/>
        <v/>
      </c>
      <c r="IR72" s="552" t="str">
        <f t="shared" si="1131"/>
        <v/>
      </c>
      <c r="IS72" s="552" t="str">
        <f t="shared" si="1131"/>
        <v/>
      </c>
      <c r="IT72" s="552" t="str">
        <f t="shared" si="1131"/>
        <v/>
      </c>
      <c r="IU72" s="229"/>
      <c r="IV72" s="552" t="str">
        <f t="shared" si="60"/>
        <v/>
      </c>
      <c r="IW72" s="552" t="str">
        <f t="shared" si="61"/>
        <v/>
      </c>
      <c r="IX72" s="552" t="str">
        <f t="shared" si="62"/>
        <v/>
      </c>
      <c r="IY72" s="552" t="str">
        <f t="shared" si="63"/>
        <v/>
      </c>
      <c r="IZ72" s="552" t="str">
        <f t="shared" si="64"/>
        <v/>
      </c>
      <c r="JA72" s="552" t="str">
        <f t="shared" si="65"/>
        <v/>
      </c>
      <c r="JB72" s="552" t="str">
        <f t="shared" si="66"/>
        <v/>
      </c>
      <c r="JC72" s="552" t="str">
        <f t="shared" si="67"/>
        <v/>
      </c>
      <c r="JD72" s="552">
        <f t="shared" si="68"/>
        <v>0</v>
      </c>
      <c r="JE72" s="552" t="str">
        <f t="shared" si="69"/>
        <v/>
      </c>
      <c r="JF72" s="552" t="str">
        <f t="shared" si="70"/>
        <v/>
      </c>
      <c r="JG72" s="552" t="str">
        <f t="shared" si="71"/>
        <v/>
      </c>
      <c r="JH72" s="552" t="str">
        <f t="shared" si="72"/>
        <v/>
      </c>
      <c r="JI72" s="552" t="str">
        <f t="shared" si="73"/>
        <v/>
      </c>
      <c r="JJ72" s="229"/>
      <c r="JK72" s="552" t="str">
        <f t="shared" ref="JK72:JX72" si="1132">IF(AND($I72&lt;&gt;""),IF(AND($O72&gt;JJ$8,$O72&lt;=JK$8),$M72,""),"")</f>
        <v/>
      </c>
      <c r="JL72" s="552" t="str">
        <f t="shared" si="1132"/>
        <v/>
      </c>
      <c r="JM72" s="552" t="str">
        <f t="shared" si="1132"/>
        <v/>
      </c>
      <c r="JN72" s="552" t="str">
        <f t="shared" si="1132"/>
        <v/>
      </c>
      <c r="JO72" s="552" t="str">
        <f t="shared" si="1132"/>
        <v/>
      </c>
      <c r="JP72" s="552" t="str">
        <f t="shared" si="1132"/>
        <v/>
      </c>
      <c r="JQ72" s="552" t="str">
        <f t="shared" si="1132"/>
        <v/>
      </c>
      <c r="JR72" s="552" t="str">
        <f t="shared" si="1132"/>
        <v/>
      </c>
      <c r="JS72" s="552">
        <f t="shared" si="1132"/>
        <v>0</v>
      </c>
      <c r="JT72" s="552" t="str">
        <f t="shared" si="1132"/>
        <v/>
      </c>
      <c r="JU72" s="552" t="str">
        <f t="shared" si="1132"/>
        <v/>
      </c>
      <c r="JV72" s="552" t="str">
        <f t="shared" si="1132"/>
        <v/>
      </c>
      <c r="JW72" s="552" t="str">
        <f t="shared" si="1132"/>
        <v/>
      </c>
      <c r="JX72" s="552" t="str">
        <f t="shared" si="1132"/>
        <v/>
      </c>
      <c r="JY72" s="229"/>
      <c r="JZ72" s="552" t="str">
        <f t="shared" ref="JZ72:KM72" si="1133">IF(AND($I72&lt;&gt;""),IF(AND($O72&gt;JY$8,$O72&lt;=JZ$8),$N72,""),"")</f>
        <v/>
      </c>
      <c r="KA72" s="552" t="str">
        <f t="shared" si="1133"/>
        <v/>
      </c>
      <c r="KB72" s="552" t="str">
        <f t="shared" si="1133"/>
        <v/>
      </c>
      <c r="KC72" s="552" t="str">
        <f t="shared" si="1133"/>
        <v/>
      </c>
      <c r="KD72" s="552" t="str">
        <f t="shared" si="1133"/>
        <v/>
      </c>
      <c r="KE72" s="552" t="str">
        <f t="shared" si="1133"/>
        <v/>
      </c>
      <c r="KF72" s="552" t="str">
        <f t="shared" si="1133"/>
        <v/>
      </c>
      <c r="KG72" s="552" t="str">
        <f t="shared" si="1133"/>
        <v/>
      </c>
      <c r="KH72" s="552">
        <f t="shared" si="1133"/>
        <v>0</v>
      </c>
      <c r="KI72" s="552" t="str">
        <f t="shared" si="1133"/>
        <v/>
      </c>
      <c r="KJ72" s="552" t="str">
        <f t="shared" si="1133"/>
        <v/>
      </c>
      <c r="KK72" s="552" t="str">
        <f t="shared" si="1133"/>
        <v/>
      </c>
      <c r="KL72" s="552" t="str">
        <f t="shared" si="1133"/>
        <v/>
      </c>
      <c r="KM72" s="552" t="str">
        <f t="shared" si="1133"/>
        <v/>
      </c>
    </row>
    <row r="73" spans="2:299" ht="18" customHeight="1" x14ac:dyDescent="0.25">
      <c r="B73" s="551">
        <f t="shared" si="595"/>
        <v>1390</v>
      </c>
      <c r="C73" s="269">
        <v>57</v>
      </c>
      <c r="D73" s="269" t="s">
        <v>75</v>
      </c>
      <c r="E73" s="269">
        <v>0</v>
      </c>
      <c r="F73" s="269">
        <v>82</v>
      </c>
      <c r="G73" s="269" t="s">
        <v>75</v>
      </c>
      <c r="H73" s="269">
        <v>0</v>
      </c>
      <c r="I73" s="269" t="s">
        <v>591</v>
      </c>
      <c r="J73" s="269" t="s">
        <v>568</v>
      </c>
      <c r="K73" s="546">
        <v>657.14200000000039</v>
      </c>
      <c r="L73" s="546"/>
      <c r="M73" s="546"/>
      <c r="N73" s="546"/>
      <c r="O73" s="547">
        <v>1.41</v>
      </c>
      <c r="P73" s="547">
        <f t="shared" si="37"/>
        <v>926.57022000000052</v>
      </c>
      <c r="Q73" s="269">
        <v>8</v>
      </c>
      <c r="R73" s="269" t="s">
        <v>75</v>
      </c>
      <c r="S73" s="269">
        <v>0</v>
      </c>
      <c r="T73" s="269">
        <v>11</v>
      </c>
      <c r="U73" s="269" t="s">
        <v>75</v>
      </c>
      <c r="V73" s="269">
        <v>10.67</v>
      </c>
      <c r="W73" s="548" t="s">
        <v>580</v>
      </c>
      <c r="X73" s="269"/>
      <c r="Y73" s="269"/>
      <c r="Z73" s="546">
        <v>1.3</v>
      </c>
      <c r="AA73" s="546">
        <f t="shared" si="596"/>
        <v>505.49384615384645</v>
      </c>
      <c r="AB73" s="549" t="s">
        <v>340</v>
      </c>
      <c r="AC73" s="37" t="str">
        <f>IF(LEFT(W73,1)="A","A",LEFT(X73,3))</f>
        <v>A</v>
      </c>
      <c r="AD73" s="9" t="str">
        <f t="shared" si="870"/>
        <v>C</v>
      </c>
      <c r="AE73" s="552" t="str">
        <f>IF(AND($I73&lt;&gt;"",$AD73="CL"),IF(AND($O73&gt;#REF!,$O73&lt;=AN$8),$K73,""),"")</f>
        <v/>
      </c>
      <c r="AF73" s="552" t="str">
        <f t="shared" si="871"/>
        <v/>
      </c>
      <c r="AG73" s="552" t="str">
        <f t="shared" si="872"/>
        <v/>
      </c>
      <c r="AH73" s="552" t="str">
        <f t="shared" si="873"/>
        <v/>
      </c>
      <c r="AI73" s="552" t="str">
        <f t="shared" si="874"/>
        <v/>
      </c>
      <c r="AJ73" s="552" t="str">
        <f t="shared" si="875"/>
        <v/>
      </c>
      <c r="AK73" s="552" t="str">
        <f t="shared" si="876"/>
        <v/>
      </c>
      <c r="AL73" s="552" t="str">
        <f t="shared" si="877"/>
        <v/>
      </c>
      <c r="AM73" s="37">
        <f t="shared" si="1099"/>
        <v>0</v>
      </c>
      <c r="AN73" s="552" t="str">
        <f t="shared" ref="AN73:BA73" si="1134">IF(AND($I73&lt;&gt;"",$AD73="C"),IF(AND($O73&gt;AM$8,$O73&lt;=AN$8),$K73,""),"")</f>
        <v/>
      </c>
      <c r="AO73" s="552" t="str">
        <f t="shared" si="1134"/>
        <v/>
      </c>
      <c r="AP73" s="552" t="str">
        <f t="shared" si="1134"/>
        <v/>
      </c>
      <c r="AQ73" s="552" t="str">
        <f t="shared" si="1134"/>
        <v/>
      </c>
      <c r="AR73" s="552" t="str">
        <f t="shared" si="1134"/>
        <v/>
      </c>
      <c r="AS73" s="552" t="str">
        <f t="shared" si="1134"/>
        <v/>
      </c>
      <c r="AT73" s="552" t="str">
        <f t="shared" si="1134"/>
        <v/>
      </c>
      <c r="AU73" s="552" t="str">
        <f t="shared" si="1134"/>
        <v/>
      </c>
      <c r="AV73" s="552">
        <f t="shared" si="1134"/>
        <v>657.14200000000039</v>
      </c>
      <c r="AW73" s="552" t="str">
        <f t="shared" si="1134"/>
        <v/>
      </c>
      <c r="AX73" s="552" t="str">
        <f t="shared" si="1134"/>
        <v/>
      </c>
      <c r="AY73" s="552" t="str">
        <f t="shared" si="1134"/>
        <v/>
      </c>
      <c r="AZ73" s="552" t="str">
        <f t="shared" si="1134"/>
        <v/>
      </c>
      <c r="BA73" s="552" t="str">
        <f t="shared" si="1134"/>
        <v/>
      </c>
      <c r="BB73" s="229"/>
      <c r="BC73" s="552" t="str">
        <f t="shared" ref="BC73:BP73" si="1135">IF(AND($I73&lt;&gt;"",$AD73="C"),IF(AND($O73&gt;BB$8,$O73&lt;=BC$8),$L73,""),"")</f>
        <v/>
      </c>
      <c r="BD73" s="552" t="str">
        <f t="shared" si="1135"/>
        <v/>
      </c>
      <c r="BE73" s="552" t="str">
        <f t="shared" si="1135"/>
        <v/>
      </c>
      <c r="BF73" s="552" t="str">
        <f t="shared" si="1135"/>
        <v/>
      </c>
      <c r="BG73" s="552" t="str">
        <f t="shared" si="1135"/>
        <v/>
      </c>
      <c r="BH73" s="552" t="str">
        <f t="shared" si="1135"/>
        <v/>
      </c>
      <c r="BI73" s="552" t="str">
        <f t="shared" si="1135"/>
        <v/>
      </c>
      <c r="BJ73" s="552" t="str">
        <f t="shared" si="1135"/>
        <v/>
      </c>
      <c r="BK73" s="552">
        <f t="shared" si="1135"/>
        <v>0</v>
      </c>
      <c r="BL73" s="552" t="str">
        <f t="shared" si="1135"/>
        <v/>
      </c>
      <c r="BM73" s="552" t="str">
        <f t="shared" si="1135"/>
        <v/>
      </c>
      <c r="BN73" s="552" t="str">
        <f t="shared" si="1135"/>
        <v/>
      </c>
      <c r="BO73" s="552" t="str">
        <f t="shared" si="1135"/>
        <v/>
      </c>
      <c r="BP73" s="552" t="str">
        <f t="shared" si="1135"/>
        <v/>
      </c>
      <c r="BR73" s="552" t="str">
        <f t="shared" ref="BR73:CC73" si="1136">IF(AND($I73&lt;&gt;"",$AD73="C"),IF(AND($O73&gt;BQ$8,$O73&lt;=BR$8),$M73,""),"")</f>
        <v/>
      </c>
      <c r="BS73" s="552" t="str">
        <f t="shared" si="1136"/>
        <v/>
      </c>
      <c r="BT73" s="552" t="str">
        <f t="shared" si="1136"/>
        <v/>
      </c>
      <c r="BU73" s="552" t="str">
        <f t="shared" si="1136"/>
        <v/>
      </c>
      <c r="BV73" s="552" t="str">
        <f t="shared" si="1136"/>
        <v/>
      </c>
      <c r="BW73" s="552" t="str">
        <f t="shared" si="1136"/>
        <v/>
      </c>
      <c r="BX73" s="552" t="str">
        <f t="shared" si="1136"/>
        <v/>
      </c>
      <c r="BY73" s="552" t="str">
        <f t="shared" si="1136"/>
        <v/>
      </c>
      <c r="BZ73" s="552">
        <f t="shared" si="1136"/>
        <v>0</v>
      </c>
      <c r="CA73" s="552" t="str">
        <f t="shared" si="1136"/>
        <v/>
      </c>
      <c r="CB73" s="552" t="str">
        <f t="shared" si="1136"/>
        <v/>
      </c>
      <c r="CC73" s="552" t="str">
        <f t="shared" si="1136"/>
        <v/>
      </c>
      <c r="CD73" s="229"/>
      <c r="CE73" s="552" t="str">
        <f t="shared" ref="CE73:CK73" si="1137">IF(AND($I73&lt;&gt;"",$AD73="SM"),IF(AND($O73&gt;CD$8,$O73&lt;=CE$8),$N73,""),"")</f>
        <v/>
      </c>
      <c r="CF73" s="552" t="str">
        <f t="shared" si="1137"/>
        <v/>
      </c>
      <c r="CG73" s="552" t="str">
        <f t="shared" si="1137"/>
        <v/>
      </c>
      <c r="CH73" s="552" t="str">
        <f t="shared" si="1137"/>
        <v/>
      </c>
      <c r="CI73" s="552" t="str">
        <f t="shared" si="1137"/>
        <v/>
      </c>
      <c r="CJ73" s="552" t="str">
        <f t="shared" si="1137"/>
        <v/>
      </c>
      <c r="CK73" s="552" t="str">
        <f t="shared" si="1137"/>
        <v/>
      </c>
      <c r="CM73" s="553" t="str">
        <f t="shared" ref="CM73:CZ73" si="1138">IF(AND($I73&lt;&gt;"",OR($AD73="ELE",$AD73="ELD",$AD73="CX")),IF(AND($O73&gt;CL$8,$O73&lt;=CM$8),$K73,""),"")</f>
        <v/>
      </c>
      <c r="CN73" s="553" t="str">
        <f t="shared" si="1138"/>
        <v/>
      </c>
      <c r="CO73" s="553" t="str">
        <f t="shared" si="1138"/>
        <v/>
      </c>
      <c r="CP73" s="553" t="str">
        <f t="shared" si="1138"/>
        <v/>
      </c>
      <c r="CQ73" s="553" t="str">
        <f t="shared" si="1138"/>
        <v/>
      </c>
      <c r="CR73" s="553" t="str">
        <f t="shared" si="1138"/>
        <v/>
      </c>
      <c r="CS73" s="553" t="str">
        <f t="shared" si="1138"/>
        <v/>
      </c>
      <c r="CT73" s="553" t="str">
        <f t="shared" si="1138"/>
        <v/>
      </c>
      <c r="CU73" s="553" t="str">
        <f t="shared" si="1138"/>
        <v/>
      </c>
      <c r="CV73" s="553" t="str">
        <f t="shared" si="1138"/>
        <v/>
      </c>
      <c r="CW73" s="553" t="str">
        <f t="shared" si="1138"/>
        <v/>
      </c>
      <c r="CX73" s="553" t="str">
        <f t="shared" si="1138"/>
        <v/>
      </c>
      <c r="CY73" s="553" t="str">
        <f t="shared" si="1138"/>
        <v/>
      </c>
      <c r="CZ73" s="553" t="str">
        <f t="shared" si="1138"/>
        <v/>
      </c>
      <c r="DB73" s="553" t="str">
        <f t="shared" ref="DB73:DO73" si="1139">IF(AND($W73&lt;&gt;"",$AB73="CF"),IF(AND($O73&gt;DA$8,$O73&lt;=DB$8),$AA73,""),"")</f>
        <v/>
      </c>
      <c r="DC73" s="553" t="str">
        <f t="shared" si="1139"/>
        <v/>
      </c>
      <c r="DD73" s="553" t="str">
        <f t="shared" si="1139"/>
        <v/>
      </c>
      <c r="DE73" s="553" t="str">
        <f t="shared" si="1139"/>
        <v/>
      </c>
      <c r="DF73" s="553" t="str">
        <f t="shared" si="1139"/>
        <v/>
      </c>
      <c r="DG73" s="553" t="str">
        <f t="shared" si="1139"/>
        <v/>
      </c>
      <c r="DH73" s="553" t="str">
        <f t="shared" si="1139"/>
        <v/>
      </c>
      <c r="DI73" s="553" t="str">
        <f t="shared" si="1139"/>
        <v/>
      </c>
      <c r="DJ73" s="553">
        <f t="shared" si="1139"/>
        <v>505.49384615384645</v>
      </c>
      <c r="DK73" s="553" t="str">
        <f t="shared" si="1139"/>
        <v/>
      </c>
      <c r="DL73" s="553" t="str">
        <f t="shared" si="1139"/>
        <v/>
      </c>
      <c r="DM73" s="553" t="str">
        <f t="shared" si="1139"/>
        <v/>
      </c>
      <c r="DN73" s="553" t="str">
        <f t="shared" si="1139"/>
        <v/>
      </c>
      <c r="DO73" s="553" t="str">
        <f t="shared" si="1139"/>
        <v/>
      </c>
      <c r="DQ73" s="553" t="str">
        <f t="shared" ref="DQ73:ED73" si="1140">IF(AND($W73&lt;&gt;"",$AB73="CA"),IF(AND($O73&gt;DP$8,$O73&lt;=DQ$8),$AA73,""),"")</f>
        <v/>
      </c>
      <c r="DR73" s="553" t="str">
        <f t="shared" si="1140"/>
        <v/>
      </c>
      <c r="DS73" s="553" t="str">
        <f t="shared" si="1140"/>
        <v/>
      </c>
      <c r="DT73" s="553" t="str">
        <f t="shared" si="1140"/>
        <v/>
      </c>
      <c r="DU73" s="553" t="str">
        <f t="shared" si="1140"/>
        <v/>
      </c>
      <c r="DV73" s="553" t="str">
        <f t="shared" si="1140"/>
        <v/>
      </c>
      <c r="DW73" s="553" t="str">
        <f t="shared" si="1140"/>
        <v/>
      </c>
      <c r="DX73" s="553" t="str">
        <f t="shared" si="1140"/>
        <v/>
      </c>
      <c r="DY73" s="553" t="str">
        <f t="shared" si="1140"/>
        <v/>
      </c>
      <c r="DZ73" s="553" t="str">
        <f t="shared" si="1140"/>
        <v/>
      </c>
      <c r="EA73" s="553" t="str">
        <f t="shared" si="1140"/>
        <v/>
      </c>
      <c r="EB73" s="553" t="str">
        <f t="shared" si="1140"/>
        <v/>
      </c>
      <c r="EC73" s="553" t="str">
        <f t="shared" si="1140"/>
        <v/>
      </c>
      <c r="ED73" s="553" t="str">
        <f t="shared" si="1140"/>
        <v/>
      </c>
      <c r="EF73" s="553" t="str">
        <f t="shared" ref="EF73:ES73" si="1141">IF($AC73="BFC",IF(AND($O73&gt;EE$8,$O73&lt;=EF$8),$AA73,""),"")</f>
        <v/>
      </c>
      <c r="EG73" s="553" t="str">
        <f t="shared" si="1141"/>
        <v/>
      </c>
      <c r="EH73" s="553" t="str">
        <f t="shared" si="1141"/>
        <v/>
      </c>
      <c r="EI73" s="553" t="str">
        <f t="shared" si="1141"/>
        <v/>
      </c>
      <c r="EJ73" s="553" t="str">
        <f t="shared" si="1141"/>
        <v/>
      </c>
      <c r="EK73" s="553" t="str">
        <f t="shared" si="1141"/>
        <v/>
      </c>
      <c r="EL73" s="553" t="str">
        <f t="shared" si="1141"/>
        <v/>
      </c>
      <c r="EM73" s="553" t="str">
        <f t="shared" si="1141"/>
        <v/>
      </c>
      <c r="EN73" s="553" t="str">
        <f t="shared" si="1141"/>
        <v/>
      </c>
      <c r="EO73" s="553" t="str">
        <f t="shared" si="1141"/>
        <v/>
      </c>
      <c r="EP73" s="553" t="str">
        <f t="shared" si="1141"/>
        <v/>
      </c>
      <c r="EQ73" s="553" t="str">
        <f t="shared" si="1141"/>
        <v/>
      </c>
      <c r="ER73" s="553" t="str">
        <f t="shared" si="1141"/>
        <v/>
      </c>
      <c r="ES73" s="553" t="str">
        <f t="shared" si="1141"/>
        <v/>
      </c>
      <c r="EU73" s="553" t="str">
        <f t="shared" ref="EU73:FH73" si="1142">IF($AC73="BFN",IF(AND($O73&gt;ET$8,$O73&lt;=EU$8),$AA73,""),"")</f>
        <v/>
      </c>
      <c r="EV73" s="553" t="str">
        <f t="shared" si="1142"/>
        <v/>
      </c>
      <c r="EW73" s="553" t="str">
        <f t="shared" si="1142"/>
        <v/>
      </c>
      <c r="EX73" s="553" t="str">
        <f t="shared" si="1142"/>
        <v/>
      </c>
      <c r="EY73" s="553" t="str">
        <f t="shared" si="1142"/>
        <v/>
      </c>
      <c r="EZ73" s="553" t="str">
        <f t="shared" si="1142"/>
        <v/>
      </c>
      <c r="FA73" s="553" t="str">
        <f t="shared" si="1142"/>
        <v/>
      </c>
      <c r="FB73" s="553" t="str">
        <f t="shared" si="1142"/>
        <v/>
      </c>
      <c r="FC73" s="553" t="str">
        <f t="shared" si="1142"/>
        <v/>
      </c>
      <c r="FD73" s="553" t="str">
        <f t="shared" si="1142"/>
        <v/>
      </c>
      <c r="FE73" s="553" t="str">
        <f t="shared" si="1142"/>
        <v/>
      </c>
      <c r="FF73" s="553" t="str">
        <f t="shared" si="1142"/>
        <v/>
      </c>
      <c r="FG73" s="553" t="str">
        <f t="shared" si="1142"/>
        <v/>
      </c>
      <c r="FH73" s="553" t="str">
        <f t="shared" si="1142"/>
        <v/>
      </c>
      <c r="FJ73" s="553" t="str">
        <f t="shared" ref="FJ73:FW73" si="1143">IF(AND($I73&lt;&gt;"",$AD73="RCS"),IF(AND($O73&gt;FI$8,$O73&lt;=FJ$8),SUM($K73:$M73),""),"")</f>
        <v/>
      </c>
      <c r="FK73" s="553" t="str">
        <f t="shared" si="1143"/>
        <v/>
      </c>
      <c r="FL73" s="553" t="str">
        <f t="shared" si="1143"/>
        <v/>
      </c>
      <c r="FM73" s="553" t="str">
        <f t="shared" si="1143"/>
        <v/>
      </c>
      <c r="FN73" s="553" t="str">
        <f t="shared" si="1143"/>
        <v/>
      </c>
      <c r="FO73" s="553" t="str">
        <f t="shared" si="1143"/>
        <v/>
      </c>
      <c r="FP73" s="553" t="str">
        <f t="shared" si="1143"/>
        <v/>
      </c>
      <c r="FQ73" s="553" t="str">
        <f t="shared" si="1143"/>
        <v/>
      </c>
      <c r="FR73" s="553" t="str">
        <f t="shared" si="1143"/>
        <v/>
      </c>
      <c r="FS73" s="553" t="str">
        <f t="shared" si="1143"/>
        <v/>
      </c>
      <c r="FT73" s="553" t="str">
        <f t="shared" si="1143"/>
        <v/>
      </c>
      <c r="FU73" s="553" t="str">
        <f t="shared" si="1143"/>
        <v/>
      </c>
      <c r="FV73" s="553" t="str">
        <f t="shared" si="1143"/>
        <v/>
      </c>
      <c r="FW73" s="553" t="str">
        <f t="shared" si="1143"/>
        <v/>
      </c>
      <c r="FY73" s="553" t="str">
        <f t="shared" ref="FY73:GL73" si="1144">IF(AND($I73&lt;&gt;"",$AD73="REC"),IF(AND($O73&gt;FX$8,$O73&lt;=FY$8),SUM($K73:$M73),""),"")</f>
        <v/>
      </c>
      <c r="FZ73" s="553" t="str">
        <f t="shared" si="1144"/>
        <v/>
      </c>
      <c r="GA73" s="553" t="str">
        <f t="shared" si="1144"/>
        <v/>
      </c>
      <c r="GB73" s="553" t="str">
        <f t="shared" si="1144"/>
        <v/>
      </c>
      <c r="GC73" s="553" t="str">
        <f t="shared" si="1144"/>
        <v/>
      </c>
      <c r="GD73" s="553" t="str">
        <f t="shared" si="1144"/>
        <v/>
      </c>
      <c r="GE73" s="553" t="str">
        <f t="shared" si="1144"/>
        <v/>
      </c>
      <c r="GF73" s="553" t="str">
        <f t="shared" si="1144"/>
        <v/>
      </c>
      <c r="GG73" s="553" t="str">
        <f t="shared" si="1144"/>
        <v/>
      </c>
      <c r="GH73" s="553" t="str">
        <f t="shared" si="1144"/>
        <v/>
      </c>
      <c r="GI73" s="553" t="str">
        <f t="shared" si="1144"/>
        <v/>
      </c>
      <c r="GJ73" s="553" t="str">
        <f t="shared" si="1144"/>
        <v/>
      </c>
      <c r="GK73" s="553" t="str">
        <f t="shared" si="1144"/>
        <v/>
      </c>
      <c r="GL73" s="553" t="str">
        <f t="shared" si="1144"/>
        <v/>
      </c>
      <c r="GN73" s="553" t="str">
        <f t="shared" ref="GN73:HA73" si="1145">IF(AND($I73&lt;&gt;"",$AD73="RBA"),IF(AND($O73&gt;GM$8,$O73&lt;=GN$8),SUM($K73:$M73),""),"")</f>
        <v/>
      </c>
      <c r="GO73" s="553" t="str">
        <f t="shared" si="1145"/>
        <v/>
      </c>
      <c r="GP73" s="553" t="str">
        <f t="shared" si="1145"/>
        <v/>
      </c>
      <c r="GQ73" s="553" t="str">
        <f t="shared" si="1145"/>
        <v/>
      </c>
      <c r="GR73" s="553" t="str">
        <f t="shared" si="1145"/>
        <v/>
      </c>
      <c r="GS73" s="553" t="str">
        <f t="shared" si="1145"/>
        <v/>
      </c>
      <c r="GT73" s="553" t="str">
        <f t="shared" si="1145"/>
        <v/>
      </c>
      <c r="GU73" s="553" t="str">
        <f t="shared" si="1145"/>
        <v/>
      </c>
      <c r="GV73" s="553" t="str">
        <f t="shared" si="1145"/>
        <v/>
      </c>
      <c r="GW73" s="553" t="str">
        <f t="shared" si="1145"/>
        <v/>
      </c>
      <c r="GX73" s="553" t="str">
        <f t="shared" si="1145"/>
        <v/>
      </c>
      <c r="GY73" s="553" t="str">
        <f t="shared" si="1145"/>
        <v/>
      </c>
      <c r="GZ73" s="553" t="str">
        <f t="shared" si="1145"/>
        <v/>
      </c>
      <c r="HA73" s="553" t="str">
        <f t="shared" si="1145"/>
        <v/>
      </c>
      <c r="HC73" s="553" t="str">
        <f t="shared" ref="HC73:HP73" si="1146">IF(AND($I73&lt;&gt;"",$AD73="RBS"),IF(AND($O73&gt;HB$8,$O73&lt;=HC$8),SUM($K73:$M73),""),"")</f>
        <v/>
      </c>
      <c r="HD73" s="553" t="str">
        <f t="shared" si="1146"/>
        <v/>
      </c>
      <c r="HE73" s="553" t="str">
        <f t="shared" si="1146"/>
        <v/>
      </c>
      <c r="HF73" s="553" t="str">
        <f t="shared" si="1146"/>
        <v/>
      </c>
      <c r="HG73" s="553" t="str">
        <f t="shared" si="1146"/>
        <v/>
      </c>
      <c r="HH73" s="553" t="str">
        <f t="shared" si="1146"/>
        <v/>
      </c>
      <c r="HI73" s="553" t="str">
        <f t="shared" si="1146"/>
        <v/>
      </c>
      <c r="HJ73" s="553" t="str">
        <f t="shared" si="1146"/>
        <v/>
      </c>
      <c r="HK73" s="553" t="str">
        <f t="shared" si="1146"/>
        <v/>
      </c>
      <c r="HL73" s="553" t="str">
        <f t="shared" si="1146"/>
        <v/>
      </c>
      <c r="HM73" s="553" t="str">
        <f t="shared" si="1146"/>
        <v/>
      </c>
      <c r="HN73" s="553" t="str">
        <f t="shared" si="1146"/>
        <v/>
      </c>
      <c r="HO73" s="553" t="str">
        <f t="shared" si="1146"/>
        <v/>
      </c>
      <c r="HP73" s="553" t="str">
        <f t="shared" si="1146"/>
        <v/>
      </c>
      <c r="HR73" s="553" t="str">
        <f t="shared" ref="HR73:IE73" si="1147">IF(AND($I73&lt;&gt;"",$AD73="RCD"),IF(AND($O73&gt;HQ$8,$O73&lt;=HR$8),SUM($K73:$M73),""),"")</f>
        <v/>
      </c>
      <c r="HS73" s="553" t="str">
        <f t="shared" si="1147"/>
        <v/>
      </c>
      <c r="HT73" s="553" t="str">
        <f t="shared" si="1147"/>
        <v/>
      </c>
      <c r="HU73" s="553" t="str">
        <f t="shared" si="1147"/>
        <v/>
      </c>
      <c r="HV73" s="553" t="str">
        <f t="shared" si="1147"/>
        <v/>
      </c>
      <c r="HW73" s="553" t="str">
        <f t="shared" si="1147"/>
        <v/>
      </c>
      <c r="HX73" s="553" t="str">
        <f t="shared" si="1147"/>
        <v/>
      </c>
      <c r="HY73" s="553" t="str">
        <f t="shared" si="1147"/>
        <v/>
      </c>
      <c r="HZ73" s="553" t="str">
        <f t="shared" si="1147"/>
        <v/>
      </c>
      <c r="IA73" s="553" t="str">
        <f t="shared" si="1147"/>
        <v/>
      </c>
      <c r="IB73" s="553" t="str">
        <f t="shared" si="1147"/>
        <v/>
      </c>
      <c r="IC73" s="553" t="str">
        <f t="shared" si="1147"/>
        <v/>
      </c>
      <c r="ID73" s="553" t="str">
        <f t="shared" si="1147"/>
        <v/>
      </c>
      <c r="IE73" s="553" t="str">
        <f t="shared" si="1147"/>
        <v/>
      </c>
      <c r="IG73" s="552" t="str">
        <f t="shared" ref="IG73:IT73" si="1148">IF(AND($I73&lt;&gt;""),IF(AND($O73&gt;IF$8,$O73&lt;=IG$8),$K73,""),"")</f>
        <v/>
      </c>
      <c r="IH73" s="552" t="str">
        <f t="shared" si="1148"/>
        <v/>
      </c>
      <c r="II73" s="552" t="str">
        <f t="shared" si="1148"/>
        <v/>
      </c>
      <c r="IJ73" s="552" t="str">
        <f t="shared" si="1148"/>
        <v/>
      </c>
      <c r="IK73" s="552" t="str">
        <f t="shared" si="1148"/>
        <v/>
      </c>
      <c r="IL73" s="552" t="str">
        <f t="shared" si="1148"/>
        <v/>
      </c>
      <c r="IM73" s="552" t="str">
        <f t="shared" si="1148"/>
        <v/>
      </c>
      <c r="IN73" s="552" t="str">
        <f t="shared" si="1148"/>
        <v/>
      </c>
      <c r="IO73" s="552">
        <f t="shared" si="1148"/>
        <v>657.14200000000039</v>
      </c>
      <c r="IP73" s="552" t="str">
        <f t="shared" si="1148"/>
        <v/>
      </c>
      <c r="IQ73" s="552" t="str">
        <f t="shared" si="1148"/>
        <v/>
      </c>
      <c r="IR73" s="552" t="str">
        <f t="shared" si="1148"/>
        <v/>
      </c>
      <c r="IS73" s="552" t="str">
        <f t="shared" si="1148"/>
        <v/>
      </c>
      <c r="IT73" s="552" t="str">
        <f t="shared" si="1148"/>
        <v/>
      </c>
      <c r="IU73" s="229"/>
      <c r="IV73" s="552" t="str">
        <f t="shared" si="60"/>
        <v/>
      </c>
      <c r="IW73" s="552" t="str">
        <f t="shared" si="61"/>
        <v/>
      </c>
      <c r="IX73" s="552" t="str">
        <f t="shared" si="62"/>
        <v/>
      </c>
      <c r="IY73" s="552" t="str">
        <f t="shared" si="63"/>
        <v/>
      </c>
      <c r="IZ73" s="552" t="str">
        <f t="shared" si="64"/>
        <v/>
      </c>
      <c r="JA73" s="552" t="str">
        <f t="shared" si="65"/>
        <v/>
      </c>
      <c r="JB73" s="552" t="str">
        <f t="shared" si="66"/>
        <v/>
      </c>
      <c r="JC73" s="552" t="str">
        <f t="shared" si="67"/>
        <v/>
      </c>
      <c r="JD73" s="552">
        <f t="shared" si="68"/>
        <v>0</v>
      </c>
      <c r="JE73" s="552" t="str">
        <f t="shared" si="69"/>
        <v/>
      </c>
      <c r="JF73" s="552" t="str">
        <f t="shared" si="70"/>
        <v/>
      </c>
      <c r="JG73" s="552" t="str">
        <f t="shared" si="71"/>
        <v/>
      </c>
      <c r="JH73" s="552" t="str">
        <f t="shared" si="72"/>
        <v/>
      </c>
      <c r="JI73" s="552" t="str">
        <f t="shared" si="73"/>
        <v/>
      </c>
      <c r="JJ73" s="229"/>
      <c r="JK73" s="552" t="str">
        <f t="shared" ref="JK73:JX73" si="1149">IF(AND($I73&lt;&gt;""),IF(AND($O73&gt;JJ$8,$O73&lt;=JK$8),$M73,""),"")</f>
        <v/>
      </c>
      <c r="JL73" s="552" t="str">
        <f t="shared" si="1149"/>
        <v/>
      </c>
      <c r="JM73" s="552" t="str">
        <f t="shared" si="1149"/>
        <v/>
      </c>
      <c r="JN73" s="552" t="str">
        <f t="shared" si="1149"/>
        <v/>
      </c>
      <c r="JO73" s="552" t="str">
        <f t="shared" si="1149"/>
        <v/>
      </c>
      <c r="JP73" s="552" t="str">
        <f t="shared" si="1149"/>
        <v/>
      </c>
      <c r="JQ73" s="552" t="str">
        <f t="shared" si="1149"/>
        <v/>
      </c>
      <c r="JR73" s="552" t="str">
        <f t="shared" si="1149"/>
        <v/>
      </c>
      <c r="JS73" s="552">
        <f t="shared" si="1149"/>
        <v>0</v>
      </c>
      <c r="JT73" s="552" t="str">
        <f t="shared" si="1149"/>
        <v/>
      </c>
      <c r="JU73" s="552" t="str">
        <f t="shared" si="1149"/>
        <v/>
      </c>
      <c r="JV73" s="552" t="str">
        <f t="shared" si="1149"/>
        <v/>
      </c>
      <c r="JW73" s="552" t="str">
        <f t="shared" si="1149"/>
        <v/>
      </c>
      <c r="JX73" s="552" t="str">
        <f t="shared" si="1149"/>
        <v/>
      </c>
      <c r="JY73" s="229"/>
      <c r="JZ73" s="552" t="str">
        <f t="shared" ref="JZ73:KM73" si="1150">IF(AND($I73&lt;&gt;""),IF(AND($O73&gt;JY$8,$O73&lt;=JZ$8),$N73,""),"")</f>
        <v/>
      </c>
      <c r="KA73" s="552" t="str">
        <f t="shared" si="1150"/>
        <v/>
      </c>
      <c r="KB73" s="552" t="str">
        <f t="shared" si="1150"/>
        <v/>
      </c>
      <c r="KC73" s="552" t="str">
        <f t="shared" si="1150"/>
        <v/>
      </c>
      <c r="KD73" s="552" t="str">
        <f t="shared" si="1150"/>
        <v/>
      </c>
      <c r="KE73" s="552" t="str">
        <f t="shared" si="1150"/>
        <v/>
      </c>
      <c r="KF73" s="552" t="str">
        <f t="shared" si="1150"/>
        <v/>
      </c>
      <c r="KG73" s="552" t="str">
        <f t="shared" si="1150"/>
        <v/>
      </c>
      <c r="KH73" s="552">
        <f t="shared" si="1150"/>
        <v>0</v>
      </c>
      <c r="KI73" s="552" t="str">
        <f t="shared" si="1150"/>
        <v/>
      </c>
      <c r="KJ73" s="552" t="str">
        <f t="shared" si="1150"/>
        <v/>
      </c>
      <c r="KK73" s="552" t="str">
        <f t="shared" si="1150"/>
        <v/>
      </c>
      <c r="KL73" s="552" t="str">
        <f t="shared" si="1150"/>
        <v/>
      </c>
      <c r="KM73" s="552" t="str">
        <f t="shared" si="1150"/>
        <v/>
      </c>
    </row>
    <row r="74" spans="2:299" ht="18" customHeight="1" x14ac:dyDescent="0.25">
      <c r="B74" s="551">
        <f t="shared" ref="B74:B104" si="1151">((C74*20+E74)+(F74*20+H74))/2</f>
        <v>1390</v>
      </c>
      <c r="C74" s="269">
        <v>57</v>
      </c>
      <c r="D74" s="269" t="s">
        <v>75</v>
      </c>
      <c r="E74" s="269">
        <v>0</v>
      </c>
      <c r="F74" s="269">
        <v>82</v>
      </c>
      <c r="G74" s="269" t="s">
        <v>75</v>
      </c>
      <c r="H74" s="269">
        <v>0</v>
      </c>
      <c r="I74" s="269" t="s">
        <v>591</v>
      </c>
      <c r="J74" s="269" t="s">
        <v>568</v>
      </c>
      <c r="K74" s="546">
        <v>7.5529999999999999</v>
      </c>
      <c r="L74" s="546"/>
      <c r="M74" s="546"/>
      <c r="N74" s="546"/>
      <c r="O74" s="547">
        <f t="shared" ref="O74:O93" si="1152">IFERROR((ABS(((T74+Q74)/2)-((F74+C74)/2)))*20/1000+20/1000,0)</f>
        <v>1.3800000000000001</v>
      </c>
      <c r="P74" s="547">
        <f t="shared" si="37"/>
        <v>10.42314</v>
      </c>
      <c r="Q74" s="269">
        <v>1</v>
      </c>
      <c r="R74" s="269" t="s">
        <v>75</v>
      </c>
      <c r="S74" s="269">
        <v>16.23</v>
      </c>
      <c r="T74" s="269">
        <v>2</v>
      </c>
      <c r="U74" s="269" t="s">
        <v>75</v>
      </c>
      <c r="V74" s="269">
        <v>0</v>
      </c>
      <c r="W74" s="548" t="s">
        <v>594</v>
      </c>
      <c r="X74" s="269"/>
      <c r="Y74" s="269"/>
      <c r="Z74" s="546">
        <v>1.3</v>
      </c>
      <c r="AA74" s="546">
        <f t="shared" ref="AA74:AA104" si="1153">IFERROR(SUM(K74:N74)/Z74,0)</f>
        <v>5.81</v>
      </c>
      <c r="AB74" s="549" t="s">
        <v>340</v>
      </c>
      <c r="AC74" s="37" t="str">
        <f>IF(LEFT(W74,1)="A","A",LEFT(X74,3))</f>
        <v>A</v>
      </c>
      <c r="AD74" s="9" t="str">
        <f t="shared" si="870"/>
        <v>C</v>
      </c>
      <c r="AE74" s="552" t="str">
        <f>IF(AND($I74&lt;&gt;"",$AD74="CL"),IF(AND($O74&gt;#REF!,$O74&lt;=AN$8),$K74,""),"")</f>
        <v/>
      </c>
      <c r="AF74" s="552" t="str">
        <f t="shared" si="871"/>
        <v/>
      </c>
      <c r="AG74" s="552" t="str">
        <f t="shared" si="872"/>
        <v/>
      </c>
      <c r="AH74" s="552" t="str">
        <f t="shared" si="873"/>
        <v/>
      </c>
      <c r="AI74" s="552" t="str">
        <f t="shared" si="874"/>
        <v/>
      </c>
      <c r="AJ74" s="552" t="str">
        <f t="shared" si="875"/>
        <v/>
      </c>
      <c r="AK74" s="552" t="str">
        <f t="shared" si="876"/>
        <v/>
      </c>
      <c r="AL74" s="552" t="str">
        <f t="shared" si="877"/>
        <v/>
      </c>
      <c r="AM74" s="37">
        <f t="shared" si="1099"/>
        <v>0</v>
      </c>
      <c r="AN74" s="552" t="str">
        <f t="shared" ref="AN74:BA74" si="1154">IF(AND($I74&lt;&gt;"",$AD74="C"),IF(AND($O74&gt;AM$8,$O74&lt;=AN$8),$K74,""),"")</f>
        <v/>
      </c>
      <c r="AO74" s="552" t="str">
        <f t="shared" si="1154"/>
        <v/>
      </c>
      <c r="AP74" s="552" t="str">
        <f t="shared" si="1154"/>
        <v/>
      </c>
      <c r="AQ74" s="552" t="str">
        <f t="shared" si="1154"/>
        <v/>
      </c>
      <c r="AR74" s="552" t="str">
        <f t="shared" si="1154"/>
        <v/>
      </c>
      <c r="AS74" s="552" t="str">
        <f t="shared" si="1154"/>
        <v/>
      </c>
      <c r="AT74" s="552" t="str">
        <f t="shared" si="1154"/>
        <v/>
      </c>
      <c r="AU74" s="552">
        <f t="shared" si="1154"/>
        <v>7.5529999999999999</v>
      </c>
      <c r="AV74" s="552" t="str">
        <f t="shared" si="1154"/>
        <v/>
      </c>
      <c r="AW74" s="552" t="str">
        <f t="shared" si="1154"/>
        <v/>
      </c>
      <c r="AX74" s="552" t="str">
        <f t="shared" si="1154"/>
        <v/>
      </c>
      <c r="AY74" s="552" t="str">
        <f t="shared" si="1154"/>
        <v/>
      </c>
      <c r="AZ74" s="552" t="str">
        <f t="shared" si="1154"/>
        <v/>
      </c>
      <c r="BA74" s="552" t="str">
        <f t="shared" si="1154"/>
        <v/>
      </c>
      <c r="BB74" s="229"/>
      <c r="BC74" s="552" t="str">
        <f t="shared" ref="BC74:BP74" si="1155">IF(AND($I74&lt;&gt;"",$AD74="C"),IF(AND($O74&gt;BB$8,$O74&lt;=BC$8),$L74,""),"")</f>
        <v/>
      </c>
      <c r="BD74" s="552" t="str">
        <f t="shared" si="1155"/>
        <v/>
      </c>
      <c r="BE74" s="552" t="str">
        <f t="shared" si="1155"/>
        <v/>
      </c>
      <c r="BF74" s="552" t="str">
        <f t="shared" si="1155"/>
        <v/>
      </c>
      <c r="BG74" s="552" t="str">
        <f t="shared" si="1155"/>
        <v/>
      </c>
      <c r="BH74" s="552" t="str">
        <f t="shared" si="1155"/>
        <v/>
      </c>
      <c r="BI74" s="552" t="str">
        <f t="shared" si="1155"/>
        <v/>
      </c>
      <c r="BJ74" s="552">
        <f t="shared" si="1155"/>
        <v>0</v>
      </c>
      <c r="BK74" s="552" t="str">
        <f t="shared" si="1155"/>
        <v/>
      </c>
      <c r="BL74" s="552" t="str">
        <f t="shared" si="1155"/>
        <v/>
      </c>
      <c r="BM74" s="552" t="str">
        <f t="shared" si="1155"/>
        <v/>
      </c>
      <c r="BN74" s="552" t="str">
        <f t="shared" si="1155"/>
        <v/>
      </c>
      <c r="BO74" s="552" t="str">
        <f t="shared" si="1155"/>
        <v/>
      </c>
      <c r="BP74" s="552" t="str">
        <f t="shared" si="1155"/>
        <v/>
      </c>
      <c r="BR74" s="552" t="str">
        <f t="shared" ref="BR74:CC74" si="1156">IF(AND($I74&lt;&gt;"",$AD74="C"),IF(AND($O74&gt;BQ$8,$O74&lt;=BR$8),$M74,""),"")</f>
        <v/>
      </c>
      <c r="BS74" s="552" t="str">
        <f t="shared" si="1156"/>
        <v/>
      </c>
      <c r="BT74" s="552" t="str">
        <f t="shared" si="1156"/>
        <v/>
      </c>
      <c r="BU74" s="552" t="str">
        <f t="shared" si="1156"/>
        <v/>
      </c>
      <c r="BV74" s="552" t="str">
        <f t="shared" si="1156"/>
        <v/>
      </c>
      <c r="BW74" s="552" t="str">
        <f t="shared" si="1156"/>
        <v/>
      </c>
      <c r="BX74" s="552" t="str">
        <f t="shared" si="1156"/>
        <v/>
      </c>
      <c r="BY74" s="552">
        <f t="shared" si="1156"/>
        <v>0</v>
      </c>
      <c r="BZ74" s="552" t="str">
        <f t="shared" si="1156"/>
        <v/>
      </c>
      <c r="CA74" s="552" t="str">
        <f t="shared" si="1156"/>
        <v/>
      </c>
      <c r="CB74" s="552" t="str">
        <f t="shared" si="1156"/>
        <v/>
      </c>
      <c r="CC74" s="552" t="str">
        <f t="shared" si="1156"/>
        <v/>
      </c>
      <c r="CD74" s="229"/>
      <c r="CE74" s="552" t="str">
        <f t="shared" ref="CE74:CK74" si="1157">IF(AND($I74&lt;&gt;"",$AD74="SM"),IF(AND($O74&gt;CD$8,$O74&lt;=CE$8),$N74,""),"")</f>
        <v/>
      </c>
      <c r="CF74" s="552" t="str">
        <f t="shared" si="1157"/>
        <v/>
      </c>
      <c r="CG74" s="552" t="str">
        <f t="shared" si="1157"/>
        <v/>
      </c>
      <c r="CH74" s="552" t="str">
        <f t="shared" si="1157"/>
        <v/>
      </c>
      <c r="CI74" s="552" t="str">
        <f t="shared" si="1157"/>
        <v/>
      </c>
      <c r="CJ74" s="552" t="str">
        <f t="shared" si="1157"/>
        <v/>
      </c>
      <c r="CK74" s="552" t="str">
        <f t="shared" si="1157"/>
        <v/>
      </c>
      <c r="CM74" s="553" t="str">
        <f t="shared" ref="CM74:CZ74" si="1158">IF(AND($I74&lt;&gt;"",OR($AD74="ELE",$AD74="ELD",$AD74="CX")),IF(AND($O74&gt;CL$8,$O74&lt;=CM$8),$K74,""),"")</f>
        <v/>
      </c>
      <c r="CN74" s="553" t="str">
        <f t="shared" si="1158"/>
        <v/>
      </c>
      <c r="CO74" s="553" t="str">
        <f t="shared" si="1158"/>
        <v/>
      </c>
      <c r="CP74" s="553" t="str">
        <f t="shared" si="1158"/>
        <v/>
      </c>
      <c r="CQ74" s="553" t="str">
        <f t="shared" si="1158"/>
        <v/>
      </c>
      <c r="CR74" s="553" t="str">
        <f t="shared" si="1158"/>
        <v/>
      </c>
      <c r="CS74" s="553" t="str">
        <f t="shared" si="1158"/>
        <v/>
      </c>
      <c r="CT74" s="553" t="str">
        <f t="shared" si="1158"/>
        <v/>
      </c>
      <c r="CU74" s="553" t="str">
        <f t="shared" si="1158"/>
        <v/>
      </c>
      <c r="CV74" s="553" t="str">
        <f t="shared" si="1158"/>
        <v/>
      </c>
      <c r="CW74" s="553" t="str">
        <f t="shared" si="1158"/>
        <v/>
      </c>
      <c r="CX74" s="553" t="str">
        <f t="shared" si="1158"/>
        <v/>
      </c>
      <c r="CY74" s="553" t="str">
        <f t="shared" si="1158"/>
        <v/>
      </c>
      <c r="CZ74" s="553" t="str">
        <f t="shared" si="1158"/>
        <v/>
      </c>
      <c r="DB74" s="553" t="str">
        <f t="shared" ref="DB74:DO74" si="1159">IF(AND($W74&lt;&gt;"",$AB74="CF"),IF(AND($O74&gt;DA$8,$O74&lt;=DB$8),$AA74,""),"")</f>
        <v/>
      </c>
      <c r="DC74" s="553" t="str">
        <f t="shared" si="1159"/>
        <v/>
      </c>
      <c r="DD74" s="553" t="str">
        <f t="shared" si="1159"/>
        <v/>
      </c>
      <c r="DE74" s="553" t="str">
        <f t="shared" si="1159"/>
        <v/>
      </c>
      <c r="DF74" s="553" t="str">
        <f t="shared" si="1159"/>
        <v/>
      </c>
      <c r="DG74" s="553" t="str">
        <f t="shared" si="1159"/>
        <v/>
      </c>
      <c r="DH74" s="553" t="str">
        <f t="shared" si="1159"/>
        <v/>
      </c>
      <c r="DI74" s="553">
        <f t="shared" si="1159"/>
        <v>5.81</v>
      </c>
      <c r="DJ74" s="553" t="str">
        <f t="shared" si="1159"/>
        <v/>
      </c>
      <c r="DK74" s="553" t="str">
        <f t="shared" si="1159"/>
        <v/>
      </c>
      <c r="DL74" s="553" t="str">
        <f t="shared" si="1159"/>
        <v/>
      </c>
      <c r="DM74" s="553" t="str">
        <f t="shared" si="1159"/>
        <v/>
      </c>
      <c r="DN74" s="553" t="str">
        <f t="shared" si="1159"/>
        <v/>
      </c>
      <c r="DO74" s="553" t="str">
        <f t="shared" si="1159"/>
        <v/>
      </c>
      <c r="DQ74" s="553" t="str">
        <f t="shared" ref="DQ74:ED74" si="1160">IF(AND($W74&lt;&gt;"",$AB74="CA"),IF(AND($O74&gt;DP$8,$O74&lt;=DQ$8),$AA74,""),"")</f>
        <v/>
      </c>
      <c r="DR74" s="553" t="str">
        <f t="shared" si="1160"/>
        <v/>
      </c>
      <c r="DS74" s="553" t="str">
        <f t="shared" si="1160"/>
        <v/>
      </c>
      <c r="DT74" s="553" t="str">
        <f t="shared" si="1160"/>
        <v/>
      </c>
      <c r="DU74" s="553" t="str">
        <f t="shared" si="1160"/>
        <v/>
      </c>
      <c r="DV74" s="553" t="str">
        <f t="shared" si="1160"/>
        <v/>
      </c>
      <c r="DW74" s="553" t="str">
        <f t="shared" si="1160"/>
        <v/>
      </c>
      <c r="DX74" s="553" t="str">
        <f t="shared" si="1160"/>
        <v/>
      </c>
      <c r="DY74" s="553" t="str">
        <f t="shared" si="1160"/>
        <v/>
      </c>
      <c r="DZ74" s="553" t="str">
        <f t="shared" si="1160"/>
        <v/>
      </c>
      <c r="EA74" s="553" t="str">
        <f t="shared" si="1160"/>
        <v/>
      </c>
      <c r="EB74" s="553" t="str">
        <f t="shared" si="1160"/>
        <v/>
      </c>
      <c r="EC74" s="553" t="str">
        <f t="shared" si="1160"/>
        <v/>
      </c>
      <c r="ED74" s="553" t="str">
        <f t="shared" si="1160"/>
        <v/>
      </c>
      <c r="EF74" s="553" t="str">
        <f t="shared" ref="EF74:ES74" si="1161">IF($AC74="BFC",IF(AND($O74&gt;EE$8,$O74&lt;=EF$8),$AA74,""),"")</f>
        <v/>
      </c>
      <c r="EG74" s="553" t="str">
        <f t="shared" si="1161"/>
        <v/>
      </c>
      <c r="EH74" s="553" t="str">
        <f t="shared" si="1161"/>
        <v/>
      </c>
      <c r="EI74" s="553" t="str">
        <f t="shared" si="1161"/>
        <v/>
      </c>
      <c r="EJ74" s="553" t="str">
        <f t="shared" si="1161"/>
        <v/>
      </c>
      <c r="EK74" s="553" t="str">
        <f t="shared" si="1161"/>
        <v/>
      </c>
      <c r="EL74" s="553" t="str">
        <f t="shared" si="1161"/>
        <v/>
      </c>
      <c r="EM74" s="553" t="str">
        <f t="shared" si="1161"/>
        <v/>
      </c>
      <c r="EN74" s="553" t="str">
        <f t="shared" si="1161"/>
        <v/>
      </c>
      <c r="EO74" s="553" t="str">
        <f t="shared" si="1161"/>
        <v/>
      </c>
      <c r="EP74" s="553" t="str">
        <f t="shared" si="1161"/>
        <v/>
      </c>
      <c r="EQ74" s="553" t="str">
        <f t="shared" si="1161"/>
        <v/>
      </c>
      <c r="ER74" s="553" t="str">
        <f t="shared" si="1161"/>
        <v/>
      </c>
      <c r="ES74" s="553" t="str">
        <f t="shared" si="1161"/>
        <v/>
      </c>
      <c r="EU74" s="553" t="str">
        <f t="shared" ref="EU74:FH74" si="1162">IF($AC74="BFN",IF(AND($O74&gt;ET$8,$O74&lt;=EU$8),$AA74,""),"")</f>
        <v/>
      </c>
      <c r="EV74" s="553" t="str">
        <f t="shared" si="1162"/>
        <v/>
      </c>
      <c r="EW74" s="553" t="str">
        <f t="shared" si="1162"/>
        <v/>
      </c>
      <c r="EX74" s="553" t="str">
        <f t="shared" si="1162"/>
        <v/>
      </c>
      <c r="EY74" s="553" t="str">
        <f t="shared" si="1162"/>
        <v/>
      </c>
      <c r="EZ74" s="553" t="str">
        <f t="shared" si="1162"/>
        <v/>
      </c>
      <c r="FA74" s="553" t="str">
        <f t="shared" si="1162"/>
        <v/>
      </c>
      <c r="FB74" s="553" t="str">
        <f t="shared" si="1162"/>
        <v/>
      </c>
      <c r="FC74" s="553" t="str">
        <f t="shared" si="1162"/>
        <v/>
      </c>
      <c r="FD74" s="553" t="str">
        <f t="shared" si="1162"/>
        <v/>
      </c>
      <c r="FE74" s="553" t="str">
        <f t="shared" si="1162"/>
        <v/>
      </c>
      <c r="FF74" s="553" t="str">
        <f t="shared" si="1162"/>
        <v/>
      </c>
      <c r="FG74" s="553" t="str">
        <f t="shared" si="1162"/>
        <v/>
      </c>
      <c r="FH74" s="553" t="str">
        <f t="shared" si="1162"/>
        <v/>
      </c>
      <c r="FJ74" s="553" t="str">
        <f t="shared" ref="FJ74:FW74" si="1163">IF(AND($I74&lt;&gt;"",$AD74="RCS"),IF(AND($O74&gt;FI$8,$O74&lt;=FJ$8),SUM($K74:$M74),""),"")</f>
        <v/>
      </c>
      <c r="FK74" s="553" t="str">
        <f t="shared" si="1163"/>
        <v/>
      </c>
      <c r="FL74" s="553" t="str">
        <f t="shared" si="1163"/>
        <v/>
      </c>
      <c r="FM74" s="553" t="str">
        <f t="shared" si="1163"/>
        <v/>
      </c>
      <c r="FN74" s="553" t="str">
        <f t="shared" si="1163"/>
        <v/>
      </c>
      <c r="FO74" s="553" t="str">
        <f t="shared" si="1163"/>
        <v/>
      </c>
      <c r="FP74" s="553" t="str">
        <f t="shared" si="1163"/>
        <v/>
      </c>
      <c r="FQ74" s="553" t="str">
        <f t="shared" si="1163"/>
        <v/>
      </c>
      <c r="FR74" s="553" t="str">
        <f t="shared" si="1163"/>
        <v/>
      </c>
      <c r="FS74" s="553" t="str">
        <f t="shared" si="1163"/>
        <v/>
      </c>
      <c r="FT74" s="553" t="str">
        <f t="shared" si="1163"/>
        <v/>
      </c>
      <c r="FU74" s="553" t="str">
        <f t="shared" si="1163"/>
        <v/>
      </c>
      <c r="FV74" s="553" t="str">
        <f t="shared" si="1163"/>
        <v/>
      </c>
      <c r="FW74" s="553" t="str">
        <f t="shared" si="1163"/>
        <v/>
      </c>
      <c r="FY74" s="553" t="str">
        <f t="shared" ref="FY74:GL74" si="1164">IF(AND($I74&lt;&gt;"",$AD74="REC"),IF(AND($O74&gt;FX$8,$O74&lt;=FY$8),SUM($K74:$M74),""),"")</f>
        <v/>
      </c>
      <c r="FZ74" s="553" t="str">
        <f t="shared" si="1164"/>
        <v/>
      </c>
      <c r="GA74" s="553" t="str">
        <f t="shared" si="1164"/>
        <v/>
      </c>
      <c r="GB74" s="553" t="str">
        <f t="shared" si="1164"/>
        <v/>
      </c>
      <c r="GC74" s="553" t="str">
        <f t="shared" si="1164"/>
        <v/>
      </c>
      <c r="GD74" s="553" t="str">
        <f t="shared" si="1164"/>
        <v/>
      </c>
      <c r="GE74" s="553" t="str">
        <f t="shared" si="1164"/>
        <v/>
      </c>
      <c r="GF74" s="553" t="str">
        <f t="shared" si="1164"/>
        <v/>
      </c>
      <c r="GG74" s="553" t="str">
        <f t="shared" si="1164"/>
        <v/>
      </c>
      <c r="GH74" s="553" t="str">
        <f t="shared" si="1164"/>
        <v/>
      </c>
      <c r="GI74" s="553" t="str">
        <f t="shared" si="1164"/>
        <v/>
      </c>
      <c r="GJ74" s="553" t="str">
        <f t="shared" si="1164"/>
        <v/>
      </c>
      <c r="GK74" s="553" t="str">
        <f t="shared" si="1164"/>
        <v/>
      </c>
      <c r="GL74" s="553" t="str">
        <f t="shared" si="1164"/>
        <v/>
      </c>
      <c r="GN74" s="553" t="str">
        <f t="shared" ref="GN74:HA74" si="1165">IF(AND($I74&lt;&gt;"",$AD74="RBA"),IF(AND($O74&gt;GM$8,$O74&lt;=GN$8),SUM($K74:$M74),""),"")</f>
        <v/>
      </c>
      <c r="GO74" s="553" t="str">
        <f t="shared" si="1165"/>
        <v/>
      </c>
      <c r="GP74" s="553" t="str">
        <f t="shared" si="1165"/>
        <v/>
      </c>
      <c r="GQ74" s="553" t="str">
        <f t="shared" si="1165"/>
        <v/>
      </c>
      <c r="GR74" s="553" t="str">
        <f t="shared" si="1165"/>
        <v/>
      </c>
      <c r="GS74" s="553" t="str">
        <f t="shared" si="1165"/>
        <v/>
      </c>
      <c r="GT74" s="553" t="str">
        <f t="shared" si="1165"/>
        <v/>
      </c>
      <c r="GU74" s="553" t="str">
        <f t="shared" si="1165"/>
        <v/>
      </c>
      <c r="GV74" s="553" t="str">
        <f t="shared" si="1165"/>
        <v/>
      </c>
      <c r="GW74" s="553" t="str">
        <f t="shared" si="1165"/>
        <v/>
      </c>
      <c r="GX74" s="553" t="str">
        <f t="shared" si="1165"/>
        <v/>
      </c>
      <c r="GY74" s="553" t="str">
        <f t="shared" si="1165"/>
        <v/>
      </c>
      <c r="GZ74" s="553" t="str">
        <f t="shared" si="1165"/>
        <v/>
      </c>
      <c r="HA74" s="553" t="str">
        <f t="shared" si="1165"/>
        <v/>
      </c>
      <c r="HC74" s="553" t="str">
        <f t="shared" ref="HC74:HP74" si="1166">IF(AND($I74&lt;&gt;"",$AD74="RBS"),IF(AND($O74&gt;HB$8,$O74&lt;=HC$8),SUM($K74:$M74),""),"")</f>
        <v/>
      </c>
      <c r="HD74" s="553" t="str">
        <f t="shared" si="1166"/>
        <v/>
      </c>
      <c r="HE74" s="553" t="str">
        <f t="shared" si="1166"/>
        <v/>
      </c>
      <c r="HF74" s="553" t="str">
        <f t="shared" si="1166"/>
        <v/>
      </c>
      <c r="HG74" s="553" t="str">
        <f t="shared" si="1166"/>
        <v/>
      </c>
      <c r="HH74" s="553" t="str">
        <f t="shared" si="1166"/>
        <v/>
      </c>
      <c r="HI74" s="553" t="str">
        <f t="shared" si="1166"/>
        <v/>
      </c>
      <c r="HJ74" s="553" t="str">
        <f t="shared" si="1166"/>
        <v/>
      </c>
      <c r="HK74" s="553" t="str">
        <f t="shared" si="1166"/>
        <v/>
      </c>
      <c r="HL74" s="553" t="str">
        <f t="shared" si="1166"/>
        <v/>
      </c>
      <c r="HM74" s="553" t="str">
        <f t="shared" si="1166"/>
        <v/>
      </c>
      <c r="HN74" s="553" t="str">
        <f t="shared" si="1166"/>
        <v/>
      </c>
      <c r="HO74" s="553" t="str">
        <f t="shared" si="1166"/>
        <v/>
      </c>
      <c r="HP74" s="553" t="str">
        <f t="shared" si="1166"/>
        <v/>
      </c>
      <c r="HR74" s="553" t="str">
        <f t="shared" ref="HR74:IE74" si="1167">IF(AND($I74&lt;&gt;"",$AD74="RCD"),IF(AND($O74&gt;HQ$8,$O74&lt;=HR$8),SUM($K74:$M74),""),"")</f>
        <v/>
      </c>
      <c r="HS74" s="553" t="str">
        <f t="shared" si="1167"/>
        <v/>
      </c>
      <c r="HT74" s="553" t="str">
        <f t="shared" si="1167"/>
        <v/>
      </c>
      <c r="HU74" s="553" t="str">
        <f t="shared" si="1167"/>
        <v/>
      </c>
      <c r="HV74" s="553" t="str">
        <f t="shared" si="1167"/>
        <v/>
      </c>
      <c r="HW74" s="553" t="str">
        <f t="shared" si="1167"/>
        <v/>
      </c>
      <c r="HX74" s="553" t="str">
        <f t="shared" si="1167"/>
        <v/>
      </c>
      <c r="HY74" s="553" t="str">
        <f t="shared" si="1167"/>
        <v/>
      </c>
      <c r="HZ74" s="553" t="str">
        <f t="shared" si="1167"/>
        <v/>
      </c>
      <c r="IA74" s="553" t="str">
        <f t="shared" si="1167"/>
        <v/>
      </c>
      <c r="IB74" s="553" t="str">
        <f t="shared" si="1167"/>
        <v/>
      </c>
      <c r="IC74" s="553" t="str">
        <f t="shared" si="1167"/>
        <v/>
      </c>
      <c r="ID74" s="553" t="str">
        <f t="shared" si="1167"/>
        <v/>
      </c>
      <c r="IE74" s="553" t="str">
        <f t="shared" si="1167"/>
        <v/>
      </c>
      <c r="IG74" s="552" t="str">
        <f t="shared" ref="IG74:IT74" si="1168">IF(AND($I74&lt;&gt;""),IF(AND($O74&gt;IF$8,$O74&lt;=IG$8),$K74,""),"")</f>
        <v/>
      </c>
      <c r="IH74" s="552" t="str">
        <f t="shared" si="1168"/>
        <v/>
      </c>
      <c r="II74" s="552" t="str">
        <f t="shared" si="1168"/>
        <v/>
      </c>
      <c r="IJ74" s="552" t="str">
        <f t="shared" si="1168"/>
        <v/>
      </c>
      <c r="IK74" s="552" t="str">
        <f t="shared" si="1168"/>
        <v/>
      </c>
      <c r="IL74" s="552" t="str">
        <f t="shared" si="1168"/>
        <v/>
      </c>
      <c r="IM74" s="552" t="str">
        <f t="shared" si="1168"/>
        <v/>
      </c>
      <c r="IN74" s="552">
        <f t="shared" si="1168"/>
        <v>7.5529999999999999</v>
      </c>
      <c r="IO74" s="552" t="str">
        <f t="shared" si="1168"/>
        <v/>
      </c>
      <c r="IP74" s="552" t="str">
        <f t="shared" si="1168"/>
        <v/>
      </c>
      <c r="IQ74" s="552" t="str">
        <f t="shared" si="1168"/>
        <v/>
      </c>
      <c r="IR74" s="552" t="str">
        <f t="shared" si="1168"/>
        <v/>
      </c>
      <c r="IS74" s="552" t="str">
        <f t="shared" si="1168"/>
        <v/>
      </c>
      <c r="IT74" s="552" t="str">
        <f t="shared" si="1168"/>
        <v/>
      </c>
      <c r="IU74" s="229"/>
      <c r="IV74" s="552" t="str">
        <f t="shared" si="60"/>
        <v/>
      </c>
      <c r="IW74" s="552" t="str">
        <f t="shared" si="61"/>
        <v/>
      </c>
      <c r="IX74" s="552" t="str">
        <f t="shared" si="62"/>
        <v/>
      </c>
      <c r="IY74" s="552" t="str">
        <f t="shared" si="63"/>
        <v/>
      </c>
      <c r="IZ74" s="552" t="str">
        <f t="shared" si="64"/>
        <v/>
      </c>
      <c r="JA74" s="552" t="str">
        <f t="shared" si="65"/>
        <v/>
      </c>
      <c r="JB74" s="552" t="str">
        <f t="shared" si="66"/>
        <v/>
      </c>
      <c r="JC74" s="552">
        <f t="shared" si="67"/>
        <v>0</v>
      </c>
      <c r="JD74" s="552" t="str">
        <f t="shared" si="68"/>
        <v/>
      </c>
      <c r="JE74" s="552" t="str">
        <f t="shared" si="69"/>
        <v/>
      </c>
      <c r="JF74" s="552" t="str">
        <f t="shared" si="70"/>
        <v/>
      </c>
      <c r="JG74" s="552" t="str">
        <f t="shared" si="71"/>
        <v/>
      </c>
      <c r="JH74" s="552" t="str">
        <f t="shared" si="72"/>
        <v/>
      </c>
      <c r="JI74" s="552" t="str">
        <f t="shared" si="73"/>
        <v/>
      </c>
      <c r="JJ74" s="229"/>
      <c r="JK74" s="552" t="str">
        <f t="shared" ref="JK74:JX74" si="1169">IF(AND($I74&lt;&gt;""),IF(AND($O74&gt;JJ$8,$O74&lt;=JK$8),$M74,""),"")</f>
        <v/>
      </c>
      <c r="JL74" s="552" t="str">
        <f t="shared" si="1169"/>
        <v/>
      </c>
      <c r="JM74" s="552" t="str">
        <f t="shared" si="1169"/>
        <v/>
      </c>
      <c r="JN74" s="552" t="str">
        <f t="shared" si="1169"/>
        <v/>
      </c>
      <c r="JO74" s="552" t="str">
        <f t="shared" si="1169"/>
        <v/>
      </c>
      <c r="JP74" s="552" t="str">
        <f t="shared" si="1169"/>
        <v/>
      </c>
      <c r="JQ74" s="552" t="str">
        <f t="shared" si="1169"/>
        <v/>
      </c>
      <c r="JR74" s="552">
        <f t="shared" si="1169"/>
        <v>0</v>
      </c>
      <c r="JS74" s="552" t="str">
        <f t="shared" si="1169"/>
        <v/>
      </c>
      <c r="JT74" s="552" t="str">
        <f t="shared" si="1169"/>
        <v/>
      </c>
      <c r="JU74" s="552" t="str">
        <f t="shared" si="1169"/>
        <v/>
      </c>
      <c r="JV74" s="552" t="str">
        <f t="shared" si="1169"/>
        <v/>
      </c>
      <c r="JW74" s="552" t="str">
        <f t="shared" si="1169"/>
        <v/>
      </c>
      <c r="JX74" s="552" t="str">
        <f t="shared" si="1169"/>
        <v/>
      </c>
      <c r="JY74" s="229"/>
      <c r="JZ74" s="552" t="str">
        <f t="shared" ref="JZ74:KM74" si="1170">IF(AND($I74&lt;&gt;""),IF(AND($O74&gt;JY$8,$O74&lt;=JZ$8),$N74,""),"")</f>
        <v/>
      </c>
      <c r="KA74" s="552" t="str">
        <f t="shared" si="1170"/>
        <v/>
      </c>
      <c r="KB74" s="552" t="str">
        <f t="shared" si="1170"/>
        <v/>
      </c>
      <c r="KC74" s="552" t="str">
        <f t="shared" si="1170"/>
        <v/>
      </c>
      <c r="KD74" s="552" t="str">
        <f t="shared" si="1170"/>
        <v/>
      </c>
      <c r="KE74" s="552" t="str">
        <f t="shared" si="1170"/>
        <v/>
      </c>
      <c r="KF74" s="552" t="str">
        <f t="shared" si="1170"/>
        <v/>
      </c>
      <c r="KG74" s="552">
        <f t="shared" si="1170"/>
        <v>0</v>
      </c>
      <c r="KH74" s="552" t="str">
        <f t="shared" si="1170"/>
        <v/>
      </c>
      <c r="KI74" s="552" t="str">
        <f t="shared" si="1170"/>
        <v/>
      </c>
      <c r="KJ74" s="552" t="str">
        <f t="shared" si="1170"/>
        <v/>
      </c>
      <c r="KK74" s="552" t="str">
        <f t="shared" si="1170"/>
        <v/>
      </c>
      <c r="KL74" s="552" t="str">
        <f t="shared" si="1170"/>
        <v/>
      </c>
      <c r="KM74" s="552" t="str">
        <f t="shared" si="1170"/>
        <v/>
      </c>
    </row>
    <row r="75" spans="2:299" ht="18" customHeight="1" x14ac:dyDescent="0.25">
      <c r="B75" s="551">
        <f t="shared" si="1151"/>
        <v>1390</v>
      </c>
      <c r="C75" s="269">
        <v>57</v>
      </c>
      <c r="D75" s="269" t="s">
        <v>75</v>
      </c>
      <c r="E75" s="269">
        <v>0</v>
      </c>
      <c r="F75" s="269">
        <v>82</v>
      </c>
      <c r="G75" s="269" t="s">
        <v>75</v>
      </c>
      <c r="H75" s="269">
        <v>0</v>
      </c>
      <c r="I75" s="269" t="s">
        <v>179</v>
      </c>
      <c r="J75" s="269" t="s">
        <v>568</v>
      </c>
      <c r="K75" s="546">
        <f>VLOOKUP(I75,' 5.0 - Rebaixos'!B:N,11,FALSE)</f>
        <v>2680</v>
      </c>
      <c r="L75" s="546"/>
      <c r="M75" s="546"/>
      <c r="N75" s="546"/>
      <c r="O75" s="547">
        <f t="shared" si="1152"/>
        <v>0.02</v>
      </c>
      <c r="P75" s="547">
        <f t="shared" ref="P75:P104" si="1171">SUM(K75:N75)*O75</f>
        <v>53.6</v>
      </c>
      <c r="Q75" s="269">
        <v>57</v>
      </c>
      <c r="R75" s="269" t="s">
        <v>75</v>
      </c>
      <c r="S75" s="269">
        <v>0</v>
      </c>
      <c r="T75" s="269">
        <v>82</v>
      </c>
      <c r="U75" s="269" t="s">
        <v>75</v>
      </c>
      <c r="V75" s="269">
        <v>0</v>
      </c>
      <c r="W75" s="548" t="s">
        <v>179</v>
      </c>
      <c r="X75" s="269"/>
      <c r="Y75" s="269"/>
      <c r="Z75" s="546">
        <v>1</v>
      </c>
      <c r="AA75" s="546">
        <f t="shared" si="1153"/>
        <v>2680</v>
      </c>
      <c r="AB75" s="549" t="s">
        <v>340</v>
      </c>
      <c r="AC75" s="37" t="str">
        <f>IF(LEFT(W75,1)="A","A",LEFT(X75,3))</f>
        <v/>
      </c>
      <c r="AD75" s="9" t="str">
        <f t="shared" si="870"/>
        <v>REC</v>
      </c>
      <c r="AE75" s="552" t="str">
        <f>IF(AND($I75&lt;&gt;"",$AD75="CL"),IF(AND($O75&gt;#REF!,$O75&lt;=AN$8),$K75,""),"")</f>
        <v/>
      </c>
      <c r="AF75" s="552" t="str">
        <f t="shared" si="871"/>
        <v/>
      </c>
      <c r="AG75" s="552" t="str">
        <f t="shared" si="872"/>
        <v/>
      </c>
      <c r="AH75" s="552" t="str">
        <f t="shared" si="873"/>
        <v/>
      </c>
      <c r="AI75" s="552" t="str">
        <f t="shared" si="874"/>
        <v/>
      </c>
      <c r="AJ75" s="552" t="str">
        <f t="shared" si="875"/>
        <v/>
      </c>
      <c r="AK75" s="552" t="str">
        <f t="shared" si="876"/>
        <v/>
      </c>
      <c r="AL75" s="552" t="str">
        <f t="shared" si="877"/>
        <v/>
      </c>
      <c r="AM75" s="37">
        <f t="shared" si="1099"/>
        <v>-2680</v>
      </c>
      <c r="AN75" s="552" t="str">
        <f t="shared" ref="AN75:BA75" si="1172">IF(AND($I75&lt;&gt;"",$AD75="C"),IF(AND($O75&gt;AM$8,$O75&lt;=AN$8),$K75,""),"")</f>
        <v/>
      </c>
      <c r="AO75" s="552" t="str">
        <f t="shared" si="1172"/>
        <v/>
      </c>
      <c r="AP75" s="552" t="str">
        <f t="shared" si="1172"/>
        <v/>
      </c>
      <c r="AQ75" s="552" t="str">
        <f t="shared" si="1172"/>
        <v/>
      </c>
      <c r="AR75" s="552" t="str">
        <f t="shared" si="1172"/>
        <v/>
      </c>
      <c r="AS75" s="552" t="str">
        <f t="shared" si="1172"/>
        <v/>
      </c>
      <c r="AT75" s="552" t="str">
        <f t="shared" si="1172"/>
        <v/>
      </c>
      <c r="AU75" s="552" t="str">
        <f t="shared" si="1172"/>
        <v/>
      </c>
      <c r="AV75" s="552" t="str">
        <f t="shared" si="1172"/>
        <v/>
      </c>
      <c r="AW75" s="552" t="str">
        <f t="shared" si="1172"/>
        <v/>
      </c>
      <c r="AX75" s="552" t="str">
        <f t="shared" si="1172"/>
        <v/>
      </c>
      <c r="AY75" s="552" t="str">
        <f t="shared" si="1172"/>
        <v/>
      </c>
      <c r="AZ75" s="552" t="str">
        <f t="shared" si="1172"/>
        <v/>
      </c>
      <c r="BA75" s="552" t="str">
        <f t="shared" si="1172"/>
        <v/>
      </c>
      <c r="BB75" s="229"/>
      <c r="BC75" s="552" t="str">
        <f t="shared" ref="BC75:BP75" si="1173">IF(AND($I75&lt;&gt;"",$AD75="C"),IF(AND($O75&gt;BB$8,$O75&lt;=BC$8),$L75,""),"")</f>
        <v/>
      </c>
      <c r="BD75" s="552" t="str">
        <f t="shared" si="1173"/>
        <v/>
      </c>
      <c r="BE75" s="552" t="str">
        <f t="shared" si="1173"/>
        <v/>
      </c>
      <c r="BF75" s="552" t="str">
        <f t="shared" si="1173"/>
        <v/>
      </c>
      <c r="BG75" s="552" t="str">
        <f t="shared" si="1173"/>
        <v/>
      </c>
      <c r="BH75" s="552" t="str">
        <f t="shared" si="1173"/>
        <v/>
      </c>
      <c r="BI75" s="552" t="str">
        <f t="shared" si="1173"/>
        <v/>
      </c>
      <c r="BJ75" s="552" t="str">
        <f t="shared" si="1173"/>
        <v/>
      </c>
      <c r="BK75" s="552" t="str">
        <f t="shared" si="1173"/>
        <v/>
      </c>
      <c r="BL75" s="552" t="str">
        <f t="shared" si="1173"/>
        <v/>
      </c>
      <c r="BM75" s="552" t="str">
        <f t="shared" si="1173"/>
        <v/>
      </c>
      <c r="BN75" s="552" t="str">
        <f t="shared" si="1173"/>
        <v/>
      </c>
      <c r="BO75" s="552" t="str">
        <f t="shared" si="1173"/>
        <v/>
      </c>
      <c r="BP75" s="552" t="str">
        <f t="shared" si="1173"/>
        <v/>
      </c>
      <c r="BR75" s="552" t="str">
        <f t="shared" ref="BR75:CC75" si="1174">IF(AND($I75&lt;&gt;"",$AD75="C"),IF(AND($O75&gt;BQ$8,$O75&lt;=BR$8),$M75,""),"")</f>
        <v/>
      </c>
      <c r="BS75" s="552" t="str">
        <f t="shared" si="1174"/>
        <v/>
      </c>
      <c r="BT75" s="552" t="str">
        <f t="shared" si="1174"/>
        <v/>
      </c>
      <c r="BU75" s="552" t="str">
        <f t="shared" si="1174"/>
        <v/>
      </c>
      <c r="BV75" s="552" t="str">
        <f t="shared" si="1174"/>
        <v/>
      </c>
      <c r="BW75" s="552" t="str">
        <f t="shared" si="1174"/>
        <v/>
      </c>
      <c r="BX75" s="552" t="str">
        <f t="shared" si="1174"/>
        <v/>
      </c>
      <c r="BY75" s="552" t="str">
        <f t="shared" si="1174"/>
        <v/>
      </c>
      <c r="BZ75" s="552" t="str">
        <f t="shared" si="1174"/>
        <v/>
      </c>
      <c r="CA75" s="552" t="str">
        <f t="shared" si="1174"/>
        <v/>
      </c>
      <c r="CB75" s="552" t="str">
        <f t="shared" si="1174"/>
        <v/>
      </c>
      <c r="CC75" s="552" t="str">
        <f t="shared" si="1174"/>
        <v/>
      </c>
      <c r="CD75" s="229"/>
      <c r="CE75" s="552" t="str">
        <f t="shared" ref="CE75:CK75" si="1175">IF(AND($I75&lt;&gt;"",$AD75="SM"),IF(AND($O75&gt;CD$8,$O75&lt;=CE$8),$N75,""),"")</f>
        <v/>
      </c>
      <c r="CF75" s="552" t="str">
        <f t="shared" si="1175"/>
        <v/>
      </c>
      <c r="CG75" s="552" t="str">
        <f t="shared" si="1175"/>
        <v/>
      </c>
      <c r="CH75" s="552" t="str">
        <f t="shared" si="1175"/>
        <v/>
      </c>
      <c r="CI75" s="552" t="str">
        <f t="shared" si="1175"/>
        <v/>
      </c>
      <c r="CJ75" s="552" t="str">
        <f t="shared" si="1175"/>
        <v/>
      </c>
      <c r="CK75" s="552" t="str">
        <f t="shared" si="1175"/>
        <v/>
      </c>
      <c r="CM75" s="553" t="str">
        <f t="shared" ref="CM75:CZ75" si="1176">IF(AND($I75&lt;&gt;"",OR($AD75="ELE",$AD75="ELD",$AD75="CX")),IF(AND($O75&gt;CL$8,$O75&lt;=CM$8),$K75,""),"")</f>
        <v/>
      </c>
      <c r="CN75" s="553" t="str">
        <f t="shared" si="1176"/>
        <v/>
      </c>
      <c r="CO75" s="553" t="str">
        <f t="shared" si="1176"/>
        <v/>
      </c>
      <c r="CP75" s="553" t="str">
        <f t="shared" si="1176"/>
        <v/>
      </c>
      <c r="CQ75" s="553" t="str">
        <f t="shared" si="1176"/>
        <v/>
      </c>
      <c r="CR75" s="553" t="str">
        <f t="shared" si="1176"/>
        <v/>
      </c>
      <c r="CS75" s="553" t="str">
        <f t="shared" si="1176"/>
        <v/>
      </c>
      <c r="CT75" s="553" t="str">
        <f t="shared" si="1176"/>
        <v/>
      </c>
      <c r="CU75" s="553" t="str">
        <f t="shared" si="1176"/>
        <v/>
      </c>
      <c r="CV75" s="553" t="str">
        <f t="shared" si="1176"/>
        <v/>
      </c>
      <c r="CW75" s="553" t="str">
        <f t="shared" si="1176"/>
        <v/>
      </c>
      <c r="CX75" s="553" t="str">
        <f t="shared" si="1176"/>
        <v/>
      </c>
      <c r="CY75" s="553" t="str">
        <f t="shared" si="1176"/>
        <v/>
      </c>
      <c r="CZ75" s="553" t="str">
        <f t="shared" si="1176"/>
        <v/>
      </c>
      <c r="DB75" s="553">
        <f t="shared" ref="DB75:DO75" si="1177">IF(AND($W75&lt;&gt;"",$AB75="CF"),IF(AND($O75&gt;DA$8,$O75&lt;=DB$8),$AA75,""),"")</f>
        <v>2680</v>
      </c>
      <c r="DC75" s="553" t="str">
        <f t="shared" si="1177"/>
        <v/>
      </c>
      <c r="DD75" s="553" t="str">
        <f t="shared" si="1177"/>
        <v/>
      </c>
      <c r="DE75" s="553" t="str">
        <f t="shared" si="1177"/>
        <v/>
      </c>
      <c r="DF75" s="553" t="str">
        <f t="shared" si="1177"/>
        <v/>
      </c>
      <c r="DG75" s="553" t="str">
        <f t="shared" si="1177"/>
        <v/>
      </c>
      <c r="DH75" s="553" t="str">
        <f t="shared" si="1177"/>
        <v/>
      </c>
      <c r="DI75" s="553" t="str">
        <f t="shared" si="1177"/>
        <v/>
      </c>
      <c r="DJ75" s="553" t="str">
        <f t="shared" si="1177"/>
        <v/>
      </c>
      <c r="DK75" s="553" t="str">
        <f t="shared" si="1177"/>
        <v/>
      </c>
      <c r="DL75" s="553" t="str">
        <f t="shared" si="1177"/>
        <v/>
      </c>
      <c r="DM75" s="553" t="str">
        <f t="shared" si="1177"/>
        <v/>
      </c>
      <c r="DN75" s="553" t="str">
        <f t="shared" si="1177"/>
        <v/>
      </c>
      <c r="DO75" s="553" t="str">
        <f t="shared" si="1177"/>
        <v/>
      </c>
      <c r="DQ75" s="553" t="str">
        <f t="shared" ref="DQ75:ED75" si="1178">IF(AND($W75&lt;&gt;"",$AB75="CA"),IF(AND($O75&gt;DP$8,$O75&lt;=DQ$8),$AA75,""),"")</f>
        <v/>
      </c>
      <c r="DR75" s="553" t="str">
        <f t="shared" si="1178"/>
        <v/>
      </c>
      <c r="DS75" s="553" t="str">
        <f t="shared" si="1178"/>
        <v/>
      </c>
      <c r="DT75" s="553" t="str">
        <f t="shared" si="1178"/>
        <v/>
      </c>
      <c r="DU75" s="553" t="str">
        <f t="shared" si="1178"/>
        <v/>
      </c>
      <c r="DV75" s="553" t="str">
        <f t="shared" si="1178"/>
        <v/>
      </c>
      <c r="DW75" s="553" t="str">
        <f t="shared" si="1178"/>
        <v/>
      </c>
      <c r="DX75" s="553" t="str">
        <f t="shared" si="1178"/>
        <v/>
      </c>
      <c r="DY75" s="553" t="str">
        <f t="shared" si="1178"/>
        <v/>
      </c>
      <c r="DZ75" s="553" t="str">
        <f t="shared" si="1178"/>
        <v/>
      </c>
      <c r="EA75" s="553" t="str">
        <f t="shared" si="1178"/>
        <v/>
      </c>
      <c r="EB75" s="553" t="str">
        <f t="shared" si="1178"/>
        <v/>
      </c>
      <c r="EC75" s="553" t="str">
        <f t="shared" si="1178"/>
        <v/>
      </c>
      <c r="ED75" s="553" t="str">
        <f t="shared" si="1178"/>
        <v/>
      </c>
      <c r="EF75" s="553" t="str">
        <f t="shared" ref="EF75:ES75" si="1179">IF($AC75="BFC",IF(AND($O75&gt;EE$8,$O75&lt;=EF$8),$AA75,""),"")</f>
        <v/>
      </c>
      <c r="EG75" s="553" t="str">
        <f t="shared" si="1179"/>
        <v/>
      </c>
      <c r="EH75" s="553" t="str">
        <f t="shared" si="1179"/>
        <v/>
      </c>
      <c r="EI75" s="553" t="str">
        <f t="shared" si="1179"/>
        <v/>
      </c>
      <c r="EJ75" s="553" t="str">
        <f t="shared" si="1179"/>
        <v/>
      </c>
      <c r="EK75" s="553" t="str">
        <f t="shared" si="1179"/>
        <v/>
      </c>
      <c r="EL75" s="553" t="str">
        <f t="shared" si="1179"/>
        <v/>
      </c>
      <c r="EM75" s="553" t="str">
        <f t="shared" si="1179"/>
        <v/>
      </c>
      <c r="EN75" s="553" t="str">
        <f t="shared" si="1179"/>
        <v/>
      </c>
      <c r="EO75" s="553" t="str">
        <f t="shared" si="1179"/>
        <v/>
      </c>
      <c r="EP75" s="553" t="str">
        <f t="shared" si="1179"/>
        <v/>
      </c>
      <c r="EQ75" s="553" t="str">
        <f t="shared" si="1179"/>
        <v/>
      </c>
      <c r="ER75" s="553" t="str">
        <f t="shared" si="1179"/>
        <v/>
      </c>
      <c r="ES75" s="553" t="str">
        <f t="shared" si="1179"/>
        <v/>
      </c>
      <c r="EU75" s="553" t="str">
        <f t="shared" ref="EU75:FH75" si="1180">IF($AC75="BFN",IF(AND($O75&gt;ET$8,$O75&lt;=EU$8),$AA75,""),"")</f>
        <v/>
      </c>
      <c r="EV75" s="553" t="str">
        <f t="shared" si="1180"/>
        <v/>
      </c>
      <c r="EW75" s="553" t="str">
        <f t="shared" si="1180"/>
        <v/>
      </c>
      <c r="EX75" s="553" t="str">
        <f t="shared" si="1180"/>
        <v/>
      </c>
      <c r="EY75" s="553" t="str">
        <f t="shared" si="1180"/>
        <v/>
      </c>
      <c r="EZ75" s="553" t="str">
        <f t="shared" si="1180"/>
        <v/>
      </c>
      <c r="FA75" s="553" t="str">
        <f t="shared" si="1180"/>
        <v/>
      </c>
      <c r="FB75" s="553" t="str">
        <f t="shared" si="1180"/>
        <v/>
      </c>
      <c r="FC75" s="553" t="str">
        <f t="shared" si="1180"/>
        <v/>
      </c>
      <c r="FD75" s="553" t="str">
        <f t="shared" si="1180"/>
        <v/>
      </c>
      <c r="FE75" s="553" t="str">
        <f t="shared" si="1180"/>
        <v/>
      </c>
      <c r="FF75" s="553" t="str">
        <f t="shared" si="1180"/>
        <v/>
      </c>
      <c r="FG75" s="553" t="str">
        <f t="shared" si="1180"/>
        <v/>
      </c>
      <c r="FH75" s="553" t="str">
        <f t="shared" si="1180"/>
        <v/>
      </c>
      <c r="FJ75" s="553" t="str">
        <f t="shared" ref="FJ75:FW75" si="1181">IF(AND($I75&lt;&gt;"",$AD75="RCS"),IF(AND($O75&gt;FI$8,$O75&lt;=FJ$8),SUM($K75:$M75),""),"")</f>
        <v/>
      </c>
      <c r="FK75" s="553" t="str">
        <f t="shared" si="1181"/>
        <v/>
      </c>
      <c r="FL75" s="553" t="str">
        <f t="shared" si="1181"/>
        <v/>
      </c>
      <c r="FM75" s="553" t="str">
        <f t="shared" si="1181"/>
        <v/>
      </c>
      <c r="FN75" s="553" t="str">
        <f t="shared" si="1181"/>
        <v/>
      </c>
      <c r="FO75" s="553" t="str">
        <f t="shared" si="1181"/>
        <v/>
      </c>
      <c r="FP75" s="553" t="str">
        <f t="shared" si="1181"/>
        <v/>
      </c>
      <c r="FQ75" s="553" t="str">
        <f t="shared" si="1181"/>
        <v/>
      </c>
      <c r="FR75" s="553" t="str">
        <f t="shared" si="1181"/>
        <v/>
      </c>
      <c r="FS75" s="553" t="str">
        <f t="shared" si="1181"/>
        <v/>
      </c>
      <c r="FT75" s="553" t="str">
        <f t="shared" si="1181"/>
        <v/>
      </c>
      <c r="FU75" s="553" t="str">
        <f t="shared" si="1181"/>
        <v/>
      </c>
      <c r="FV75" s="553" t="str">
        <f t="shared" si="1181"/>
        <v/>
      </c>
      <c r="FW75" s="553" t="str">
        <f t="shared" si="1181"/>
        <v/>
      </c>
      <c r="FY75" s="553">
        <f t="shared" ref="FY75:GL75" si="1182">IF(AND($I75&lt;&gt;"",$AD75="REC"),IF(AND($O75&gt;FX$8,$O75&lt;=FY$8),SUM($K75:$M75),""),"")</f>
        <v>2680</v>
      </c>
      <c r="FZ75" s="553" t="str">
        <f t="shared" si="1182"/>
        <v/>
      </c>
      <c r="GA75" s="553" t="str">
        <f t="shared" si="1182"/>
        <v/>
      </c>
      <c r="GB75" s="553" t="str">
        <f t="shared" si="1182"/>
        <v/>
      </c>
      <c r="GC75" s="553" t="str">
        <f t="shared" si="1182"/>
        <v/>
      </c>
      <c r="GD75" s="553" t="str">
        <f t="shared" si="1182"/>
        <v/>
      </c>
      <c r="GE75" s="553" t="str">
        <f t="shared" si="1182"/>
        <v/>
      </c>
      <c r="GF75" s="553" t="str">
        <f t="shared" si="1182"/>
        <v/>
      </c>
      <c r="GG75" s="553" t="str">
        <f t="shared" si="1182"/>
        <v/>
      </c>
      <c r="GH75" s="553" t="str">
        <f t="shared" si="1182"/>
        <v/>
      </c>
      <c r="GI75" s="553" t="str">
        <f t="shared" si="1182"/>
        <v/>
      </c>
      <c r="GJ75" s="553" t="str">
        <f t="shared" si="1182"/>
        <v/>
      </c>
      <c r="GK75" s="553" t="str">
        <f t="shared" si="1182"/>
        <v/>
      </c>
      <c r="GL75" s="553" t="str">
        <f t="shared" si="1182"/>
        <v/>
      </c>
      <c r="GN75" s="553" t="str">
        <f t="shared" ref="GN75:HA75" si="1183">IF(AND($I75&lt;&gt;"",$AD75="RBA"),IF(AND($O75&gt;GM$8,$O75&lt;=GN$8),SUM($K75:$M75),""),"")</f>
        <v/>
      </c>
      <c r="GO75" s="553" t="str">
        <f t="shared" si="1183"/>
        <v/>
      </c>
      <c r="GP75" s="553" t="str">
        <f t="shared" si="1183"/>
        <v/>
      </c>
      <c r="GQ75" s="553" t="str">
        <f t="shared" si="1183"/>
        <v/>
      </c>
      <c r="GR75" s="553" t="str">
        <f t="shared" si="1183"/>
        <v/>
      </c>
      <c r="GS75" s="553" t="str">
        <f t="shared" si="1183"/>
        <v/>
      </c>
      <c r="GT75" s="553" t="str">
        <f t="shared" si="1183"/>
        <v/>
      </c>
      <c r="GU75" s="553" t="str">
        <f t="shared" si="1183"/>
        <v/>
      </c>
      <c r="GV75" s="553" t="str">
        <f t="shared" si="1183"/>
        <v/>
      </c>
      <c r="GW75" s="553" t="str">
        <f t="shared" si="1183"/>
        <v/>
      </c>
      <c r="GX75" s="553" t="str">
        <f t="shared" si="1183"/>
        <v/>
      </c>
      <c r="GY75" s="553" t="str">
        <f t="shared" si="1183"/>
        <v/>
      </c>
      <c r="GZ75" s="553" t="str">
        <f t="shared" si="1183"/>
        <v/>
      </c>
      <c r="HA75" s="553" t="str">
        <f t="shared" si="1183"/>
        <v/>
      </c>
      <c r="HC75" s="553" t="str">
        <f t="shared" ref="HC75:HP75" si="1184">IF(AND($I75&lt;&gt;"",$AD75="RBS"),IF(AND($O75&gt;HB$8,$O75&lt;=HC$8),SUM($K75:$M75),""),"")</f>
        <v/>
      </c>
      <c r="HD75" s="553" t="str">
        <f t="shared" si="1184"/>
        <v/>
      </c>
      <c r="HE75" s="553" t="str">
        <f t="shared" si="1184"/>
        <v/>
      </c>
      <c r="HF75" s="553" t="str">
        <f t="shared" si="1184"/>
        <v/>
      </c>
      <c r="HG75" s="553" t="str">
        <f t="shared" si="1184"/>
        <v/>
      </c>
      <c r="HH75" s="553" t="str">
        <f t="shared" si="1184"/>
        <v/>
      </c>
      <c r="HI75" s="553" t="str">
        <f t="shared" si="1184"/>
        <v/>
      </c>
      <c r="HJ75" s="553" t="str">
        <f t="shared" si="1184"/>
        <v/>
      </c>
      <c r="HK75" s="553" t="str">
        <f t="shared" si="1184"/>
        <v/>
      </c>
      <c r="HL75" s="553" t="str">
        <f t="shared" si="1184"/>
        <v/>
      </c>
      <c r="HM75" s="553" t="str">
        <f t="shared" si="1184"/>
        <v/>
      </c>
      <c r="HN75" s="553" t="str">
        <f t="shared" si="1184"/>
        <v/>
      </c>
      <c r="HO75" s="553" t="str">
        <f t="shared" si="1184"/>
        <v/>
      </c>
      <c r="HP75" s="553" t="str">
        <f t="shared" si="1184"/>
        <v/>
      </c>
      <c r="HR75" s="553" t="str">
        <f t="shared" ref="HR75:IE75" si="1185">IF(AND($I75&lt;&gt;"",$AD75="RCD"),IF(AND($O75&gt;HQ$8,$O75&lt;=HR$8),SUM($K75:$M75),""),"")</f>
        <v/>
      </c>
      <c r="HS75" s="553" t="str">
        <f t="shared" si="1185"/>
        <v/>
      </c>
      <c r="HT75" s="553" t="str">
        <f t="shared" si="1185"/>
        <v/>
      </c>
      <c r="HU75" s="553" t="str">
        <f t="shared" si="1185"/>
        <v/>
      </c>
      <c r="HV75" s="553" t="str">
        <f t="shared" si="1185"/>
        <v/>
      </c>
      <c r="HW75" s="553" t="str">
        <f t="shared" si="1185"/>
        <v/>
      </c>
      <c r="HX75" s="553" t="str">
        <f t="shared" si="1185"/>
        <v/>
      </c>
      <c r="HY75" s="553" t="str">
        <f t="shared" si="1185"/>
        <v/>
      </c>
      <c r="HZ75" s="553" t="str">
        <f t="shared" si="1185"/>
        <v/>
      </c>
      <c r="IA75" s="553" t="str">
        <f t="shared" si="1185"/>
        <v/>
      </c>
      <c r="IB75" s="553" t="str">
        <f t="shared" si="1185"/>
        <v/>
      </c>
      <c r="IC75" s="553" t="str">
        <f t="shared" si="1185"/>
        <v/>
      </c>
      <c r="ID75" s="553" t="str">
        <f t="shared" si="1185"/>
        <v/>
      </c>
      <c r="IE75" s="553" t="str">
        <f t="shared" si="1185"/>
        <v/>
      </c>
      <c r="IG75" s="552">
        <f t="shared" ref="IG75:IT75" si="1186">IF(AND($I75&lt;&gt;""),IF(AND($O75&gt;IF$8,$O75&lt;=IG$8),$K75,""),"")</f>
        <v>2680</v>
      </c>
      <c r="IH75" s="552" t="str">
        <f t="shared" si="1186"/>
        <v/>
      </c>
      <c r="II75" s="552" t="str">
        <f t="shared" si="1186"/>
        <v/>
      </c>
      <c r="IJ75" s="552" t="str">
        <f t="shared" si="1186"/>
        <v/>
      </c>
      <c r="IK75" s="552" t="str">
        <f t="shared" si="1186"/>
        <v/>
      </c>
      <c r="IL75" s="552" t="str">
        <f t="shared" si="1186"/>
        <v/>
      </c>
      <c r="IM75" s="552" t="str">
        <f t="shared" si="1186"/>
        <v/>
      </c>
      <c r="IN75" s="552" t="str">
        <f t="shared" si="1186"/>
        <v/>
      </c>
      <c r="IO75" s="552" t="str">
        <f t="shared" si="1186"/>
        <v/>
      </c>
      <c r="IP75" s="552" t="str">
        <f t="shared" si="1186"/>
        <v/>
      </c>
      <c r="IQ75" s="552" t="str">
        <f t="shared" si="1186"/>
        <v/>
      </c>
      <c r="IR75" s="552" t="str">
        <f t="shared" si="1186"/>
        <v/>
      </c>
      <c r="IS75" s="552" t="str">
        <f t="shared" si="1186"/>
        <v/>
      </c>
      <c r="IT75" s="552" t="str">
        <f t="shared" si="1186"/>
        <v/>
      </c>
      <c r="IU75" s="229"/>
      <c r="IV75" s="552">
        <f t="shared" ref="IV75:IV104" si="1187">IF(AND($I75&lt;&gt;""),IF(AND($O75&gt;IU$8,$O75&lt;=IV$8),$L75,""),"")</f>
        <v>0</v>
      </c>
      <c r="IW75" s="552" t="str">
        <f t="shared" ref="IW75:IW104" si="1188">IF(AND($I75&lt;&gt;""),IF(AND($O75&gt;IV$8,$O75&lt;=IW$8),$L75,""),"")</f>
        <v/>
      </c>
      <c r="IX75" s="552" t="str">
        <f t="shared" ref="IX75:IX104" si="1189">IF(AND($I75&lt;&gt;""),IF(AND($O75&gt;IW$8,$O75&lt;=IX$8),$L75,""),"")</f>
        <v/>
      </c>
      <c r="IY75" s="552" t="str">
        <f t="shared" ref="IY75:IY104" si="1190">IF(AND($I75&lt;&gt;""),IF(AND($O75&gt;IX$8,$O75&lt;=IY$8),$L75,""),"")</f>
        <v/>
      </c>
      <c r="IZ75" s="552" t="str">
        <f t="shared" ref="IZ75:IZ104" si="1191">IF(AND($I75&lt;&gt;""),IF(AND($O75&gt;IY$8,$O75&lt;=IZ$8),$L75,""),"")</f>
        <v/>
      </c>
      <c r="JA75" s="552" t="str">
        <f t="shared" ref="JA75:JA104" si="1192">IF(AND($I75&lt;&gt;""),IF(AND($O75&gt;IZ$8,$O75&lt;=JA$8),$L75,""),"")</f>
        <v/>
      </c>
      <c r="JB75" s="552" t="str">
        <f t="shared" ref="JB75:JB104" si="1193">IF(AND($I75&lt;&gt;""),IF(AND($O75&gt;JA$8,$O75&lt;=JB$8),$L75,""),"")</f>
        <v/>
      </c>
      <c r="JC75" s="552" t="str">
        <f t="shared" ref="JC75:JC104" si="1194">IF(AND($I75&lt;&gt;""),IF(AND($O75&gt;JB$8,$O75&lt;=JC$8),$L75,""),"")</f>
        <v/>
      </c>
      <c r="JD75" s="552" t="str">
        <f t="shared" ref="JD75:JD104" si="1195">IF(AND($I75&lt;&gt;""),IF(AND($O75&gt;JC$8,$O75&lt;=JD$8),$L75,""),"")</f>
        <v/>
      </c>
      <c r="JE75" s="552" t="str">
        <f t="shared" ref="JE75:JE104" si="1196">IF(AND($I75&lt;&gt;""),IF(AND($O75&gt;JD$8,$O75&lt;=JE$8),$L75,""),"")</f>
        <v/>
      </c>
      <c r="JF75" s="552" t="str">
        <f t="shared" ref="JF75:JF104" si="1197">IF(AND($I75&lt;&gt;""),IF(AND($O75&gt;JE$8,$O75&lt;=JF$8),$L75,""),"")</f>
        <v/>
      </c>
      <c r="JG75" s="552" t="str">
        <f t="shared" ref="JG75:JG104" si="1198">IF(AND($I75&lt;&gt;""),IF(AND($O75&gt;JF$8,$O75&lt;=JG$8),$L75,""),"")</f>
        <v/>
      </c>
      <c r="JH75" s="552" t="str">
        <f t="shared" ref="JH75:JH104" si="1199">IF(AND($I75&lt;&gt;""),IF(AND($O75&gt;JG$8,$O75&lt;=JH$8),$L75,""),"")</f>
        <v/>
      </c>
      <c r="JI75" s="552" t="str">
        <f t="shared" ref="JI75:JI104" si="1200">IF(AND($I75&lt;&gt;""),IF(AND($O75&gt;JH$8,$O75&lt;=JI$8),$L75,""),"")</f>
        <v/>
      </c>
      <c r="JJ75" s="229"/>
      <c r="JK75" s="552">
        <f t="shared" ref="JK75:JX75" si="1201">IF(AND($I75&lt;&gt;""),IF(AND($O75&gt;JJ$8,$O75&lt;=JK$8),$M75,""),"")</f>
        <v>0</v>
      </c>
      <c r="JL75" s="552" t="str">
        <f t="shared" si="1201"/>
        <v/>
      </c>
      <c r="JM75" s="552" t="str">
        <f t="shared" si="1201"/>
        <v/>
      </c>
      <c r="JN75" s="552" t="str">
        <f t="shared" si="1201"/>
        <v/>
      </c>
      <c r="JO75" s="552" t="str">
        <f t="shared" si="1201"/>
        <v/>
      </c>
      <c r="JP75" s="552" t="str">
        <f t="shared" si="1201"/>
        <v/>
      </c>
      <c r="JQ75" s="552" t="str">
        <f t="shared" si="1201"/>
        <v/>
      </c>
      <c r="JR75" s="552" t="str">
        <f t="shared" si="1201"/>
        <v/>
      </c>
      <c r="JS75" s="552" t="str">
        <f t="shared" si="1201"/>
        <v/>
      </c>
      <c r="JT75" s="552" t="str">
        <f t="shared" si="1201"/>
        <v/>
      </c>
      <c r="JU75" s="552" t="str">
        <f t="shared" si="1201"/>
        <v/>
      </c>
      <c r="JV75" s="552" t="str">
        <f t="shared" si="1201"/>
        <v/>
      </c>
      <c r="JW75" s="552" t="str">
        <f t="shared" si="1201"/>
        <v/>
      </c>
      <c r="JX75" s="552" t="str">
        <f t="shared" si="1201"/>
        <v/>
      </c>
      <c r="JY75" s="229"/>
      <c r="JZ75" s="552">
        <f t="shared" ref="JZ75:KM75" si="1202">IF(AND($I75&lt;&gt;""),IF(AND($O75&gt;JY$8,$O75&lt;=JZ$8),$N75,""),"")</f>
        <v>0</v>
      </c>
      <c r="KA75" s="552" t="str">
        <f t="shared" si="1202"/>
        <v/>
      </c>
      <c r="KB75" s="552" t="str">
        <f t="shared" si="1202"/>
        <v/>
      </c>
      <c r="KC75" s="552" t="str">
        <f t="shared" si="1202"/>
        <v/>
      </c>
      <c r="KD75" s="552" t="str">
        <f t="shared" si="1202"/>
        <v/>
      </c>
      <c r="KE75" s="552" t="str">
        <f t="shared" si="1202"/>
        <v/>
      </c>
      <c r="KF75" s="552" t="str">
        <f t="shared" si="1202"/>
        <v/>
      </c>
      <c r="KG75" s="552" t="str">
        <f t="shared" si="1202"/>
        <v/>
      </c>
      <c r="KH75" s="552" t="str">
        <f t="shared" si="1202"/>
        <v/>
      </c>
      <c r="KI75" s="552" t="str">
        <f t="shared" si="1202"/>
        <v/>
      </c>
      <c r="KJ75" s="552" t="str">
        <f t="shared" si="1202"/>
        <v/>
      </c>
      <c r="KK75" s="552" t="str">
        <f t="shared" si="1202"/>
        <v/>
      </c>
      <c r="KL75" s="552" t="str">
        <f t="shared" si="1202"/>
        <v/>
      </c>
      <c r="KM75" s="552" t="str">
        <f t="shared" si="1202"/>
        <v/>
      </c>
    </row>
    <row r="76" spans="2:299" ht="18" customHeight="1" x14ac:dyDescent="0.25">
      <c r="B76" s="551">
        <f t="shared" si="1151"/>
        <v>1390</v>
      </c>
      <c r="C76" s="269">
        <v>57</v>
      </c>
      <c r="D76" s="269" t="s">
        <v>75</v>
      </c>
      <c r="E76" s="269">
        <v>0</v>
      </c>
      <c r="F76" s="269">
        <v>82</v>
      </c>
      <c r="G76" s="269" t="s">
        <v>75</v>
      </c>
      <c r="H76" s="269">
        <v>0</v>
      </c>
      <c r="I76" s="269" t="s">
        <v>591</v>
      </c>
      <c r="J76" s="269" t="s">
        <v>568</v>
      </c>
      <c r="K76" s="546">
        <v>248.91899999999953</v>
      </c>
      <c r="L76" s="546"/>
      <c r="M76" s="546"/>
      <c r="N76" s="546"/>
      <c r="O76" s="547">
        <f t="shared" si="1152"/>
        <v>0.12000000000000001</v>
      </c>
      <c r="P76" s="547">
        <f t="shared" si="1171"/>
        <v>29.870279999999944</v>
      </c>
      <c r="Q76" s="269">
        <v>17</v>
      </c>
      <c r="R76" s="269" t="s">
        <v>75</v>
      </c>
      <c r="S76" s="269">
        <v>0</v>
      </c>
      <c r="T76" s="269">
        <v>112</v>
      </c>
      <c r="U76" s="269" t="s">
        <v>75</v>
      </c>
      <c r="V76" s="269">
        <v>4.92</v>
      </c>
      <c r="W76" s="548" t="s">
        <v>595</v>
      </c>
      <c r="X76" s="269"/>
      <c r="Y76" s="269"/>
      <c r="Z76" s="546">
        <v>1.3</v>
      </c>
      <c r="AA76" s="546">
        <f t="shared" si="1153"/>
        <v>191.47615384615347</v>
      </c>
      <c r="AB76" s="549" t="s">
        <v>340</v>
      </c>
      <c r="AC76" s="37" t="str">
        <f>IF(LEFT(W76,1)="A","A",LEFT(X76,3))</f>
        <v>A</v>
      </c>
      <c r="AD76" s="9" t="str">
        <f t="shared" si="870"/>
        <v>C</v>
      </c>
      <c r="AE76" s="552" t="str">
        <f>IF(AND($I76&lt;&gt;"",$AD76="CL"),IF(AND($O76&gt;#REF!,$O76&lt;=AN$8),$K76,""),"")</f>
        <v/>
      </c>
      <c r="AF76" s="552" t="str">
        <f t="shared" si="871"/>
        <v/>
      </c>
      <c r="AG76" s="552" t="str">
        <f t="shared" si="872"/>
        <v/>
      </c>
      <c r="AH76" s="552" t="str">
        <f t="shared" si="873"/>
        <v/>
      </c>
      <c r="AI76" s="552" t="str">
        <f t="shared" si="874"/>
        <v/>
      </c>
      <c r="AJ76" s="552" t="str">
        <f t="shared" si="875"/>
        <v/>
      </c>
      <c r="AK76" s="552" t="str">
        <f t="shared" si="876"/>
        <v/>
      </c>
      <c r="AL76" s="552" t="str">
        <f t="shared" si="877"/>
        <v/>
      </c>
      <c r="AM76" s="37">
        <f t="shared" si="1099"/>
        <v>0</v>
      </c>
      <c r="AN76" s="552" t="str">
        <f t="shared" ref="AN76:BA76" si="1203">IF(AND($I76&lt;&gt;"",$AD76="C"),IF(AND($O76&gt;AM$8,$O76&lt;=AN$8),$K76,""),"")</f>
        <v/>
      </c>
      <c r="AO76" s="552">
        <f t="shared" si="1203"/>
        <v>248.91899999999953</v>
      </c>
      <c r="AP76" s="552" t="str">
        <f t="shared" si="1203"/>
        <v/>
      </c>
      <c r="AQ76" s="552" t="str">
        <f t="shared" si="1203"/>
        <v/>
      </c>
      <c r="AR76" s="552" t="str">
        <f t="shared" si="1203"/>
        <v/>
      </c>
      <c r="AS76" s="552" t="str">
        <f t="shared" si="1203"/>
        <v/>
      </c>
      <c r="AT76" s="552" t="str">
        <f t="shared" si="1203"/>
        <v/>
      </c>
      <c r="AU76" s="552" t="str">
        <f t="shared" si="1203"/>
        <v/>
      </c>
      <c r="AV76" s="552" t="str">
        <f t="shared" si="1203"/>
        <v/>
      </c>
      <c r="AW76" s="552" t="str">
        <f t="shared" si="1203"/>
        <v/>
      </c>
      <c r="AX76" s="552" t="str">
        <f t="shared" si="1203"/>
        <v/>
      </c>
      <c r="AY76" s="552" t="str">
        <f t="shared" si="1203"/>
        <v/>
      </c>
      <c r="AZ76" s="552" t="str">
        <f t="shared" si="1203"/>
        <v/>
      </c>
      <c r="BA76" s="552" t="str">
        <f t="shared" si="1203"/>
        <v/>
      </c>
      <c r="BB76" s="229"/>
      <c r="BC76" s="552" t="str">
        <f t="shared" ref="BC76:BP76" si="1204">IF(AND($I76&lt;&gt;"",$AD76="C"),IF(AND($O76&gt;BB$8,$O76&lt;=BC$8),$L76,""),"")</f>
        <v/>
      </c>
      <c r="BD76" s="552">
        <f t="shared" si="1204"/>
        <v>0</v>
      </c>
      <c r="BE76" s="552" t="str">
        <f t="shared" si="1204"/>
        <v/>
      </c>
      <c r="BF76" s="552" t="str">
        <f t="shared" si="1204"/>
        <v/>
      </c>
      <c r="BG76" s="552" t="str">
        <f t="shared" si="1204"/>
        <v/>
      </c>
      <c r="BH76" s="552" t="str">
        <f t="shared" si="1204"/>
        <v/>
      </c>
      <c r="BI76" s="552" t="str">
        <f t="shared" si="1204"/>
        <v/>
      </c>
      <c r="BJ76" s="552" t="str">
        <f t="shared" si="1204"/>
        <v/>
      </c>
      <c r="BK76" s="552" t="str">
        <f t="shared" si="1204"/>
        <v/>
      </c>
      <c r="BL76" s="552" t="str">
        <f t="shared" si="1204"/>
        <v/>
      </c>
      <c r="BM76" s="552" t="str">
        <f t="shared" si="1204"/>
        <v/>
      </c>
      <c r="BN76" s="552" t="str">
        <f t="shared" si="1204"/>
        <v/>
      </c>
      <c r="BO76" s="552" t="str">
        <f t="shared" si="1204"/>
        <v/>
      </c>
      <c r="BP76" s="552" t="str">
        <f t="shared" si="1204"/>
        <v/>
      </c>
      <c r="BR76" s="552" t="str">
        <f t="shared" ref="BR76:CC76" si="1205">IF(AND($I76&lt;&gt;"",$AD76="C"),IF(AND($O76&gt;BQ$8,$O76&lt;=BR$8),$M76,""),"")</f>
        <v/>
      </c>
      <c r="BS76" s="552">
        <f t="shared" si="1205"/>
        <v>0</v>
      </c>
      <c r="BT76" s="552" t="str">
        <f t="shared" si="1205"/>
        <v/>
      </c>
      <c r="BU76" s="552" t="str">
        <f t="shared" si="1205"/>
        <v/>
      </c>
      <c r="BV76" s="552" t="str">
        <f t="shared" si="1205"/>
        <v/>
      </c>
      <c r="BW76" s="552" t="str">
        <f t="shared" si="1205"/>
        <v/>
      </c>
      <c r="BX76" s="552" t="str">
        <f t="shared" si="1205"/>
        <v/>
      </c>
      <c r="BY76" s="552" t="str">
        <f t="shared" si="1205"/>
        <v/>
      </c>
      <c r="BZ76" s="552" t="str">
        <f t="shared" si="1205"/>
        <v/>
      </c>
      <c r="CA76" s="552" t="str">
        <f t="shared" si="1205"/>
        <v/>
      </c>
      <c r="CB76" s="552" t="str">
        <f t="shared" si="1205"/>
        <v/>
      </c>
      <c r="CC76" s="552" t="str">
        <f t="shared" si="1205"/>
        <v/>
      </c>
      <c r="CD76" s="229"/>
      <c r="CE76" s="552" t="str">
        <f t="shared" ref="CE76:CK76" si="1206">IF(AND($I76&lt;&gt;"",$AD76="SM"),IF(AND($O76&gt;CD$8,$O76&lt;=CE$8),$N76,""),"")</f>
        <v/>
      </c>
      <c r="CF76" s="552" t="str">
        <f t="shared" si="1206"/>
        <v/>
      </c>
      <c r="CG76" s="552" t="str">
        <f t="shared" si="1206"/>
        <v/>
      </c>
      <c r="CH76" s="552" t="str">
        <f t="shared" si="1206"/>
        <v/>
      </c>
      <c r="CI76" s="552" t="str">
        <f t="shared" si="1206"/>
        <v/>
      </c>
      <c r="CJ76" s="552" t="str">
        <f t="shared" si="1206"/>
        <v/>
      </c>
      <c r="CK76" s="552" t="str">
        <f t="shared" si="1206"/>
        <v/>
      </c>
      <c r="CM76" s="553" t="str">
        <f t="shared" ref="CM76:CZ76" si="1207">IF(AND($I76&lt;&gt;"",OR($AD76="ELE",$AD76="ELD",$AD76="CX")),IF(AND($O76&gt;CL$8,$O76&lt;=CM$8),$K76,""),"")</f>
        <v/>
      </c>
      <c r="CN76" s="553" t="str">
        <f t="shared" si="1207"/>
        <v/>
      </c>
      <c r="CO76" s="553" t="str">
        <f t="shared" si="1207"/>
        <v/>
      </c>
      <c r="CP76" s="553" t="str">
        <f t="shared" si="1207"/>
        <v/>
      </c>
      <c r="CQ76" s="553" t="str">
        <f t="shared" si="1207"/>
        <v/>
      </c>
      <c r="CR76" s="553" t="str">
        <f t="shared" si="1207"/>
        <v/>
      </c>
      <c r="CS76" s="553" t="str">
        <f t="shared" si="1207"/>
        <v/>
      </c>
      <c r="CT76" s="553" t="str">
        <f t="shared" si="1207"/>
        <v/>
      </c>
      <c r="CU76" s="553" t="str">
        <f t="shared" si="1207"/>
        <v/>
      </c>
      <c r="CV76" s="553" t="str">
        <f t="shared" si="1207"/>
        <v/>
      </c>
      <c r="CW76" s="553" t="str">
        <f t="shared" si="1207"/>
        <v/>
      </c>
      <c r="CX76" s="553" t="str">
        <f t="shared" si="1207"/>
        <v/>
      </c>
      <c r="CY76" s="553" t="str">
        <f t="shared" si="1207"/>
        <v/>
      </c>
      <c r="CZ76" s="553" t="str">
        <f t="shared" si="1207"/>
        <v/>
      </c>
      <c r="DB76" s="553" t="str">
        <f t="shared" ref="DB76:DO76" si="1208">IF(AND($W76&lt;&gt;"",$AB76="CF"),IF(AND($O76&gt;DA$8,$O76&lt;=DB$8),$AA76,""),"")</f>
        <v/>
      </c>
      <c r="DC76" s="553">
        <f t="shared" si="1208"/>
        <v>191.47615384615347</v>
      </c>
      <c r="DD76" s="553" t="str">
        <f t="shared" si="1208"/>
        <v/>
      </c>
      <c r="DE76" s="553" t="str">
        <f t="shared" si="1208"/>
        <v/>
      </c>
      <c r="DF76" s="553" t="str">
        <f t="shared" si="1208"/>
        <v/>
      </c>
      <c r="DG76" s="553" t="str">
        <f t="shared" si="1208"/>
        <v/>
      </c>
      <c r="DH76" s="553" t="str">
        <f t="shared" si="1208"/>
        <v/>
      </c>
      <c r="DI76" s="553" t="str">
        <f t="shared" si="1208"/>
        <v/>
      </c>
      <c r="DJ76" s="553" t="str">
        <f t="shared" si="1208"/>
        <v/>
      </c>
      <c r="DK76" s="553" t="str">
        <f t="shared" si="1208"/>
        <v/>
      </c>
      <c r="DL76" s="553" t="str">
        <f t="shared" si="1208"/>
        <v/>
      </c>
      <c r="DM76" s="553" t="str">
        <f t="shared" si="1208"/>
        <v/>
      </c>
      <c r="DN76" s="553" t="str">
        <f t="shared" si="1208"/>
        <v/>
      </c>
      <c r="DO76" s="553" t="str">
        <f t="shared" si="1208"/>
        <v/>
      </c>
      <c r="DQ76" s="553" t="str">
        <f t="shared" ref="DQ76:ED76" si="1209">IF(AND($W76&lt;&gt;"",$AB76="CA"),IF(AND($O76&gt;DP$8,$O76&lt;=DQ$8),$AA76,""),"")</f>
        <v/>
      </c>
      <c r="DR76" s="553" t="str">
        <f t="shared" si="1209"/>
        <v/>
      </c>
      <c r="DS76" s="553" t="str">
        <f t="shared" si="1209"/>
        <v/>
      </c>
      <c r="DT76" s="553" t="str">
        <f t="shared" si="1209"/>
        <v/>
      </c>
      <c r="DU76" s="553" t="str">
        <f t="shared" si="1209"/>
        <v/>
      </c>
      <c r="DV76" s="553" t="str">
        <f t="shared" si="1209"/>
        <v/>
      </c>
      <c r="DW76" s="553" t="str">
        <f t="shared" si="1209"/>
        <v/>
      </c>
      <c r="DX76" s="553" t="str">
        <f t="shared" si="1209"/>
        <v/>
      </c>
      <c r="DY76" s="553" t="str">
        <f t="shared" si="1209"/>
        <v/>
      </c>
      <c r="DZ76" s="553" t="str">
        <f t="shared" si="1209"/>
        <v/>
      </c>
      <c r="EA76" s="553" t="str">
        <f t="shared" si="1209"/>
        <v/>
      </c>
      <c r="EB76" s="553" t="str">
        <f t="shared" si="1209"/>
        <v/>
      </c>
      <c r="EC76" s="553" t="str">
        <f t="shared" si="1209"/>
        <v/>
      </c>
      <c r="ED76" s="553" t="str">
        <f t="shared" si="1209"/>
        <v/>
      </c>
      <c r="EF76" s="553" t="str">
        <f t="shared" ref="EF76:ES76" si="1210">IF($AC76="BFC",IF(AND($O76&gt;EE$8,$O76&lt;=EF$8),$AA76,""),"")</f>
        <v/>
      </c>
      <c r="EG76" s="553" t="str">
        <f t="shared" si="1210"/>
        <v/>
      </c>
      <c r="EH76" s="553" t="str">
        <f t="shared" si="1210"/>
        <v/>
      </c>
      <c r="EI76" s="553" t="str">
        <f t="shared" si="1210"/>
        <v/>
      </c>
      <c r="EJ76" s="553" t="str">
        <f t="shared" si="1210"/>
        <v/>
      </c>
      <c r="EK76" s="553" t="str">
        <f t="shared" si="1210"/>
        <v/>
      </c>
      <c r="EL76" s="553" t="str">
        <f t="shared" si="1210"/>
        <v/>
      </c>
      <c r="EM76" s="553" t="str">
        <f t="shared" si="1210"/>
        <v/>
      </c>
      <c r="EN76" s="553" t="str">
        <f t="shared" si="1210"/>
        <v/>
      </c>
      <c r="EO76" s="553" t="str">
        <f t="shared" si="1210"/>
        <v/>
      </c>
      <c r="EP76" s="553" t="str">
        <f t="shared" si="1210"/>
        <v/>
      </c>
      <c r="EQ76" s="553" t="str">
        <f t="shared" si="1210"/>
        <v/>
      </c>
      <c r="ER76" s="553" t="str">
        <f t="shared" si="1210"/>
        <v/>
      </c>
      <c r="ES76" s="553" t="str">
        <f t="shared" si="1210"/>
        <v/>
      </c>
      <c r="EU76" s="553" t="str">
        <f t="shared" ref="EU76:FH76" si="1211">IF($AC76="BFN",IF(AND($O76&gt;ET$8,$O76&lt;=EU$8),$AA76,""),"")</f>
        <v/>
      </c>
      <c r="EV76" s="553" t="str">
        <f t="shared" si="1211"/>
        <v/>
      </c>
      <c r="EW76" s="553" t="str">
        <f t="shared" si="1211"/>
        <v/>
      </c>
      <c r="EX76" s="553" t="str">
        <f t="shared" si="1211"/>
        <v/>
      </c>
      <c r="EY76" s="553" t="str">
        <f t="shared" si="1211"/>
        <v/>
      </c>
      <c r="EZ76" s="553" t="str">
        <f t="shared" si="1211"/>
        <v/>
      </c>
      <c r="FA76" s="553" t="str">
        <f t="shared" si="1211"/>
        <v/>
      </c>
      <c r="FB76" s="553" t="str">
        <f t="shared" si="1211"/>
        <v/>
      </c>
      <c r="FC76" s="553" t="str">
        <f t="shared" si="1211"/>
        <v/>
      </c>
      <c r="FD76" s="553" t="str">
        <f t="shared" si="1211"/>
        <v/>
      </c>
      <c r="FE76" s="553" t="str">
        <f t="shared" si="1211"/>
        <v/>
      </c>
      <c r="FF76" s="553" t="str">
        <f t="shared" si="1211"/>
        <v/>
      </c>
      <c r="FG76" s="553" t="str">
        <f t="shared" si="1211"/>
        <v/>
      </c>
      <c r="FH76" s="553" t="str">
        <f t="shared" si="1211"/>
        <v/>
      </c>
      <c r="FJ76" s="553" t="str">
        <f t="shared" ref="FJ76:FW76" si="1212">IF(AND($I76&lt;&gt;"",$AD76="RCS"),IF(AND($O76&gt;FI$8,$O76&lt;=FJ$8),SUM($K76:$M76),""),"")</f>
        <v/>
      </c>
      <c r="FK76" s="553" t="str">
        <f t="shared" si="1212"/>
        <v/>
      </c>
      <c r="FL76" s="553" t="str">
        <f t="shared" si="1212"/>
        <v/>
      </c>
      <c r="FM76" s="553" t="str">
        <f t="shared" si="1212"/>
        <v/>
      </c>
      <c r="FN76" s="553" t="str">
        <f t="shared" si="1212"/>
        <v/>
      </c>
      <c r="FO76" s="553" t="str">
        <f t="shared" si="1212"/>
        <v/>
      </c>
      <c r="FP76" s="553" t="str">
        <f t="shared" si="1212"/>
        <v/>
      </c>
      <c r="FQ76" s="553" t="str">
        <f t="shared" si="1212"/>
        <v/>
      </c>
      <c r="FR76" s="553" t="str">
        <f t="shared" si="1212"/>
        <v/>
      </c>
      <c r="FS76" s="553" t="str">
        <f t="shared" si="1212"/>
        <v/>
      </c>
      <c r="FT76" s="553" t="str">
        <f t="shared" si="1212"/>
        <v/>
      </c>
      <c r="FU76" s="553" t="str">
        <f t="shared" si="1212"/>
        <v/>
      </c>
      <c r="FV76" s="553" t="str">
        <f t="shared" si="1212"/>
        <v/>
      </c>
      <c r="FW76" s="553" t="str">
        <f t="shared" si="1212"/>
        <v/>
      </c>
      <c r="FY76" s="553" t="str">
        <f t="shared" ref="FY76:GL76" si="1213">IF(AND($I76&lt;&gt;"",$AD76="REC"),IF(AND($O76&gt;FX$8,$O76&lt;=FY$8),SUM($K76:$M76),""),"")</f>
        <v/>
      </c>
      <c r="FZ76" s="553" t="str">
        <f t="shared" si="1213"/>
        <v/>
      </c>
      <c r="GA76" s="553" t="str">
        <f t="shared" si="1213"/>
        <v/>
      </c>
      <c r="GB76" s="553" t="str">
        <f t="shared" si="1213"/>
        <v/>
      </c>
      <c r="GC76" s="553" t="str">
        <f t="shared" si="1213"/>
        <v/>
      </c>
      <c r="GD76" s="553" t="str">
        <f t="shared" si="1213"/>
        <v/>
      </c>
      <c r="GE76" s="553" t="str">
        <f t="shared" si="1213"/>
        <v/>
      </c>
      <c r="GF76" s="553" t="str">
        <f t="shared" si="1213"/>
        <v/>
      </c>
      <c r="GG76" s="553" t="str">
        <f t="shared" si="1213"/>
        <v/>
      </c>
      <c r="GH76" s="553" t="str">
        <f t="shared" si="1213"/>
        <v/>
      </c>
      <c r="GI76" s="553" t="str">
        <f t="shared" si="1213"/>
        <v/>
      </c>
      <c r="GJ76" s="553" t="str">
        <f t="shared" si="1213"/>
        <v/>
      </c>
      <c r="GK76" s="553" t="str">
        <f t="shared" si="1213"/>
        <v/>
      </c>
      <c r="GL76" s="553" t="str">
        <f t="shared" si="1213"/>
        <v/>
      </c>
      <c r="GN76" s="553" t="str">
        <f t="shared" ref="GN76:HA76" si="1214">IF(AND($I76&lt;&gt;"",$AD76="RBA"),IF(AND($O76&gt;GM$8,$O76&lt;=GN$8),SUM($K76:$M76),""),"")</f>
        <v/>
      </c>
      <c r="GO76" s="553" t="str">
        <f t="shared" si="1214"/>
        <v/>
      </c>
      <c r="GP76" s="553" t="str">
        <f t="shared" si="1214"/>
        <v/>
      </c>
      <c r="GQ76" s="553" t="str">
        <f t="shared" si="1214"/>
        <v/>
      </c>
      <c r="GR76" s="553" t="str">
        <f t="shared" si="1214"/>
        <v/>
      </c>
      <c r="GS76" s="553" t="str">
        <f t="shared" si="1214"/>
        <v/>
      </c>
      <c r="GT76" s="553" t="str">
        <f t="shared" si="1214"/>
        <v/>
      </c>
      <c r="GU76" s="553" t="str">
        <f t="shared" si="1214"/>
        <v/>
      </c>
      <c r="GV76" s="553" t="str">
        <f t="shared" si="1214"/>
        <v/>
      </c>
      <c r="GW76" s="553" t="str">
        <f t="shared" si="1214"/>
        <v/>
      </c>
      <c r="GX76" s="553" t="str">
        <f t="shared" si="1214"/>
        <v/>
      </c>
      <c r="GY76" s="553" t="str">
        <f t="shared" si="1214"/>
        <v/>
      </c>
      <c r="GZ76" s="553" t="str">
        <f t="shared" si="1214"/>
        <v/>
      </c>
      <c r="HA76" s="553" t="str">
        <f t="shared" si="1214"/>
        <v/>
      </c>
      <c r="HC76" s="553" t="str">
        <f t="shared" ref="HC76:HP76" si="1215">IF(AND($I76&lt;&gt;"",$AD76="RBS"),IF(AND($O76&gt;HB$8,$O76&lt;=HC$8),SUM($K76:$M76),""),"")</f>
        <v/>
      </c>
      <c r="HD76" s="553" t="str">
        <f t="shared" si="1215"/>
        <v/>
      </c>
      <c r="HE76" s="553" t="str">
        <f t="shared" si="1215"/>
        <v/>
      </c>
      <c r="HF76" s="553" t="str">
        <f t="shared" si="1215"/>
        <v/>
      </c>
      <c r="HG76" s="553" t="str">
        <f t="shared" si="1215"/>
        <v/>
      </c>
      <c r="HH76" s="553" t="str">
        <f t="shared" si="1215"/>
        <v/>
      </c>
      <c r="HI76" s="553" t="str">
        <f t="shared" si="1215"/>
        <v/>
      </c>
      <c r="HJ76" s="553" t="str">
        <f t="shared" si="1215"/>
        <v/>
      </c>
      <c r="HK76" s="553" t="str">
        <f t="shared" si="1215"/>
        <v/>
      </c>
      <c r="HL76" s="553" t="str">
        <f t="shared" si="1215"/>
        <v/>
      </c>
      <c r="HM76" s="553" t="str">
        <f t="shared" si="1215"/>
        <v/>
      </c>
      <c r="HN76" s="553" t="str">
        <f t="shared" si="1215"/>
        <v/>
      </c>
      <c r="HO76" s="553" t="str">
        <f t="shared" si="1215"/>
        <v/>
      </c>
      <c r="HP76" s="553" t="str">
        <f t="shared" si="1215"/>
        <v/>
      </c>
      <c r="HR76" s="553" t="str">
        <f t="shared" ref="HR76:IE76" si="1216">IF(AND($I76&lt;&gt;"",$AD76="RCD"),IF(AND($O76&gt;HQ$8,$O76&lt;=HR$8),SUM($K76:$M76),""),"")</f>
        <v/>
      </c>
      <c r="HS76" s="553" t="str">
        <f t="shared" si="1216"/>
        <v/>
      </c>
      <c r="HT76" s="553" t="str">
        <f t="shared" si="1216"/>
        <v/>
      </c>
      <c r="HU76" s="553" t="str">
        <f t="shared" si="1216"/>
        <v/>
      </c>
      <c r="HV76" s="553" t="str">
        <f t="shared" si="1216"/>
        <v/>
      </c>
      <c r="HW76" s="553" t="str">
        <f t="shared" si="1216"/>
        <v/>
      </c>
      <c r="HX76" s="553" t="str">
        <f t="shared" si="1216"/>
        <v/>
      </c>
      <c r="HY76" s="553" t="str">
        <f t="shared" si="1216"/>
        <v/>
      </c>
      <c r="HZ76" s="553" t="str">
        <f t="shared" si="1216"/>
        <v/>
      </c>
      <c r="IA76" s="553" t="str">
        <f t="shared" si="1216"/>
        <v/>
      </c>
      <c r="IB76" s="553" t="str">
        <f t="shared" si="1216"/>
        <v/>
      </c>
      <c r="IC76" s="553" t="str">
        <f t="shared" si="1216"/>
        <v/>
      </c>
      <c r="ID76" s="553" t="str">
        <f t="shared" si="1216"/>
        <v/>
      </c>
      <c r="IE76" s="553" t="str">
        <f t="shared" si="1216"/>
        <v/>
      </c>
      <c r="IG76" s="552" t="str">
        <f t="shared" ref="IG76:IT76" si="1217">IF(AND($I76&lt;&gt;""),IF(AND($O76&gt;IF$8,$O76&lt;=IG$8),$K76,""),"")</f>
        <v/>
      </c>
      <c r="IH76" s="552">
        <f t="shared" si="1217"/>
        <v>248.91899999999953</v>
      </c>
      <c r="II76" s="552" t="str">
        <f t="shared" si="1217"/>
        <v/>
      </c>
      <c r="IJ76" s="552" t="str">
        <f t="shared" si="1217"/>
        <v/>
      </c>
      <c r="IK76" s="552" t="str">
        <f t="shared" si="1217"/>
        <v/>
      </c>
      <c r="IL76" s="552" t="str">
        <f t="shared" si="1217"/>
        <v/>
      </c>
      <c r="IM76" s="552" t="str">
        <f t="shared" si="1217"/>
        <v/>
      </c>
      <c r="IN76" s="552" t="str">
        <f t="shared" si="1217"/>
        <v/>
      </c>
      <c r="IO76" s="552" t="str">
        <f t="shared" si="1217"/>
        <v/>
      </c>
      <c r="IP76" s="552" t="str">
        <f t="shared" si="1217"/>
        <v/>
      </c>
      <c r="IQ76" s="552" t="str">
        <f t="shared" si="1217"/>
        <v/>
      </c>
      <c r="IR76" s="552" t="str">
        <f t="shared" si="1217"/>
        <v/>
      </c>
      <c r="IS76" s="552" t="str">
        <f t="shared" si="1217"/>
        <v/>
      </c>
      <c r="IT76" s="552" t="str">
        <f t="shared" si="1217"/>
        <v/>
      </c>
      <c r="IU76" s="229"/>
      <c r="IV76" s="552" t="str">
        <f t="shared" si="1187"/>
        <v/>
      </c>
      <c r="IW76" s="552">
        <f t="shared" si="1188"/>
        <v>0</v>
      </c>
      <c r="IX76" s="552" t="str">
        <f t="shared" si="1189"/>
        <v/>
      </c>
      <c r="IY76" s="552" t="str">
        <f t="shared" si="1190"/>
        <v/>
      </c>
      <c r="IZ76" s="552" t="str">
        <f t="shared" si="1191"/>
        <v/>
      </c>
      <c r="JA76" s="552" t="str">
        <f t="shared" si="1192"/>
        <v/>
      </c>
      <c r="JB76" s="552" t="str">
        <f t="shared" si="1193"/>
        <v/>
      </c>
      <c r="JC76" s="552" t="str">
        <f t="shared" si="1194"/>
        <v/>
      </c>
      <c r="JD76" s="552" t="str">
        <f t="shared" si="1195"/>
        <v/>
      </c>
      <c r="JE76" s="552" t="str">
        <f t="shared" si="1196"/>
        <v/>
      </c>
      <c r="JF76" s="552" t="str">
        <f t="shared" si="1197"/>
        <v/>
      </c>
      <c r="JG76" s="552" t="str">
        <f t="shared" si="1198"/>
        <v/>
      </c>
      <c r="JH76" s="552" t="str">
        <f t="shared" si="1199"/>
        <v/>
      </c>
      <c r="JI76" s="552" t="str">
        <f t="shared" si="1200"/>
        <v/>
      </c>
      <c r="JJ76" s="229"/>
      <c r="JK76" s="552" t="str">
        <f t="shared" ref="JK76:JX76" si="1218">IF(AND($I76&lt;&gt;""),IF(AND($O76&gt;JJ$8,$O76&lt;=JK$8),$M76,""),"")</f>
        <v/>
      </c>
      <c r="JL76" s="552">
        <f t="shared" si="1218"/>
        <v>0</v>
      </c>
      <c r="JM76" s="552" t="str">
        <f t="shared" si="1218"/>
        <v/>
      </c>
      <c r="JN76" s="552" t="str">
        <f t="shared" si="1218"/>
        <v/>
      </c>
      <c r="JO76" s="552" t="str">
        <f t="shared" si="1218"/>
        <v/>
      </c>
      <c r="JP76" s="552" t="str">
        <f t="shared" si="1218"/>
        <v/>
      </c>
      <c r="JQ76" s="552" t="str">
        <f t="shared" si="1218"/>
        <v/>
      </c>
      <c r="JR76" s="552" t="str">
        <f t="shared" si="1218"/>
        <v/>
      </c>
      <c r="JS76" s="552" t="str">
        <f t="shared" si="1218"/>
        <v/>
      </c>
      <c r="JT76" s="552" t="str">
        <f t="shared" si="1218"/>
        <v/>
      </c>
      <c r="JU76" s="552" t="str">
        <f t="shared" si="1218"/>
        <v/>
      </c>
      <c r="JV76" s="552" t="str">
        <f t="shared" si="1218"/>
        <v/>
      </c>
      <c r="JW76" s="552" t="str">
        <f t="shared" si="1218"/>
        <v/>
      </c>
      <c r="JX76" s="552" t="str">
        <f t="shared" si="1218"/>
        <v/>
      </c>
      <c r="JY76" s="229"/>
      <c r="JZ76" s="552" t="str">
        <f t="shared" ref="JZ76:KM76" si="1219">IF(AND($I76&lt;&gt;""),IF(AND($O76&gt;JY$8,$O76&lt;=JZ$8),$N76,""),"")</f>
        <v/>
      </c>
      <c r="KA76" s="552">
        <f t="shared" si="1219"/>
        <v>0</v>
      </c>
      <c r="KB76" s="552" t="str">
        <f t="shared" si="1219"/>
        <v/>
      </c>
      <c r="KC76" s="552" t="str">
        <f t="shared" si="1219"/>
        <v/>
      </c>
      <c r="KD76" s="552" t="str">
        <f t="shared" si="1219"/>
        <v/>
      </c>
      <c r="KE76" s="552" t="str">
        <f t="shared" si="1219"/>
        <v/>
      </c>
      <c r="KF76" s="552" t="str">
        <f t="shared" si="1219"/>
        <v/>
      </c>
      <c r="KG76" s="552" t="str">
        <f t="shared" si="1219"/>
        <v/>
      </c>
      <c r="KH76" s="552" t="str">
        <f t="shared" si="1219"/>
        <v/>
      </c>
      <c r="KI76" s="552" t="str">
        <f t="shared" si="1219"/>
        <v/>
      </c>
      <c r="KJ76" s="552" t="str">
        <f t="shared" si="1219"/>
        <v/>
      </c>
      <c r="KK76" s="552" t="str">
        <f t="shared" si="1219"/>
        <v/>
      </c>
      <c r="KL76" s="552" t="str">
        <f t="shared" si="1219"/>
        <v/>
      </c>
      <c r="KM76" s="552" t="str">
        <f t="shared" si="1219"/>
        <v/>
      </c>
    </row>
    <row r="77" spans="2:299" ht="18" customHeight="1" x14ac:dyDescent="0.25">
      <c r="B77" s="551">
        <f t="shared" si="1151"/>
        <v>2238.6549999999997</v>
      </c>
      <c r="C77" s="269">
        <v>107</v>
      </c>
      <c r="D77" s="269" t="s">
        <v>75</v>
      </c>
      <c r="E77" s="269">
        <v>17.309999999999999</v>
      </c>
      <c r="F77" s="269">
        <v>116</v>
      </c>
      <c r="G77" s="269" t="s">
        <v>75</v>
      </c>
      <c r="H77" s="269">
        <v>0</v>
      </c>
      <c r="I77" s="269" t="s">
        <v>180</v>
      </c>
      <c r="J77" s="269" t="s">
        <v>568</v>
      </c>
      <c r="K77" s="546">
        <f>VLOOKUP(I77,' 5.0 - Rebaixos'!B:N,11,FALSE)</f>
        <v>872.01839999999993</v>
      </c>
      <c r="L77" s="546"/>
      <c r="M77" s="546"/>
      <c r="N77" s="546"/>
      <c r="O77" s="547">
        <f t="shared" si="1152"/>
        <v>0.02</v>
      </c>
      <c r="P77" s="547">
        <f t="shared" si="1171"/>
        <v>17.440367999999999</v>
      </c>
      <c r="Q77" s="269">
        <v>107</v>
      </c>
      <c r="R77" s="269" t="s">
        <v>75</v>
      </c>
      <c r="S77" s="269">
        <v>17.309999999999999</v>
      </c>
      <c r="T77" s="269">
        <v>116</v>
      </c>
      <c r="U77" s="269" t="s">
        <v>75</v>
      </c>
      <c r="V77" s="269">
        <v>0</v>
      </c>
      <c r="W77" s="548" t="s">
        <v>180</v>
      </c>
      <c r="X77" s="269"/>
      <c r="Y77" s="269"/>
      <c r="Z77" s="546">
        <v>1</v>
      </c>
      <c r="AA77" s="546">
        <f t="shared" si="1153"/>
        <v>872.01839999999993</v>
      </c>
      <c r="AB77" s="549" t="s">
        <v>340</v>
      </c>
      <c r="AC77" s="37" t="str">
        <f>IF(LEFT(W77,1)="A","A",LEFT(X77,3))</f>
        <v/>
      </c>
      <c r="AD77" s="9" t="str">
        <f t="shared" si="870"/>
        <v>REC</v>
      </c>
      <c r="AE77" s="552" t="str">
        <f>IF(AND($I77&lt;&gt;"",$AD77="CL"),IF(AND($O77&gt;#REF!,$O77&lt;=AN$8),$K77,""),"")</f>
        <v/>
      </c>
      <c r="AF77" s="552" t="str">
        <f t="shared" si="871"/>
        <v/>
      </c>
      <c r="AG77" s="552" t="str">
        <f t="shared" si="872"/>
        <v/>
      </c>
      <c r="AH77" s="552" t="str">
        <f t="shared" si="873"/>
        <v/>
      </c>
      <c r="AI77" s="552" t="str">
        <f t="shared" si="874"/>
        <v/>
      </c>
      <c r="AJ77" s="552" t="str">
        <f t="shared" si="875"/>
        <v/>
      </c>
      <c r="AK77" s="552" t="str">
        <f t="shared" si="876"/>
        <v/>
      </c>
      <c r="AL77" s="552" t="str">
        <f t="shared" si="877"/>
        <v/>
      </c>
      <c r="AM77" s="37">
        <f t="shared" si="1099"/>
        <v>-872.01839999999993</v>
      </c>
      <c r="AN77" s="552" t="str">
        <f t="shared" ref="AN77:BA77" si="1220">IF(AND($I77&lt;&gt;"",$AD77="C"),IF(AND($O77&gt;AM$8,$O77&lt;=AN$8),$K77,""),"")</f>
        <v/>
      </c>
      <c r="AO77" s="552" t="str">
        <f t="shared" si="1220"/>
        <v/>
      </c>
      <c r="AP77" s="552" t="str">
        <f t="shared" si="1220"/>
        <v/>
      </c>
      <c r="AQ77" s="552" t="str">
        <f t="shared" si="1220"/>
        <v/>
      </c>
      <c r="AR77" s="552" t="str">
        <f t="shared" si="1220"/>
        <v/>
      </c>
      <c r="AS77" s="552" t="str">
        <f t="shared" si="1220"/>
        <v/>
      </c>
      <c r="AT77" s="552" t="str">
        <f t="shared" si="1220"/>
        <v/>
      </c>
      <c r="AU77" s="552" t="str">
        <f t="shared" si="1220"/>
        <v/>
      </c>
      <c r="AV77" s="552" t="str">
        <f t="shared" si="1220"/>
        <v/>
      </c>
      <c r="AW77" s="552" t="str">
        <f t="shared" si="1220"/>
        <v/>
      </c>
      <c r="AX77" s="552" t="str">
        <f t="shared" si="1220"/>
        <v/>
      </c>
      <c r="AY77" s="552" t="str">
        <f t="shared" si="1220"/>
        <v/>
      </c>
      <c r="AZ77" s="552" t="str">
        <f t="shared" si="1220"/>
        <v/>
      </c>
      <c r="BA77" s="552" t="str">
        <f t="shared" si="1220"/>
        <v/>
      </c>
      <c r="BB77" s="229"/>
      <c r="BC77" s="552" t="str">
        <f t="shared" ref="BC77:BP77" si="1221">IF(AND($I77&lt;&gt;"",$AD77="C"),IF(AND($O77&gt;BB$8,$O77&lt;=BC$8),$L77,""),"")</f>
        <v/>
      </c>
      <c r="BD77" s="552" t="str">
        <f t="shared" si="1221"/>
        <v/>
      </c>
      <c r="BE77" s="552" t="str">
        <f t="shared" si="1221"/>
        <v/>
      </c>
      <c r="BF77" s="552" t="str">
        <f t="shared" si="1221"/>
        <v/>
      </c>
      <c r="BG77" s="552" t="str">
        <f t="shared" si="1221"/>
        <v/>
      </c>
      <c r="BH77" s="552" t="str">
        <f t="shared" si="1221"/>
        <v/>
      </c>
      <c r="BI77" s="552" t="str">
        <f t="shared" si="1221"/>
        <v/>
      </c>
      <c r="BJ77" s="552" t="str">
        <f t="shared" si="1221"/>
        <v/>
      </c>
      <c r="BK77" s="552" t="str">
        <f t="shared" si="1221"/>
        <v/>
      </c>
      <c r="BL77" s="552" t="str">
        <f t="shared" si="1221"/>
        <v/>
      </c>
      <c r="BM77" s="552" t="str">
        <f t="shared" si="1221"/>
        <v/>
      </c>
      <c r="BN77" s="552" t="str">
        <f t="shared" si="1221"/>
        <v/>
      </c>
      <c r="BO77" s="552" t="str">
        <f t="shared" si="1221"/>
        <v/>
      </c>
      <c r="BP77" s="552" t="str">
        <f t="shared" si="1221"/>
        <v/>
      </c>
      <c r="BR77" s="552" t="str">
        <f t="shared" ref="BR77:CC77" si="1222">IF(AND($I77&lt;&gt;"",$AD77="C"),IF(AND($O77&gt;BQ$8,$O77&lt;=BR$8),$M77,""),"")</f>
        <v/>
      </c>
      <c r="BS77" s="552" t="str">
        <f t="shared" si="1222"/>
        <v/>
      </c>
      <c r="BT77" s="552" t="str">
        <f t="shared" si="1222"/>
        <v/>
      </c>
      <c r="BU77" s="552" t="str">
        <f t="shared" si="1222"/>
        <v/>
      </c>
      <c r="BV77" s="552" t="str">
        <f t="shared" si="1222"/>
        <v/>
      </c>
      <c r="BW77" s="552" t="str">
        <f t="shared" si="1222"/>
        <v/>
      </c>
      <c r="BX77" s="552" t="str">
        <f t="shared" si="1222"/>
        <v/>
      </c>
      <c r="BY77" s="552" t="str">
        <f t="shared" si="1222"/>
        <v/>
      </c>
      <c r="BZ77" s="552" t="str">
        <f t="shared" si="1222"/>
        <v/>
      </c>
      <c r="CA77" s="552" t="str">
        <f t="shared" si="1222"/>
        <v/>
      </c>
      <c r="CB77" s="552" t="str">
        <f t="shared" si="1222"/>
        <v/>
      </c>
      <c r="CC77" s="552" t="str">
        <f t="shared" si="1222"/>
        <v/>
      </c>
      <c r="CD77" s="229"/>
      <c r="CE77" s="552" t="str">
        <f t="shared" ref="CE77:CK77" si="1223">IF(AND($I77&lt;&gt;"",$AD77="SM"),IF(AND($O77&gt;CD$8,$O77&lt;=CE$8),$N77,""),"")</f>
        <v/>
      </c>
      <c r="CF77" s="552" t="str">
        <f t="shared" si="1223"/>
        <v/>
      </c>
      <c r="CG77" s="552" t="str">
        <f t="shared" si="1223"/>
        <v/>
      </c>
      <c r="CH77" s="552" t="str">
        <f t="shared" si="1223"/>
        <v/>
      </c>
      <c r="CI77" s="552" t="str">
        <f t="shared" si="1223"/>
        <v/>
      </c>
      <c r="CJ77" s="552" t="str">
        <f t="shared" si="1223"/>
        <v/>
      </c>
      <c r="CK77" s="552" t="str">
        <f t="shared" si="1223"/>
        <v/>
      </c>
      <c r="CM77" s="553" t="str">
        <f t="shared" ref="CM77:CZ77" si="1224">IF(AND($I77&lt;&gt;"",OR($AD77="ELE",$AD77="ELD",$AD77="CX")),IF(AND($O77&gt;CL$8,$O77&lt;=CM$8),$K77,""),"")</f>
        <v/>
      </c>
      <c r="CN77" s="553" t="str">
        <f t="shared" si="1224"/>
        <v/>
      </c>
      <c r="CO77" s="553" t="str">
        <f t="shared" si="1224"/>
        <v/>
      </c>
      <c r="CP77" s="553" t="str">
        <f t="shared" si="1224"/>
        <v/>
      </c>
      <c r="CQ77" s="553" t="str">
        <f t="shared" si="1224"/>
        <v/>
      </c>
      <c r="CR77" s="553" t="str">
        <f t="shared" si="1224"/>
        <v/>
      </c>
      <c r="CS77" s="553" t="str">
        <f t="shared" si="1224"/>
        <v/>
      </c>
      <c r="CT77" s="553" t="str">
        <f t="shared" si="1224"/>
        <v/>
      </c>
      <c r="CU77" s="553" t="str">
        <f t="shared" si="1224"/>
        <v/>
      </c>
      <c r="CV77" s="553" t="str">
        <f t="shared" si="1224"/>
        <v/>
      </c>
      <c r="CW77" s="553" t="str">
        <f t="shared" si="1224"/>
        <v/>
      </c>
      <c r="CX77" s="553" t="str">
        <f t="shared" si="1224"/>
        <v/>
      </c>
      <c r="CY77" s="553" t="str">
        <f t="shared" si="1224"/>
        <v/>
      </c>
      <c r="CZ77" s="553" t="str">
        <f t="shared" si="1224"/>
        <v/>
      </c>
      <c r="DB77" s="553">
        <f t="shared" ref="DB77:DO77" si="1225">IF(AND($W77&lt;&gt;"",$AB77="CF"),IF(AND($O77&gt;DA$8,$O77&lt;=DB$8),$AA77,""),"")</f>
        <v>872.01839999999993</v>
      </c>
      <c r="DC77" s="553" t="str">
        <f t="shared" si="1225"/>
        <v/>
      </c>
      <c r="DD77" s="553" t="str">
        <f t="shared" si="1225"/>
        <v/>
      </c>
      <c r="DE77" s="553" t="str">
        <f t="shared" si="1225"/>
        <v/>
      </c>
      <c r="DF77" s="553" t="str">
        <f t="shared" si="1225"/>
        <v/>
      </c>
      <c r="DG77" s="553" t="str">
        <f t="shared" si="1225"/>
        <v/>
      </c>
      <c r="DH77" s="553" t="str">
        <f t="shared" si="1225"/>
        <v/>
      </c>
      <c r="DI77" s="553" t="str">
        <f t="shared" si="1225"/>
        <v/>
      </c>
      <c r="DJ77" s="553" t="str">
        <f t="shared" si="1225"/>
        <v/>
      </c>
      <c r="DK77" s="553" t="str">
        <f t="shared" si="1225"/>
        <v/>
      </c>
      <c r="DL77" s="553" t="str">
        <f t="shared" si="1225"/>
        <v/>
      </c>
      <c r="DM77" s="553" t="str">
        <f t="shared" si="1225"/>
        <v/>
      </c>
      <c r="DN77" s="553" t="str">
        <f t="shared" si="1225"/>
        <v/>
      </c>
      <c r="DO77" s="553" t="str">
        <f t="shared" si="1225"/>
        <v/>
      </c>
      <c r="DQ77" s="553" t="str">
        <f t="shared" ref="DQ77:ED77" si="1226">IF(AND($W77&lt;&gt;"",$AB77="CA"),IF(AND($O77&gt;DP$8,$O77&lt;=DQ$8),$AA77,""),"")</f>
        <v/>
      </c>
      <c r="DR77" s="553" t="str">
        <f t="shared" si="1226"/>
        <v/>
      </c>
      <c r="DS77" s="553" t="str">
        <f t="shared" si="1226"/>
        <v/>
      </c>
      <c r="DT77" s="553" t="str">
        <f t="shared" si="1226"/>
        <v/>
      </c>
      <c r="DU77" s="553" t="str">
        <f t="shared" si="1226"/>
        <v/>
      </c>
      <c r="DV77" s="553" t="str">
        <f t="shared" si="1226"/>
        <v/>
      </c>
      <c r="DW77" s="553" t="str">
        <f t="shared" si="1226"/>
        <v/>
      </c>
      <c r="DX77" s="553" t="str">
        <f t="shared" si="1226"/>
        <v/>
      </c>
      <c r="DY77" s="553" t="str">
        <f t="shared" si="1226"/>
        <v/>
      </c>
      <c r="DZ77" s="553" t="str">
        <f t="shared" si="1226"/>
        <v/>
      </c>
      <c r="EA77" s="553" t="str">
        <f t="shared" si="1226"/>
        <v/>
      </c>
      <c r="EB77" s="553" t="str">
        <f t="shared" si="1226"/>
        <v/>
      </c>
      <c r="EC77" s="553" t="str">
        <f t="shared" si="1226"/>
        <v/>
      </c>
      <c r="ED77" s="553" t="str">
        <f t="shared" si="1226"/>
        <v/>
      </c>
      <c r="EF77" s="553" t="str">
        <f t="shared" ref="EF77:ES77" si="1227">IF($AC77="BFC",IF(AND($O77&gt;EE$8,$O77&lt;=EF$8),$AA77,""),"")</f>
        <v/>
      </c>
      <c r="EG77" s="553" t="str">
        <f t="shared" si="1227"/>
        <v/>
      </c>
      <c r="EH77" s="553" t="str">
        <f t="shared" si="1227"/>
        <v/>
      </c>
      <c r="EI77" s="553" t="str">
        <f t="shared" si="1227"/>
        <v/>
      </c>
      <c r="EJ77" s="553" t="str">
        <f t="shared" si="1227"/>
        <v/>
      </c>
      <c r="EK77" s="553" t="str">
        <f t="shared" si="1227"/>
        <v/>
      </c>
      <c r="EL77" s="553" t="str">
        <f t="shared" si="1227"/>
        <v/>
      </c>
      <c r="EM77" s="553" t="str">
        <f t="shared" si="1227"/>
        <v/>
      </c>
      <c r="EN77" s="553" t="str">
        <f t="shared" si="1227"/>
        <v/>
      </c>
      <c r="EO77" s="553" t="str">
        <f t="shared" si="1227"/>
        <v/>
      </c>
      <c r="EP77" s="553" t="str">
        <f t="shared" si="1227"/>
        <v/>
      </c>
      <c r="EQ77" s="553" t="str">
        <f t="shared" si="1227"/>
        <v/>
      </c>
      <c r="ER77" s="553" t="str">
        <f t="shared" si="1227"/>
        <v/>
      </c>
      <c r="ES77" s="553" t="str">
        <f t="shared" si="1227"/>
        <v/>
      </c>
      <c r="EU77" s="553" t="str">
        <f t="shared" ref="EU77:FH77" si="1228">IF($AC77="BFN",IF(AND($O77&gt;ET$8,$O77&lt;=EU$8),$AA77,""),"")</f>
        <v/>
      </c>
      <c r="EV77" s="553" t="str">
        <f t="shared" si="1228"/>
        <v/>
      </c>
      <c r="EW77" s="553" t="str">
        <f t="shared" si="1228"/>
        <v/>
      </c>
      <c r="EX77" s="553" t="str">
        <f t="shared" si="1228"/>
        <v/>
      </c>
      <c r="EY77" s="553" t="str">
        <f t="shared" si="1228"/>
        <v/>
      </c>
      <c r="EZ77" s="553" t="str">
        <f t="shared" si="1228"/>
        <v/>
      </c>
      <c r="FA77" s="553" t="str">
        <f t="shared" si="1228"/>
        <v/>
      </c>
      <c r="FB77" s="553" t="str">
        <f t="shared" si="1228"/>
        <v/>
      </c>
      <c r="FC77" s="553" t="str">
        <f t="shared" si="1228"/>
        <v/>
      </c>
      <c r="FD77" s="553" t="str">
        <f t="shared" si="1228"/>
        <v/>
      </c>
      <c r="FE77" s="553" t="str">
        <f t="shared" si="1228"/>
        <v/>
      </c>
      <c r="FF77" s="553" t="str">
        <f t="shared" si="1228"/>
        <v/>
      </c>
      <c r="FG77" s="553" t="str">
        <f t="shared" si="1228"/>
        <v/>
      </c>
      <c r="FH77" s="553" t="str">
        <f t="shared" si="1228"/>
        <v/>
      </c>
      <c r="FJ77" s="553" t="str">
        <f t="shared" ref="FJ77:FW77" si="1229">IF(AND($I77&lt;&gt;"",$AD77="RCS"),IF(AND($O77&gt;FI$8,$O77&lt;=FJ$8),SUM($K77:$M77),""),"")</f>
        <v/>
      </c>
      <c r="FK77" s="553" t="str">
        <f t="shared" si="1229"/>
        <v/>
      </c>
      <c r="FL77" s="553" t="str">
        <f t="shared" si="1229"/>
        <v/>
      </c>
      <c r="FM77" s="553" t="str">
        <f t="shared" si="1229"/>
        <v/>
      </c>
      <c r="FN77" s="553" t="str">
        <f t="shared" si="1229"/>
        <v/>
      </c>
      <c r="FO77" s="553" t="str">
        <f t="shared" si="1229"/>
        <v/>
      </c>
      <c r="FP77" s="553" t="str">
        <f t="shared" si="1229"/>
        <v/>
      </c>
      <c r="FQ77" s="553" t="str">
        <f t="shared" si="1229"/>
        <v/>
      </c>
      <c r="FR77" s="553" t="str">
        <f t="shared" si="1229"/>
        <v/>
      </c>
      <c r="FS77" s="553" t="str">
        <f t="shared" si="1229"/>
        <v/>
      </c>
      <c r="FT77" s="553" t="str">
        <f t="shared" si="1229"/>
        <v/>
      </c>
      <c r="FU77" s="553" t="str">
        <f t="shared" si="1229"/>
        <v/>
      </c>
      <c r="FV77" s="553" t="str">
        <f t="shared" si="1229"/>
        <v/>
      </c>
      <c r="FW77" s="553" t="str">
        <f t="shared" si="1229"/>
        <v/>
      </c>
      <c r="FY77" s="553">
        <f t="shared" ref="FY77:GL77" si="1230">IF(AND($I77&lt;&gt;"",$AD77="REC"),IF(AND($O77&gt;FX$8,$O77&lt;=FY$8),SUM($K77:$M77),""),"")</f>
        <v>872.01839999999993</v>
      </c>
      <c r="FZ77" s="553" t="str">
        <f t="shared" si="1230"/>
        <v/>
      </c>
      <c r="GA77" s="553" t="str">
        <f t="shared" si="1230"/>
        <v/>
      </c>
      <c r="GB77" s="553" t="str">
        <f t="shared" si="1230"/>
        <v/>
      </c>
      <c r="GC77" s="553" t="str">
        <f t="shared" si="1230"/>
        <v/>
      </c>
      <c r="GD77" s="553" t="str">
        <f t="shared" si="1230"/>
        <v/>
      </c>
      <c r="GE77" s="553" t="str">
        <f t="shared" si="1230"/>
        <v/>
      </c>
      <c r="GF77" s="553" t="str">
        <f t="shared" si="1230"/>
        <v/>
      </c>
      <c r="GG77" s="553" t="str">
        <f t="shared" si="1230"/>
        <v/>
      </c>
      <c r="GH77" s="553" t="str">
        <f t="shared" si="1230"/>
        <v/>
      </c>
      <c r="GI77" s="553" t="str">
        <f t="shared" si="1230"/>
        <v/>
      </c>
      <c r="GJ77" s="553" t="str">
        <f t="shared" si="1230"/>
        <v/>
      </c>
      <c r="GK77" s="553" t="str">
        <f t="shared" si="1230"/>
        <v/>
      </c>
      <c r="GL77" s="553" t="str">
        <f t="shared" si="1230"/>
        <v/>
      </c>
      <c r="GN77" s="553" t="str">
        <f t="shared" ref="GN77:HA77" si="1231">IF(AND($I77&lt;&gt;"",$AD77="RBA"),IF(AND($O77&gt;GM$8,$O77&lt;=GN$8),SUM($K77:$M77),""),"")</f>
        <v/>
      </c>
      <c r="GO77" s="553" t="str">
        <f t="shared" si="1231"/>
        <v/>
      </c>
      <c r="GP77" s="553" t="str">
        <f t="shared" si="1231"/>
        <v/>
      </c>
      <c r="GQ77" s="553" t="str">
        <f t="shared" si="1231"/>
        <v/>
      </c>
      <c r="GR77" s="553" t="str">
        <f t="shared" si="1231"/>
        <v/>
      </c>
      <c r="GS77" s="553" t="str">
        <f t="shared" si="1231"/>
        <v/>
      </c>
      <c r="GT77" s="553" t="str">
        <f t="shared" si="1231"/>
        <v/>
      </c>
      <c r="GU77" s="553" t="str">
        <f t="shared" si="1231"/>
        <v/>
      </c>
      <c r="GV77" s="553" t="str">
        <f t="shared" si="1231"/>
        <v/>
      </c>
      <c r="GW77" s="553" t="str">
        <f t="shared" si="1231"/>
        <v/>
      </c>
      <c r="GX77" s="553" t="str">
        <f t="shared" si="1231"/>
        <v/>
      </c>
      <c r="GY77" s="553" t="str">
        <f t="shared" si="1231"/>
        <v/>
      </c>
      <c r="GZ77" s="553" t="str">
        <f t="shared" si="1231"/>
        <v/>
      </c>
      <c r="HA77" s="553" t="str">
        <f t="shared" si="1231"/>
        <v/>
      </c>
      <c r="HC77" s="553" t="str">
        <f t="shared" ref="HC77:HP77" si="1232">IF(AND($I77&lt;&gt;"",$AD77="RBS"),IF(AND($O77&gt;HB$8,$O77&lt;=HC$8),SUM($K77:$M77),""),"")</f>
        <v/>
      </c>
      <c r="HD77" s="553" t="str">
        <f t="shared" si="1232"/>
        <v/>
      </c>
      <c r="HE77" s="553" t="str">
        <f t="shared" si="1232"/>
        <v/>
      </c>
      <c r="HF77" s="553" t="str">
        <f t="shared" si="1232"/>
        <v/>
      </c>
      <c r="HG77" s="553" t="str">
        <f t="shared" si="1232"/>
        <v/>
      </c>
      <c r="HH77" s="553" t="str">
        <f t="shared" si="1232"/>
        <v/>
      </c>
      <c r="HI77" s="553" t="str">
        <f t="shared" si="1232"/>
        <v/>
      </c>
      <c r="HJ77" s="553" t="str">
        <f t="shared" si="1232"/>
        <v/>
      </c>
      <c r="HK77" s="553" t="str">
        <f t="shared" si="1232"/>
        <v/>
      </c>
      <c r="HL77" s="553" t="str">
        <f t="shared" si="1232"/>
        <v/>
      </c>
      <c r="HM77" s="553" t="str">
        <f t="shared" si="1232"/>
        <v/>
      </c>
      <c r="HN77" s="553" t="str">
        <f t="shared" si="1232"/>
        <v/>
      </c>
      <c r="HO77" s="553" t="str">
        <f t="shared" si="1232"/>
        <v/>
      </c>
      <c r="HP77" s="553" t="str">
        <f t="shared" si="1232"/>
        <v/>
      </c>
      <c r="HR77" s="553" t="str">
        <f t="shared" ref="HR77:IE77" si="1233">IF(AND($I77&lt;&gt;"",$AD77="RCD"),IF(AND($O77&gt;HQ$8,$O77&lt;=HR$8),SUM($K77:$M77),""),"")</f>
        <v/>
      </c>
      <c r="HS77" s="553" t="str">
        <f t="shared" si="1233"/>
        <v/>
      </c>
      <c r="HT77" s="553" t="str">
        <f t="shared" si="1233"/>
        <v/>
      </c>
      <c r="HU77" s="553" t="str">
        <f t="shared" si="1233"/>
        <v/>
      </c>
      <c r="HV77" s="553" t="str">
        <f t="shared" si="1233"/>
        <v/>
      </c>
      <c r="HW77" s="553" t="str">
        <f t="shared" si="1233"/>
        <v/>
      </c>
      <c r="HX77" s="553" t="str">
        <f t="shared" si="1233"/>
        <v/>
      </c>
      <c r="HY77" s="553" t="str">
        <f t="shared" si="1233"/>
        <v/>
      </c>
      <c r="HZ77" s="553" t="str">
        <f t="shared" si="1233"/>
        <v/>
      </c>
      <c r="IA77" s="553" t="str">
        <f t="shared" si="1233"/>
        <v/>
      </c>
      <c r="IB77" s="553" t="str">
        <f t="shared" si="1233"/>
        <v/>
      </c>
      <c r="IC77" s="553" t="str">
        <f t="shared" si="1233"/>
        <v/>
      </c>
      <c r="ID77" s="553" t="str">
        <f t="shared" si="1233"/>
        <v/>
      </c>
      <c r="IE77" s="553" t="str">
        <f t="shared" si="1233"/>
        <v/>
      </c>
      <c r="IG77" s="552">
        <f t="shared" ref="IG77:IT77" si="1234">IF(AND($I77&lt;&gt;""),IF(AND($O77&gt;IF$8,$O77&lt;=IG$8),$K77,""),"")</f>
        <v>872.01839999999993</v>
      </c>
      <c r="IH77" s="552" t="str">
        <f t="shared" si="1234"/>
        <v/>
      </c>
      <c r="II77" s="552" t="str">
        <f t="shared" si="1234"/>
        <v/>
      </c>
      <c r="IJ77" s="552" t="str">
        <f t="shared" si="1234"/>
        <v/>
      </c>
      <c r="IK77" s="552" t="str">
        <f t="shared" si="1234"/>
        <v/>
      </c>
      <c r="IL77" s="552" t="str">
        <f t="shared" si="1234"/>
        <v/>
      </c>
      <c r="IM77" s="552" t="str">
        <f t="shared" si="1234"/>
        <v/>
      </c>
      <c r="IN77" s="552" t="str">
        <f t="shared" si="1234"/>
        <v/>
      </c>
      <c r="IO77" s="552" t="str">
        <f t="shared" si="1234"/>
        <v/>
      </c>
      <c r="IP77" s="552" t="str">
        <f t="shared" si="1234"/>
        <v/>
      </c>
      <c r="IQ77" s="552" t="str">
        <f t="shared" si="1234"/>
        <v/>
      </c>
      <c r="IR77" s="552" t="str">
        <f t="shared" si="1234"/>
        <v/>
      </c>
      <c r="IS77" s="552" t="str">
        <f t="shared" si="1234"/>
        <v/>
      </c>
      <c r="IT77" s="552" t="str">
        <f t="shared" si="1234"/>
        <v/>
      </c>
      <c r="IU77" s="229"/>
      <c r="IV77" s="552">
        <f t="shared" si="1187"/>
        <v>0</v>
      </c>
      <c r="IW77" s="552" t="str">
        <f t="shared" si="1188"/>
        <v/>
      </c>
      <c r="IX77" s="552" t="str">
        <f t="shared" si="1189"/>
        <v/>
      </c>
      <c r="IY77" s="552" t="str">
        <f t="shared" si="1190"/>
        <v/>
      </c>
      <c r="IZ77" s="552" t="str">
        <f t="shared" si="1191"/>
        <v/>
      </c>
      <c r="JA77" s="552" t="str">
        <f t="shared" si="1192"/>
        <v/>
      </c>
      <c r="JB77" s="552" t="str">
        <f t="shared" si="1193"/>
        <v/>
      </c>
      <c r="JC77" s="552" t="str">
        <f t="shared" si="1194"/>
        <v/>
      </c>
      <c r="JD77" s="552" t="str">
        <f t="shared" si="1195"/>
        <v/>
      </c>
      <c r="JE77" s="552" t="str">
        <f t="shared" si="1196"/>
        <v/>
      </c>
      <c r="JF77" s="552" t="str">
        <f t="shared" si="1197"/>
        <v/>
      </c>
      <c r="JG77" s="552" t="str">
        <f t="shared" si="1198"/>
        <v/>
      </c>
      <c r="JH77" s="552" t="str">
        <f t="shared" si="1199"/>
        <v/>
      </c>
      <c r="JI77" s="552" t="str">
        <f t="shared" si="1200"/>
        <v/>
      </c>
      <c r="JJ77" s="229"/>
      <c r="JK77" s="552">
        <f t="shared" ref="JK77:JX77" si="1235">IF(AND($I77&lt;&gt;""),IF(AND($O77&gt;JJ$8,$O77&lt;=JK$8),$M77,""),"")</f>
        <v>0</v>
      </c>
      <c r="JL77" s="552" t="str">
        <f t="shared" si="1235"/>
        <v/>
      </c>
      <c r="JM77" s="552" t="str">
        <f t="shared" si="1235"/>
        <v/>
      </c>
      <c r="JN77" s="552" t="str">
        <f t="shared" si="1235"/>
        <v/>
      </c>
      <c r="JO77" s="552" t="str">
        <f t="shared" si="1235"/>
        <v/>
      </c>
      <c r="JP77" s="552" t="str">
        <f t="shared" si="1235"/>
        <v/>
      </c>
      <c r="JQ77" s="552" t="str">
        <f t="shared" si="1235"/>
        <v/>
      </c>
      <c r="JR77" s="552" t="str">
        <f t="shared" si="1235"/>
        <v/>
      </c>
      <c r="JS77" s="552" t="str">
        <f t="shared" si="1235"/>
        <v/>
      </c>
      <c r="JT77" s="552" t="str">
        <f t="shared" si="1235"/>
        <v/>
      </c>
      <c r="JU77" s="552" t="str">
        <f t="shared" si="1235"/>
        <v/>
      </c>
      <c r="JV77" s="552" t="str">
        <f t="shared" si="1235"/>
        <v/>
      </c>
      <c r="JW77" s="552" t="str">
        <f t="shared" si="1235"/>
        <v/>
      </c>
      <c r="JX77" s="552" t="str">
        <f t="shared" si="1235"/>
        <v/>
      </c>
      <c r="JY77" s="229"/>
      <c r="JZ77" s="552">
        <f t="shared" ref="JZ77:KM77" si="1236">IF(AND($I77&lt;&gt;""),IF(AND($O77&gt;JY$8,$O77&lt;=JZ$8),$N77,""),"")</f>
        <v>0</v>
      </c>
      <c r="KA77" s="552" t="str">
        <f t="shared" si="1236"/>
        <v/>
      </c>
      <c r="KB77" s="552" t="str">
        <f t="shared" si="1236"/>
        <v/>
      </c>
      <c r="KC77" s="552" t="str">
        <f t="shared" si="1236"/>
        <v/>
      </c>
      <c r="KD77" s="552" t="str">
        <f t="shared" si="1236"/>
        <v/>
      </c>
      <c r="KE77" s="552" t="str">
        <f t="shared" si="1236"/>
        <v/>
      </c>
      <c r="KF77" s="552" t="str">
        <f t="shared" si="1236"/>
        <v/>
      </c>
      <c r="KG77" s="552" t="str">
        <f t="shared" si="1236"/>
        <v/>
      </c>
      <c r="KH77" s="552" t="str">
        <f t="shared" si="1236"/>
        <v/>
      </c>
      <c r="KI77" s="552" t="str">
        <f t="shared" si="1236"/>
        <v/>
      </c>
      <c r="KJ77" s="552" t="str">
        <f t="shared" si="1236"/>
        <v/>
      </c>
      <c r="KK77" s="552" t="str">
        <f t="shared" si="1236"/>
        <v/>
      </c>
      <c r="KL77" s="552" t="str">
        <f t="shared" si="1236"/>
        <v/>
      </c>
      <c r="KM77" s="552" t="str">
        <f t="shared" si="1236"/>
        <v/>
      </c>
    </row>
    <row r="78" spans="2:299" ht="18" customHeight="1" x14ac:dyDescent="0.25">
      <c r="B78" s="551">
        <f t="shared" si="1151"/>
        <v>2338.6549999999997</v>
      </c>
      <c r="C78" s="269">
        <v>112</v>
      </c>
      <c r="D78" s="269" t="s">
        <v>75</v>
      </c>
      <c r="E78" s="269">
        <v>17.309999999999999</v>
      </c>
      <c r="F78" s="269">
        <v>121</v>
      </c>
      <c r="G78" s="269" t="s">
        <v>75</v>
      </c>
      <c r="H78" s="269">
        <v>0</v>
      </c>
      <c r="I78" s="269" t="s">
        <v>596</v>
      </c>
      <c r="J78" s="269" t="s">
        <v>568</v>
      </c>
      <c r="K78" s="546">
        <v>1058.25</v>
      </c>
      <c r="L78" s="546"/>
      <c r="M78" s="546"/>
      <c r="N78" s="546"/>
      <c r="O78" s="547">
        <f t="shared" si="1152"/>
        <v>1.06</v>
      </c>
      <c r="P78" s="547">
        <f t="shared" si="1171"/>
        <v>1121.7450000000001</v>
      </c>
      <c r="Q78" s="269">
        <v>17</v>
      </c>
      <c r="R78" s="269" t="s">
        <v>75</v>
      </c>
      <c r="S78" s="269">
        <v>0</v>
      </c>
      <c r="T78" s="269">
        <v>112</v>
      </c>
      <c r="U78" s="269" t="s">
        <v>75</v>
      </c>
      <c r="V78" s="269">
        <v>4.92</v>
      </c>
      <c r="W78" s="548" t="s">
        <v>595</v>
      </c>
      <c r="X78" s="269"/>
      <c r="Y78" s="269"/>
      <c r="Z78" s="546">
        <v>1.3</v>
      </c>
      <c r="AA78" s="546">
        <f t="shared" si="1153"/>
        <v>814.03846153846155</v>
      </c>
      <c r="AB78" s="549" t="s">
        <v>340</v>
      </c>
      <c r="AC78" s="37" t="str">
        <f t="shared" ref="AC78:AC94" si="1237">IF(LEFT(W78,1)="A","A",LEFT(X78,3))</f>
        <v>A</v>
      </c>
      <c r="AD78" s="9" t="str">
        <f t="shared" ref="AD78:AD94" si="1238">LEFT(I78,SEARCH("-",I78,1)-1)</f>
        <v>C</v>
      </c>
      <c r="AE78" s="552" t="str">
        <f>IF(AND($I78&lt;&gt;"",$AD78="CL"),IF(AND($O78&gt;#REF!,$O78&lt;=AN$8),$K78,""),"")</f>
        <v/>
      </c>
      <c r="AF78" s="552" t="str">
        <f t="shared" ref="AF78:AF94" si="1239">IF(AND($I78&lt;&gt;"",$AD78="CL"),IF(AND($O78&gt;AE$8,$O78&lt;=AO$8),$K78,""),"")</f>
        <v/>
      </c>
      <c r="AG78" s="552" t="str">
        <f t="shared" ref="AG78:AG94" si="1240">IF(AND($I78&lt;&gt;"",$AD78="CL"),IF(AND($O78&gt;AF$8,$O78&lt;=AP$8),$K78,""),"")</f>
        <v/>
      </c>
      <c r="AH78" s="552" t="str">
        <f t="shared" ref="AH78:AH94" si="1241">IF(AND($I78&lt;&gt;"",$AD78="CL"),IF(AND($O78&gt;AG$8,$O78&lt;=AQ$8),$K78,""),"")</f>
        <v/>
      </c>
      <c r="AI78" s="552" t="str">
        <f t="shared" ref="AI78:AI94" si="1242">IF(AND($I78&lt;&gt;"",$AD78="CL"),IF(AND($O78&gt;AH$8,$O78&lt;=AR$8),$K78,""),"")</f>
        <v/>
      </c>
      <c r="AJ78" s="552" t="str">
        <f t="shared" ref="AJ78:AJ94" si="1243">IF(AND($I78&lt;&gt;"",$AD78="CL"),IF(AND($O78&gt;AI$8,$O78&lt;=AS$8),$K78,""),"")</f>
        <v/>
      </c>
      <c r="AK78" s="552" t="str">
        <f t="shared" ref="AK78:AK94" si="1244">IF(AND($I78&lt;&gt;"",$AD78="CL"),IF(AND($O78&gt;AJ$8,$O78&lt;=AT$8),$K78,""),"")</f>
        <v/>
      </c>
      <c r="AL78" s="552" t="str">
        <f t="shared" ref="AL78:AL94" si="1245">IF(AND($I78&lt;&gt;"",$AD78="CL"),IF(AND($O78&gt;AK$8,$O78&lt;=AU$8),$K78,""),"")</f>
        <v/>
      </c>
      <c r="AM78" s="37">
        <f t="shared" si="1099"/>
        <v>0</v>
      </c>
      <c r="AN78" s="552" t="str">
        <f t="shared" ref="AN78:BA78" si="1246">IF(AND($I78&lt;&gt;"",$AD78="C"),IF(AND($O78&gt;AM$8,$O78&lt;=AN$8),$K78,""),"")</f>
        <v/>
      </c>
      <c r="AO78" s="552" t="str">
        <f t="shared" si="1246"/>
        <v/>
      </c>
      <c r="AP78" s="552" t="str">
        <f t="shared" si="1246"/>
        <v/>
      </c>
      <c r="AQ78" s="552" t="str">
        <f t="shared" si="1246"/>
        <v/>
      </c>
      <c r="AR78" s="552" t="str">
        <f t="shared" si="1246"/>
        <v/>
      </c>
      <c r="AS78" s="552" t="str">
        <f t="shared" si="1246"/>
        <v/>
      </c>
      <c r="AT78" s="552">
        <f t="shared" si="1246"/>
        <v>1058.25</v>
      </c>
      <c r="AU78" s="552" t="str">
        <f t="shared" si="1246"/>
        <v/>
      </c>
      <c r="AV78" s="552" t="str">
        <f t="shared" si="1246"/>
        <v/>
      </c>
      <c r="AW78" s="552" t="str">
        <f t="shared" si="1246"/>
        <v/>
      </c>
      <c r="AX78" s="552" t="str">
        <f t="shared" si="1246"/>
        <v/>
      </c>
      <c r="AY78" s="552" t="str">
        <f t="shared" si="1246"/>
        <v/>
      </c>
      <c r="AZ78" s="552" t="str">
        <f t="shared" si="1246"/>
        <v/>
      </c>
      <c r="BA78" s="552" t="str">
        <f t="shared" si="1246"/>
        <v/>
      </c>
      <c r="BB78" s="229"/>
      <c r="BC78" s="552" t="str">
        <f t="shared" ref="BC78:BP78" si="1247">IF(AND($I78&lt;&gt;"",$AD78="C"),IF(AND($O78&gt;BB$8,$O78&lt;=BC$8),$L78,""),"")</f>
        <v/>
      </c>
      <c r="BD78" s="552" t="str">
        <f t="shared" si="1247"/>
        <v/>
      </c>
      <c r="BE78" s="552" t="str">
        <f t="shared" si="1247"/>
        <v/>
      </c>
      <c r="BF78" s="552" t="str">
        <f t="shared" si="1247"/>
        <v/>
      </c>
      <c r="BG78" s="552" t="str">
        <f t="shared" si="1247"/>
        <v/>
      </c>
      <c r="BH78" s="552" t="str">
        <f t="shared" si="1247"/>
        <v/>
      </c>
      <c r="BI78" s="552">
        <f t="shared" si="1247"/>
        <v>0</v>
      </c>
      <c r="BJ78" s="552" t="str">
        <f t="shared" si="1247"/>
        <v/>
      </c>
      <c r="BK78" s="552" t="str">
        <f t="shared" si="1247"/>
        <v/>
      </c>
      <c r="BL78" s="552" t="str">
        <f t="shared" si="1247"/>
        <v/>
      </c>
      <c r="BM78" s="552" t="str">
        <f t="shared" si="1247"/>
        <v/>
      </c>
      <c r="BN78" s="552" t="str">
        <f t="shared" si="1247"/>
        <v/>
      </c>
      <c r="BO78" s="552" t="str">
        <f t="shared" si="1247"/>
        <v/>
      </c>
      <c r="BP78" s="552" t="str">
        <f t="shared" si="1247"/>
        <v/>
      </c>
      <c r="BR78" s="552" t="str">
        <f t="shared" ref="BR78:CC78" si="1248">IF(AND($I78&lt;&gt;"",$AD78="C"),IF(AND($O78&gt;BQ$8,$O78&lt;=BR$8),$M78,""),"")</f>
        <v/>
      </c>
      <c r="BS78" s="552" t="str">
        <f t="shared" si="1248"/>
        <v/>
      </c>
      <c r="BT78" s="552" t="str">
        <f t="shared" si="1248"/>
        <v/>
      </c>
      <c r="BU78" s="552" t="str">
        <f t="shared" si="1248"/>
        <v/>
      </c>
      <c r="BV78" s="552" t="str">
        <f t="shared" si="1248"/>
        <v/>
      </c>
      <c r="BW78" s="552" t="str">
        <f t="shared" si="1248"/>
        <v/>
      </c>
      <c r="BX78" s="552">
        <f t="shared" si="1248"/>
        <v>0</v>
      </c>
      <c r="BY78" s="552" t="str">
        <f t="shared" si="1248"/>
        <v/>
      </c>
      <c r="BZ78" s="552" t="str">
        <f t="shared" si="1248"/>
        <v/>
      </c>
      <c r="CA78" s="552" t="str">
        <f t="shared" si="1248"/>
        <v/>
      </c>
      <c r="CB78" s="552" t="str">
        <f t="shared" si="1248"/>
        <v/>
      </c>
      <c r="CC78" s="552" t="str">
        <f t="shared" si="1248"/>
        <v/>
      </c>
      <c r="CD78" s="229"/>
      <c r="CE78" s="552" t="str">
        <f t="shared" ref="CE78:CK78" si="1249">IF(AND($I78&lt;&gt;"",$AD78="SM"),IF(AND($O78&gt;CD$8,$O78&lt;=CE$8),$N78,""),"")</f>
        <v/>
      </c>
      <c r="CF78" s="552" t="str">
        <f t="shared" si="1249"/>
        <v/>
      </c>
      <c r="CG78" s="552" t="str">
        <f t="shared" si="1249"/>
        <v/>
      </c>
      <c r="CH78" s="552" t="str">
        <f t="shared" si="1249"/>
        <v/>
      </c>
      <c r="CI78" s="552" t="str">
        <f t="shared" si="1249"/>
        <v/>
      </c>
      <c r="CJ78" s="552" t="str">
        <f t="shared" si="1249"/>
        <v/>
      </c>
      <c r="CK78" s="552" t="str">
        <f t="shared" si="1249"/>
        <v/>
      </c>
      <c r="CM78" s="553" t="str">
        <f t="shared" ref="CM78:CZ78" si="1250">IF(AND($I78&lt;&gt;"",OR($AD78="ELE",$AD78="ELD",$AD78="CX")),IF(AND($O78&gt;CL$8,$O78&lt;=CM$8),$K78,""),"")</f>
        <v/>
      </c>
      <c r="CN78" s="553" t="str">
        <f t="shared" si="1250"/>
        <v/>
      </c>
      <c r="CO78" s="553" t="str">
        <f t="shared" si="1250"/>
        <v/>
      </c>
      <c r="CP78" s="553" t="str">
        <f t="shared" si="1250"/>
        <v/>
      </c>
      <c r="CQ78" s="553" t="str">
        <f t="shared" si="1250"/>
        <v/>
      </c>
      <c r="CR78" s="553" t="str">
        <f t="shared" si="1250"/>
        <v/>
      </c>
      <c r="CS78" s="553" t="str">
        <f t="shared" si="1250"/>
        <v/>
      </c>
      <c r="CT78" s="553" t="str">
        <f t="shared" si="1250"/>
        <v/>
      </c>
      <c r="CU78" s="553" t="str">
        <f t="shared" si="1250"/>
        <v/>
      </c>
      <c r="CV78" s="553" t="str">
        <f t="shared" si="1250"/>
        <v/>
      </c>
      <c r="CW78" s="553" t="str">
        <f t="shared" si="1250"/>
        <v/>
      </c>
      <c r="CX78" s="553" t="str">
        <f t="shared" si="1250"/>
        <v/>
      </c>
      <c r="CY78" s="553" t="str">
        <f t="shared" si="1250"/>
        <v/>
      </c>
      <c r="CZ78" s="553" t="str">
        <f t="shared" si="1250"/>
        <v/>
      </c>
      <c r="DB78" s="553" t="str">
        <f t="shared" ref="DB78:DO78" si="1251">IF(AND($W78&lt;&gt;"",$AB78="CF"),IF(AND($O78&gt;DA$8,$O78&lt;=DB$8),$AA78,""),"")</f>
        <v/>
      </c>
      <c r="DC78" s="553" t="str">
        <f t="shared" si="1251"/>
        <v/>
      </c>
      <c r="DD78" s="553" t="str">
        <f t="shared" si="1251"/>
        <v/>
      </c>
      <c r="DE78" s="553" t="str">
        <f t="shared" si="1251"/>
        <v/>
      </c>
      <c r="DF78" s="553" t="str">
        <f t="shared" si="1251"/>
        <v/>
      </c>
      <c r="DG78" s="553" t="str">
        <f t="shared" si="1251"/>
        <v/>
      </c>
      <c r="DH78" s="553">
        <f t="shared" si="1251"/>
        <v>814.03846153846155</v>
      </c>
      <c r="DI78" s="553" t="str">
        <f t="shared" si="1251"/>
        <v/>
      </c>
      <c r="DJ78" s="553" t="str">
        <f t="shared" si="1251"/>
        <v/>
      </c>
      <c r="DK78" s="553" t="str">
        <f t="shared" si="1251"/>
        <v/>
      </c>
      <c r="DL78" s="553" t="str">
        <f t="shared" si="1251"/>
        <v/>
      </c>
      <c r="DM78" s="553" t="str">
        <f t="shared" si="1251"/>
        <v/>
      </c>
      <c r="DN78" s="553" t="str">
        <f t="shared" si="1251"/>
        <v/>
      </c>
      <c r="DO78" s="553" t="str">
        <f t="shared" si="1251"/>
        <v/>
      </c>
      <c r="DQ78" s="553" t="str">
        <f t="shared" ref="DQ78:ED78" si="1252">IF(AND($W78&lt;&gt;"",$AB78="CA"),IF(AND($O78&gt;DP$8,$O78&lt;=DQ$8),$AA78,""),"")</f>
        <v/>
      </c>
      <c r="DR78" s="553" t="str">
        <f t="shared" si="1252"/>
        <v/>
      </c>
      <c r="DS78" s="553" t="str">
        <f t="shared" si="1252"/>
        <v/>
      </c>
      <c r="DT78" s="553" t="str">
        <f t="shared" si="1252"/>
        <v/>
      </c>
      <c r="DU78" s="553" t="str">
        <f t="shared" si="1252"/>
        <v/>
      </c>
      <c r="DV78" s="553" t="str">
        <f t="shared" si="1252"/>
        <v/>
      </c>
      <c r="DW78" s="553" t="str">
        <f t="shared" si="1252"/>
        <v/>
      </c>
      <c r="DX78" s="553" t="str">
        <f t="shared" si="1252"/>
        <v/>
      </c>
      <c r="DY78" s="553" t="str">
        <f t="shared" si="1252"/>
        <v/>
      </c>
      <c r="DZ78" s="553" t="str">
        <f t="shared" si="1252"/>
        <v/>
      </c>
      <c r="EA78" s="553" t="str">
        <f t="shared" si="1252"/>
        <v/>
      </c>
      <c r="EB78" s="553" t="str">
        <f t="shared" si="1252"/>
        <v/>
      </c>
      <c r="EC78" s="553" t="str">
        <f t="shared" si="1252"/>
        <v/>
      </c>
      <c r="ED78" s="553" t="str">
        <f t="shared" si="1252"/>
        <v/>
      </c>
      <c r="EF78" s="553" t="str">
        <f t="shared" ref="EF78:ES78" si="1253">IF($AC78="BFC",IF(AND($O78&gt;EE$8,$O78&lt;=EF$8),$AA78,""),"")</f>
        <v/>
      </c>
      <c r="EG78" s="553" t="str">
        <f t="shared" si="1253"/>
        <v/>
      </c>
      <c r="EH78" s="553" t="str">
        <f t="shared" si="1253"/>
        <v/>
      </c>
      <c r="EI78" s="553" t="str">
        <f t="shared" si="1253"/>
        <v/>
      </c>
      <c r="EJ78" s="553" t="str">
        <f t="shared" si="1253"/>
        <v/>
      </c>
      <c r="EK78" s="553" t="str">
        <f t="shared" si="1253"/>
        <v/>
      </c>
      <c r="EL78" s="553" t="str">
        <f t="shared" si="1253"/>
        <v/>
      </c>
      <c r="EM78" s="553" t="str">
        <f t="shared" si="1253"/>
        <v/>
      </c>
      <c r="EN78" s="553" t="str">
        <f t="shared" si="1253"/>
        <v/>
      </c>
      <c r="EO78" s="553" t="str">
        <f t="shared" si="1253"/>
        <v/>
      </c>
      <c r="EP78" s="553" t="str">
        <f t="shared" si="1253"/>
        <v/>
      </c>
      <c r="EQ78" s="553" t="str">
        <f t="shared" si="1253"/>
        <v/>
      </c>
      <c r="ER78" s="553" t="str">
        <f t="shared" si="1253"/>
        <v/>
      </c>
      <c r="ES78" s="553" t="str">
        <f t="shared" si="1253"/>
        <v/>
      </c>
      <c r="EU78" s="553" t="str">
        <f t="shared" ref="EU78:FH78" si="1254">IF($AC78="BFN",IF(AND($O78&gt;ET$8,$O78&lt;=EU$8),$AA78,""),"")</f>
        <v/>
      </c>
      <c r="EV78" s="553" t="str">
        <f t="shared" si="1254"/>
        <v/>
      </c>
      <c r="EW78" s="553" t="str">
        <f t="shared" si="1254"/>
        <v/>
      </c>
      <c r="EX78" s="553" t="str">
        <f t="shared" si="1254"/>
        <v/>
      </c>
      <c r="EY78" s="553" t="str">
        <f t="shared" si="1254"/>
        <v/>
      </c>
      <c r="EZ78" s="553" t="str">
        <f t="shared" si="1254"/>
        <v/>
      </c>
      <c r="FA78" s="553" t="str">
        <f t="shared" si="1254"/>
        <v/>
      </c>
      <c r="FB78" s="553" t="str">
        <f t="shared" si="1254"/>
        <v/>
      </c>
      <c r="FC78" s="553" t="str">
        <f t="shared" si="1254"/>
        <v/>
      </c>
      <c r="FD78" s="553" t="str">
        <f t="shared" si="1254"/>
        <v/>
      </c>
      <c r="FE78" s="553" t="str">
        <f t="shared" si="1254"/>
        <v/>
      </c>
      <c r="FF78" s="553" t="str">
        <f t="shared" si="1254"/>
        <v/>
      </c>
      <c r="FG78" s="553" t="str">
        <f t="shared" si="1254"/>
        <v/>
      </c>
      <c r="FH78" s="553" t="str">
        <f t="shared" si="1254"/>
        <v/>
      </c>
      <c r="FJ78" s="553" t="str">
        <f t="shared" ref="FJ78:FW78" si="1255">IF(AND($I78&lt;&gt;"",$AD78="RCS"),IF(AND($O78&gt;FI$8,$O78&lt;=FJ$8),SUM($K78:$M78),""),"")</f>
        <v/>
      </c>
      <c r="FK78" s="553" t="str">
        <f t="shared" si="1255"/>
        <v/>
      </c>
      <c r="FL78" s="553" t="str">
        <f t="shared" si="1255"/>
        <v/>
      </c>
      <c r="FM78" s="553" t="str">
        <f t="shared" si="1255"/>
        <v/>
      </c>
      <c r="FN78" s="553" t="str">
        <f t="shared" si="1255"/>
        <v/>
      </c>
      <c r="FO78" s="553" t="str">
        <f t="shared" si="1255"/>
        <v/>
      </c>
      <c r="FP78" s="553" t="str">
        <f t="shared" si="1255"/>
        <v/>
      </c>
      <c r="FQ78" s="553" t="str">
        <f t="shared" si="1255"/>
        <v/>
      </c>
      <c r="FR78" s="553" t="str">
        <f t="shared" si="1255"/>
        <v/>
      </c>
      <c r="FS78" s="553" t="str">
        <f t="shared" si="1255"/>
        <v/>
      </c>
      <c r="FT78" s="553" t="str">
        <f t="shared" si="1255"/>
        <v/>
      </c>
      <c r="FU78" s="553" t="str">
        <f t="shared" si="1255"/>
        <v/>
      </c>
      <c r="FV78" s="553" t="str">
        <f t="shared" si="1255"/>
        <v/>
      </c>
      <c r="FW78" s="553" t="str">
        <f t="shared" si="1255"/>
        <v/>
      </c>
      <c r="FY78" s="553" t="str">
        <f t="shared" ref="FY78:GL78" si="1256">IF(AND($I78&lt;&gt;"",$AD78="REC"),IF(AND($O78&gt;FX$8,$O78&lt;=FY$8),SUM($K78:$M78),""),"")</f>
        <v/>
      </c>
      <c r="FZ78" s="553" t="str">
        <f t="shared" si="1256"/>
        <v/>
      </c>
      <c r="GA78" s="553" t="str">
        <f t="shared" si="1256"/>
        <v/>
      </c>
      <c r="GB78" s="553" t="str">
        <f t="shared" si="1256"/>
        <v/>
      </c>
      <c r="GC78" s="553" t="str">
        <f t="shared" si="1256"/>
        <v/>
      </c>
      <c r="GD78" s="553" t="str">
        <f t="shared" si="1256"/>
        <v/>
      </c>
      <c r="GE78" s="553" t="str">
        <f t="shared" si="1256"/>
        <v/>
      </c>
      <c r="GF78" s="553" t="str">
        <f t="shared" si="1256"/>
        <v/>
      </c>
      <c r="GG78" s="553" t="str">
        <f t="shared" si="1256"/>
        <v/>
      </c>
      <c r="GH78" s="553" t="str">
        <f t="shared" si="1256"/>
        <v/>
      </c>
      <c r="GI78" s="553" t="str">
        <f t="shared" si="1256"/>
        <v/>
      </c>
      <c r="GJ78" s="553" t="str">
        <f t="shared" si="1256"/>
        <v/>
      </c>
      <c r="GK78" s="553" t="str">
        <f t="shared" si="1256"/>
        <v/>
      </c>
      <c r="GL78" s="553" t="str">
        <f t="shared" si="1256"/>
        <v/>
      </c>
      <c r="GN78" s="553" t="str">
        <f t="shared" ref="GN78:HA78" si="1257">IF(AND($I78&lt;&gt;"",$AD78="RBA"),IF(AND($O78&gt;GM$8,$O78&lt;=GN$8),SUM($K78:$M78),""),"")</f>
        <v/>
      </c>
      <c r="GO78" s="553" t="str">
        <f t="shared" si="1257"/>
        <v/>
      </c>
      <c r="GP78" s="553" t="str">
        <f t="shared" si="1257"/>
        <v/>
      </c>
      <c r="GQ78" s="553" t="str">
        <f t="shared" si="1257"/>
        <v/>
      </c>
      <c r="GR78" s="553" t="str">
        <f t="shared" si="1257"/>
        <v/>
      </c>
      <c r="GS78" s="553" t="str">
        <f t="shared" si="1257"/>
        <v/>
      </c>
      <c r="GT78" s="553" t="str">
        <f t="shared" si="1257"/>
        <v/>
      </c>
      <c r="GU78" s="553" t="str">
        <f t="shared" si="1257"/>
        <v/>
      </c>
      <c r="GV78" s="553" t="str">
        <f t="shared" si="1257"/>
        <v/>
      </c>
      <c r="GW78" s="553" t="str">
        <f t="shared" si="1257"/>
        <v/>
      </c>
      <c r="GX78" s="553" t="str">
        <f t="shared" si="1257"/>
        <v/>
      </c>
      <c r="GY78" s="553" t="str">
        <f t="shared" si="1257"/>
        <v/>
      </c>
      <c r="GZ78" s="553" t="str">
        <f t="shared" si="1257"/>
        <v/>
      </c>
      <c r="HA78" s="553" t="str">
        <f t="shared" si="1257"/>
        <v/>
      </c>
      <c r="HC78" s="553" t="str">
        <f t="shared" ref="HC78:HP78" si="1258">IF(AND($I78&lt;&gt;"",$AD78="RBS"),IF(AND($O78&gt;HB$8,$O78&lt;=HC$8),SUM($K78:$M78),""),"")</f>
        <v/>
      </c>
      <c r="HD78" s="553" t="str">
        <f t="shared" si="1258"/>
        <v/>
      </c>
      <c r="HE78" s="553" t="str">
        <f t="shared" si="1258"/>
        <v/>
      </c>
      <c r="HF78" s="553" t="str">
        <f t="shared" si="1258"/>
        <v/>
      </c>
      <c r="HG78" s="553" t="str">
        <f t="shared" si="1258"/>
        <v/>
      </c>
      <c r="HH78" s="553" t="str">
        <f t="shared" si="1258"/>
        <v/>
      </c>
      <c r="HI78" s="553" t="str">
        <f t="shared" si="1258"/>
        <v/>
      </c>
      <c r="HJ78" s="553" t="str">
        <f t="shared" si="1258"/>
        <v/>
      </c>
      <c r="HK78" s="553" t="str">
        <f t="shared" si="1258"/>
        <v/>
      </c>
      <c r="HL78" s="553" t="str">
        <f t="shared" si="1258"/>
        <v/>
      </c>
      <c r="HM78" s="553" t="str">
        <f t="shared" si="1258"/>
        <v/>
      </c>
      <c r="HN78" s="553" t="str">
        <f t="shared" si="1258"/>
        <v/>
      </c>
      <c r="HO78" s="553" t="str">
        <f t="shared" si="1258"/>
        <v/>
      </c>
      <c r="HP78" s="553" t="str">
        <f t="shared" si="1258"/>
        <v/>
      </c>
      <c r="HR78" s="553" t="str">
        <f t="shared" ref="HR78:IE78" si="1259">IF(AND($I78&lt;&gt;"",$AD78="RCD"),IF(AND($O78&gt;HQ$8,$O78&lt;=HR$8),SUM($K78:$M78),""),"")</f>
        <v/>
      </c>
      <c r="HS78" s="553" t="str">
        <f t="shared" si="1259"/>
        <v/>
      </c>
      <c r="HT78" s="553" t="str">
        <f t="shared" si="1259"/>
        <v/>
      </c>
      <c r="HU78" s="553" t="str">
        <f t="shared" si="1259"/>
        <v/>
      </c>
      <c r="HV78" s="553" t="str">
        <f t="shared" si="1259"/>
        <v/>
      </c>
      <c r="HW78" s="553" t="str">
        <f t="shared" si="1259"/>
        <v/>
      </c>
      <c r="HX78" s="553" t="str">
        <f t="shared" si="1259"/>
        <v/>
      </c>
      <c r="HY78" s="553" t="str">
        <f t="shared" si="1259"/>
        <v/>
      </c>
      <c r="HZ78" s="553" t="str">
        <f t="shared" si="1259"/>
        <v/>
      </c>
      <c r="IA78" s="553" t="str">
        <f t="shared" si="1259"/>
        <v/>
      </c>
      <c r="IB78" s="553" t="str">
        <f t="shared" si="1259"/>
        <v/>
      </c>
      <c r="IC78" s="553" t="str">
        <f t="shared" si="1259"/>
        <v/>
      </c>
      <c r="ID78" s="553" t="str">
        <f t="shared" si="1259"/>
        <v/>
      </c>
      <c r="IE78" s="553" t="str">
        <f t="shared" si="1259"/>
        <v/>
      </c>
      <c r="IG78" s="552" t="str">
        <f t="shared" ref="IG78:IT78" si="1260">IF(AND($I78&lt;&gt;""),IF(AND($O78&gt;IF$8,$O78&lt;=IG$8),$K78,""),"")</f>
        <v/>
      </c>
      <c r="IH78" s="552" t="str">
        <f t="shared" si="1260"/>
        <v/>
      </c>
      <c r="II78" s="552" t="str">
        <f t="shared" si="1260"/>
        <v/>
      </c>
      <c r="IJ78" s="552" t="str">
        <f t="shared" si="1260"/>
        <v/>
      </c>
      <c r="IK78" s="552" t="str">
        <f t="shared" si="1260"/>
        <v/>
      </c>
      <c r="IL78" s="552" t="str">
        <f t="shared" si="1260"/>
        <v/>
      </c>
      <c r="IM78" s="552">
        <f t="shared" si="1260"/>
        <v>1058.25</v>
      </c>
      <c r="IN78" s="552" t="str">
        <f t="shared" si="1260"/>
        <v/>
      </c>
      <c r="IO78" s="552" t="str">
        <f t="shared" si="1260"/>
        <v/>
      </c>
      <c r="IP78" s="552" t="str">
        <f t="shared" si="1260"/>
        <v/>
      </c>
      <c r="IQ78" s="552" t="str">
        <f t="shared" si="1260"/>
        <v/>
      </c>
      <c r="IR78" s="552" t="str">
        <f t="shared" si="1260"/>
        <v/>
      </c>
      <c r="IS78" s="552" t="str">
        <f t="shared" si="1260"/>
        <v/>
      </c>
      <c r="IT78" s="552" t="str">
        <f t="shared" si="1260"/>
        <v/>
      </c>
      <c r="IU78" s="229"/>
      <c r="IV78" s="552" t="str">
        <f t="shared" si="1187"/>
        <v/>
      </c>
      <c r="IW78" s="552" t="str">
        <f t="shared" si="1188"/>
        <v/>
      </c>
      <c r="IX78" s="552" t="str">
        <f t="shared" si="1189"/>
        <v/>
      </c>
      <c r="IY78" s="552" t="str">
        <f t="shared" si="1190"/>
        <v/>
      </c>
      <c r="IZ78" s="552" t="str">
        <f t="shared" si="1191"/>
        <v/>
      </c>
      <c r="JA78" s="552" t="str">
        <f t="shared" si="1192"/>
        <v/>
      </c>
      <c r="JB78" s="552">
        <f t="shared" si="1193"/>
        <v>0</v>
      </c>
      <c r="JC78" s="552" t="str">
        <f t="shared" si="1194"/>
        <v/>
      </c>
      <c r="JD78" s="552" t="str">
        <f t="shared" si="1195"/>
        <v/>
      </c>
      <c r="JE78" s="552" t="str">
        <f t="shared" si="1196"/>
        <v/>
      </c>
      <c r="JF78" s="552" t="str">
        <f t="shared" si="1197"/>
        <v/>
      </c>
      <c r="JG78" s="552" t="str">
        <f t="shared" si="1198"/>
        <v/>
      </c>
      <c r="JH78" s="552" t="str">
        <f t="shared" si="1199"/>
        <v/>
      </c>
      <c r="JI78" s="552" t="str">
        <f t="shared" si="1200"/>
        <v/>
      </c>
      <c r="JJ78" s="229"/>
      <c r="JK78" s="552" t="str">
        <f t="shared" ref="JK78:JX78" si="1261">IF(AND($I78&lt;&gt;""),IF(AND($O78&gt;JJ$8,$O78&lt;=JK$8),$M78,""),"")</f>
        <v/>
      </c>
      <c r="JL78" s="552" t="str">
        <f t="shared" si="1261"/>
        <v/>
      </c>
      <c r="JM78" s="552" t="str">
        <f t="shared" si="1261"/>
        <v/>
      </c>
      <c r="JN78" s="552" t="str">
        <f t="shared" si="1261"/>
        <v/>
      </c>
      <c r="JO78" s="552" t="str">
        <f t="shared" si="1261"/>
        <v/>
      </c>
      <c r="JP78" s="552" t="str">
        <f t="shared" si="1261"/>
        <v/>
      </c>
      <c r="JQ78" s="552">
        <f t="shared" si="1261"/>
        <v>0</v>
      </c>
      <c r="JR78" s="552" t="str">
        <f t="shared" si="1261"/>
        <v/>
      </c>
      <c r="JS78" s="552" t="str">
        <f t="shared" si="1261"/>
        <v/>
      </c>
      <c r="JT78" s="552" t="str">
        <f t="shared" si="1261"/>
        <v/>
      </c>
      <c r="JU78" s="552" t="str">
        <f t="shared" si="1261"/>
        <v/>
      </c>
      <c r="JV78" s="552" t="str">
        <f t="shared" si="1261"/>
        <v/>
      </c>
      <c r="JW78" s="552" t="str">
        <f t="shared" si="1261"/>
        <v/>
      </c>
      <c r="JX78" s="552" t="str">
        <f t="shared" si="1261"/>
        <v/>
      </c>
      <c r="JY78" s="229"/>
      <c r="JZ78" s="552" t="str">
        <f t="shared" ref="JZ78:KM78" si="1262">IF(AND($I78&lt;&gt;""),IF(AND($O78&gt;JY$8,$O78&lt;=JZ$8),$N78,""),"")</f>
        <v/>
      </c>
      <c r="KA78" s="552" t="str">
        <f t="shared" si="1262"/>
        <v/>
      </c>
      <c r="KB78" s="552" t="str">
        <f t="shared" si="1262"/>
        <v/>
      </c>
      <c r="KC78" s="552" t="str">
        <f t="shared" si="1262"/>
        <v/>
      </c>
      <c r="KD78" s="552" t="str">
        <f t="shared" si="1262"/>
        <v/>
      </c>
      <c r="KE78" s="552" t="str">
        <f t="shared" si="1262"/>
        <v/>
      </c>
      <c r="KF78" s="552">
        <f t="shared" si="1262"/>
        <v>0</v>
      </c>
      <c r="KG78" s="552" t="str">
        <f t="shared" si="1262"/>
        <v/>
      </c>
      <c r="KH78" s="552" t="str">
        <f t="shared" si="1262"/>
        <v/>
      </c>
      <c r="KI78" s="552" t="str">
        <f t="shared" si="1262"/>
        <v/>
      </c>
      <c r="KJ78" s="552" t="str">
        <f t="shared" si="1262"/>
        <v/>
      </c>
      <c r="KK78" s="552" t="str">
        <f t="shared" si="1262"/>
        <v/>
      </c>
      <c r="KL78" s="552" t="str">
        <f t="shared" si="1262"/>
        <v/>
      </c>
      <c r="KM78" s="552" t="str">
        <f t="shared" si="1262"/>
        <v/>
      </c>
    </row>
    <row r="79" spans="2:299" ht="18" customHeight="1" x14ac:dyDescent="0.25">
      <c r="B79" s="551">
        <f t="shared" si="1151"/>
        <v>2455</v>
      </c>
      <c r="C79" s="269">
        <v>115</v>
      </c>
      <c r="D79" s="269" t="s">
        <v>75</v>
      </c>
      <c r="E79" s="269">
        <v>10</v>
      </c>
      <c r="F79" s="269">
        <v>130</v>
      </c>
      <c r="G79" s="269" t="s">
        <v>75</v>
      </c>
      <c r="H79" s="269">
        <v>0</v>
      </c>
      <c r="I79" s="269" t="s">
        <v>535</v>
      </c>
      <c r="J79" s="269" t="s">
        <v>1843</v>
      </c>
      <c r="K79" s="546"/>
      <c r="L79" s="546"/>
      <c r="M79" s="546"/>
      <c r="N79" s="546">
        <f>VLOOKUP(I79,' 5.0 - Rebaixos'!B:N,11,FALSE)</f>
        <v>2923.2</v>
      </c>
      <c r="O79" s="547">
        <f t="shared" si="1152"/>
        <v>3.29</v>
      </c>
      <c r="P79" s="547">
        <f t="shared" si="1171"/>
        <v>9617.3279999999995</v>
      </c>
      <c r="Q79" s="269">
        <v>286</v>
      </c>
      <c r="R79" s="269" t="s">
        <v>75</v>
      </c>
      <c r="S79" s="269">
        <v>0</v>
      </c>
      <c r="T79" s="269">
        <v>286</v>
      </c>
      <c r="U79" s="269" t="s">
        <v>75</v>
      </c>
      <c r="V79" s="269">
        <v>0</v>
      </c>
      <c r="W79" s="548"/>
      <c r="X79" s="548" t="s">
        <v>460</v>
      </c>
      <c r="Y79" s="269"/>
      <c r="Z79" s="546">
        <v>1.3</v>
      </c>
      <c r="AA79" s="546">
        <f t="shared" si="1153"/>
        <v>2248.6153846153843</v>
      </c>
      <c r="AB79" s="549" t="s">
        <v>717</v>
      </c>
      <c r="AC79" s="37" t="str">
        <f t="shared" si="1237"/>
        <v>BFN</v>
      </c>
      <c r="AD79" s="9" t="str">
        <f t="shared" si="1238"/>
        <v>SM</v>
      </c>
      <c r="AE79" s="552" t="str">
        <f>IF(AND($I79&lt;&gt;"",$AD79="CL"),IF(AND($O79&gt;#REF!,$O79&lt;=AN$8),$K79,""),"")</f>
        <v/>
      </c>
      <c r="AF79" s="552" t="str">
        <f t="shared" si="1239"/>
        <v/>
      </c>
      <c r="AG79" s="552" t="str">
        <f t="shared" si="1240"/>
        <v/>
      </c>
      <c r="AH79" s="552" t="str">
        <f t="shared" si="1241"/>
        <v/>
      </c>
      <c r="AI79" s="552" t="str">
        <f t="shared" si="1242"/>
        <v/>
      </c>
      <c r="AJ79" s="552" t="str">
        <f t="shared" si="1243"/>
        <v/>
      </c>
      <c r="AK79" s="552" t="str">
        <f t="shared" si="1244"/>
        <v/>
      </c>
      <c r="AL79" s="552" t="str">
        <f t="shared" si="1245"/>
        <v/>
      </c>
      <c r="AM79" s="37">
        <f t="shared" si="1099"/>
        <v>0</v>
      </c>
      <c r="AN79" s="552" t="str">
        <f t="shared" ref="AN79:BA79" si="1263">IF(AND($I79&lt;&gt;"",$AD79="C"),IF(AND($O79&gt;AM$8,$O79&lt;=AN$8),$K79,""),"")</f>
        <v/>
      </c>
      <c r="AO79" s="552" t="str">
        <f t="shared" si="1263"/>
        <v/>
      </c>
      <c r="AP79" s="552" t="str">
        <f t="shared" si="1263"/>
        <v/>
      </c>
      <c r="AQ79" s="552" t="str">
        <f t="shared" si="1263"/>
        <v/>
      </c>
      <c r="AR79" s="552" t="str">
        <f t="shared" si="1263"/>
        <v/>
      </c>
      <c r="AS79" s="552" t="str">
        <f t="shared" si="1263"/>
        <v/>
      </c>
      <c r="AT79" s="552" t="str">
        <f t="shared" si="1263"/>
        <v/>
      </c>
      <c r="AU79" s="552" t="str">
        <f t="shared" si="1263"/>
        <v/>
      </c>
      <c r="AV79" s="552" t="str">
        <f t="shared" si="1263"/>
        <v/>
      </c>
      <c r="AW79" s="552" t="str">
        <f t="shared" si="1263"/>
        <v/>
      </c>
      <c r="AX79" s="552" t="str">
        <f t="shared" si="1263"/>
        <v/>
      </c>
      <c r="AY79" s="552" t="str">
        <f t="shared" si="1263"/>
        <v/>
      </c>
      <c r="AZ79" s="552" t="str">
        <f t="shared" si="1263"/>
        <v/>
      </c>
      <c r="BA79" s="552" t="str">
        <f t="shared" si="1263"/>
        <v/>
      </c>
      <c r="BB79" s="229"/>
      <c r="BC79" s="552" t="str">
        <f t="shared" ref="BC79:BP79" si="1264">IF(AND($I79&lt;&gt;"",$AD79="C"),IF(AND($O79&gt;BB$8,$O79&lt;=BC$8),$L79,""),"")</f>
        <v/>
      </c>
      <c r="BD79" s="552" t="str">
        <f t="shared" si="1264"/>
        <v/>
      </c>
      <c r="BE79" s="552" t="str">
        <f t="shared" si="1264"/>
        <v/>
      </c>
      <c r="BF79" s="552" t="str">
        <f t="shared" si="1264"/>
        <v/>
      </c>
      <c r="BG79" s="552" t="str">
        <f t="shared" si="1264"/>
        <v/>
      </c>
      <c r="BH79" s="552" t="str">
        <f t="shared" si="1264"/>
        <v/>
      </c>
      <c r="BI79" s="552" t="str">
        <f t="shared" si="1264"/>
        <v/>
      </c>
      <c r="BJ79" s="552" t="str">
        <f t="shared" si="1264"/>
        <v/>
      </c>
      <c r="BK79" s="552" t="str">
        <f t="shared" si="1264"/>
        <v/>
      </c>
      <c r="BL79" s="552" t="str">
        <f t="shared" si="1264"/>
        <v/>
      </c>
      <c r="BM79" s="552" t="str">
        <f t="shared" si="1264"/>
        <v/>
      </c>
      <c r="BN79" s="552" t="str">
        <f t="shared" si="1264"/>
        <v/>
      </c>
      <c r="BO79" s="552" t="str">
        <f t="shared" si="1264"/>
        <v/>
      </c>
      <c r="BP79" s="552" t="str">
        <f t="shared" si="1264"/>
        <v/>
      </c>
      <c r="BR79" s="552" t="str">
        <f t="shared" ref="BR79:CC79" si="1265">IF(AND($I79&lt;&gt;"",$AD79="C"),IF(AND($O79&gt;BQ$8,$O79&lt;=BR$8),$M79,""),"")</f>
        <v/>
      </c>
      <c r="BS79" s="552" t="str">
        <f t="shared" si="1265"/>
        <v/>
      </c>
      <c r="BT79" s="552" t="str">
        <f t="shared" si="1265"/>
        <v/>
      </c>
      <c r="BU79" s="552" t="str">
        <f t="shared" si="1265"/>
        <v/>
      </c>
      <c r="BV79" s="552" t="str">
        <f t="shared" si="1265"/>
        <v/>
      </c>
      <c r="BW79" s="552" t="str">
        <f t="shared" si="1265"/>
        <v/>
      </c>
      <c r="BX79" s="552" t="str">
        <f t="shared" si="1265"/>
        <v/>
      </c>
      <c r="BY79" s="552" t="str">
        <f t="shared" si="1265"/>
        <v/>
      </c>
      <c r="BZ79" s="552" t="str">
        <f t="shared" si="1265"/>
        <v/>
      </c>
      <c r="CA79" s="552" t="str">
        <f t="shared" si="1265"/>
        <v/>
      </c>
      <c r="CB79" s="552" t="str">
        <f t="shared" si="1265"/>
        <v/>
      </c>
      <c r="CC79" s="552" t="str">
        <f t="shared" si="1265"/>
        <v/>
      </c>
      <c r="CD79" s="229"/>
      <c r="CE79" s="552" t="str">
        <f t="shared" ref="CE79:CK79" si="1266">IF(AND($I79&lt;&gt;"",$AD79="SM"),IF(AND($O79&gt;CD$8,$O79&lt;=CE$8),$N79,""),"")</f>
        <v/>
      </c>
      <c r="CF79" s="552" t="str">
        <f t="shared" si="1266"/>
        <v/>
      </c>
      <c r="CG79" s="552" t="str">
        <f t="shared" si="1266"/>
        <v/>
      </c>
      <c r="CH79" s="552" t="str">
        <f t="shared" si="1266"/>
        <v/>
      </c>
      <c r="CI79" s="552" t="str">
        <f t="shared" si="1266"/>
        <v/>
      </c>
      <c r="CJ79" s="552" t="str">
        <f t="shared" si="1266"/>
        <v/>
      </c>
      <c r="CK79" s="552">
        <f t="shared" si="1266"/>
        <v>2923.2</v>
      </c>
      <c r="CM79" s="553" t="str">
        <f t="shared" ref="CM79:CZ79" si="1267">IF(AND($I79&lt;&gt;"",OR($AD79="ELE",$AD79="ELD",$AD79="CX")),IF(AND($O79&gt;CL$8,$O79&lt;=CM$8),$K79,""),"")</f>
        <v/>
      </c>
      <c r="CN79" s="553" t="str">
        <f t="shared" si="1267"/>
        <v/>
      </c>
      <c r="CO79" s="553" t="str">
        <f t="shared" si="1267"/>
        <v/>
      </c>
      <c r="CP79" s="553" t="str">
        <f t="shared" si="1267"/>
        <v/>
      </c>
      <c r="CQ79" s="553" t="str">
        <f t="shared" si="1267"/>
        <v/>
      </c>
      <c r="CR79" s="553" t="str">
        <f t="shared" si="1267"/>
        <v/>
      </c>
      <c r="CS79" s="553" t="str">
        <f t="shared" si="1267"/>
        <v/>
      </c>
      <c r="CT79" s="553" t="str">
        <f t="shared" si="1267"/>
        <v/>
      </c>
      <c r="CU79" s="553" t="str">
        <f t="shared" si="1267"/>
        <v/>
      </c>
      <c r="CV79" s="553" t="str">
        <f t="shared" si="1267"/>
        <v/>
      </c>
      <c r="CW79" s="553" t="str">
        <f t="shared" si="1267"/>
        <v/>
      </c>
      <c r="CX79" s="553" t="str">
        <f t="shared" si="1267"/>
        <v/>
      </c>
      <c r="CY79" s="553" t="str">
        <f t="shared" si="1267"/>
        <v/>
      </c>
      <c r="CZ79" s="553" t="str">
        <f t="shared" si="1267"/>
        <v/>
      </c>
      <c r="DB79" s="553" t="str">
        <f t="shared" ref="DB79:DO79" si="1268">IF(AND($W79&lt;&gt;"",$AB79="CF"),IF(AND($O79&gt;DA$8,$O79&lt;=DB$8),$AA79,""),"")</f>
        <v/>
      </c>
      <c r="DC79" s="553" t="str">
        <f t="shared" si="1268"/>
        <v/>
      </c>
      <c r="DD79" s="553" t="str">
        <f t="shared" si="1268"/>
        <v/>
      </c>
      <c r="DE79" s="553" t="str">
        <f t="shared" si="1268"/>
        <v/>
      </c>
      <c r="DF79" s="553" t="str">
        <f t="shared" si="1268"/>
        <v/>
      </c>
      <c r="DG79" s="553" t="str">
        <f t="shared" si="1268"/>
        <v/>
      </c>
      <c r="DH79" s="553" t="str">
        <f t="shared" si="1268"/>
        <v/>
      </c>
      <c r="DI79" s="553" t="str">
        <f t="shared" si="1268"/>
        <v/>
      </c>
      <c r="DJ79" s="553" t="str">
        <f t="shared" si="1268"/>
        <v/>
      </c>
      <c r="DK79" s="553" t="str">
        <f t="shared" si="1268"/>
        <v/>
      </c>
      <c r="DL79" s="553" t="str">
        <f t="shared" si="1268"/>
        <v/>
      </c>
      <c r="DM79" s="553" t="str">
        <f t="shared" si="1268"/>
        <v/>
      </c>
      <c r="DN79" s="553" t="str">
        <f t="shared" si="1268"/>
        <v/>
      </c>
      <c r="DO79" s="553" t="str">
        <f t="shared" si="1268"/>
        <v/>
      </c>
      <c r="DQ79" s="553" t="str">
        <f t="shared" ref="DQ79:ED79" si="1269">IF(AND($W79&lt;&gt;"",$AB79="CA"),IF(AND($O79&gt;DP$8,$O79&lt;=DQ$8),$AA79,""),"")</f>
        <v/>
      </c>
      <c r="DR79" s="553" t="str">
        <f t="shared" si="1269"/>
        <v/>
      </c>
      <c r="DS79" s="553" t="str">
        <f t="shared" si="1269"/>
        <v/>
      </c>
      <c r="DT79" s="553" t="str">
        <f t="shared" si="1269"/>
        <v/>
      </c>
      <c r="DU79" s="553" t="str">
        <f t="shared" si="1269"/>
        <v/>
      </c>
      <c r="DV79" s="553" t="str">
        <f t="shared" si="1269"/>
        <v/>
      </c>
      <c r="DW79" s="553" t="str">
        <f t="shared" si="1269"/>
        <v/>
      </c>
      <c r="DX79" s="553" t="str">
        <f t="shared" si="1269"/>
        <v/>
      </c>
      <c r="DY79" s="553" t="str">
        <f t="shared" si="1269"/>
        <v/>
      </c>
      <c r="DZ79" s="553" t="str">
        <f t="shared" si="1269"/>
        <v/>
      </c>
      <c r="EA79" s="553" t="str">
        <f t="shared" si="1269"/>
        <v/>
      </c>
      <c r="EB79" s="553" t="str">
        <f t="shared" si="1269"/>
        <v/>
      </c>
      <c r="EC79" s="553" t="str">
        <f t="shared" si="1269"/>
        <v/>
      </c>
      <c r="ED79" s="553" t="str">
        <f t="shared" si="1269"/>
        <v/>
      </c>
      <c r="EF79" s="553" t="str">
        <f t="shared" ref="EF79:ES79" si="1270">IF($AC79="BFC",IF(AND($O79&gt;EE$8,$O79&lt;=EF$8),$AA79,""),"")</f>
        <v/>
      </c>
      <c r="EG79" s="553" t="str">
        <f t="shared" si="1270"/>
        <v/>
      </c>
      <c r="EH79" s="553" t="str">
        <f t="shared" si="1270"/>
        <v/>
      </c>
      <c r="EI79" s="553" t="str">
        <f t="shared" si="1270"/>
        <v/>
      </c>
      <c r="EJ79" s="553" t="str">
        <f t="shared" si="1270"/>
        <v/>
      </c>
      <c r="EK79" s="553" t="str">
        <f t="shared" si="1270"/>
        <v/>
      </c>
      <c r="EL79" s="553" t="str">
        <f t="shared" si="1270"/>
        <v/>
      </c>
      <c r="EM79" s="553" t="str">
        <f t="shared" si="1270"/>
        <v/>
      </c>
      <c r="EN79" s="553" t="str">
        <f t="shared" si="1270"/>
        <v/>
      </c>
      <c r="EO79" s="553" t="str">
        <f t="shared" si="1270"/>
        <v/>
      </c>
      <c r="EP79" s="553" t="str">
        <f t="shared" si="1270"/>
        <v/>
      </c>
      <c r="EQ79" s="553" t="str">
        <f t="shared" si="1270"/>
        <v/>
      </c>
      <c r="ER79" s="553" t="str">
        <f t="shared" si="1270"/>
        <v/>
      </c>
      <c r="ES79" s="553" t="str">
        <f t="shared" si="1270"/>
        <v/>
      </c>
      <c r="EU79" s="553" t="str">
        <f t="shared" ref="EU79:FH79" si="1271">IF($AC79="BFN",IF(AND($O79&gt;ET$8,$O79&lt;=EU$8),$AA79,""),"")</f>
        <v/>
      </c>
      <c r="EV79" s="553" t="str">
        <f t="shared" si="1271"/>
        <v/>
      </c>
      <c r="EW79" s="553" t="str">
        <f t="shared" si="1271"/>
        <v/>
      </c>
      <c r="EX79" s="553" t="str">
        <f t="shared" si="1271"/>
        <v/>
      </c>
      <c r="EY79" s="553" t="str">
        <f t="shared" si="1271"/>
        <v/>
      </c>
      <c r="EZ79" s="553" t="str">
        <f t="shared" si="1271"/>
        <v/>
      </c>
      <c r="FA79" s="553" t="str">
        <f t="shared" si="1271"/>
        <v/>
      </c>
      <c r="FB79" s="553" t="str">
        <f t="shared" si="1271"/>
        <v/>
      </c>
      <c r="FC79" s="553" t="str">
        <f t="shared" si="1271"/>
        <v/>
      </c>
      <c r="FD79" s="553" t="str">
        <f t="shared" si="1271"/>
        <v/>
      </c>
      <c r="FE79" s="553" t="str">
        <f t="shared" si="1271"/>
        <v/>
      </c>
      <c r="FF79" s="553" t="str">
        <f t="shared" si="1271"/>
        <v/>
      </c>
      <c r="FG79" s="553">
        <f t="shared" si="1271"/>
        <v>2248.6153846153843</v>
      </c>
      <c r="FH79" s="553" t="str">
        <f t="shared" si="1271"/>
        <v/>
      </c>
      <c r="FJ79" s="553" t="str">
        <f t="shared" ref="FJ79:FW79" si="1272">IF(AND($I79&lt;&gt;"",$AD79="RCS"),IF(AND($O79&gt;FI$8,$O79&lt;=FJ$8),SUM($K79:$M79),""),"")</f>
        <v/>
      </c>
      <c r="FK79" s="553" t="str">
        <f t="shared" si="1272"/>
        <v/>
      </c>
      <c r="FL79" s="553" t="str">
        <f t="shared" si="1272"/>
        <v/>
      </c>
      <c r="FM79" s="553" t="str">
        <f t="shared" si="1272"/>
        <v/>
      </c>
      <c r="FN79" s="553" t="str">
        <f t="shared" si="1272"/>
        <v/>
      </c>
      <c r="FO79" s="553" t="str">
        <f t="shared" si="1272"/>
        <v/>
      </c>
      <c r="FP79" s="553" t="str">
        <f t="shared" si="1272"/>
        <v/>
      </c>
      <c r="FQ79" s="553" t="str">
        <f t="shared" si="1272"/>
        <v/>
      </c>
      <c r="FR79" s="553" t="str">
        <f t="shared" si="1272"/>
        <v/>
      </c>
      <c r="FS79" s="553" t="str">
        <f t="shared" si="1272"/>
        <v/>
      </c>
      <c r="FT79" s="553" t="str">
        <f t="shared" si="1272"/>
        <v/>
      </c>
      <c r="FU79" s="553" t="str">
        <f t="shared" si="1272"/>
        <v/>
      </c>
      <c r="FV79" s="553" t="str">
        <f t="shared" si="1272"/>
        <v/>
      </c>
      <c r="FW79" s="553" t="str">
        <f t="shared" si="1272"/>
        <v/>
      </c>
      <c r="FY79" s="553" t="str">
        <f t="shared" ref="FY79:GL79" si="1273">IF(AND($I79&lt;&gt;"",$AD79="REC"),IF(AND($O79&gt;FX$8,$O79&lt;=FY$8),SUM($K79:$M79),""),"")</f>
        <v/>
      </c>
      <c r="FZ79" s="553" t="str">
        <f t="shared" si="1273"/>
        <v/>
      </c>
      <c r="GA79" s="553" t="str">
        <f t="shared" si="1273"/>
        <v/>
      </c>
      <c r="GB79" s="553" t="str">
        <f t="shared" si="1273"/>
        <v/>
      </c>
      <c r="GC79" s="553" t="str">
        <f t="shared" si="1273"/>
        <v/>
      </c>
      <c r="GD79" s="553" t="str">
        <f t="shared" si="1273"/>
        <v/>
      </c>
      <c r="GE79" s="553" t="str">
        <f t="shared" si="1273"/>
        <v/>
      </c>
      <c r="GF79" s="553" t="str">
        <f t="shared" si="1273"/>
        <v/>
      </c>
      <c r="GG79" s="553" t="str">
        <f t="shared" si="1273"/>
        <v/>
      </c>
      <c r="GH79" s="553" t="str">
        <f t="shared" si="1273"/>
        <v/>
      </c>
      <c r="GI79" s="553" t="str">
        <f t="shared" si="1273"/>
        <v/>
      </c>
      <c r="GJ79" s="553" t="str">
        <f t="shared" si="1273"/>
        <v/>
      </c>
      <c r="GK79" s="553" t="str">
        <f t="shared" si="1273"/>
        <v/>
      </c>
      <c r="GL79" s="553" t="str">
        <f t="shared" si="1273"/>
        <v/>
      </c>
      <c r="GN79" s="553" t="str">
        <f t="shared" ref="GN79:HA79" si="1274">IF(AND($I79&lt;&gt;"",$AD79="RBA"),IF(AND($O79&gt;GM$8,$O79&lt;=GN$8),SUM($K79:$M79),""),"")</f>
        <v/>
      </c>
      <c r="GO79" s="553" t="str">
        <f t="shared" si="1274"/>
        <v/>
      </c>
      <c r="GP79" s="553" t="str">
        <f t="shared" si="1274"/>
        <v/>
      </c>
      <c r="GQ79" s="553" t="str">
        <f t="shared" si="1274"/>
        <v/>
      </c>
      <c r="GR79" s="553" t="str">
        <f t="shared" si="1274"/>
        <v/>
      </c>
      <c r="GS79" s="553" t="str">
        <f t="shared" si="1274"/>
        <v/>
      </c>
      <c r="GT79" s="553" t="str">
        <f t="shared" si="1274"/>
        <v/>
      </c>
      <c r="GU79" s="553" t="str">
        <f t="shared" si="1274"/>
        <v/>
      </c>
      <c r="GV79" s="553" t="str">
        <f t="shared" si="1274"/>
        <v/>
      </c>
      <c r="GW79" s="553" t="str">
        <f t="shared" si="1274"/>
        <v/>
      </c>
      <c r="GX79" s="553" t="str">
        <f t="shared" si="1274"/>
        <v/>
      </c>
      <c r="GY79" s="553" t="str">
        <f t="shared" si="1274"/>
        <v/>
      </c>
      <c r="GZ79" s="553" t="str">
        <f t="shared" si="1274"/>
        <v/>
      </c>
      <c r="HA79" s="553" t="str">
        <f t="shared" si="1274"/>
        <v/>
      </c>
      <c r="HC79" s="553" t="str">
        <f t="shared" ref="HC79:HP79" si="1275">IF(AND($I79&lt;&gt;"",$AD79="RBS"),IF(AND($O79&gt;HB$8,$O79&lt;=HC$8),SUM($K79:$M79),""),"")</f>
        <v/>
      </c>
      <c r="HD79" s="553" t="str">
        <f t="shared" si="1275"/>
        <v/>
      </c>
      <c r="HE79" s="553" t="str">
        <f t="shared" si="1275"/>
        <v/>
      </c>
      <c r="HF79" s="553" t="str">
        <f t="shared" si="1275"/>
        <v/>
      </c>
      <c r="HG79" s="553" t="str">
        <f t="shared" si="1275"/>
        <v/>
      </c>
      <c r="HH79" s="553" t="str">
        <f t="shared" si="1275"/>
        <v/>
      </c>
      <c r="HI79" s="553" t="str">
        <f t="shared" si="1275"/>
        <v/>
      </c>
      <c r="HJ79" s="553" t="str">
        <f t="shared" si="1275"/>
        <v/>
      </c>
      <c r="HK79" s="553" t="str">
        <f t="shared" si="1275"/>
        <v/>
      </c>
      <c r="HL79" s="553" t="str">
        <f t="shared" si="1275"/>
        <v/>
      </c>
      <c r="HM79" s="553" t="str">
        <f t="shared" si="1275"/>
        <v/>
      </c>
      <c r="HN79" s="553" t="str">
        <f t="shared" si="1275"/>
        <v/>
      </c>
      <c r="HO79" s="553" t="str">
        <f t="shared" si="1275"/>
        <v/>
      </c>
      <c r="HP79" s="553" t="str">
        <f t="shared" si="1275"/>
        <v/>
      </c>
      <c r="HR79" s="553" t="str">
        <f t="shared" ref="HR79:IE79" si="1276">IF(AND($I79&lt;&gt;"",$AD79="RCD"),IF(AND($O79&gt;HQ$8,$O79&lt;=HR$8),SUM($K79:$M79),""),"")</f>
        <v/>
      </c>
      <c r="HS79" s="553" t="str">
        <f t="shared" si="1276"/>
        <v/>
      </c>
      <c r="HT79" s="553" t="str">
        <f t="shared" si="1276"/>
        <v/>
      </c>
      <c r="HU79" s="553" t="str">
        <f t="shared" si="1276"/>
        <v/>
      </c>
      <c r="HV79" s="553" t="str">
        <f t="shared" si="1276"/>
        <v/>
      </c>
      <c r="HW79" s="553" t="str">
        <f t="shared" si="1276"/>
        <v/>
      </c>
      <c r="HX79" s="553" t="str">
        <f t="shared" si="1276"/>
        <v/>
      </c>
      <c r="HY79" s="553" t="str">
        <f t="shared" si="1276"/>
        <v/>
      </c>
      <c r="HZ79" s="553" t="str">
        <f t="shared" si="1276"/>
        <v/>
      </c>
      <c r="IA79" s="553" t="str">
        <f t="shared" si="1276"/>
        <v/>
      </c>
      <c r="IB79" s="553" t="str">
        <f t="shared" si="1276"/>
        <v/>
      </c>
      <c r="IC79" s="553" t="str">
        <f t="shared" si="1276"/>
        <v/>
      </c>
      <c r="ID79" s="553" t="str">
        <f t="shared" si="1276"/>
        <v/>
      </c>
      <c r="IE79" s="553" t="str">
        <f t="shared" si="1276"/>
        <v/>
      </c>
      <c r="IG79" s="552" t="str">
        <f t="shared" ref="IG79:IT79" si="1277">IF(AND($I79&lt;&gt;""),IF(AND($O79&gt;IF$8,$O79&lt;=IG$8),$K79,""),"")</f>
        <v/>
      </c>
      <c r="IH79" s="552" t="str">
        <f t="shared" si="1277"/>
        <v/>
      </c>
      <c r="II79" s="552" t="str">
        <f t="shared" si="1277"/>
        <v/>
      </c>
      <c r="IJ79" s="552" t="str">
        <f t="shared" si="1277"/>
        <v/>
      </c>
      <c r="IK79" s="552" t="str">
        <f t="shared" si="1277"/>
        <v/>
      </c>
      <c r="IL79" s="552" t="str">
        <f t="shared" si="1277"/>
        <v/>
      </c>
      <c r="IM79" s="552" t="str">
        <f t="shared" si="1277"/>
        <v/>
      </c>
      <c r="IN79" s="552" t="str">
        <f t="shared" si="1277"/>
        <v/>
      </c>
      <c r="IO79" s="552" t="str">
        <f t="shared" si="1277"/>
        <v/>
      </c>
      <c r="IP79" s="552" t="str">
        <f t="shared" si="1277"/>
        <v/>
      </c>
      <c r="IQ79" s="552" t="str">
        <f t="shared" si="1277"/>
        <v/>
      </c>
      <c r="IR79" s="552" t="str">
        <f t="shared" si="1277"/>
        <v/>
      </c>
      <c r="IS79" s="552">
        <f t="shared" si="1277"/>
        <v>0</v>
      </c>
      <c r="IT79" s="552" t="str">
        <f t="shared" si="1277"/>
        <v/>
      </c>
      <c r="IU79" s="229"/>
      <c r="IV79" s="552" t="str">
        <f t="shared" si="1187"/>
        <v/>
      </c>
      <c r="IW79" s="552" t="str">
        <f t="shared" si="1188"/>
        <v/>
      </c>
      <c r="IX79" s="552" t="str">
        <f t="shared" si="1189"/>
        <v/>
      </c>
      <c r="IY79" s="552" t="str">
        <f t="shared" si="1190"/>
        <v/>
      </c>
      <c r="IZ79" s="552" t="str">
        <f t="shared" si="1191"/>
        <v/>
      </c>
      <c r="JA79" s="552" t="str">
        <f t="shared" si="1192"/>
        <v/>
      </c>
      <c r="JB79" s="552" t="str">
        <f t="shared" si="1193"/>
        <v/>
      </c>
      <c r="JC79" s="552" t="str">
        <f t="shared" si="1194"/>
        <v/>
      </c>
      <c r="JD79" s="552" t="str">
        <f t="shared" si="1195"/>
        <v/>
      </c>
      <c r="JE79" s="552" t="str">
        <f t="shared" si="1196"/>
        <v/>
      </c>
      <c r="JF79" s="552" t="str">
        <f t="shared" si="1197"/>
        <v/>
      </c>
      <c r="JG79" s="552" t="str">
        <f t="shared" si="1198"/>
        <v/>
      </c>
      <c r="JH79" s="552">
        <f t="shared" si="1199"/>
        <v>0</v>
      </c>
      <c r="JI79" s="552" t="str">
        <f t="shared" si="1200"/>
        <v/>
      </c>
      <c r="JJ79" s="229"/>
      <c r="JK79" s="552" t="str">
        <f t="shared" ref="JK79:JX79" si="1278">IF(AND($I79&lt;&gt;""),IF(AND($O79&gt;JJ$8,$O79&lt;=JK$8),$M79,""),"")</f>
        <v/>
      </c>
      <c r="JL79" s="552" t="str">
        <f t="shared" si="1278"/>
        <v/>
      </c>
      <c r="JM79" s="552" t="str">
        <f t="shared" si="1278"/>
        <v/>
      </c>
      <c r="JN79" s="552" t="str">
        <f t="shared" si="1278"/>
        <v/>
      </c>
      <c r="JO79" s="552" t="str">
        <f t="shared" si="1278"/>
        <v/>
      </c>
      <c r="JP79" s="552" t="str">
        <f t="shared" si="1278"/>
        <v/>
      </c>
      <c r="JQ79" s="552" t="str">
        <f t="shared" si="1278"/>
        <v/>
      </c>
      <c r="JR79" s="552" t="str">
        <f t="shared" si="1278"/>
        <v/>
      </c>
      <c r="JS79" s="552" t="str">
        <f t="shared" si="1278"/>
        <v/>
      </c>
      <c r="JT79" s="552" t="str">
        <f t="shared" si="1278"/>
        <v/>
      </c>
      <c r="JU79" s="552" t="str">
        <f t="shared" si="1278"/>
        <v/>
      </c>
      <c r="JV79" s="552" t="str">
        <f t="shared" si="1278"/>
        <v/>
      </c>
      <c r="JW79" s="552">
        <f t="shared" si="1278"/>
        <v>0</v>
      </c>
      <c r="JX79" s="552" t="str">
        <f t="shared" si="1278"/>
        <v/>
      </c>
      <c r="JY79" s="229"/>
      <c r="JZ79" s="552" t="str">
        <f t="shared" ref="JZ79:KM79" si="1279">IF(AND($I79&lt;&gt;""),IF(AND($O79&gt;JY$8,$O79&lt;=JZ$8),$N79,""),"")</f>
        <v/>
      </c>
      <c r="KA79" s="552" t="str">
        <f t="shared" si="1279"/>
        <v/>
      </c>
      <c r="KB79" s="552" t="str">
        <f t="shared" si="1279"/>
        <v/>
      </c>
      <c r="KC79" s="552" t="str">
        <f t="shared" si="1279"/>
        <v/>
      </c>
      <c r="KD79" s="552" t="str">
        <f t="shared" si="1279"/>
        <v/>
      </c>
      <c r="KE79" s="552" t="str">
        <f t="shared" si="1279"/>
        <v/>
      </c>
      <c r="KF79" s="552" t="str">
        <f t="shared" si="1279"/>
        <v/>
      </c>
      <c r="KG79" s="552" t="str">
        <f t="shared" si="1279"/>
        <v/>
      </c>
      <c r="KH79" s="552" t="str">
        <f t="shared" si="1279"/>
        <v/>
      </c>
      <c r="KI79" s="552" t="str">
        <f t="shared" si="1279"/>
        <v/>
      </c>
      <c r="KJ79" s="552" t="str">
        <f t="shared" si="1279"/>
        <v/>
      </c>
      <c r="KK79" s="552" t="str">
        <f t="shared" si="1279"/>
        <v/>
      </c>
      <c r="KL79" s="552">
        <f t="shared" si="1279"/>
        <v>2923.2</v>
      </c>
      <c r="KM79" s="552" t="str">
        <f t="shared" si="1279"/>
        <v/>
      </c>
    </row>
    <row r="80" spans="2:299" ht="18" customHeight="1" x14ac:dyDescent="0.25">
      <c r="B80" s="551">
        <f t="shared" si="1151"/>
        <v>2820</v>
      </c>
      <c r="C80" s="269">
        <v>129</v>
      </c>
      <c r="D80" s="269" t="s">
        <v>75</v>
      </c>
      <c r="E80" s="269">
        <v>0</v>
      </c>
      <c r="F80" s="269">
        <v>153</v>
      </c>
      <c r="G80" s="269" t="s">
        <v>75</v>
      </c>
      <c r="H80" s="269">
        <v>0</v>
      </c>
      <c r="I80" s="269" t="s">
        <v>597</v>
      </c>
      <c r="J80" s="269" t="s">
        <v>568</v>
      </c>
      <c r="K80" s="546">
        <v>4230.2</v>
      </c>
      <c r="L80" s="546"/>
      <c r="M80" s="546"/>
      <c r="N80" s="546"/>
      <c r="O80" s="547">
        <f t="shared" si="1152"/>
        <v>1.55</v>
      </c>
      <c r="P80" s="547">
        <f t="shared" si="1171"/>
        <v>6556.8099999999995</v>
      </c>
      <c r="Q80" s="269">
        <v>17</v>
      </c>
      <c r="R80" s="269" t="s">
        <v>75</v>
      </c>
      <c r="S80" s="269">
        <v>0</v>
      </c>
      <c r="T80" s="269">
        <v>112</v>
      </c>
      <c r="U80" s="269" t="s">
        <v>75</v>
      </c>
      <c r="V80" s="269">
        <v>4.92</v>
      </c>
      <c r="W80" s="548" t="s">
        <v>595</v>
      </c>
      <c r="X80" s="269"/>
      <c r="Y80" s="269"/>
      <c r="Z80" s="546">
        <v>1.3</v>
      </c>
      <c r="AA80" s="546">
        <f t="shared" si="1153"/>
        <v>3253.9999999999995</v>
      </c>
      <c r="AB80" s="549" t="s">
        <v>340</v>
      </c>
      <c r="AC80" s="37" t="str">
        <f t="shared" si="1237"/>
        <v>A</v>
      </c>
      <c r="AD80" s="9" t="str">
        <f t="shared" si="1238"/>
        <v>C</v>
      </c>
      <c r="AE80" s="552" t="str">
        <f>IF(AND($I80&lt;&gt;"",$AD80="CL"),IF(AND($O80&gt;#REF!,$O80&lt;=AN$8),$K80,""),"")</f>
        <v/>
      </c>
      <c r="AF80" s="552" t="str">
        <f t="shared" si="1239"/>
        <v/>
      </c>
      <c r="AG80" s="552" t="str">
        <f t="shared" si="1240"/>
        <v/>
      </c>
      <c r="AH80" s="552" t="str">
        <f t="shared" si="1241"/>
        <v/>
      </c>
      <c r="AI80" s="552" t="str">
        <f t="shared" si="1242"/>
        <v/>
      </c>
      <c r="AJ80" s="552" t="str">
        <f t="shared" si="1243"/>
        <v/>
      </c>
      <c r="AK80" s="552" t="str">
        <f t="shared" si="1244"/>
        <v/>
      </c>
      <c r="AL80" s="552" t="str">
        <f t="shared" si="1245"/>
        <v/>
      </c>
      <c r="AM80" s="37">
        <f t="shared" si="1099"/>
        <v>0</v>
      </c>
      <c r="AN80" s="552" t="str">
        <f t="shared" ref="AN80:BA80" si="1280">IF(AND($I80&lt;&gt;"",$AD80="C"),IF(AND($O80&gt;AM$8,$O80&lt;=AN$8),$K80,""),"")</f>
        <v/>
      </c>
      <c r="AO80" s="552" t="str">
        <f t="shared" si="1280"/>
        <v/>
      </c>
      <c r="AP80" s="552" t="str">
        <f t="shared" si="1280"/>
        <v/>
      </c>
      <c r="AQ80" s="552" t="str">
        <f t="shared" si="1280"/>
        <v/>
      </c>
      <c r="AR80" s="552" t="str">
        <f t="shared" si="1280"/>
        <v/>
      </c>
      <c r="AS80" s="552" t="str">
        <f t="shared" si="1280"/>
        <v/>
      </c>
      <c r="AT80" s="552" t="str">
        <f t="shared" si="1280"/>
        <v/>
      </c>
      <c r="AU80" s="552" t="str">
        <f t="shared" si="1280"/>
        <v/>
      </c>
      <c r="AV80" s="552">
        <f t="shared" si="1280"/>
        <v>4230.2</v>
      </c>
      <c r="AW80" s="552" t="str">
        <f t="shared" si="1280"/>
        <v/>
      </c>
      <c r="AX80" s="552" t="str">
        <f t="shared" si="1280"/>
        <v/>
      </c>
      <c r="AY80" s="552" t="str">
        <f t="shared" si="1280"/>
        <v/>
      </c>
      <c r="AZ80" s="552" t="str">
        <f t="shared" si="1280"/>
        <v/>
      </c>
      <c r="BA80" s="552" t="str">
        <f t="shared" si="1280"/>
        <v/>
      </c>
      <c r="BB80" s="229"/>
      <c r="BC80" s="552" t="str">
        <f t="shared" ref="BC80:BP80" si="1281">IF(AND($I80&lt;&gt;"",$AD80="C"),IF(AND($O80&gt;BB$8,$O80&lt;=BC$8),$L80,""),"")</f>
        <v/>
      </c>
      <c r="BD80" s="552" t="str">
        <f t="shared" si="1281"/>
        <v/>
      </c>
      <c r="BE80" s="552" t="str">
        <f t="shared" si="1281"/>
        <v/>
      </c>
      <c r="BF80" s="552" t="str">
        <f t="shared" si="1281"/>
        <v/>
      </c>
      <c r="BG80" s="552" t="str">
        <f t="shared" si="1281"/>
        <v/>
      </c>
      <c r="BH80" s="552" t="str">
        <f t="shared" si="1281"/>
        <v/>
      </c>
      <c r="BI80" s="552" t="str">
        <f t="shared" si="1281"/>
        <v/>
      </c>
      <c r="BJ80" s="552" t="str">
        <f t="shared" si="1281"/>
        <v/>
      </c>
      <c r="BK80" s="552">
        <f t="shared" si="1281"/>
        <v>0</v>
      </c>
      <c r="BL80" s="552" t="str">
        <f t="shared" si="1281"/>
        <v/>
      </c>
      <c r="BM80" s="552" t="str">
        <f t="shared" si="1281"/>
        <v/>
      </c>
      <c r="BN80" s="552" t="str">
        <f t="shared" si="1281"/>
        <v/>
      </c>
      <c r="BO80" s="552" t="str">
        <f t="shared" si="1281"/>
        <v/>
      </c>
      <c r="BP80" s="552" t="str">
        <f t="shared" si="1281"/>
        <v/>
      </c>
      <c r="BR80" s="552" t="str">
        <f t="shared" ref="BR80:CC80" si="1282">IF(AND($I80&lt;&gt;"",$AD80="C"),IF(AND($O80&gt;BQ$8,$O80&lt;=BR$8),$M80,""),"")</f>
        <v/>
      </c>
      <c r="BS80" s="552" t="str">
        <f t="shared" si="1282"/>
        <v/>
      </c>
      <c r="BT80" s="552" t="str">
        <f t="shared" si="1282"/>
        <v/>
      </c>
      <c r="BU80" s="552" t="str">
        <f t="shared" si="1282"/>
        <v/>
      </c>
      <c r="BV80" s="552" t="str">
        <f t="shared" si="1282"/>
        <v/>
      </c>
      <c r="BW80" s="552" t="str">
        <f t="shared" si="1282"/>
        <v/>
      </c>
      <c r="BX80" s="552" t="str">
        <f t="shared" si="1282"/>
        <v/>
      </c>
      <c r="BY80" s="552" t="str">
        <f t="shared" si="1282"/>
        <v/>
      </c>
      <c r="BZ80" s="552">
        <f t="shared" si="1282"/>
        <v>0</v>
      </c>
      <c r="CA80" s="552" t="str">
        <f t="shared" si="1282"/>
        <v/>
      </c>
      <c r="CB80" s="552" t="str">
        <f t="shared" si="1282"/>
        <v/>
      </c>
      <c r="CC80" s="552" t="str">
        <f t="shared" si="1282"/>
        <v/>
      </c>
      <c r="CD80" s="229"/>
      <c r="CE80" s="552" t="str">
        <f t="shared" ref="CE80:CK80" si="1283">IF(AND($I80&lt;&gt;"",$AD80="SM"),IF(AND($O80&gt;CD$8,$O80&lt;=CE$8),$N80,""),"")</f>
        <v/>
      </c>
      <c r="CF80" s="552" t="str">
        <f t="shared" si="1283"/>
        <v/>
      </c>
      <c r="CG80" s="552" t="str">
        <f t="shared" si="1283"/>
        <v/>
      </c>
      <c r="CH80" s="552" t="str">
        <f t="shared" si="1283"/>
        <v/>
      </c>
      <c r="CI80" s="552" t="str">
        <f t="shared" si="1283"/>
        <v/>
      </c>
      <c r="CJ80" s="552" t="str">
        <f t="shared" si="1283"/>
        <v/>
      </c>
      <c r="CK80" s="552" t="str">
        <f t="shared" si="1283"/>
        <v/>
      </c>
      <c r="CM80" s="553" t="str">
        <f t="shared" ref="CM80:CZ80" si="1284">IF(AND($I80&lt;&gt;"",OR($AD80="ELE",$AD80="ELD",$AD80="CX")),IF(AND($O80&gt;CL$8,$O80&lt;=CM$8),$K80,""),"")</f>
        <v/>
      </c>
      <c r="CN80" s="553" t="str">
        <f t="shared" si="1284"/>
        <v/>
      </c>
      <c r="CO80" s="553" t="str">
        <f t="shared" si="1284"/>
        <v/>
      </c>
      <c r="CP80" s="553" t="str">
        <f t="shared" si="1284"/>
        <v/>
      </c>
      <c r="CQ80" s="553" t="str">
        <f t="shared" si="1284"/>
        <v/>
      </c>
      <c r="CR80" s="553" t="str">
        <f t="shared" si="1284"/>
        <v/>
      </c>
      <c r="CS80" s="553" t="str">
        <f t="shared" si="1284"/>
        <v/>
      </c>
      <c r="CT80" s="553" t="str">
        <f t="shared" si="1284"/>
        <v/>
      </c>
      <c r="CU80" s="553" t="str">
        <f t="shared" si="1284"/>
        <v/>
      </c>
      <c r="CV80" s="553" t="str">
        <f t="shared" si="1284"/>
        <v/>
      </c>
      <c r="CW80" s="553" t="str">
        <f t="shared" si="1284"/>
        <v/>
      </c>
      <c r="CX80" s="553" t="str">
        <f t="shared" si="1284"/>
        <v/>
      </c>
      <c r="CY80" s="553" t="str">
        <f t="shared" si="1284"/>
        <v/>
      </c>
      <c r="CZ80" s="553" t="str">
        <f t="shared" si="1284"/>
        <v/>
      </c>
      <c r="DB80" s="553" t="str">
        <f t="shared" ref="DB80:DO80" si="1285">IF(AND($W80&lt;&gt;"",$AB80="CF"),IF(AND($O80&gt;DA$8,$O80&lt;=DB$8),$AA80,""),"")</f>
        <v/>
      </c>
      <c r="DC80" s="553" t="str">
        <f t="shared" si="1285"/>
        <v/>
      </c>
      <c r="DD80" s="553" t="str">
        <f t="shared" si="1285"/>
        <v/>
      </c>
      <c r="DE80" s="553" t="str">
        <f t="shared" si="1285"/>
        <v/>
      </c>
      <c r="DF80" s="553" t="str">
        <f t="shared" si="1285"/>
        <v/>
      </c>
      <c r="DG80" s="553" t="str">
        <f t="shared" si="1285"/>
        <v/>
      </c>
      <c r="DH80" s="553" t="str">
        <f t="shared" si="1285"/>
        <v/>
      </c>
      <c r="DI80" s="553" t="str">
        <f t="shared" si="1285"/>
        <v/>
      </c>
      <c r="DJ80" s="553">
        <f t="shared" si="1285"/>
        <v>3253.9999999999995</v>
      </c>
      <c r="DK80" s="553" t="str">
        <f t="shared" si="1285"/>
        <v/>
      </c>
      <c r="DL80" s="553" t="str">
        <f t="shared" si="1285"/>
        <v/>
      </c>
      <c r="DM80" s="553" t="str">
        <f t="shared" si="1285"/>
        <v/>
      </c>
      <c r="DN80" s="553" t="str">
        <f t="shared" si="1285"/>
        <v/>
      </c>
      <c r="DO80" s="553" t="str">
        <f t="shared" si="1285"/>
        <v/>
      </c>
      <c r="DQ80" s="553" t="str">
        <f t="shared" ref="DQ80:ED80" si="1286">IF(AND($W80&lt;&gt;"",$AB80="CA"),IF(AND($O80&gt;DP$8,$O80&lt;=DQ$8),$AA80,""),"")</f>
        <v/>
      </c>
      <c r="DR80" s="553" t="str">
        <f t="shared" si="1286"/>
        <v/>
      </c>
      <c r="DS80" s="553" t="str">
        <f t="shared" si="1286"/>
        <v/>
      </c>
      <c r="DT80" s="553" t="str">
        <f t="shared" si="1286"/>
        <v/>
      </c>
      <c r="DU80" s="553" t="str">
        <f t="shared" si="1286"/>
        <v/>
      </c>
      <c r="DV80" s="553" t="str">
        <f t="shared" si="1286"/>
        <v/>
      </c>
      <c r="DW80" s="553" t="str">
        <f t="shared" si="1286"/>
        <v/>
      </c>
      <c r="DX80" s="553" t="str">
        <f t="shared" si="1286"/>
        <v/>
      </c>
      <c r="DY80" s="553" t="str">
        <f t="shared" si="1286"/>
        <v/>
      </c>
      <c r="DZ80" s="553" t="str">
        <f t="shared" si="1286"/>
        <v/>
      </c>
      <c r="EA80" s="553" t="str">
        <f t="shared" si="1286"/>
        <v/>
      </c>
      <c r="EB80" s="553" t="str">
        <f t="shared" si="1286"/>
        <v/>
      </c>
      <c r="EC80" s="553" t="str">
        <f t="shared" si="1286"/>
        <v/>
      </c>
      <c r="ED80" s="553" t="str">
        <f t="shared" si="1286"/>
        <v/>
      </c>
      <c r="EF80" s="553" t="str">
        <f t="shared" ref="EF80:ES80" si="1287">IF($AC80="BFC",IF(AND($O80&gt;EE$8,$O80&lt;=EF$8),$AA80,""),"")</f>
        <v/>
      </c>
      <c r="EG80" s="553" t="str">
        <f t="shared" si="1287"/>
        <v/>
      </c>
      <c r="EH80" s="553" t="str">
        <f t="shared" si="1287"/>
        <v/>
      </c>
      <c r="EI80" s="553" t="str">
        <f t="shared" si="1287"/>
        <v/>
      </c>
      <c r="EJ80" s="553" t="str">
        <f t="shared" si="1287"/>
        <v/>
      </c>
      <c r="EK80" s="553" t="str">
        <f t="shared" si="1287"/>
        <v/>
      </c>
      <c r="EL80" s="553" t="str">
        <f t="shared" si="1287"/>
        <v/>
      </c>
      <c r="EM80" s="553" t="str">
        <f t="shared" si="1287"/>
        <v/>
      </c>
      <c r="EN80" s="553" t="str">
        <f t="shared" si="1287"/>
        <v/>
      </c>
      <c r="EO80" s="553" t="str">
        <f t="shared" si="1287"/>
        <v/>
      </c>
      <c r="EP80" s="553" t="str">
        <f t="shared" si="1287"/>
        <v/>
      </c>
      <c r="EQ80" s="553" t="str">
        <f t="shared" si="1287"/>
        <v/>
      </c>
      <c r="ER80" s="553" t="str">
        <f t="shared" si="1287"/>
        <v/>
      </c>
      <c r="ES80" s="553" t="str">
        <f t="shared" si="1287"/>
        <v/>
      </c>
      <c r="EU80" s="553" t="str">
        <f t="shared" ref="EU80:FH80" si="1288">IF($AC80="BFN",IF(AND($O80&gt;ET$8,$O80&lt;=EU$8),$AA80,""),"")</f>
        <v/>
      </c>
      <c r="EV80" s="553" t="str">
        <f t="shared" si="1288"/>
        <v/>
      </c>
      <c r="EW80" s="553" t="str">
        <f t="shared" si="1288"/>
        <v/>
      </c>
      <c r="EX80" s="553" t="str">
        <f t="shared" si="1288"/>
        <v/>
      </c>
      <c r="EY80" s="553" t="str">
        <f t="shared" si="1288"/>
        <v/>
      </c>
      <c r="EZ80" s="553" t="str">
        <f t="shared" si="1288"/>
        <v/>
      </c>
      <c r="FA80" s="553" t="str">
        <f t="shared" si="1288"/>
        <v/>
      </c>
      <c r="FB80" s="553" t="str">
        <f t="shared" si="1288"/>
        <v/>
      </c>
      <c r="FC80" s="553" t="str">
        <f t="shared" si="1288"/>
        <v/>
      </c>
      <c r="FD80" s="553" t="str">
        <f t="shared" si="1288"/>
        <v/>
      </c>
      <c r="FE80" s="553" t="str">
        <f t="shared" si="1288"/>
        <v/>
      </c>
      <c r="FF80" s="553" t="str">
        <f t="shared" si="1288"/>
        <v/>
      </c>
      <c r="FG80" s="553" t="str">
        <f t="shared" si="1288"/>
        <v/>
      </c>
      <c r="FH80" s="553" t="str">
        <f t="shared" si="1288"/>
        <v/>
      </c>
      <c r="FJ80" s="553" t="str">
        <f t="shared" ref="FJ80:FW80" si="1289">IF(AND($I80&lt;&gt;"",$AD80="RCS"),IF(AND($O80&gt;FI$8,$O80&lt;=FJ$8),SUM($K80:$M80),""),"")</f>
        <v/>
      </c>
      <c r="FK80" s="553" t="str">
        <f t="shared" si="1289"/>
        <v/>
      </c>
      <c r="FL80" s="553" t="str">
        <f t="shared" si="1289"/>
        <v/>
      </c>
      <c r="FM80" s="553" t="str">
        <f t="shared" si="1289"/>
        <v/>
      </c>
      <c r="FN80" s="553" t="str">
        <f t="shared" si="1289"/>
        <v/>
      </c>
      <c r="FO80" s="553" t="str">
        <f t="shared" si="1289"/>
        <v/>
      </c>
      <c r="FP80" s="553" t="str">
        <f t="shared" si="1289"/>
        <v/>
      </c>
      <c r="FQ80" s="553" t="str">
        <f t="shared" si="1289"/>
        <v/>
      </c>
      <c r="FR80" s="553" t="str">
        <f t="shared" si="1289"/>
        <v/>
      </c>
      <c r="FS80" s="553" t="str">
        <f t="shared" si="1289"/>
        <v/>
      </c>
      <c r="FT80" s="553" t="str">
        <f t="shared" si="1289"/>
        <v/>
      </c>
      <c r="FU80" s="553" t="str">
        <f t="shared" si="1289"/>
        <v/>
      </c>
      <c r="FV80" s="553" t="str">
        <f t="shared" si="1289"/>
        <v/>
      </c>
      <c r="FW80" s="553" t="str">
        <f t="shared" si="1289"/>
        <v/>
      </c>
      <c r="FY80" s="553" t="str">
        <f t="shared" ref="FY80:GL80" si="1290">IF(AND($I80&lt;&gt;"",$AD80="REC"),IF(AND($O80&gt;FX$8,$O80&lt;=FY$8),SUM($K80:$M80),""),"")</f>
        <v/>
      </c>
      <c r="FZ80" s="553" t="str">
        <f t="shared" si="1290"/>
        <v/>
      </c>
      <c r="GA80" s="553" t="str">
        <f t="shared" si="1290"/>
        <v/>
      </c>
      <c r="GB80" s="553" t="str">
        <f t="shared" si="1290"/>
        <v/>
      </c>
      <c r="GC80" s="553" t="str">
        <f t="shared" si="1290"/>
        <v/>
      </c>
      <c r="GD80" s="553" t="str">
        <f t="shared" si="1290"/>
        <v/>
      </c>
      <c r="GE80" s="553" t="str">
        <f t="shared" si="1290"/>
        <v/>
      </c>
      <c r="GF80" s="553" t="str">
        <f t="shared" si="1290"/>
        <v/>
      </c>
      <c r="GG80" s="553" t="str">
        <f t="shared" si="1290"/>
        <v/>
      </c>
      <c r="GH80" s="553" t="str">
        <f t="shared" si="1290"/>
        <v/>
      </c>
      <c r="GI80" s="553" t="str">
        <f t="shared" si="1290"/>
        <v/>
      </c>
      <c r="GJ80" s="553" t="str">
        <f t="shared" si="1290"/>
        <v/>
      </c>
      <c r="GK80" s="553" t="str">
        <f t="shared" si="1290"/>
        <v/>
      </c>
      <c r="GL80" s="553" t="str">
        <f t="shared" si="1290"/>
        <v/>
      </c>
      <c r="GN80" s="553" t="str">
        <f t="shared" ref="GN80:HA80" si="1291">IF(AND($I80&lt;&gt;"",$AD80="RBA"),IF(AND($O80&gt;GM$8,$O80&lt;=GN$8),SUM($K80:$M80),""),"")</f>
        <v/>
      </c>
      <c r="GO80" s="553" t="str">
        <f t="shared" si="1291"/>
        <v/>
      </c>
      <c r="GP80" s="553" t="str">
        <f t="shared" si="1291"/>
        <v/>
      </c>
      <c r="GQ80" s="553" t="str">
        <f t="shared" si="1291"/>
        <v/>
      </c>
      <c r="GR80" s="553" t="str">
        <f t="shared" si="1291"/>
        <v/>
      </c>
      <c r="GS80" s="553" t="str">
        <f t="shared" si="1291"/>
        <v/>
      </c>
      <c r="GT80" s="553" t="str">
        <f t="shared" si="1291"/>
        <v/>
      </c>
      <c r="GU80" s="553" t="str">
        <f t="shared" si="1291"/>
        <v/>
      </c>
      <c r="GV80" s="553" t="str">
        <f t="shared" si="1291"/>
        <v/>
      </c>
      <c r="GW80" s="553" t="str">
        <f t="shared" si="1291"/>
        <v/>
      </c>
      <c r="GX80" s="553" t="str">
        <f t="shared" si="1291"/>
        <v/>
      </c>
      <c r="GY80" s="553" t="str">
        <f t="shared" si="1291"/>
        <v/>
      </c>
      <c r="GZ80" s="553" t="str">
        <f t="shared" si="1291"/>
        <v/>
      </c>
      <c r="HA80" s="553" t="str">
        <f t="shared" si="1291"/>
        <v/>
      </c>
      <c r="HC80" s="553" t="str">
        <f t="shared" ref="HC80:HP80" si="1292">IF(AND($I80&lt;&gt;"",$AD80="RBS"),IF(AND($O80&gt;HB$8,$O80&lt;=HC$8),SUM($K80:$M80),""),"")</f>
        <v/>
      </c>
      <c r="HD80" s="553" t="str">
        <f t="shared" si="1292"/>
        <v/>
      </c>
      <c r="HE80" s="553" t="str">
        <f t="shared" si="1292"/>
        <v/>
      </c>
      <c r="HF80" s="553" t="str">
        <f t="shared" si="1292"/>
        <v/>
      </c>
      <c r="HG80" s="553" t="str">
        <f t="shared" si="1292"/>
        <v/>
      </c>
      <c r="HH80" s="553" t="str">
        <f t="shared" si="1292"/>
        <v/>
      </c>
      <c r="HI80" s="553" t="str">
        <f t="shared" si="1292"/>
        <v/>
      </c>
      <c r="HJ80" s="553" t="str">
        <f t="shared" si="1292"/>
        <v/>
      </c>
      <c r="HK80" s="553" t="str">
        <f t="shared" si="1292"/>
        <v/>
      </c>
      <c r="HL80" s="553" t="str">
        <f t="shared" si="1292"/>
        <v/>
      </c>
      <c r="HM80" s="553" t="str">
        <f t="shared" si="1292"/>
        <v/>
      </c>
      <c r="HN80" s="553" t="str">
        <f t="shared" si="1292"/>
        <v/>
      </c>
      <c r="HO80" s="553" t="str">
        <f t="shared" si="1292"/>
        <v/>
      </c>
      <c r="HP80" s="553" t="str">
        <f t="shared" si="1292"/>
        <v/>
      </c>
      <c r="HR80" s="553" t="str">
        <f t="shared" ref="HR80:IE80" si="1293">IF(AND($I80&lt;&gt;"",$AD80="RCD"),IF(AND($O80&gt;HQ$8,$O80&lt;=HR$8),SUM($K80:$M80),""),"")</f>
        <v/>
      </c>
      <c r="HS80" s="553" t="str">
        <f t="shared" si="1293"/>
        <v/>
      </c>
      <c r="HT80" s="553" t="str">
        <f t="shared" si="1293"/>
        <v/>
      </c>
      <c r="HU80" s="553" t="str">
        <f t="shared" si="1293"/>
        <v/>
      </c>
      <c r="HV80" s="553" t="str">
        <f t="shared" si="1293"/>
        <v/>
      </c>
      <c r="HW80" s="553" t="str">
        <f t="shared" si="1293"/>
        <v/>
      </c>
      <c r="HX80" s="553" t="str">
        <f t="shared" si="1293"/>
        <v/>
      </c>
      <c r="HY80" s="553" t="str">
        <f t="shared" si="1293"/>
        <v/>
      </c>
      <c r="HZ80" s="553" t="str">
        <f t="shared" si="1293"/>
        <v/>
      </c>
      <c r="IA80" s="553" t="str">
        <f t="shared" si="1293"/>
        <v/>
      </c>
      <c r="IB80" s="553" t="str">
        <f t="shared" si="1293"/>
        <v/>
      </c>
      <c r="IC80" s="553" t="str">
        <f t="shared" si="1293"/>
        <v/>
      </c>
      <c r="ID80" s="553" t="str">
        <f t="shared" si="1293"/>
        <v/>
      </c>
      <c r="IE80" s="553" t="str">
        <f t="shared" si="1293"/>
        <v/>
      </c>
      <c r="IG80" s="552" t="str">
        <f t="shared" ref="IG80:IT80" si="1294">IF(AND($I80&lt;&gt;""),IF(AND($O80&gt;IF$8,$O80&lt;=IG$8),$K80,""),"")</f>
        <v/>
      </c>
      <c r="IH80" s="552" t="str">
        <f t="shared" si="1294"/>
        <v/>
      </c>
      <c r="II80" s="552" t="str">
        <f t="shared" si="1294"/>
        <v/>
      </c>
      <c r="IJ80" s="552" t="str">
        <f t="shared" si="1294"/>
        <v/>
      </c>
      <c r="IK80" s="552" t="str">
        <f t="shared" si="1294"/>
        <v/>
      </c>
      <c r="IL80" s="552" t="str">
        <f t="shared" si="1294"/>
        <v/>
      </c>
      <c r="IM80" s="552" t="str">
        <f t="shared" si="1294"/>
        <v/>
      </c>
      <c r="IN80" s="552" t="str">
        <f t="shared" si="1294"/>
        <v/>
      </c>
      <c r="IO80" s="552">
        <f t="shared" si="1294"/>
        <v>4230.2</v>
      </c>
      <c r="IP80" s="552" t="str">
        <f t="shared" si="1294"/>
        <v/>
      </c>
      <c r="IQ80" s="552" t="str">
        <f t="shared" si="1294"/>
        <v/>
      </c>
      <c r="IR80" s="552" t="str">
        <f t="shared" si="1294"/>
        <v/>
      </c>
      <c r="IS80" s="552" t="str">
        <f t="shared" si="1294"/>
        <v/>
      </c>
      <c r="IT80" s="552" t="str">
        <f t="shared" si="1294"/>
        <v/>
      </c>
      <c r="IU80" s="229"/>
      <c r="IV80" s="552" t="str">
        <f t="shared" si="1187"/>
        <v/>
      </c>
      <c r="IW80" s="552" t="str">
        <f t="shared" si="1188"/>
        <v/>
      </c>
      <c r="IX80" s="552" t="str">
        <f t="shared" si="1189"/>
        <v/>
      </c>
      <c r="IY80" s="552" t="str">
        <f t="shared" si="1190"/>
        <v/>
      </c>
      <c r="IZ80" s="552" t="str">
        <f t="shared" si="1191"/>
        <v/>
      </c>
      <c r="JA80" s="552" t="str">
        <f t="shared" si="1192"/>
        <v/>
      </c>
      <c r="JB80" s="552" t="str">
        <f t="shared" si="1193"/>
        <v/>
      </c>
      <c r="JC80" s="552" t="str">
        <f t="shared" si="1194"/>
        <v/>
      </c>
      <c r="JD80" s="552">
        <f t="shared" si="1195"/>
        <v>0</v>
      </c>
      <c r="JE80" s="552" t="str">
        <f t="shared" si="1196"/>
        <v/>
      </c>
      <c r="JF80" s="552" t="str">
        <f t="shared" si="1197"/>
        <v/>
      </c>
      <c r="JG80" s="552" t="str">
        <f t="shared" si="1198"/>
        <v/>
      </c>
      <c r="JH80" s="552" t="str">
        <f t="shared" si="1199"/>
        <v/>
      </c>
      <c r="JI80" s="552" t="str">
        <f t="shared" si="1200"/>
        <v/>
      </c>
      <c r="JJ80" s="229"/>
      <c r="JK80" s="552" t="str">
        <f t="shared" ref="JK80:JX80" si="1295">IF(AND($I80&lt;&gt;""),IF(AND($O80&gt;JJ$8,$O80&lt;=JK$8),$M80,""),"")</f>
        <v/>
      </c>
      <c r="JL80" s="552" t="str">
        <f t="shared" si="1295"/>
        <v/>
      </c>
      <c r="JM80" s="552" t="str">
        <f t="shared" si="1295"/>
        <v/>
      </c>
      <c r="JN80" s="552" t="str">
        <f t="shared" si="1295"/>
        <v/>
      </c>
      <c r="JO80" s="552" t="str">
        <f t="shared" si="1295"/>
        <v/>
      </c>
      <c r="JP80" s="552" t="str">
        <f t="shared" si="1295"/>
        <v/>
      </c>
      <c r="JQ80" s="552" t="str">
        <f t="shared" si="1295"/>
        <v/>
      </c>
      <c r="JR80" s="552" t="str">
        <f t="shared" si="1295"/>
        <v/>
      </c>
      <c r="JS80" s="552">
        <f t="shared" si="1295"/>
        <v>0</v>
      </c>
      <c r="JT80" s="552" t="str">
        <f t="shared" si="1295"/>
        <v/>
      </c>
      <c r="JU80" s="552" t="str">
        <f t="shared" si="1295"/>
        <v/>
      </c>
      <c r="JV80" s="552" t="str">
        <f t="shared" si="1295"/>
        <v/>
      </c>
      <c r="JW80" s="552" t="str">
        <f t="shared" si="1295"/>
        <v/>
      </c>
      <c r="JX80" s="552" t="str">
        <f t="shared" si="1295"/>
        <v/>
      </c>
      <c r="JY80" s="229"/>
      <c r="JZ80" s="552" t="str">
        <f t="shared" ref="JZ80:KM80" si="1296">IF(AND($I80&lt;&gt;""),IF(AND($O80&gt;JY$8,$O80&lt;=JZ$8),$N80,""),"")</f>
        <v/>
      </c>
      <c r="KA80" s="552" t="str">
        <f t="shared" si="1296"/>
        <v/>
      </c>
      <c r="KB80" s="552" t="str">
        <f t="shared" si="1296"/>
        <v/>
      </c>
      <c r="KC80" s="552" t="str">
        <f t="shared" si="1296"/>
        <v/>
      </c>
      <c r="KD80" s="552" t="str">
        <f t="shared" si="1296"/>
        <v/>
      </c>
      <c r="KE80" s="552" t="str">
        <f t="shared" si="1296"/>
        <v/>
      </c>
      <c r="KF80" s="552" t="str">
        <f t="shared" si="1296"/>
        <v/>
      </c>
      <c r="KG80" s="552" t="str">
        <f t="shared" si="1296"/>
        <v/>
      </c>
      <c r="KH80" s="552">
        <f t="shared" si="1296"/>
        <v>0</v>
      </c>
      <c r="KI80" s="552" t="str">
        <f t="shared" si="1296"/>
        <v/>
      </c>
      <c r="KJ80" s="552" t="str">
        <f t="shared" si="1296"/>
        <v/>
      </c>
      <c r="KK80" s="552" t="str">
        <f t="shared" si="1296"/>
        <v/>
      </c>
      <c r="KL80" s="552" t="str">
        <f t="shared" si="1296"/>
        <v/>
      </c>
      <c r="KM80" s="552" t="str">
        <f t="shared" si="1296"/>
        <v/>
      </c>
    </row>
    <row r="81" spans="2:299" ht="18" customHeight="1" x14ac:dyDescent="0.25">
      <c r="B81" s="551">
        <f t="shared" si="1151"/>
        <v>2820</v>
      </c>
      <c r="C81" s="269">
        <v>129</v>
      </c>
      <c r="D81" s="269" t="s">
        <v>75</v>
      </c>
      <c r="E81" s="269">
        <v>0</v>
      </c>
      <c r="F81" s="269">
        <v>153</v>
      </c>
      <c r="G81" s="269" t="s">
        <v>75</v>
      </c>
      <c r="H81" s="269">
        <v>0</v>
      </c>
      <c r="I81" s="269" t="s">
        <v>181</v>
      </c>
      <c r="J81" s="269" t="s">
        <v>568</v>
      </c>
      <c r="K81" s="546">
        <f>VLOOKUP(I81,' 5.0 - Rebaixos'!B:N,11,FALSE)</f>
        <v>2572.8000000000002</v>
      </c>
      <c r="L81" s="546"/>
      <c r="M81" s="546"/>
      <c r="N81" s="546"/>
      <c r="O81" s="547">
        <f t="shared" si="1152"/>
        <v>0.02</v>
      </c>
      <c r="P81" s="547">
        <f t="shared" si="1171"/>
        <v>51.456000000000003</v>
      </c>
      <c r="Q81" s="269">
        <v>129</v>
      </c>
      <c r="R81" s="269" t="s">
        <v>75</v>
      </c>
      <c r="S81" s="269">
        <v>0</v>
      </c>
      <c r="T81" s="269">
        <v>153</v>
      </c>
      <c r="U81" s="269" t="s">
        <v>75</v>
      </c>
      <c r="V81" s="269">
        <v>0</v>
      </c>
      <c r="W81" s="548" t="s">
        <v>181</v>
      </c>
      <c r="X81" s="269"/>
      <c r="Y81" s="269"/>
      <c r="Z81" s="546">
        <v>1</v>
      </c>
      <c r="AA81" s="546">
        <f t="shared" si="1153"/>
        <v>2572.8000000000002</v>
      </c>
      <c r="AB81" s="549" t="s">
        <v>340</v>
      </c>
      <c r="AC81" s="37" t="str">
        <f t="shared" si="1237"/>
        <v/>
      </c>
      <c r="AD81" s="9" t="str">
        <f t="shared" si="1238"/>
        <v>REC</v>
      </c>
      <c r="AE81" s="552" t="str">
        <f>IF(AND($I81&lt;&gt;"",$AD81="CL"),IF(AND($O81&gt;#REF!,$O81&lt;=AN$8),$K81,""),"")</f>
        <v/>
      </c>
      <c r="AF81" s="552" t="str">
        <f t="shared" si="1239"/>
        <v/>
      </c>
      <c r="AG81" s="552" t="str">
        <f t="shared" si="1240"/>
        <v/>
      </c>
      <c r="AH81" s="552" t="str">
        <f t="shared" si="1241"/>
        <v/>
      </c>
      <c r="AI81" s="552" t="str">
        <f t="shared" si="1242"/>
        <v/>
      </c>
      <c r="AJ81" s="552" t="str">
        <f t="shared" si="1243"/>
        <v/>
      </c>
      <c r="AK81" s="552" t="str">
        <f t="shared" si="1244"/>
        <v/>
      </c>
      <c r="AL81" s="552" t="str">
        <f t="shared" si="1245"/>
        <v/>
      </c>
      <c r="AM81" s="37">
        <f t="shared" si="1099"/>
        <v>-2572.8000000000002</v>
      </c>
      <c r="AN81" s="552" t="str">
        <f t="shared" ref="AN81:BA81" si="1297">IF(AND($I81&lt;&gt;"",$AD81="C"),IF(AND($O81&gt;AM$8,$O81&lt;=AN$8),$K81,""),"")</f>
        <v/>
      </c>
      <c r="AO81" s="552" t="str">
        <f t="shared" si="1297"/>
        <v/>
      </c>
      <c r="AP81" s="552" t="str">
        <f t="shared" si="1297"/>
        <v/>
      </c>
      <c r="AQ81" s="552" t="str">
        <f t="shared" si="1297"/>
        <v/>
      </c>
      <c r="AR81" s="552" t="str">
        <f t="shared" si="1297"/>
        <v/>
      </c>
      <c r="AS81" s="552" t="str">
        <f t="shared" si="1297"/>
        <v/>
      </c>
      <c r="AT81" s="552" t="str">
        <f t="shared" si="1297"/>
        <v/>
      </c>
      <c r="AU81" s="552" t="str">
        <f t="shared" si="1297"/>
        <v/>
      </c>
      <c r="AV81" s="552" t="str">
        <f t="shared" si="1297"/>
        <v/>
      </c>
      <c r="AW81" s="552" t="str">
        <f t="shared" si="1297"/>
        <v/>
      </c>
      <c r="AX81" s="552" t="str">
        <f t="shared" si="1297"/>
        <v/>
      </c>
      <c r="AY81" s="552" t="str">
        <f t="shared" si="1297"/>
        <v/>
      </c>
      <c r="AZ81" s="552" t="str">
        <f t="shared" si="1297"/>
        <v/>
      </c>
      <c r="BA81" s="552" t="str">
        <f t="shared" si="1297"/>
        <v/>
      </c>
      <c r="BB81" s="229"/>
      <c r="BC81" s="552" t="str">
        <f t="shared" ref="BC81:BP81" si="1298">IF(AND($I81&lt;&gt;"",$AD81="C"),IF(AND($O81&gt;BB$8,$O81&lt;=BC$8),$L81,""),"")</f>
        <v/>
      </c>
      <c r="BD81" s="552" t="str">
        <f t="shared" si="1298"/>
        <v/>
      </c>
      <c r="BE81" s="552" t="str">
        <f t="shared" si="1298"/>
        <v/>
      </c>
      <c r="BF81" s="552" t="str">
        <f t="shared" si="1298"/>
        <v/>
      </c>
      <c r="BG81" s="552" t="str">
        <f t="shared" si="1298"/>
        <v/>
      </c>
      <c r="BH81" s="552" t="str">
        <f t="shared" si="1298"/>
        <v/>
      </c>
      <c r="BI81" s="552" t="str">
        <f t="shared" si="1298"/>
        <v/>
      </c>
      <c r="BJ81" s="552" t="str">
        <f t="shared" si="1298"/>
        <v/>
      </c>
      <c r="BK81" s="552" t="str">
        <f t="shared" si="1298"/>
        <v/>
      </c>
      <c r="BL81" s="552" t="str">
        <f t="shared" si="1298"/>
        <v/>
      </c>
      <c r="BM81" s="552" t="str">
        <f t="shared" si="1298"/>
        <v/>
      </c>
      <c r="BN81" s="552" t="str">
        <f t="shared" si="1298"/>
        <v/>
      </c>
      <c r="BO81" s="552" t="str">
        <f t="shared" si="1298"/>
        <v/>
      </c>
      <c r="BP81" s="552" t="str">
        <f t="shared" si="1298"/>
        <v/>
      </c>
      <c r="BR81" s="552" t="str">
        <f t="shared" ref="BR81:CC81" si="1299">IF(AND($I81&lt;&gt;"",$AD81="C"),IF(AND($O81&gt;BQ$8,$O81&lt;=BR$8),$M81,""),"")</f>
        <v/>
      </c>
      <c r="BS81" s="552" t="str">
        <f t="shared" si="1299"/>
        <v/>
      </c>
      <c r="BT81" s="552" t="str">
        <f t="shared" si="1299"/>
        <v/>
      </c>
      <c r="BU81" s="552" t="str">
        <f t="shared" si="1299"/>
        <v/>
      </c>
      <c r="BV81" s="552" t="str">
        <f t="shared" si="1299"/>
        <v/>
      </c>
      <c r="BW81" s="552" t="str">
        <f t="shared" si="1299"/>
        <v/>
      </c>
      <c r="BX81" s="552" t="str">
        <f t="shared" si="1299"/>
        <v/>
      </c>
      <c r="BY81" s="552" t="str">
        <f t="shared" si="1299"/>
        <v/>
      </c>
      <c r="BZ81" s="552" t="str">
        <f t="shared" si="1299"/>
        <v/>
      </c>
      <c r="CA81" s="552" t="str">
        <f t="shared" si="1299"/>
        <v/>
      </c>
      <c r="CB81" s="552" t="str">
        <f t="shared" si="1299"/>
        <v/>
      </c>
      <c r="CC81" s="552" t="str">
        <f t="shared" si="1299"/>
        <v/>
      </c>
      <c r="CD81" s="229"/>
      <c r="CE81" s="552" t="str">
        <f t="shared" ref="CE81:CK81" si="1300">IF(AND($I81&lt;&gt;"",$AD81="SM"),IF(AND($O81&gt;CD$8,$O81&lt;=CE$8),$N81,""),"")</f>
        <v/>
      </c>
      <c r="CF81" s="552" t="str">
        <f t="shared" si="1300"/>
        <v/>
      </c>
      <c r="CG81" s="552" t="str">
        <f t="shared" si="1300"/>
        <v/>
      </c>
      <c r="CH81" s="552" t="str">
        <f t="shared" si="1300"/>
        <v/>
      </c>
      <c r="CI81" s="552" t="str">
        <f t="shared" si="1300"/>
        <v/>
      </c>
      <c r="CJ81" s="552" t="str">
        <f t="shared" si="1300"/>
        <v/>
      </c>
      <c r="CK81" s="552" t="str">
        <f t="shared" si="1300"/>
        <v/>
      </c>
      <c r="CM81" s="553" t="str">
        <f t="shared" ref="CM81:CZ81" si="1301">IF(AND($I81&lt;&gt;"",OR($AD81="ELE",$AD81="ELD",$AD81="CX")),IF(AND($O81&gt;CL$8,$O81&lt;=CM$8),$K81,""),"")</f>
        <v/>
      </c>
      <c r="CN81" s="553" t="str">
        <f t="shared" si="1301"/>
        <v/>
      </c>
      <c r="CO81" s="553" t="str">
        <f t="shared" si="1301"/>
        <v/>
      </c>
      <c r="CP81" s="553" t="str">
        <f t="shared" si="1301"/>
        <v/>
      </c>
      <c r="CQ81" s="553" t="str">
        <f t="shared" si="1301"/>
        <v/>
      </c>
      <c r="CR81" s="553" t="str">
        <f t="shared" si="1301"/>
        <v/>
      </c>
      <c r="CS81" s="553" t="str">
        <f t="shared" si="1301"/>
        <v/>
      </c>
      <c r="CT81" s="553" t="str">
        <f t="shared" si="1301"/>
        <v/>
      </c>
      <c r="CU81" s="553" t="str">
        <f t="shared" si="1301"/>
        <v/>
      </c>
      <c r="CV81" s="553" t="str">
        <f t="shared" si="1301"/>
        <v/>
      </c>
      <c r="CW81" s="553" t="str">
        <f t="shared" si="1301"/>
        <v/>
      </c>
      <c r="CX81" s="553" t="str">
        <f t="shared" si="1301"/>
        <v/>
      </c>
      <c r="CY81" s="553" t="str">
        <f t="shared" si="1301"/>
        <v/>
      </c>
      <c r="CZ81" s="553" t="str">
        <f t="shared" si="1301"/>
        <v/>
      </c>
      <c r="DB81" s="553">
        <f t="shared" ref="DB81:DO81" si="1302">IF(AND($W81&lt;&gt;"",$AB81="CF"),IF(AND($O81&gt;DA$8,$O81&lt;=DB$8),$AA81,""),"")</f>
        <v>2572.8000000000002</v>
      </c>
      <c r="DC81" s="553" t="str">
        <f t="shared" si="1302"/>
        <v/>
      </c>
      <c r="DD81" s="553" t="str">
        <f t="shared" si="1302"/>
        <v/>
      </c>
      <c r="DE81" s="553" t="str">
        <f t="shared" si="1302"/>
        <v/>
      </c>
      <c r="DF81" s="553" t="str">
        <f t="shared" si="1302"/>
        <v/>
      </c>
      <c r="DG81" s="553" t="str">
        <f t="shared" si="1302"/>
        <v/>
      </c>
      <c r="DH81" s="553" t="str">
        <f t="shared" si="1302"/>
        <v/>
      </c>
      <c r="DI81" s="553" t="str">
        <f t="shared" si="1302"/>
        <v/>
      </c>
      <c r="DJ81" s="553" t="str">
        <f t="shared" si="1302"/>
        <v/>
      </c>
      <c r="DK81" s="553" t="str">
        <f t="shared" si="1302"/>
        <v/>
      </c>
      <c r="DL81" s="553" t="str">
        <f t="shared" si="1302"/>
        <v/>
      </c>
      <c r="DM81" s="553" t="str">
        <f t="shared" si="1302"/>
        <v/>
      </c>
      <c r="DN81" s="553" t="str">
        <f t="shared" si="1302"/>
        <v/>
      </c>
      <c r="DO81" s="553" t="str">
        <f t="shared" si="1302"/>
        <v/>
      </c>
      <c r="DQ81" s="553" t="str">
        <f t="shared" ref="DQ81:ED81" si="1303">IF(AND($W81&lt;&gt;"",$AB81="CA"),IF(AND($O81&gt;DP$8,$O81&lt;=DQ$8),$AA81,""),"")</f>
        <v/>
      </c>
      <c r="DR81" s="553" t="str">
        <f t="shared" si="1303"/>
        <v/>
      </c>
      <c r="DS81" s="553" t="str">
        <f t="shared" si="1303"/>
        <v/>
      </c>
      <c r="DT81" s="553" t="str">
        <f t="shared" si="1303"/>
        <v/>
      </c>
      <c r="DU81" s="553" t="str">
        <f t="shared" si="1303"/>
        <v/>
      </c>
      <c r="DV81" s="553" t="str">
        <f t="shared" si="1303"/>
        <v/>
      </c>
      <c r="DW81" s="553" t="str">
        <f t="shared" si="1303"/>
        <v/>
      </c>
      <c r="DX81" s="553" t="str">
        <f t="shared" si="1303"/>
        <v/>
      </c>
      <c r="DY81" s="553" t="str">
        <f t="shared" si="1303"/>
        <v/>
      </c>
      <c r="DZ81" s="553" t="str">
        <f t="shared" si="1303"/>
        <v/>
      </c>
      <c r="EA81" s="553" t="str">
        <f t="shared" si="1303"/>
        <v/>
      </c>
      <c r="EB81" s="553" t="str">
        <f t="shared" si="1303"/>
        <v/>
      </c>
      <c r="EC81" s="553" t="str">
        <f t="shared" si="1303"/>
        <v/>
      </c>
      <c r="ED81" s="553" t="str">
        <f t="shared" si="1303"/>
        <v/>
      </c>
      <c r="EF81" s="553" t="str">
        <f t="shared" ref="EF81:ES81" si="1304">IF($AC81="BFC",IF(AND($O81&gt;EE$8,$O81&lt;=EF$8),$AA81,""),"")</f>
        <v/>
      </c>
      <c r="EG81" s="553" t="str">
        <f t="shared" si="1304"/>
        <v/>
      </c>
      <c r="EH81" s="553" t="str">
        <f t="shared" si="1304"/>
        <v/>
      </c>
      <c r="EI81" s="553" t="str">
        <f t="shared" si="1304"/>
        <v/>
      </c>
      <c r="EJ81" s="553" t="str">
        <f t="shared" si="1304"/>
        <v/>
      </c>
      <c r="EK81" s="553" t="str">
        <f t="shared" si="1304"/>
        <v/>
      </c>
      <c r="EL81" s="553" t="str">
        <f t="shared" si="1304"/>
        <v/>
      </c>
      <c r="EM81" s="553" t="str">
        <f t="shared" si="1304"/>
        <v/>
      </c>
      <c r="EN81" s="553" t="str">
        <f t="shared" si="1304"/>
        <v/>
      </c>
      <c r="EO81" s="553" t="str">
        <f t="shared" si="1304"/>
        <v/>
      </c>
      <c r="EP81" s="553" t="str">
        <f t="shared" si="1304"/>
        <v/>
      </c>
      <c r="EQ81" s="553" t="str">
        <f t="shared" si="1304"/>
        <v/>
      </c>
      <c r="ER81" s="553" t="str">
        <f t="shared" si="1304"/>
        <v/>
      </c>
      <c r="ES81" s="553" t="str">
        <f t="shared" si="1304"/>
        <v/>
      </c>
      <c r="EU81" s="553" t="str">
        <f t="shared" ref="EU81:FH81" si="1305">IF($AC81="BFN",IF(AND($O81&gt;ET$8,$O81&lt;=EU$8),$AA81,""),"")</f>
        <v/>
      </c>
      <c r="EV81" s="553" t="str">
        <f t="shared" si="1305"/>
        <v/>
      </c>
      <c r="EW81" s="553" t="str">
        <f t="shared" si="1305"/>
        <v/>
      </c>
      <c r="EX81" s="553" t="str">
        <f t="shared" si="1305"/>
        <v/>
      </c>
      <c r="EY81" s="553" t="str">
        <f t="shared" si="1305"/>
        <v/>
      </c>
      <c r="EZ81" s="553" t="str">
        <f t="shared" si="1305"/>
        <v/>
      </c>
      <c r="FA81" s="553" t="str">
        <f t="shared" si="1305"/>
        <v/>
      </c>
      <c r="FB81" s="553" t="str">
        <f t="shared" si="1305"/>
        <v/>
      </c>
      <c r="FC81" s="553" t="str">
        <f t="shared" si="1305"/>
        <v/>
      </c>
      <c r="FD81" s="553" t="str">
        <f t="shared" si="1305"/>
        <v/>
      </c>
      <c r="FE81" s="553" t="str">
        <f t="shared" si="1305"/>
        <v/>
      </c>
      <c r="FF81" s="553" t="str">
        <f t="shared" si="1305"/>
        <v/>
      </c>
      <c r="FG81" s="553" t="str">
        <f t="shared" si="1305"/>
        <v/>
      </c>
      <c r="FH81" s="553" t="str">
        <f t="shared" si="1305"/>
        <v/>
      </c>
      <c r="FJ81" s="553" t="str">
        <f t="shared" ref="FJ81:FW81" si="1306">IF(AND($I81&lt;&gt;"",$AD81="RCS"),IF(AND($O81&gt;FI$8,$O81&lt;=FJ$8),SUM($K81:$M81),""),"")</f>
        <v/>
      </c>
      <c r="FK81" s="553" t="str">
        <f t="shared" si="1306"/>
        <v/>
      </c>
      <c r="FL81" s="553" t="str">
        <f t="shared" si="1306"/>
        <v/>
      </c>
      <c r="FM81" s="553" t="str">
        <f t="shared" si="1306"/>
        <v/>
      </c>
      <c r="FN81" s="553" t="str">
        <f t="shared" si="1306"/>
        <v/>
      </c>
      <c r="FO81" s="553" t="str">
        <f t="shared" si="1306"/>
        <v/>
      </c>
      <c r="FP81" s="553" t="str">
        <f t="shared" si="1306"/>
        <v/>
      </c>
      <c r="FQ81" s="553" t="str">
        <f t="shared" si="1306"/>
        <v/>
      </c>
      <c r="FR81" s="553" t="str">
        <f t="shared" si="1306"/>
        <v/>
      </c>
      <c r="FS81" s="553" t="str">
        <f t="shared" si="1306"/>
        <v/>
      </c>
      <c r="FT81" s="553" t="str">
        <f t="shared" si="1306"/>
        <v/>
      </c>
      <c r="FU81" s="553" t="str">
        <f t="shared" si="1306"/>
        <v/>
      </c>
      <c r="FV81" s="553" t="str">
        <f t="shared" si="1306"/>
        <v/>
      </c>
      <c r="FW81" s="553" t="str">
        <f t="shared" si="1306"/>
        <v/>
      </c>
      <c r="FY81" s="553">
        <f t="shared" ref="FY81:GL81" si="1307">IF(AND($I81&lt;&gt;"",$AD81="REC"),IF(AND($O81&gt;FX$8,$O81&lt;=FY$8),SUM($K81:$M81),""),"")</f>
        <v>2572.8000000000002</v>
      </c>
      <c r="FZ81" s="553" t="str">
        <f t="shared" si="1307"/>
        <v/>
      </c>
      <c r="GA81" s="553" t="str">
        <f t="shared" si="1307"/>
        <v/>
      </c>
      <c r="GB81" s="553" t="str">
        <f t="shared" si="1307"/>
        <v/>
      </c>
      <c r="GC81" s="553" t="str">
        <f t="shared" si="1307"/>
        <v/>
      </c>
      <c r="GD81" s="553" t="str">
        <f t="shared" si="1307"/>
        <v/>
      </c>
      <c r="GE81" s="553" t="str">
        <f t="shared" si="1307"/>
        <v/>
      </c>
      <c r="GF81" s="553" t="str">
        <f t="shared" si="1307"/>
        <v/>
      </c>
      <c r="GG81" s="553" t="str">
        <f t="shared" si="1307"/>
        <v/>
      </c>
      <c r="GH81" s="553" t="str">
        <f t="shared" si="1307"/>
        <v/>
      </c>
      <c r="GI81" s="553" t="str">
        <f t="shared" si="1307"/>
        <v/>
      </c>
      <c r="GJ81" s="553" t="str">
        <f t="shared" si="1307"/>
        <v/>
      </c>
      <c r="GK81" s="553" t="str">
        <f t="shared" si="1307"/>
        <v/>
      </c>
      <c r="GL81" s="553" t="str">
        <f t="shared" si="1307"/>
        <v/>
      </c>
      <c r="GN81" s="553" t="str">
        <f t="shared" ref="GN81:HA81" si="1308">IF(AND($I81&lt;&gt;"",$AD81="RBA"),IF(AND($O81&gt;GM$8,$O81&lt;=GN$8),SUM($K81:$M81),""),"")</f>
        <v/>
      </c>
      <c r="GO81" s="553" t="str">
        <f t="shared" si="1308"/>
        <v/>
      </c>
      <c r="GP81" s="553" t="str">
        <f t="shared" si="1308"/>
        <v/>
      </c>
      <c r="GQ81" s="553" t="str">
        <f t="shared" si="1308"/>
        <v/>
      </c>
      <c r="GR81" s="553" t="str">
        <f t="shared" si="1308"/>
        <v/>
      </c>
      <c r="GS81" s="553" t="str">
        <f t="shared" si="1308"/>
        <v/>
      </c>
      <c r="GT81" s="553" t="str">
        <f t="shared" si="1308"/>
        <v/>
      </c>
      <c r="GU81" s="553" t="str">
        <f t="shared" si="1308"/>
        <v/>
      </c>
      <c r="GV81" s="553" t="str">
        <f t="shared" si="1308"/>
        <v/>
      </c>
      <c r="GW81" s="553" t="str">
        <f t="shared" si="1308"/>
        <v/>
      </c>
      <c r="GX81" s="553" t="str">
        <f t="shared" si="1308"/>
        <v/>
      </c>
      <c r="GY81" s="553" t="str">
        <f t="shared" si="1308"/>
        <v/>
      </c>
      <c r="GZ81" s="553" t="str">
        <f t="shared" si="1308"/>
        <v/>
      </c>
      <c r="HA81" s="553" t="str">
        <f t="shared" si="1308"/>
        <v/>
      </c>
      <c r="HC81" s="553" t="str">
        <f t="shared" ref="HC81:HP81" si="1309">IF(AND($I81&lt;&gt;"",$AD81="RBS"),IF(AND($O81&gt;HB$8,$O81&lt;=HC$8),SUM($K81:$M81),""),"")</f>
        <v/>
      </c>
      <c r="HD81" s="553" t="str">
        <f t="shared" si="1309"/>
        <v/>
      </c>
      <c r="HE81" s="553" t="str">
        <f t="shared" si="1309"/>
        <v/>
      </c>
      <c r="HF81" s="553" t="str">
        <f t="shared" si="1309"/>
        <v/>
      </c>
      <c r="HG81" s="553" t="str">
        <f t="shared" si="1309"/>
        <v/>
      </c>
      <c r="HH81" s="553" t="str">
        <f t="shared" si="1309"/>
        <v/>
      </c>
      <c r="HI81" s="553" t="str">
        <f t="shared" si="1309"/>
        <v/>
      </c>
      <c r="HJ81" s="553" t="str">
        <f t="shared" si="1309"/>
        <v/>
      </c>
      <c r="HK81" s="553" t="str">
        <f t="shared" si="1309"/>
        <v/>
      </c>
      <c r="HL81" s="553" t="str">
        <f t="shared" si="1309"/>
        <v/>
      </c>
      <c r="HM81" s="553" t="str">
        <f t="shared" si="1309"/>
        <v/>
      </c>
      <c r="HN81" s="553" t="str">
        <f t="shared" si="1309"/>
        <v/>
      </c>
      <c r="HO81" s="553" t="str">
        <f t="shared" si="1309"/>
        <v/>
      </c>
      <c r="HP81" s="553" t="str">
        <f t="shared" si="1309"/>
        <v/>
      </c>
      <c r="HR81" s="553" t="str">
        <f t="shared" ref="HR81:IE81" si="1310">IF(AND($I81&lt;&gt;"",$AD81="RCD"),IF(AND($O81&gt;HQ$8,$O81&lt;=HR$8),SUM($K81:$M81),""),"")</f>
        <v/>
      </c>
      <c r="HS81" s="553" t="str">
        <f t="shared" si="1310"/>
        <v/>
      </c>
      <c r="HT81" s="553" t="str">
        <f t="shared" si="1310"/>
        <v/>
      </c>
      <c r="HU81" s="553" t="str">
        <f t="shared" si="1310"/>
        <v/>
      </c>
      <c r="HV81" s="553" t="str">
        <f t="shared" si="1310"/>
        <v/>
      </c>
      <c r="HW81" s="553" t="str">
        <f t="shared" si="1310"/>
        <v/>
      </c>
      <c r="HX81" s="553" t="str">
        <f t="shared" si="1310"/>
        <v/>
      </c>
      <c r="HY81" s="553" t="str">
        <f t="shared" si="1310"/>
        <v/>
      </c>
      <c r="HZ81" s="553" t="str">
        <f t="shared" si="1310"/>
        <v/>
      </c>
      <c r="IA81" s="553" t="str">
        <f t="shared" si="1310"/>
        <v/>
      </c>
      <c r="IB81" s="553" t="str">
        <f t="shared" si="1310"/>
        <v/>
      </c>
      <c r="IC81" s="553" t="str">
        <f t="shared" si="1310"/>
        <v/>
      </c>
      <c r="ID81" s="553" t="str">
        <f t="shared" si="1310"/>
        <v/>
      </c>
      <c r="IE81" s="553" t="str">
        <f t="shared" si="1310"/>
        <v/>
      </c>
      <c r="IG81" s="552">
        <f t="shared" ref="IG81:IT81" si="1311">IF(AND($I81&lt;&gt;""),IF(AND($O81&gt;IF$8,$O81&lt;=IG$8),$K81,""),"")</f>
        <v>2572.8000000000002</v>
      </c>
      <c r="IH81" s="552" t="str">
        <f t="shared" si="1311"/>
        <v/>
      </c>
      <c r="II81" s="552" t="str">
        <f t="shared" si="1311"/>
        <v/>
      </c>
      <c r="IJ81" s="552" t="str">
        <f t="shared" si="1311"/>
        <v/>
      </c>
      <c r="IK81" s="552" t="str">
        <f t="shared" si="1311"/>
        <v/>
      </c>
      <c r="IL81" s="552" t="str">
        <f t="shared" si="1311"/>
        <v/>
      </c>
      <c r="IM81" s="552" t="str">
        <f t="shared" si="1311"/>
        <v/>
      </c>
      <c r="IN81" s="552" t="str">
        <f t="shared" si="1311"/>
        <v/>
      </c>
      <c r="IO81" s="552" t="str">
        <f t="shared" si="1311"/>
        <v/>
      </c>
      <c r="IP81" s="552" t="str">
        <f t="shared" si="1311"/>
        <v/>
      </c>
      <c r="IQ81" s="552" t="str">
        <f t="shared" si="1311"/>
        <v/>
      </c>
      <c r="IR81" s="552" t="str">
        <f t="shared" si="1311"/>
        <v/>
      </c>
      <c r="IS81" s="552" t="str">
        <f t="shared" si="1311"/>
        <v/>
      </c>
      <c r="IT81" s="552" t="str">
        <f t="shared" si="1311"/>
        <v/>
      </c>
      <c r="IU81" s="229"/>
      <c r="IV81" s="552">
        <f t="shared" si="1187"/>
        <v>0</v>
      </c>
      <c r="IW81" s="552" t="str">
        <f t="shared" si="1188"/>
        <v/>
      </c>
      <c r="IX81" s="552" t="str">
        <f t="shared" si="1189"/>
        <v/>
      </c>
      <c r="IY81" s="552" t="str">
        <f t="shared" si="1190"/>
        <v/>
      </c>
      <c r="IZ81" s="552" t="str">
        <f t="shared" si="1191"/>
        <v/>
      </c>
      <c r="JA81" s="552" t="str">
        <f t="shared" si="1192"/>
        <v/>
      </c>
      <c r="JB81" s="552" t="str">
        <f t="shared" si="1193"/>
        <v/>
      </c>
      <c r="JC81" s="552" t="str">
        <f t="shared" si="1194"/>
        <v/>
      </c>
      <c r="JD81" s="552" t="str">
        <f t="shared" si="1195"/>
        <v/>
      </c>
      <c r="JE81" s="552" t="str">
        <f t="shared" si="1196"/>
        <v/>
      </c>
      <c r="JF81" s="552" t="str">
        <f t="shared" si="1197"/>
        <v/>
      </c>
      <c r="JG81" s="552" t="str">
        <f t="shared" si="1198"/>
        <v/>
      </c>
      <c r="JH81" s="552" t="str">
        <f t="shared" si="1199"/>
        <v/>
      </c>
      <c r="JI81" s="552" t="str">
        <f t="shared" si="1200"/>
        <v/>
      </c>
      <c r="JJ81" s="229"/>
      <c r="JK81" s="552">
        <f t="shared" ref="JK81:JX81" si="1312">IF(AND($I81&lt;&gt;""),IF(AND($O81&gt;JJ$8,$O81&lt;=JK$8),$M81,""),"")</f>
        <v>0</v>
      </c>
      <c r="JL81" s="552" t="str">
        <f t="shared" si="1312"/>
        <v/>
      </c>
      <c r="JM81" s="552" t="str">
        <f t="shared" si="1312"/>
        <v/>
      </c>
      <c r="JN81" s="552" t="str">
        <f t="shared" si="1312"/>
        <v/>
      </c>
      <c r="JO81" s="552" t="str">
        <f t="shared" si="1312"/>
        <v/>
      </c>
      <c r="JP81" s="552" t="str">
        <f t="shared" si="1312"/>
        <v/>
      </c>
      <c r="JQ81" s="552" t="str">
        <f t="shared" si="1312"/>
        <v/>
      </c>
      <c r="JR81" s="552" t="str">
        <f t="shared" si="1312"/>
        <v/>
      </c>
      <c r="JS81" s="552" t="str">
        <f t="shared" si="1312"/>
        <v/>
      </c>
      <c r="JT81" s="552" t="str">
        <f t="shared" si="1312"/>
        <v/>
      </c>
      <c r="JU81" s="552" t="str">
        <f t="shared" si="1312"/>
        <v/>
      </c>
      <c r="JV81" s="552" t="str">
        <f t="shared" si="1312"/>
        <v/>
      </c>
      <c r="JW81" s="552" t="str">
        <f t="shared" si="1312"/>
        <v/>
      </c>
      <c r="JX81" s="552" t="str">
        <f t="shared" si="1312"/>
        <v/>
      </c>
      <c r="JY81" s="229"/>
      <c r="JZ81" s="552">
        <f t="shared" ref="JZ81:KM81" si="1313">IF(AND($I81&lt;&gt;""),IF(AND($O81&gt;JY$8,$O81&lt;=JZ$8),$N81,""),"")</f>
        <v>0</v>
      </c>
      <c r="KA81" s="552" t="str">
        <f t="shared" si="1313"/>
        <v/>
      </c>
      <c r="KB81" s="552" t="str">
        <f t="shared" si="1313"/>
        <v/>
      </c>
      <c r="KC81" s="552" t="str">
        <f t="shared" si="1313"/>
        <v/>
      </c>
      <c r="KD81" s="552" t="str">
        <f t="shared" si="1313"/>
        <v/>
      </c>
      <c r="KE81" s="552" t="str">
        <f t="shared" si="1313"/>
        <v/>
      </c>
      <c r="KF81" s="552" t="str">
        <f t="shared" si="1313"/>
        <v/>
      </c>
      <c r="KG81" s="552" t="str">
        <f t="shared" si="1313"/>
        <v/>
      </c>
      <c r="KH81" s="552" t="str">
        <f t="shared" si="1313"/>
        <v/>
      </c>
      <c r="KI81" s="552" t="str">
        <f t="shared" si="1313"/>
        <v/>
      </c>
      <c r="KJ81" s="552" t="str">
        <f t="shared" si="1313"/>
        <v/>
      </c>
      <c r="KK81" s="552" t="str">
        <f t="shared" si="1313"/>
        <v/>
      </c>
      <c r="KL81" s="552" t="str">
        <f t="shared" si="1313"/>
        <v/>
      </c>
      <c r="KM81" s="552" t="str">
        <f t="shared" si="1313"/>
        <v/>
      </c>
    </row>
    <row r="82" spans="2:299" ht="18" customHeight="1" x14ac:dyDescent="0.25">
      <c r="B82" s="551">
        <f t="shared" si="1151"/>
        <v>3075.6949999999997</v>
      </c>
      <c r="C82" s="269">
        <v>141</v>
      </c>
      <c r="D82" s="269" t="s">
        <v>75</v>
      </c>
      <c r="E82" s="269">
        <v>0</v>
      </c>
      <c r="F82" s="269">
        <v>166</v>
      </c>
      <c r="G82" s="269" t="s">
        <v>75</v>
      </c>
      <c r="H82" s="269">
        <v>11.39</v>
      </c>
      <c r="I82" s="269" t="s">
        <v>609</v>
      </c>
      <c r="J82" s="269" t="s">
        <v>568</v>
      </c>
      <c r="K82" s="546">
        <f>VLOOKUP(I82,' 5.0 - Rebaixos'!B:N,11,FALSE)</f>
        <v>1187.44758</v>
      </c>
      <c r="L82" s="546"/>
      <c r="M82" s="546"/>
      <c r="N82" s="546"/>
      <c r="O82" s="547">
        <f t="shared" si="1152"/>
        <v>0.02</v>
      </c>
      <c r="P82" s="547">
        <f t="shared" si="1171"/>
        <v>23.748951600000002</v>
      </c>
      <c r="Q82" s="269">
        <v>141</v>
      </c>
      <c r="R82" s="269" t="s">
        <v>75</v>
      </c>
      <c r="S82" s="269">
        <v>0</v>
      </c>
      <c r="T82" s="269">
        <v>166</v>
      </c>
      <c r="U82" s="269" t="s">
        <v>75</v>
      </c>
      <c r="V82" s="269">
        <v>11.39</v>
      </c>
      <c r="W82" s="548" t="s">
        <v>609</v>
      </c>
      <c r="X82" s="269"/>
      <c r="Y82" s="269"/>
      <c r="Z82" s="546">
        <v>1</v>
      </c>
      <c r="AA82" s="546">
        <f t="shared" si="1153"/>
        <v>1187.44758</v>
      </c>
      <c r="AB82" s="549" t="s">
        <v>340</v>
      </c>
      <c r="AC82" s="37" t="str">
        <f t="shared" si="1237"/>
        <v/>
      </c>
      <c r="AD82" s="9" t="str">
        <f t="shared" si="1238"/>
        <v>RBA</v>
      </c>
      <c r="AE82" s="552" t="str">
        <f>IF(AND($I82&lt;&gt;"",$AD82="CL"),IF(AND($O82&gt;#REF!,$O82&lt;=AN$8),$K82,""),"")</f>
        <v/>
      </c>
      <c r="AF82" s="552" t="str">
        <f t="shared" si="1239"/>
        <v/>
      </c>
      <c r="AG82" s="552" t="str">
        <f t="shared" si="1240"/>
        <v/>
      </c>
      <c r="AH82" s="552" t="str">
        <f t="shared" si="1241"/>
        <v/>
      </c>
      <c r="AI82" s="552" t="str">
        <f t="shared" si="1242"/>
        <v/>
      </c>
      <c r="AJ82" s="552" t="str">
        <f t="shared" si="1243"/>
        <v/>
      </c>
      <c r="AK82" s="552" t="str">
        <f t="shared" si="1244"/>
        <v/>
      </c>
      <c r="AL82" s="552" t="str">
        <f t="shared" si="1245"/>
        <v/>
      </c>
      <c r="AM82" s="37">
        <f t="shared" si="1099"/>
        <v>0</v>
      </c>
      <c r="AN82" s="552" t="str">
        <f t="shared" ref="AN82:BA82" si="1314">IF(AND($I82&lt;&gt;"",$AD82="C"),IF(AND($O82&gt;AM$8,$O82&lt;=AN$8),$K82,""),"")</f>
        <v/>
      </c>
      <c r="AO82" s="552" t="str">
        <f t="shared" si="1314"/>
        <v/>
      </c>
      <c r="AP82" s="552" t="str">
        <f t="shared" si="1314"/>
        <v/>
      </c>
      <c r="AQ82" s="552" t="str">
        <f t="shared" si="1314"/>
        <v/>
      </c>
      <c r="AR82" s="552" t="str">
        <f t="shared" si="1314"/>
        <v/>
      </c>
      <c r="AS82" s="552" t="str">
        <f t="shared" si="1314"/>
        <v/>
      </c>
      <c r="AT82" s="552" t="str">
        <f t="shared" si="1314"/>
        <v/>
      </c>
      <c r="AU82" s="552" t="str">
        <f t="shared" si="1314"/>
        <v/>
      </c>
      <c r="AV82" s="552" t="str">
        <f t="shared" si="1314"/>
        <v/>
      </c>
      <c r="AW82" s="552" t="str">
        <f t="shared" si="1314"/>
        <v/>
      </c>
      <c r="AX82" s="552" t="str">
        <f t="shared" si="1314"/>
        <v/>
      </c>
      <c r="AY82" s="552" t="str">
        <f t="shared" si="1314"/>
        <v/>
      </c>
      <c r="AZ82" s="552" t="str">
        <f t="shared" si="1314"/>
        <v/>
      </c>
      <c r="BA82" s="552" t="str">
        <f t="shared" si="1314"/>
        <v/>
      </c>
      <c r="BB82" s="229"/>
      <c r="BC82" s="552" t="str">
        <f t="shared" ref="BC82:BP82" si="1315">IF(AND($I82&lt;&gt;"",$AD82="C"),IF(AND($O82&gt;BB$8,$O82&lt;=BC$8),$L82,""),"")</f>
        <v/>
      </c>
      <c r="BD82" s="552" t="str">
        <f t="shared" si="1315"/>
        <v/>
      </c>
      <c r="BE82" s="552" t="str">
        <f t="shared" si="1315"/>
        <v/>
      </c>
      <c r="BF82" s="552" t="str">
        <f t="shared" si="1315"/>
        <v/>
      </c>
      <c r="BG82" s="552" t="str">
        <f t="shared" si="1315"/>
        <v/>
      </c>
      <c r="BH82" s="552" t="str">
        <f t="shared" si="1315"/>
        <v/>
      </c>
      <c r="BI82" s="552" t="str">
        <f t="shared" si="1315"/>
        <v/>
      </c>
      <c r="BJ82" s="552" t="str">
        <f t="shared" si="1315"/>
        <v/>
      </c>
      <c r="BK82" s="552" t="str">
        <f t="shared" si="1315"/>
        <v/>
      </c>
      <c r="BL82" s="552" t="str">
        <f t="shared" si="1315"/>
        <v/>
      </c>
      <c r="BM82" s="552" t="str">
        <f t="shared" si="1315"/>
        <v/>
      </c>
      <c r="BN82" s="552" t="str">
        <f t="shared" si="1315"/>
        <v/>
      </c>
      <c r="BO82" s="552" t="str">
        <f t="shared" si="1315"/>
        <v/>
      </c>
      <c r="BP82" s="552" t="str">
        <f t="shared" si="1315"/>
        <v/>
      </c>
      <c r="BR82" s="552" t="str">
        <f t="shared" ref="BR82:CC82" si="1316">IF(AND($I82&lt;&gt;"",$AD82="C"),IF(AND($O82&gt;BQ$8,$O82&lt;=BR$8),$M82,""),"")</f>
        <v/>
      </c>
      <c r="BS82" s="552" t="str">
        <f t="shared" si="1316"/>
        <v/>
      </c>
      <c r="BT82" s="552" t="str">
        <f t="shared" si="1316"/>
        <v/>
      </c>
      <c r="BU82" s="552" t="str">
        <f t="shared" si="1316"/>
        <v/>
      </c>
      <c r="BV82" s="552" t="str">
        <f t="shared" si="1316"/>
        <v/>
      </c>
      <c r="BW82" s="552" t="str">
        <f t="shared" si="1316"/>
        <v/>
      </c>
      <c r="BX82" s="552" t="str">
        <f t="shared" si="1316"/>
        <v/>
      </c>
      <c r="BY82" s="552" t="str">
        <f t="shared" si="1316"/>
        <v/>
      </c>
      <c r="BZ82" s="552" t="str">
        <f t="shared" si="1316"/>
        <v/>
      </c>
      <c r="CA82" s="552" t="str">
        <f t="shared" si="1316"/>
        <v/>
      </c>
      <c r="CB82" s="552" t="str">
        <f t="shared" si="1316"/>
        <v/>
      </c>
      <c r="CC82" s="552" t="str">
        <f t="shared" si="1316"/>
        <v/>
      </c>
      <c r="CD82" s="229"/>
      <c r="CE82" s="552" t="str">
        <f t="shared" ref="CE82:CK82" si="1317">IF(AND($I82&lt;&gt;"",$AD82="SM"),IF(AND($O82&gt;CD$8,$O82&lt;=CE$8),$N82,""),"")</f>
        <v/>
      </c>
      <c r="CF82" s="552" t="str">
        <f t="shared" si="1317"/>
        <v/>
      </c>
      <c r="CG82" s="552" t="str">
        <f t="shared" si="1317"/>
        <v/>
      </c>
      <c r="CH82" s="552" t="str">
        <f t="shared" si="1317"/>
        <v/>
      </c>
      <c r="CI82" s="552" t="str">
        <f t="shared" si="1317"/>
        <v/>
      </c>
      <c r="CJ82" s="552" t="str">
        <f t="shared" si="1317"/>
        <v/>
      </c>
      <c r="CK82" s="552" t="str">
        <f t="shared" si="1317"/>
        <v/>
      </c>
      <c r="CM82" s="553" t="str">
        <f t="shared" ref="CM82:CZ82" si="1318">IF(AND($I82&lt;&gt;"",OR($AD82="ELE",$AD82="ELD",$AD82="CX")),IF(AND($O82&gt;CL$8,$O82&lt;=CM$8),$K82,""),"")</f>
        <v/>
      </c>
      <c r="CN82" s="553" t="str">
        <f t="shared" si="1318"/>
        <v/>
      </c>
      <c r="CO82" s="553" t="str">
        <f t="shared" si="1318"/>
        <v/>
      </c>
      <c r="CP82" s="553" t="str">
        <f t="shared" si="1318"/>
        <v/>
      </c>
      <c r="CQ82" s="553" t="str">
        <f t="shared" si="1318"/>
        <v/>
      </c>
      <c r="CR82" s="553" t="str">
        <f t="shared" si="1318"/>
        <v/>
      </c>
      <c r="CS82" s="553" t="str">
        <f t="shared" si="1318"/>
        <v/>
      </c>
      <c r="CT82" s="553" t="str">
        <f t="shared" si="1318"/>
        <v/>
      </c>
      <c r="CU82" s="553" t="str">
        <f t="shared" si="1318"/>
        <v/>
      </c>
      <c r="CV82" s="553" t="str">
        <f t="shared" si="1318"/>
        <v/>
      </c>
      <c r="CW82" s="553" t="str">
        <f t="shared" si="1318"/>
        <v/>
      </c>
      <c r="CX82" s="553" t="str">
        <f t="shared" si="1318"/>
        <v/>
      </c>
      <c r="CY82" s="553" t="str">
        <f t="shared" si="1318"/>
        <v/>
      </c>
      <c r="CZ82" s="553" t="str">
        <f t="shared" si="1318"/>
        <v/>
      </c>
      <c r="DB82" s="553">
        <f t="shared" ref="DB82:DO82" si="1319">IF(AND($W82&lt;&gt;"",$AB82="CF"),IF(AND($O82&gt;DA$8,$O82&lt;=DB$8),$AA82,""),"")</f>
        <v>1187.44758</v>
      </c>
      <c r="DC82" s="553" t="str">
        <f t="shared" si="1319"/>
        <v/>
      </c>
      <c r="DD82" s="553" t="str">
        <f t="shared" si="1319"/>
        <v/>
      </c>
      <c r="DE82" s="553" t="str">
        <f t="shared" si="1319"/>
        <v/>
      </c>
      <c r="DF82" s="553" t="str">
        <f t="shared" si="1319"/>
        <v/>
      </c>
      <c r="DG82" s="553" t="str">
        <f t="shared" si="1319"/>
        <v/>
      </c>
      <c r="DH82" s="553" t="str">
        <f t="shared" si="1319"/>
        <v/>
      </c>
      <c r="DI82" s="553" t="str">
        <f t="shared" si="1319"/>
        <v/>
      </c>
      <c r="DJ82" s="553" t="str">
        <f t="shared" si="1319"/>
        <v/>
      </c>
      <c r="DK82" s="553" t="str">
        <f t="shared" si="1319"/>
        <v/>
      </c>
      <c r="DL82" s="553" t="str">
        <f t="shared" si="1319"/>
        <v/>
      </c>
      <c r="DM82" s="553" t="str">
        <f t="shared" si="1319"/>
        <v/>
      </c>
      <c r="DN82" s="553" t="str">
        <f t="shared" si="1319"/>
        <v/>
      </c>
      <c r="DO82" s="553" t="str">
        <f t="shared" si="1319"/>
        <v/>
      </c>
      <c r="DQ82" s="553" t="str">
        <f t="shared" ref="DQ82:ED82" si="1320">IF(AND($W82&lt;&gt;"",$AB82="CA"),IF(AND($O82&gt;DP$8,$O82&lt;=DQ$8),$AA82,""),"")</f>
        <v/>
      </c>
      <c r="DR82" s="553" t="str">
        <f t="shared" si="1320"/>
        <v/>
      </c>
      <c r="DS82" s="553" t="str">
        <f t="shared" si="1320"/>
        <v/>
      </c>
      <c r="DT82" s="553" t="str">
        <f t="shared" si="1320"/>
        <v/>
      </c>
      <c r="DU82" s="553" t="str">
        <f t="shared" si="1320"/>
        <v/>
      </c>
      <c r="DV82" s="553" t="str">
        <f t="shared" si="1320"/>
        <v/>
      </c>
      <c r="DW82" s="553" t="str">
        <f t="shared" si="1320"/>
        <v/>
      </c>
      <c r="DX82" s="553" t="str">
        <f t="shared" si="1320"/>
        <v/>
      </c>
      <c r="DY82" s="553" t="str">
        <f t="shared" si="1320"/>
        <v/>
      </c>
      <c r="DZ82" s="553" t="str">
        <f t="shared" si="1320"/>
        <v/>
      </c>
      <c r="EA82" s="553" t="str">
        <f t="shared" si="1320"/>
        <v/>
      </c>
      <c r="EB82" s="553" t="str">
        <f t="shared" si="1320"/>
        <v/>
      </c>
      <c r="EC82" s="553" t="str">
        <f t="shared" si="1320"/>
        <v/>
      </c>
      <c r="ED82" s="553" t="str">
        <f t="shared" si="1320"/>
        <v/>
      </c>
      <c r="EF82" s="553" t="str">
        <f t="shared" ref="EF82:ES82" si="1321">IF($AC82="BFC",IF(AND($O82&gt;EE$8,$O82&lt;=EF$8),$AA82,""),"")</f>
        <v/>
      </c>
      <c r="EG82" s="553" t="str">
        <f t="shared" si="1321"/>
        <v/>
      </c>
      <c r="EH82" s="553" t="str">
        <f t="shared" si="1321"/>
        <v/>
      </c>
      <c r="EI82" s="553" t="str">
        <f t="shared" si="1321"/>
        <v/>
      </c>
      <c r="EJ82" s="553" t="str">
        <f t="shared" si="1321"/>
        <v/>
      </c>
      <c r="EK82" s="553" t="str">
        <f t="shared" si="1321"/>
        <v/>
      </c>
      <c r="EL82" s="553" t="str">
        <f t="shared" si="1321"/>
        <v/>
      </c>
      <c r="EM82" s="553" t="str">
        <f t="shared" si="1321"/>
        <v/>
      </c>
      <c r="EN82" s="553" t="str">
        <f t="shared" si="1321"/>
        <v/>
      </c>
      <c r="EO82" s="553" t="str">
        <f t="shared" si="1321"/>
        <v/>
      </c>
      <c r="EP82" s="553" t="str">
        <f t="shared" si="1321"/>
        <v/>
      </c>
      <c r="EQ82" s="553" t="str">
        <f t="shared" si="1321"/>
        <v/>
      </c>
      <c r="ER82" s="553" t="str">
        <f t="shared" si="1321"/>
        <v/>
      </c>
      <c r="ES82" s="553" t="str">
        <f t="shared" si="1321"/>
        <v/>
      </c>
      <c r="EU82" s="553" t="str">
        <f t="shared" ref="EU82:FH82" si="1322">IF($AC82="BFN",IF(AND($O82&gt;ET$8,$O82&lt;=EU$8),$AA82,""),"")</f>
        <v/>
      </c>
      <c r="EV82" s="553" t="str">
        <f t="shared" si="1322"/>
        <v/>
      </c>
      <c r="EW82" s="553" t="str">
        <f t="shared" si="1322"/>
        <v/>
      </c>
      <c r="EX82" s="553" t="str">
        <f t="shared" si="1322"/>
        <v/>
      </c>
      <c r="EY82" s="553" t="str">
        <f t="shared" si="1322"/>
        <v/>
      </c>
      <c r="EZ82" s="553" t="str">
        <f t="shared" si="1322"/>
        <v/>
      </c>
      <c r="FA82" s="553" t="str">
        <f t="shared" si="1322"/>
        <v/>
      </c>
      <c r="FB82" s="553" t="str">
        <f t="shared" si="1322"/>
        <v/>
      </c>
      <c r="FC82" s="553" t="str">
        <f t="shared" si="1322"/>
        <v/>
      </c>
      <c r="FD82" s="553" t="str">
        <f t="shared" si="1322"/>
        <v/>
      </c>
      <c r="FE82" s="553" t="str">
        <f t="shared" si="1322"/>
        <v/>
      </c>
      <c r="FF82" s="553" t="str">
        <f t="shared" si="1322"/>
        <v/>
      </c>
      <c r="FG82" s="553" t="str">
        <f t="shared" si="1322"/>
        <v/>
      </c>
      <c r="FH82" s="553" t="str">
        <f t="shared" si="1322"/>
        <v/>
      </c>
      <c r="FJ82" s="553" t="str">
        <f t="shared" ref="FJ82:FW82" si="1323">IF(AND($I82&lt;&gt;"",$AD82="RCS"),IF(AND($O82&gt;FI$8,$O82&lt;=FJ$8),SUM($K82:$M82),""),"")</f>
        <v/>
      </c>
      <c r="FK82" s="553" t="str">
        <f t="shared" si="1323"/>
        <v/>
      </c>
      <c r="FL82" s="553" t="str">
        <f t="shared" si="1323"/>
        <v/>
      </c>
      <c r="FM82" s="553" t="str">
        <f t="shared" si="1323"/>
        <v/>
      </c>
      <c r="FN82" s="553" t="str">
        <f t="shared" si="1323"/>
        <v/>
      </c>
      <c r="FO82" s="553" t="str">
        <f t="shared" si="1323"/>
        <v/>
      </c>
      <c r="FP82" s="553" t="str">
        <f t="shared" si="1323"/>
        <v/>
      </c>
      <c r="FQ82" s="553" t="str">
        <f t="shared" si="1323"/>
        <v/>
      </c>
      <c r="FR82" s="553" t="str">
        <f t="shared" si="1323"/>
        <v/>
      </c>
      <c r="FS82" s="553" t="str">
        <f t="shared" si="1323"/>
        <v/>
      </c>
      <c r="FT82" s="553" t="str">
        <f t="shared" si="1323"/>
        <v/>
      </c>
      <c r="FU82" s="553" t="str">
        <f t="shared" si="1323"/>
        <v/>
      </c>
      <c r="FV82" s="553" t="str">
        <f t="shared" si="1323"/>
        <v/>
      </c>
      <c r="FW82" s="553" t="str">
        <f t="shared" si="1323"/>
        <v/>
      </c>
      <c r="FY82" s="553" t="str">
        <f t="shared" ref="FY82:GL82" si="1324">IF(AND($I82&lt;&gt;"",$AD82="REC"),IF(AND($O82&gt;FX$8,$O82&lt;=FY$8),SUM($K82:$M82),""),"")</f>
        <v/>
      </c>
      <c r="FZ82" s="553" t="str">
        <f t="shared" si="1324"/>
        <v/>
      </c>
      <c r="GA82" s="553" t="str">
        <f t="shared" si="1324"/>
        <v/>
      </c>
      <c r="GB82" s="553" t="str">
        <f t="shared" si="1324"/>
        <v/>
      </c>
      <c r="GC82" s="553" t="str">
        <f t="shared" si="1324"/>
        <v/>
      </c>
      <c r="GD82" s="553" t="str">
        <f t="shared" si="1324"/>
        <v/>
      </c>
      <c r="GE82" s="553" t="str">
        <f t="shared" si="1324"/>
        <v/>
      </c>
      <c r="GF82" s="553" t="str">
        <f t="shared" si="1324"/>
        <v/>
      </c>
      <c r="GG82" s="553" t="str">
        <f t="shared" si="1324"/>
        <v/>
      </c>
      <c r="GH82" s="553" t="str">
        <f t="shared" si="1324"/>
        <v/>
      </c>
      <c r="GI82" s="553" t="str">
        <f t="shared" si="1324"/>
        <v/>
      </c>
      <c r="GJ82" s="553" t="str">
        <f t="shared" si="1324"/>
        <v/>
      </c>
      <c r="GK82" s="553" t="str">
        <f t="shared" si="1324"/>
        <v/>
      </c>
      <c r="GL82" s="553" t="str">
        <f t="shared" si="1324"/>
        <v/>
      </c>
      <c r="GN82" s="553">
        <f t="shared" ref="GN82:HA82" si="1325">IF(AND($I82&lt;&gt;"",$AD82="RBA"),IF(AND($O82&gt;GM$8,$O82&lt;=GN$8),SUM($K82:$M82),""),"")</f>
        <v>1187.44758</v>
      </c>
      <c r="GO82" s="553" t="str">
        <f t="shared" si="1325"/>
        <v/>
      </c>
      <c r="GP82" s="553" t="str">
        <f t="shared" si="1325"/>
        <v/>
      </c>
      <c r="GQ82" s="553" t="str">
        <f t="shared" si="1325"/>
        <v/>
      </c>
      <c r="GR82" s="553" t="str">
        <f t="shared" si="1325"/>
        <v/>
      </c>
      <c r="GS82" s="553" t="str">
        <f t="shared" si="1325"/>
        <v/>
      </c>
      <c r="GT82" s="553" t="str">
        <f t="shared" si="1325"/>
        <v/>
      </c>
      <c r="GU82" s="553" t="str">
        <f t="shared" si="1325"/>
        <v/>
      </c>
      <c r="GV82" s="553" t="str">
        <f t="shared" si="1325"/>
        <v/>
      </c>
      <c r="GW82" s="553" t="str">
        <f t="shared" si="1325"/>
        <v/>
      </c>
      <c r="GX82" s="553" t="str">
        <f t="shared" si="1325"/>
        <v/>
      </c>
      <c r="GY82" s="553" t="str">
        <f t="shared" si="1325"/>
        <v/>
      </c>
      <c r="GZ82" s="553" t="str">
        <f t="shared" si="1325"/>
        <v/>
      </c>
      <c r="HA82" s="553" t="str">
        <f t="shared" si="1325"/>
        <v/>
      </c>
      <c r="HC82" s="553" t="str">
        <f t="shared" ref="HC82:HP82" si="1326">IF(AND($I82&lt;&gt;"",$AD82="RBS"),IF(AND($O82&gt;HB$8,$O82&lt;=HC$8),SUM($K82:$M82),""),"")</f>
        <v/>
      </c>
      <c r="HD82" s="553" t="str">
        <f t="shared" si="1326"/>
        <v/>
      </c>
      <c r="HE82" s="553" t="str">
        <f t="shared" si="1326"/>
        <v/>
      </c>
      <c r="HF82" s="553" t="str">
        <f t="shared" si="1326"/>
        <v/>
      </c>
      <c r="HG82" s="553" t="str">
        <f t="shared" si="1326"/>
        <v/>
      </c>
      <c r="HH82" s="553" t="str">
        <f t="shared" si="1326"/>
        <v/>
      </c>
      <c r="HI82" s="553" t="str">
        <f t="shared" si="1326"/>
        <v/>
      </c>
      <c r="HJ82" s="553" t="str">
        <f t="shared" si="1326"/>
        <v/>
      </c>
      <c r="HK82" s="553" t="str">
        <f t="shared" si="1326"/>
        <v/>
      </c>
      <c r="HL82" s="553" t="str">
        <f t="shared" si="1326"/>
        <v/>
      </c>
      <c r="HM82" s="553" t="str">
        <f t="shared" si="1326"/>
        <v/>
      </c>
      <c r="HN82" s="553" t="str">
        <f t="shared" si="1326"/>
        <v/>
      </c>
      <c r="HO82" s="553" t="str">
        <f t="shared" si="1326"/>
        <v/>
      </c>
      <c r="HP82" s="553" t="str">
        <f t="shared" si="1326"/>
        <v/>
      </c>
      <c r="HR82" s="553" t="str">
        <f t="shared" ref="HR82:IE82" si="1327">IF(AND($I82&lt;&gt;"",$AD82="RCD"),IF(AND($O82&gt;HQ$8,$O82&lt;=HR$8),SUM($K82:$M82),""),"")</f>
        <v/>
      </c>
      <c r="HS82" s="553" t="str">
        <f t="shared" si="1327"/>
        <v/>
      </c>
      <c r="HT82" s="553" t="str">
        <f t="shared" si="1327"/>
        <v/>
      </c>
      <c r="HU82" s="553" t="str">
        <f t="shared" si="1327"/>
        <v/>
      </c>
      <c r="HV82" s="553" t="str">
        <f t="shared" si="1327"/>
        <v/>
      </c>
      <c r="HW82" s="553" t="str">
        <f t="shared" si="1327"/>
        <v/>
      </c>
      <c r="HX82" s="553" t="str">
        <f t="shared" si="1327"/>
        <v/>
      </c>
      <c r="HY82" s="553" t="str">
        <f t="shared" si="1327"/>
        <v/>
      </c>
      <c r="HZ82" s="553" t="str">
        <f t="shared" si="1327"/>
        <v/>
      </c>
      <c r="IA82" s="553" t="str">
        <f t="shared" si="1327"/>
        <v/>
      </c>
      <c r="IB82" s="553" t="str">
        <f t="shared" si="1327"/>
        <v/>
      </c>
      <c r="IC82" s="553" t="str">
        <f t="shared" si="1327"/>
        <v/>
      </c>
      <c r="ID82" s="553" t="str">
        <f t="shared" si="1327"/>
        <v/>
      </c>
      <c r="IE82" s="553" t="str">
        <f t="shared" si="1327"/>
        <v/>
      </c>
      <c r="IG82" s="552">
        <f t="shared" ref="IG82:IT82" si="1328">IF(AND($I82&lt;&gt;""),IF(AND($O82&gt;IF$8,$O82&lt;=IG$8),$K82,""),"")</f>
        <v>1187.44758</v>
      </c>
      <c r="IH82" s="552" t="str">
        <f t="shared" si="1328"/>
        <v/>
      </c>
      <c r="II82" s="552" t="str">
        <f t="shared" si="1328"/>
        <v/>
      </c>
      <c r="IJ82" s="552" t="str">
        <f t="shared" si="1328"/>
        <v/>
      </c>
      <c r="IK82" s="552" t="str">
        <f t="shared" si="1328"/>
        <v/>
      </c>
      <c r="IL82" s="552" t="str">
        <f t="shared" si="1328"/>
        <v/>
      </c>
      <c r="IM82" s="552" t="str">
        <f t="shared" si="1328"/>
        <v/>
      </c>
      <c r="IN82" s="552" t="str">
        <f t="shared" si="1328"/>
        <v/>
      </c>
      <c r="IO82" s="552" t="str">
        <f t="shared" si="1328"/>
        <v/>
      </c>
      <c r="IP82" s="552" t="str">
        <f t="shared" si="1328"/>
        <v/>
      </c>
      <c r="IQ82" s="552" t="str">
        <f t="shared" si="1328"/>
        <v/>
      </c>
      <c r="IR82" s="552" t="str">
        <f t="shared" si="1328"/>
        <v/>
      </c>
      <c r="IS82" s="552" t="str">
        <f t="shared" si="1328"/>
        <v/>
      </c>
      <c r="IT82" s="552" t="str">
        <f t="shared" si="1328"/>
        <v/>
      </c>
      <c r="IU82" s="229"/>
      <c r="IV82" s="552">
        <f t="shared" si="1187"/>
        <v>0</v>
      </c>
      <c r="IW82" s="552" t="str">
        <f t="shared" si="1188"/>
        <v/>
      </c>
      <c r="IX82" s="552" t="str">
        <f t="shared" si="1189"/>
        <v/>
      </c>
      <c r="IY82" s="552" t="str">
        <f t="shared" si="1190"/>
        <v/>
      </c>
      <c r="IZ82" s="552" t="str">
        <f t="shared" si="1191"/>
        <v/>
      </c>
      <c r="JA82" s="552" t="str">
        <f t="shared" si="1192"/>
        <v/>
      </c>
      <c r="JB82" s="552" t="str">
        <f t="shared" si="1193"/>
        <v/>
      </c>
      <c r="JC82" s="552" t="str">
        <f t="shared" si="1194"/>
        <v/>
      </c>
      <c r="JD82" s="552" t="str">
        <f t="shared" si="1195"/>
        <v/>
      </c>
      <c r="JE82" s="552" t="str">
        <f t="shared" si="1196"/>
        <v/>
      </c>
      <c r="JF82" s="552" t="str">
        <f t="shared" si="1197"/>
        <v/>
      </c>
      <c r="JG82" s="552" t="str">
        <f t="shared" si="1198"/>
        <v/>
      </c>
      <c r="JH82" s="552" t="str">
        <f t="shared" si="1199"/>
        <v/>
      </c>
      <c r="JI82" s="552" t="str">
        <f t="shared" si="1200"/>
        <v/>
      </c>
      <c r="JJ82" s="229"/>
      <c r="JK82" s="552">
        <f t="shared" ref="JK82:JX82" si="1329">IF(AND($I82&lt;&gt;""),IF(AND($O82&gt;JJ$8,$O82&lt;=JK$8),$M82,""),"")</f>
        <v>0</v>
      </c>
      <c r="JL82" s="552" t="str">
        <f t="shared" si="1329"/>
        <v/>
      </c>
      <c r="JM82" s="552" t="str">
        <f t="shared" si="1329"/>
        <v/>
      </c>
      <c r="JN82" s="552" t="str">
        <f t="shared" si="1329"/>
        <v/>
      </c>
      <c r="JO82" s="552" t="str">
        <f t="shared" si="1329"/>
        <v/>
      </c>
      <c r="JP82" s="552" t="str">
        <f t="shared" si="1329"/>
        <v/>
      </c>
      <c r="JQ82" s="552" t="str">
        <f t="shared" si="1329"/>
        <v/>
      </c>
      <c r="JR82" s="552" t="str">
        <f t="shared" si="1329"/>
        <v/>
      </c>
      <c r="JS82" s="552" t="str">
        <f t="shared" si="1329"/>
        <v/>
      </c>
      <c r="JT82" s="552" t="str">
        <f t="shared" si="1329"/>
        <v/>
      </c>
      <c r="JU82" s="552" t="str">
        <f t="shared" si="1329"/>
        <v/>
      </c>
      <c r="JV82" s="552" t="str">
        <f t="shared" si="1329"/>
        <v/>
      </c>
      <c r="JW82" s="552" t="str">
        <f t="shared" si="1329"/>
        <v/>
      </c>
      <c r="JX82" s="552" t="str">
        <f t="shared" si="1329"/>
        <v/>
      </c>
      <c r="JY82" s="229"/>
      <c r="JZ82" s="552">
        <f t="shared" ref="JZ82:KM82" si="1330">IF(AND($I82&lt;&gt;""),IF(AND($O82&gt;JY$8,$O82&lt;=JZ$8),$N82,""),"")</f>
        <v>0</v>
      </c>
      <c r="KA82" s="552" t="str">
        <f t="shared" si="1330"/>
        <v/>
      </c>
      <c r="KB82" s="552" t="str">
        <f t="shared" si="1330"/>
        <v/>
      </c>
      <c r="KC82" s="552" t="str">
        <f t="shared" si="1330"/>
        <v/>
      </c>
      <c r="KD82" s="552" t="str">
        <f t="shared" si="1330"/>
        <v/>
      </c>
      <c r="KE82" s="552" t="str">
        <f t="shared" si="1330"/>
        <v/>
      </c>
      <c r="KF82" s="552" t="str">
        <f t="shared" si="1330"/>
        <v/>
      </c>
      <c r="KG82" s="552" t="str">
        <f t="shared" si="1330"/>
        <v/>
      </c>
      <c r="KH82" s="552" t="str">
        <f t="shared" si="1330"/>
        <v/>
      </c>
      <c r="KI82" s="552" t="str">
        <f t="shared" si="1330"/>
        <v/>
      </c>
      <c r="KJ82" s="552" t="str">
        <f t="shared" si="1330"/>
        <v/>
      </c>
      <c r="KK82" s="552" t="str">
        <f t="shared" si="1330"/>
        <v/>
      </c>
      <c r="KL82" s="552" t="str">
        <f t="shared" si="1330"/>
        <v/>
      </c>
      <c r="KM82" s="552" t="str">
        <f t="shared" si="1330"/>
        <v/>
      </c>
    </row>
    <row r="83" spans="2:299" ht="18" customHeight="1" x14ac:dyDescent="0.25">
      <c r="B83" s="551">
        <f t="shared" si="1151"/>
        <v>3230</v>
      </c>
      <c r="C83" s="269">
        <v>160</v>
      </c>
      <c r="D83" s="269" t="s">
        <v>75</v>
      </c>
      <c r="E83" s="269">
        <v>0</v>
      </c>
      <c r="F83" s="269">
        <v>163</v>
      </c>
      <c r="G83" s="269" t="s">
        <v>75</v>
      </c>
      <c r="H83" s="269">
        <v>0</v>
      </c>
      <c r="I83" s="269" t="s">
        <v>598</v>
      </c>
      <c r="J83" s="269" t="s">
        <v>568</v>
      </c>
      <c r="K83" s="546">
        <v>4.6100000000000003</v>
      </c>
      <c r="L83" s="546"/>
      <c r="M83" s="546"/>
      <c r="N83" s="546"/>
      <c r="O83" s="547">
        <f t="shared" si="1152"/>
        <v>1.96</v>
      </c>
      <c r="P83" s="547">
        <f t="shared" si="1171"/>
        <v>9.0356000000000005</v>
      </c>
      <c r="Q83" s="269">
        <v>17</v>
      </c>
      <c r="R83" s="269" t="s">
        <v>75</v>
      </c>
      <c r="S83" s="269">
        <v>0</v>
      </c>
      <c r="T83" s="269">
        <v>112</v>
      </c>
      <c r="U83" s="269" t="s">
        <v>75</v>
      </c>
      <c r="V83" s="269">
        <v>4.92</v>
      </c>
      <c r="W83" s="548" t="s">
        <v>595</v>
      </c>
      <c r="X83" s="269"/>
      <c r="Y83" s="269"/>
      <c r="Z83" s="546">
        <v>1.3</v>
      </c>
      <c r="AA83" s="546">
        <f t="shared" si="1153"/>
        <v>3.5461538461538464</v>
      </c>
      <c r="AB83" s="549" t="s">
        <v>340</v>
      </c>
      <c r="AC83" s="37" t="str">
        <f t="shared" si="1237"/>
        <v>A</v>
      </c>
      <c r="AD83" s="9" t="str">
        <f t="shared" si="1238"/>
        <v>C</v>
      </c>
      <c r="AE83" s="552" t="str">
        <f>IF(AND($I83&lt;&gt;"",$AD83="CL"),IF(AND($O83&gt;#REF!,$O83&lt;=AN$8),$K83,""),"")</f>
        <v/>
      </c>
      <c r="AF83" s="552" t="str">
        <f t="shared" si="1239"/>
        <v/>
      </c>
      <c r="AG83" s="552" t="str">
        <f t="shared" si="1240"/>
        <v/>
      </c>
      <c r="AH83" s="552" t="str">
        <f t="shared" si="1241"/>
        <v/>
      </c>
      <c r="AI83" s="552" t="str">
        <f t="shared" si="1242"/>
        <v/>
      </c>
      <c r="AJ83" s="552" t="str">
        <f t="shared" si="1243"/>
        <v/>
      </c>
      <c r="AK83" s="552" t="str">
        <f t="shared" si="1244"/>
        <v/>
      </c>
      <c r="AL83" s="552" t="str">
        <f t="shared" si="1245"/>
        <v/>
      </c>
      <c r="AM83" s="37">
        <f t="shared" si="1099"/>
        <v>0</v>
      </c>
      <c r="AN83" s="552" t="str">
        <f t="shared" ref="AN83:BA83" si="1331">IF(AND($I83&lt;&gt;"",$AD83="C"),IF(AND($O83&gt;AM$8,$O83&lt;=AN$8),$K83,""),"")</f>
        <v/>
      </c>
      <c r="AO83" s="552" t="str">
        <f t="shared" si="1331"/>
        <v/>
      </c>
      <c r="AP83" s="552" t="str">
        <f t="shared" si="1331"/>
        <v/>
      </c>
      <c r="AQ83" s="552" t="str">
        <f t="shared" si="1331"/>
        <v/>
      </c>
      <c r="AR83" s="552" t="str">
        <f t="shared" si="1331"/>
        <v/>
      </c>
      <c r="AS83" s="552" t="str">
        <f t="shared" si="1331"/>
        <v/>
      </c>
      <c r="AT83" s="552" t="str">
        <f t="shared" si="1331"/>
        <v/>
      </c>
      <c r="AU83" s="552" t="str">
        <f t="shared" si="1331"/>
        <v/>
      </c>
      <c r="AV83" s="552" t="str">
        <f t="shared" si="1331"/>
        <v/>
      </c>
      <c r="AW83" s="552" t="str">
        <f t="shared" si="1331"/>
        <v/>
      </c>
      <c r="AX83" s="552">
        <f t="shared" si="1331"/>
        <v>4.6100000000000003</v>
      </c>
      <c r="AY83" s="552" t="str">
        <f t="shared" si="1331"/>
        <v/>
      </c>
      <c r="AZ83" s="552" t="str">
        <f t="shared" si="1331"/>
        <v/>
      </c>
      <c r="BA83" s="552" t="str">
        <f t="shared" si="1331"/>
        <v/>
      </c>
      <c r="BB83" s="229"/>
      <c r="BC83" s="552" t="str">
        <f t="shared" ref="BC83:BP83" si="1332">IF(AND($I83&lt;&gt;"",$AD83="C"),IF(AND($O83&gt;BB$8,$O83&lt;=BC$8),$L83,""),"")</f>
        <v/>
      </c>
      <c r="BD83" s="552" t="str">
        <f t="shared" si="1332"/>
        <v/>
      </c>
      <c r="BE83" s="552" t="str">
        <f t="shared" si="1332"/>
        <v/>
      </c>
      <c r="BF83" s="552" t="str">
        <f t="shared" si="1332"/>
        <v/>
      </c>
      <c r="BG83" s="552" t="str">
        <f t="shared" si="1332"/>
        <v/>
      </c>
      <c r="BH83" s="552" t="str">
        <f t="shared" si="1332"/>
        <v/>
      </c>
      <c r="BI83" s="552" t="str">
        <f t="shared" si="1332"/>
        <v/>
      </c>
      <c r="BJ83" s="552" t="str">
        <f t="shared" si="1332"/>
        <v/>
      </c>
      <c r="BK83" s="552" t="str">
        <f t="shared" si="1332"/>
        <v/>
      </c>
      <c r="BL83" s="552" t="str">
        <f t="shared" si="1332"/>
        <v/>
      </c>
      <c r="BM83" s="552">
        <f t="shared" si="1332"/>
        <v>0</v>
      </c>
      <c r="BN83" s="552" t="str">
        <f t="shared" si="1332"/>
        <v/>
      </c>
      <c r="BO83" s="552" t="str">
        <f t="shared" si="1332"/>
        <v/>
      </c>
      <c r="BP83" s="552" t="str">
        <f t="shared" si="1332"/>
        <v/>
      </c>
      <c r="BR83" s="552" t="str">
        <f t="shared" ref="BR83:CC83" si="1333">IF(AND($I83&lt;&gt;"",$AD83="C"),IF(AND($O83&gt;BQ$8,$O83&lt;=BR$8),$M83,""),"")</f>
        <v/>
      </c>
      <c r="BS83" s="552" t="str">
        <f t="shared" si="1333"/>
        <v/>
      </c>
      <c r="BT83" s="552" t="str">
        <f t="shared" si="1333"/>
        <v/>
      </c>
      <c r="BU83" s="552" t="str">
        <f t="shared" si="1333"/>
        <v/>
      </c>
      <c r="BV83" s="552" t="str">
        <f t="shared" si="1333"/>
        <v/>
      </c>
      <c r="BW83" s="552" t="str">
        <f t="shared" si="1333"/>
        <v/>
      </c>
      <c r="BX83" s="552" t="str">
        <f t="shared" si="1333"/>
        <v/>
      </c>
      <c r="BY83" s="552" t="str">
        <f t="shared" si="1333"/>
        <v/>
      </c>
      <c r="BZ83" s="552" t="str">
        <f t="shared" si="1333"/>
        <v/>
      </c>
      <c r="CA83" s="552" t="str">
        <f t="shared" si="1333"/>
        <v/>
      </c>
      <c r="CB83" s="552">
        <f t="shared" si="1333"/>
        <v>0</v>
      </c>
      <c r="CC83" s="552" t="str">
        <f t="shared" si="1333"/>
        <v/>
      </c>
      <c r="CD83" s="229"/>
      <c r="CE83" s="552" t="str">
        <f t="shared" ref="CE83:CK83" si="1334">IF(AND($I83&lt;&gt;"",$AD83="SM"),IF(AND($O83&gt;CD$8,$O83&lt;=CE$8),$N83,""),"")</f>
        <v/>
      </c>
      <c r="CF83" s="552" t="str">
        <f t="shared" si="1334"/>
        <v/>
      </c>
      <c r="CG83" s="552" t="str">
        <f t="shared" si="1334"/>
        <v/>
      </c>
      <c r="CH83" s="552" t="str">
        <f t="shared" si="1334"/>
        <v/>
      </c>
      <c r="CI83" s="552" t="str">
        <f t="shared" si="1334"/>
        <v/>
      </c>
      <c r="CJ83" s="552" t="str">
        <f t="shared" si="1334"/>
        <v/>
      </c>
      <c r="CK83" s="552" t="str">
        <f t="shared" si="1334"/>
        <v/>
      </c>
      <c r="CM83" s="553" t="str">
        <f t="shared" ref="CM83:CZ83" si="1335">IF(AND($I83&lt;&gt;"",OR($AD83="ELE",$AD83="ELD",$AD83="CX")),IF(AND($O83&gt;CL$8,$O83&lt;=CM$8),$K83,""),"")</f>
        <v/>
      </c>
      <c r="CN83" s="553" t="str">
        <f t="shared" si="1335"/>
        <v/>
      </c>
      <c r="CO83" s="553" t="str">
        <f t="shared" si="1335"/>
        <v/>
      </c>
      <c r="CP83" s="553" t="str">
        <f t="shared" si="1335"/>
        <v/>
      </c>
      <c r="CQ83" s="553" t="str">
        <f t="shared" si="1335"/>
        <v/>
      </c>
      <c r="CR83" s="553" t="str">
        <f t="shared" si="1335"/>
        <v/>
      </c>
      <c r="CS83" s="553" t="str">
        <f t="shared" si="1335"/>
        <v/>
      </c>
      <c r="CT83" s="553" t="str">
        <f t="shared" si="1335"/>
        <v/>
      </c>
      <c r="CU83" s="553" t="str">
        <f t="shared" si="1335"/>
        <v/>
      </c>
      <c r="CV83" s="553" t="str">
        <f t="shared" si="1335"/>
        <v/>
      </c>
      <c r="CW83" s="553" t="str">
        <f t="shared" si="1335"/>
        <v/>
      </c>
      <c r="CX83" s="553" t="str">
        <f t="shared" si="1335"/>
        <v/>
      </c>
      <c r="CY83" s="553" t="str">
        <f t="shared" si="1335"/>
        <v/>
      </c>
      <c r="CZ83" s="553" t="str">
        <f t="shared" si="1335"/>
        <v/>
      </c>
      <c r="DB83" s="553" t="str">
        <f t="shared" ref="DB83:DO83" si="1336">IF(AND($W83&lt;&gt;"",$AB83="CF"),IF(AND($O83&gt;DA$8,$O83&lt;=DB$8),$AA83,""),"")</f>
        <v/>
      </c>
      <c r="DC83" s="553" t="str">
        <f t="shared" si="1336"/>
        <v/>
      </c>
      <c r="DD83" s="553" t="str">
        <f t="shared" si="1336"/>
        <v/>
      </c>
      <c r="DE83" s="553" t="str">
        <f t="shared" si="1336"/>
        <v/>
      </c>
      <c r="DF83" s="553" t="str">
        <f t="shared" si="1336"/>
        <v/>
      </c>
      <c r="DG83" s="553" t="str">
        <f t="shared" si="1336"/>
        <v/>
      </c>
      <c r="DH83" s="553" t="str">
        <f t="shared" si="1336"/>
        <v/>
      </c>
      <c r="DI83" s="553" t="str">
        <f t="shared" si="1336"/>
        <v/>
      </c>
      <c r="DJ83" s="553" t="str">
        <f t="shared" si="1336"/>
        <v/>
      </c>
      <c r="DK83" s="553" t="str">
        <f t="shared" si="1336"/>
        <v/>
      </c>
      <c r="DL83" s="553">
        <f t="shared" si="1336"/>
        <v>3.5461538461538464</v>
      </c>
      <c r="DM83" s="553" t="str">
        <f t="shared" si="1336"/>
        <v/>
      </c>
      <c r="DN83" s="553" t="str">
        <f t="shared" si="1336"/>
        <v/>
      </c>
      <c r="DO83" s="553" t="str">
        <f t="shared" si="1336"/>
        <v/>
      </c>
      <c r="DQ83" s="553" t="str">
        <f t="shared" ref="DQ83:ED83" si="1337">IF(AND($W83&lt;&gt;"",$AB83="CA"),IF(AND($O83&gt;DP$8,$O83&lt;=DQ$8),$AA83,""),"")</f>
        <v/>
      </c>
      <c r="DR83" s="553" t="str">
        <f t="shared" si="1337"/>
        <v/>
      </c>
      <c r="DS83" s="553" t="str">
        <f t="shared" si="1337"/>
        <v/>
      </c>
      <c r="DT83" s="553" t="str">
        <f t="shared" si="1337"/>
        <v/>
      </c>
      <c r="DU83" s="553" t="str">
        <f t="shared" si="1337"/>
        <v/>
      </c>
      <c r="DV83" s="553" t="str">
        <f t="shared" si="1337"/>
        <v/>
      </c>
      <c r="DW83" s="553" t="str">
        <f t="shared" si="1337"/>
        <v/>
      </c>
      <c r="DX83" s="553" t="str">
        <f t="shared" si="1337"/>
        <v/>
      </c>
      <c r="DY83" s="553" t="str">
        <f t="shared" si="1337"/>
        <v/>
      </c>
      <c r="DZ83" s="553" t="str">
        <f t="shared" si="1337"/>
        <v/>
      </c>
      <c r="EA83" s="553" t="str">
        <f t="shared" si="1337"/>
        <v/>
      </c>
      <c r="EB83" s="553" t="str">
        <f t="shared" si="1337"/>
        <v/>
      </c>
      <c r="EC83" s="553" t="str">
        <f t="shared" si="1337"/>
        <v/>
      </c>
      <c r="ED83" s="553" t="str">
        <f t="shared" si="1337"/>
        <v/>
      </c>
      <c r="EF83" s="553" t="str">
        <f t="shared" ref="EF83:ES83" si="1338">IF($AC83="BFC",IF(AND($O83&gt;EE$8,$O83&lt;=EF$8),$AA83,""),"")</f>
        <v/>
      </c>
      <c r="EG83" s="553" t="str">
        <f t="shared" si="1338"/>
        <v/>
      </c>
      <c r="EH83" s="553" t="str">
        <f t="shared" si="1338"/>
        <v/>
      </c>
      <c r="EI83" s="553" t="str">
        <f t="shared" si="1338"/>
        <v/>
      </c>
      <c r="EJ83" s="553" t="str">
        <f t="shared" si="1338"/>
        <v/>
      </c>
      <c r="EK83" s="553" t="str">
        <f t="shared" si="1338"/>
        <v/>
      </c>
      <c r="EL83" s="553" t="str">
        <f t="shared" si="1338"/>
        <v/>
      </c>
      <c r="EM83" s="553" t="str">
        <f t="shared" si="1338"/>
        <v/>
      </c>
      <c r="EN83" s="553" t="str">
        <f t="shared" si="1338"/>
        <v/>
      </c>
      <c r="EO83" s="553" t="str">
        <f t="shared" si="1338"/>
        <v/>
      </c>
      <c r="EP83" s="553" t="str">
        <f t="shared" si="1338"/>
        <v/>
      </c>
      <c r="EQ83" s="553" t="str">
        <f t="shared" si="1338"/>
        <v/>
      </c>
      <c r="ER83" s="553" t="str">
        <f t="shared" si="1338"/>
        <v/>
      </c>
      <c r="ES83" s="553" t="str">
        <f t="shared" si="1338"/>
        <v/>
      </c>
      <c r="EU83" s="553" t="str">
        <f t="shared" ref="EU83:FH83" si="1339">IF($AC83="BFN",IF(AND($O83&gt;ET$8,$O83&lt;=EU$8),$AA83,""),"")</f>
        <v/>
      </c>
      <c r="EV83" s="553" t="str">
        <f t="shared" si="1339"/>
        <v/>
      </c>
      <c r="EW83" s="553" t="str">
        <f t="shared" si="1339"/>
        <v/>
      </c>
      <c r="EX83" s="553" t="str">
        <f t="shared" si="1339"/>
        <v/>
      </c>
      <c r="EY83" s="553" t="str">
        <f t="shared" si="1339"/>
        <v/>
      </c>
      <c r="EZ83" s="553" t="str">
        <f t="shared" si="1339"/>
        <v/>
      </c>
      <c r="FA83" s="553" t="str">
        <f t="shared" si="1339"/>
        <v/>
      </c>
      <c r="FB83" s="553" t="str">
        <f t="shared" si="1339"/>
        <v/>
      </c>
      <c r="FC83" s="553" t="str">
        <f t="shared" si="1339"/>
        <v/>
      </c>
      <c r="FD83" s="553" t="str">
        <f t="shared" si="1339"/>
        <v/>
      </c>
      <c r="FE83" s="553" t="str">
        <f t="shared" si="1339"/>
        <v/>
      </c>
      <c r="FF83" s="553" t="str">
        <f t="shared" si="1339"/>
        <v/>
      </c>
      <c r="FG83" s="553" t="str">
        <f t="shared" si="1339"/>
        <v/>
      </c>
      <c r="FH83" s="553" t="str">
        <f t="shared" si="1339"/>
        <v/>
      </c>
      <c r="FJ83" s="553" t="str">
        <f t="shared" ref="FJ83:FW83" si="1340">IF(AND($I83&lt;&gt;"",$AD83="RCS"),IF(AND($O83&gt;FI$8,$O83&lt;=FJ$8),SUM($K83:$M83),""),"")</f>
        <v/>
      </c>
      <c r="FK83" s="553" t="str">
        <f t="shared" si="1340"/>
        <v/>
      </c>
      <c r="FL83" s="553" t="str">
        <f t="shared" si="1340"/>
        <v/>
      </c>
      <c r="FM83" s="553" t="str">
        <f t="shared" si="1340"/>
        <v/>
      </c>
      <c r="FN83" s="553" t="str">
        <f t="shared" si="1340"/>
        <v/>
      </c>
      <c r="FO83" s="553" t="str">
        <f t="shared" si="1340"/>
        <v/>
      </c>
      <c r="FP83" s="553" t="str">
        <f t="shared" si="1340"/>
        <v/>
      </c>
      <c r="FQ83" s="553" t="str">
        <f t="shared" si="1340"/>
        <v/>
      </c>
      <c r="FR83" s="553" t="str">
        <f t="shared" si="1340"/>
        <v/>
      </c>
      <c r="FS83" s="553" t="str">
        <f t="shared" si="1340"/>
        <v/>
      </c>
      <c r="FT83" s="553" t="str">
        <f t="shared" si="1340"/>
        <v/>
      </c>
      <c r="FU83" s="553" t="str">
        <f t="shared" si="1340"/>
        <v/>
      </c>
      <c r="FV83" s="553" t="str">
        <f t="shared" si="1340"/>
        <v/>
      </c>
      <c r="FW83" s="553" t="str">
        <f t="shared" si="1340"/>
        <v/>
      </c>
      <c r="FY83" s="553" t="str">
        <f t="shared" ref="FY83:GL83" si="1341">IF(AND($I83&lt;&gt;"",$AD83="REC"),IF(AND($O83&gt;FX$8,$O83&lt;=FY$8),SUM($K83:$M83),""),"")</f>
        <v/>
      </c>
      <c r="FZ83" s="553" t="str">
        <f t="shared" si="1341"/>
        <v/>
      </c>
      <c r="GA83" s="553" t="str">
        <f t="shared" si="1341"/>
        <v/>
      </c>
      <c r="GB83" s="553" t="str">
        <f t="shared" si="1341"/>
        <v/>
      </c>
      <c r="GC83" s="553" t="str">
        <f t="shared" si="1341"/>
        <v/>
      </c>
      <c r="GD83" s="553" t="str">
        <f t="shared" si="1341"/>
        <v/>
      </c>
      <c r="GE83" s="553" t="str">
        <f t="shared" si="1341"/>
        <v/>
      </c>
      <c r="GF83" s="553" t="str">
        <f t="shared" si="1341"/>
        <v/>
      </c>
      <c r="GG83" s="553" t="str">
        <f t="shared" si="1341"/>
        <v/>
      </c>
      <c r="GH83" s="553" t="str">
        <f t="shared" si="1341"/>
        <v/>
      </c>
      <c r="GI83" s="553" t="str">
        <f t="shared" si="1341"/>
        <v/>
      </c>
      <c r="GJ83" s="553" t="str">
        <f t="shared" si="1341"/>
        <v/>
      </c>
      <c r="GK83" s="553" t="str">
        <f t="shared" si="1341"/>
        <v/>
      </c>
      <c r="GL83" s="553" t="str">
        <f t="shared" si="1341"/>
        <v/>
      </c>
      <c r="GN83" s="553" t="str">
        <f t="shared" ref="GN83:HA83" si="1342">IF(AND($I83&lt;&gt;"",$AD83="RBA"),IF(AND($O83&gt;GM$8,$O83&lt;=GN$8),SUM($K83:$M83),""),"")</f>
        <v/>
      </c>
      <c r="GO83" s="553" t="str">
        <f t="shared" si="1342"/>
        <v/>
      </c>
      <c r="GP83" s="553" t="str">
        <f t="shared" si="1342"/>
        <v/>
      </c>
      <c r="GQ83" s="553" t="str">
        <f t="shared" si="1342"/>
        <v/>
      </c>
      <c r="GR83" s="553" t="str">
        <f t="shared" si="1342"/>
        <v/>
      </c>
      <c r="GS83" s="553" t="str">
        <f t="shared" si="1342"/>
        <v/>
      </c>
      <c r="GT83" s="553" t="str">
        <f t="shared" si="1342"/>
        <v/>
      </c>
      <c r="GU83" s="553" t="str">
        <f t="shared" si="1342"/>
        <v/>
      </c>
      <c r="GV83" s="553" t="str">
        <f t="shared" si="1342"/>
        <v/>
      </c>
      <c r="GW83" s="553" t="str">
        <f t="shared" si="1342"/>
        <v/>
      </c>
      <c r="GX83" s="553" t="str">
        <f t="shared" si="1342"/>
        <v/>
      </c>
      <c r="GY83" s="553" t="str">
        <f t="shared" si="1342"/>
        <v/>
      </c>
      <c r="GZ83" s="553" t="str">
        <f t="shared" si="1342"/>
        <v/>
      </c>
      <c r="HA83" s="553" t="str">
        <f t="shared" si="1342"/>
        <v/>
      </c>
      <c r="HC83" s="553" t="str">
        <f t="shared" ref="HC83:HP83" si="1343">IF(AND($I83&lt;&gt;"",$AD83="RBS"),IF(AND($O83&gt;HB$8,$O83&lt;=HC$8),SUM($K83:$M83),""),"")</f>
        <v/>
      </c>
      <c r="HD83" s="553" t="str">
        <f t="shared" si="1343"/>
        <v/>
      </c>
      <c r="HE83" s="553" t="str">
        <f t="shared" si="1343"/>
        <v/>
      </c>
      <c r="HF83" s="553" t="str">
        <f t="shared" si="1343"/>
        <v/>
      </c>
      <c r="HG83" s="553" t="str">
        <f t="shared" si="1343"/>
        <v/>
      </c>
      <c r="HH83" s="553" t="str">
        <f t="shared" si="1343"/>
        <v/>
      </c>
      <c r="HI83" s="553" t="str">
        <f t="shared" si="1343"/>
        <v/>
      </c>
      <c r="HJ83" s="553" t="str">
        <f t="shared" si="1343"/>
        <v/>
      </c>
      <c r="HK83" s="553" t="str">
        <f t="shared" si="1343"/>
        <v/>
      </c>
      <c r="HL83" s="553" t="str">
        <f t="shared" si="1343"/>
        <v/>
      </c>
      <c r="HM83" s="553" t="str">
        <f t="shared" si="1343"/>
        <v/>
      </c>
      <c r="HN83" s="553" t="str">
        <f t="shared" si="1343"/>
        <v/>
      </c>
      <c r="HO83" s="553" t="str">
        <f t="shared" si="1343"/>
        <v/>
      </c>
      <c r="HP83" s="553" t="str">
        <f t="shared" si="1343"/>
        <v/>
      </c>
      <c r="HR83" s="553" t="str">
        <f t="shared" ref="HR83:IE83" si="1344">IF(AND($I83&lt;&gt;"",$AD83="RCD"),IF(AND($O83&gt;HQ$8,$O83&lt;=HR$8),SUM($K83:$M83),""),"")</f>
        <v/>
      </c>
      <c r="HS83" s="553" t="str">
        <f t="shared" si="1344"/>
        <v/>
      </c>
      <c r="HT83" s="553" t="str">
        <f t="shared" si="1344"/>
        <v/>
      </c>
      <c r="HU83" s="553" t="str">
        <f t="shared" si="1344"/>
        <v/>
      </c>
      <c r="HV83" s="553" t="str">
        <f t="shared" si="1344"/>
        <v/>
      </c>
      <c r="HW83" s="553" t="str">
        <f t="shared" si="1344"/>
        <v/>
      </c>
      <c r="HX83" s="553" t="str">
        <f t="shared" si="1344"/>
        <v/>
      </c>
      <c r="HY83" s="553" t="str">
        <f t="shared" si="1344"/>
        <v/>
      </c>
      <c r="HZ83" s="553" t="str">
        <f t="shared" si="1344"/>
        <v/>
      </c>
      <c r="IA83" s="553" t="str">
        <f t="shared" si="1344"/>
        <v/>
      </c>
      <c r="IB83" s="553" t="str">
        <f t="shared" si="1344"/>
        <v/>
      </c>
      <c r="IC83" s="553" t="str">
        <f t="shared" si="1344"/>
        <v/>
      </c>
      <c r="ID83" s="553" t="str">
        <f t="shared" si="1344"/>
        <v/>
      </c>
      <c r="IE83" s="553" t="str">
        <f t="shared" si="1344"/>
        <v/>
      </c>
      <c r="IG83" s="552" t="str">
        <f t="shared" ref="IG83:IT83" si="1345">IF(AND($I83&lt;&gt;""),IF(AND($O83&gt;IF$8,$O83&lt;=IG$8),$K83,""),"")</f>
        <v/>
      </c>
      <c r="IH83" s="552" t="str">
        <f t="shared" si="1345"/>
        <v/>
      </c>
      <c r="II83" s="552" t="str">
        <f t="shared" si="1345"/>
        <v/>
      </c>
      <c r="IJ83" s="552" t="str">
        <f t="shared" si="1345"/>
        <v/>
      </c>
      <c r="IK83" s="552" t="str">
        <f t="shared" si="1345"/>
        <v/>
      </c>
      <c r="IL83" s="552" t="str">
        <f t="shared" si="1345"/>
        <v/>
      </c>
      <c r="IM83" s="552" t="str">
        <f t="shared" si="1345"/>
        <v/>
      </c>
      <c r="IN83" s="552" t="str">
        <f t="shared" si="1345"/>
        <v/>
      </c>
      <c r="IO83" s="552" t="str">
        <f t="shared" si="1345"/>
        <v/>
      </c>
      <c r="IP83" s="552" t="str">
        <f t="shared" si="1345"/>
        <v/>
      </c>
      <c r="IQ83" s="552">
        <f t="shared" si="1345"/>
        <v>4.6100000000000003</v>
      </c>
      <c r="IR83" s="552" t="str">
        <f t="shared" si="1345"/>
        <v/>
      </c>
      <c r="IS83" s="552" t="str">
        <f t="shared" si="1345"/>
        <v/>
      </c>
      <c r="IT83" s="552" t="str">
        <f t="shared" si="1345"/>
        <v/>
      </c>
      <c r="IU83" s="229"/>
      <c r="IV83" s="552" t="str">
        <f t="shared" si="1187"/>
        <v/>
      </c>
      <c r="IW83" s="552" t="str">
        <f t="shared" si="1188"/>
        <v/>
      </c>
      <c r="IX83" s="552" t="str">
        <f t="shared" si="1189"/>
        <v/>
      </c>
      <c r="IY83" s="552" t="str">
        <f t="shared" si="1190"/>
        <v/>
      </c>
      <c r="IZ83" s="552" t="str">
        <f t="shared" si="1191"/>
        <v/>
      </c>
      <c r="JA83" s="552" t="str">
        <f t="shared" si="1192"/>
        <v/>
      </c>
      <c r="JB83" s="552" t="str">
        <f t="shared" si="1193"/>
        <v/>
      </c>
      <c r="JC83" s="552" t="str">
        <f t="shared" si="1194"/>
        <v/>
      </c>
      <c r="JD83" s="552" t="str">
        <f t="shared" si="1195"/>
        <v/>
      </c>
      <c r="JE83" s="552" t="str">
        <f t="shared" si="1196"/>
        <v/>
      </c>
      <c r="JF83" s="552">
        <f t="shared" si="1197"/>
        <v>0</v>
      </c>
      <c r="JG83" s="552" t="str">
        <f t="shared" si="1198"/>
        <v/>
      </c>
      <c r="JH83" s="552" t="str">
        <f t="shared" si="1199"/>
        <v/>
      </c>
      <c r="JI83" s="552" t="str">
        <f t="shared" si="1200"/>
        <v/>
      </c>
      <c r="JJ83" s="229"/>
      <c r="JK83" s="552" t="str">
        <f t="shared" ref="JK83:JX83" si="1346">IF(AND($I83&lt;&gt;""),IF(AND($O83&gt;JJ$8,$O83&lt;=JK$8),$M83,""),"")</f>
        <v/>
      </c>
      <c r="JL83" s="552" t="str">
        <f t="shared" si="1346"/>
        <v/>
      </c>
      <c r="JM83" s="552" t="str">
        <f t="shared" si="1346"/>
        <v/>
      </c>
      <c r="JN83" s="552" t="str">
        <f t="shared" si="1346"/>
        <v/>
      </c>
      <c r="JO83" s="552" t="str">
        <f t="shared" si="1346"/>
        <v/>
      </c>
      <c r="JP83" s="552" t="str">
        <f t="shared" si="1346"/>
        <v/>
      </c>
      <c r="JQ83" s="552" t="str">
        <f t="shared" si="1346"/>
        <v/>
      </c>
      <c r="JR83" s="552" t="str">
        <f t="shared" si="1346"/>
        <v/>
      </c>
      <c r="JS83" s="552" t="str">
        <f t="shared" si="1346"/>
        <v/>
      </c>
      <c r="JT83" s="552" t="str">
        <f t="shared" si="1346"/>
        <v/>
      </c>
      <c r="JU83" s="552">
        <f t="shared" si="1346"/>
        <v>0</v>
      </c>
      <c r="JV83" s="552" t="str">
        <f t="shared" si="1346"/>
        <v/>
      </c>
      <c r="JW83" s="552" t="str">
        <f t="shared" si="1346"/>
        <v/>
      </c>
      <c r="JX83" s="552" t="str">
        <f t="shared" si="1346"/>
        <v/>
      </c>
      <c r="JY83" s="229"/>
      <c r="JZ83" s="552" t="str">
        <f t="shared" ref="JZ83:KM83" si="1347">IF(AND($I83&lt;&gt;""),IF(AND($O83&gt;JY$8,$O83&lt;=JZ$8),$N83,""),"")</f>
        <v/>
      </c>
      <c r="KA83" s="552" t="str">
        <f t="shared" si="1347"/>
        <v/>
      </c>
      <c r="KB83" s="552" t="str">
        <f t="shared" si="1347"/>
        <v/>
      </c>
      <c r="KC83" s="552" t="str">
        <f t="shared" si="1347"/>
        <v/>
      </c>
      <c r="KD83" s="552" t="str">
        <f t="shared" si="1347"/>
        <v/>
      </c>
      <c r="KE83" s="552" t="str">
        <f t="shared" si="1347"/>
        <v/>
      </c>
      <c r="KF83" s="552" t="str">
        <f t="shared" si="1347"/>
        <v/>
      </c>
      <c r="KG83" s="552" t="str">
        <f t="shared" si="1347"/>
        <v/>
      </c>
      <c r="KH83" s="552" t="str">
        <f t="shared" si="1347"/>
        <v/>
      </c>
      <c r="KI83" s="552" t="str">
        <f t="shared" si="1347"/>
        <v/>
      </c>
      <c r="KJ83" s="552">
        <f t="shared" si="1347"/>
        <v>0</v>
      </c>
      <c r="KK83" s="552" t="str">
        <f t="shared" si="1347"/>
        <v/>
      </c>
      <c r="KL83" s="552" t="str">
        <f t="shared" si="1347"/>
        <v/>
      </c>
      <c r="KM83" s="552" t="str">
        <f t="shared" si="1347"/>
        <v/>
      </c>
    </row>
    <row r="84" spans="2:299" ht="18" customHeight="1" x14ac:dyDescent="0.25">
      <c r="B84" s="551">
        <f t="shared" si="1151"/>
        <v>3230</v>
      </c>
      <c r="C84" s="269">
        <v>160</v>
      </c>
      <c r="D84" s="269" t="s">
        <v>75</v>
      </c>
      <c r="E84" s="269">
        <v>0</v>
      </c>
      <c r="F84" s="269">
        <v>163</v>
      </c>
      <c r="G84" s="269" t="s">
        <v>75</v>
      </c>
      <c r="H84" s="269">
        <v>0</v>
      </c>
      <c r="I84" s="269" t="s">
        <v>182</v>
      </c>
      <c r="J84" s="269" t="s">
        <v>568</v>
      </c>
      <c r="K84" s="546">
        <f>VLOOKUP(I84,' 5.0 - Rebaixos'!B:N,11,FALSE)</f>
        <v>321.60000000000002</v>
      </c>
      <c r="L84" s="546"/>
      <c r="M84" s="546"/>
      <c r="N84" s="546"/>
      <c r="O84" s="547">
        <f t="shared" si="1152"/>
        <v>0.02</v>
      </c>
      <c r="P84" s="547">
        <f t="shared" si="1171"/>
        <v>6.4320000000000004</v>
      </c>
      <c r="Q84" s="269">
        <v>160</v>
      </c>
      <c r="R84" s="269" t="s">
        <v>75</v>
      </c>
      <c r="S84" s="269">
        <v>0</v>
      </c>
      <c r="T84" s="269">
        <v>163</v>
      </c>
      <c r="U84" s="269" t="s">
        <v>75</v>
      </c>
      <c r="V84" s="269">
        <v>0</v>
      </c>
      <c r="W84" s="548" t="s">
        <v>182</v>
      </c>
      <c r="X84" s="269"/>
      <c r="Y84" s="269"/>
      <c r="Z84" s="546">
        <v>1</v>
      </c>
      <c r="AA84" s="546">
        <f t="shared" si="1153"/>
        <v>321.60000000000002</v>
      </c>
      <c r="AB84" s="549" t="s">
        <v>340</v>
      </c>
      <c r="AC84" s="37" t="str">
        <f t="shared" si="1237"/>
        <v/>
      </c>
      <c r="AD84" s="9" t="str">
        <f t="shared" si="1238"/>
        <v>REC</v>
      </c>
      <c r="AE84" s="552" t="str">
        <f>IF(AND($I84&lt;&gt;"",$AD84="CL"),IF(AND($O84&gt;#REF!,$O84&lt;=AN$8),$K84,""),"")</f>
        <v/>
      </c>
      <c r="AF84" s="552" t="str">
        <f t="shared" si="1239"/>
        <v/>
      </c>
      <c r="AG84" s="552" t="str">
        <f t="shared" si="1240"/>
        <v/>
      </c>
      <c r="AH84" s="552" t="str">
        <f t="shared" si="1241"/>
        <v/>
      </c>
      <c r="AI84" s="552" t="str">
        <f t="shared" si="1242"/>
        <v/>
      </c>
      <c r="AJ84" s="552" t="str">
        <f t="shared" si="1243"/>
        <v/>
      </c>
      <c r="AK84" s="552" t="str">
        <f t="shared" si="1244"/>
        <v/>
      </c>
      <c r="AL84" s="552" t="str">
        <f t="shared" si="1245"/>
        <v/>
      </c>
      <c r="AM84" s="37">
        <f t="shared" si="1099"/>
        <v>-321.60000000000002</v>
      </c>
      <c r="AN84" s="552" t="str">
        <f t="shared" ref="AN84:BA84" si="1348">IF(AND($I84&lt;&gt;"",$AD84="C"),IF(AND($O84&gt;AM$8,$O84&lt;=AN$8),$K84,""),"")</f>
        <v/>
      </c>
      <c r="AO84" s="552" t="str">
        <f t="shared" si="1348"/>
        <v/>
      </c>
      <c r="AP84" s="552" t="str">
        <f t="shared" si="1348"/>
        <v/>
      </c>
      <c r="AQ84" s="552" t="str">
        <f t="shared" si="1348"/>
        <v/>
      </c>
      <c r="AR84" s="552" t="str">
        <f t="shared" si="1348"/>
        <v/>
      </c>
      <c r="AS84" s="552" t="str">
        <f t="shared" si="1348"/>
        <v/>
      </c>
      <c r="AT84" s="552" t="str">
        <f t="shared" si="1348"/>
        <v/>
      </c>
      <c r="AU84" s="552" t="str">
        <f t="shared" si="1348"/>
        <v/>
      </c>
      <c r="AV84" s="552" t="str">
        <f t="shared" si="1348"/>
        <v/>
      </c>
      <c r="AW84" s="552" t="str">
        <f t="shared" si="1348"/>
        <v/>
      </c>
      <c r="AX84" s="552" t="str">
        <f t="shared" si="1348"/>
        <v/>
      </c>
      <c r="AY84" s="552" t="str">
        <f t="shared" si="1348"/>
        <v/>
      </c>
      <c r="AZ84" s="552" t="str">
        <f t="shared" si="1348"/>
        <v/>
      </c>
      <c r="BA84" s="552" t="str">
        <f t="shared" si="1348"/>
        <v/>
      </c>
      <c r="BB84" s="229"/>
      <c r="BC84" s="552" t="str">
        <f t="shared" ref="BC84:BP84" si="1349">IF(AND($I84&lt;&gt;"",$AD84="C"),IF(AND($O84&gt;BB$8,$O84&lt;=BC$8),$L84,""),"")</f>
        <v/>
      </c>
      <c r="BD84" s="552" t="str">
        <f t="shared" si="1349"/>
        <v/>
      </c>
      <c r="BE84" s="552" t="str">
        <f t="shared" si="1349"/>
        <v/>
      </c>
      <c r="BF84" s="552" t="str">
        <f t="shared" si="1349"/>
        <v/>
      </c>
      <c r="BG84" s="552" t="str">
        <f t="shared" si="1349"/>
        <v/>
      </c>
      <c r="BH84" s="552" t="str">
        <f t="shared" si="1349"/>
        <v/>
      </c>
      <c r="BI84" s="552" t="str">
        <f t="shared" si="1349"/>
        <v/>
      </c>
      <c r="BJ84" s="552" t="str">
        <f t="shared" si="1349"/>
        <v/>
      </c>
      <c r="BK84" s="552" t="str">
        <f t="shared" si="1349"/>
        <v/>
      </c>
      <c r="BL84" s="552" t="str">
        <f t="shared" si="1349"/>
        <v/>
      </c>
      <c r="BM84" s="552" t="str">
        <f t="shared" si="1349"/>
        <v/>
      </c>
      <c r="BN84" s="552" t="str">
        <f t="shared" si="1349"/>
        <v/>
      </c>
      <c r="BO84" s="552" t="str">
        <f t="shared" si="1349"/>
        <v/>
      </c>
      <c r="BP84" s="552" t="str">
        <f t="shared" si="1349"/>
        <v/>
      </c>
      <c r="BR84" s="552" t="str">
        <f t="shared" ref="BR84:CC84" si="1350">IF(AND($I84&lt;&gt;"",$AD84="C"),IF(AND($O84&gt;BQ$8,$O84&lt;=BR$8),$M84,""),"")</f>
        <v/>
      </c>
      <c r="BS84" s="552" t="str">
        <f t="shared" si="1350"/>
        <v/>
      </c>
      <c r="BT84" s="552" t="str">
        <f t="shared" si="1350"/>
        <v/>
      </c>
      <c r="BU84" s="552" t="str">
        <f t="shared" si="1350"/>
        <v/>
      </c>
      <c r="BV84" s="552" t="str">
        <f t="shared" si="1350"/>
        <v/>
      </c>
      <c r="BW84" s="552" t="str">
        <f t="shared" si="1350"/>
        <v/>
      </c>
      <c r="BX84" s="552" t="str">
        <f t="shared" si="1350"/>
        <v/>
      </c>
      <c r="BY84" s="552" t="str">
        <f t="shared" si="1350"/>
        <v/>
      </c>
      <c r="BZ84" s="552" t="str">
        <f t="shared" si="1350"/>
        <v/>
      </c>
      <c r="CA84" s="552" t="str">
        <f t="shared" si="1350"/>
        <v/>
      </c>
      <c r="CB84" s="552" t="str">
        <f t="shared" si="1350"/>
        <v/>
      </c>
      <c r="CC84" s="552" t="str">
        <f t="shared" si="1350"/>
        <v/>
      </c>
      <c r="CD84" s="229"/>
      <c r="CE84" s="552" t="str">
        <f t="shared" ref="CE84:CK84" si="1351">IF(AND($I84&lt;&gt;"",$AD84="SM"),IF(AND($O84&gt;CD$8,$O84&lt;=CE$8),$N84,""),"")</f>
        <v/>
      </c>
      <c r="CF84" s="552" t="str">
        <f t="shared" si="1351"/>
        <v/>
      </c>
      <c r="CG84" s="552" t="str">
        <f t="shared" si="1351"/>
        <v/>
      </c>
      <c r="CH84" s="552" t="str">
        <f t="shared" si="1351"/>
        <v/>
      </c>
      <c r="CI84" s="552" t="str">
        <f t="shared" si="1351"/>
        <v/>
      </c>
      <c r="CJ84" s="552" t="str">
        <f t="shared" si="1351"/>
        <v/>
      </c>
      <c r="CK84" s="552" t="str">
        <f t="shared" si="1351"/>
        <v/>
      </c>
      <c r="CM84" s="553" t="str">
        <f t="shared" ref="CM84:CZ84" si="1352">IF(AND($I84&lt;&gt;"",OR($AD84="ELE",$AD84="ELD",$AD84="CX")),IF(AND($O84&gt;CL$8,$O84&lt;=CM$8),$K84,""),"")</f>
        <v/>
      </c>
      <c r="CN84" s="553" t="str">
        <f t="shared" si="1352"/>
        <v/>
      </c>
      <c r="CO84" s="553" t="str">
        <f t="shared" si="1352"/>
        <v/>
      </c>
      <c r="CP84" s="553" t="str">
        <f t="shared" si="1352"/>
        <v/>
      </c>
      <c r="CQ84" s="553" t="str">
        <f t="shared" si="1352"/>
        <v/>
      </c>
      <c r="CR84" s="553" t="str">
        <f t="shared" si="1352"/>
        <v/>
      </c>
      <c r="CS84" s="553" t="str">
        <f t="shared" si="1352"/>
        <v/>
      </c>
      <c r="CT84" s="553" t="str">
        <f t="shared" si="1352"/>
        <v/>
      </c>
      <c r="CU84" s="553" t="str">
        <f t="shared" si="1352"/>
        <v/>
      </c>
      <c r="CV84" s="553" t="str">
        <f t="shared" si="1352"/>
        <v/>
      </c>
      <c r="CW84" s="553" t="str">
        <f t="shared" si="1352"/>
        <v/>
      </c>
      <c r="CX84" s="553" t="str">
        <f t="shared" si="1352"/>
        <v/>
      </c>
      <c r="CY84" s="553" t="str">
        <f t="shared" si="1352"/>
        <v/>
      </c>
      <c r="CZ84" s="553" t="str">
        <f t="shared" si="1352"/>
        <v/>
      </c>
      <c r="DB84" s="553">
        <f t="shared" ref="DB84:DO84" si="1353">IF(AND($W84&lt;&gt;"",$AB84="CF"),IF(AND($O84&gt;DA$8,$O84&lt;=DB$8),$AA84,""),"")</f>
        <v>321.60000000000002</v>
      </c>
      <c r="DC84" s="553" t="str">
        <f t="shared" si="1353"/>
        <v/>
      </c>
      <c r="DD84" s="553" t="str">
        <f t="shared" si="1353"/>
        <v/>
      </c>
      <c r="DE84" s="553" t="str">
        <f t="shared" si="1353"/>
        <v/>
      </c>
      <c r="DF84" s="553" t="str">
        <f t="shared" si="1353"/>
        <v/>
      </c>
      <c r="DG84" s="553" t="str">
        <f t="shared" si="1353"/>
        <v/>
      </c>
      <c r="DH84" s="553" t="str">
        <f t="shared" si="1353"/>
        <v/>
      </c>
      <c r="DI84" s="553" t="str">
        <f t="shared" si="1353"/>
        <v/>
      </c>
      <c r="DJ84" s="553" t="str">
        <f t="shared" si="1353"/>
        <v/>
      </c>
      <c r="DK84" s="553" t="str">
        <f t="shared" si="1353"/>
        <v/>
      </c>
      <c r="DL84" s="553" t="str">
        <f t="shared" si="1353"/>
        <v/>
      </c>
      <c r="DM84" s="553" t="str">
        <f t="shared" si="1353"/>
        <v/>
      </c>
      <c r="DN84" s="553" t="str">
        <f t="shared" si="1353"/>
        <v/>
      </c>
      <c r="DO84" s="553" t="str">
        <f t="shared" si="1353"/>
        <v/>
      </c>
      <c r="DQ84" s="553" t="str">
        <f t="shared" ref="DQ84:ED84" si="1354">IF(AND($W84&lt;&gt;"",$AB84="CA"),IF(AND($O84&gt;DP$8,$O84&lt;=DQ$8),$AA84,""),"")</f>
        <v/>
      </c>
      <c r="DR84" s="553" t="str">
        <f t="shared" si="1354"/>
        <v/>
      </c>
      <c r="DS84" s="553" t="str">
        <f t="shared" si="1354"/>
        <v/>
      </c>
      <c r="DT84" s="553" t="str">
        <f t="shared" si="1354"/>
        <v/>
      </c>
      <c r="DU84" s="553" t="str">
        <f t="shared" si="1354"/>
        <v/>
      </c>
      <c r="DV84" s="553" t="str">
        <f t="shared" si="1354"/>
        <v/>
      </c>
      <c r="DW84" s="553" t="str">
        <f t="shared" si="1354"/>
        <v/>
      </c>
      <c r="DX84" s="553" t="str">
        <f t="shared" si="1354"/>
        <v/>
      </c>
      <c r="DY84" s="553" t="str">
        <f t="shared" si="1354"/>
        <v/>
      </c>
      <c r="DZ84" s="553" t="str">
        <f t="shared" si="1354"/>
        <v/>
      </c>
      <c r="EA84" s="553" t="str">
        <f t="shared" si="1354"/>
        <v/>
      </c>
      <c r="EB84" s="553" t="str">
        <f t="shared" si="1354"/>
        <v/>
      </c>
      <c r="EC84" s="553" t="str">
        <f t="shared" si="1354"/>
        <v/>
      </c>
      <c r="ED84" s="553" t="str">
        <f t="shared" si="1354"/>
        <v/>
      </c>
      <c r="EF84" s="553" t="str">
        <f t="shared" ref="EF84:ES84" si="1355">IF($AC84="BFC",IF(AND($O84&gt;EE$8,$O84&lt;=EF$8),$AA84,""),"")</f>
        <v/>
      </c>
      <c r="EG84" s="553" t="str">
        <f t="shared" si="1355"/>
        <v/>
      </c>
      <c r="EH84" s="553" t="str">
        <f t="shared" si="1355"/>
        <v/>
      </c>
      <c r="EI84" s="553" t="str">
        <f t="shared" si="1355"/>
        <v/>
      </c>
      <c r="EJ84" s="553" t="str">
        <f t="shared" si="1355"/>
        <v/>
      </c>
      <c r="EK84" s="553" t="str">
        <f t="shared" si="1355"/>
        <v/>
      </c>
      <c r="EL84" s="553" t="str">
        <f t="shared" si="1355"/>
        <v/>
      </c>
      <c r="EM84" s="553" t="str">
        <f t="shared" si="1355"/>
        <v/>
      </c>
      <c r="EN84" s="553" t="str">
        <f t="shared" si="1355"/>
        <v/>
      </c>
      <c r="EO84" s="553" t="str">
        <f t="shared" si="1355"/>
        <v/>
      </c>
      <c r="EP84" s="553" t="str">
        <f t="shared" si="1355"/>
        <v/>
      </c>
      <c r="EQ84" s="553" t="str">
        <f t="shared" si="1355"/>
        <v/>
      </c>
      <c r="ER84" s="553" t="str">
        <f t="shared" si="1355"/>
        <v/>
      </c>
      <c r="ES84" s="553" t="str">
        <f t="shared" si="1355"/>
        <v/>
      </c>
      <c r="EU84" s="553" t="str">
        <f t="shared" ref="EU84:FH84" si="1356">IF($AC84="BFN",IF(AND($O84&gt;ET$8,$O84&lt;=EU$8),$AA84,""),"")</f>
        <v/>
      </c>
      <c r="EV84" s="553" t="str">
        <f t="shared" si="1356"/>
        <v/>
      </c>
      <c r="EW84" s="553" t="str">
        <f t="shared" si="1356"/>
        <v/>
      </c>
      <c r="EX84" s="553" t="str">
        <f t="shared" si="1356"/>
        <v/>
      </c>
      <c r="EY84" s="553" t="str">
        <f t="shared" si="1356"/>
        <v/>
      </c>
      <c r="EZ84" s="553" t="str">
        <f t="shared" si="1356"/>
        <v/>
      </c>
      <c r="FA84" s="553" t="str">
        <f t="shared" si="1356"/>
        <v/>
      </c>
      <c r="FB84" s="553" t="str">
        <f t="shared" si="1356"/>
        <v/>
      </c>
      <c r="FC84" s="553" t="str">
        <f t="shared" si="1356"/>
        <v/>
      </c>
      <c r="FD84" s="553" t="str">
        <f t="shared" si="1356"/>
        <v/>
      </c>
      <c r="FE84" s="553" t="str">
        <f t="shared" si="1356"/>
        <v/>
      </c>
      <c r="FF84" s="553" t="str">
        <f t="shared" si="1356"/>
        <v/>
      </c>
      <c r="FG84" s="553" t="str">
        <f t="shared" si="1356"/>
        <v/>
      </c>
      <c r="FH84" s="553" t="str">
        <f t="shared" si="1356"/>
        <v/>
      </c>
      <c r="FJ84" s="553" t="str">
        <f t="shared" ref="FJ84:FW84" si="1357">IF(AND($I84&lt;&gt;"",$AD84="RCS"),IF(AND($O84&gt;FI$8,$O84&lt;=FJ$8),SUM($K84:$M84),""),"")</f>
        <v/>
      </c>
      <c r="FK84" s="553" t="str">
        <f t="shared" si="1357"/>
        <v/>
      </c>
      <c r="FL84" s="553" t="str">
        <f t="shared" si="1357"/>
        <v/>
      </c>
      <c r="FM84" s="553" t="str">
        <f t="shared" si="1357"/>
        <v/>
      </c>
      <c r="FN84" s="553" t="str">
        <f t="shared" si="1357"/>
        <v/>
      </c>
      <c r="FO84" s="553" t="str">
        <f t="shared" si="1357"/>
        <v/>
      </c>
      <c r="FP84" s="553" t="str">
        <f t="shared" si="1357"/>
        <v/>
      </c>
      <c r="FQ84" s="553" t="str">
        <f t="shared" si="1357"/>
        <v/>
      </c>
      <c r="FR84" s="553" t="str">
        <f t="shared" si="1357"/>
        <v/>
      </c>
      <c r="FS84" s="553" t="str">
        <f t="shared" si="1357"/>
        <v/>
      </c>
      <c r="FT84" s="553" t="str">
        <f t="shared" si="1357"/>
        <v/>
      </c>
      <c r="FU84" s="553" t="str">
        <f t="shared" si="1357"/>
        <v/>
      </c>
      <c r="FV84" s="553" t="str">
        <f t="shared" si="1357"/>
        <v/>
      </c>
      <c r="FW84" s="553" t="str">
        <f t="shared" si="1357"/>
        <v/>
      </c>
      <c r="FY84" s="553">
        <f t="shared" ref="FY84:GL84" si="1358">IF(AND($I84&lt;&gt;"",$AD84="REC"),IF(AND($O84&gt;FX$8,$O84&lt;=FY$8),SUM($K84:$M84),""),"")</f>
        <v>321.60000000000002</v>
      </c>
      <c r="FZ84" s="553" t="str">
        <f t="shared" si="1358"/>
        <v/>
      </c>
      <c r="GA84" s="553" t="str">
        <f t="shared" si="1358"/>
        <v/>
      </c>
      <c r="GB84" s="553" t="str">
        <f t="shared" si="1358"/>
        <v/>
      </c>
      <c r="GC84" s="553" t="str">
        <f t="shared" si="1358"/>
        <v/>
      </c>
      <c r="GD84" s="553" t="str">
        <f t="shared" si="1358"/>
        <v/>
      </c>
      <c r="GE84" s="553" t="str">
        <f t="shared" si="1358"/>
        <v/>
      </c>
      <c r="GF84" s="553" t="str">
        <f t="shared" si="1358"/>
        <v/>
      </c>
      <c r="GG84" s="553" t="str">
        <f t="shared" si="1358"/>
        <v/>
      </c>
      <c r="GH84" s="553" t="str">
        <f t="shared" si="1358"/>
        <v/>
      </c>
      <c r="GI84" s="553" t="str">
        <f t="shared" si="1358"/>
        <v/>
      </c>
      <c r="GJ84" s="553" t="str">
        <f t="shared" si="1358"/>
        <v/>
      </c>
      <c r="GK84" s="553" t="str">
        <f t="shared" si="1358"/>
        <v/>
      </c>
      <c r="GL84" s="553" t="str">
        <f t="shared" si="1358"/>
        <v/>
      </c>
      <c r="GN84" s="553" t="str">
        <f t="shared" ref="GN84:HA84" si="1359">IF(AND($I84&lt;&gt;"",$AD84="RBA"),IF(AND($O84&gt;GM$8,$O84&lt;=GN$8),SUM($K84:$M84),""),"")</f>
        <v/>
      </c>
      <c r="GO84" s="553" t="str">
        <f t="shared" si="1359"/>
        <v/>
      </c>
      <c r="GP84" s="553" t="str">
        <f t="shared" si="1359"/>
        <v/>
      </c>
      <c r="GQ84" s="553" t="str">
        <f t="shared" si="1359"/>
        <v/>
      </c>
      <c r="GR84" s="553" t="str">
        <f t="shared" si="1359"/>
        <v/>
      </c>
      <c r="GS84" s="553" t="str">
        <f t="shared" si="1359"/>
        <v/>
      </c>
      <c r="GT84" s="553" t="str">
        <f t="shared" si="1359"/>
        <v/>
      </c>
      <c r="GU84" s="553" t="str">
        <f t="shared" si="1359"/>
        <v/>
      </c>
      <c r="GV84" s="553" t="str">
        <f t="shared" si="1359"/>
        <v/>
      </c>
      <c r="GW84" s="553" t="str">
        <f t="shared" si="1359"/>
        <v/>
      </c>
      <c r="GX84" s="553" t="str">
        <f t="shared" si="1359"/>
        <v/>
      </c>
      <c r="GY84" s="553" t="str">
        <f t="shared" si="1359"/>
        <v/>
      </c>
      <c r="GZ84" s="553" t="str">
        <f t="shared" si="1359"/>
        <v/>
      </c>
      <c r="HA84" s="553" t="str">
        <f t="shared" si="1359"/>
        <v/>
      </c>
      <c r="HC84" s="553" t="str">
        <f t="shared" ref="HC84:HP84" si="1360">IF(AND($I84&lt;&gt;"",$AD84="RBS"),IF(AND($O84&gt;HB$8,$O84&lt;=HC$8),SUM($K84:$M84),""),"")</f>
        <v/>
      </c>
      <c r="HD84" s="553" t="str">
        <f t="shared" si="1360"/>
        <v/>
      </c>
      <c r="HE84" s="553" t="str">
        <f t="shared" si="1360"/>
        <v/>
      </c>
      <c r="HF84" s="553" t="str">
        <f t="shared" si="1360"/>
        <v/>
      </c>
      <c r="HG84" s="553" t="str">
        <f t="shared" si="1360"/>
        <v/>
      </c>
      <c r="HH84" s="553" t="str">
        <f t="shared" si="1360"/>
        <v/>
      </c>
      <c r="HI84" s="553" t="str">
        <f t="shared" si="1360"/>
        <v/>
      </c>
      <c r="HJ84" s="553" t="str">
        <f t="shared" si="1360"/>
        <v/>
      </c>
      <c r="HK84" s="553" t="str">
        <f t="shared" si="1360"/>
        <v/>
      </c>
      <c r="HL84" s="553" t="str">
        <f t="shared" si="1360"/>
        <v/>
      </c>
      <c r="HM84" s="553" t="str">
        <f t="shared" si="1360"/>
        <v/>
      </c>
      <c r="HN84" s="553" t="str">
        <f t="shared" si="1360"/>
        <v/>
      </c>
      <c r="HO84" s="553" t="str">
        <f t="shared" si="1360"/>
        <v/>
      </c>
      <c r="HP84" s="553" t="str">
        <f t="shared" si="1360"/>
        <v/>
      </c>
      <c r="HR84" s="553" t="str">
        <f t="shared" ref="HR84:IE84" si="1361">IF(AND($I84&lt;&gt;"",$AD84="RCD"),IF(AND($O84&gt;HQ$8,$O84&lt;=HR$8),SUM($K84:$M84),""),"")</f>
        <v/>
      </c>
      <c r="HS84" s="553" t="str">
        <f t="shared" si="1361"/>
        <v/>
      </c>
      <c r="HT84" s="553" t="str">
        <f t="shared" si="1361"/>
        <v/>
      </c>
      <c r="HU84" s="553" t="str">
        <f t="shared" si="1361"/>
        <v/>
      </c>
      <c r="HV84" s="553" t="str">
        <f t="shared" si="1361"/>
        <v/>
      </c>
      <c r="HW84" s="553" t="str">
        <f t="shared" si="1361"/>
        <v/>
      </c>
      <c r="HX84" s="553" t="str">
        <f t="shared" si="1361"/>
        <v/>
      </c>
      <c r="HY84" s="553" t="str">
        <f t="shared" si="1361"/>
        <v/>
      </c>
      <c r="HZ84" s="553" t="str">
        <f t="shared" si="1361"/>
        <v/>
      </c>
      <c r="IA84" s="553" t="str">
        <f t="shared" si="1361"/>
        <v/>
      </c>
      <c r="IB84" s="553" t="str">
        <f t="shared" si="1361"/>
        <v/>
      </c>
      <c r="IC84" s="553" t="str">
        <f t="shared" si="1361"/>
        <v/>
      </c>
      <c r="ID84" s="553" t="str">
        <f t="shared" si="1361"/>
        <v/>
      </c>
      <c r="IE84" s="553" t="str">
        <f t="shared" si="1361"/>
        <v/>
      </c>
      <c r="IG84" s="552">
        <f t="shared" ref="IG84:IT84" si="1362">IF(AND($I84&lt;&gt;""),IF(AND($O84&gt;IF$8,$O84&lt;=IG$8),$K84,""),"")</f>
        <v>321.60000000000002</v>
      </c>
      <c r="IH84" s="552" t="str">
        <f t="shared" si="1362"/>
        <v/>
      </c>
      <c r="II84" s="552" t="str">
        <f t="shared" si="1362"/>
        <v/>
      </c>
      <c r="IJ84" s="552" t="str">
        <f t="shared" si="1362"/>
        <v/>
      </c>
      <c r="IK84" s="552" t="str">
        <f t="shared" si="1362"/>
        <v/>
      </c>
      <c r="IL84" s="552" t="str">
        <f t="shared" si="1362"/>
        <v/>
      </c>
      <c r="IM84" s="552" t="str">
        <f t="shared" si="1362"/>
        <v/>
      </c>
      <c r="IN84" s="552" t="str">
        <f t="shared" si="1362"/>
        <v/>
      </c>
      <c r="IO84" s="552" t="str">
        <f t="shared" si="1362"/>
        <v/>
      </c>
      <c r="IP84" s="552" t="str">
        <f t="shared" si="1362"/>
        <v/>
      </c>
      <c r="IQ84" s="552" t="str">
        <f t="shared" si="1362"/>
        <v/>
      </c>
      <c r="IR84" s="552" t="str">
        <f t="shared" si="1362"/>
        <v/>
      </c>
      <c r="IS84" s="552" t="str">
        <f t="shared" si="1362"/>
        <v/>
      </c>
      <c r="IT84" s="552" t="str">
        <f t="shared" si="1362"/>
        <v/>
      </c>
      <c r="IU84" s="229"/>
      <c r="IV84" s="552">
        <f t="shared" si="1187"/>
        <v>0</v>
      </c>
      <c r="IW84" s="552" t="str">
        <f t="shared" si="1188"/>
        <v/>
      </c>
      <c r="IX84" s="552" t="str">
        <f t="shared" si="1189"/>
        <v/>
      </c>
      <c r="IY84" s="552" t="str">
        <f t="shared" si="1190"/>
        <v/>
      </c>
      <c r="IZ84" s="552" t="str">
        <f t="shared" si="1191"/>
        <v/>
      </c>
      <c r="JA84" s="552" t="str">
        <f t="shared" si="1192"/>
        <v/>
      </c>
      <c r="JB84" s="552" t="str">
        <f t="shared" si="1193"/>
        <v/>
      </c>
      <c r="JC84" s="552" t="str">
        <f t="shared" si="1194"/>
        <v/>
      </c>
      <c r="JD84" s="552" t="str">
        <f t="shared" si="1195"/>
        <v/>
      </c>
      <c r="JE84" s="552" t="str">
        <f t="shared" si="1196"/>
        <v/>
      </c>
      <c r="JF84" s="552" t="str">
        <f t="shared" si="1197"/>
        <v/>
      </c>
      <c r="JG84" s="552" t="str">
        <f t="shared" si="1198"/>
        <v/>
      </c>
      <c r="JH84" s="552" t="str">
        <f t="shared" si="1199"/>
        <v/>
      </c>
      <c r="JI84" s="552" t="str">
        <f t="shared" si="1200"/>
        <v/>
      </c>
      <c r="JJ84" s="229"/>
      <c r="JK84" s="552">
        <f t="shared" ref="JK84:JX84" si="1363">IF(AND($I84&lt;&gt;""),IF(AND($O84&gt;JJ$8,$O84&lt;=JK$8),$M84,""),"")</f>
        <v>0</v>
      </c>
      <c r="JL84" s="552" t="str">
        <f t="shared" si="1363"/>
        <v/>
      </c>
      <c r="JM84" s="552" t="str">
        <f t="shared" si="1363"/>
        <v/>
      </c>
      <c r="JN84" s="552" t="str">
        <f t="shared" si="1363"/>
        <v/>
      </c>
      <c r="JO84" s="552" t="str">
        <f t="shared" si="1363"/>
        <v/>
      </c>
      <c r="JP84" s="552" t="str">
        <f t="shared" si="1363"/>
        <v/>
      </c>
      <c r="JQ84" s="552" t="str">
        <f t="shared" si="1363"/>
        <v/>
      </c>
      <c r="JR84" s="552" t="str">
        <f t="shared" si="1363"/>
        <v/>
      </c>
      <c r="JS84" s="552" t="str">
        <f t="shared" si="1363"/>
        <v/>
      </c>
      <c r="JT84" s="552" t="str">
        <f t="shared" si="1363"/>
        <v/>
      </c>
      <c r="JU84" s="552" t="str">
        <f t="shared" si="1363"/>
        <v/>
      </c>
      <c r="JV84" s="552" t="str">
        <f t="shared" si="1363"/>
        <v/>
      </c>
      <c r="JW84" s="552" t="str">
        <f t="shared" si="1363"/>
        <v/>
      </c>
      <c r="JX84" s="552" t="str">
        <f t="shared" si="1363"/>
        <v/>
      </c>
      <c r="JY84" s="229"/>
      <c r="JZ84" s="552">
        <f t="shared" ref="JZ84:KM84" si="1364">IF(AND($I84&lt;&gt;""),IF(AND($O84&gt;JY$8,$O84&lt;=JZ$8),$N84,""),"")</f>
        <v>0</v>
      </c>
      <c r="KA84" s="552" t="str">
        <f t="shared" si="1364"/>
        <v/>
      </c>
      <c r="KB84" s="552" t="str">
        <f t="shared" si="1364"/>
        <v/>
      </c>
      <c r="KC84" s="552" t="str">
        <f t="shared" si="1364"/>
        <v/>
      </c>
      <c r="KD84" s="552" t="str">
        <f t="shared" si="1364"/>
        <v/>
      </c>
      <c r="KE84" s="552" t="str">
        <f t="shared" si="1364"/>
        <v/>
      </c>
      <c r="KF84" s="552" t="str">
        <f t="shared" si="1364"/>
        <v/>
      </c>
      <c r="KG84" s="552" t="str">
        <f t="shared" si="1364"/>
        <v/>
      </c>
      <c r="KH84" s="552" t="str">
        <f t="shared" si="1364"/>
        <v/>
      </c>
      <c r="KI84" s="552" t="str">
        <f t="shared" si="1364"/>
        <v/>
      </c>
      <c r="KJ84" s="552" t="str">
        <f t="shared" si="1364"/>
        <v/>
      </c>
      <c r="KK84" s="552" t="str">
        <f t="shared" si="1364"/>
        <v/>
      </c>
      <c r="KL84" s="552" t="str">
        <f t="shared" si="1364"/>
        <v/>
      </c>
      <c r="KM84" s="552" t="str">
        <f t="shared" si="1364"/>
        <v/>
      </c>
    </row>
    <row r="85" spans="2:299" ht="18" customHeight="1" x14ac:dyDescent="0.25">
      <c r="B85" s="551">
        <f t="shared" si="1151"/>
        <v>3760</v>
      </c>
      <c r="C85" s="269">
        <v>186</v>
      </c>
      <c r="D85" s="269" t="s">
        <v>75</v>
      </c>
      <c r="E85" s="269">
        <v>0</v>
      </c>
      <c r="F85" s="269">
        <v>190</v>
      </c>
      <c r="G85" s="269" t="s">
        <v>75</v>
      </c>
      <c r="H85" s="269">
        <v>0</v>
      </c>
      <c r="I85" s="269" t="s">
        <v>599</v>
      </c>
      <c r="J85" s="269" t="s">
        <v>568</v>
      </c>
      <c r="K85" s="546">
        <v>15.88</v>
      </c>
      <c r="L85" s="546"/>
      <c r="M85" s="546"/>
      <c r="N85" s="546"/>
      <c r="O85" s="547">
        <f t="shared" si="1152"/>
        <v>2.4900000000000002</v>
      </c>
      <c r="P85" s="547">
        <f t="shared" si="1171"/>
        <v>39.541200000000003</v>
      </c>
      <c r="Q85" s="269">
        <v>17</v>
      </c>
      <c r="R85" s="269" t="s">
        <v>75</v>
      </c>
      <c r="S85" s="269">
        <v>0</v>
      </c>
      <c r="T85" s="269">
        <v>112</v>
      </c>
      <c r="U85" s="269" t="s">
        <v>75</v>
      </c>
      <c r="V85" s="269">
        <v>4.92</v>
      </c>
      <c r="W85" s="548" t="s">
        <v>595</v>
      </c>
      <c r="X85" s="269"/>
      <c r="Y85" s="269"/>
      <c r="Z85" s="546">
        <v>1.3</v>
      </c>
      <c r="AA85" s="546">
        <f t="shared" si="1153"/>
        <v>12.215384615384616</v>
      </c>
      <c r="AB85" s="549" t="s">
        <v>340</v>
      </c>
      <c r="AC85" s="37" t="str">
        <f t="shared" si="1237"/>
        <v>A</v>
      </c>
      <c r="AD85" s="9" t="str">
        <f t="shared" si="1238"/>
        <v>C</v>
      </c>
      <c r="AE85" s="552" t="str">
        <f>IF(AND($I85&lt;&gt;"",$AD85="CL"),IF(AND($O85&gt;#REF!,$O85&lt;=AN$8),$K85,""),"")</f>
        <v/>
      </c>
      <c r="AF85" s="552" t="str">
        <f t="shared" si="1239"/>
        <v/>
      </c>
      <c r="AG85" s="552" t="str">
        <f t="shared" si="1240"/>
        <v/>
      </c>
      <c r="AH85" s="552" t="str">
        <f t="shared" si="1241"/>
        <v/>
      </c>
      <c r="AI85" s="552" t="str">
        <f t="shared" si="1242"/>
        <v/>
      </c>
      <c r="AJ85" s="552" t="str">
        <f t="shared" si="1243"/>
        <v/>
      </c>
      <c r="AK85" s="552" t="str">
        <f t="shared" si="1244"/>
        <v/>
      </c>
      <c r="AL85" s="552" t="str">
        <f t="shared" si="1245"/>
        <v/>
      </c>
      <c r="AM85" s="37">
        <f t="shared" si="1099"/>
        <v>0</v>
      </c>
      <c r="AN85" s="552" t="str">
        <f t="shared" ref="AN85:BA85" si="1365">IF(AND($I85&lt;&gt;"",$AD85="C"),IF(AND($O85&gt;AM$8,$O85&lt;=AN$8),$K85,""),"")</f>
        <v/>
      </c>
      <c r="AO85" s="552" t="str">
        <f t="shared" si="1365"/>
        <v/>
      </c>
      <c r="AP85" s="552" t="str">
        <f t="shared" si="1365"/>
        <v/>
      </c>
      <c r="AQ85" s="552" t="str">
        <f t="shared" si="1365"/>
        <v/>
      </c>
      <c r="AR85" s="552" t="str">
        <f t="shared" si="1365"/>
        <v/>
      </c>
      <c r="AS85" s="552" t="str">
        <f t="shared" si="1365"/>
        <v/>
      </c>
      <c r="AT85" s="552" t="str">
        <f t="shared" si="1365"/>
        <v/>
      </c>
      <c r="AU85" s="552" t="str">
        <f t="shared" si="1365"/>
        <v/>
      </c>
      <c r="AV85" s="552" t="str">
        <f t="shared" si="1365"/>
        <v/>
      </c>
      <c r="AW85" s="552" t="str">
        <f t="shared" si="1365"/>
        <v/>
      </c>
      <c r="AX85" s="552" t="str">
        <f t="shared" si="1365"/>
        <v/>
      </c>
      <c r="AY85" s="552">
        <f t="shared" si="1365"/>
        <v>15.88</v>
      </c>
      <c r="AZ85" s="552" t="str">
        <f t="shared" si="1365"/>
        <v/>
      </c>
      <c r="BA85" s="552" t="str">
        <f t="shared" si="1365"/>
        <v/>
      </c>
      <c r="BB85" s="229"/>
      <c r="BC85" s="552" t="str">
        <f t="shared" ref="BC85:BP85" si="1366">IF(AND($I85&lt;&gt;"",$AD85="C"),IF(AND($O85&gt;BB$8,$O85&lt;=BC$8),$L85,""),"")</f>
        <v/>
      </c>
      <c r="BD85" s="552" t="str">
        <f t="shared" si="1366"/>
        <v/>
      </c>
      <c r="BE85" s="552" t="str">
        <f t="shared" si="1366"/>
        <v/>
      </c>
      <c r="BF85" s="552" t="str">
        <f t="shared" si="1366"/>
        <v/>
      </c>
      <c r="BG85" s="552" t="str">
        <f t="shared" si="1366"/>
        <v/>
      </c>
      <c r="BH85" s="552" t="str">
        <f t="shared" si="1366"/>
        <v/>
      </c>
      <c r="BI85" s="552" t="str">
        <f t="shared" si="1366"/>
        <v/>
      </c>
      <c r="BJ85" s="552" t="str">
        <f t="shared" si="1366"/>
        <v/>
      </c>
      <c r="BK85" s="552" t="str">
        <f t="shared" si="1366"/>
        <v/>
      </c>
      <c r="BL85" s="552" t="str">
        <f t="shared" si="1366"/>
        <v/>
      </c>
      <c r="BM85" s="552" t="str">
        <f t="shared" si="1366"/>
        <v/>
      </c>
      <c r="BN85" s="552">
        <f t="shared" si="1366"/>
        <v>0</v>
      </c>
      <c r="BO85" s="552" t="str">
        <f t="shared" si="1366"/>
        <v/>
      </c>
      <c r="BP85" s="552" t="str">
        <f t="shared" si="1366"/>
        <v/>
      </c>
      <c r="BR85" s="552" t="str">
        <f t="shared" ref="BR85:CC85" si="1367">IF(AND($I85&lt;&gt;"",$AD85="C"),IF(AND($O85&gt;BQ$8,$O85&lt;=BR$8),$M85,""),"")</f>
        <v/>
      </c>
      <c r="BS85" s="552" t="str">
        <f t="shared" si="1367"/>
        <v/>
      </c>
      <c r="BT85" s="552" t="str">
        <f t="shared" si="1367"/>
        <v/>
      </c>
      <c r="BU85" s="552" t="str">
        <f t="shared" si="1367"/>
        <v/>
      </c>
      <c r="BV85" s="552" t="str">
        <f t="shared" si="1367"/>
        <v/>
      </c>
      <c r="BW85" s="552" t="str">
        <f t="shared" si="1367"/>
        <v/>
      </c>
      <c r="BX85" s="552" t="str">
        <f t="shared" si="1367"/>
        <v/>
      </c>
      <c r="BY85" s="552" t="str">
        <f t="shared" si="1367"/>
        <v/>
      </c>
      <c r="BZ85" s="552" t="str">
        <f t="shared" si="1367"/>
        <v/>
      </c>
      <c r="CA85" s="552" t="str">
        <f t="shared" si="1367"/>
        <v/>
      </c>
      <c r="CB85" s="552" t="str">
        <f t="shared" si="1367"/>
        <v/>
      </c>
      <c r="CC85" s="552" t="str">
        <f t="shared" si="1367"/>
        <v/>
      </c>
      <c r="CD85" s="229"/>
      <c r="CE85" s="552" t="str">
        <f t="shared" ref="CE85:CK85" si="1368">IF(AND($I85&lt;&gt;"",$AD85="SM"),IF(AND($O85&gt;CD$8,$O85&lt;=CE$8),$N85,""),"")</f>
        <v/>
      </c>
      <c r="CF85" s="552" t="str">
        <f t="shared" si="1368"/>
        <v/>
      </c>
      <c r="CG85" s="552" t="str">
        <f t="shared" si="1368"/>
        <v/>
      </c>
      <c r="CH85" s="552" t="str">
        <f t="shared" si="1368"/>
        <v/>
      </c>
      <c r="CI85" s="552" t="str">
        <f t="shared" si="1368"/>
        <v/>
      </c>
      <c r="CJ85" s="552" t="str">
        <f t="shared" si="1368"/>
        <v/>
      </c>
      <c r="CK85" s="552" t="str">
        <f t="shared" si="1368"/>
        <v/>
      </c>
      <c r="CM85" s="553" t="str">
        <f t="shared" ref="CM85:CZ85" si="1369">IF(AND($I85&lt;&gt;"",OR($AD85="ELE",$AD85="ELD",$AD85="CX")),IF(AND($O85&gt;CL$8,$O85&lt;=CM$8),$K85,""),"")</f>
        <v/>
      </c>
      <c r="CN85" s="553" t="str">
        <f t="shared" si="1369"/>
        <v/>
      </c>
      <c r="CO85" s="553" t="str">
        <f t="shared" si="1369"/>
        <v/>
      </c>
      <c r="CP85" s="553" t="str">
        <f t="shared" si="1369"/>
        <v/>
      </c>
      <c r="CQ85" s="553" t="str">
        <f t="shared" si="1369"/>
        <v/>
      </c>
      <c r="CR85" s="553" t="str">
        <f t="shared" si="1369"/>
        <v/>
      </c>
      <c r="CS85" s="553" t="str">
        <f t="shared" si="1369"/>
        <v/>
      </c>
      <c r="CT85" s="553" t="str">
        <f t="shared" si="1369"/>
        <v/>
      </c>
      <c r="CU85" s="553" t="str">
        <f t="shared" si="1369"/>
        <v/>
      </c>
      <c r="CV85" s="553" t="str">
        <f t="shared" si="1369"/>
        <v/>
      </c>
      <c r="CW85" s="553" t="str">
        <f t="shared" si="1369"/>
        <v/>
      </c>
      <c r="CX85" s="553" t="str">
        <f t="shared" si="1369"/>
        <v/>
      </c>
      <c r="CY85" s="553" t="str">
        <f t="shared" si="1369"/>
        <v/>
      </c>
      <c r="CZ85" s="553" t="str">
        <f t="shared" si="1369"/>
        <v/>
      </c>
      <c r="DB85" s="553" t="str">
        <f t="shared" ref="DB85:DO85" si="1370">IF(AND($W85&lt;&gt;"",$AB85="CF"),IF(AND($O85&gt;DA$8,$O85&lt;=DB$8),$AA85,""),"")</f>
        <v/>
      </c>
      <c r="DC85" s="553" t="str">
        <f t="shared" si="1370"/>
        <v/>
      </c>
      <c r="DD85" s="553" t="str">
        <f t="shared" si="1370"/>
        <v/>
      </c>
      <c r="DE85" s="553" t="str">
        <f t="shared" si="1370"/>
        <v/>
      </c>
      <c r="DF85" s="553" t="str">
        <f t="shared" si="1370"/>
        <v/>
      </c>
      <c r="DG85" s="553" t="str">
        <f t="shared" si="1370"/>
        <v/>
      </c>
      <c r="DH85" s="553" t="str">
        <f t="shared" si="1370"/>
        <v/>
      </c>
      <c r="DI85" s="553" t="str">
        <f t="shared" si="1370"/>
        <v/>
      </c>
      <c r="DJ85" s="553" t="str">
        <f t="shared" si="1370"/>
        <v/>
      </c>
      <c r="DK85" s="553" t="str">
        <f t="shared" si="1370"/>
        <v/>
      </c>
      <c r="DL85" s="553" t="str">
        <f t="shared" si="1370"/>
        <v/>
      </c>
      <c r="DM85" s="553">
        <f t="shared" si="1370"/>
        <v>12.215384615384616</v>
      </c>
      <c r="DN85" s="553" t="str">
        <f t="shared" si="1370"/>
        <v/>
      </c>
      <c r="DO85" s="553" t="str">
        <f t="shared" si="1370"/>
        <v/>
      </c>
      <c r="DQ85" s="553" t="str">
        <f t="shared" ref="DQ85:ED85" si="1371">IF(AND($W85&lt;&gt;"",$AB85="CA"),IF(AND($O85&gt;DP$8,$O85&lt;=DQ$8),$AA85,""),"")</f>
        <v/>
      </c>
      <c r="DR85" s="553" t="str">
        <f t="shared" si="1371"/>
        <v/>
      </c>
      <c r="DS85" s="553" t="str">
        <f t="shared" si="1371"/>
        <v/>
      </c>
      <c r="DT85" s="553" t="str">
        <f t="shared" si="1371"/>
        <v/>
      </c>
      <c r="DU85" s="553" t="str">
        <f t="shared" si="1371"/>
        <v/>
      </c>
      <c r="DV85" s="553" t="str">
        <f t="shared" si="1371"/>
        <v/>
      </c>
      <c r="DW85" s="553" t="str">
        <f t="shared" si="1371"/>
        <v/>
      </c>
      <c r="DX85" s="553" t="str">
        <f t="shared" si="1371"/>
        <v/>
      </c>
      <c r="DY85" s="553" t="str">
        <f t="shared" si="1371"/>
        <v/>
      </c>
      <c r="DZ85" s="553" t="str">
        <f t="shared" si="1371"/>
        <v/>
      </c>
      <c r="EA85" s="553" t="str">
        <f t="shared" si="1371"/>
        <v/>
      </c>
      <c r="EB85" s="553" t="str">
        <f t="shared" si="1371"/>
        <v/>
      </c>
      <c r="EC85" s="553" t="str">
        <f t="shared" si="1371"/>
        <v/>
      </c>
      <c r="ED85" s="553" t="str">
        <f t="shared" si="1371"/>
        <v/>
      </c>
      <c r="EF85" s="553" t="str">
        <f t="shared" ref="EF85:ES85" si="1372">IF($AC85="BFC",IF(AND($O85&gt;EE$8,$O85&lt;=EF$8),$AA85,""),"")</f>
        <v/>
      </c>
      <c r="EG85" s="553" t="str">
        <f t="shared" si="1372"/>
        <v/>
      </c>
      <c r="EH85" s="553" t="str">
        <f t="shared" si="1372"/>
        <v/>
      </c>
      <c r="EI85" s="553" t="str">
        <f t="shared" si="1372"/>
        <v/>
      </c>
      <c r="EJ85" s="553" t="str">
        <f t="shared" si="1372"/>
        <v/>
      </c>
      <c r="EK85" s="553" t="str">
        <f t="shared" si="1372"/>
        <v/>
      </c>
      <c r="EL85" s="553" t="str">
        <f t="shared" si="1372"/>
        <v/>
      </c>
      <c r="EM85" s="553" t="str">
        <f t="shared" si="1372"/>
        <v/>
      </c>
      <c r="EN85" s="553" t="str">
        <f t="shared" si="1372"/>
        <v/>
      </c>
      <c r="EO85" s="553" t="str">
        <f t="shared" si="1372"/>
        <v/>
      </c>
      <c r="EP85" s="553" t="str">
        <f t="shared" si="1372"/>
        <v/>
      </c>
      <c r="EQ85" s="553" t="str">
        <f t="shared" si="1372"/>
        <v/>
      </c>
      <c r="ER85" s="553" t="str">
        <f t="shared" si="1372"/>
        <v/>
      </c>
      <c r="ES85" s="553" t="str">
        <f t="shared" si="1372"/>
        <v/>
      </c>
      <c r="EU85" s="553" t="str">
        <f t="shared" ref="EU85:FH85" si="1373">IF($AC85="BFN",IF(AND($O85&gt;ET$8,$O85&lt;=EU$8),$AA85,""),"")</f>
        <v/>
      </c>
      <c r="EV85" s="553" t="str">
        <f t="shared" si="1373"/>
        <v/>
      </c>
      <c r="EW85" s="553" t="str">
        <f t="shared" si="1373"/>
        <v/>
      </c>
      <c r="EX85" s="553" t="str">
        <f t="shared" si="1373"/>
        <v/>
      </c>
      <c r="EY85" s="553" t="str">
        <f t="shared" si="1373"/>
        <v/>
      </c>
      <c r="EZ85" s="553" t="str">
        <f t="shared" si="1373"/>
        <v/>
      </c>
      <c r="FA85" s="553" t="str">
        <f t="shared" si="1373"/>
        <v/>
      </c>
      <c r="FB85" s="553" t="str">
        <f t="shared" si="1373"/>
        <v/>
      </c>
      <c r="FC85" s="553" t="str">
        <f t="shared" si="1373"/>
        <v/>
      </c>
      <c r="FD85" s="553" t="str">
        <f t="shared" si="1373"/>
        <v/>
      </c>
      <c r="FE85" s="553" t="str">
        <f t="shared" si="1373"/>
        <v/>
      </c>
      <c r="FF85" s="553" t="str">
        <f t="shared" si="1373"/>
        <v/>
      </c>
      <c r="FG85" s="553" t="str">
        <f t="shared" si="1373"/>
        <v/>
      </c>
      <c r="FH85" s="553" t="str">
        <f t="shared" si="1373"/>
        <v/>
      </c>
      <c r="FJ85" s="553" t="str">
        <f t="shared" ref="FJ85:FW85" si="1374">IF(AND($I85&lt;&gt;"",$AD85="RCS"),IF(AND($O85&gt;FI$8,$O85&lt;=FJ$8),SUM($K85:$M85),""),"")</f>
        <v/>
      </c>
      <c r="FK85" s="553" t="str">
        <f t="shared" si="1374"/>
        <v/>
      </c>
      <c r="FL85" s="553" t="str">
        <f t="shared" si="1374"/>
        <v/>
      </c>
      <c r="FM85" s="553" t="str">
        <f t="shared" si="1374"/>
        <v/>
      </c>
      <c r="FN85" s="553" t="str">
        <f t="shared" si="1374"/>
        <v/>
      </c>
      <c r="FO85" s="553" t="str">
        <f t="shared" si="1374"/>
        <v/>
      </c>
      <c r="FP85" s="553" t="str">
        <f t="shared" si="1374"/>
        <v/>
      </c>
      <c r="FQ85" s="553" t="str">
        <f t="shared" si="1374"/>
        <v/>
      </c>
      <c r="FR85" s="553" t="str">
        <f t="shared" si="1374"/>
        <v/>
      </c>
      <c r="FS85" s="553" t="str">
        <f t="shared" si="1374"/>
        <v/>
      </c>
      <c r="FT85" s="553" t="str">
        <f t="shared" si="1374"/>
        <v/>
      </c>
      <c r="FU85" s="553" t="str">
        <f t="shared" si="1374"/>
        <v/>
      </c>
      <c r="FV85" s="553" t="str">
        <f t="shared" si="1374"/>
        <v/>
      </c>
      <c r="FW85" s="553" t="str">
        <f t="shared" si="1374"/>
        <v/>
      </c>
      <c r="FY85" s="553" t="str">
        <f t="shared" ref="FY85:GL85" si="1375">IF(AND($I85&lt;&gt;"",$AD85="REC"),IF(AND($O85&gt;FX$8,$O85&lt;=FY$8),SUM($K85:$M85),""),"")</f>
        <v/>
      </c>
      <c r="FZ85" s="553" t="str">
        <f t="shared" si="1375"/>
        <v/>
      </c>
      <c r="GA85" s="553" t="str">
        <f t="shared" si="1375"/>
        <v/>
      </c>
      <c r="GB85" s="553" t="str">
        <f t="shared" si="1375"/>
        <v/>
      </c>
      <c r="GC85" s="553" t="str">
        <f t="shared" si="1375"/>
        <v/>
      </c>
      <c r="GD85" s="553" t="str">
        <f t="shared" si="1375"/>
        <v/>
      </c>
      <c r="GE85" s="553" t="str">
        <f t="shared" si="1375"/>
        <v/>
      </c>
      <c r="GF85" s="553" t="str">
        <f t="shared" si="1375"/>
        <v/>
      </c>
      <c r="GG85" s="553" t="str">
        <f t="shared" si="1375"/>
        <v/>
      </c>
      <c r="GH85" s="553" t="str">
        <f t="shared" si="1375"/>
        <v/>
      </c>
      <c r="GI85" s="553" t="str">
        <f t="shared" si="1375"/>
        <v/>
      </c>
      <c r="GJ85" s="553" t="str">
        <f t="shared" si="1375"/>
        <v/>
      </c>
      <c r="GK85" s="553" t="str">
        <f t="shared" si="1375"/>
        <v/>
      </c>
      <c r="GL85" s="553" t="str">
        <f t="shared" si="1375"/>
        <v/>
      </c>
      <c r="GN85" s="553" t="str">
        <f t="shared" ref="GN85:HA85" si="1376">IF(AND($I85&lt;&gt;"",$AD85="RBA"),IF(AND($O85&gt;GM$8,$O85&lt;=GN$8),SUM($K85:$M85),""),"")</f>
        <v/>
      </c>
      <c r="GO85" s="553" t="str">
        <f t="shared" si="1376"/>
        <v/>
      </c>
      <c r="GP85" s="553" t="str">
        <f t="shared" si="1376"/>
        <v/>
      </c>
      <c r="GQ85" s="553" t="str">
        <f t="shared" si="1376"/>
        <v/>
      </c>
      <c r="GR85" s="553" t="str">
        <f t="shared" si="1376"/>
        <v/>
      </c>
      <c r="GS85" s="553" t="str">
        <f t="shared" si="1376"/>
        <v/>
      </c>
      <c r="GT85" s="553" t="str">
        <f t="shared" si="1376"/>
        <v/>
      </c>
      <c r="GU85" s="553" t="str">
        <f t="shared" si="1376"/>
        <v/>
      </c>
      <c r="GV85" s="553" t="str">
        <f t="shared" si="1376"/>
        <v/>
      </c>
      <c r="GW85" s="553" t="str">
        <f t="shared" si="1376"/>
        <v/>
      </c>
      <c r="GX85" s="553" t="str">
        <f t="shared" si="1376"/>
        <v/>
      </c>
      <c r="GY85" s="553" t="str">
        <f t="shared" si="1376"/>
        <v/>
      </c>
      <c r="GZ85" s="553" t="str">
        <f t="shared" si="1376"/>
        <v/>
      </c>
      <c r="HA85" s="553" t="str">
        <f t="shared" si="1376"/>
        <v/>
      </c>
      <c r="HC85" s="553" t="str">
        <f t="shared" ref="HC85:HP85" si="1377">IF(AND($I85&lt;&gt;"",$AD85="RBS"),IF(AND($O85&gt;HB$8,$O85&lt;=HC$8),SUM($K85:$M85),""),"")</f>
        <v/>
      </c>
      <c r="HD85" s="553" t="str">
        <f t="shared" si="1377"/>
        <v/>
      </c>
      <c r="HE85" s="553" t="str">
        <f t="shared" si="1377"/>
        <v/>
      </c>
      <c r="HF85" s="553" t="str">
        <f t="shared" si="1377"/>
        <v/>
      </c>
      <c r="HG85" s="553" t="str">
        <f t="shared" si="1377"/>
        <v/>
      </c>
      <c r="HH85" s="553" t="str">
        <f t="shared" si="1377"/>
        <v/>
      </c>
      <c r="HI85" s="553" t="str">
        <f t="shared" si="1377"/>
        <v/>
      </c>
      <c r="HJ85" s="553" t="str">
        <f t="shared" si="1377"/>
        <v/>
      </c>
      <c r="HK85" s="553" t="str">
        <f t="shared" si="1377"/>
        <v/>
      </c>
      <c r="HL85" s="553" t="str">
        <f t="shared" si="1377"/>
        <v/>
      </c>
      <c r="HM85" s="553" t="str">
        <f t="shared" si="1377"/>
        <v/>
      </c>
      <c r="HN85" s="553" t="str">
        <f t="shared" si="1377"/>
        <v/>
      </c>
      <c r="HO85" s="553" t="str">
        <f t="shared" si="1377"/>
        <v/>
      </c>
      <c r="HP85" s="553" t="str">
        <f t="shared" si="1377"/>
        <v/>
      </c>
      <c r="HR85" s="553" t="str">
        <f t="shared" ref="HR85:IE85" si="1378">IF(AND($I85&lt;&gt;"",$AD85="RCD"),IF(AND($O85&gt;HQ$8,$O85&lt;=HR$8),SUM($K85:$M85),""),"")</f>
        <v/>
      </c>
      <c r="HS85" s="553" t="str">
        <f t="shared" si="1378"/>
        <v/>
      </c>
      <c r="HT85" s="553" t="str">
        <f t="shared" si="1378"/>
        <v/>
      </c>
      <c r="HU85" s="553" t="str">
        <f t="shared" si="1378"/>
        <v/>
      </c>
      <c r="HV85" s="553" t="str">
        <f t="shared" si="1378"/>
        <v/>
      </c>
      <c r="HW85" s="553" t="str">
        <f t="shared" si="1378"/>
        <v/>
      </c>
      <c r="HX85" s="553" t="str">
        <f t="shared" si="1378"/>
        <v/>
      </c>
      <c r="HY85" s="553" t="str">
        <f t="shared" si="1378"/>
        <v/>
      </c>
      <c r="HZ85" s="553" t="str">
        <f t="shared" si="1378"/>
        <v/>
      </c>
      <c r="IA85" s="553" t="str">
        <f t="shared" si="1378"/>
        <v/>
      </c>
      <c r="IB85" s="553" t="str">
        <f t="shared" si="1378"/>
        <v/>
      </c>
      <c r="IC85" s="553" t="str">
        <f t="shared" si="1378"/>
        <v/>
      </c>
      <c r="ID85" s="553" t="str">
        <f t="shared" si="1378"/>
        <v/>
      </c>
      <c r="IE85" s="553" t="str">
        <f t="shared" si="1378"/>
        <v/>
      </c>
      <c r="IG85" s="552" t="str">
        <f t="shared" ref="IG85:IT85" si="1379">IF(AND($I85&lt;&gt;""),IF(AND($O85&gt;IF$8,$O85&lt;=IG$8),$K85,""),"")</f>
        <v/>
      </c>
      <c r="IH85" s="552" t="str">
        <f t="shared" si="1379"/>
        <v/>
      </c>
      <c r="II85" s="552" t="str">
        <f t="shared" si="1379"/>
        <v/>
      </c>
      <c r="IJ85" s="552" t="str">
        <f t="shared" si="1379"/>
        <v/>
      </c>
      <c r="IK85" s="552" t="str">
        <f t="shared" si="1379"/>
        <v/>
      </c>
      <c r="IL85" s="552" t="str">
        <f t="shared" si="1379"/>
        <v/>
      </c>
      <c r="IM85" s="552" t="str">
        <f t="shared" si="1379"/>
        <v/>
      </c>
      <c r="IN85" s="552" t="str">
        <f t="shared" si="1379"/>
        <v/>
      </c>
      <c r="IO85" s="552" t="str">
        <f t="shared" si="1379"/>
        <v/>
      </c>
      <c r="IP85" s="552" t="str">
        <f t="shared" si="1379"/>
        <v/>
      </c>
      <c r="IQ85" s="552" t="str">
        <f t="shared" si="1379"/>
        <v/>
      </c>
      <c r="IR85" s="552">
        <f t="shared" si="1379"/>
        <v>15.88</v>
      </c>
      <c r="IS85" s="552" t="str">
        <f t="shared" si="1379"/>
        <v/>
      </c>
      <c r="IT85" s="552" t="str">
        <f t="shared" si="1379"/>
        <v/>
      </c>
      <c r="IU85" s="229"/>
      <c r="IV85" s="552" t="str">
        <f t="shared" si="1187"/>
        <v/>
      </c>
      <c r="IW85" s="552" t="str">
        <f t="shared" si="1188"/>
        <v/>
      </c>
      <c r="IX85" s="552" t="str">
        <f t="shared" si="1189"/>
        <v/>
      </c>
      <c r="IY85" s="552" t="str">
        <f t="shared" si="1190"/>
        <v/>
      </c>
      <c r="IZ85" s="552" t="str">
        <f t="shared" si="1191"/>
        <v/>
      </c>
      <c r="JA85" s="552" t="str">
        <f t="shared" si="1192"/>
        <v/>
      </c>
      <c r="JB85" s="552" t="str">
        <f t="shared" si="1193"/>
        <v/>
      </c>
      <c r="JC85" s="552" t="str">
        <f t="shared" si="1194"/>
        <v/>
      </c>
      <c r="JD85" s="552" t="str">
        <f t="shared" si="1195"/>
        <v/>
      </c>
      <c r="JE85" s="552" t="str">
        <f t="shared" si="1196"/>
        <v/>
      </c>
      <c r="JF85" s="552" t="str">
        <f t="shared" si="1197"/>
        <v/>
      </c>
      <c r="JG85" s="552">
        <f t="shared" si="1198"/>
        <v>0</v>
      </c>
      <c r="JH85" s="552" t="str">
        <f t="shared" si="1199"/>
        <v/>
      </c>
      <c r="JI85" s="552" t="str">
        <f t="shared" si="1200"/>
        <v/>
      </c>
      <c r="JJ85" s="229"/>
      <c r="JK85" s="552" t="str">
        <f t="shared" ref="JK85:JX85" si="1380">IF(AND($I85&lt;&gt;""),IF(AND($O85&gt;JJ$8,$O85&lt;=JK$8),$M85,""),"")</f>
        <v/>
      </c>
      <c r="JL85" s="552" t="str">
        <f t="shared" si="1380"/>
        <v/>
      </c>
      <c r="JM85" s="552" t="str">
        <f t="shared" si="1380"/>
        <v/>
      </c>
      <c r="JN85" s="552" t="str">
        <f t="shared" si="1380"/>
        <v/>
      </c>
      <c r="JO85" s="552" t="str">
        <f t="shared" si="1380"/>
        <v/>
      </c>
      <c r="JP85" s="552" t="str">
        <f t="shared" si="1380"/>
        <v/>
      </c>
      <c r="JQ85" s="552" t="str">
        <f t="shared" si="1380"/>
        <v/>
      </c>
      <c r="JR85" s="552" t="str">
        <f t="shared" si="1380"/>
        <v/>
      </c>
      <c r="JS85" s="552" t="str">
        <f t="shared" si="1380"/>
        <v/>
      </c>
      <c r="JT85" s="552" t="str">
        <f t="shared" si="1380"/>
        <v/>
      </c>
      <c r="JU85" s="552" t="str">
        <f t="shared" si="1380"/>
        <v/>
      </c>
      <c r="JV85" s="552">
        <f t="shared" si="1380"/>
        <v>0</v>
      </c>
      <c r="JW85" s="552" t="str">
        <f t="shared" si="1380"/>
        <v/>
      </c>
      <c r="JX85" s="552" t="str">
        <f t="shared" si="1380"/>
        <v/>
      </c>
      <c r="JY85" s="229"/>
      <c r="JZ85" s="552" t="str">
        <f t="shared" ref="JZ85:KM85" si="1381">IF(AND($I85&lt;&gt;""),IF(AND($O85&gt;JY$8,$O85&lt;=JZ$8),$N85,""),"")</f>
        <v/>
      </c>
      <c r="KA85" s="552" t="str">
        <f t="shared" si="1381"/>
        <v/>
      </c>
      <c r="KB85" s="552" t="str">
        <f t="shared" si="1381"/>
        <v/>
      </c>
      <c r="KC85" s="552" t="str">
        <f t="shared" si="1381"/>
        <v/>
      </c>
      <c r="KD85" s="552" t="str">
        <f t="shared" si="1381"/>
        <v/>
      </c>
      <c r="KE85" s="552" t="str">
        <f t="shared" si="1381"/>
        <v/>
      </c>
      <c r="KF85" s="552" t="str">
        <f t="shared" si="1381"/>
        <v/>
      </c>
      <c r="KG85" s="552" t="str">
        <f t="shared" si="1381"/>
        <v/>
      </c>
      <c r="KH85" s="552" t="str">
        <f t="shared" si="1381"/>
        <v/>
      </c>
      <c r="KI85" s="552" t="str">
        <f t="shared" si="1381"/>
        <v/>
      </c>
      <c r="KJ85" s="552" t="str">
        <f t="shared" si="1381"/>
        <v/>
      </c>
      <c r="KK85" s="552">
        <f t="shared" si="1381"/>
        <v>0</v>
      </c>
      <c r="KL85" s="552" t="str">
        <f t="shared" si="1381"/>
        <v/>
      </c>
      <c r="KM85" s="552" t="str">
        <f t="shared" si="1381"/>
        <v/>
      </c>
    </row>
    <row r="86" spans="2:299" ht="18" customHeight="1" x14ac:dyDescent="0.25">
      <c r="B86" s="551">
        <f t="shared" si="1151"/>
        <v>3760</v>
      </c>
      <c r="C86" s="269">
        <v>186</v>
      </c>
      <c r="D86" s="269" t="s">
        <v>75</v>
      </c>
      <c r="E86" s="269">
        <v>0</v>
      </c>
      <c r="F86" s="269">
        <v>190</v>
      </c>
      <c r="G86" s="269" t="s">
        <v>75</v>
      </c>
      <c r="H86" s="269">
        <v>0</v>
      </c>
      <c r="I86" s="269" t="s">
        <v>183</v>
      </c>
      <c r="J86" s="269" t="s">
        <v>568</v>
      </c>
      <c r="K86" s="546">
        <f>VLOOKUP(I86,' 5.0 - Rebaixos'!B:N,11,FALSE)</f>
        <v>428.8</v>
      </c>
      <c r="L86" s="546"/>
      <c r="M86" s="546"/>
      <c r="N86" s="546"/>
      <c r="O86" s="547">
        <f t="shared" si="1152"/>
        <v>0.02</v>
      </c>
      <c r="P86" s="547">
        <f t="shared" si="1171"/>
        <v>8.5760000000000005</v>
      </c>
      <c r="Q86" s="269">
        <v>186</v>
      </c>
      <c r="R86" s="269" t="s">
        <v>75</v>
      </c>
      <c r="S86" s="269">
        <v>0</v>
      </c>
      <c r="T86" s="269">
        <v>190</v>
      </c>
      <c r="U86" s="269" t="s">
        <v>75</v>
      </c>
      <c r="V86" s="269">
        <v>0</v>
      </c>
      <c r="W86" s="548" t="s">
        <v>183</v>
      </c>
      <c r="X86" s="269"/>
      <c r="Y86" s="269"/>
      <c r="Z86" s="546">
        <v>1</v>
      </c>
      <c r="AA86" s="546">
        <f t="shared" si="1153"/>
        <v>428.8</v>
      </c>
      <c r="AB86" s="549" t="s">
        <v>340</v>
      </c>
      <c r="AC86" s="37" t="str">
        <f t="shared" si="1237"/>
        <v/>
      </c>
      <c r="AD86" s="9" t="str">
        <f t="shared" si="1238"/>
        <v>REC</v>
      </c>
      <c r="AE86" s="552" t="str">
        <f>IF(AND($I86&lt;&gt;"",$AD86="CL"),IF(AND($O86&gt;#REF!,$O86&lt;=AN$8),$K86,""),"")</f>
        <v/>
      </c>
      <c r="AF86" s="552" t="str">
        <f t="shared" si="1239"/>
        <v/>
      </c>
      <c r="AG86" s="552" t="str">
        <f t="shared" si="1240"/>
        <v/>
      </c>
      <c r="AH86" s="552" t="str">
        <f t="shared" si="1241"/>
        <v/>
      </c>
      <c r="AI86" s="552" t="str">
        <f t="shared" si="1242"/>
        <v/>
      </c>
      <c r="AJ86" s="552" t="str">
        <f t="shared" si="1243"/>
        <v/>
      </c>
      <c r="AK86" s="552" t="str">
        <f t="shared" si="1244"/>
        <v/>
      </c>
      <c r="AL86" s="552" t="str">
        <f t="shared" si="1245"/>
        <v/>
      </c>
      <c r="AM86" s="37">
        <f t="shared" si="1099"/>
        <v>-428.8</v>
      </c>
      <c r="AN86" s="552" t="str">
        <f t="shared" ref="AN86:BA86" si="1382">IF(AND($I86&lt;&gt;"",$AD86="C"),IF(AND($O86&gt;AM$8,$O86&lt;=AN$8),$K86,""),"")</f>
        <v/>
      </c>
      <c r="AO86" s="552" t="str">
        <f t="shared" si="1382"/>
        <v/>
      </c>
      <c r="AP86" s="552" t="str">
        <f t="shared" si="1382"/>
        <v/>
      </c>
      <c r="AQ86" s="552" t="str">
        <f t="shared" si="1382"/>
        <v/>
      </c>
      <c r="AR86" s="552" t="str">
        <f t="shared" si="1382"/>
        <v/>
      </c>
      <c r="AS86" s="552" t="str">
        <f t="shared" si="1382"/>
        <v/>
      </c>
      <c r="AT86" s="552" t="str">
        <f t="shared" si="1382"/>
        <v/>
      </c>
      <c r="AU86" s="552" t="str">
        <f t="shared" si="1382"/>
        <v/>
      </c>
      <c r="AV86" s="552" t="str">
        <f t="shared" si="1382"/>
        <v/>
      </c>
      <c r="AW86" s="552" t="str">
        <f t="shared" si="1382"/>
        <v/>
      </c>
      <c r="AX86" s="552" t="str">
        <f t="shared" si="1382"/>
        <v/>
      </c>
      <c r="AY86" s="552" t="str">
        <f t="shared" si="1382"/>
        <v/>
      </c>
      <c r="AZ86" s="552" t="str">
        <f t="shared" si="1382"/>
        <v/>
      </c>
      <c r="BA86" s="552" t="str">
        <f t="shared" si="1382"/>
        <v/>
      </c>
      <c r="BB86" s="229"/>
      <c r="BC86" s="552" t="str">
        <f t="shared" ref="BC86:BP86" si="1383">IF(AND($I86&lt;&gt;"",$AD86="C"),IF(AND($O86&gt;BB$8,$O86&lt;=BC$8),$L86,""),"")</f>
        <v/>
      </c>
      <c r="BD86" s="552" t="str">
        <f t="shared" si="1383"/>
        <v/>
      </c>
      <c r="BE86" s="552" t="str">
        <f t="shared" si="1383"/>
        <v/>
      </c>
      <c r="BF86" s="552" t="str">
        <f t="shared" si="1383"/>
        <v/>
      </c>
      <c r="BG86" s="552" t="str">
        <f t="shared" si="1383"/>
        <v/>
      </c>
      <c r="BH86" s="552" t="str">
        <f t="shared" si="1383"/>
        <v/>
      </c>
      <c r="BI86" s="552" t="str">
        <f t="shared" si="1383"/>
        <v/>
      </c>
      <c r="BJ86" s="552" t="str">
        <f t="shared" si="1383"/>
        <v/>
      </c>
      <c r="BK86" s="552" t="str">
        <f t="shared" si="1383"/>
        <v/>
      </c>
      <c r="BL86" s="552" t="str">
        <f t="shared" si="1383"/>
        <v/>
      </c>
      <c r="BM86" s="552" t="str">
        <f t="shared" si="1383"/>
        <v/>
      </c>
      <c r="BN86" s="552" t="str">
        <f t="shared" si="1383"/>
        <v/>
      </c>
      <c r="BO86" s="552" t="str">
        <f t="shared" si="1383"/>
        <v/>
      </c>
      <c r="BP86" s="552" t="str">
        <f t="shared" si="1383"/>
        <v/>
      </c>
      <c r="BR86" s="552" t="str">
        <f t="shared" ref="BR86:CC86" si="1384">IF(AND($I86&lt;&gt;"",$AD86="C"),IF(AND($O86&gt;BQ$8,$O86&lt;=BR$8),$M86,""),"")</f>
        <v/>
      </c>
      <c r="BS86" s="552" t="str">
        <f t="shared" si="1384"/>
        <v/>
      </c>
      <c r="BT86" s="552" t="str">
        <f t="shared" si="1384"/>
        <v/>
      </c>
      <c r="BU86" s="552" t="str">
        <f t="shared" si="1384"/>
        <v/>
      </c>
      <c r="BV86" s="552" t="str">
        <f t="shared" si="1384"/>
        <v/>
      </c>
      <c r="BW86" s="552" t="str">
        <f t="shared" si="1384"/>
        <v/>
      </c>
      <c r="BX86" s="552" t="str">
        <f t="shared" si="1384"/>
        <v/>
      </c>
      <c r="BY86" s="552" t="str">
        <f t="shared" si="1384"/>
        <v/>
      </c>
      <c r="BZ86" s="552" t="str">
        <f t="shared" si="1384"/>
        <v/>
      </c>
      <c r="CA86" s="552" t="str">
        <f t="shared" si="1384"/>
        <v/>
      </c>
      <c r="CB86" s="552" t="str">
        <f t="shared" si="1384"/>
        <v/>
      </c>
      <c r="CC86" s="552" t="str">
        <f t="shared" si="1384"/>
        <v/>
      </c>
      <c r="CD86" s="229"/>
      <c r="CE86" s="552" t="str">
        <f t="shared" ref="CE86:CK86" si="1385">IF(AND($I86&lt;&gt;"",$AD86="SM"),IF(AND($O86&gt;CD$8,$O86&lt;=CE$8),$N86,""),"")</f>
        <v/>
      </c>
      <c r="CF86" s="552" t="str">
        <f t="shared" si="1385"/>
        <v/>
      </c>
      <c r="CG86" s="552" t="str">
        <f t="shared" si="1385"/>
        <v/>
      </c>
      <c r="CH86" s="552" t="str">
        <f t="shared" si="1385"/>
        <v/>
      </c>
      <c r="CI86" s="552" t="str">
        <f t="shared" si="1385"/>
        <v/>
      </c>
      <c r="CJ86" s="552" t="str">
        <f t="shared" si="1385"/>
        <v/>
      </c>
      <c r="CK86" s="552" t="str">
        <f t="shared" si="1385"/>
        <v/>
      </c>
      <c r="CM86" s="553" t="str">
        <f t="shared" ref="CM86:CZ86" si="1386">IF(AND($I86&lt;&gt;"",OR($AD86="ELE",$AD86="ELD",$AD86="CX")),IF(AND($O86&gt;CL$8,$O86&lt;=CM$8),$K86,""),"")</f>
        <v/>
      </c>
      <c r="CN86" s="553" t="str">
        <f t="shared" si="1386"/>
        <v/>
      </c>
      <c r="CO86" s="553" t="str">
        <f t="shared" si="1386"/>
        <v/>
      </c>
      <c r="CP86" s="553" t="str">
        <f t="shared" si="1386"/>
        <v/>
      </c>
      <c r="CQ86" s="553" t="str">
        <f t="shared" si="1386"/>
        <v/>
      </c>
      <c r="CR86" s="553" t="str">
        <f t="shared" si="1386"/>
        <v/>
      </c>
      <c r="CS86" s="553" t="str">
        <f t="shared" si="1386"/>
        <v/>
      </c>
      <c r="CT86" s="553" t="str">
        <f t="shared" si="1386"/>
        <v/>
      </c>
      <c r="CU86" s="553" t="str">
        <f t="shared" si="1386"/>
        <v/>
      </c>
      <c r="CV86" s="553" t="str">
        <f t="shared" si="1386"/>
        <v/>
      </c>
      <c r="CW86" s="553" t="str">
        <f t="shared" si="1386"/>
        <v/>
      </c>
      <c r="CX86" s="553" t="str">
        <f t="shared" si="1386"/>
        <v/>
      </c>
      <c r="CY86" s="553" t="str">
        <f t="shared" si="1386"/>
        <v/>
      </c>
      <c r="CZ86" s="553" t="str">
        <f t="shared" si="1386"/>
        <v/>
      </c>
      <c r="DB86" s="553">
        <f t="shared" ref="DB86:DO86" si="1387">IF(AND($W86&lt;&gt;"",$AB86="CF"),IF(AND($O86&gt;DA$8,$O86&lt;=DB$8),$AA86,""),"")</f>
        <v>428.8</v>
      </c>
      <c r="DC86" s="553" t="str">
        <f t="shared" si="1387"/>
        <v/>
      </c>
      <c r="DD86" s="553" t="str">
        <f t="shared" si="1387"/>
        <v/>
      </c>
      <c r="DE86" s="553" t="str">
        <f t="shared" si="1387"/>
        <v/>
      </c>
      <c r="DF86" s="553" t="str">
        <f t="shared" si="1387"/>
        <v/>
      </c>
      <c r="DG86" s="553" t="str">
        <f t="shared" si="1387"/>
        <v/>
      </c>
      <c r="DH86" s="553" t="str">
        <f t="shared" si="1387"/>
        <v/>
      </c>
      <c r="DI86" s="553" t="str">
        <f t="shared" si="1387"/>
        <v/>
      </c>
      <c r="DJ86" s="553" t="str">
        <f t="shared" si="1387"/>
        <v/>
      </c>
      <c r="DK86" s="553" t="str">
        <f t="shared" si="1387"/>
        <v/>
      </c>
      <c r="DL86" s="553" t="str">
        <f t="shared" si="1387"/>
        <v/>
      </c>
      <c r="DM86" s="553" t="str">
        <f t="shared" si="1387"/>
        <v/>
      </c>
      <c r="DN86" s="553" t="str">
        <f t="shared" si="1387"/>
        <v/>
      </c>
      <c r="DO86" s="553" t="str">
        <f t="shared" si="1387"/>
        <v/>
      </c>
      <c r="DQ86" s="553" t="str">
        <f t="shared" ref="DQ86:ED86" si="1388">IF(AND($W86&lt;&gt;"",$AB86="CA"),IF(AND($O86&gt;DP$8,$O86&lt;=DQ$8),$AA86,""),"")</f>
        <v/>
      </c>
      <c r="DR86" s="553" t="str">
        <f t="shared" si="1388"/>
        <v/>
      </c>
      <c r="DS86" s="553" t="str">
        <f t="shared" si="1388"/>
        <v/>
      </c>
      <c r="DT86" s="553" t="str">
        <f t="shared" si="1388"/>
        <v/>
      </c>
      <c r="DU86" s="553" t="str">
        <f t="shared" si="1388"/>
        <v/>
      </c>
      <c r="DV86" s="553" t="str">
        <f t="shared" si="1388"/>
        <v/>
      </c>
      <c r="DW86" s="553" t="str">
        <f t="shared" si="1388"/>
        <v/>
      </c>
      <c r="DX86" s="553" t="str">
        <f t="shared" si="1388"/>
        <v/>
      </c>
      <c r="DY86" s="553" t="str">
        <f t="shared" si="1388"/>
        <v/>
      </c>
      <c r="DZ86" s="553" t="str">
        <f t="shared" si="1388"/>
        <v/>
      </c>
      <c r="EA86" s="553" t="str">
        <f t="shared" si="1388"/>
        <v/>
      </c>
      <c r="EB86" s="553" t="str">
        <f t="shared" si="1388"/>
        <v/>
      </c>
      <c r="EC86" s="553" t="str">
        <f t="shared" si="1388"/>
        <v/>
      </c>
      <c r="ED86" s="553" t="str">
        <f t="shared" si="1388"/>
        <v/>
      </c>
      <c r="EF86" s="553" t="str">
        <f t="shared" ref="EF86:ES86" si="1389">IF($AC86="BFC",IF(AND($O86&gt;EE$8,$O86&lt;=EF$8),$AA86,""),"")</f>
        <v/>
      </c>
      <c r="EG86" s="553" t="str">
        <f t="shared" si="1389"/>
        <v/>
      </c>
      <c r="EH86" s="553" t="str">
        <f t="shared" si="1389"/>
        <v/>
      </c>
      <c r="EI86" s="553" t="str">
        <f t="shared" si="1389"/>
        <v/>
      </c>
      <c r="EJ86" s="553" t="str">
        <f t="shared" si="1389"/>
        <v/>
      </c>
      <c r="EK86" s="553" t="str">
        <f t="shared" si="1389"/>
        <v/>
      </c>
      <c r="EL86" s="553" t="str">
        <f t="shared" si="1389"/>
        <v/>
      </c>
      <c r="EM86" s="553" t="str">
        <f t="shared" si="1389"/>
        <v/>
      </c>
      <c r="EN86" s="553" t="str">
        <f t="shared" si="1389"/>
        <v/>
      </c>
      <c r="EO86" s="553" t="str">
        <f t="shared" si="1389"/>
        <v/>
      </c>
      <c r="EP86" s="553" t="str">
        <f t="shared" si="1389"/>
        <v/>
      </c>
      <c r="EQ86" s="553" t="str">
        <f t="shared" si="1389"/>
        <v/>
      </c>
      <c r="ER86" s="553" t="str">
        <f t="shared" si="1389"/>
        <v/>
      </c>
      <c r="ES86" s="553" t="str">
        <f t="shared" si="1389"/>
        <v/>
      </c>
      <c r="EU86" s="553" t="str">
        <f t="shared" ref="EU86:FH86" si="1390">IF($AC86="BFN",IF(AND($O86&gt;ET$8,$O86&lt;=EU$8),$AA86,""),"")</f>
        <v/>
      </c>
      <c r="EV86" s="553" t="str">
        <f t="shared" si="1390"/>
        <v/>
      </c>
      <c r="EW86" s="553" t="str">
        <f t="shared" si="1390"/>
        <v/>
      </c>
      <c r="EX86" s="553" t="str">
        <f t="shared" si="1390"/>
        <v/>
      </c>
      <c r="EY86" s="553" t="str">
        <f t="shared" si="1390"/>
        <v/>
      </c>
      <c r="EZ86" s="553" t="str">
        <f t="shared" si="1390"/>
        <v/>
      </c>
      <c r="FA86" s="553" t="str">
        <f t="shared" si="1390"/>
        <v/>
      </c>
      <c r="FB86" s="553" t="str">
        <f t="shared" si="1390"/>
        <v/>
      </c>
      <c r="FC86" s="553" t="str">
        <f t="shared" si="1390"/>
        <v/>
      </c>
      <c r="FD86" s="553" t="str">
        <f t="shared" si="1390"/>
        <v/>
      </c>
      <c r="FE86" s="553" t="str">
        <f t="shared" si="1390"/>
        <v/>
      </c>
      <c r="FF86" s="553" t="str">
        <f t="shared" si="1390"/>
        <v/>
      </c>
      <c r="FG86" s="553" t="str">
        <f t="shared" si="1390"/>
        <v/>
      </c>
      <c r="FH86" s="553" t="str">
        <f t="shared" si="1390"/>
        <v/>
      </c>
      <c r="FJ86" s="553" t="str">
        <f t="shared" ref="FJ86:FW86" si="1391">IF(AND($I86&lt;&gt;"",$AD86="RCS"),IF(AND($O86&gt;FI$8,$O86&lt;=FJ$8),SUM($K86:$M86),""),"")</f>
        <v/>
      </c>
      <c r="FK86" s="553" t="str">
        <f t="shared" si="1391"/>
        <v/>
      </c>
      <c r="FL86" s="553" t="str">
        <f t="shared" si="1391"/>
        <v/>
      </c>
      <c r="FM86" s="553" t="str">
        <f t="shared" si="1391"/>
        <v/>
      </c>
      <c r="FN86" s="553" t="str">
        <f t="shared" si="1391"/>
        <v/>
      </c>
      <c r="FO86" s="553" t="str">
        <f t="shared" si="1391"/>
        <v/>
      </c>
      <c r="FP86" s="553" t="str">
        <f t="shared" si="1391"/>
        <v/>
      </c>
      <c r="FQ86" s="553" t="str">
        <f t="shared" si="1391"/>
        <v/>
      </c>
      <c r="FR86" s="553" t="str">
        <f t="shared" si="1391"/>
        <v/>
      </c>
      <c r="FS86" s="553" t="str">
        <f t="shared" si="1391"/>
        <v/>
      </c>
      <c r="FT86" s="553" t="str">
        <f t="shared" si="1391"/>
        <v/>
      </c>
      <c r="FU86" s="553" t="str">
        <f t="shared" si="1391"/>
        <v/>
      </c>
      <c r="FV86" s="553" t="str">
        <f t="shared" si="1391"/>
        <v/>
      </c>
      <c r="FW86" s="553" t="str">
        <f t="shared" si="1391"/>
        <v/>
      </c>
      <c r="FY86" s="553">
        <f t="shared" ref="FY86:GL86" si="1392">IF(AND($I86&lt;&gt;"",$AD86="REC"),IF(AND($O86&gt;FX$8,$O86&lt;=FY$8),SUM($K86:$M86),""),"")</f>
        <v>428.8</v>
      </c>
      <c r="FZ86" s="553" t="str">
        <f t="shared" si="1392"/>
        <v/>
      </c>
      <c r="GA86" s="553" t="str">
        <f t="shared" si="1392"/>
        <v/>
      </c>
      <c r="GB86" s="553" t="str">
        <f t="shared" si="1392"/>
        <v/>
      </c>
      <c r="GC86" s="553" t="str">
        <f t="shared" si="1392"/>
        <v/>
      </c>
      <c r="GD86" s="553" t="str">
        <f t="shared" si="1392"/>
        <v/>
      </c>
      <c r="GE86" s="553" t="str">
        <f t="shared" si="1392"/>
        <v/>
      </c>
      <c r="GF86" s="553" t="str">
        <f t="shared" si="1392"/>
        <v/>
      </c>
      <c r="GG86" s="553" t="str">
        <f t="shared" si="1392"/>
        <v/>
      </c>
      <c r="GH86" s="553" t="str">
        <f t="shared" si="1392"/>
        <v/>
      </c>
      <c r="GI86" s="553" t="str">
        <f t="shared" si="1392"/>
        <v/>
      </c>
      <c r="GJ86" s="553" t="str">
        <f t="shared" si="1392"/>
        <v/>
      </c>
      <c r="GK86" s="553" t="str">
        <f t="shared" si="1392"/>
        <v/>
      </c>
      <c r="GL86" s="553" t="str">
        <f t="shared" si="1392"/>
        <v/>
      </c>
      <c r="GN86" s="553" t="str">
        <f t="shared" ref="GN86:HA86" si="1393">IF(AND($I86&lt;&gt;"",$AD86="RBA"),IF(AND($O86&gt;GM$8,$O86&lt;=GN$8),SUM($K86:$M86),""),"")</f>
        <v/>
      </c>
      <c r="GO86" s="553" t="str">
        <f t="shared" si="1393"/>
        <v/>
      </c>
      <c r="GP86" s="553" t="str">
        <f t="shared" si="1393"/>
        <v/>
      </c>
      <c r="GQ86" s="553" t="str">
        <f t="shared" si="1393"/>
        <v/>
      </c>
      <c r="GR86" s="553" t="str">
        <f t="shared" si="1393"/>
        <v/>
      </c>
      <c r="GS86" s="553" t="str">
        <f t="shared" si="1393"/>
        <v/>
      </c>
      <c r="GT86" s="553" t="str">
        <f t="shared" si="1393"/>
        <v/>
      </c>
      <c r="GU86" s="553" t="str">
        <f t="shared" si="1393"/>
        <v/>
      </c>
      <c r="GV86" s="553" t="str">
        <f t="shared" si="1393"/>
        <v/>
      </c>
      <c r="GW86" s="553" t="str">
        <f t="shared" si="1393"/>
        <v/>
      </c>
      <c r="GX86" s="553" t="str">
        <f t="shared" si="1393"/>
        <v/>
      </c>
      <c r="GY86" s="553" t="str">
        <f t="shared" si="1393"/>
        <v/>
      </c>
      <c r="GZ86" s="553" t="str">
        <f t="shared" si="1393"/>
        <v/>
      </c>
      <c r="HA86" s="553" t="str">
        <f t="shared" si="1393"/>
        <v/>
      </c>
      <c r="HC86" s="553" t="str">
        <f t="shared" ref="HC86:HP86" si="1394">IF(AND($I86&lt;&gt;"",$AD86="RBS"),IF(AND($O86&gt;HB$8,$O86&lt;=HC$8),SUM($K86:$M86),""),"")</f>
        <v/>
      </c>
      <c r="HD86" s="553" t="str">
        <f t="shared" si="1394"/>
        <v/>
      </c>
      <c r="HE86" s="553" t="str">
        <f t="shared" si="1394"/>
        <v/>
      </c>
      <c r="HF86" s="553" t="str">
        <f t="shared" si="1394"/>
        <v/>
      </c>
      <c r="HG86" s="553" t="str">
        <f t="shared" si="1394"/>
        <v/>
      </c>
      <c r="HH86" s="553" t="str">
        <f t="shared" si="1394"/>
        <v/>
      </c>
      <c r="HI86" s="553" t="str">
        <f t="shared" si="1394"/>
        <v/>
      </c>
      <c r="HJ86" s="553" t="str">
        <f t="shared" si="1394"/>
        <v/>
      </c>
      <c r="HK86" s="553" t="str">
        <f t="shared" si="1394"/>
        <v/>
      </c>
      <c r="HL86" s="553" t="str">
        <f t="shared" si="1394"/>
        <v/>
      </c>
      <c r="HM86" s="553" t="str">
        <f t="shared" si="1394"/>
        <v/>
      </c>
      <c r="HN86" s="553" t="str">
        <f t="shared" si="1394"/>
        <v/>
      </c>
      <c r="HO86" s="553" t="str">
        <f t="shared" si="1394"/>
        <v/>
      </c>
      <c r="HP86" s="553" t="str">
        <f t="shared" si="1394"/>
        <v/>
      </c>
      <c r="HR86" s="553" t="str">
        <f t="shared" ref="HR86:IE86" si="1395">IF(AND($I86&lt;&gt;"",$AD86="RCD"),IF(AND($O86&gt;HQ$8,$O86&lt;=HR$8),SUM($K86:$M86),""),"")</f>
        <v/>
      </c>
      <c r="HS86" s="553" t="str">
        <f t="shared" si="1395"/>
        <v/>
      </c>
      <c r="HT86" s="553" t="str">
        <f t="shared" si="1395"/>
        <v/>
      </c>
      <c r="HU86" s="553" t="str">
        <f t="shared" si="1395"/>
        <v/>
      </c>
      <c r="HV86" s="553" t="str">
        <f t="shared" si="1395"/>
        <v/>
      </c>
      <c r="HW86" s="553" t="str">
        <f t="shared" si="1395"/>
        <v/>
      </c>
      <c r="HX86" s="553" t="str">
        <f t="shared" si="1395"/>
        <v/>
      </c>
      <c r="HY86" s="553" t="str">
        <f t="shared" si="1395"/>
        <v/>
      </c>
      <c r="HZ86" s="553" t="str">
        <f t="shared" si="1395"/>
        <v/>
      </c>
      <c r="IA86" s="553" t="str">
        <f t="shared" si="1395"/>
        <v/>
      </c>
      <c r="IB86" s="553" t="str">
        <f t="shared" si="1395"/>
        <v/>
      </c>
      <c r="IC86" s="553" t="str">
        <f t="shared" si="1395"/>
        <v/>
      </c>
      <c r="ID86" s="553" t="str">
        <f t="shared" si="1395"/>
        <v/>
      </c>
      <c r="IE86" s="553" t="str">
        <f t="shared" si="1395"/>
        <v/>
      </c>
      <c r="IG86" s="552">
        <f t="shared" ref="IG86:IT86" si="1396">IF(AND($I86&lt;&gt;""),IF(AND($O86&gt;IF$8,$O86&lt;=IG$8),$K86,""),"")</f>
        <v>428.8</v>
      </c>
      <c r="IH86" s="552" t="str">
        <f t="shared" si="1396"/>
        <v/>
      </c>
      <c r="II86" s="552" t="str">
        <f t="shared" si="1396"/>
        <v/>
      </c>
      <c r="IJ86" s="552" t="str">
        <f t="shared" si="1396"/>
        <v/>
      </c>
      <c r="IK86" s="552" t="str">
        <f t="shared" si="1396"/>
        <v/>
      </c>
      <c r="IL86" s="552" t="str">
        <f t="shared" si="1396"/>
        <v/>
      </c>
      <c r="IM86" s="552" t="str">
        <f t="shared" si="1396"/>
        <v/>
      </c>
      <c r="IN86" s="552" t="str">
        <f t="shared" si="1396"/>
        <v/>
      </c>
      <c r="IO86" s="552" t="str">
        <f t="shared" si="1396"/>
        <v/>
      </c>
      <c r="IP86" s="552" t="str">
        <f t="shared" si="1396"/>
        <v/>
      </c>
      <c r="IQ86" s="552" t="str">
        <f t="shared" si="1396"/>
        <v/>
      </c>
      <c r="IR86" s="552" t="str">
        <f t="shared" si="1396"/>
        <v/>
      </c>
      <c r="IS86" s="552" t="str">
        <f t="shared" si="1396"/>
        <v/>
      </c>
      <c r="IT86" s="552" t="str">
        <f t="shared" si="1396"/>
        <v/>
      </c>
      <c r="IU86" s="229"/>
      <c r="IV86" s="552">
        <f t="shared" si="1187"/>
        <v>0</v>
      </c>
      <c r="IW86" s="552" t="str">
        <f t="shared" si="1188"/>
        <v/>
      </c>
      <c r="IX86" s="552" t="str">
        <f t="shared" si="1189"/>
        <v/>
      </c>
      <c r="IY86" s="552" t="str">
        <f t="shared" si="1190"/>
        <v/>
      </c>
      <c r="IZ86" s="552" t="str">
        <f t="shared" si="1191"/>
        <v/>
      </c>
      <c r="JA86" s="552" t="str">
        <f t="shared" si="1192"/>
        <v/>
      </c>
      <c r="JB86" s="552" t="str">
        <f t="shared" si="1193"/>
        <v/>
      </c>
      <c r="JC86" s="552" t="str">
        <f t="shared" si="1194"/>
        <v/>
      </c>
      <c r="JD86" s="552" t="str">
        <f t="shared" si="1195"/>
        <v/>
      </c>
      <c r="JE86" s="552" t="str">
        <f t="shared" si="1196"/>
        <v/>
      </c>
      <c r="JF86" s="552" t="str">
        <f t="shared" si="1197"/>
        <v/>
      </c>
      <c r="JG86" s="552" t="str">
        <f t="shared" si="1198"/>
        <v/>
      </c>
      <c r="JH86" s="552" t="str">
        <f t="shared" si="1199"/>
        <v/>
      </c>
      <c r="JI86" s="552" t="str">
        <f t="shared" si="1200"/>
        <v/>
      </c>
      <c r="JJ86" s="229"/>
      <c r="JK86" s="552">
        <f t="shared" ref="JK86:JX86" si="1397">IF(AND($I86&lt;&gt;""),IF(AND($O86&gt;JJ$8,$O86&lt;=JK$8),$M86,""),"")</f>
        <v>0</v>
      </c>
      <c r="JL86" s="552" t="str">
        <f t="shared" si="1397"/>
        <v/>
      </c>
      <c r="JM86" s="552" t="str">
        <f t="shared" si="1397"/>
        <v/>
      </c>
      <c r="JN86" s="552" t="str">
        <f t="shared" si="1397"/>
        <v/>
      </c>
      <c r="JO86" s="552" t="str">
        <f t="shared" si="1397"/>
        <v/>
      </c>
      <c r="JP86" s="552" t="str">
        <f t="shared" si="1397"/>
        <v/>
      </c>
      <c r="JQ86" s="552" t="str">
        <f t="shared" si="1397"/>
        <v/>
      </c>
      <c r="JR86" s="552" t="str">
        <f t="shared" si="1397"/>
        <v/>
      </c>
      <c r="JS86" s="552" t="str">
        <f t="shared" si="1397"/>
        <v/>
      </c>
      <c r="JT86" s="552" t="str">
        <f t="shared" si="1397"/>
        <v/>
      </c>
      <c r="JU86" s="552" t="str">
        <f t="shared" si="1397"/>
        <v/>
      </c>
      <c r="JV86" s="552" t="str">
        <f t="shared" si="1397"/>
        <v/>
      </c>
      <c r="JW86" s="552" t="str">
        <f t="shared" si="1397"/>
        <v/>
      </c>
      <c r="JX86" s="552" t="str">
        <f t="shared" si="1397"/>
        <v/>
      </c>
      <c r="JY86" s="229"/>
      <c r="JZ86" s="552">
        <f t="shared" ref="JZ86:KM86" si="1398">IF(AND($I86&lt;&gt;""),IF(AND($O86&gt;JY$8,$O86&lt;=JZ$8),$N86,""),"")</f>
        <v>0</v>
      </c>
      <c r="KA86" s="552" t="str">
        <f t="shared" si="1398"/>
        <v/>
      </c>
      <c r="KB86" s="552" t="str">
        <f t="shared" si="1398"/>
        <v/>
      </c>
      <c r="KC86" s="552" t="str">
        <f t="shared" si="1398"/>
        <v/>
      </c>
      <c r="KD86" s="552" t="str">
        <f t="shared" si="1398"/>
        <v/>
      </c>
      <c r="KE86" s="552" t="str">
        <f t="shared" si="1398"/>
        <v/>
      </c>
      <c r="KF86" s="552" t="str">
        <f t="shared" si="1398"/>
        <v/>
      </c>
      <c r="KG86" s="552" t="str">
        <f t="shared" si="1398"/>
        <v/>
      </c>
      <c r="KH86" s="552" t="str">
        <f t="shared" si="1398"/>
        <v/>
      </c>
      <c r="KI86" s="552" t="str">
        <f t="shared" si="1398"/>
        <v/>
      </c>
      <c r="KJ86" s="552" t="str">
        <f t="shared" si="1398"/>
        <v/>
      </c>
      <c r="KK86" s="552" t="str">
        <f t="shared" si="1398"/>
        <v/>
      </c>
      <c r="KL86" s="552" t="str">
        <f t="shared" si="1398"/>
        <v/>
      </c>
      <c r="KM86" s="552" t="str">
        <f t="shared" si="1398"/>
        <v/>
      </c>
    </row>
    <row r="87" spans="2:299" ht="18" customHeight="1" x14ac:dyDescent="0.25">
      <c r="B87" s="551">
        <f t="shared" si="1151"/>
        <v>4165.8099999999995</v>
      </c>
      <c r="C87" s="269">
        <v>198</v>
      </c>
      <c r="D87" s="269" t="s">
        <v>75</v>
      </c>
      <c r="E87" s="269">
        <v>0</v>
      </c>
      <c r="F87" s="269">
        <v>218</v>
      </c>
      <c r="G87" s="269" t="s">
        <v>75</v>
      </c>
      <c r="H87" s="269">
        <v>11.62</v>
      </c>
      <c r="I87" s="269" t="s">
        <v>184</v>
      </c>
      <c r="J87" s="269" t="s">
        <v>568</v>
      </c>
      <c r="K87" s="546">
        <f>VLOOKUP(I87,' 5.0 - Rebaixos'!B:N,11,FALSE)</f>
        <v>2206.2832000000003</v>
      </c>
      <c r="L87" s="546"/>
      <c r="M87" s="546"/>
      <c r="N87" s="546"/>
      <c r="O87" s="547">
        <f t="shared" si="1152"/>
        <v>0.02</v>
      </c>
      <c r="P87" s="547">
        <f t="shared" si="1171"/>
        <v>44.125664000000008</v>
      </c>
      <c r="Q87" s="269">
        <v>198</v>
      </c>
      <c r="R87" s="269" t="s">
        <v>75</v>
      </c>
      <c r="S87" s="269">
        <v>0</v>
      </c>
      <c r="T87" s="269">
        <v>218</v>
      </c>
      <c r="U87" s="269" t="s">
        <v>75</v>
      </c>
      <c r="V87" s="269">
        <v>11.62</v>
      </c>
      <c r="W87" s="548" t="s">
        <v>184</v>
      </c>
      <c r="X87" s="269"/>
      <c r="Y87" s="269"/>
      <c r="Z87" s="546">
        <v>1</v>
      </c>
      <c r="AA87" s="546">
        <f t="shared" si="1153"/>
        <v>2206.2832000000003</v>
      </c>
      <c r="AB87" s="549" t="s">
        <v>340</v>
      </c>
      <c r="AC87" s="37" t="str">
        <f t="shared" si="1237"/>
        <v/>
      </c>
      <c r="AD87" s="9" t="str">
        <f t="shared" si="1238"/>
        <v>REC</v>
      </c>
      <c r="AE87" s="552" t="str">
        <f>IF(AND($I87&lt;&gt;"",$AD87="CL"),IF(AND($O87&gt;#REF!,$O87&lt;=AN$8),$K87,""),"")</f>
        <v/>
      </c>
      <c r="AF87" s="552" t="str">
        <f t="shared" si="1239"/>
        <v/>
      </c>
      <c r="AG87" s="552" t="str">
        <f t="shared" si="1240"/>
        <v/>
      </c>
      <c r="AH87" s="552" t="str">
        <f t="shared" si="1241"/>
        <v/>
      </c>
      <c r="AI87" s="552" t="str">
        <f t="shared" si="1242"/>
        <v/>
      </c>
      <c r="AJ87" s="552" t="str">
        <f t="shared" si="1243"/>
        <v/>
      </c>
      <c r="AK87" s="552" t="str">
        <f t="shared" si="1244"/>
        <v/>
      </c>
      <c r="AL87" s="552" t="str">
        <f t="shared" si="1245"/>
        <v/>
      </c>
      <c r="AM87" s="37">
        <f t="shared" si="1099"/>
        <v>-2206.2832000000003</v>
      </c>
      <c r="AN87" s="552" t="str">
        <f t="shared" ref="AN87:BA88" si="1399">IF(AND($I87&lt;&gt;"",$AD87="C"),IF(AND($O87&gt;AM$8,$O87&lt;=AN$8),$K87,""),"")</f>
        <v/>
      </c>
      <c r="AO87" s="552" t="str">
        <f t="shared" si="1399"/>
        <v/>
      </c>
      <c r="AP87" s="552" t="str">
        <f t="shared" si="1399"/>
        <v/>
      </c>
      <c r="AQ87" s="552" t="str">
        <f t="shared" si="1399"/>
        <v/>
      </c>
      <c r="AR87" s="552" t="str">
        <f t="shared" si="1399"/>
        <v/>
      </c>
      <c r="AS87" s="552" t="str">
        <f t="shared" si="1399"/>
        <v/>
      </c>
      <c r="AT87" s="552" t="str">
        <f t="shared" si="1399"/>
        <v/>
      </c>
      <c r="AU87" s="552" t="str">
        <f t="shared" si="1399"/>
        <v/>
      </c>
      <c r="AV87" s="552" t="str">
        <f t="shared" si="1399"/>
        <v/>
      </c>
      <c r="AW87" s="552" t="str">
        <f t="shared" si="1399"/>
        <v/>
      </c>
      <c r="AX87" s="552" t="str">
        <f t="shared" si="1399"/>
        <v/>
      </c>
      <c r="AY87" s="552" t="str">
        <f t="shared" si="1399"/>
        <v/>
      </c>
      <c r="AZ87" s="552" t="str">
        <f t="shared" si="1399"/>
        <v/>
      </c>
      <c r="BA87" s="552" t="str">
        <f t="shared" si="1399"/>
        <v/>
      </c>
      <c r="BB87" s="229"/>
      <c r="BC87" s="552" t="str">
        <f t="shared" ref="BC87:BP88" si="1400">IF(AND($I87&lt;&gt;"",$AD87="C"),IF(AND($O87&gt;BB$8,$O87&lt;=BC$8),$L87,""),"")</f>
        <v/>
      </c>
      <c r="BD87" s="552" t="str">
        <f t="shared" si="1400"/>
        <v/>
      </c>
      <c r="BE87" s="552" t="str">
        <f t="shared" si="1400"/>
        <v/>
      </c>
      <c r="BF87" s="552" t="str">
        <f t="shared" si="1400"/>
        <v/>
      </c>
      <c r="BG87" s="552" t="str">
        <f t="shared" si="1400"/>
        <v/>
      </c>
      <c r="BH87" s="552" t="str">
        <f t="shared" si="1400"/>
        <v/>
      </c>
      <c r="BI87" s="552" t="str">
        <f t="shared" si="1400"/>
        <v/>
      </c>
      <c r="BJ87" s="552" t="str">
        <f t="shared" si="1400"/>
        <v/>
      </c>
      <c r="BK87" s="552" t="str">
        <f t="shared" si="1400"/>
        <v/>
      </c>
      <c r="BL87" s="552" t="str">
        <f t="shared" si="1400"/>
        <v/>
      </c>
      <c r="BM87" s="552" t="str">
        <f t="shared" si="1400"/>
        <v/>
      </c>
      <c r="BN87" s="552" t="str">
        <f t="shared" si="1400"/>
        <v/>
      </c>
      <c r="BO87" s="552" t="str">
        <f t="shared" si="1400"/>
        <v/>
      </c>
      <c r="BP87" s="552" t="str">
        <f t="shared" si="1400"/>
        <v/>
      </c>
      <c r="BR87" s="552" t="str">
        <f t="shared" ref="BR87:CC88" si="1401">IF(AND($I87&lt;&gt;"",$AD87="C"),IF(AND($O87&gt;BQ$8,$O87&lt;=BR$8),$M87,""),"")</f>
        <v/>
      </c>
      <c r="BS87" s="552" t="str">
        <f t="shared" si="1401"/>
        <v/>
      </c>
      <c r="BT87" s="552" t="str">
        <f t="shared" si="1401"/>
        <v/>
      </c>
      <c r="BU87" s="552" t="str">
        <f t="shared" si="1401"/>
        <v/>
      </c>
      <c r="BV87" s="552" t="str">
        <f t="shared" si="1401"/>
        <v/>
      </c>
      <c r="BW87" s="552" t="str">
        <f t="shared" si="1401"/>
        <v/>
      </c>
      <c r="BX87" s="552" t="str">
        <f t="shared" si="1401"/>
        <v/>
      </c>
      <c r="BY87" s="552" t="str">
        <f t="shared" si="1401"/>
        <v/>
      </c>
      <c r="BZ87" s="552" t="str">
        <f t="shared" si="1401"/>
        <v/>
      </c>
      <c r="CA87" s="552" t="str">
        <f t="shared" si="1401"/>
        <v/>
      </c>
      <c r="CB87" s="552" t="str">
        <f t="shared" si="1401"/>
        <v/>
      </c>
      <c r="CC87" s="552" t="str">
        <f t="shared" si="1401"/>
        <v/>
      </c>
      <c r="CD87" s="229"/>
      <c r="CE87" s="552" t="str">
        <f t="shared" ref="CE87:CK88" si="1402">IF(AND($I87&lt;&gt;"",$AD87="SM"),IF(AND($O87&gt;CD$8,$O87&lt;=CE$8),$N87,""),"")</f>
        <v/>
      </c>
      <c r="CF87" s="552" t="str">
        <f t="shared" si="1402"/>
        <v/>
      </c>
      <c r="CG87" s="552" t="str">
        <f t="shared" si="1402"/>
        <v/>
      </c>
      <c r="CH87" s="552" t="str">
        <f t="shared" si="1402"/>
        <v/>
      </c>
      <c r="CI87" s="552" t="str">
        <f t="shared" si="1402"/>
        <v/>
      </c>
      <c r="CJ87" s="552" t="str">
        <f t="shared" si="1402"/>
        <v/>
      </c>
      <c r="CK87" s="552" t="str">
        <f t="shared" si="1402"/>
        <v/>
      </c>
      <c r="CM87" s="553" t="str">
        <f t="shared" ref="CM87:CZ88" si="1403">IF(AND($I87&lt;&gt;"",OR($AD87="ELE",$AD87="ELD",$AD87="CX")),IF(AND($O87&gt;CL$8,$O87&lt;=CM$8),$K87,""),"")</f>
        <v/>
      </c>
      <c r="CN87" s="553" t="str">
        <f t="shared" si="1403"/>
        <v/>
      </c>
      <c r="CO87" s="553" t="str">
        <f t="shared" si="1403"/>
        <v/>
      </c>
      <c r="CP87" s="553" t="str">
        <f t="shared" si="1403"/>
        <v/>
      </c>
      <c r="CQ87" s="553" t="str">
        <f t="shared" si="1403"/>
        <v/>
      </c>
      <c r="CR87" s="553" t="str">
        <f t="shared" si="1403"/>
        <v/>
      </c>
      <c r="CS87" s="553" t="str">
        <f t="shared" si="1403"/>
        <v/>
      </c>
      <c r="CT87" s="553" t="str">
        <f t="shared" si="1403"/>
        <v/>
      </c>
      <c r="CU87" s="553" t="str">
        <f t="shared" si="1403"/>
        <v/>
      </c>
      <c r="CV87" s="553" t="str">
        <f t="shared" si="1403"/>
        <v/>
      </c>
      <c r="CW87" s="553" t="str">
        <f t="shared" si="1403"/>
        <v/>
      </c>
      <c r="CX87" s="553" t="str">
        <f t="shared" si="1403"/>
        <v/>
      </c>
      <c r="CY87" s="553" t="str">
        <f t="shared" si="1403"/>
        <v/>
      </c>
      <c r="CZ87" s="553" t="str">
        <f t="shared" si="1403"/>
        <v/>
      </c>
      <c r="DB87" s="553">
        <f t="shared" ref="DB87:DO88" si="1404">IF(AND($W87&lt;&gt;"",$AB87="CF"),IF(AND($O87&gt;DA$8,$O87&lt;=DB$8),$AA87,""),"")</f>
        <v>2206.2832000000003</v>
      </c>
      <c r="DC87" s="553" t="str">
        <f t="shared" si="1404"/>
        <v/>
      </c>
      <c r="DD87" s="553" t="str">
        <f t="shared" si="1404"/>
        <v/>
      </c>
      <c r="DE87" s="553" t="str">
        <f t="shared" si="1404"/>
        <v/>
      </c>
      <c r="DF87" s="553" t="str">
        <f t="shared" si="1404"/>
        <v/>
      </c>
      <c r="DG87" s="553" t="str">
        <f t="shared" si="1404"/>
        <v/>
      </c>
      <c r="DH87" s="553" t="str">
        <f t="shared" si="1404"/>
        <v/>
      </c>
      <c r="DI87" s="553" t="str">
        <f t="shared" si="1404"/>
        <v/>
      </c>
      <c r="DJ87" s="553" t="str">
        <f t="shared" si="1404"/>
        <v/>
      </c>
      <c r="DK87" s="553" t="str">
        <f t="shared" si="1404"/>
        <v/>
      </c>
      <c r="DL87" s="553" t="str">
        <f t="shared" si="1404"/>
        <v/>
      </c>
      <c r="DM87" s="553" t="str">
        <f t="shared" si="1404"/>
        <v/>
      </c>
      <c r="DN87" s="553" t="str">
        <f t="shared" si="1404"/>
        <v/>
      </c>
      <c r="DO87" s="553" t="str">
        <f t="shared" si="1404"/>
        <v/>
      </c>
      <c r="DQ87" s="553" t="str">
        <f t="shared" ref="DQ87:ED88" si="1405">IF(AND($W87&lt;&gt;"",$AB87="CA"),IF(AND($O87&gt;DP$8,$O87&lt;=DQ$8),$AA87,""),"")</f>
        <v/>
      </c>
      <c r="DR87" s="553" t="str">
        <f t="shared" si="1405"/>
        <v/>
      </c>
      <c r="DS87" s="553" t="str">
        <f t="shared" si="1405"/>
        <v/>
      </c>
      <c r="DT87" s="553" t="str">
        <f t="shared" si="1405"/>
        <v/>
      </c>
      <c r="DU87" s="553" t="str">
        <f t="shared" si="1405"/>
        <v/>
      </c>
      <c r="DV87" s="553" t="str">
        <f t="shared" si="1405"/>
        <v/>
      </c>
      <c r="DW87" s="553" t="str">
        <f t="shared" si="1405"/>
        <v/>
      </c>
      <c r="DX87" s="553" t="str">
        <f t="shared" si="1405"/>
        <v/>
      </c>
      <c r="DY87" s="553" t="str">
        <f t="shared" si="1405"/>
        <v/>
      </c>
      <c r="DZ87" s="553" t="str">
        <f t="shared" si="1405"/>
        <v/>
      </c>
      <c r="EA87" s="553" t="str">
        <f t="shared" si="1405"/>
        <v/>
      </c>
      <c r="EB87" s="553" t="str">
        <f t="shared" si="1405"/>
        <v/>
      </c>
      <c r="EC87" s="553" t="str">
        <f t="shared" si="1405"/>
        <v/>
      </c>
      <c r="ED87" s="553" t="str">
        <f t="shared" si="1405"/>
        <v/>
      </c>
      <c r="EF87" s="553" t="str">
        <f t="shared" ref="EF87:ES88" si="1406">IF($AC87="BFC",IF(AND($O87&gt;EE$8,$O87&lt;=EF$8),$AA87,""),"")</f>
        <v/>
      </c>
      <c r="EG87" s="553" t="str">
        <f t="shared" si="1406"/>
        <v/>
      </c>
      <c r="EH87" s="553" t="str">
        <f t="shared" si="1406"/>
        <v/>
      </c>
      <c r="EI87" s="553" t="str">
        <f t="shared" si="1406"/>
        <v/>
      </c>
      <c r="EJ87" s="553" t="str">
        <f t="shared" si="1406"/>
        <v/>
      </c>
      <c r="EK87" s="553" t="str">
        <f t="shared" si="1406"/>
        <v/>
      </c>
      <c r="EL87" s="553" t="str">
        <f t="shared" si="1406"/>
        <v/>
      </c>
      <c r="EM87" s="553" t="str">
        <f t="shared" si="1406"/>
        <v/>
      </c>
      <c r="EN87" s="553" t="str">
        <f t="shared" si="1406"/>
        <v/>
      </c>
      <c r="EO87" s="553" t="str">
        <f t="shared" si="1406"/>
        <v/>
      </c>
      <c r="EP87" s="553" t="str">
        <f t="shared" si="1406"/>
        <v/>
      </c>
      <c r="EQ87" s="553" t="str">
        <f t="shared" si="1406"/>
        <v/>
      </c>
      <c r="ER87" s="553" t="str">
        <f t="shared" si="1406"/>
        <v/>
      </c>
      <c r="ES87" s="553" t="str">
        <f t="shared" si="1406"/>
        <v/>
      </c>
      <c r="EU87" s="553" t="str">
        <f t="shared" ref="EU87:FH88" si="1407">IF($AC87="BFN",IF(AND($O87&gt;ET$8,$O87&lt;=EU$8),$AA87,""),"")</f>
        <v/>
      </c>
      <c r="EV87" s="553" t="str">
        <f t="shared" si="1407"/>
        <v/>
      </c>
      <c r="EW87" s="553" t="str">
        <f t="shared" si="1407"/>
        <v/>
      </c>
      <c r="EX87" s="553" t="str">
        <f t="shared" si="1407"/>
        <v/>
      </c>
      <c r="EY87" s="553" t="str">
        <f t="shared" si="1407"/>
        <v/>
      </c>
      <c r="EZ87" s="553" t="str">
        <f t="shared" si="1407"/>
        <v/>
      </c>
      <c r="FA87" s="553" t="str">
        <f t="shared" si="1407"/>
        <v/>
      </c>
      <c r="FB87" s="553" t="str">
        <f t="shared" si="1407"/>
        <v/>
      </c>
      <c r="FC87" s="553" t="str">
        <f t="shared" si="1407"/>
        <v/>
      </c>
      <c r="FD87" s="553" t="str">
        <f t="shared" si="1407"/>
        <v/>
      </c>
      <c r="FE87" s="553" t="str">
        <f t="shared" si="1407"/>
        <v/>
      </c>
      <c r="FF87" s="553" t="str">
        <f t="shared" si="1407"/>
        <v/>
      </c>
      <c r="FG87" s="553" t="str">
        <f t="shared" si="1407"/>
        <v/>
      </c>
      <c r="FH87" s="553" t="str">
        <f t="shared" si="1407"/>
        <v/>
      </c>
      <c r="FJ87" s="553" t="str">
        <f t="shared" ref="FJ87:FW88" si="1408">IF(AND($I87&lt;&gt;"",$AD87="RCS"),IF(AND($O87&gt;FI$8,$O87&lt;=FJ$8),SUM($K87:$M87),""),"")</f>
        <v/>
      </c>
      <c r="FK87" s="553" t="str">
        <f t="shared" si="1408"/>
        <v/>
      </c>
      <c r="FL87" s="553" t="str">
        <f t="shared" si="1408"/>
        <v/>
      </c>
      <c r="FM87" s="553" t="str">
        <f t="shared" si="1408"/>
        <v/>
      </c>
      <c r="FN87" s="553" t="str">
        <f t="shared" si="1408"/>
        <v/>
      </c>
      <c r="FO87" s="553" t="str">
        <f t="shared" si="1408"/>
        <v/>
      </c>
      <c r="FP87" s="553" t="str">
        <f t="shared" si="1408"/>
        <v/>
      </c>
      <c r="FQ87" s="553" t="str">
        <f t="shared" si="1408"/>
        <v/>
      </c>
      <c r="FR87" s="553" t="str">
        <f t="shared" si="1408"/>
        <v/>
      </c>
      <c r="FS87" s="553" t="str">
        <f t="shared" si="1408"/>
        <v/>
      </c>
      <c r="FT87" s="553" t="str">
        <f t="shared" si="1408"/>
        <v/>
      </c>
      <c r="FU87" s="553" t="str">
        <f t="shared" si="1408"/>
        <v/>
      </c>
      <c r="FV87" s="553" t="str">
        <f t="shared" si="1408"/>
        <v/>
      </c>
      <c r="FW87" s="553" t="str">
        <f t="shared" si="1408"/>
        <v/>
      </c>
      <c r="FY87" s="553">
        <f t="shared" ref="FY87:GL88" si="1409">IF(AND($I87&lt;&gt;"",$AD87="REC"),IF(AND($O87&gt;FX$8,$O87&lt;=FY$8),SUM($K87:$M87),""),"")</f>
        <v>2206.2832000000003</v>
      </c>
      <c r="FZ87" s="553" t="str">
        <f t="shared" si="1409"/>
        <v/>
      </c>
      <c r="GA87" s="553" t="str">
        <f t="shared" si="1409"/>
        <v/>
      </c>
      <c r="GB87" s="553" t="str">
        <f t="shared" si="1409"/>
        <v/>
      </c>
      <c r="GC87" s="553" t="str">
        <f t="shared" si="1409"/>
        <v/>
      </c>
      <c r="GD87" s="553" t="str">
        <f t="shared" si="1409"/>
        <v/>
      </c>
      <c r="GE87" s="553" t="str">
        <f t="shared" si="1409"/>
        <v/>
      </c>
      <c r="GF87" s="553" t="str">
        <f t="shared" si="1409"/>
        <v/>
      </c>
      <c r="GG87" s="553" t="str">
        <f t="shared" si="1409"/>
        <v/>
      </c>
      <c r="GH87" s="553" t="str">
        <f t="shared" si="1409"/>
        <v/>
      </c>
      <c r="GI87" s="553" t="str">
        <f t="shared" si="1409"/>
        <v/>
      </c>
      <c r="GJ87" s="553" t="str">
        <f t="shared" si="1409"/>
        <v/>
      </c>
      <c r="GK87" s="553" t="str">
        <f t="shared" si="1409"/>
        <v/>
      </c>
      <c r="GL87" s="553" t="str">
        <f t="shared" si="1409"/>
        <v/>
      </c>
      <c r="GN87" s="553" t="str">
        <f t="shared" ref="GN87:HA88" si="1410">IF(AND($I87&lt;&gt;"",$AD87="RBA"),IF(AND($O87&gt;GM$8,$O87&lt;=GN$8),SUM($K87:$M87),""),"")</f>
        <v/>
      </c>
      <c r="GO87" s="553" t="str">
        <f t="shared" si="1410"/>
        <v/>
      </c>
      <c r="GP87" s="553" t="str">
        <f t="shared" si="1410"/>
        <v/>
      </c>
      <c r="GQ87" s="553" t="str">
        <f t="shared" si="1410"/>
        <v/>
      </c>
      <c r="GR87" s="553" t="str">
        <f t="shared" si="1410"/>
        <v/>
      </c>
      <c r="GS87" s="553" t="str">
        <f t="shared" si="1410"/>
        <v/>
      </c>
      <c r="GT87" s="553" t="str">
        <f t="shared" si="1410"/>
        <v/>
      </c>
      <c r="GU87" s="553" t="str">
        <f t="shared" si="1410"/>
        <v/>
      </c>
      <c r="GV87" s="553" t="str">
        <f t="shared" si="1410"/>
        <v/>
      </c>
      <c r="GW87" s="553" t="str">
        <f t="shared" si="1410"/>
        <v/>
      </c>
      <c r="GX87" s="553" t="str">
        <f t="shared" si="1410"/>
        <v/>
      </c>
      <c r="GY87" s="553" t="str">
        <f t="shared" si="1410"/>
        <v/>
      </c>
      <c r="GZ87" s="553" t="str">
        <f t="shared" si="1410"/>
        <v/>
      </c>
      <c r="HA87" s="553" t="str">
        <f t="shared" si="1410"/>
        <v/>
      </c>
      <c r="HC87" s="553" t="str">
        <f t="shared" ref="HC87:HP88" si="1411">IF(AND($I87&lt;&gt;"",$AD87="RBS"),IF(AND($O87&gt;HB$8,$O87&lt;=HC$8),SUM($K87:$M87),""),"")</f>
        <v/>
      </c>
      <c r="HD87" s="553" t="str">
        <f t="shared" si="1411"/>
        <v/>
      </c>
      <c r="HE87" s="553" t="str">
        <f t="shared" si="1411"/>
        <v/>
      </c>
      <c r="HF87" s="553" t="str">
        <f t="shared" si="1411"/>
        <v/>
      </c>
      <c r="HG87" s="553" t="str">
        <f t="shared" si="1411"/>
        <v/>
      </c>
      <c r="HH87" s="553" t="str">
        <f t="shared" si="1411"/>
        <v/>
      </c>
      <c r="HI87" s="553" t="str">
        <f t="shared" si="1411"/>
        <v/>
      </c>
      <c r="HJ87" s="553" t="str">
        <f t="shared" si="1411"/>
        <v/>
      </c>
      <c r="HK87" s="553" t="str">
        <f t="shared" si="1411"/>
        <v/>
      </c>
      <c r="HL87" s="553" t="str">
        <f t="shared" si="1411"/>
        <v/>
      </c>
      <c r="HM87" s="553" t="str">
        <f t="shared" si="1411"/>
        <v/>
      </c>
      <c r="HN87" s="553" t="str">
        <f t="shared" si="1411"/>
        <v/>
      </c>
      <c r="HO87" s="553" t="str">
        <f t="shared" si="1411"/>
        <v/>
      </c>
      <c r="HP87" s="553" t="str">
        <f t="shared" si="1411"/>
        <v/>
      </c>
      <c r="HR87" s="553" t="str">
        <f t="shared" ref="HR87:IE88" si="1412">IF(AND($I87&lt;&gt;"",$AD87="RCD"),IF(AND($O87&gt;HQ$8,$O87&lt;=HR$8),SUM($K87:$M87),""),"")</f>
        <v/>
      </c>
      <c r="HS87" s="553" t="str">
        <f t="shared" si="1412"/>
        <v/>
      </c>
      <c r="HT87" s="553" t="str">
        <f t="shared" si="1412"/>
        <v/>
      </c>
      <c r="HU87" s="553" t="str">
        <f t="shared" si="1412"/>
        <v/>
      </c>
      <c r="HV87" s="553" t="str">
        <f t="shared" si="1412"/>
        <v/>
      </c>
      <c r="HW87" s="553" t="str">
        <f t="shared" si="1412"/>
        <v/>
      </c>
      <c r="HX87" s="553" t="str">
        <f t="shared" si="1412"/>
        <v/>
      </c>
      <c r="HY87" s="553" t="str">
        <f t="shared" si="1412"/>
        <v/>
      </c>
      <c r="HZ87" s="553" t="str">
        <f t="shared" si="1412"/>
        <v/>
      </c>
      <c r="IA87" s="553" t="str">
        <f t="shared" si="1412"/>
        <v/>
      </c>
      <c r="IB87" s="553" t="str">
        <f t="shared" si="1412"/>
        <v/>
      </c>
      <c r="IC87" s="553" t="str">
        <f t="shared" si="1412"/>
        <v/>
      </c>
      <c r="ID87" s="553" t="str">
        <f t="shared" si="1412"/>
        <v/>
      </c>
      <c r="IE87" s="553" t="str">
        <f t="shared" si="1412"/>
        <v/>
      </c>
      <c r="IG87" s="552">
        <f t="shared" ref="IG87:IT88" si="1413">IF(AND($I87&lt;&gt;""),IF(AND($O87&gt;IF$8,$O87&lt;=IG$8),$K87,""),"")</f>
        <v>2206.2832000000003</v>
      </c>
      <c r="IH87" s="552" t="str">
        <f t="shared" si="1413"/>
        <v/>
      </c>
      <c r="II87" s="552" t="str">
        <f t="shared" si="1413"/>
        <v/>
      </c>
      <c r="IJ87" s="552" t="str">
        <f t="shared" si="1413"/>
        <v/>
      </c>
      <c r="IK87" s="552" t="str">
        <f t="shared" si="1413"/>
        <v/>
      </c>
      <c r="IL87" s="552" t="str">
        <f t="shared" si="1413"/>
        <v/>
      </c>
      <c r="IM87" s="552" t="str">
        <f t="shared" si="1413"/>
        <v/>
      </c>
      <c r="IN87" s="552" t="str">
        <f t="shared" si="1413"/>
        <v/>
      </c>
      <c r="IO87" s="552" t="str">
        <f t="shared" si="1413"/>
        <v/>
      </c>
      <c r="IP87" s="552" t="str">
        <f t="shared" si="1413"/>
        <v/>
      </c>
      <c r="IQ87" s="552" t="str">
        <f t="shared" si="1413"/>
        <v/>
      </c>
      <c r="IR87" s="552" t="str">
        <f t="shared" si="1413"/>
        <v/>
      </c>
      <c r="IS87" s="552" t="str">
        <f t="shared" si="1413"/>
        <v/>
      </c>
      <c r="IT87" s="552" t="str">
        <f t="shared" si="1413"/>
        <v/>
      </c>
      <c r="IU87" s="229"/>
      <c r="IV87" s="552">
        <f t="shared" si="1187"/>
        <v>0</v>
      </c>
      <c r="IW87" s="552" t="str">
        <f t="shared" si="1188"/>
        <v/>
      </c>
      <c r="IX87" s="552" t="str">
        <f t="shared" si="1189"/>
        <v/>
      </c>
      <c r="IY87" s="552" t="str">
        <f t="shared" si="1190"/>
        <v/>
      </c>
      <c r="IZ87" s="552" t="str">
        <f t="shared" si="1191"/>
        <v/>
      </c>
      <c r="JA87" s="552" t="str">
        <f t="shared" si="1192"/>
        <v/>
      </c>
      <c r="JB87" s="552" t="str">
        <f t="shared" si="1193"/>
        <v/>
      </c>
      <c r="JC87" s="552" t="str">
        <f t="shared" si="1194"/>
        <v/>
      </c>
      <c r="JD87" s="552" t="str">
        <f t="shared" si="1195"/>
        <v/>
      </c>
      <c r="JE87" s="552" t="str">
        <f t="shared" si="1196"/>
        <v/>
      </c>
      <c r="JF87" s="552" t="str">
        <f t="shared" si="1197"/>
        <v/>
      </c>
      <c r="JG87" s="552" t="str">
        <f t="shared" si="1198"/>
        <v/>
      </c>
      <c r="JH87" s="552" t="str">
        <f t="shared" si="1199"/>
        <v/>
      </c>
      <c r="JI87" s="552" t="str">
        <f t="shared" si="1200"/>
        <v/>
      </c>
      <c r="JJ87" s="229"/>
      <c r="JK87" s="552">
        <f t="shared" ref="JK87:JX87" si="1414">IF(AND($I87&lt;&gt;""),IF(AND($O87&gt;JJ$8,$O87&lt;=JK$8),$M87,""),"")</f>
        <v>0</v>
      </c>
      <c r="JL87" s="552" t="str">
        <f t="shared" si="1414"/>
        <v/>
      </c>
      <c r="JM87" s="552" t="str">
        <f t="shared" si="1414"/>
        <v/>
      </c>
      <c r="JN87" s="552" t="str">
        <f t="shared" si="1414"/>
        <v/>
      </c>
      <c r="JO87" s="552" t="str">
        <f t="shared" si="1414"/>
        <v/>
      </c>
      <c r="JP87" s="552" t="str">
        <f t="shared" si="1414"/>
        <v/>
      </c>
      <c r="JQ87" s="552" t="str">
        <f t="shared" si="1414"/>
        <v/>
      </c>
      <c r="JR87" s="552" t="str">
        <f t="shared" si="1414"/>
        <v/>
      </c>
      <c r="JS87" s="552" t="str">
        <f t="shared" si="1414"/>
        <v/>
      </c>
      <c r="JT87" s="552" t="str">
        <f t="shared" si="1414"/>
        <v/>
      </c>
      <c r="JU87" s="552" t="str">
        <f t="shared" si="1414"/>
        <v/>
      </c>
      <c r="JV87" s="552" t="str">
        <f t="shared" si="1414"/>
        <v/>
      </c>
      <c r="JW87" s="552" t="str">
        <f t="shared" si="1414"/>
        <v/>
      </c>
      <c r="JX87" s="552" t="str">
        <f t="shared" si="1414"/>
        <v/>
      </c>
      <c r="JY87" s="229"/>
      <c r="JZ87" s="552">
        <f t="shared" ref="JZ87:KM87" si="1415">IF(AND($I87&lt;&gt;""),IF(AND($O87&gt;JY$8,$O87&lt;=JZ$8),$N87,""),"")</f>
        <v>0</v>
      </c>
      <c r="KA87" s="552" t="str">
        <f t="shared" si="1415"/>
        <v/>
      </c>
      <c r="KB87" s="552" t="str">
        <f t="shared" si="1415"/>
        <v/>
      </c>
      <c r="KC87" s="552" t="str">
        <f t="shared" si="1415"/>
        <v/>
      </c>
      <c r="KD87" s="552" t="str">
        <f t="shared" si="1415"/>
        <v/>
      </c>
      <c r="KE87" s="552" t="str">
        <f t="shared" si="1415"/>
        <v/>
      </c>
      <c r="KF87" s="552" t="str">
        <f t="shared" si="1415"/>
        <v/>
      </c>
      <c r="KG87" s="552" t="str">
        <f t="shared" si="1415"/>
        <v/>
      </c>
      <c r="KH87" s="552" t="str">
        <f t="shared" si="1415"/>
        <v/>
      </c>
      <c r="KI87" s="552" t="str">
        <f t="shared" si="1415"/>
        <v/>
      </c>
      <c r="KJ87" s="552" t="str">
        <f t="shared" si="1415"/>
        <v/>
      </c>
      <c r="KK87" s="552" t="str">
        <f t="shared" si="1415"/>
        <v/>
      </c>
      <c r="KL87" s="552" t="str">
        <f t="shared" si="1415"/>
        <v/>
      </c>
      <c r="KM87" s="552" t="str">
        <f t="shared" si="1415"/>
        <v/>
      </c>
    </row>
    <row r="88" spans="2:299" ht="18" customHeight="1" x14ac:dyDescent="0.25">
      <c r="B88" s="551">
        <f t="shared" si="1151"/>
        <v>4185</v>
      </c>
      <c r="C88" s="269">
        <v>200</v>
      </c>
      <c r="D88" s="269" t="s">
        <v>75</v>
      </c>
      <c r="E88" s="269">
        <v>0</v>
      </c>
      <c r="F88" s="269">
        <v>218</v>
      </c>
      <c r="G88" s="269" t="s">
        <v>75</v>
      </c>
      <c r="H88" s="269">
        <v>10</v>
      </c>
      <c r="I88" s="269" t="s">
        <v>457</v>
      </c>
      <c r="J88" s="269" t="s">
        <v>568</v>
      </c>
      <c r="K88" s="546">
        <f>VLOOKUP(I88,'[200] 5.0 - Rebaixos'!A:M,11,FALSE)</f>
        <v>4958</v>
      </c>
      <c r="L88" s="546"/>
      <c r="M88" s="546"/>
      <c r="N88" s="546"/>
      <c r="O88" s="547">
        <f t="shared" si="1152"/>
        <v>1.56</v>
      </c>
      <c r="P88" s="547">
        <f t="shared" si="1171"/>
        <v>7734.4800000000005</v>
      </c>
      <c r="Q88" s="269">
        <v>286</v>
      </c>
      <c r="R88" s="269" t="s">
        <v>75</v>
      </c>
      <c r="S88" s="269">
        <v>0</v>
      </c>
      <c r="T88" s="269">
        <v>286</v>
      </c>
      <c r="U88" s="269" t="s">
        <v>75</v>
      </c>
      <c r="V88" s="269">
        <v>0</v>
      </c>
      <c r="W88" s="548"/>
      <c r="X88" s="548" t="s">
        <v>460</v>
      </c>
      <c r="Y88" s="269"/>
      <c r="Z88" s="546">
        <v>1.3</v>
      </c>
      <c r="AA88" s="546">
        <f t="shared" si="1153"/>
        <v>3813.8461538461538</v>
      </c>
      <c r="AB88" s="549" t="s">
        <v>717</v>
      </c>
      <c r="AC88" s="37" t="str">
        <f>IF(LEFT(W88,1)="A","A",LEFT(X88,3))</f>
        <v>BFN</v>
      </c>
      <c r="AD88" s="9" t="str">
        <f>LEFT(I88,SEARCH("-",I88,1)-1)</f>
        <v>RCD</v>
      </c>
      <c r="AE88" s="552" t="str">
        <f>IF(AND($I88&lt;&gt;"",$AD88="CL"),IF(AND($O88&gt;#REF!,$O88&lt;=AN$8),$K88,""),"")</f>
        <v/>
      </c>
      <c r="AF88" s="552" t="str">
        <f t="shared" ref="AF88:AL88" si="1416">IF(AND($I88&lt;&gt;"",$AD88="CL"),IF(AND($O88&gt;AE$8,$O88&lt;=AO$8),$K88,""),"")</f>
        <v/>
      </c>
      <c r="AG88" s="552" t="str">
        <f t="shared" si="1416"/>
        <v/>
      </c>
      <c r="AH88" s="552" t="str">
        <f t="shared" si="1416"/>
        <v/>
      </c>
      <c r="AI88" s="552" t="str">
        <f t="shared" si="1416"/>
        <v/>
      </c>
      <c r="AJ88" s="552" t="str">
        <f t="shared" si="1416"/>
        <v/>
      </c>
      <c r="AK88" s="552" t="str">
        <f t="shared" si="1416"/>
        <v/>
      </c>
      <c r="AL88" s="552" t="str">
        <f t="shared" si="1416"/>
        <v/>
      </c>
      <c r="AM88" s="37">
        <f>SUM(AE88:AL88,AN88:BA88,BC88:BP88,BR88:CC88,CE88:CK88,CM88:CZ88,FJ88:FW88,GN88:HA88,HR88:IE88)-SUM(K88:N88)</f>
        <v>0</v>
      </c>
      <c r="AN88" s="552" t="str">
        <f t="shared" si="1399"/>
        <v/>
      </c>
      <c r="AO88" s="552" t="str">
        <f t="shared" si="1399"/>
        <v/>
      </c>
      <c r="AP88" s="552" t="str">
        <f t="shared" si="1399"/>
        <v/>
      </c>
      <c r="AQ88" s="552" t="str">
        <f t="shared" si="1399"/>
        <v/>
      </c>
      <c r="AR88" s="552" t="str">
        <f t="shared" si="1399"/>
        <v/>
      </c>
      <c r="AS88" s="552" t="str">
        <f t="shared" si="1399"/>
        <v/>
      </c>
      <c r="AT88" s="552" t="str">
        <f t="shared" si="1399"/>
        <v/>
      </c>
      <c r="AU88" s="552" t="str">
        <f t="shared" si="1399"/>
        <v/>
      </c>
      <c r="AV88" s="552" t="str">
        <f t="shared" si="1399"/>
        <v/>
      </c>
      <c r="AW88" s="552" t="str">
        <f t="shared" si="1399"/>
        <v/>
      </c>
      <c r="AX88" s="552" t="str">
        <f t="shared" si="1399"/>
        <v/>
      </c>
      <c r="AY88" s="552" t="str">
        <f t="shared" si="1399"/>
        <v/>
      </c>
      <c r="AZ88" s="552" t="str">
        <f t="shared" si="1399"/>
        <v/>
      </c>
      <c r="BA88" s="552" t="str">
        <f t="shared" si="1399"/>
        <v/>
      </c>
      <c r="BB88" s="229"/>
      <c r="BC88" s="552" t="str">
        <f t="shared" si="1400"/>
        <v/>
      </c>
      <c r="BD88" s="552" t="str">
        <f t="shared" si="1400"/>
        <v/>
      </c>
      <c r="BE88" s="552" t="str">
        <f t="shared" si="1400"/>
        <v/>
      </c>
      <c r="BF88" s="552" t="str">
        <f t="shared" si="1400"/>
        <v/>
      </c>
      <c r="BG88" s="552" t="str">
        <f t="shared" si="1400"/>
        <v/>
      </c>
      <c r="BH88" s="552" t="str">
        <f t="shared" si="1400"/>
        <v/>
      </c>
      <c r="BI88" s="552" t="str">
        <f t="shared" si="1400"/>
        <v/>
      </c>
      <c r="BJ88" s="552" t="str">
        <f t="shared" si="1400"/>
        <v/>
      </c>
      <c r="BK88" s="552" t="str">
        <f t="shared" si="1400"/>
        <v/>
      </c>
      <c r="BL88" s="552" t="str">
        <f t="shared" si="1400"/>
        <v/>
      </c>
      <c r="BM88" s="552" t="str">
        <f t="shared" si="1400"/>
        <v/>
      </c>
      <c r="BN88" s="552" t="str">
        <f t="shared" si="1400"/>
        <v/>
      </c>
      <c r="BO88" s="552" t="str">
        <f t="shared" si="1400"/>
        <v/>
      </c>
      <c r="BP88" s="552" t="str">
        <f t="shared" si="1400"/>
        <v/>
      </c>
      <c r="BR88" s="552" t="str">
        <f t="shared" si="1401"/>
        <v/>
      </c>
      <c r="BS88" s="552" t="str">
        <f t="shared" si="1401"/>
        <v/>
      </c>
      <c r="BT88" s="552" t="str">
        <f t="shared" si="1401"/>
        <v/>
      </c>
      <c r="BU88" s="552" t="str">
        <f t="shared" si="1401"/>
        <v/>
      </c>
      <c r="BV88" s="552" t="str">
        <f t="shared" si="1401"/>
        <v/>
      </c>
      <c r="BW88" s="552" t="str">
        <f t="shared" si="1401"/>
        <v/>
      </c>
      <c r="BX88" s="552" t="str">
        <f t="shared" si="1401"/>
        <v/>
      </c>
      <c r="BY88" s="552" t="str">
        <f t="shared" si="1401"/>
        <v/>
      </c>
      <c r="BZ88" s="552" t="str">
        <f t="shared" si="1401"/>
        <v/>
      </c>
      <c r="CA88" s="552" t="str">
        <f t="shared" si="1401"/>
        <v/>
      </c>
      <c r="CB88" s="552" t="str">
        <f t="shared" si="1401"/>
        <v/>
      </c>
      <c r="CC88" s="552" t="str">
        <f t="shared" si="1401"/>
        <v/>
      </c>
      <c r="CD88" s="229"/>
      <c r="CE88" s="552" t="str">
        <f t="shared" si="1402"/>
        <v/>
      </c>
      <c r="CF88" s="552" t="str">
        <f t="shared" si="1402"/>
        <v/>
      </c>
      <c r="CG88" s="552" t="str">
        <f t="shared" si="1402"/>
        <v/>
      </c>
      <c r="CH88" s="552" t="str">
        <f t="shared" si="1402"/>
        <v/>
      </c>
      <c r="CI88" s="552" t="str">
        <f t="shared" si="1402"/>
        <v/>
      </c>
      <c r="CJ88" s="552" t="str">
        <f t="shared" si="1402"/>
        <v/>
      </c>
      <c r="CK88" s="552" t="str">
        <f t="shared" si="1402"/>
        <v/>
      </c>
      <c r="CM88" s="553" t="str">
        <f t="shared" si="1403"/>
        <v/>
      </c>
      <c r="CN88" s="553" t="str">
        <f t="shared" si="1403"/>
        <v/>
      </c>
      <c r="CO88" s="553" t="str">
        <f t="shared" si="1403"/>
        <v/>
      </c>
      <c r="CP88" s="553" t="str">
        <f t="shared" si="1403"/>
        <v/>
      </c>
      <c r="CQ88" s="553" t="str">
        <f t="shared" si="1403"/>
        <v/>
      </c>
      <c r="CR88" s="553" t="str">
        <f t="shared" si="1403"/>
        <v/>
      </c>
      <c r="CS88" s="553" t="str">
        <f t="shared" si="1403"/>
        <v/>
      </c>
      <c r="CT88" s="553" t="str">
        <f t="shared" si="1403"/>
        <v/>
      </c>
      <c r="CU88" s="553" t="str">
        <f t="shared" si="1403"/>
        <v/>
      </c>
      <c r="CV88" s="553" t="str">
        <f t="shared" si="1403"/>
        <v/>
      </c>
      <c r="CW88" s="553" t="str">
        <f t="shared" si="1403"/>
        <v/>
      </c>
      <c r="CX88" s="553" t="str">
        <f t="shared" si="1403"/>
        <v/>
      </c>
      <c r="CY88" s="553" t="str">
        <f t="shared" si="1403"/>
        <v/>
      </c>
      <c r="CZ88" s="553" t="str">
        <f t="shared" si="1403"/>
        <v/>
      </c>
      <c r="DB88" s="553" t="str">
        <f t="shared" si="1404"/>
        <v/>
      </c>
      <c r="DC88" s="553" t="str">
        <f t="shared" si="1404"/>
        <v/>
      </c>
      <c r="DD88" s="553" t="str">
        <f t="shared" si="1404"/>
        <v/>
      </c>
      <c r="DE88" s="553" t="str">
        <f t="shared" si="1404"/>
        <v/>
      </c>
      <c r="DF88" s="553" t="str">
        <f t="shared" si="1404"/>
        <v/>
      </c>
      <c r="DG88" s="553" t="str">
        <f t="shared" si="1404"/>
        <v/>
      </c>
      <c r="DH88" s="553" t="str">
        <f t="shared" si="1404"/>
        <v/>
      </c>
      <c r="DI88" s="553" t="str">
        <f t="shared" si="1404"/>
        <v/>
      </c>
      <c r="DJ88" s="553" t="str">
        <f t="shared" si="1404"/>
        <v/>
      </c>
      <c r="DK88" s="553" t="str">
        <f t="shared" si="1404"/>
        <v/>
      </c>
      <c r="DL88" s="553" t="str">
        <f t="shared" si="1404"/>
        <v/>
      </c>
      <c r="DM88" s="553" t="str">
        <f t="shared" si="1404"/>
        <v/>
      </c>
      <c r="DN88" s="553" t="str">
        <f t="shared" si="1404"/>
        <v/>
      </c>
      <c r="DO88" s="553" t="str">
        <f t="shared" si="1404"/>
        <v/>
      </c>
      <c r="DQ88" s="553" t="str">
        <f t="shared" si="1405"/>
        <v/>
      </c>
      <c r="DR88" s="553" t="str">
        <f t="shared" si="1405"/>
        <v/>
      </c>
      <c r="DS88" s="553" t="str">
        <f t="shared" si="1405"/>
        <v/>
      </c>
      <c r="DT88" s="553" t="str">
        <f t="shared" si="1405"/>
        <v/>
      </c>
      <c r="DU88" s="553" t="str">
        <f t="shared" si="1405"/>
        <v/>
      </c>
      <c r="DV88" s="553" t="str">
        <f t="shared" si="1405"/>
        <v/>
      </c>
      <c r="DW88" s="553" t="str">
        <f t="shared" si="1405"/>
        <v/>
      </c>
      <c r="DX88" s="553" t="str">
        <f t="shared" si="1405"/>
        <v/>
      </c>
      <c r="DY88" s="553" t="str">
        <f t="shared" si="1405"/>
        <v/>
      </c>
      <c r="DZ88" s="553" t="str">
        <f t="shared" si="1405"/>
        <v/>
      </c>
      <c r="EA88" s="553" t="str">
        <f t="shared" si="1405"/>
        <v/>
      </c>
      <c r="EB88" s="553" t="str">
        <f t="shared" si="1405"/>
        <v/>
      </c>
      <c r="EC88" s="553" t="str">
        <f t="shared" si="1405"/>
        <v/>
      </c>
      <c r="ED88" s="553" t="str">
        <f t="shared" si="1405"/>
        <v/>
      </c>
      <c r="EF88" s="553" t="str">
        <f t="shared" si="1406"/>
        <v/>
      </c>
      <c r="EG88" s="553" t="str">
        <f t="shared" si="1406"/>
        <v/>
      </c>
      <c r="EH88" s="553" t="str">
        <f t="shared" si="1406"/>
        <v/>
      </c>
      <c r="EI88" s="553" t="str">
        <f t="shared" si="1406"/>
        <v/>
      </c>
      <c r="EJ88" s="553" t="str">
        <f t="shared" si="1406"/>
        <v/>
      </c>
      <c r="EK88" s="553" t="str">
        <f t="shared" si="1406"/>
        <v/>
      </c>
      <c r="EL88" s="553" t="str">
        <f t="shared" si="1406"/>
        <v/>
      </c>
      <c r="EM88" s="553" t="str">
        <f t="shared" si="1406"/>
        <v/>
      </c>
      <c r="EN88" s="553" t="str">
        <f t="shared" si="1406"/>
        <v/>
      </c>
      <c r="EO88" s="553" t="str">
        <f t="shared" si="1406"/>
        <v/>
      </c>
      <c r="EP88" s="553" t="str">
        <f t="shared" si="1406"/>
        <v/>
      </c>
      <c r="EQ88" s="553" t="str">
        <f t="shared" si="1406"/>
        <v/>
      </c>
      <c r="ER88" s="553" t="str">
        <f t="shared" si="1406"/>
        <v/>
      </c>
      <c r="ES88" s="553" t="str">
        <f t="shared" si="1406"/>
        <v/>
      </c>
      <c r="EU88" s="553" t="str">
        <f t="shared" si="1407"/>
        <v/>
      </c>
      <c r="EV88" s="553" t="str">
        <f t="shared" si="1407"/>
        <v/>
      </c>
      <c r="EW88" s="553" t="str">
        <f t="shared" si="1407"/>
        <v/>
      </c>
      <c r="EX88" s="553" t="str">
        <f t="shared" si="1407"/>
        <v/>
      </c>
      <c r="EY88" s="553" t="str">
        <f t="shared" si="1407"/>
        <v/>
      </c>
      <c r="EZ88" s="553" t="str">
        <f t="shared" si="1407"/>
        <v/>
      </c>
      <c r="FA88" s="553" t="str">
        <f t="shared" si="1407"/>
        <v/>
      </c>
      <c r="FB88" s="553" t="str">
        <f t="shared" si="1407"/>
        <v/>
      </c>
      <c r="FC88" s="553">
        <f t="shared" si="1407"/>
        <v>3813.8461538461538</v>
      </c>
      <c r="FD88" s="553" t="str">
        <f t="shared" si="1407"/>
        <v/>
      </c>
      <c r="FE88" s="553" t="str">
        <f t="shared" si="1407"/>
        <v/>
      </c>
      <c r="FF88" s="553" t="str">
        <f t="shared" si="1407"/>
        <v/>
      </c>
      <c r="FG88" s="553" t="str">
        <f t="shared" si="1407"/>
        <v/>
      </c>
      <c r="FH88" s="553" t="str">
        <f t="shared" si="1407"/>
        <v/>
      </c>
      <c r="FJ88" s="553" t="str">
        <f t="shared" si="1408"/>
        <v/>
      </c>
      <c r="FK88" s="553" t="str">
        <f t="shared" si="1408"/>
        <v/>
      </c>
      <c r="FL88" s="553" t="str">
        <f t="shared" si="1408"/>
        <v/>
      </c>
      <c r="FM88" s="553" t="str">
        <f t="shared" si="1408"/>
        <v/>
      </c>
      <c r="FN88" s="553" t="str">
        <f t="shared" si="1408"/>
        <v/>
      </c>
      <c r="FO88" s="553" t="str">
        <f t="shared" si="1408"/>
        <v/>
      </c>
      <c r="FP88" s="553" t="str">
        <f t="shared" si="1408"/>
        <v/>
      </c>
      <c r="FQ88" s="553" t="str">
        <f t="shared" si="1408"/>
        <v/>
      </c>
      <c r="FR88" s="553" t="str">
        <f t="shared" si="1408"/>
        <v/>
      </c>
      <c r="FS88" s="553" t="str">
        <f t="shared" si="1408"/>
        <v/>
      </c>
      <c r="FT88" s="553" t="str">
        <f t="shared" si="1408"/>
        <v/>
      </c>
      <c r="FU88" s="553" t="str">
        <f t="shared" si="1408"/>
        <v/>
      </c>
      <c r="FV88" s="553" t="str">
        <f t="shared" si="1408"/>
        <v/>
      </c>
      <c r="FW88" s="553" t="str">
        <f t="shared" si="1408"/>
        <v/>
      </c>
      <c r="FY88" s="553" t="str">
        <f t="shared" si="1409"/>
        <v/>
      </c>
      <c r="FZ88" s="553" t="str">
        <f t="shared" si="1409"/>
        <v/>
      </c>
      <c r="GA88" s="553" t="str">
        <f t="shared" si="1409"/>
        <v/>
      </c>
      <c r="GB88" s="553" t="str">
        <f t="shared" si="1409"/>
        <v/>
      </c>
      <c r="GC88" s="553" t="str">
        <f t="shared" si="1409"/>
        <v/>
      </c>
      <c r="GD88" s="553" t="str">
        <f t="shared" si="1409"/>
        <v/>
      </c>
      <c r="GE88" s="553" t="str">
        <f t="shared" si="1409"/>
        <v/>
      </c>
      <c r="GF88" s="553" t="str">
        <f t="shared" si="1409"/>
        <v/>
      </c>
      <c r="GG88" s="553" t="str">
        <f t="shared" si="1409"/>
        <v/>
      </c>
      <c r="GH88" s="553" t="str">
        <f t="shared" si="1409"/>
        <v/>
      </c>
      <c r="GI88" s="553" t="str">
        <f t="shared" si="1409"/>
        <v/>
      </c>
      <c r="GJ88" s="553" t="str">
        <f t="shared" si="1409"/>
        <v/>
      </c>
      <c r="GK88" s="553" t="str">
        <f t="shared" si="1409"/>
        <v/>
      </c>
      <c r="GL88" s="553" t="str">
        <f t="shared" si="1409"/>
        <v/>
      </c>
      <c r="GN88" s="553" t="str">
        <f t="shared" si="1410"/>
        <v/>
      </c>
      <c r="GO88" s="553" t="str">
        <f t="shared" si="1410"/>
        <v/>
      </c>
      <c r="GP88" s="553" t="str">
        <f t="shared" si="1410"/>
        <v/>
      </c>
      <c r="GQ88" s="553" t="str">
        <f t="shared" si="1410"/>
        <v/>
      </c>
      <c r="GR88" s="553" t="str">
        <f t="shared" si="1410"/>
        <v/>
      </c>
      <c r="GS88" s="553" t="str">
        <f t="shared" si="1410"/>
        <v/>
      </c>
      <c r="GT88" s="553" t="str">
        <f t="shared" si="1410"/>
        <v/>
      </c>
      <c r="GU88" s="553" t="str">
        <f t="shared" si="1410"/>
        <v/>
      </c>
      <c r="GV88" s="553" t="str">
        <f t="shared" si="1410"/>
        <v/>
      </c>
      <c r="GW88" s="553" t="str">
        <f t="shared" si="1410"/>
        <v/>
      </c>
      <c r="GX88" s="553" t="str">
        <f t="shared" si="1410"/>
        <v/>
      </c>
      <c r="GY88" s="553" t="str">
        <f t="shared" si="1410"/>
        <v/>
      </c>
      <c r="GZ88" s="553" t="str">
        <f t="shared" si="1410"/>
        <v/>
      </c>
      <c r="HA88" s="553" t="str">
        <f t="shared" si="1410"/>
        <v/>
      </c>
      <c r="HC88" s="553" t="str">
        <f t="shared" si="1411"/>
        <v/>
      </c>
      <c r="HD88" s="553" t="str">
        <f t="shared" si="1411"/>
        <v/>
      </c>
      <c r="HE88" s="553" t="str">
        <f t="shared" si="1411"/>
        <v/>
      </c>
      <c r="HF88" s="553" t="str">
        <f t="shared" si="1411"/>
        <v/>
      </c>
      <c r="HG88" s="553" t="str">
        <f t="shared" si="1411"/>
        <v/>
      </c>
      <c r="HH88" s="553" t="str">
        <f t="shared" si="1411"/>
        <v/>
      </c>
      <c r="HI88" s="553" t="str">
        <f t="shared" si="1411"/>
        <v/>
      </c>
      <c r="HJ88" s="553" t="str">
        <f t="shared" si="1411"/>
        <v/>
      </c>
      <c r="HK88" s="553" t="str">
        <f t="shared" si="1411"/>
        <v/>
      </c>
      <c r="HL88" s="553" t="str">
        <f t="shared" si="1411"/>
        <v/>
      </c>
      <c r="HM88" s="553" t="str">
        <f t="shared" si="1411"/>
        <v/>
      </c>
      <c r="HN88" s="553" t="str">
        <f t="shared" si="1411"/>
        <v/>
      </c>
      <c r="HO88" s="553" t="str">
        <f t="shared" si="1411"/>
        <v/>
      </c>
      <c r="HP88" s="553" t="str">
        <f t="shared" si="1411"/>
        <v/>
      </c>
      <c r="HR88" s="553" t="str">
        <f t="shared" si="1412"/>
        <v/>
      </c>
      <c r="HS88" s="553" t="str">
        <f t="shared" si="1412"/>
        <v/>
      </c>
      <c r="HT88" s="553" t="str">
        <f t="shared" si="1412"/>
        <v/>
      </c>
      <c r="HU88" s="553" t="str">
        <f t="shared" si="1412"/>
        <v/>
      </c>
      <c r="HV88" s="553" t="str">
        <f t="shared" si="1412"/>
        <v/>
      </c>
      <c r="HW88" s="553" t="str">
        <f t="shared" si="1412"/>
        <v/>
      </c>
      <c r="HX88" s="553" t="str">
        <f t="shared" si="1412"/>
        <v/>
      </c>
      <c r="HY88" s="553" t="str">
        <f t="shared" si="1412"/>
        <v/>
      </c>
      <c r="HZ88" s="553">
        <f t="shared" si="1412"/>
        <v>4958</v>
      </c>
      <c r="IA88" s="553" t="str">
        <f t="shared" si="1412"/>
        <v/>
      </c>
      <c r="IB88" s="553" t="str">
        <f t="shared" si="1412"/>
        <v/>
      </c>
      <c r="IC88" s="553" t="str">
        <f t="shared" si="1412"/>
        <v/>
      </c>
      <c r="ID88" s="553" t="str">
        <f t="shared" si="1412"/>
        <v/>
      </c>
      <c r="IE88" s="553" t="str">
        <f t="shared" si="1412"/>
        <v/>
      </c>
      <c r="IG88" s="552" t="str">
        <f t="shared" si="1413"/>
        <v/>
      </c>
      <c r="IH88" s="552" t="str">
        <f t="shared" si="1413"/>
        <v/>
      </c>
      <c r="II88" s="552" t="str">
        <f t="shared" si="1413"/>
        <v/>
      </c>
      <c r="IJ88" s="552" t="str">
        <f t="shared" si="1413"/>
        <v/>
      </c>
      <c r="IK88" s="552" t="str">
        <f t="shared" si="1413"/>
        <v/>
      </c>
      <c r="IL88" s="552" t="str">
        <f t="shared" si="1413"/>
        <v/>
      </c>
      <c r="IM88" s="552" t="str">
        <f t="shared" si="1413"/>
        <v/>
      </c>
      <c r="IN88" s="552" t="str">
        <f t="shared" si="1413"/>
        <v/>
      </c>
      <c r="IO88" s="552">
        <f t="shared" si="1413"/>
        <v>4958</v>
      </c>
      <c r="IP88" s="552" t="str">
        <f t="shared" si="1413"/>
        <v/>
      </c>
      <c r="IQ88" s="552" t="str">
        <f t="shared" si="1413"/>
        <v/>
      </c>
      <c r="IR88" s="552" t="str">
        <f t="shared" si="1413"/>
        <v/>
      </c>
      <c r="IS88" s="552" t="str">
        <f t="shared" si="1413"/>
        <v/>
      </c>
      <c r="IT88" s="552" t="str">
        <f t="shared" si="1413"/>
        <v/>
      </c>
      <c r="IU88" s="229"/>
      <c r="IV88" s="552" t="str">
        <f t="shared" si="1187"/>
        <v/>
      </c>
      <c r="IW88" s="552" t="str">
        <f t="shared" si="1188"/>
        <v/>
      </c>
      <c r="IX88" s="552" t="str">
        <f t="shared" si="1189"/>
        <v/>
      </c>
      <c r="IY88" s="552" t="str">
        <f t="shared" si="1190"/>
        <v/>
      </c>
      <c r="IZ88" s="552" t="str">
        <f t="shared" si="1191"/>
        <v/>
      </c>
      <c r="JA88" s="552" t="str">
        <f t="shared" si="1192"/>
        <v/>
      </c>
      <c r="JB88" s="552" t="str">
        <f t="shared" si="1193"/>
        <v/>
      </c>
      <c r="JC88" s="552" t="str">
        <f t="shared" si="1194"/>
        <v/>
      </c>
      <c r="JD88" s="552">
        <f t="shared" si="1195"/>
        <v>0</v>
      </c>
      <c r="JE88" s="552" t="str">
        <f t="shared" si="1196"/>
        <v/>
      </c>
      <c r="JF88" s="552" t="str">
        <f t="shared" si="1197"/>
        <v/>
      </c>
      <c r="JG88" s="552" t="str">
        <f t="shared" si="1198"/>
        <v/>
      </c>
      <c r="JH88" s="552" t="str">
        <f t="shared" si="1199"/>
        <v/>
      </c>
      <c r="JI88" s="552" t="str">
        <f t="shared" si="1200"/>
        <v/>
      </c>
      <c r="JJ88" s="229"/>
      <c r="JK88" s="552" t="str">
        <f t="shared" ref="JK88:JX88" si="1417">IF(AND($I88&lt;&gt;""),IF(AND($O88&gt;JJ$8,$O88&lt;=JK$8),$M88,""),"")</f>
        <v/>
      </c>
      <c r="JL88" s="552" t="str">
        <f t="shared" si="1417"/>
        <v/>
      </c>
      <c r="JM88" s="552" t="str">
        <f t="shared" si="1417"/>
        <v/>
      </c>
      <c r="JN88" s="552" t="str">
        <f t="shared" si="1417"/>
        <v/>
      </c>
      <c r="JO88" s="552" t="str">
        <f t="shared" si="1417"/>
        <v/>
      </c>
      <c r="JP88" s="552" t="str">
        <f t="shared" si="1417"/>
        <v/>
      </c>
      <c r="JQ88" s="552" t="str">
        <f t="shared" si="1417"/>
        <v/>
      </c>
      <c r="JR88" s="552" t="str">
        <f t="shared" si="1417"/>
        <v/>
      </c>
      <c r="JS88" s="552">
        <f t="shared" si="1417"/>
        <v>0</v>
      </c>
      <c r="JT88" s="552" t="str">
        <f t="shared" si="1417"/>
        <v/>
      </c>
      <c r="JU88" s="552" t="str">
        <f t="shared" si="1417"/>
        <v/>
      </c>
      <c r="JV88" s="552" t="str">
        <f t="shared" si="1417"/>
        <v/>
      </c>
      <c r="JW88" s="552" t="str">
        <f t="shared" si="1417"/>
        <v/>
      </c>
      <c r="JX88" s="552" t="str">
        <f t="shared" si="1417"/>
        <v/>
      </c>
      <c r="JY88" s="229"/>
      <c r="JZ88" s="552" t="str">
        <f t="shared" ref="JZ88:KM88" si="1418">IF(AND($I88&lt;&gt;""),IF(AND($O88&gt;JY$8,$O88&lt;=JZ$8),$N88,""),"")</f>
        <v/>
      </c>
      <c r="KA88" s="552" t="str">
        <f t="shared" si="1418"/>
        <v/>
      </c>
      <c r="KB88" s="552" t="str">
        <f t="shared" si="1418"/>
        <v/>
      </c>
      <c r="KC88" s="552" t="str">
        <f t="shared" si="1418"/>
        <v/>
      </c>
      <c r="KD88" s="552" t="str">
        <f t="shared" si="1418"/>
        <v/>
      </c>
      <c r="KE88" s="552" t="str">
        <f t="shared" si="1418"/>
        <v/>
      </c>
      <c r="KF88" s="552" t="str">
        <f t="shared" si="1418"/>
        <v/>
      </c>
      <c r="KG88" s="552" t="str">
        <f t="shared" si="1418"/>
        <v/>
      </c>
      <c r="KH88" s="552">
        <f t="shared" si="1418"/>
        <v>0</v>
      </c>
      <c r="KI88" s="552" t="str">
        <f t="shared" si="1418"/>
        <v/>
      </c>
      <c r="KJ88" s="552" t="str">
        <f t="shared" si="1418"/>
        <v/>
      </c>
      <c r="KK88" s="552" t="str">
        <f t="shared" si="1418"/>
        <v/>
      </c>
      <c r="KL88" s="552" t="str">
        <f t="shared" si="1418"/>
        <v/>
      </c>
      <c r="KM88" s="552" t="str">
        <f t="shared" si="1418"/>
        <v/>
      </c>
    </row>
    <row r="89" spans="2:299" ht="18" customHeight="1" x14ac:dyDescent="0.25">
      <c r="B89" s="551">
        <f t="shared" si="1151"/>
        <v>4275.8099999999995</v>
      </c>
      <c r="C89" s="269">
        <v>207</v>
      </c>
      <c r="D89" s="269" t="s">
        <v>75</v>
      </c>
      <c r="E89" s="269">
        <v>0</v>
      </c>
      <c r="F89" s="269">
        <v>220</v>
      </c>
      <c r="G89" s="269" t="s">
        <v>75</v>
      </c>
      <c r="H89" s="269">
        <v>11.62</v>
      </c>
      <c r="I89" s="269" t="s">
        <v>600</v>
      </c>
      <c r="J89" s="269" t="s">
        <v>568</v>
      </c>
      <c r="K89" s="546">
        <v>11631.802000000001</v>
      </c>
      <c r="L89" s="546"/>
      <c r="M89" s="546"/>
      <c r="N89" s="546"/>
      <c r="O89" s="547">
        <f t="shared" si="1152"/>
        <v>1.82</v>
      </c>
      <c r="P89" s="547">
        <f t="shared" si="1171"/>
        <v>21169.879640000003</v>
      </c>
      <c r="Q89" s="269">
        <v>116</v>
      </c>
      <c r="R89" s="269" t="s">
        <v>75</v>
      </c>
      <c r="S89" s="269">
        <v>0</v>
      </c>
      <c r="T89" s="269">
        <v>131</v>
      </c>
      <c r="U89" s="269" t="s">
        <v>75</v>
      </c>
      <c r="V89" s="269">
        <v>0</v>
      </c>
      <c r="W89" s="548" t="s">
        <v>601</v>
      </c>
      <c r="X89" s="269"/>
      <c r="Y89" s="269"/>
      <c r="Z89" s="546">
        <v>1.3</v>
      </c>
      <c r="AA89" s="546">
        <f t="shared" si="1153"/>
        <v>8947.5400000000009</v>
      </c>
      <c r="AB89" s="549" t="s">
        <v>341</v>
      </c>
      <c r="AC89" s="37" t="str">
        <f t="shared" si="1237"/>
        <v>A</v>
      </c>
      <c r="AD89" s="9" t="str">
        <f t="shared" si="1238"/>
        <v>C</v>
      </c>
      <c r="AE89" s="552" t="str">
        <f>IF(AND($I89&lt;&gt;"",$AD89="CL"),IF(AND($O89&gt;#REF!,$O89&lt;=AN$8),$K89,""),"")</f>
        <v/>
      </c>
      <c r="AF89" s="552" t="str">
        <f t="shared" si="1239"/>
        <v/>
      </c>
      <c r="AG89" s="552" t="str">
        <f t="shared" si="1240"/>
        <v/>
      </c>
      <c r="AH89" s="552" t="str">
        <f t="shared" si="1241"/>
        <v/>
      </c>
      <c r="AI89" s="552" t="str">
        <f t="shared" si="1242"/>
        <v/>
      </c>
      <c r="AJ89" s="552" t="str">
        <f t="shared" si="1243"/>
        <v/>
      </c>
      <c r="AK89" s="552" t="str">
        <f t="shared" si="1244"/>
        <v/>
      </c>
      <c r="AL89" s="552" t="str">
        <f t="shared" si="1245"/>
        <v/>
      </c>
      <c r="AM89" s="37">
        <f t="shared" si="1099"/>
        <v>0</v>
      </c>
      <c r="AN89" s="552" t="str">
        <f t="shared" ref="AN89:BA89" si="1419">IF(AND($I89&lt;&gt;"",$AD89="C"),IF(AND($O89&gt;AM$8,$O89&lt;=AN$8),$K89,""),"")</f>
        <v/>
      </c>
      <c r="AO89" s="552" t="str">
        <f t="shared" si="1419"/>
        <v/>
      </c>
      <c r="AP89" s="552" t="str">
        <f t="shared" si="1419"/>
        <v/>
      </c>
      <c r="AQ89" s="552" t="str">
        <f t="shared" si="1419"/>
        <v/>
      </c>
      <c r="AR89" s="552" t="str">
        <f t="shared" si="1419"/>
        <v/>
      </c>
      <c r="AS89" s="552" t="str">
        <f t="shared" si="1419"/>
        <v/>
      </c>
      <c r="AT89" s="552" t="str">
        <f t="shared" si="1419"/>
        <v/>
      </c>
      <c r="AU89" s="552" t="str">
        <f t="shared" si="1419"/>
        <v/>
      </c>
      <c r="AV89" s="552" t="str">
        <f t="shared" si="1419"/>
        <v/>
      </c>
      <c r="AW89" s="552" t="str">
        <f t="shared" si="1419"/>
        <v/>
      </c>
      <c r="AX89" s="552">
        <f t="shared" si="1419"/>
        <v>11631.802000000001</v>
      </c>
      <c r="AY89" s="552" t="str">
        <f t="shared" si="1419"/>
        <v/>
      </c>
      <c r="AZ89" s="552" t="str">
        <f t="shared" si="1419"/>
        <v/>
      </c>
      <c r="BA89" s="552" t="str">
        <f t="shared" si="1419"/>
        <v/>
      </c>
      <c r="BB89" s="229"/>
      <c r="BC89" s="552" t="str">
        <f t="shared" ref="BC89:BP89" si="1420">IF(AND($I89&lt;&gt;"",$AD89="C"),IF(AND($O89&gt;BB$8,$O89&lt;=BC$8),$L89,""),"")</f>
        <v/>
      </c>
      <c r="BD89" s="552" t="str">
        <f t="shared" si="1420"/>
        <v/>
      </c>
      <c r="BE89" s="552" t="str">
        <f t="shared" si="1420"/>
        <v/>
      </c>
      <c r="BF89" s="552" t="str">
        <f t="shared" si="1420"/>
        <v/>
      </c>
      <c r="BG89" s="552" t="str">
        <f t="shared" si="1420"/>
        <v/>
      </c>
      <c r="BH89" s="552" t="str">
        <f t="shared" si="1420"/>
        <v/>
      </c>
      <c r="BI89" s="552" t="str">
        <f t="shared" si="1420"/>
        <v/>
      </c>
      <c r="BJ89" s="552" t="str">
        <f t="shared" si="1420"/>
        <v/>
      </c>
      <c r="BK89" s="552" t="str">
        <f t="shared" si="1420"/>
        <v/>
      </c>
      <c r="BL89" s="552" t="str">
        <f t="shared" si="1420"/>
        <v/>
      </c>
      <c r="BM89" s="552">
        <f t="shared" si="1420"/>
        <v>0</v>
      </c>
      <c r="BN89" s="552" t="str">
        <f t="shared" si="1420"/>
        <v/>
      </c>
      <c r="BO89" s="552" t="str">
        <f t="shared" si="1420"/>
        <v/>
      </c>
      <c r="BP89" s="552" t="str">
        <f t="shared" si="1420"/>
        <v/>
      </c>
      <c r="BR89" s="552" t="str">
        <f t="shared" ref="BR89:CC89" si="1421">IF(AND($I89&lt;&gt;"",$AD89="C"),IF(AND($O89&gt;BQ$8,$O89&lt;=BR$8),$M89,""),"")</f>
        <v/>
      </c>
      <c r="BS89" s="552" t="str">
        <f t="shared" si="1421"/>
        <v/>
      </c>
      <c r="BT89" s="552" t="str">
        <f t="shared" si="1421"/>
        <v/>
      </c>
      <c r="BU89" s="552" t="str">
        <f t="shared" si="1421"/>
        <v/>
      </c>
      <c r="BV89" s="552" t="str">
        <f t="shared" si="1421"/>
        <v/>
      </c>
      <c r="BW89" s="552" t="str">
        <f t="shared" si="1421"/>
        <v/>
      </c>
      <c r="BX89" s="552" t="str">
        <f t="shared" si="1421"/>
        <v/>
      </c>
      <c r="BY89" s="552" t="str">
        <f t="shared" si="1421"/>
        <v/>
      </c>
      <c r="BZ89" s="552" t="str">
        <f t="shared" si="1421"/>
        <v/>
      </c>
      <c r="CA89" s="552" t="str">
        <f t="shared" si="1421"/>
        <v/>
      </c>
      <c r="CB89" s="552">
        <f t="shared" si="1421"/>
        <v>0</v>
      </c>
      <c r="CC89" s="552" t="str">
        <f t="shared" si="1421"/>
        <v/>
      </c>
      <c r="CD89" s="229"/>
      <c r="CE89" s="552" t="str">
        <f t="shared" ref="CE89:CK89" si="1422">IF(AND($I89&lt;&gt;"",$AD89="SM"),IF(AND($O89&gt;CD$8,$O89&lt;=CE$8),$N89,""),"")</f>
        <v/>
      </c>
      <c r="CF89" s="552" t="str">
        <f t="shared" si="1422"/>
        <v/>
      </c>
      <c r="CG89" s="552" t="str">
        <f t="shared" si="1422"/>
        <v/>
      </c>
      <c r="CH89" s="552" t="str">
        <f t="shared" si="1422"/>
        <v/>
      </c>
      <c r="CI89" s="552" t="str">
        <f t="shared" si="1422"/>
        <v/>
      </c>
      <c r="CJ89" s="552" t="str">
        <f t="shared" si="1422"/>
        <v/>
      </c>
      <c r="CK89" s="552" t="str">
        <f t="shared" si="1422"/>
        <v/>
      </c>
      <c r="CM89" s="553" t="str">
        <f t="shared" ref="CM89:CZ89" si="1423">IF(AND($I89&lt;&gt;"",OR($AD89="ELE",$AD89="ELD",$AD89="CX")),IF(AND($O89&gt;CL$8,$O89&lt;=CM$8),$K89,""),"")</f>
        <v/>
      </c>
      <c r="CN89" s="553" t="str">
        <f t="shared" si="1423"/>
        <v/>
      </c>
      <c r="CO89" s="553" t="str">
        <f t="shared" si="1423"/>
        <v/>
      </c>
      <c r="CP89" s="553" t="str">
        <f t="shared" si="1423"/>
        <v/>
      </c>
      <c r="CQ89" s="553" t="str">
        <f t="shared" si="1423"/>
        <v/>
      </c>
      <c r="CR89" s="553" t="str">
        <f t="shared" si="1423"/>
        <v/>
      </c>
      <c r="CS89" s="553" t="str">
        <f t="shared" si="1423"/>
        <v/>
      </c>
      <c r="CT89" s="553" t="str">
        <f t="shared" si="1423"/>
        <v/>
      </c>
      <c r="CU89" s="553" t="str">
        <f t="shared" si="1423"/>
        <v/>
      </c>
      <c r="CV89" s="553" t="str">
        <f t="shared" si="1423"/>
        <v/>
      </c>
      <c r="CW89" s="553" t="str">
        <f t="shared" si="1423"/>
        <v/>
      </c>
      <c r="CX89" s="553" t="str">
        <f t="shared" si="1423"/>
        <v/>
      </c>
      <c r="CY89" s="553" t="str">
        <f t="shared" si="1423"/>
        <v/>
      </c>
      <c r="CZ89" s="553" t="str">
        <f t="shared" si="1423"/>
        <v/>
      </c>
      <c r="DB89" s="553" t="str">
        <f t="shared" ref="DB89:DO89" si="1424">IF(AND($W89&lt;&gt;"",$AB89="CF"),IF(AND($O89&gt;DA$8,$O89&lt;=DB$8),$AA89,""),"")</f>
        <v/>
      </c>
      <c r="DC89" s="553" t="str">
        <f t="shared" si="1424"/>
        <v/>
      </c>
      <c r="DD89" s="553" t="str">
        <f t="shared" si="1424"/>
        <v/>
      </c>
      <c r="DE89" s="553" t="str">
        <f t="shared" si="1424"/>
        <v/>
      </c>
      <c r="DF89" s="553" t="str">
        <f t="shared" si="1424"/>
        <v/>
      </c>
      <c r="DG89" s="553" t="str">
        <f t="shared" si="1424"/>
        <v/>
      </c>
      <c r="DH89" s="553" t="str">
        <f t="shared" si="1424"/>
        <v/>
      </c>
      <c r="DI89" s="553" t="str">
        <f t="shared" si="1424"/>
        <v/>
      </c>
      <c r="DJ89" s="553" t="str">
        <f t="shared" si="1424"/>
        <v/>
      </c>
      <c r="DK89" s="553" t="str">
        <f t="shared" si="1424"/>
        <v/>
      </c>
      <c r="DL89" s="553" t="str">
        <f t="shared" si="1424"/>
        <v/>
      </c>
      <c r="DM89" s="553" t="str">
        <f t="shared" si="1424"/>
        <v/>
      </c>
      <c r="DN89" s="553" t="str">
        <f t="shared" si="1424"/>
        <v/>
      </c>
      <c r="DO89" s="553" t="str">
        <f t="shared" si="1424"/>
        <v/>
      </c>
      <c r="DQ89" s="553" t="str">
        <f t="shared" ref="DQ89:ED89" si="1425">IF(AND($W89&lt;&gt;"",$AB89="CA"),IF(AND($O89&gt;DP$8,$O89&lt;=DQ$8),$AA89,""),"")</f>
        <v/>
      </c>
      <c r="DR89" s="553" t="str">
        <f t="shared" si="1425"/>
        <v/>
      </c>
      <c r="DS89" s="553" t="str">
        <f t="shared" si="1425"/>
        <v/>
      </c>
      <c r="DT89" s="553" t="str">
        <f t="shared" si="1425"/>
        <v/>
      </c>
      <c r="DU89" s="553" t="str">
        <f t="shared" si="1425"/>
        <v/>
      </c>
      <c r="DV89" s="553" t="str">
        <f t="shared" si="1425"/>
        <v/>
      </c>
      <c r="DW89" s="553" t="str">
        <f t="shared" si="1425"/>
        <v/>
      </c>
      <c r="DX89" s="553" t="str">
        <f t="shared" si="1425"/>
        <v/>
      </c>
      <c r="DY89" s="553" t="str">
        <f t="shared" si="1425"/>
        <v/>
      </c>
      <c r="DZ89" s="553" t="str">
        <f t="shared" si="1425"/>
        <v/>
      </c>
      <c r="EA89" s="553">
        <f t="shared" si="1425"/>
        <v>8947.5400000000009</v>
      </c>
      <c r="EB89" s="553" t="str">
        <f t="shared" si="1425"/>
        <v/>
      </c>
      <c r="EC89" s="553" t="str">
        <f t="shared" si="1425"/>
        <v/>
      </c>
      <c r="ED89" s="553" t="str">
        <f t="shared" si="1425"/>
        <v/>
      </c>
      <c r="EF89" s="553" t="str">
        <f t="shared" ref="EF89:ES89" si="1426">IF($AC89="BFC",IF(AND($O89&gt;EE$8,$O89&lt;=EF$8),$AA89,""),"")</f>
        <v/>
      </c>
      <c r="EG89" s="553" t="str">
        <f t="shared" si="1426"/>
        <v/>
      </c>
      <c r="EH89" s="553" t="str">
        <f t="shared" si="1426"/>
        <v/>
      </c>
      <c r="EI89" s="553" t="str">
        <f t="shared" si="1426"/>
        <v/>
      </c>
      <c r="EJ89" s="553" t="str">
        <f t="shared" si="1426"/>
        <v/>
      </c>
      <c r="EK89" s="553" t="str">
        <f t="shared" si="1426"/>
        <v/>
      </c>
      <c r="EL89" s="553" t="str">
        <f t="shared" si="1426"/>
        <v/>
      </c>
      <c r="EM89" s="553" t="str">
        <f t="shared" si="1426"/>
        <v/>
      </c>
      <c r="EN89" s="553" t="str">
        <f t="shared" si="1426"/>
        <v/>
      </c>
      <c r="EO89" s="553" t="str">
        <f t="shared" si="1426"/>
        <v/>
      </c>
      <c r="EP89" s="553" t="str">
        <f t="shared" si="1426"/>
        <v/>
      </c>
      <c r="EQ89" s="553" t="str">
        <f t="shared" si="1426"/>
        <v/>
      </c>
      <c r="ER89" s="553" t="str">
        <f t="shared" si="1426"/>
        <v/>
      </c>
      <c r="ES89" s="553" t="str">
        <f t="shared" si="1426"/>
        <v/>
      </c>
      <c r="EU89" s="553" t="str">
        <f t="shared" ref="EU89:FH89" si="1427">IF($AC89="BFN",IF(AND($O89&gt;ET$8,$O89&lt;=EU$8),$AA89,""),"")</f>
        <v/>
      </c>
      <c r="EV89" s="553" t="str">
        <f t="shared" si="1427"/>
        <v/>
      </c>
      <c r="EW89" s="553" t="str">
        <f t="shared" si="1427"/>
        <v/>
      </c>
      <c r="EX89" s="553" t="str">
        <f t="shared" si="1427"/>
        <v/>
      </c>
      <c r="EY89" s="553" t="str">
        <f t="shared" si="1427"/>
        <v/>
      </c>
      <c r="EZ89" s="553" t="str">
        <f t="shared" si="1427"/>
        <v/>
      </c>
      <c r="FA89" s="553" t="str">
        <f t="shared" si="1427"/>
        <v/>
      </c>
      <c r="FB89" s="553" t="str">
        <f t="shared" si="1427"/>
        <v/>
      </c>
      <c r="FC89" s="553" t="str">
        <f t="shared" si="1427"/>
        <v/>
      </c>
      <c r="FD89" s="553" t="str">
        <f t="shared" si="1427"/>
        <v/>
      </c>
      <c r="FE89" s="553" t="str">
        <f t="shared" si="1427"/>
        <v/>
      </c>
      <c r="FF89" s="553" t="str">
        <f t="shared" si="1427"/>
        <v/>
      </c>
      <c r="FG89" s="553" t="str">
        <f t="shared" si="1427"/>
        <v/>
      </c>
      <c r="FH89" s="553" t="str">
        <f t="shared" si="1427"/>
        <v/>
      </c>
      <c r="FJ89" s="553" t="str">
        <f t="shared" ref="FJ89:FW89" si="1428">IF(AND($I89&lt;&gt;"",$AD89="RCS"),IF(AND($O89&gt;FI$8,$O89&lt;=FJ$8),SUM($K89:$M89),""),"")</f>
        <v/>
      </c>
      <c r="FK89" s="553" t="str">
        <f t="shared" si="1428"/>
        <v/>
      </c>
      <c r="FL89" s="553" t="str">
        <f t="shared" si="1428"/>
        <v/>
      </c>
      <c r="FM89" s="553" t="str">
        <f t="shared" si="1428"/>
        <v/>
      </c>
      <c r="FN89" s="553" t="str">
        <f t="shared" si="1428"/>
        <v/>
      </c>
      <c r="FO89" s="553" t="str">
        <f t="shared" si="1428"/>
        <v/>
      </c>
      <c r="FP89" s="553" t="str">
        <f t="shared" si="1428"/>
        <v/>
      </c>
      <c r="FQ89" s="553" t="str">
        <f t="shared" si="1428"/>
        <v/>
      </c>
      <c r="FR89" s="553" t="str">
        <f t="shared" si="1428"/>
        <v/>
      </c>
      <c r="FS89" s="553" t="str">
        <f t="shared" si="1428"/>
        <v/>
      </c>
      <c r="FT89" s="553" t="str">
        <f t="shared" si="1428"/>
        <v/>
      </c>
      <c r="FU89" s="553" t="str">
        <f t="shared" si="1428"/>
        <v/>
      </c>
      <c r="FV89" s="553" t="str">
        <f t="shared" si="1428"/>
        <v/>
      </c>
      <c r="FW89" s="553" t="str">
        <f t="shared" si="1428"/>
        <v/>
      </c>
      <c r="FY89" s="553" t="str">
        <f t="shared" ref="FY89:GL89" si="1429">IF(AND($I89&lt;&gt;"",$AD89="REC"),IF(AND($O89&gt;FX$8,$O89&lt;=FY$8),SUM($K89:$M89),""),"")</f>
        <v/>
      </c>
      <c r="FZ89" s="553" t="str">
        <f t="shared" si="1429"/>
        <v/>
      </c>
      <c r="GA89" s="553" t="str">
        <f t="shared" si="1429"/>
        <v/>
      </c>
      <c r="GB89" s="553" t="str">
        <f t="shared" si="1429"/>
        <v/>
      </c>
      <c r="GC89" s="553" t="str">
        <f t="shared" si="1429"/>
        <v/>
      </c>
      <c r="GD89" s="553" t="str">
        <f t="shared" si="1429"/>
        <v/>
      </c>
      <c r="GE89" s="553" t="str">
        <f t="shared" si="1429"/>
        <v/>
      </c>
      <c r="GF89" s="553" t="str">
        <f t="shared" si="1429"/>
        <v/>
      </c>
      <c r="GG89" s="553" t="str">
        <f t="shared" si="1429"/>
        <v/>
      </c>
      <c r="GH89" s="553" t="str">
        <f t="shared" si="1429"/>
        <v/>
      </c>
      <c r="GI89" s="553" t="str">
        <f t="shared" si="1429"/>
        <v/>
      </c>
      <c r="GJ89" s="553" t="str">
        <f t="shared" si="1429"/>
        <v/>
      </c>
      <c r="GK89" s="553" t="str">
        <f t="shared" si="1429"/>
        <v/>
      </c>
      <c r="GL89" s="553" t="str">
        <f t="shared" si="1429"/>
        <v/>
      </c>
      <c r="GN89" s="553" t="str">
        <f t="shared" ref="GN89:HA89" si="1430">IF(AND($I89&lt;&gt;"",$AD89="RBA"),IF(AND($O89&gt;GM$8,$O89&lt;=GN$8),SUM($K89:$M89),""),"")</f>
        <v/>
      </c>
      <c r="GO89" s="553" t="str">
        <f t="shared" si="1430"/>
        <v/>
      </c>
      <c r="GP89" s="553" t="str">
        <f t="shared" si="1430"/>
        <v/>
      </c>
      <c r="GQ89" s="553" t="str">
        <f t="shared" si="1430"/>
        <v/>
      </c>
      <c r="GR89" s="553" t="str">
        <f t="shared" si="1430"/>
        <v/>
      </c>
      <c r="GS89" s="553" t="str">
        <f t="shared" si="1430"/>
        <v/>
      </c>
      <c r="GT89" s="553" t="str">
        <f t="shared" si="1430"/>
        <v/>
      </c>
      <c r="GU89" s="553" t="str">
        <f t="shared" si="1430"/>
        <v/>
      </c>
      <c r="GV89" s="553" t="str">
        <f t="shared" si="1430"/>
        <v/>
      </c>
      <c r="GW89" s="553" t="str">
        <f t="shared" si="1430"/>
        <v/>
      </c>
      <c r="GX89" s="553" t="str">
        <f t="shared" si="1430"/>
        <v/>
      </c>
      <c r="GY89" s="553" t="str">
        <f t="shared" si="1430"/>
        <v/>
      </c>
      <c r="GZ89" s="553" t="str">
        <f t="shared" si="1430"/>
        <v/>
      </c>
      <c r="HA89" s="553" t="str">
        <f t="shared" si="1430"/>
        <v/>
      </c>
      <c r="HC89" s="553" t="str">
        <f t="shared" ref="HC89:HP89" si="1431">IF(AND($I89&lt;&gt;"",$AD89="RBS"),IF(AND($O89&gt;HB$8,$O89&lt;=HC$8),SUM($K89:$M89),""),"")</f>
        <v/>
      </c>
      <c r="HD89" s="553" t="str">
        <f t="shared" si="1431"/>
        <v/>
      </c>
      <c r="HE89" s="553" t="str">
        <f t="shared" si="1431"/>
        <v/>
      </c>
      <c r="HF89" s="553" t="str">
        <f t="shared" si="1431"/>
        <v/>
      </c>
      <c r="HG89" s="553" t="str">
        <f t="shared" si="1431"/>
        <v/>
      </c>
      <c r="HH89" s="553" t="str">
        <f t="shared" si="1431"/>
        <v/>
      </c>
      <c r="HI89" s="553" t="str">
        <f t="shared" si="1431"/>
        <v/>
      </c>
      <c r="HJ89" s="553" t="str">
        <f t="shared" si="1431"/>
        <v/>
      </c>
      <c r="HK89" s="553" t="str">
        <f t="shared" si="1431"/>
        <v/>
      </c>
      <c r="HL89" s="553" t="str">
        <f t="shared" si="1431"/>
        <v/>
      </c>
      <c r="HM89" s="553" t="str">
        <f t="shared" si="1431"/>
        <v/>
      </c>
      <c r="HN89" s="553" t="str">
        <f t="shared" si="1431"/>
        <v/>
      </c>
      <c r="HO89" s="553" t="str">
        <f t="shared" si="1431"/>
        <v/>
      </c>
      <c r="HP89" s="553" t="str">
        <f t="shared" si="1431"/>
        <v/>
      </c>
      <c r="HR89" s="553" t="str">
        <f t="shared" ref="HR89:IE89" si="1432">IF(AND($I89&lt;&gt;"",$AD89="RCD"),IF(AND($O89&gt;HQ$8,$O89&lt;=HR$8),SUM($K89:$M89),""),"")</f>
        <v/>
      </c>
      <c r="HS89" s="553" t="str">
        <f t="shared" si="1432"/>
        <v/>
      </c>
      <c r="HT89" s="553" t="str">
        <f t="shared" si="1432"/>
        <v/>
      </c>
      <c r="HU89" s="553" t="str">
        <f t="shared" si="1432"/>
        <v/>
      </c>
      <c r="HV89" s="553" t="str">
        <f t="shared" si="1432"/>
        <v/>
      </c>
      <c r="HW89" s="553" t="str">
        <f t="shared" si="1432"/>
        <v/>
      </c>
      <c r="HX89" s="553" t="str">
        <f t="shared" si="1432"/>
        <v/>
      </c>
      <c r="HY89" s="553" t="str">
        <f t="shared" si="1432"/>
        <v/>
      </c>
      <c r="HZ89" s="553" t="str">
        <f t="shared" si="1432"/>
        <v/>
      </c>
      <c r="IA89" s="553" t="str">
        <f t="shared" si="1432"/>
        <v/>
      </c>
      <c r="IB89" s="553" t="str">
        <f t="shared" si="1432"/>
        <v/>
      </c>
      <c r="IC89" s="553" t="str">
        <f t="shared" si="1432"/>
        <v/>
      </c>
      <c r="ID89" s="553" t="str">
        <f t="shared" si="1432"/>
        <v/>
      </c>
      <c r="IE89" s="553" t="str">
        <f t="shared" si="1432"/>
        <v/>
      </c>
      <c r="IG89" s="552" t="str">
        <f t="shared" ref="IG89:IT89" si="1433">IF(AND($I89&lt;&gt;""),IF(AND($O89&gt;IF$8,$O89&lt;=IG$8),$K89,""),"")</f>
        <v/>
      </c>
      <c r="IH89" s="552" t="str">
        <f t="shared" si="1433"/>
        <v/>
      </c>
      <c r="II89" s="552" t="str">
        <f t="shared" si="1433"/>
        <v/>
      </c>
      <c r="IJ89" s="552" t="str">
        <f t="shared" si="1433"/>
        <v/>
      </c>
      <c r="IK89" s="552" t="str">
        <f t="shared" si="1433"/>
        <v/>
      </c>
      <c r="IL89" s="552" t="str">
        <f t="shared" si="1433"/>
        <v/>
      </c>
      <c r="IM89" s="552" t="str">
        <f t="shared" si="1433"/>
        <v/>
      </c>
      <c r="IN89" s="552" t="str">
        <f t="shared" si="1433"/>
        <v/>
      </c>
      <c r="IO89" s="552" t="str">
        <f t="shared" si="1433"/>
        <v/>
      </c>
      <c r="IP89" s="552" t="str">
        <f t="shared" si="1433"/>
        <v/>
      </c>
      <c r="IQ89" s="552">
        <f t="shared" si="1433"/>
        <v>11631.802000000001</v>
      </c>
      <c r="IR89" s="552" t="str">
        <f t="shared" si="1433"/>
        <v/>
      </c>
      <c r="IS89" s="552" t="str">
        <f t="shared" si="1433"/>
        <v/>
      </c>
      <c r="IT89" s="552" t="str">
        <f t="shared" si="1433"/>
        <v/>
      </c>
      <c r="IU89" s="229"/>
      <c r="IV89" s="552" t="str">
        <f t="shared" si="1187"/>
        <v/>
      </c>
      <c r="IW89" s="552" t="str">
        <f t="shared" si="1188"/>
        <v/>
      </c>
      <c r="IX89" s="552" t="str">
        <f t="shared" si="1189"/>
        <v/>
      </c>
      <c r="IY89" s="552" t="str">
        <f t="shared" si="1190"/>
        <v/>
      </c>
      <c r="IZ89" s="552" t="str">
        <f t="shared" si="1191"/>
        <v/>
      </c>
      <c r="JA89" s="552" t="str">
        <f t="shared" si="1192"/>
        <v/>
      </c>
      <c r="JB89" s="552" t="str">
        <f t="shared" si="1193"/>
        <v/>
      </c>
      <c r="JC89" s="552" t="str">
        <f t="shared" si="1194"/>
        <v/>
      </c>
      <c r="JD89" s="552" t="str">
        <f t="shared" si="1195"/>
        <v/>
      </c>
      <c r="JE89" s="552" t="str">
        <f t="shared" si="1196"/>
        <v/>
      </c>
      <c r="JF89" s="552">
        <f t="shared" si="1197"/>
        <v>0</v>
      </c>
      <c r="JG89" s="552" t="str">
        <f t="shared" si="1198"/>
        <v/>
      </c>
      <c r="JH89" s="552" t="str">
        <f t="shared" si="1199"/>
        <v/>
      </c>
      <c r="JI89" s="552" t="str">
        <f t="shared" si="1200"/>
        <v/>
      </c>
      <c r="JJ89" s="229"/>
      <c r="JK89" s="552" t="str">
        <f t="shared" ref="JK89:JX89" si="1434">IF(AND($I89&lt;&gt;""),IF(AND($O89&gt;JJ$8,$O89&lt;=JK$8),$M89,""),"")</f>
        <v/>
      </c>
      <c r="JL89" s="552" t="str">
        <f t="shared" si="1434"/>
        <v/>
      </c>
      <c r="JM89" s="552" t="str">
        <f t="shared" si="1434"/>
        <v/>
      </c>
      <c r="JN89" s="552" t="str">
        <f t="shared" si="1434"/>
        <v/>
      </c>
      <c r="JO89" s="552" t="str">
        <f t="shared" si="1434"/>
        <v/>
      </c>
      <c r="JP89" s="552" t="str">
        <f t="shared" si="1434"/>
        <v/>
      </c>
      <c r="JQ89" s="552" t="str">
        <f t="shared" si="1434"/>
        <v/>
      </c>
      <c r="JR89" s="552" t="str">
        <f t="shared" si="1434"/>
        <v/>
      </c>
      <c r="JS89" s="552" t="str">
        <f t="shared" si="1434"/>
        <v/>
      </c>
      <c r="JT89" s="552" t="str">
        <f t="shared" si="1434"/>
        <v/>
      </c>
      <c r="JU89" s="552">
        <f t="shared" si="1434"/>
        <v>0</v>
      </c>
      <c r="JV89" s="552" t="str">
        <f t="shared" si="1434"/>
        <v/>
      </c>
      <c r="JW89" s="552" t="str">
        <f t="shared" si="1434"/>
        <v/>
      </c>
      <c r="JX89" s="552" t="str">
        <f t="shared" si="1434"/>
        <v/>
      </c>
      <c r="JY89" s="229"/>
      <c r="JZ89" s="552" t="str">
        <f t="shared" ref="JZ89:KM89" si="1435">IF(AND($I89&lt;&gt;""),IF(AND($O89&gt;JY$8,$O89&lt;=JZ$8),$N89,""),"")</f>
        <v/>
      </c>
      <c r="KA89" s="552" t="str">
        <f t="shared" si="1435"/>
        <v/>
      </c>
      <c r="KB89" s="552" t="str">
        <f t="shared" si="1435"/>
        <v/>
      </c>
      <c r="KC89" s="552" t="str">
        <f t="shared" si="1435"/>
        <v/>
      </c>
      <c r="KD89" s="552" t="str">
        <f t="shared" si="1435"/>
        <v/>
      </c>
      <c r="KE89" s="552" t="str">
        <f t="shared" si="1435"/>
        <v/>
      </c>
      <c r="KF89" s="552" t="str">
        <f t="shared" si="1435"/>
        <v/>
      </c>
      <c r="KG89" s="552" t="str">
        <f t="shared" si="1435"/>
        <v/>
      </c>
      <c r="KH89" s="552" t="str">
        <f t="shared" si="1435"/>
        <v/>
      </c>
      <c r="KI89" s="552" t="str">
        <f t="shared" si="1435"/>
        <v/>
      </c>
      <c r="KJ89" s="552">
        <f t="shared" si="1435"/>
        <v>0</v>
      </c>
      <c r="KK89" s="552" t="str">
        <f t="shared" si="1435"/>
        <v/>
      </c>
      <c r="KL89" s="552" t="str">
        <f t="shared" si="1435"/>
        <v/>
      </c>
      <c r="KM89" s="552" t="str">
        <f t="shared" si="1435"/>
        <v/>
      </c>
    </row>
    <row r="90" spans="2:299" ht="18" customHeight="1" x14ac:dyDescent="0.25">
      <c r="B90" s="551">
        <f t="shared" si="1151"/>
        <v>4275.8099999999995</v>
      </c>
      <c r="C90" s="269">
        <v>207</v>
      </c>
      <c r="D90" s="269" t="s">
        <v>75</v>
      </c>
      <c r="E90" s="269">
        <v>0</v>
      </c>
      <c r="F90" s="269">
        <v>220</v>
      </c>
      <c r="G90" s="269" t="s">
        <v>75</v>
      </c>
      <c r="H90" s="269">
        <v>11.62</v>
      </c>
      <c r="I90" s="269" t="s">
        <v>600</v>
      </c>
      <c r="J90" s="269" t="s">
        <v>568</v>
      </c>
      <c r="K90" s="546">
        <v>6240</v>
      </c>
      <c r="L90" s="546"/>
      <c r="M90" s="546"/>
      <c r="N90" s="546"/>
      <c r="O90" s="547">
        <f t="shared" si="1152"/>
        <v>1.77</v>
      </c>
      <c r="P90" s="547">
        <f t="shared" si="1171"/>
        <v>11044.8</v>
      </c>
      <c r="Q90" s="269">
        <v>121</v>
      </c>
      <c r="R90" s="269" t="s">
        <v>75</v>
      </c>
      <c r="S90" s="269">
        <v>0</v>
      </c>
      <c r="T90" s="269">
        <v>131</v>
      </c>
      <c r="U90" s="269" t="s">
        <v>75</v>
      </c>
      <c r="V90" s="269">
        <v>0</v>
      </c>
      <c r="W90" s="548" t="s">
        <v>601</v>
      </c>
      <c r="X90" s="269"/>
      <c r="Y90" s="269"/>
      <c r="Z90" s="546">
        <v>1.3</v>
      </c>
      <c r="AA90" s="546">
        <f t="shared" si="1153"/>
        <v>4800</v>
      </c>
      <c r="AB90" s="549" t="s">
        <v>340</v>
      </c>
      <c r="AC90" s="37" t="str">
        <f t="shared" si="1237"/>
        <v>A</v>
      </c>
      <c r="AD90" s="9" t="str">
        <f t="shared" si="1238"/>
        <v>C</v>
      </c>
      <c r="AE90" s="552" t="str">
        <f>IF(AND($I90&lt;&gt;"",$AD90="CL"),IF(AND($O90&gt;#REF!,$O90&lt;=AN$8),$K90,""),"")</f>
        <v/>
      </c>
      <c r="AF90" s="552" t="str">
        <f t="shared" si="1239"/>
        <v/>
      </c>
      <c r="AG90" s="552" t="str">
        <f t="shared" si="1240"/>
        <v/>
      </c>
      <c r="AH90" s="552" t="str">
        <f t="shared" si="1241"/>
        <v/>
      </c>
      <c r="AI90" s="552" t="str">
        <f t="shared" si="1242"/>
        <v/>
      </c>
      <c r="AJ90" s="552" t="str">
        <f t="shared" si="1243"/>
        <v/>
      </c>
      <c r="AK90" s="552" t="str">
        <f t="shared" si="1244"/>
        <v/>
      </c>
      <c r="AL90" s="552" t="str">
        <f t="shared" si="1245"/>
        <v/>
      </c>
      <c r="AM90" s="37">
        <f t="shared" si="1099"/>
        <v>0</v>
      </c>
      <c r="AN90" s="552" t="str">
        <f t="shared" ref="AN90:BA90" si="1436">IF(AND($I90&lt;&gt;"",$AD90="C"),IF(AND($O90&gt;AM$8,$O90&lt;=AN$8),$K90,""),"")</f>
        <v/>
      </c>
      <c r="AO90" s="552" t="str">
        <f t="shared" si="1436"/>
        <v/>
      </c>
      <c r="AP90" s="552" t="str">
        <f t="shared" si="1436"/>
        <v/>
      </c>
      <c r="AQ90" s="552" t="str">
        <f t="shared" si="1436"/>
        <v/>
      </c>
      <c r="AR90" s="552" t="str">
        <f t="shared" si="1436"/>
        <v/>
      </c>
      <c r="AS90" s="552" t="str">
        <f t="shared" si="1436"/>
        <v/>
      </c>
      <c r="AT90" s="552" t="str">
        <f t="shared" si="1436"/>
        <v/>
      </c>
      <c r="AU90" s="552" t="str">
        <f t="shared" si="1436"/>
        <v/>
      </c>
      <c r="AV90" s="552" t="str">
        <f t="shared" si="1436"/>
        <v/>
      </c>
      <c r="AW90" s="552">
        <f t="shared" si="1436"/>
        <v>6240</v>
      </c>
      <c r="AX90" s="552" t="str">
        <f t="shared" si="1436"/>
        <v/>
      </c>
      <c r="AY90" s="552" t="str">
        <f t="shared" si="1436"/>
        <v/>
      </c>
      <c r="AZ90" s="552" t="str">
        <f t="shared" si="1436"/>
        <v/>
      </c>
      <c r="BA90" s="552" t="str">
        <f t="shared" si="1436"/>
        <v/>
      </c>
      <c r="BB90" s="229"/>
      <c r="BC90" s="552" t="str">
        <f t="shared" ref="BC90:BP90" si="1437">IF(AND($I90&lt;&gt;"",$AD90="C"),IF(AND($O90&gt;BB$8,$O90&lt;=BC$8),$L90,""),"")</f>
        <v/>
      </c>
      <c r="BD90" s="552" t="str">
        <f t="shared" si="1437"/>
        <v/>
      </c>
      <c r="BE90" s="552" t="str">
        <f t="shared" si="1437"/>
        <v/>
      </c>
      <c r="BF90" s="552" t="str">
        <f t="shared" si="1437"/>
        <v/>
      </c>
      <c r="BG90" s="552" t="str">
        <f t="shared" si="1437"/>
        <v/>
      </c>
      <c r="BH90" s="552" t="str">
        <f t="shared" si="1437"/>
        <v/>
      </c>
      <c r="BI90" s="552" t="str">
        <f t="shared" si="1437"/>
        <v/>
      </c>
      <c r="BJ90" s="552" t="str">
        <f t="shared" si="1437"/>
        <v/>
      </c>
      <c r="BK90" s="552" t="str">
        <f t="shared" si="1437"/>
        <v/>
      </c>
      <c r="BL90" s="552">
        <f t="shared" si="1437"/>
        <v>0</v>
      </c>
      <c r="BM90" s="552" t="str">
        <f t="shared" si="1437"/>
        <v/>
      </c>
      <c r="BN90" s="552" t="str">
        <f t="shared" si="1437"/>
        <v/>
      </c>
      <c r="BO90" s="552" t="str">
        <f t="shared" si="1437"/>
        <v/>
      </c>
      <c r="BP90" s="552" t="str">
        <f t="shared" si="1437"/>
        <v/>
      </c>
      <c r="BR90" s="552" t="str">
        <f t="shared" ref="BR90:CC90" si="1438">IF(AND($I90&lt;&gt;"",$AD90="C"),IF(AND($O90&gt;BQ$8,$O90&lt;=BR$8),$M90,""),"")</f>
        <v/>
      </c>
      <c r="BS90" s="552" t="str">
        <f t="shared" si="1438"/>
        <v/>
      </c>
      <c r="BT90" s="552" t="str">
        <f t="shared" si="1438"/>
        <v/>
      </c>
      <c r="BU90" s="552" t="str">
        <f t="shared" si="1438"/>
        <v/>
      </c>
      <c r="BV90" s="552" t="str">
        <f t="shared" si="1438"/>
        <v/>
      </c>
      <c r="BW90" s="552" t="str">
        <f t="shared" si="1438"/>
        <v/>
      </c>
      <c r="BX90" s="552" t="str">
        <f t="shared" si="1438"/>
        <v/>
      </c>
      <c r="BY90" s="552" t="str">
        <f t="shared" si="1438"/>
        <v/>
      </c>
      <c r="BZ90" s="552" t="str">
        <f t="shared" si="1438"/>
        <v/>
      </c>
      <c r="CA90" s="552">
        <f t="shared" si="1438"/>
        <v>0</v>
      </c>
      <c r="CB90" s="552" t="str">
        <f t="shared" si="1438"/>
        <v/>
      </c>
      <c r="CC90" s="552" t="str">
        <f t="shared" si="1438"/>
        <v/>
      </c>
      <c r="CD90" s="229"/>
      <c r="CE90" s="552" t="str">
        <f t="shared" ref="CE90:CK90" si="1439">IF(AND($I90&lt;&gt;"",$AD90="SM"),IF(AND($O90&gt;CD$8,$O90&lt;=CE$8),$N90,""),"")</f>
        <v/>
      </c>
      <c r="CF90" s="552" t="str">
        <f t="shared" si="1439"/>
        <v/>
      </c>
      <c r="CG90" s="552" t="str">
        <f t="shared" si="1439"/>
        <v/>
      </c>
      <c r="CH90" s="552" t="str">
        <f t="shared" si="1439"/>
        <v/>
      </c>
      <c r="CI90" s="552" t="str">
        <f t="shared" si="1439"/>
        <v/>
      </c>
      <c r="CJ90" s="552" t="str">
        <f t="shared" si="1439"/>
        <v/>
      </c>
      <c r="CK90" s="552" t="str">
        <f t="shared" si="1439"/>
        <v/>
      </c>
      <c r="CM90" s="553" t="str">
        <f t="shared" ref="CM90:CZ90" si="1440">IF(AND($I90&lt;&gt;"",OR($AD90="ELE",$AD90="ELD",$AD90="CX")),IF(AND($O90&gt;CL$8,$O90&lt;=CM$8),$K90,""),"")</f>
        <v/>
      </c>
      <c r="CN90" s="553" t="str">
        <f t="shared" si="1440"/>
        <v/>
      </c>
      <c r="CO90" s="553" t="str">
        <f t="shared" si="1440"/>
        <v/>
      </c>
      <c r="CP90" s="553" t="str">
        <f t="shared" si="1440"/>
        <v/>
      </c>
      <c r="CQ90" s="553" t="str">
        <f t="shared" si="1440"/>
        <v/>
      </c>
      <c r="CR90" s="553" t="str">
        <f t="shared" si="1440"/>
        <v/>
      </c>
      <c r="CS90" s="553" t="str">
        <f t="shared" si="1440"/>
        <v/>
      </c>
      <c r="CT90" s="553" t="str">
        <f t="shared" si="1440"/>
        <v/>
      </c>
      <c r="CU90" s="553" t="str">
        <f t="shared" si="1440"/>
        <v/>
      </c>
      <c r="CV90" s="553" t="str">
        <f t="shared" si="1440"/>
        <v/>
      </c>
      <c r="CW90" s="553" t="str">
        <f t="shared" si="1440"/>
        <v/>
      </c>
      <c r="CX90" s="553" t="str">
        <f t="shared" si="1440"/>
        <v/>
      </c>
      <c r="CY90" s="553" t="str">
        <f t="shared" si="1440"/>
        <v/>
      </c>
      <c r="CZ90" s="553" t="str">
        <f t="shared" si="1440"/>
        <v/>
      </c>
      <c r="DB90" s="553" t="str">
        <f t="shared" ref="DB90:DO90" si="1441">IF(AND($W90&lt;&gt;"",$AB90="CF"),IF(AND($O90&gt;DA$8,$O90&lt;=DB$8),$AA90,""),"")</f>
        <v/>
      </c>
      <c r="DC90" s="553" t="str">
        <f t="shared" si="1441"/>
        <v/>
      </c>
      <c r="DD90" s="553" t="str">
        <f t="shared" si="1441"/>
        <v/>
      </c>
      <c r="DE90" s="553" t="str">
        <f t="shared" si="1441"/>
        <v/>
      </c>
      <c r="DF90" s="553" t="str">
        <f t="shared" si="1441"/>
        <v/>
      </c>
      <c r="DG90" s="553" t="str">
        <f t="shared" si="1441"/>
        <v/>
      </c>
      <c r="DH90" s="553" t="str">
        <f t="shared" si="1441"/>
        <v/>
      </c>
      <c r="DI90" s="553" t="str">
        <f t="shared" si="1441"/>
        <v/>
      </c>
      <c r="DJ90" s="553" t="str">
        <f t="shared" si="1441"/>
        <v/>
      </c>
      <c r="DK90" s="553">
        <f t="shared" si="1441"/>
        <v>4800</v>
      </c>
      <c r="DL90" s="553" t="str">
        <f t="shared" si="1441"/>
        <v/>
      </c>
      <c r="DM90" s="553" t="str">
        <f t="shared" si="1441"/>
        <v/>
      </c>
      <c r="DN90" s="553" t="str">
        <f t="shared" si="1441"/>
        <v/>
      </c>
      <c r="DO90" s="553" t="str">
        <f t="shared" si="1441"/>
        <v/>
      </c>
      <c r="DQ90" s="553" t="str">
        <f t="shared" ref="DQ90:ED90" si="1442">IF(AND($W90&lt;&gt;"",$AB90="CA"),IF(AND($O90&gt;DP$8,$O90&lt;=DQ$8),$AA90,""),"")</f>
        <v/>
      </c>
      <c r="DR90" s="553" t="str">
        <f t="shared" si="1442"/>
        <v/>
      </c>
      <c r="DS90" s="553" t="str">
        <f t="shared" si="1442"/>
        <v/>
      </c>
      <c r="DT90" s="553" t="str">
        <f t="shared" si="1442"/>
        <v/>
      </c>
      <c r="DU90" s="553" t="str">
        <f t="shared" si="1442"/>
        <v/>
      </c>
      <c r="DV90" s="553" t="str">
        <f t="shared" si="1442"/>
        <v/>
      </c>
      <c r="DW90" s="553" t="str">
        <f t="shared" si="1442"/>
        <v/>
      </c>
      <c r="DX90" s="553" t="str">
        <f t="shared" si="1442"/>
        <v/>
      </c>
      <c r="DY90" s="553" t="str">
        <f t="shared" si="1442"/>
        <v/>
      </c>
      <c r="DZ90" s="553" t="str">
        <f t="shared" si="1442"/>
        <v/>
      </c>
      <c r="EA90" s="553" t="str">
        <f t="shared" si="1442"/>
        <v/>
      </c>
      <c r="EB90" s="553" t="str">
        <f t="shared" si="1442"/>
        <v/>
      </c>
      <c r="EC90" s="553" t="str">
        <f t="shared" si="1442"/>
        <v/>
      </c>
      <c r="ED90" s="553" t="str">
        <f t="shared" si="1442"/>
        <v/>
      </c>
      <c r="EF90" s="553" t="str">
        <f t="shared" ref="EF90:ES90" si="1443">IF($AC90="BFC",IF(AND($O90&gt;EE$8,$O90&lt;=EF$8),$AA90,""),"")</f>
        <v/>
      </c>
      <c r="EG90" s="553" t="str">
        <f t="shared" si="1443"/>
        <v/>
      </c>
      <c r="EH90" s="553" t="str">
        <f t="shared" si="1443"/>
        <v/>
      </c>
      <c r="EI90" s="553" t="str">
        <f t="shared" si="1443"/>
        <v/>
      </c>
      <c r="EJ90" s="553" t="str">
        <f t="shared" si="1443"/>
        <v/>
      </c>
      <c r="EK90" s="553" t="str">
        <f t="shared" si="1443"/>
        <v/>
      </c>
      <c r="EL90" s="553" t="str">
        <f t="shared" si="1443"/>
        <v/>
      </c>
      <c r="EM90" s="553" t="str">
        <f t="shared" si="1443"/>
        <v/>
      </c>
      <c r="EN90" s="553" t="str">
        <f t="shared" si="1443"/>
        <v/>
      </c>
      <c r="EO90" s="553" t="str">
        <f t="shared" si="1443"/>
        <v/>
      </c>
      <c r="EP90" s="553" t="str">
        <f t="shared" si="1443"/>
        <v/>
      </c>
      <c r="EQ90" s="553" t="str">
        <f t="shared" si="1443"/>
        <v/>
      </c>
      <c r="ER90" s="553" t="str">
        <f t="shared" si="1443"/>
        <v/>
      </c>
      <c r="ES90" s="553" t="str">
        <f t="shared" si="1443"/>
        <v/>
      </c>
      <c r="EU90" s="553" t="str">
        <f t="shared" ref="EU90:FH90" si="1444">IF($AC90="BFN",IF(AND($O90&gt;ET$8,$O90&lt;=EU$8),$AA90,""),"")</f>
        <v/>
      </c>
      <c r="EV90" s="553" t="str">
        <f t="shared" si="1444"/>
        <v/>
      </c>
      <c r="EW90" s="553" t="str">
        <f t="shared" si="1444"/>
        <v/>
      </c>
      <c r="EX90" s="553" t="str">
        <f t="shared" si="1444"/>
        <v/>
      </c>
      <c r="EY90" s="553" t="str">
        <f t="shared" si="1444"/>
        <v/>
      </c>
      <c r="EZ90" s="553" t="str">
        <f t="shared" si="1444"/>
        <v/>
      </c>
      <c r="FA90" s="553" t="str">
        <f t="shared" si="1444"/>
        <v/>
      </c>
      <c r="FB90" s="553" t="str">
        <f t="shared" si="1444"/>
        <v/>
      </c>
      <c r="FC90" s="553" t="str">
        <f t="shared" si="1444"/>
        <v/>
      </c>
      <c r="FD90" s="553" t="str">
        <f t="shared" si="1444"/>
        <v/>
      </c>
      <c r="FE90" s="553" t="str">
        <f t="shared" si="1444"/>
        <v/>
      </c>
      <c r="FF90" s="553" t="str">
        <f t="shared" si="1444"/>
        <v/>
      </c>
      <c r="FG90" s="553" t="str">
        <f t="shared" si="1444"/>
        <v/>
      </c>
      <c r="FH90" s="553" t="str">
        <f t="shared" si="1444"/>
        <v/>
      </c>
      <c r="FJ90" s="553" t="str">
        <f t="shared" ref="FJ90:FW90" si="1445">IF(AND($I90&lt;&gt;"",$AD90="RCS"),IF(AND($O90&gt;FI$8,$O90&lt;=FJ$8),SUM($K90:$M90),""),"")</f>
        <v/>
      </c>
      <c r="FK90" s="553" t="str">
        <f t="shared" si="1445"/>
        <v/>
      </c>
      <c r="FL90" s="553" t="str">
        <f t="shared" si="1445"/>
        <v/>
      </c>
      <c r="FM90" s="553" t="str">
        <f t="shared" si="1445"/>
        <v/>
      </c>
      <c r="FN90" s="553" t="str">
        <f t="shared" si="1445"/>
        <v/>
      </c>
      <c r="FO90" s="553" t="str">
        <f t="shared" si="1445"/>
        <v/>
      </c>
      <c r="FP90" s="553" t="str">
        <f t="shared" si="1445"/>
        <v/>
      </c>
      <c r="FQ90" s="553" t="str">
        <f t="shared" si="1445"/>
        <v/>
      </c>
      <c r="FR90" s="553" t="str">
        <f t="shared" si="1445"/>
        <v/>
      </c>
      <c r="FS90" s="553" t="str">
        <f t="shared" si="1445"/>
        <v/>
      </c>
      <c r="FT90" s="553" t="str">
        <f t="shared" si="1445"/>
        <v/>
      </c>
      <c r="FU90" s="553" t="str">
        <f t="shared" si="1445"/>
        <v/>
      </c>
      <c r="FV90" s="553" t="str">
        <f t="shared" si="1445"/>
        <v/>
      </c>
      <c r="FW90" s="553" t="str">
        <f t="shared" si="1445"/>
        <v/>
      </c>
      <c r="FY90" s="553" t="str">
        <f t="shared" ref="FY90:GL90" si="1446">IF(AND($I90&lt;&gt;"",$AD90="REC"),IF(AND($O90&gt;FX$8,$O90&lt;=FY$8),SUM($K90:$M90),""),"")</f>
        <v/>
      </c>
      <c r="FZ90" s="553" t="str">
        <f t="shared" si="1446"/>
        <v/>
      </c>
      <c r="GA90" s="553" t="str">
        <f t="shared" si="1446"/>
        <v/>
      </c>
      <c r="GB90" s="553" t="str">
        <f t="shared" si="1446"/>
        <v/>
      </c>
      <c r="GC90" s="553" t="str">
        <f t="shared" si="1446"/>
        <v/>
      </c>
      <c r="GD90" s="553" t="str">
        <f t="shared" si="1446"/>
        <v/>
      </c>
      <c r="GE90" s="553" t="str">
        <f t="shared" si="1446"/>
        <v/>
      </c>
      <c r="GF90" s="553" t="str">
        <f t="shared" si="1446"/>
        <v/>
      </c>
      <c r="GG90" s="553" t="str">
        <f t="shared" si="1446"/>
        <v/>
      </c>
      <c r="GH90" s="553" t="str">
        <f t="shared" si="1446"/>
        <v/>
      </c>
      <c r="GI90" s="553" t="str">
        <f t="shared" si="1446"/>
        <v/>
      </c>
      <c r="GJ90" s="553" t="str">
        <f t="shared" si="1446"/>
        <v/>
      </c>
      <c r="GK90" s="553" t="str">
        <f t="shared" si="1446"/>
        <v/>
      </c>
      <c r="GL90" s="553" t="str">
        <f t="shared" si="1446"/>
        <v/>
      </c>
      <c r="GN90" s="553" t="str">
        <f t="shared" ref="GN90:HA90" si="1447">IF(AND($I90&lt;&gt;"",$AD90="RBA"),IF(AND($O90&gt;GM$8,$O90&lt;=GN$8),SUM($K90:$M90),""),"")</f>
        <v/>
      </c>
      <c r="GO90" s="553" t="str">
        <f t="shared" si="1447"/>
        <v/>
      </c>
      <c r="GP90" s="553" t="str">
        <f t="shared" si="1447"/>
        <v/>
      </c>
      <c r="GQ90" s="553" t="str">
        <f t="shared" si="1447"/>
        <v/>
      </c>
      <c r="GR90" s="553" t="str">
        <f t="shared" si="1447"/>
        <v/>
      </c>
      <c r="GS90" s="553" t="str">
        <f t="shared" si="1447"/>
        <v/>
      </c>
      <c r="GT90" s="553" t="str">
        <f t="shared" si="1447"/>
        <v/>
      </c>
      <c r="GU90" s="553" t="str">
        <f t="shared" si="1447"/>
        <v/>
      </c>
      <c r="GV90" s="553" t="str">
        <f t="shared" si="1447"/>
        <v/>
      </c>
      <c r="GW90" s="553" t="str">
        <f t="shared" si="1447"/>
        <v/>
      </c>
      <c r="GX90" s="553" t="str">
        <f t="shared" si="1447"/>
        <v/>
      </c>
      <c r="GY90" s="553" t="str">
        <f t="shared" si="1447"/>
        <v/>
      </c>
      <c r="GZ90" s="553" t="str">
        <f t="shared" si="1447"/>
        <v/>
      </c>
      <c r="HA90" s="553" t="str">
        <f t="shared" si="1447"/>
        <v/>
      </c>
      <c r="HC90" s="553" t="str">
        <f t="shared" ref="HC90:HP90" si="1448">IF(AND($I90&lt;&gt;"",$AD90="RBS"),IF(AND($O90&gt;HB$8,$O90&lt;=HC$8),SUM($K90:$M90),""),"")</f>
        <v/>
      </c>
      <c r="HD90" s="553" t="str">
        <f t="shared" si="1448"/>
        <v/>
      </c>
      <c r="HE90" s="553" t="str">
        <f t="shared" si="1448"/>
        <v/>
      </c>
      <c r="HF90" s="553" t="str">
        <f t="shared" si="1448"/>
        <v/>
      </c>
      <c r="HG90" s="553" t="str">
        <f t="shared" si="1448"/>
        <v/>
      </c>
      <c r="HH90" s="553" t="str">
        <f t="shared" si="1448"/>
        <v/>
      </c>
      <c r="HI90" s="553" t="str">
        <f t="shared" si="1448"/>
        <v/>
      </c>
      <c r="HJ90" s="553" t="str">
        <f t="shared" si="1448"/>
        <v/>
      </c>
      <c r="HK90" s="553" t="str">
        <f t="shared" si="1448"/>
        <v/>
      </c>
      <c r="HL90" s="553" t="str">
        <f t="shared" si="1448"/>
        <v/>
      </c>
      <c r="HM90" s="553" t="str">
        <f t="shared" si="1448"/>
        <v/>
      </c>
      <c r="HN90" s="553" t="str">
        <f t="shared" si="1448"/>
        <v/>
      </c>
      <c r="HO90" s="553" t="str">
        <f t="shared" si="1448"/>
        <v/>
      </c>
      <c r="HP90" s="553" t="str">
        <f t="shared" si="1448"/>
        <v/>
      </c>
      <c r="HR90" s="553" t="str">
        <f t="shared" ref="HR90:IE90" si="1449">IF(AND($I90&lt;&gt;"",$AD90="RCD"),IF(AND($O90&gt;HQ$8,$O90&lt;=HR$8),SUM($K90:$M90),""),"")</f>
        <v/>
      </c>
      <c r="HS90" s="553" t="str">
        <f t="shared" si="1449"/>
        <v/>
      </c>
      <c r="HT90" s="553" t="str">
        <f t="shared" si="1449"/>
        <v/>
      </c>
      <c r="HU90" s="553" t="str">
        <f t="shared" si="1449"/>
        <v/>
      </c>
      <c r="HV90" s="553" t="str">
        <f t="shared" si="1449"/>
        <v/>
      </c>
      <c r="HW90" s="553" t="str">
        <f t="shared" si="1449"/>
        <v/>
      </c>
      <c r="HX90" s="553" t="str">
        <f t="shared" si="1449"/>
        <v/>
      </c>
      <c r="HY90" s="553" t="str">
        <f t="shared" si="1449"/>
        <v/>
      </c>
      <c r="HZ90" s="553" t="str">
        <f t="shared" si="1449"/>
        <v/>
      </c>
      <c r="IA90" s="553" t="str">
        <f t="shared" si="1449"/>
        <v/>
      </c>
      <c r="IB90" s="553" t="str">
        <f t="shared" si="1449"/>
        <v/>
      </c>
      <c r="IC90" s="553" t="str">
        <f t="shared" si="1449"/>
        <v/>
      </c>
      <c r="ID90" s="553" t="str">
        <f t="shared" si="1449"/>
        <v/>
      </c>
      <c r="IE90" s="553" t="str">
        <f t="shared" si="1449"/>
        <v/>
      </c>
      <c r="IG90" s="552" t="str">
        <f t="shared" ref="IG90:IT90" si="1450">IF(AND($I90&lt;&gt;""),IF(AND($O90&gt;IF$8,$O90&lt;=IG$8),$K90,""),"")</f>
        <v/>
      </c>
      <c r="IH90" s="552" t="str">
        <f t="shared" si="1450"/>
        <v/>
      </c>
      <c r="II90" s="552" t="str">
        <f t="shared" si="1450"/>
        <v/>
      </c>
      <c r="IJ90" s="552" t="str">
        <f t="shared" si="1450"/>
        <v/>
      </c>
      <c r="IK90" s="552" t="str">
        <f t="shared" si="1450"/>
        <v/>
      </c>
      <c r="IL90" s="552" t="str">
        <f t="shared" si="1450"/>
        <v/>
      </c>
      <c r="IM90" s="552" t="str">
        <f t="shared" si="1450"/>
        <v/>
      </c>
      <c r="IN90" s="552" t="str">
        <f t="shared" si="1450"/>
        <v/>
      </c>
      <c r="IO90" s="552" t="str">
        <f t="shared" si="1450"/>
        <v/>
      </c>
      <c r="IP90" s="552">
        <f t="shared" si="1450"/>
        <v>6240</v>
      </c>
      <c r="IQ90" s="552" t="str">
        <f t="shared" si="1450"/>
        <v/>
      </c>
      <c r="IR90" s="552" t="str">
        <f t="shared" si="1450"/>
        <v/>
      </c>
      <c r="IS90" s="552" t="str">
        <f t="shared" si="1450"/>
        <v/>
      </c>
      <c r="IT90" s="552" t="str">
        <f t="shared" si="1450"/>
        <v/>
      </c>
      <c r="IU90" s="229"/>
      <c r="IV90" s="552" t="str">
        <f t="shared" si="1187"/>
        <v/>
      </c>
      <c r="IW90" s="552" t="str">
        <f t="shared" si="1188"/>
        <v/>
      </c>
      <c r="IX90" s="552" t="str">
        <f t="shared" si="1189"/>
        <v/>
      </c>
      <c r="IY90" s="552" t="str">
        <f t="shared" si="1190"/>
        <v/>
      </c>
      <c r="IZ90" s="552" t="str">
        <f t="shared" si="1191"/>
        <v/>
      </c>
      <c r="JA90" s="552" t="str">
        <f t="shared" si="1192"/>
        <v/>
      </c>
      <c r="JB90" s="552" t="str">
        <f t="shared" si="1193"/>
        <v/>
      </c>
      <c r="JC90" s="552" t="str">
        <f t="shared" si="1194"/>
        <v/>
      </c>
      <c r="JD90" s="552" t="str">
        <f t="shared" si="1195"/>
        <v/>
      </c>
      <c r="JE90" s="552">
        <f t="shared" si="1196"/>
        <v>0</v>
      </c>
      <c r="JF90" s="552" t="str">
        <f t="shared" si="1197"/>
        <v/>
      </c>
      <c r="JG90" s="552" t="str">
        <f t="shared" si="1198"/>
        <v/>
      </c>
      <c r="JH90" s="552" t="str">
        <f t="shared" si="1199"/>
        <v/>
      </c>
      <c r="JI90" s="552" t="str">
        <f t="shared" si="1200"/>
        <v/>
      </c>
      <c r="JJ90" s="229"/>
      <c r="JK90" s="552" t="str">
        <f t="shared" ref="JK90:JX90" si="1451">IF(AND($I90&lt;&gt;""),IF(AND($O90&gt;JJ$8,$O90&lt;=JK$8),$M90,""),"")</f>
        <v/>
      </c>
      <c r="JL90" s="552" t="str">
        <f t="shared" si="1451"/>
        <v/>
      </c>
      <c r="JM90" s="552" t="str">
        <f t="shared" si="1451"/>
        <v/>
      </c>
      <c r="JN90" s="552" t="str">
        <f t="shared" si="1451"/>
        <v/>
      </c>
      <c r="JO90" s="552" t="str">
        <f t="shared" si="1451"/>
        <v/>
      </c>
      <c r="JP90" s="552" t="str">
        <f t="shared" si="1451"/>
        <v/>
      </c>
      <c r="JQ90" s="552" t="str">
        <f t="shared" si="1451"/>
        <v/>
      </c>
      <c r="JR90" s="552" t="str">
        <f t="shared" si="1451"/>
        <v/>
      </c>
      <c r="JS90" s="552" t="str">
        <f t="shared" si="1451"/>
        <v/>
      </c>
      <c r="JT90" s="552">
        <f t="shared" si="1451"/>
        <v>0</v>
      </c>
      <c r="JU90" s="552" t="str">
        <f t="shared" si="1451"/>
        <v/>
      </c>
      <c r="JV90" s="552" t="str">
        <f t="shared" si="1451"/>
        <v/>
      </c>
      <c r="JW90" s="552" t="str">
        <f t="shared" si="1451"/>
        <v/>
      </c>
      <c r="JX90" s="552" t="str">
        <f t="shared" si="1451"/>
        <v/>
      </c>
      <c r="JY90" s="229"/>
      <c r="JZ90" s="552" t="str">
        <f t="shared" ref="JZ90:KM90" si="1452">IF(AND($I90&lt;&gt;""),IF(AND($O90&gt;JY$8,$O90&lt;=JZ$8),$N90,""),"")</f>
        <v/>
      </c>
      <c r="KA90" s="552" t="str">
        <f t="shared" si="1452"/>
        <v/>
      </c>
      <c r="KB90" s="552" t="str">
        <f t="shared" si="1452"/>
        <v/>
      </c>
      <c r="KC90" s="552" t="str">
        <f t="shared" si="1452"/>
        <v/>
      </c>
      <c r="KD90" s="552" t="str">
        <f t="shared" si="1452"/>
        <v/>
      </c>
      <c r="KE90" s="552" t="str">
        <f t="shared" si="1452"/>
        <v/>
      </c>
      <c r="KF90" s="552" t="str">
        <f t="shared" si="1452"/>
        <v/>
      </c>
      <c r="KG90" s="552" t="str">
        <f t="shared" si="1452"/>
        <v/>
      </c>
      <c r="KH90" s="552" t="str">
        <f t="shared" si="1452"/>
        <v/>
      </c>
      <c r="KI90" s="552">
        <f t="shared" si="1452"/>
        <v>0</v>
      </c>
      <c r="KJ90" s="552" t="str">
        <f t="shared" si="1452"/>
        <v/>
      </c>
      <c r="KK90" s="552" t="str">
        <f t="shared" si="1452"/>
        <v/>
      </c>
      <c r="KL90" s="552" t="str">
        <f t="shared" si="1452"/>
        <v/>
      </c>
      <c r="KM90" s="552" t="str">
        <f t="shared" si="1452"/>
        <v/>
      </c>
    </row>
    <row r="91" spans="2:299" ht="18" customHeight="1" x14ac:dyDescent="0.25">
      <c r="B91" s="551">
        <f t="shared" si="1151"/>
        <v>4275.8099999999995</v>
      </c>
      <c r="C91" s="269">
        <v>207</v>
      </c>
      <c r="D91" s="269" t="s">
        <v>75</v>
      </c>
      <c r="E91" s="269">
        <v>0</v>
      </c>
      <c r="F91" s="269">
        <v>220</v>
      </c>
      <c r="G91" s="269" t="s">
        <v>75</v>
      </c>
      <c r="H91" s="269">
        <v>11.62</v>
      </c>
      <c r="I91" s="269" t="s">
        <v>600</v>
      </c>
      <c r="J91" s="269" t="s">
        <v>568</v>
      </c>
      <c r="K91" s="546">
        <v>143.83999999999651</v>
      </c>
      <c r="L91" s="546"/>
      <c r="M91" s="546"/>
      <c r="N91" s="546"/>
      <c r="O91" s="547">
        <f t="shared" si="1152"/>
        <v>0.88</v>
      </c>
      <c r="P91" s="547">
        <f t="shared" si="1171"/>
        <v>126.57919999999693</v>
      </c>
      <c r="Q91" s="269">
        <v>141</v>
      </c>
      <c r="R91" s="269" t="s">
        <v>75</v>
      </c>
      <c r="S91" s="269">
        <v>0</v>
      </c>
      <c r="T91" s="269">
        <v>200</v>
      </c>
      <c r="U91" s="269" t="s">
        <v>75</v>
      </c>
      <c r="V91" s="269">
        <v>0</v>
      </c>
      <c r="W91" s="548" t="s">
        <v>602</v>
      </c>
      <c r="X91" s="269"/>
      <c r="Y91" s="269"/>
      <c r="Z91" s="546">
        <v>1.3</v>
      </c>
      <c r="AA91" s="546">
        <f t="shared" si="1153"/>
        <v>110.64615384615115</v>
      </c>
      <c r="AB91" s="549" t="s">
        <v>340</v>
      </c>
      <c r="AC91" s="37" t="str">
        <f t="shared" si="1237"/>
        <v>A</v>
      </c>
      <c r="AD91" s="9" t="str">
        <f t="shared" si="1238"/>
        <v>C</v>
      </c>
      <c r="AE91" s="552" t="str">
        <f>IF(AND($I91&lt;&gt;"",$AD91="CL"),IF(AND($O91&gt;#REF!,$O91&lt;=AN$8),$K91,""),"")</f>
        <v/>
      </c>
      <c r="AF91" s="552" t="str">
        <f t="shared" si="1239"/>
        <v/>
      </c>
      <c r="AG91" s="552" t="str">
        <f t="shared" si="1240"/>
        <v/>
      </c>
      <c r="AH91" s="552" t="str">
        <f t="shared" si="1241"/>
        <v/>
      </c>
      <c r="AI91" s="552" t="str">
        <f t="shared" si="1242"/>
        <v/>
      </c>
      <c r="AJ91" s="552" t="str">
        <f t="shared" si="1243"/>
        <v/>
      </c>
      <c r="AK91" s="552" t="str">
        <f t="shared" si="1244"/>
        <v/>
      </c>
      <c r="AL91" s="552" t="str">
        <f t="shared" si="1245"/>
        <v/>
      </c>
      <c r="AM91" s="37">
        <f t="shared" si="1099"/>
        <v>0</v>
      </c>
      <c r="AN91" s="552" t="str">
        <f t="shared" ref="AN91:BA91" si="1453">IF(AND($I91&lt;&gt;"",$AD91="C"),IF(AND($O91&gt;AM$8,$O91&lt;=AN$8),$K91,""),"")</f>
        <v/>
      </c>
      <c r="AO91" s="552" t="str">
        <f t="shared" si="1453"/>
        <v/>
      </c>
      <c r="AP91" s="552" t="str">
        <f t="shared" si="1453"/>
        <v/>
      </c>
      <c r="AQ91" s="552" t="str">
        <f t="shared" si="1453"/>
        <v/>
      </c>
      <c r="AR91" s="552" t="str">
        <f t="shared" si="1453"/>
        <v/>
      </c>
      <c r="AS91" s="552">
        <f t="shared" si="1453"/>
        <v>143.83999999999651</v>
      </c>
      <c r="AT91" s="552" t="str">
        <f t="shared" si="1453"/>
        <v/>
      </c>
      <c r="AU91" s="552" t="str">
        <f t="shared" si="1453"/>
        <v/>
      </c>
      <c r="AV91" s="552" t="str">
        <f t="shared" si="1453"/>
        <v/>
      </c>
      <c r="AW91" s="552" t="str">
        <f t="shared" si="1453"/>
        <v/>
      </c>
      <c r="AX91" s="552" t="str">
        <f t="shared" si="1453"/>
        <v/>
      </c>
      <c r="AY91" s="552" t="str">
        <f t="shared" si="1453"/>
        <v/>
      </c>
      <c r="AZ91" s="552" t="str">
        <f t="shared" si="1453"/>
        <v/>
      </c>
      <c r="BA91" s="552" t="str">
        <f t="shared" si="1453"/>
        <v/>
      </c>
      <c r="BB91" s="229"/>
      <c r="BC91" s="552" t="str">
        <f t="shared" ref="BC91:BP91" si="1454">IF(AND($I91&lt;&gt;"",$AD91="C"),IF(AND($O91&gt;BB$8,$O91&lt;=BC$8),$L91,""),"")</f>
        <v/>
      </c>
      <c r="BD91" s="552" t="str">
        <f t="shared" si="1454"/>
        <v/>
      </c>
      <c r="BE91" s="552" t="str">
        <f t="shared" si="1454"/>
        <v/>
      </c>
      <c r="BF91" s="552" t="str">
        <f t="shared" si="1454"/>
        <v/>
      </c>
      <c r="BG91" s="552" t="str">
        <f t="shared" si="1454"/>
        <v/>
      </c>
      <c r="BH91" s="552">
        <f t="shared" si="1454"/>
        <v>0</v>
      </c>
      <c r="BI91" s="552" t="str">
        <f t="shared" si="1454"/>
        <v/>
      </c>
      <c r="BJ91" s="552" t="str">
        <f t="shared" si="1454"/>
        <v/>
      </c>
      <c r="BK91" s="552" t="str">
        <f t="shared" si="1454"/>
        <v/>
      </c>
      <c r="BL91" s="552" t="str">
        <f t="shared" si="1454"/>
        <v/>
      </c>
      <c r="BM91" s="552" t="str">
        <f t="shared" si="1454"/>
        <v/>
      </c>
      <c r="BN91" s="552" t="str">
        <f t="shared" si="1454"/>
        <v/>
      </c>
      <c r="BO91" s="552" t="str">
        <f t="shared" si="1454"/>
        <v/>
      </c>
      <c r="BP91" s="552" t="str">
        <f t="shared" si="1454"/>
        <v/>
      </c>
      <c r="BR91" s="552" t="str">
        <f t="shared" ref="BR91:CC91" si="1455">IF(AND($I91&lt;&gt;"",$AD91="C"),IF(AND($O91&gt;BQ$8,$O91&lt;=BR$8),$M91,""),"")</f>
        <v/>
      </c>
      <c r="BS91" s="552" t="str">
        <f t="shared" si="1455"/>
        <v/>
      </c>
      <c r="BT91" s="552" t="str">
        <f t="shared" si="1455"/>
        <v/>
      </c>
      <c r="BU91" s="552" t="str">
        <f t="shared" si="1455"/>
        <v/>
      </c>
      <c r="BV91" s="552" t="str">
        <f t="shared" si="1455"/>
        <v/>
      </c>
      <c r="BW91" s="552">
        <f t="shared" si="1455"/>
        <v>0</v>
      </c>
      <c r="BX91" s="552" t="str">
        <f t="shared" si="1455"/>
        <v/>
      </c>
      <c r="BY91" s="552" t="str">
        <f t="shared" si="1455"/>
        <v/>
      </c>
      <c r="BZ91" s="552" t="str">
        <f t="shared" si="1455"/>
        <v/>
      </c>
      <c r="CA91" s="552" t="str">
        <f t="shared" si="1455"/>
        <v/>
      </c>
      <c r="CB91" s="552" t="str">
        <f t="shared" si="1455"/>
        <v/>
      </c>
      <c r="CC91" s="552" t="str">
        <f t="shared" si="1455"/>
        <v/>
      </c>
      <c r="CD91" s="229"/>
      <c r="CE91" s="552" t="str">
        <f t="shared" ref="CE91:CK91" si="1456">IF(AND($I91&lt;&gt;"",$AD91="SM"),IF(AND($O91&gt;CD$8,$O91&lt;=CE$8),$N91,""),"")</f>
        <v/>
      </c>
      <c r="CF91" s="552" t="str">
        <f t="shared" si="1456"/>
        <v/>
      </c>
      <c r="CG91" s="552" t="str">
        <f t="shared" si="1456"/>
        <v/>
      </c>
      <c r="CH91" s="552" t="str">
        <f t="shared" si="1456"/>
        <v/>
      </c>
      <c r="CI91" s="552" t="str">
        <f t="shared" si="1456"/>
        <v/>
      </c>
      <c r="CJ91" s="552" t="str">
        <f t="shared" si="1456"/>
        <v/>
      </c>
      <c r="CK91" s="552" t="str">
        <f t="shared" si="1456"/>
        <v/>
      </c>
      <c r="CM91" s="553" t="str">
        <f t="shared" ref="CM91:CZ91" si="1457">IF(AND($I91&lt;&gt;"",OR($AD91="ELE",$AD91="ELD",$AD91="CX")),IF(AND($O91&gt;CL$8,$O91&lt;=CM$8),$K91,""),"")</f>
        <v/>
      </c>
      <c r="CN91" s="553" t="str">
        <f t="shared" si="1457"/>
        <v/>
      </c>
      <c r="CO91" s="553" t="str">
        <f t="shared" si="1457"/>
        <v/>
      </c>
      <c r="CP91" s="553" t="str">
        <f t="shared" si="1457"/>
        <v/>
      </c>
      <c r="CQ91" s="553" t="str">
        <f t="shared" si="1457"/>
        <v/>
      </c>
      <c r="CR91" s="553" t="str">
        <f t="shared" si="1457"/>
        <v/>
      </c>
      <c r="CS91" s="553" t="str">
        <f t="shared" si="1457"/>
        <v/>
      </c>
      <c r="CT91" s="553" t="str">
        <f t="shared" si="1457"/>
        <v/>
      </c>
      <c r="CU91" s="553" t="str">
        <f t="shared" si="1457"/>
        <v/>
      </c>
      <c r="CV91" s="553" t="str">
        <f t="shared" si="1457"/>
        <v/>
      </c>
      <c r="CW91" s="553" t="str">
        <f t="shared" si="1457"/>
        <v/>
      </c>
      <c r="CX91" s="553" t="str">
        <f t="shared" si="1457"/>
        <v/>
      </c>
      <c r="CY91" s="553" t="str">
        <f t="shared" si="1457"/>
        <v/>
      </c>
      <c r="CZ91" s="553" t="str">
        <f t="shared" si="1457"/>
        <v/>
      </c>
      <c r="DB91" s="553" t="str">
        <f t="shared" ref="DB91:DO91" si="1458">IF(AND($W91&lt;&gt;"",$AB91="CF"),IF(AND($O91&gt;DA$8,$O91&lt;=DB$8),$AA91,""),"")</f>
        <v/>
      </c>
      <c r="DC91" s="553" t="str">
        <f t="shared" si="1458"/>
        <v/>
      </c>
      <c r="DD91" s="553" t="str">
        <f t="shared" si="1458"/>
        <v/>
      </c>
      <c r="DE91" s="553" t="str">
        <f t="shared" si="1458"/>
        <v/>
      </c>
      <c r="DF91" s="553" t="str">
        <f t="shared" si="1458"/>
        <v/>
      </c>
      <c r="DG91" s="553">
        <f t="shared" si="1458"/>
        <v>110.64615384615115</v>
      </c>
      <c r="DH91" s="553" t="str">
        <f t="shared" si="1458"/>
        <v/>
      </c>
      <c r="DI91" s="553" t="str">
        <f t="shared" si="1458"/>
        <v/>
      </c>
      <c r="DJ91" s="553" t="str">
        <f t="shared" si="1458"/>
        <v/>
      </c>
      <c r="DK91" s="553" t="str">
        <f t="shared" si="1458"/>
        <v/>
      </c>
      <c r="DL91" s="553" t="str">
        <f t="shared" si="1458"/>
        <v/>
      </c>
      <c r="DM91" s="553" t="str">
        <f t="shared" si="1458"/>
        <v/>
      </c>
      <c r="DN91" s="553" t="str">
        <f t="shared" si="1458"/>
        <v/>
      </c>
      <c r="DO91" s="553" t="str">
        <f t="shared" si="1458"/>
        <v/>
      </c>
      <c r="DQ91" s="553" t="str">
        <f t="shared" ref="DQ91:ED91" si="1459">IF(AND($W91&lt;&gt;"",$AB91="CA"),IF(AND($O91&gt;DP$8,$O91&lt;=DQ$8),$AA91,""),"")</f>
        <v/>
      </c>
      <c r="DR91" s="553" t="str">
        <f t="shared" si="1459"/>
        <v/>
      </c>
      <c r="DS91" s="553" t="str">
        <f t="shared" si="1459"/>
        <v/>
      </c>
      <c r="DT91" s="553" t="str">
        <f t="shared" si="1459"/>
        <v/>
      </c>
      <c r="DU91" s="553" t="str">
        <f t="shared" si="1459"/>
        <v/>
      </c>
      <c r="DV91" s="553" t="str">
        <f t="shared" si="1459"/>
        <v/>
      </c>
      <c r="DW91" s="553" t="str">
        <f t="shared" si="1459"/>
        <v/>
      </c>
      <c r="DX91" s="553" t="str">
        <f t="shared" si="1459"/>
        <v/>
      </c>
      <c r="DY91" s="553" t="str">
        <f t="shared" si="1459"/>
        <v/>
      </c>
      <c r="DZ91" s="553" t="str">
        <f t="shared" si="1459"/>
        <v/>
      </c>
      <c r="EA91" s="553" t="str">
        <f t="shared" si="1459"/>
        <v/>
      </c>
      <c r="EB91" s="553" t="str">
        <f t="shared" si="1459"/>
        <v/>
      </c>
      <c r="EC91" s="553" t="str">
        <f t="shared" si="1459"/>
        <v/>
      </c>
      <c r="ED91" s="553" t="str">
        <f t="shared" si="1459"/>
        <v/>
      </c>
      <c r="EF91" s="553" t="str">
        <f t="shared" ref="EF91:ES91" si="1460">IF($AC91="BFC",IF(AND($O91&gt;EE$8,$O91&lt;=EF$8),$AA91,""),"")</f>
        <v/>
      </c>
      <c r="EG91" s="553" t="str">
        <f t="shared" si="1460"/>
        <v/>
      </c>
      <c r="EH91" s="553" t="str">
        <f t="shared" si="1460"/>
        <v/>
      </c>
      <c r="EI91" s="553" t="str">
        <f t="shared" si="1460"/>
        <v/>
      </c>
      <c r="EJ91" s="553" t="str">
        <f t="shared" si="1460"/>
        <v/>
      </c>
      <c r="EK91" s="553" t="str">
        <f t="shared" si="1460"/>
        <v/>
      </c>
      <c r="EL91" s="553" t="str">
        <f t="shared" si="1460"/>
        <v/>
      </c>
      <c r="EM91" s="553" t="str">
        <f t="shared" si="1460"/>
        <v/>
      </c>
      <c r="EN91" s="553" t="str">
        <f t="shared" si="1460"/>
        <v/>
      </c>
      <c r="EO91" s="553" t="str">
        <f t="shared" si="1460"/>
        <v/>
      </c>
      <c r="EP91" s="553" t="str">
        <f t="shared" si="1460"/>
        <v/>
      </c>
      <c r="EQ91" s="553" t="str">
        <f t="shared" si="1460"/>
        <v/>
      </c>
      <c r="ER91" s="553" t="str">
        <f t="shared" si="1460"/>
        <v/>
      </c>
      <c r="ES91" s="553" t="str">
        <f t="shared" si="1460"/>
        <v/>
      </c>
      <c r="EU91" s="553" t="str">
        <f t="shared" ref="EU91:FH91" si="1461">IF($AC91="BFN",IF(AND($O91&gt;ET$8,$O91&lt;=EU$8),$AA91,""),"")</f>
        <v/>
      </c>
      <c r="EV91" s="553" t="str">
        <f t="shared" si="1461"/>
        <v/>
      </c>
      <c r="EW91" s="553" t="str">
        <f t="shared" si="1461"/>
        <v/>
      </c>
      <c r="EX91" s="553" t="str">
        <f t="shared" si="1461"/>
        <v/>
      </c>
      <c r="EY91" s="553" t="str">
        <f t="shared" si="1461"/>
        <v/>
      </c>
      <c r="EZ91" s="553" t="str">
        <f t="shared" si="1461"/>
        <v/>
      </c>
      <c r="FA91" s="553" t="str">
        <f t="shared" si="1461"/>
        <v/>
      </c>
      <c r="FB91" s="553" t="str">
        <f t="shared" si="1461"/>
        <v/>
      </c>
      <c r="FC91" s="553" t="str">
        <f t="shared" si="1461"/>
        <v/>
      </c>
      <c r="FD91" s="553" t="str">
        <f t="shared" si="1461"/>
        <v/>
      </c>
      <c r="FE91" s="553" t="str">
        <f t="shared" si="1461"/>
        <v/>
      </c>
      <c r="FF91" s="553" t="str">
        <f t="shared" si="1461"/>
        <v/>
      </c>
      <c r="FG91" s="553" t="str">
        <f t="shared" si="1461"/>
        <v/>
      </c>
      <c r="FH91" s="553" t="str">
        <f t="shared" si="1461"/>
        <v/>
      </c>
      <c r="FJ91" s="553" t="str">
        <f t="shared" ref="FJ91:FW91" si="1462">IF(AND($I91&lt;&gt;"",$AD91="RCS"),IF(AND($O91&gt;FI$8,$O91&lt;=FJ$8),SUM($K91:$M91),""),"")</f>
        <v/>
      </c>
      <c r="FK91" s="553" t="str">
        <f t="shared" si="1462"/>
        <v/>
      </c>
      <c r="FL91" s="553" t="str">
        <f t="shared" si="1462"/>
        <v/>
      </c>
      <c r="FM91" s="553" t="str">
        <f t="shared" si="1462"/>
        <v/>
      </c>
      <c r="FN91" s="553" t="str">
        <f t="shared" si="1462"/>
        <v/>
      </c>
      <c r="FO91" s="553" t="str">
        <f t="shared" si="1462"/>
        <v/>
      </c>
      <c r="FP91" s="553" t="str">
        <f t="shared" si="1462"/>
        <v/>
      </c>
      <c r="FQ91" s="553" t="str">
        <f t="shared" si="1462"/>
        <v/>
      </c>
      <c r="FR91" s="553" t="str">
        <f t="shared" si="1462"/>
        <v/>
      </c>
      <c r="FS91" s="553" t="str">
        <f t="shared" si="1462"/>
        <v/>
      </c>
      <c r="FT91" s="553" t="str">
        <f t="shared" si="1462"/>
        <v/>
      </c>
      <c r="FU91" s="553" t="str">
        <f t="shared" si="1462"/>
        <v/>
      </c>
      <c r="FV91" s="553" t="str">
        <f t="shared" si="1462"/>
        <v/>
      </c>
      <c r="FW91" s="553" t="str">
        <f t="shared" si="1462"/>
        <v/>
      </c>
      <c r="FY91" s="553" t="str">
        <f t="shared" ref="FY91:GL91" si="1463">IF(AND($I91&lt;&gt;"",$AD91="REC"),IF(AND($O91&gt;FX$8,$O91&lt;=FY$8),SUM($K91:$M91),""),"")</f>
        <v/>
      </c>
      <c r="FZ91" s="553" t="str">
        <f t="shared" si="1463"/>
        <v/>
      </c>
      <c r="GA91" s="553" t="str">
        <f t="shared" si="1463"/>
        <v/>
      </c>
      <c r="GB91" s="553" t="str">
        <f t="shared" si="1463"/>
        <v/>
      </c>
      <c r="GC91" s="553" t="str">
        <f t="shared" si="1463"/>
        <v/>
      </c>
      <c r="GD91" s="553" t="str">
        <f t="shared" si="1463"/>
        <v/>
      </c>
      <c r="GE91" s="553" t="str">
        <f t="shared" si="1463"/>
        <v/>
      </c>
      <c r="GF91" s="553" t="str">
        <f t="shared" si="1463"/>
        <v/>
      </c>
      <c r="GG91" s="553" t="str">
        <f t="shared" si="1463"/>
        <v/>
      </c>
      <c r="GH91" s="553" t="str">
        <f t="shared" si="1463"/>
        <v/>
      </c>
      <c r="GI91" s="553" t="str">
        <f t="shared" si="1463"/>
        <v/>
      </c>
      <c r="GJ91" s="553" t="str">
        <f t="shared" si="1463"/>
        <v/>
      </c>
      <c r="GK91" s="553" t="str">
        <f t="shared" si="1463"/>
        <v/>
      </c>
      <c r="GL91" s="553" t="str">
        <f t="shared" si="1463"/>
        <v/>
      </c>
      <c r="GN91" s="553" t="str">
        <f t="shared" ref="GN91:HA91" si="1464">IF(AND($I91&lt;&gt;"",$AD91="RBA"),IF(AND($O91&gt;GM$8,$O91&lt;=GN$8),SUM($K91:$M91),""),"")</f>
        <v/>
      </c>
      <c r="GO91" s="553" t="str">
        <f t="shared" si="1464"/>
        <v/>
      </c>
      <c r="GP91" s="553" t="str">
        <f t="shared" si="1464"/>
        <v/>
      </c>
      <c r="GQ91" s="553" t="str">
        <f t="shared" si="1464"/>
        <v/>
      </c>
      <c r="GR91" s="553" t="str">
        <f t="shared" si="1464"/>
        <v/>
      </c>
      <c r="GS91" s="553" t="str">
        <f t="shared" si="1464"/>
        <v/>
      </c>
      <c r="GT91" s="553" t="str">
        <f t="shared" si="1464"/>
        <v/>
      </c>
      <c r="GU91" s="553" t="str">
        <f t="shared" si="1464"/>
        <v/>
      </c>
      <c r="GV91" s="553" t="str">
        <f t="shared" si="1464"/>
        <v/>
      </c>
      <c r="GW91" s="553" t="str">
        <f t="shared" si="1464"/>
        <v/>
      </c>
      <c r="GX91" s="553" t="str">
        <f t="shared" si="1464"/>
        <v/>
      </c>
      <c r="GY91" s="553" t="str">
        <f t="shared" si="1464"/>
        <v/>
      </c>
      <c r="GZ91" s="553" t="str">
        <f t="shared" si="1464"/>
        <v/>
      </c>
      <c r="HA91" s="553" t="str">
        <f t="shared" si="1464"/>
        <v/>
      </c>
      <c r="HC91" s="553" t="str">
        <f t="shared" ref="HC91:HP91" si="1465">IF(AND($I91&lt;&gt;"",$AD91="RBS"),IF(AND($O91&gt;HB$8,$O91&lt;=HC$8),SUM($K91:$M91),""),"")</f>
        <v/>
      </c>
      <c r="HD91" s="553" t="str">
        <f t="shared" si="1465"/>
        <v/>
      </c>
      <c r="HE91" s="553" t="str">
        <f t="shared" si="1465"/>
        <v/>
      </c>
      <c r="HF91" s="553" t="str">
        <f t="shared" si="1465"/>
        <v/>
      </c>
      <c r="HG91" s="553" t="str">
        <f t="shared" si="1465"/>
        <v/>
      </c>
      <c r="HH91" s="553" t="str">
        <f t="shared" si="1465"/>
        <v/>
      </c>
      <c r="HI91" s="553" t="str">
        <f t="shared" si="1465"/>
        <v/>
      </c>
      <c r="HJ91" s="553" t="str">
        <f t="shared" si="1465"/>
        <v/>
      </c>
      <c r="HK91" s="553" t="str">
        <f t="shared" si="1465"/>
        <v/>
      </c>
      <c r="HL91" s="553" t="str">
        <f t="shared" si="1465"/>
        <v/>
      </c>
      <c r="HM91" s="553" t="str">
        <f t="shared" si="1465"/>
        <v/>
      </c>
      <c r="HN91" s="553" t="str">
        <f t="shared" si="1465"/>
        <v/>
      </c>
      <c r="HO91" s="553" t="str">
        <f t="shared" si="1465"/>
        <v/>
      </c>
      <c r="HP91" s="553" t="str">
        <f t="shared" si="1465"/>
        <v/>
      </c>
      <c r="HR91" s="553" t="str">
        <f t="shared" ref="HR91:IE91" si="1466">IF(AND($I91&lt;&gt;"",$AD91="RCD"),IF(AND($O91&gt;HQ$8,$O91&lt;=HR$8),SUM($K91:$M91),""),"")</f>
        <v/>
      </c>
      <c r="HS91" s="553" t="str">
        <f t="shared" si="1466"/>
        <v/>
      </c>
      <c r="HT91" s="553" t="str">
        <f t="shared" si="1466"/>
        <v/>
      </c>
      <c r="HU91" s="553" t="str">
        <f t="shared" si="1466"/>
        <v/>
      </c>
      <c r="HV91" s="553" t="str">
        <f t="shared" si="1466"/>
        <v/>
      </c>
      <c r="HW91" s="553" t="str">
        <f t="shared" si="1466"/>
        <v/>
      </c>
      <c r="HX91" s="553" t="str">
        <f t="shared" si="1466"/>
        <v/>
      </c>
      <c r="HY91" s="553" t="str">
        <f t="shared" si="1466"/>
        <v/>
      </c>
      <c r="HZ91" s="553" t="str">
        <f t="shared" si="1466"/>
        <v/>
      </c>
      <c r="IA91" s="553" t="str">
        <f t="shared" si="1466"/>
        <v/>
      </c>
      <c r="IB91" s="553" t="str">
        <f t="shared" si="1466"/>
        <v/>
      </c>
      <c r="IC91" s="553" t="str">
        <f t="shared" si="1466"/>
        <v/>
      </c>
      <c r="ID91" s="553" t="str">
        <f t="shared" si="1466"/>
        <v/>
      </c>
      <c r="IE91" s="553" t="str">
        <f t="shared" si="1466"/>
        <v/>
      </c>
      <c r="IG91" s="552" t="str">
        <f t="shared" ref="IG91:IT91" si="1467">IF(AND($I91&lt;&gt;""),IF(AND($O91&gt;IF$8,$O91&lt;=IG$8),$K91,""),"")</f>
        <v/>
      </c>
      <c r="IH91" s="552" t="str">
        <f t="shared" si="1467"/>
        <v/>
      </c>
      <c r="II91" s="552" t="str">
        <f t="shared" si="1467"/>
        <v/>
      </c>
      <c r="IJ91" s="552" t="str">
        <f t="shared" si="1467"/>
        <v/>
      </c>
      <c r="IK91" s="552" t="str">
        <f t="shared" si="1467"/>
        <v/>
      </c>
      <c r="IL91" s="552">
        <f t="shared" si="1467"/>
        <v>143.83999999999651</v>
      </c>
      <c r="IM91" s="552" t="str">
        <f t="shared" si="1467"/>
        <v/>
      </c>
      <c r="IN91" s="552" t="str">
        <f t="shared" si="1467"/>
        <v/>
      </c>
      <c r="IO91" s="552" t="str">
        <f t="shared" si="1467"/>
        <v/>
      </c>
      <c r="IP91" s="552" t="str">
        <f t="shared" si="1467"/>
        <v/>
      </c>
      <c r="IQ91" s="552" t="str">
        <f t="shared" si="1467"/>
        <v/>
      </c>
      <c r="IR91" s="552" t="str">
        <f t="shared" si="1467"/>
        <v/>
      </c>
      <c r="IS91" s="552" t="str">
        <f t="shared" si="1467"/>
        <v/>
      </c>
      <c r="IT91" s="552" t="str">
        <f t="shared" si="1467"/>
        <v/>
      </c>
      <c r="IU91" s="229"/>
      <c r="IV91" s="552" t="str">
        <f t="shared" si="1187"/>
        <v/>
      </c>
      <c r="IW91" s="552" t="str">
        <f t="shared" si="1188"/>
        <v/>
      </c>
      <c r="IX91" s="552" t="str">
        <f t="shared" si="1189"/>
        <v/>
      </c>
      <c r="IY91" s="552" t="str">
        <f t="shared" si="1190"/>
        <v/>
      </c>
      <c r="IZ91" s="552" t="str">
        <f t="shared" si="1191"/>
        <v/>
      </c>
      <c r="JA91" s="552">
        <f t="shared" si="1192"/>
        <v>0</v>
      </c>
      <c r="JB91" s="552" t="str">
        <f t="shared" si="1193"/>
        <v/>
      </c>
      <c r="JC91" s="552" t="str">
        <f t="shared" si="1194"/>
        <v/>
      </c>
      <c r="JD91" s="552" t="str">
        <f t="shared" si="1195"/>
        <v/>
      </c>
      <c r="JE91" s="552" t="str">
        <f t="shared" si="1196"/>
        <v/>
      </c>
      <c r="JF91" s="552" t="str">
        <f t="shared" si="1197"/>
        <v/>
      </c>
      <c r="JG91" s="552" t="str">
        <f t="shared" si="1198"/>
        <v/>
      </c>
      <c r="JH91" s="552" t="str">
        <f t="shared" si="1199"/>
        <v/>
      </c>
      <c r="JI91" s="552" t="str">
        <f t="shared" si="1200"/>
        <v/>
      </c>
      <c r="JJ91" s="229"/>
      <c r="JK91" s="552" t="str">
        <f t="shared" ref="JK91:JX91" si="1468">IF(AND($I91&lt;&gt;""),IF(AND($O91&gt;JJ$8,$O91&lt;=JK$8),$M91,""),"")</f>
        <v/>
      </c>
      <c r="JL91" s="552" t="str">
        <f t="shared" si="1468"/>
        <v/>
      </c>
      <c r="JM91" s="552" t="str">
        <f t="shared" si="1468"/>
        <v/>
      </c>
      <c r="JN91" s="552" t="str">
        <f t="shared" si="1468"/>
        <v/>
      </c>
      <c r="JO91" s="552" t="str">
        <f t="shared" si="1468"/>
        <v/>
      </c>
      <c r="JP91" s="552">
        <f t="shared" si="1468"/>
        <v>0</v>
      </c>
      <c r="JQ91" s="552" t="str">
        <f t="shared" si="1468"/>
        <v/>
      </c>
      <c r="JR91" s="552" t="str">
        <f t="shared" si="1468"/>
        <v/>
      </c>
      <c r="JS91" s="552" t="str">
        <f t="shared" si="1468"/>
        <v/>
      </c>
      <c r="JT91" s="552" t="str">
        <f t="shared" si="1468"/>
        <v/>
      </c>
      <c r="JU91" s="552" t="str">
        <f t="shared" si="1468"/>
        <v/>
      </c>
      <c r="JV91" s="552" t="str">
        <f t="shared" si="1468"/>
        <v/>
      </c>
      <c r="JW91" s="552" t="str">
        <f t="shared" si="1468"/>
        <v/>
      </c>
      <c r="JX91" s="552" t="str">
        <f t="shared" si="1468"/>
        <v/>
      </c>
      <c r="JY91" s="229"/>
      <c r="JZ91" s="552" t="str">
        <f t="shared" ref="JZ91:KM91" si="1469">IF(AND($I91&lt;&gt;""),IF(AND($O91&gt;JY$8,$O91&lt;=JZ$8),$N91,""),"")</f>
        <v/>
      </c>
      <c r="KA91" s="552" t="str">
        <f t="shared" si="1469"/>
        <v/>
      </c>
      <c r="KB91" s="552" t="str">
        <f t="shared" si="1469"/>
        <v/>
      </c>
      <c r="KC91" s="552" t="str">
        <f t="shared" si="1469"/>
        <v/>
      </c>
      <c r="KD91" s="552" t="str">
        <f t="shared" si="1469"/>
        <v/>
      </c>
      <c r="KE91" s="552">
        <f t="shared" si="1469"/>
        <v>0</v>
      </c>
      <c r="KF91" s="552" t="str">
        <f t="shared" si="1469"/>
        <v/>
      </c>
      <c r="KG91" s="552" t="str">
        <f t="shared" si="1469"/>
        <v/>
      </c>
      <c r="KH91" s="552" t="str">
        <f t="shared" si="1469"/>
        <v/>
      </c>
      <c r="KI91" s="552" t="str">
        <f t="shared" si="1469"/>
        <v/>
      </c>
      <c r="KJ91" s="552" t="str">
        <f t="shared" si="1469"/>
        <v/>
      </c>
      <c r="KK91" s="552" t="str">
        <f t="shared" si="1469"/>
        <v/>
      </c>
      <c r="KL91" s="552" t="str">
        <f t="shared" si="1469"/>
        <v/>
      </c>
      <c r="KM91" s="552" t="str">
        <f t="shared" si="1469"/>
        <v/>
      </c>
    </row>
    <row r="92" spans="2:299" ht="18" customHeight="1" x14ac:dyDescent="0.25">
      <c r="B92" s="551">
        <f t="shared" si="1151"/>
        <v>4285.8099999999995</v>
      </c>
      <c r="C92" s="269">
        <v>207</v>
      </c>
      <c r="D92" s="269" t="s">
        <v>75</v>
      </c>
      <c r="E92" s="269">
        <v>0</v>
      </c>
      <c r="F92" s="269">
        <v>221</v>
      </c>
      <c r="G92" s="269" t="s">
        <v>75</v>
      </c>
      <c r="H92" s="269">
        <v>11.62</v>
      </c>
      <c r="I92" s="269" t="s">
        <v>600</v>
      </c>
      <c r="J92" s="269" t="s">
        <v>568</v>
      </c>
      <c r="K92" s="546">
        <v>24198.868000000002</v>
      </c>
      <c r="L92" s="546"/>
      <c r="M92" s="546"/>
      <c r="N92" s="546"/>
      <c r="O92" s="547">
        <f t="shared" si="1152"/>
        <v>3.0100000000000002</v>
      </c>
      <c r="P92" s="547">
        <f t="shared" si="1171"/>
        <v>72838.592680000016</v>
      </c>
      <c r="Q92" s="269">
        <v>17</v>
      </c>
      <c r="R92" s="269" t="s">
        <v>75</v>
      </c>
      <c r="S92" s="269">
        <v>0</v>
      </c>
      <c r="T92" s="269">
        <v>112</v>
      </c>
      <c r="U92" s="269" t="s">
        <v>75</v>
      </c>
      <c r="V92" s="269">
        <v>4.92</v>
      </c>
      <c r="W92" s="548" t="s">
        <v>595</v>
      </c>
      <c r="X92" s="548"/>
      <c r="Y92" s="269"/>
      <c r="Z92" s="546">
        <v>1.3</v>
      </c>
      <c r="AA92" s="546">
        <f t="shared" si="1153"/>
        <v>18614.513846153848</v>
      </c>
      <c r="AB92" s="549" t="s">
        <v>340</v>
      </c>
      <c r="AC92" s="37" t="str">
        <f t="shared" si="1237"/>
        <v>A</v>
      </c>
      <c r="AD92" s="9" t="str">
        <f t="shared" si="1238"/>
        <v>C</v>
      </c>
      <c r="AE92" s="552" t="str">
        <f>IF(AND($I92&lt;&gt;"",$AD92="CL"),IF(AND($O92&gt;#REF!,$O92&lt;=AN$8),$K92,""),"")</f>
        <v/>
      </c>
      <c r="AF92" s="552" t="str">
        <f t="shared" si="1239"/>
        <v/>
      </c>
      <c r="AG92" s="552" t="str">
        <f t="shared" si="1240"/>
        <v/>
      </c>
      <c r="AH92" s="552" t="str">
        <f t="shared" si="1241"/>
        <v/>
      </c>
      <c r="AI92" s="552" t="str">
        <f t="shared" si="1242"/>
        <v/>
      </c>
      <c r="AJ92" s="552" t="str">
        <f t="shared" si="1243"/>
        <v/>
      </c>
      <c r="AK92" s="552" t="str">
        <f t="shared" si="1244"/>
        <v/>
      </c>
      <c r="AL92" s="552" t="str">
        <f t="shared" si="1245"/>
        <v/>
      </c>
      <c r="AM92" s="37">
        <f t="shared" si="1099"/>
        <v>0</v>
      </c>
      <c r="AN92" s="552" t="str">
        <f t="shared" ref="AN92:BA92" si="1470">IF(AND($I92&lt;&gt;"",$AD92="C"),IF(AND($O92&gt;AM$8,$O92&lt;=AN$8),$K92,""),"")</f>
        <v/>
      </c>
      <c r="AO92" s="552" t="str">
        <f t="shared" si="1470"/>
        <v/>
      </c>
      <c r="AP92" s="552" t="str">
        <f t="shared" si="1470"/>
        <v/>
      </c>
      <c r="AQ92" s="552" t="str">
        <f t="shared" si="1470"/>
        <v/>
      </c>
      <c r="AR92" s="552" t="str">
        <f t="shared" si="1470"/>
        <v/>
      </c>
      <c r="AS92" s="552" t="str">
        <f t="shared" si="1470"/>
        <v/>
      </c>
      <c r="AT92" s="552" t="str">
        <f t="shared" si="1470"/>
        <v/>
      </c>
      <c r="AU92" s="552" t="str">
        <f t="shared" si="1470"/>
        <v/>
      </c>
      <c r="AV92" s="552" t="str">
        <f t="shared" si="1470"/>
        <v/>
      </c>
      <c r="AW92" s="552" t="str">
        <f t="shared" si="1470"/>
        <v/>
      </c>
      <c r="AX92" s="552" t="str">
        <f t="shared" si="1470"/>
        <v/>
      </c>
      <c r="AY92" s="552" t="str">
        <f t="shared" si="1470"/>
        <v/>
      </c>
      <c r="AZ92" s="552">
        <f t="shared" si="1470"/>
        <v>24198.868000000002</v>
      </c>
      <c r="BA92" s="552" t="str">
        <f t="shared" si="1470"/>
        <v/>
      </c>
      <c r="BB92" s="229"/>
      <c r="BC92" s="552" t="str">
        <f t="shared" ref="BC92:BP92" si="1471">IF(AND($I92&lt;&gt;"",$AD92="C"),IF(AND($O92&gt;BB$8,$O92&lt;=BC$8),$L92,""),"")</f>
        <v/>
      </c>
      <c r="BD92" s="552" t="str">
        <f t="shared" si="1471"/>
        <v/>
      </c>
      <c r="BE92" s="552" t="str">
        <f t="shared" si="1471"/>
        <v/>
      </c>
      <c r="BF92" s="552" t="str">
        <f t="shared" si="1471"/>
        <v/>
      </c>
      <c r="BG92" s="552" t="str">
        <f t="shared" si="1471"/>
        <v/>
      </c>
      <c r="BH92" s="552" t="str">
        <f t="shared" si="1471"/>
        <v/>
      </c>
      <c r="BI92" s="552" t="str">
        <f t="shared" si="1471"/>
        <v/>
      </c>
      <c r="BJ92" s="552" t="str">
        <f t="shared" si="1471"/>
        <v/>
      </c>
      <c r="BK92" s="552" t="str">
        <f t="shared" si="1471"/>
        <v/>
      </c>
      <c r="BL92" s="552" t="str">
        <f t="shared" si="1471"/>
        <v/>
      </c>
      <c r="BM92" s="552" t="str">
        <f t="shared" si="1471"/>
        <v/>
      </c>
      <c r="BN92" s="552" t="str">
        <f t="shared" si="1471"/>
        <v/>
      </c>
      <c r="BO92" s="552">
        <f t="shared" si="1471"/>
        <v>0</v>
      </c>
      <c r="BP92" s="552" t="str">
        <f t="shared" si="1471"/>
        <v/>
      </c>
      <c r="BR92" s="552" t="str">
        <f t="shared" ref="BR92:CC92" si="1472">IF(AND($I92&lt;&gt;"",$AD92="C"),IF(AND($O92&gt;BQ$8,$O92&lt;=BR$8),$M92,""),"")</f>
        <v/>
      </c>
      <c r="BS92" s="552" t="str">
        <f t="shared" si="1472"/>
        <v/>
      </c>
      <c r="BT92" s="552" t="str">
        <f t="shared" si="1472"/>
        <v/>
      </c>
      <c r="BU92" s="552" t="str">
        <f t="shared" si="1472"/>
        <v/>
      </c>
      <c r="BV92" s="552" t="str">
        <f t="shared" si="1472"/>
        <v/>
      </c>
      <c r="BW92" s="552" t="str">
        <f t="shared" si="1472"/>
        <v/>
      </c>
      <c r="BX92" s="552" t="str">
        <f t="shared" si="1472"/>
        <v/>
      </c>
      <c r="BY92" s="552" t="str">
        <f t="shared" si="1472"/>
        <v/>
      </c>
      <c r="BZ92" s="552" t="str">
        <f t="shared" si="1472"/>
        <v/>
      </c>
      <c r="CA92" s="552" t="str">
        <f t="shared" si="1472"/>
        <v/>
      </c>
      <c r="CB92" s="552" t="str">
        <f t="shared" si="1472"/>
        <v/>
      </c>
      <c r="CC92" s="552" t="str">
        <f t="shared" si="1472"/>
        <v/>
      </c>
      <c r="CD92" s="229"/>
      <c r="CE92" s="552" t="str">
        <f t="shared" ref="CE92:CK92" si="1473">IF(AND($I92&lt;&gt;"",$AD92="SM"),IF(AND($O92&gt;CD$8,$O92&lt;=CE$8),$N92,""),"")</f>
        <v/>
      </c>
      <c r="CF92" s="552" t="str">
        <f t="shared" si="1473"/>
        <v/>
      </c>
      <c r="CG92" s="552" t="str">
        <f t="shared" si="1473"/>
        <v/>
      </c>
      <c r="CH92" s="552" t="str">
        <f t="shared" si="1473"/>
        <v/>
      </c>
      <c r="CI92" s="552" t="str">
        <f t="shared" si="1473"/>
        <v/>
      </c>
      <c r="CJ92" s="552" t="str">
        <f t="shared" si="1473"/>
        <v/>
      </c>
      <c r="CK92" s="552" t="str">
        <f t="shared" si="1473"/>
        <v/>
      </c>
      <c r="CM92" s="553" t="str">
        <f t="shared" ref="CM92:CZ92" si="1474">IF(AND($I92&lt;&gt;"",OR($AD92="ELE",$AD92="ELD",$AD92="CX")),IF(AND($O92&gt;CL$8,$O92&lt;=CM$8),$K92,""),"")</f>
        <v/>
      </c>
      <c r="CN92" s="553" t="str">
        <f t="shared" si="1474"/>
        <v/>
      </c>
      <c r="CO92" s="553" t="str">
        <f t="shared" si="1474"/>
        <v/>
      </c>
      <c r="CP92" s="553" t="str">
        <f t="shared" si="1474"/>
        <v/>
      </c>
      <c r="CQ92" s="553" t="str">
        <f t="shared" si="1474"/>
        <v/>
      </c>
      <c r="CR92" s="553" t="str">
        <f t="shared" si="1474"/>
        <v/>
      </c>
      <c r="CS92" s="553" t="str">
        <f t="shared" si="1474"/>
        <v/>
      </c>
      <c r="CT92" s="553" t="str">
        <f t="shared" si="1474"/>
        <v/>
      </c>
      <c r="CU92" s="553" t="str">
        <f t="shared" si="1474"/>
        <v/>
      </c>
      <c r="CV92" s="553" t="str">
        <f t="shared" si="1474"/>
        <v/>
      </c>
      <c r="CW92" s="553" t="str">
        <f t="shared" si="1474"/>
        <v/>
      </c>
      <c r="CX92" s="553" t="str">
        <f t="shared" si="1474"/>
        <v/>
      </c>
      <c r="CY92" s="553" t="str">
        <f t="shared" si="1474"/>
        <v/>
      </c>
      <c r="CZ92" s="553" t="str">
        <f t="shared" si="1474"/>
        <v/>
      </c>
      <c r="DB92" s="553" t="str">
        <f t="shared" ref="DB92:DO92" si="1475">IF(AND($W92&lt;&gt;"",$AB92="CF"),IF(AND($O92&gt;DA$8,$O92&lt;=DB$8),$AA92,""),"")</f>
        <v/>
      </c>
      <c r="DC92" s="553" t="str">
        <f t="shared" si="1475"/>
        <v/>
      </c>
      <c r="DD92" s="553" t="str">
        <f t="shared" si="1475"/>
        <v/>
      </c>
      <c r="DE92" s="553" t="str">
        <f t="shared" si="1475"/>
        <v/>
      </c>
      <c r="DF92" s="553" t="str">
        <f t="shared" si="1475"/>
        <v/>
      </c>
      <c r="DG92" s="553" t="str">
        <f t="shared" si="1475"/>
        <v/>
      </c>
      <c r="DH92" s="553" t="str">
        <f t="shared" si="1475"/>
        <v/>
      </c>
      <c r="DI92" s="553" t="str">
        <f t="shared" si="1475"/>
        <v/>
      </c>
      <c r="DJ92" s="553" t="str">
        <f t="shared" si="1475"/>
        <v/>
      </c>
      <c r="DK92" s="553" t="str">
        <f t="shared" si="1475"/>
        <v/>
      </c>
      <c r="DL92" s="553" t="str">
        <f t="shared" si="1475"/>
        <v/>
      </c>
      <c r="DM92" s="553" t="str">
        <f t="shared" si="1475"/>
        <v/>
      </c>
      <c r="DN92" s="553">
        <f t="shared" si="1475"/>
        <v>18614.513846153848</v>
      </c>
      <c r="DO92" s="553" t="str">
        <f t="shared" si="1475"/>
        <v/>
      </c>
      <c r="DQ92" s="553" t="str">
        <f t="shared" ref="DQ92:ED92" si="1476">IF(AND($W92&lt;&gt;"",$AB92="CA"),IF(AND($O92&gt;DP$8,$O92&lt;=DQ$8),$AA92,""),"")</f>
        <v/>
      </c>
      <c r="DR92" s="553" t="str">
        <f t="shared" si="1476"/>
        <v/>
      </c>
      <c r="DS92" s="553" t="str">
        <f t="shared" si="1476"/>
        <v/>
      </c>
      <c r="DT92" s="553" t="str">
        <f t="shared" si="1476"/>
        <v/>
      </c>
      <c r="DU92" s="553" t="str">
        <f t="shared" si="1476"/>
        <v/>
      </c>
      <c r="DV92" s="553" t="str">
        <f t="shared" si="1476"/>
        <v/>
      </c>
      <c r="DW92" s="553" t="str">
        <f t="shared" si="1476"/>
        <v/>
      </c>
      <c r="DX92" s="553" t="str">
        <f t="shared" si="1476"/>
        <v/>
      </c>
      <c r="DY92" s="553" t="str">
        <f t="shared" si="1476"/>
        <v/>
      </c>
      <c r="DZ92" s="553" t="str">
        <f t="shared" si="1476"/>
        <v/>
      </c>
      <c r="EA92" s="553" t="str">
        <f t="shared" si="1476"/>
        <v/>
      </c>
      <c r="EB92" s="553" t="str">
        <f t="shared" si="1476"/>
        <v/>
      </c>
      <c r="EC92" s="553" t="str">
        <f t="shared" si="1476"/>
        <v/>
      </c>
      <c r="ED92" s="553" t="str">
        <f t="shared" si="1476"/>
        <v/>
      </c>
      <c r="EF92" s="553" t="str">
        <f t="shared" ref="EF92:ES92" si="1477">IF($AC92="BFC",IF(AND($O92&gt;EE$8,$O92&lt;=EF$8),$AA92,""),"")</f>
        <v/>
      </c>
      <c r="EG92" s="553" t="str">
        <f t="shared" si="1477"/>
        <v/>
      </c>
      <c r="EH92" s="553" t="str">
        <f t="shared" si="1477"/>
        <v/>
      </c>
      <c r="EI92" s="553" t="str">
        <f t="shared" si="1477"/>
        <v/>
      </c>
      <c r="EJ92" s="553" t="str">
        <f t="shared" si="1477"/>
        <v/>
      </c>
      <c r="EK92" s="553" t="str">
        <f t="shared" si="1477"/>
        <v/>
      </c>
      <c r="EL92" s="553" t="str">
        <f t="shared" si="1477"/>
        <v/>
      </c>
      <c r="EM92" s="553" t="str">
        <f t="shared" si="1477"/>
        <v/>
      </c>
      <c r="EN92" s="553" t="str">
        <f t="shared" si="1477"/>
        <v/>
      </c>
      <c r="EO92" s="553" t="str">
        <f t="shared" si="1477"/>
        <v/>
      </c>
      <c r="EP92" s="553" t="str">
        <f t="shared" si="1477"/>
        <v/>
      </c>
      <c r="EQ92" s="553" t="str">
        <f t="shared" si="1477"/>
        <v/>
      </c>
      <c r="ER92" s="553" t="str">
        <f t="shared" si="1477"/>
        <v/>
      </c>
      <c r="ES92" s="553" t="str">
        <f t="shared" si="1477"/>
        <v/>
      </c>
      <c r="EU92" s="553" t="str">
        <f t="shared" ref="EU92:FH92" si="1478">IF($AC92="BFN",IF(AND($O92&gt;ET$8,$O92&lt;=EU$8),$AA92,""),"")</f>
        <v/>
      </c>
      <c r="EV92" s="553" t="str">
        <f t="shared" si="1478"/>
        <v/>
      </c>
      <c r="EW92" s="553" t="str">
        <f t="shared" si="1478"/>
        <v/>
      </c>
      <c r="EX92" s="553" t="str">
        <f t="shared" si="1478"/>
        <v/>
      </c>
      <c r="EY92" s="553" t="str">
        <f t="shared" si="1478"/>
        <v/>
      </c>
      <c r="EZ92" s="553" t="str">
        <f t="shared" si="1478"/>
        <v/>
      </c>
      <c r="FA92" s="553" t="str">
        <f t="shared" si="1478"/>
        <v/>
      </c>
      <c r="FB92" s="553" t="str">
        <f t="shared" si="1478"/>
        <v/>
      </c>
      <c r="FC92" s="553" t="str">
        <f t="shared" si="1478"/>
        <v/>
      </c>
      <c r="FD92" s="553" t="str">
        <f t="shared" si="1478"/>
        <v/>
      </c>
      <c r="FE92" s="553" t="str">
        <f t="shared" si="1478"/>
        <v/>
      </c>
      <c r="FF92" s="553" t="str">
        <f t="shared" si="1478"/>
        <v/>
      </c>
      <c r="FG92" s="553" t="str">
        <f t="shared" si="1478"/>
        <v/>
      </c>
      <c r="FH92" s="553" t="str">
        <f t="shared" si="1478"/>
        <v/>
      </c>
      <c r="FJ92" s="553" t="str">
        <f t="shared" ref="FJ92:FW92" si="1479">IF(AND($I92&lt;&gt;"",$AD92="RCS"),IF(AND($O92&gt;FI$8,$O92&lt;=FJ$8),SUM($K92:$M92),""),"")</f>
        <v/>
      </c>
      <c r="FK92" s="553" t="str">
        <f t="shared" si="1479"/>
        <v/>
      </c>
      <c r="FL92" s="553" t="str">
        <f t="shared" si="1479"/>
        <v/>
      </c>
      <c r="FM92" s="553" t="str">
        <f t="shared" si="1479"/>
        <v/>
      </c>
      <c r="FN92" s="553" t="str">
        <f t="shared" si="1479"/>
        <v/>
      </c>
      <c r="FO92" s="553" t="str">
        <f t="shared" si="1479"/>
        <v/>
      </c>
      <c r="FP92" s="553" t="str">
        <f t="shared" si="1479"/>
        <v/>
      </c>
      <c r="FQ92" s="553" t="str">
        <f t="shared" si="1479"/>
        <v/>
      </c>
      <c r="FR92" s="553" t="str">
        <f t="shared" si="1479"/>
        <v/>
      </c>
      <c r="FS92" s="553" t="str">
        <f t="shared" si="1479"/>
        <v/>
      </c>
      <c r="FT92" s="553" t="str">
        <f t="shared" si="1479"/>
        <v/>
      </c>
      <c r="FU92" s="553" t="str">
        <f t="shared" si="1479"/>
        <v/>
      </c>
      <c r="FV92" s="553" t="str">
        <f t="shared" si="1479"/>
        <v/>
      </c>
      <c r="FW92" s="553" t="str">
        <f t="shared" si="1479"/>
        <v/>
      </c>
      <c r="FY92" s="553" t="str">
        <f t="shared" ref="FY92:GL92" si="1480">IF(AND($I92&lt;&gt;"",$AD92="REC"),IF(AND($O92&gt;FX$8,$O92&lt;=FY$8),SUM($K92:$M92),""),"")</f>
        <v/>
      </c>
      <c r="FZ92" s="553" t="str">
        <f t="shared" si="1480"/>
        <v/>
      </c>
      <c r="GA92" s="553" t="str">
        <f t="shared" si="1480"/>
        <v/>
      </c>
      <c r="GB92" s="553" t="str">
        <f t="shared" si="1480"/>
        <v/>
      </c>
      <c r="GC92" s="553" t="str">
        <f t="shared" si="1480"/>
        <v/>
      </c>
      <c r="GD92" s="553" t="str">
        <f t="shared" si="1480"/>
        <v/>
      </c>
      <c r="GE92" s="553" t="str">
        <f t="shared" si="1480"/>
        <v/>
      </c>
      <c r="GF92" s="553" t="str">
        <f t="shared" si="1480"/>
        <v/>
      </c>
      <c r="GG92" s="553" t="str">
        <f t="shared" si="1480"/>
        <v/>
      </c>
      <c r="GH92" s="553" t="str">
        <f t="shared" si="1480"/>
        <v/>
      </c>
      <c r="GI92" s="553" t="str">
        <f t="shared" si="1480"/>
        <v/>
      </c>
      <c r="GJ92" s="553" t="str">
        <f t="shared" si="1480"/>
        <v/>
      </c>
      <c r="GK92" s="553" t="str">
        <f t="shared" si="1480"/>
        <v/>
      </c>
      <c r="GL92" s="553" t="str">
        <f t="shared" si="1480"/>
        <v/>
      </c>
      <c r="GN92" s="553" t="str">
        <f t="shared" ref="GN92:HA92" si="1481">IF(AND($I92&lt;&gt;"",$AD92="RBA"),IF(AND($O92&gt;GM$8,$O92&lt;=GN$8),SUM($K92:$M92),""),"")</f>
        <v/>
      </c>
      <c r="GO92" s="553" t="str">
        <f t="shared" si="1481"/>
        <v/>
      </c>
      <c r="GP92" s="553" t="str">
        <f t="shared" si="1481"/>
        <v/>
      </c>
      <c r="GQ92" s="553" t="str">
        <f t="shared" si="1481"/>
        <v/>
      </c>
      <c r="GR92" s="553" t="str">
        <f t="shared" si="1481"/>
        <v/>
      </c>
      <c r="GS92" s="553" t="str">
        <f t="shared" si="1481"/>
        <v/>
      </c>
      <c r="GT92" s="553" t="str">
        <f t="shared" si="1481"/>
        <v/>
      </c>
      <c r="GU92" s="553" t="str">
        <f t="shared" si="1481"/>
        <v/>
      </c>
      <c r="GV92" s="553" t="str">
        <f t="shared" si="1481"/>
        <v/>
      </c>
      <c r="GW92" s="553" t="str">
        <f t="shared" si="1481"/>
        <v/>
      </c>
      <c r="GX92" s="553" t="str">
        <f t="shared" si="1481"/>
        <v/>
      </c>
      <c r="GY92" s="553" t="str">
        <f t="shared" si="1481"/>
        <v/>
      </c>
      <c r="GZ92" s="553" t="str">
        <f t="shared" si="1481"/>
        <v/>
      </c>
      <c r="HA92" s="553" t="str">
        <f t="shared" si="1481"/>
        <v/>
      </c>
      <c r="HC92" s="553" t="str">
        <f t="shared" ref="HC92:HP92" si="1482">IF(AND($I92&lt;&gt;"",$AD92="RBS"),IF(AND($O92&gt;HB$8,$O92&lt;=HC$8),SUM($K92:$M92),""),"")</f>
        <v/>
      </c>
      <c r="HD92" s="553" t="str">
        <f t="shared" si="1482"/>
        <v/>
      </c>
      <c r="HE92" s="553" t="str">
        <f t="shared" si="1482"/>
        <v/>
      </c>
      <c r="HF92" s="553" t="str">
        <f t="shared" si="1482"/>
        <v/>
      </c>
      <c r="HG92" s="553" t="str">
        <f t="shared" si="1482"/>
        <v/>
      </c>
      <c r="HH92" s="553" t="str">
        <f t="shared" si="1482"/>
        <v/>
      </c>
      <c r="HI92" s="553" t="str">
        <f t="shared" si="1482"/>
        <v/>
      </c>
      <c r="HJ92" s="553" t="str">
        <f t="shared" si="1482"/>
        <v/>
      </c>
      <c r="HK92" s="553" t="str">
        <f t="shared" si="1482"/>
        <v/>
      </c>
      <c r="HL92" s="553" t="str">
        <f t="shared" si="1482"/>
        <v/>
      </c>
      <c r="HM92" s="553" t="str">
        <f t="shared" si="1482"/>
        <v/>
      </c>
      <c r="HN92" s="553" t="str">
        <f t="shared" si="1482"/>
        <v/>
      </c>
      <c r="HO92" s="553" t="str">
        <f t="shared" si="1482"/>
        <v/>
      </c>
      <c r="HP92" s="553" t="str">
        <f t="shared" si="1482"/>
        <v/>
      </c>
      <c r="HR92" s="553" t="str">
        <f t="shared" ref="HR92:IE92" si="1483">IF(AND($I92&lt;&gt;"",$AD92="RCD"),IF(AND($O92&gt;HQ$8,$O92&lt;=HR$8),SUM($K92:$M92),""),"")</f>
        <v/>
      </c>
      <c r="HS92" s="553" t="str">
        <f t="shared" si="1483"/>
        <v/>
      </c>
      <c r="HT92" s="553" t="str">
        <f t="shared" si="1483"/>
        <v/>
      </c>
      <c r="HU92" s="553" t="str">
        <f t="shared" si="1483"/>
        <v/>
      </c>
      <c r="HV92" s="553" t="str">
        <f t="shared" si="1483"/>
        <v/>
      </c>
      <c r="HW92" s="553" t="str">
        <f t="shared" si="1483"/>
        <v/>
      </c>
      <c r="HX92" s="553" t="str">
        <f t="shared" si="1483"/>
        <v/>
      </c>
      <c r="HY92" s="553" t="str">
        <f t="shared" si="1483"/>
        <v/>
      </c>
      <c r="HZ92" s="553" t="str">
        <f t="shared" si="1483"/>
        <v/>
      </c>
      <c r="IA92" s="553" t="str">
        <f t="shared" si="1483"/>
        <v/>
      </c>
      <c r="IB92" s="553" t="str">
        <f t="shared" si="1483"/>
        <v/>
      </c>
      <c r="IC92" s="553" t="str">
        <f t="shared" si="1483"/>
        <v/>
      </c>
      <c r="ID92" s="553" t="str">
        <f t="shared" si="1483"/>
        <v/>
      </c>
      <c r="IE92" s="553" t="str">
        <f t="shared" si="1483"/>
        <v/>
      </c>
      <c r="IG92" s="552" t="str">
        <f t="shared" ref="IG92:IT92" si="1484">IF(AND($I92&lt;&gt;""),IF(AND($O92&gt;IF$8,$O92&lt;=IG$8),$K92,""),"")</f>
        <v/>
      </c>
      <c r="IH92" s="552" t="str">
        <f t="shared" si="1484"/>
        <v/>
      </c>
      <c r="II92" s="552" t="str">
        <f t="shared" si="1484"/>
        <v/>
      </c>
      <c r="IJ92" s="552" t="str">
        <f t="shared" si="1484"/>
        <v/>
      </c>
      <c r="IK92" s="552" t="str">
        <f t="shared" si="1484"/>
        <v/>
      </c>
      <c r="IL92" s="552" t="str">
        <f t="shared" si="1484"/>
        <v/>
      </c>
      <c r="IM92" s="552" t="str">
        <f t="shared" si="1484"/>
        <v/>
      </c>
      <c r="IN92" s="552" t="str">
        <f t="shared" si="1484"/>
        <v/>
      </c>
      <c r="IO92" s="552" t="str">
        <f t="shared" si="1484"/>
        <v/>
      </c>
      <c r="IP92" s="552" t="str">
        <f t="shared" si="1484"/>
        <v/>
      </c>
      <c r="IQ92" s="552" t="str">
        <f t="shared" si="1484"/>
        <v/>
      </c>
      <c r="IR92" s="552" t="str">
        <f t="shared" si="1484"/>
        <v/>
      </c>
      <c r="IS92" s="552">
        <f t="shared" si="1484"/>
        <v>24198.868000000002</v>
      </c>
      <c r="IT92" s="552" t="str">
        <f t="shared" si="1484"/>
        <v/>
      </c>
      <c r="IU92" s="229"/>
      <c r="IV92" s="552" t="str">
        <f t="shared" si="1187"/>
        <v/>
      </c>
      <c r="IW92" s="552" t="str">
        <f t="shared" si="1188"/>
        <v/>
      </c>
      <c r="IX92" s="552" t="str">
        <f t="shared" si="1189"/>
        <v/>
      </c>
      <c r="IY92" s="552" t="str">
        <f t="shared" si="1190"/>
        <v/>
      </c>
      <c r="IZ92" s="552" t="str">
        <f t="shared" si="1191"/>
        <v/>
      </c>
      <c r="JA92" s="552" t="str">
        <f t="shared" si="1192"/>
        <v/>
      </c>
      <c r="JB92" s="552" t="str">
        <f t="shared" si="1193"/>
        <v/>
      </c>
      <c r="JC92" s="552" t="str">
        <f t="shared" si="1194"/>
        <v/>
      </c>
      <c r="JD92" s="552" t="str">
        <f t="shared" si="1195"/>
        <v/>
      </c>
      <c r="JE92" s="552" t="str">
        <f t="shared" si="1196"/>
        <v/>
      </c>
      <c r="JF92" s="552" t="str">
        <f t="shared" si="1197"/>
        <v/>
      </c>
      <c r="JG92" s="552" t="str">
        <f t="shared" si="1198"/>
        <v/>
      </c>
      <c r="JH92" s="552">
        <f t="shared" si="1199"/>
        <v>0</v>
      </c>
      <c r="JI92" s="552" t="str">
        <f t="shared" si="1200"/>
        <v/>
      </c>
      <c r="JJ92" s="229"/>
      <c r="JK92" s="552" t="str">
        <f t="shared" ref="JK92:JX92" si="1485">IF(AND($I92&lt;&gt;""),IF(AND($O92&gt;JJ$8,$O92&lt;=JK$8),$M92,""),"")</f>
        <v/>
      </c>
      <c r="JL92" s="552" t="str">
        <f t="shared" si="1485"/>
        <v/>
      </c>
      <c r="JM92" s="552" t="str">
        <f t="shared" si="1485"/>
        <v/>
      </c>
      <c r="JN92" s="552" t="str">
        <f t="shared" si="1485"/>
        <v/>
      </c>
      <c r="JO92" s="552" t="str">
        <f t="shared" si="1485"/>
        <v/>
      </c>
      <c r="JP92" s="552" t="str">
        <f t="shared" si="1485"/>
        <v/>
      </c>
      <c r="JQ92" s="552" t="str">
        <f t="shared" si="1485"/>
        <v/>
      </c>
      <c r="JR92" s="552" t="str">
        <f t="shared" si="1485"/>
        <v/>
      </c>
      <c r="JS92" s="552" t="str">
        <f t="shared" si="1485"/>
        <v/>
      </c>
      <c r="JT92" s="552" t="str">
        <f t="shared" si="1485"/>
        <v/>
      </c>
      <c r="JU92" s="552" t="str">
        <f t="shared" si="1485"/>
        <v/>
      </c>
      <c r="JV92" s="552" t="str">
        <f t="shared" si="1485"/>
        <v/>
      </c>
      <c r="JW92" s="552">
        <f t="shared" si="1485"/>
        <v>0</v>
      </c>
      <c r="JX92" s="552" t="str">
        <f t="shared" si="1485"/>
        <v/>
      </c>
      <c r="JY92" s="229"/>
      <c r="JZ92" s="552" t="str">
        <f t="shared" ref="JZ92:KM92" si="1486">IF(AND($I92&lt;&gt;""),IF(AND($O92&gt;JY$8,$O92&lt;=JZ$8),$N92,""),"")</f>
        <v/>
      </c>
      <c r="KA92" s="552" t="str">
        <f t="shared" si="1486"/>
        <v/>
      </c>
      <c r="KB92" s="552" t="str">
        <f t="shared" si="1486"/>
        <v/>
      </c>
      <c r="KC92" s="552" t="str">
        <f t="shared" si="1486"/>
        <v/>
      </c>
      <c r="KD92" s="552" t="str">
        <f t="shared" si="1486"/>
        <v/>
      </c>
      <c r="KE92" s="552" t="str">
        <f t="shared" si="1486"/>
        <v/>
      </c>
      <c r="KF92" s="552" t="str">
        <f t="shared" si="1486"/>
        <v/>
      </c>
      <c r="KG92" s="552" t="str">
        <f t="shared" si="1486"/>
        <v/>
      </c>
      <c r="KH92" s="552" t="str">
        <f t="shared" si="1486"/>
        <v/>
      </c>
      <c r="KI92" s="552" t="str">
        <f t="shared" si="1486"/>
        <v/>
      </c>
      <c r="KJ92" s="552" t="str">
        <f t="shared" si="1486"/>
        <v/>
      </c>
      <c r="KK92" s="552" t="str">
        <f t="shared" si="1486"/>
        <v/>
      </c>
      <c r="KL92" s="552">
        <f t="shared" si="1486"/>
        <v>0</v>
      </c>
      <c r="KM92" s="552" t="str">
        <f t="shared" si="1486"/>
        <v/>
      </c>
    </row>
    <row r="93" spans="2:299" ht="18" customHeight="1" x14ac:dyDescent="0.25">
      <c r="B93" s="551">
        <f t="shared" si="1151"/>
        <v>4920</v>
      </c>
      <c r="C93" s="269">
        <v>224</v>
      </c>
      <c r="D93" s="269" t="s">
        <v>75</v>
      </c>
      <c r="E93" s="269">
        <v>0</v>
      </c>
      <c r="F93" s="269">
        <v>268</v>
      </c>
      <c r="G93" s="269" t="s">
        <v>75</v>
      </c>
      <c r="H93" s="269">
        <v>0</v>
      </c>
      <c r="I93" s="269" t="s">
        <v>1837</v>
      </c>
      <c r="J93" s="269" t="s">
        <v>568</v>
      </c>
      <c r="K93" s="546">
        <f>VLOOKUP(I93,'[200] 5.0 - Rebaixos'!A:M,11,FALSE)</f>
        <v>11792</v>
      </c>
      <c r="L93" s="546"/>
      <c r="M93" s="546"/>
      <c r="N93" s="546"/>
      <c r="O93" s="547">
        <f t="shared" si="1152"/>
        <v>0.82000000000000006</v>
      </c>
      <c r="P93" s="547">
        <f t="shared" si="1171"/>
        <v>9669.44</v>
      </c>
      <c r="Q93" s="269">
        <v>286</v>
      </c>
      <c r="R93" s="269" t="s">
        <v>75</v>
      </c>
      <c r="S93" s="269">
        <v>0</v>
      </c>
      <c r="T93" s="269">
        <v>286</v>
      </c>
      <c r="U93" s="269" t="s">
        <v>75</v>
      </c>
      <c r="V93" s="269">
        <v>0</v>
      </c>
      <c r="W93" s="548"/>
      <c r="X93" s="548" t="s">
        <v>460</v>
      </c>
      <c r="Y93" s="269"/>
      <c r="Z93" s="546">
        <v>1.3</v>
      </c>
      <c r="AA93" s="546">
        <f t="shared" si="1153"/>
        <v>9070.7692307692305</v>
      </c>
      <c r="AB93" s="549" t="s">
        <v>717</v>
      </c>
      <c r="AC93" s="37" t="str">
        <f t="shared" si="1237"/>
        <v>BFN</v>
      </c>
      <c r="AD93" s="9" t="str">
        <f t="shared" si="1238"/>
        <v>RCD</v>
      </c>
      <c r="AE93" s="552" t="str">
        <f>IF(AND($I93&lt;&gt;"",$AD93="CL"),IF(AND($O93&gt;#REF!,$O93&lt;=AN$8),$K93,""),"")</f>
        <v/>
      </c>
      <c r="AF93" s="552" t="str">
        <f t="shared" si="1239"/>
        <v/>
      </c>
      <c r="AG93" s="552" t="str">
        <f t="shared" si="1240"/>
        <v/>
      </c>
      <c r="AH93" s="552" t="str">
        <f t="shared" si="1241"/>
        <v/>
      </c>
      <c r="AI93" s="552" t="str">
        <f t="shared" si="1242"/>
        <v/>
      </c>
      <c r="AJ93" s="552" t="str">
        <f t="shared" si="1243"/>
        <v/>
      </c>
      <c r="AK93" s="552" t="str">
        <f t="shared" si="1244"/>
        <v/>
      </c>
      <c r="AL93" s="552" t="str">
        <f t="shared" si="1245"/>
        <v/>
      </c>
      <c r="AM93" s="37">
        <f t="shared" si="1099"/>
        <v>0</v>
      </c>
      <c r="AN93" s="552" t="str">
        <f t="shared" ref="AN93:BA93" si="1487">IF(AND($I93&lt;&gt;"",$AD93="C"),IF(AND($O93&gt;AM$8,$O93&lt;=AN$8),$K93,""),"")</f>
        <v/>
      </c>
      <c r="AO93" s="552" t="str">
        <f t="shared" si="1487"/>
        <v/>
      </c>
      <c r="AP93" s="552" t="str">
        <f t="shared" si="1487"/>
        <v/>
      </c>
      <c r="AQ93" s="552" t="str">
        <f t="shared" si="1487"/>
        <v/>
      </c>
      <c r="AR93" s="552" t="str">
        <f t="shared" si="1487"/>
        <v/>
      </c>
      <c r="AS93" s="552" t="str">
        <f t="shared" si="1487"/>
        <v/>
      </c>
      <c r="AT93" s="552" t="str">
        <f t="shared" si="1487"/>
        <v/>
      </c>
      <c r="AU93" s="552" t="str">
        <f t="shared" si="1487"/>
        <v/>
      </c>
      <c r="AV93" s="552" t="str">
        <f t="shared" si="1487"/>
        <v/>
      </c>
      <c r="AW93" s="552" t="str">
        <f t="shared" si="1487"/>
        <v/>
      </c>
      <c r="AX93" s="552" t="str">
        <f t="shared" si="1487"/>
        <v/>
      </c>
      <c r="AY93" s="552" t="str">
        <f t="shared" si="1487"/>
        <v/>
      </c>
      <c r="AZ93" s="552" t="str">
        <f t="shared" si="1487"/>
        <v/>
      </c>
      <c r="BA93" s="552" t="str">
        <f t="shared" si="1487"/>
        <v/>
      </c>
      <c r="BB93" s="229"/>
      <c r="BC93" s="552" t="str">
        <f t="shared" ref="BC93:BP93" si="1488">IF(AND($I93&lt;&gt;"",$AD93="C"),IF(AND($O93&gt;BB$8,$O93&lt;=BC$8),$L93,""),"")</f>
        <v/>
      </c>
      <c r="BD93" s="552" t="str">
        <f t="shared" si="1488"/>
        <v/>
      </c>
      <c r="BE93" s="552" t="str">
        <f t="shared" si="1488"/>
        <v/>
      </c>
      <c r="BF93" s="552" t="str">
        <f t="shared" si="1488"/>
        <v/>
      </c>
      <c r="BG93" s="552" t="str">
        <f t="shared" si="1488"/>
        <v/>
      </c>
      <c r="BH93" s="552" t="str">
        <f t="shared" si="1488"/>
        <v/>
      </c>
      <c r="BI93" s="552" t="str">
        <f t="shared" si="1488"/>
        <v/>
      </c>
      <c r="BJ93" s="552" t="str">
        <f t="shared" si="1488"/>
        <v/>
      </c>
      <c r="BK93" s="552" t="str">
        <f t="shared" si="1488"/>
        <v/>
      </c>
      <c r="BL93" s="552" t="str">
        <f t="shared" si="1488"/>
        <v/>
      </c>
      <c r="BM93" s="552" t="str">
        <f t="shared" si="1488"/>
        <v/>
      </c>
      <c r="BN93" s="552" t="str">
        <f t="shared" si="1488"/>
        <v/>
      </c>
      <c r="BO93" s="552" t="str">
        <f t="shared" si="1488"/>
        <v/>
      </c>
      <c r="BP93" s="552" t="str">
        <f t="shared" si="1488"/>
        <v/>
      </c>
      <c r="BR93" s="552" t="str">
        <f t="shared" ref="BR93:CC93" si="1489">IF(AND($I93&lt;&gt;"",$AD93="C"),IF(AND($O93&gt;BQ$8,$O93&lt;=BR$8),$M93,""),"")</f>
        <v/>
      </c>
      <c r="BS93" s="552" t="str">
        <f t="shared" si="1489"/>
        <v/>
      </c>
      <c r="BT93" s="552" t="str">
        <f t="shared" si="1489"/>
        <v/>
      </c>
      <c r="BU93" s="552" t="str">
        <f t="shared" si="1489"/>
        <v/>
      </c>
      <c r="BV93" s="552" t="str">
        <f t="shared" si="1489"/>
        <v/>
      </c>
      <c r="BW93" s="552" t="str">
        <f t="shared" si="1489"/>
        <v/>
      </c>
      <c r="BX93" s="552" t="str">
        <f t="shared" si="1489"/>
        <v/>
      </c>
      <c r="BY93" s="552" t="str">
        <f t="shared" si="1489"/>
        <v/>
      </c>
      <c r="BZ93" s="552" t="str">
        <f t="shared" si="1489"/>
        <v/>
      </c>
      <c r="CA93" s="552" t="str">
        <f t="shared" si="1489"/>
        <v/>
      </c>
      <c r="CB93" s="552" t="str">
        <f t="shared" si="1489"/>
        <v/>
      </c>
      <c r="CC93" s="552" t="str">
        <f t="shared" si="1489"/>
        <v/>
      </c>
      <c r="CD93" s="229"/>
      <c r="CE93" s="552" t="str">
        <f t="shared" ref="CE93:CK93" si="1490">IF(AND($I93&lt;&gt;"",$AD93="SM"),IF(AND($O93&gt;CD$8,$O93&lt;=CE$8),$N93,""),"")</f>
        <v/>
      </c>
      <c r="CF93" s="552" t="str">
        <f t="shared" si="1490"/>
        <v/>
      </c>
      <c r="CG93" s="552" t="str">
        <f t="shared" si="1490"/>
        <v/>
      </c>
      <c r="CH93" s="552" t="str">
        <f t="shared" si="1490"/>
        <v/>
      </c>
      <c r="CI93" s="552" t="str">
        <f t="shared" si="1490"/>
        <v/>
      </c>
      <c r="CJ93" s="552" t="str">
        <f t="shared" si="1490"/>
        <v/>
      </c>
      <c r="CK93" s="552" t="str">
        <f t="shared" si="1490"/>
        <v/>
      </c>
      <c r="CM93" s="553" t="str">
        <f t="shared" ref="CM93:CZ93" si="1491">IF(AND($I93&lt;&gt;"",OR($AD93="ELE",$AD93="ELD",$AD93="CX")),IF(AND($O93&gt;CL$8,$O93&lt;=CM$8),$K93,""),"")</f>
        <v/>
      </c>
      <c r="CN93" s="553" t="str">
        <f t="shared" si="1491"/>
        <v/>
      </c>
      <c r="CO93" s="553" t="str">
        <f t="shared" si="1491"/>
        <v/>
      </c>
      <c r="CP93" s="553" t="str">
        <f t="shared" si="1491"/>
        <v/>
      </c>
      <c r="CQ93" s="553" t="str">
        <f t="shared" si="1491"/>
        <v/>
      </c>
      <c r="CR93" s="553" t="str">
        <f t="shared" si="1491"/>
        <v/>
      </c>
      <c r="CS93" s="553" t="str">
        <f t="shared" si="1491"/>
        <v/>
      </c>
      <c r="CT93" s="553" t="str">
        <f t="shared" si="1491"/>
        <v/>
      </c>
      <c r="CU93" s="553" t="str">
        <f t="shared" si="1491"/>
        <v/>
      </c>
      <c r="CV93" s="553" t="str">
        <f t="shared" si="1491"/>
        <v/>
      </c>
      <c r="CW93" s="553" t="str">
        <f t="shared" si="1491"/>
        <v/>
      </c>
      <c r="CX93" s="553" t="str">
        <f t="shared" si="1491"/>
        <v/>
      </c>
      <c r="CY93" s="553" t="str">
        <f t="shared" si="1491"/>
        <v/>
      </c>
      <c r="CZ93" s="553" t="str">
        <f t="shared" si="1491"/>
        <v/>
      </c>
      <c r="DB93" s="553" t="str">
        <f t="shared" ref="DB93:DO93" si="1492">IF(AND($W93&lt;&gt;"",$AB93="CF"),IF(AND($O93&gt;DA$8,$O93&lt;=DB$8),$AA93,""),"")</f>
        <v/>
      </c>
      <c r="DC93" s="553" t="str">
        <f t="shared" si="1492"/>
        <v/>
      </c>
      <c r="DD93" s="553" t="str">
        <f t="shared" si="1492"/>
        <v/>
      </c>
      <c r="DE93" s="553" t="str">
        <f t="shared" si="1492"/>
        <v/>
      </c>
      <c r="DF93" s="553" t="str">
        <f t="shared" si="1492"/>
        <v/>
      </c>
      <c r="DG93" s="553" t="str">
        <f t="shared" si="1492"/>
        <v/>
      </c>
      <c r="DH93" s="553" t="str">
        <f t="shared" si="1492"/>
        <v/>
      </c>
      <c r="DI93" s="553" t="str">
        <f t="shared" si="1492"/>
        <v/>
      </c>
      <c r="DJ93" s="553" t="str">
        <f t="shared" si="1492"/>
        <v/>
      </c>
      <c r="DK93" s="553" t="str">
        <f t="shared" si="1492"/>
        <v/>
      </c>
      <c r="DL93" s="553" t="str">
        <f t="shared" si="1492"/>
        <v/>
      </c>
      <c r="DM93" s="553" t="str">
        <f t="shared" si="1492"/>
        <v/>
      </c>
      <c r="DN93" s="553" t="str">
        <f t="shared" si="1492"/>
        <v/>
      </c>
      <c r="DO93" s="553" t="str">
        <f t="shared" si="1492"/>
        <v/>
      </c>
      <c r="DQ93" s="553" t="str">
        <f t="shared" ref="DQ93:ED93" si="1493">IF(AND($W93&lt;&gt;"",$AB93="CA"),IF(AND($O93&gt;DP$8,$O93&lt;=DQ$8),$AA93,""),"")</f>
        <v/>
      </c>
      <c r="DR93" s="553" t="str">
        <f t="shared" si="1493"/>
        <v/>
      </c>
      <c r="DS93" s="553" t="str">
        <f t="shared" si="1493"/>
        <v/>
      </c>
      <c r="DT93" s="553" t="str">
        <f t="shared" si="1493"/>
        <v/>
      </c>
      <c r="DU93" s="553" t="str">
        <f t="shared" si="1493"/>
        <v/>
      </c>
      <c r="DV93" s="553" t="str">
        <f t="shared" si="1493"/>
        <v/>
      </c>
      <c r="DW93" s="553" t="str">
        <f t="shared" si="1493"/>
        <v/>
      </c>
      <c r="DX93" s="553" t="str">
        <f t="shared" si="1493"/>
        <v/>
      </c>
      <c r="DY93" s="553" t="str">
        <f t="shared" si="1493"/>
        <v/>
      </c>
      <c r="DZ93" s="553" t="str">
        <f t="shared" si="1493"/>
        <v/>
      </c>
      <c r="EA93" s="553" t="str">
        <f t="shared" si="1493"/>
        <v/>
      </c>
      <c r="EB93" s="553" t="str">
        <f t="shared" si="1493"/>
        <v/>
      </c>
      <c r="EC93" s="553" t="str">
        <f t="shared" si="1493"/>
        <v/>
      </c>
      <c r="ED93" s="553" t="str">
        <f t="shared" si="1493"/>
        <v/>
      </c>
      <c r="EF93" s="553" t="str">
        <f t="shared" ref="EF93:ES93" si="1494">IF($AC93="BFC",IF(AND($O93&gt;EE$8,$O93&lt;=EF$8),$AA93,""),"")</f>
        <v/>
      </c>
      <c r="EG93" s="553" t="str">
        <f t="shared" si="1494"/>
        <v/>
      </c>
      <c r="EH93" s="553" t="str">
        <f t="shared" si="1494"/>
        <v/>
      </c>
      <c r="EI93" s="553" t="str">
        <f t="shared" si="1494"/>
        <v/>
      </c>
      <c r="EJ93" s="553" t="str">
        <f t="shared" si="1494"/>
        <v/>
      </c>
      <c r="EK93" s="553" t="str">
        <f t="shared" si="1494"/>
        <v/>
      </c>
      <c r="EL93" s="553" t="str">
        <f t="shared" si="1494"/>
        <v/>
      </c>
      <c r="EM93" s="553" t="str">
        <f t="shared" si="1494"/>
        <v/>
      </c>
      <c r="EN93" s="553" t="str">
        <f t="shared" si="1494"/>
        <v/>
      </c>
      <c r="EO93" s="553" t="str">
        <f t="shared" si="1494"/>
        <v/>
      </c>
      <c r="EP93" s="553" t="str">
        <f t="shared" si="1494"/>
        <v/>
      </c>
      <c r="EQ93" s="553" t="str">
        <f t="shared" si="1494"/>
        <v/>
      </c>
      <c r="ER93" s="553" t="str">
        <f t="shared" si="1494"/>
        <v/>
      </c>
      <c r="ES93" s="553" t="str">
        <f t="shared" si="1494"/>
        <v/>
      </c>
      <c r="EU93" s="553" t="str">
        <f t="shared" ref="EU93:FH93" si="1495">IF($AC93="BFN",IF(AND($O93&gt;ET$8,$O93&lt;=EU$8),$AA93,""),"")</f>
        <v/>
      </c>
      <c r="EV93" s="553" t="str">
        <f t="shared" si="1495"/>
        <v/>
      </c>
      <c r="EW93" s="553" t="str">
        <f t="shared" si="1495"/>
        <v/>
      </c>
      <c r="EX93" s="553" t="str">
        <f t="shared" si="1495"/>
        <v/>
      </c>
      <c r="EY93" s="553" t="str">
        <f t="shared" si="1495"/>
        <v/>
      </c>
      <c r="EZ93" s="553">
        <f t="shared" si="1495"/>
        <v>9070.7692307692305</v>
      </c>
      <c r="FA93" s="553" t="str">
        <f t="shared" si="1495"/>
        <v/>
      </c>
      <c r="FB93" s="553" t="str">
        <f t="shared" si="1495"/>
        <v/>
      </c>
      <c r="FC93" s="553" t="str">
        <f t="shared" si="1495"/>
        <v/>
      </c>
      <c r="FD93" s="553" t="str">
        <f t="shared" si="1495"/>
        <v/>
      </c>
      <c r="FE93" s="553" t="str">
        <f t="shared" si="1495"/>
        <v/>
      </c>
      <c r="FF93" s="553" t="str">
        <f t="shared" si="1495"/>
        <v/>
      </c>
      <c r="FG93" s="553" t="str">
        <f t="shared" si="1495"/>
        <v/>
      </c>
      <c r="FH93" s="553" t="str">
        <f t="shared" si="1495"/>
        <v/>
      </c>
      <c r="FJ93" s="553" t="str">
        <f t="shared" ref="FJ93:FW93" si="1496">IF(AND($I93&lt;&gt;"",$AD93="RCS"),IF(AND($O93&gt;FI$8,$O93&lt;=FJ$8),SUM($K93:$M93),""),"")</f>
        <v/>
      </c>
      <c r="FK93" s="553" t="str">
        <f t="shared" si="1496"/>
        <v/>
      </c>
      <c r="FL93" s="553" t="str">
        <f t="shared" si="1496"/>
        <v/>
      </c>
      <c r="FM93" s="553" t="str">
        <f t="shared" si="1496"/>
        <v/>
      </c>
      <c r="FN93" s="553" t="str">
        <f t="shared" si="1496"/>
        <v/>
      </c>
      <c r="FO93" s="553" t="str">
        <f t="shared" si="1496"/>
        <v/>
      </c>
      <c r="FP93" s="553" t="str">
        <f t="shared" si="1496"/>
        <v/>
      </c>
      <c r="FQ93" s="553" t="str">
        <f t="shared" si="1496"/>
        <v/>
      </c>
      <c r="FR93" s="553" t="str">
        <f t="shared" si="1496"/>
        <v/>
      </c>
      <c r="FS93" s="553" t="str">
        <f t="shared" si="1496"/>
        <v/>
      </c>
      <c r="FT93" s="553" t="str">
        <f t="shared" si="1496"/>
        <v/>
      </c>
      <c r="FU93" s="553" t="str">
        <f t="shared" si="1496"/>
        <v/>
      </c>
      <c r="FV93" s="553" t="str">
        <f t="shared" si="1496"/>
        <v/>
      </c>
      <c r="FW93" s="553" t="str">
        <f t="shared" si="1496"/>
        <v/>
      </c>
      <c r="FY93" s="553" t="str">
        <f t="shared" ref="FY93:GL93" si="1497">IF(AND($I93&lt;&gt;"",$AD93="REC"),IF(AND($O93&gt;FX$8,$O93&lt;=FY$8),SUM($K93:$M93),""),"")</f>
        <v/>
      </c>
      <c r="FZ93" s="553" t="str">
        <f t="shared" si="1497"/>
        <v/>
      </c>
      <c r="GA93" s="553" t="str">
        <f t="shared" si="1497"/>
        <v/>
      </c>
      <c r="GB93" s="553" t="str">
        <f t="shared" si="1497"/>
        <v/>
      </c>
      <c r="GC93" s="553" t="str">
        <f t="shared" si="1497"/>
        <v/>
      </c>
      <c r="GD93" s="553" t="str">
        <f t="shared" si="1497"/>
        <v/>
      </c>
      <c r="GE93" s="553" t="str">
        <f t="shared" si="1497"/>
        <v/>
      </c>
      <c r="GF93" s="553" t="str">
        <f t="shared" si="1497"/>
        <v/>
      </c>
      <c r="GG93" s="553" t="str">
        <f t="shared" si="1497"/>
        <v/>
      </c>
      <c r="GH93" s="553" t="str">
        <f t="shared" si="1497"/>
        <v/>
      </c>
      <c r="GI93" s="553" t="str">
        <f t="shared" si="1497"/>
        <v/>
      </c>
      <c r="GJ93" s="553" t="str">
        <f t="shared" si="1497"/>
        <v/>
      </c>
      <c r="GK93" s="553" t="str">
        <f t="shared" si="1497"/>
        <v/>
      </c>
      <c r="GL93" s="553" t="str">
        <f t="shared" si="1497"/>
        <v/>
      </c>
      <c r="GN93" s="553" t="str">
        <f t="shared" ref="GN93:HA93" si="1498">IF(AND($I93&lt;&gt;"",$AD93="RBA"),IF(AND($O93&gt;GM$8,$O93&lt;=GN$8),SUM($K93:$M93),""),"")</f>
        <v/>
      </c>
      <c r="GO93" s="553" t="str">
        <f t="shared" si="1498"/>
        <v/>
      </c>
      <c r="GP93" s="553" t="str">
        <f t="shared" si="1498"/>
        <v/>
      </c>
      <c r="GQ93" s="553" t="str">
        <f t="shared" si="1498"/>
        <v/>
      </c>
      <c r="GR93" s="553" t="str">
        <f t="shared" si="1498"/>
        <v/>
      </c>
      <c r="GS93" s="553" t="str">
        <f t="shared" si="1498"/>
        <v/>
      </c>
      <c r="GT93" s="553" t="str">
        <f t="shared" si="1498"/>
        <v/>
      </c>
      <c r="GU93" s="553" t="str">
        <f t="shared" si="1498"/>
        <v/>
      </c>
      <c r="GV93" s="553" t="str">
        <f t="shared" si="1498"/>
        <v/>
      </c>
      <c r="GW93" s="553" t="str">
        <f t="shared" si="1498"/>
        <v/>
      </c>
      <c r="GX93" s="553" t="str">
        <f t="shared" si="1498"/>
        <v/>
      </c>
      <c r="GY93" s="553" t="str">
        <f t="shared" si="1498"/>
        <v/>
      </c>
      <c r="GZ93" s="553" t="str">
        <f t="shared" si="1498"/>
        <v/>
      </c>
      <c r="HA93" s="553" t="str">
        <f t="shared" si="1498"/>
        <v/>
      </c>
      <c r="HC93" s="553" t="str">
        <f t="shared" ref="HC93:HP93" si="1499">IF(AND($I93&lt;&gt;"",$AD93="RBS"),IF(AND($O93&gt;HB$8,$O93&lt;=HC$8),SUM($K93:$M93),""),"")</f>
        <v/>
      </c>
      <c r="HD93" s="553" t="str">
        <f t="shared" si="1499"/>
        <v/>
      </c>
      <c r="HE93" s="553" t="str">
        <f t="shared" si="1499"/>
        <v/>
      </c>
      <c r="HF93" s="553" t="str">
        <f t="shared" si="1499"/>
        <v/>
      </c>
      <c r="HG93" s="553" t="str">
        <f t="shared" si="1499"/>
        <v/>
      </c>
      <c r="HH93" s="553" t="str">
        <f t="shared" si="1499"/>
        <v/>
      </c>
      <c r="HI93" s="553" t="str">
        <f t="shared" si="1499"/>
        <v/>
      </c>
      <c r="HJ93" s="553" t="str">
        <f t="shared" si="1499"/>
        <v/>
      </c>
      <c r="HK93" s="553" t="str">
        <f t="shared" si="1499"/>
        <v/>
      </c>
      <c r="HL93" s="553" t="str">
        <f t="shared" si="1499"/>
        <v/>
      </c>
      <c r="HM93" s="553" t="str">
        <f t="shared" si="1499"/>
        <v/>
      </c>
      <c r="HN93" s="553" t="str">
        <f t="shared" si="1499"/>
        <v/>
      </c>
      <c r="HO93" s="553" t="str">
        <f t="shared" si="1499"/>
        <v/>
      </c>
      <c r="HP93" s="553" t="str">
        <f t="shared" si="1499"/>
        <v/>
      </c>
      <c r="HR93" s="553" t="str">
        <f t="shared" ref="HR93:IE93" si="1500">IF(AND($I93&lt;&gt;"",$AD93="RCD"),IF(AND($O93&gt;HQ$8,$O93&lt;=HR$8),SUM($K93:$M93),""),"")</f>
        <v/>
      </c>
      <c r="HS93" s="553" t="str">
        <f t="shared" si="1500"/>
        <v/>
      </c>
      <c r="HT93" s="553" t="str">
        <f t="shared" si="1500"/>
        <v/>
      </c>
      <c r="HU93" s="553" t="str">
        <f t="shared" si="1500"/>
        <v/>
      </c>
      <c r="HV93" s="553" t="str">
        <f t="shared" si="1500"/>
        <v/>
      </c>
      <c r="HW93" s="553">
        <f t="shared" si="1500"/>
        <v>11792</v>
      </c>
      <c r="HX93" s="553" t="str">
        <f t="shared" si="1500"/>
        <v/>
      </c>
      <c r="HY93" s="553" t="str">
        <f t="shared" si="1500"/>
        <v/>
      </c>
      <c r="HZ93" s="553" t="str">
        <f t="shared" si="1500"/>
        <v/>
      </c>
      <c r="IA93" s="553" t="str">
        <f t="shared" si="1500"/>
        <v/>
      </c>
      <c r="IB93" s="553" t="str">
        <f t="shared" si="1500"/>
        <v/>
      </c>
      <c r="IC93" s="553" t="str">
        <f t="shared" si="1500"/>
        <v/>
      </c>
      <c r="ID93" s="553" t="str">
        <f t="shared" si="1500"/>
        <v/>
      </c>
      <c r="IE93" s="553" t="str">
        <f t="shared" si="1500"/>
        <v/>
      </c>
      <c r="IG93" s="552" t="str">
        <f t="shared" ref="IG93:IT93" si="1501">IF(AND($I93&lt;&gt;""),IF(AND($O93&gt;IF$8,$O93&lt;=IG$8),$K93,""),"")</f>
        <v/>
      </c>
      <c r="IH93" s="552" t="str">
        <f t="shared" si="1501"/>
        <v/>
      </c>
      <c r="II93" s="552" t="str">
        <f t="shared" si="1501"/>
        <v/>
      </c>
      <c r="IJ93" s="552" t="str">
        <f t="shared" si="1501"/>
        <v/>
      </c>
      <c r="IK93" s="552" t="str">
        <f t="shared" si="1501"/>
        <v/>
      </c>
      <c r="IL93" s="552">
        <f t="shared" si="1501"/>
        <v>11792</v>
      </c>
      <c r="IM93" s="552" t="str">
        <f t="shared" si="1501"/>
        <v/>
      </c>
      <c r="IN93" s="552" t="str">
        <f t="shared" si="1501"/>
        <v/>
      </c>
      <c r="IO93" s="552" t="str">
        <f t="shared" si="1501"/>
        <v/>
      </c>
      <c r="IP93" s="552" t="str">
        <f t="shared" si="1501"/>
        <v/>
      </c>
      <c r="IQ93" s="552" t="str">
        <f t="shared" si="1501"/>
        <v/>
      </c>
      <c r="IR93" s="552" t="str">
        <f t="shared" si="1501"/>
        <v/>
      </c>
      <c r="IS93" s="552" t="str">
        <f t="shared" si="1501"/>
        <v/>
      </c>
      <c r="IT93" s="552" t="str">
        <f t="shared" si="1501"/>
        <v/>
      </c>
      <c r="IU93" s="229"/>
      <c r="IV93" s="552" t="str">
        <f t="shared" si="1187"/>
        <v/>
      </c>
      <c r="IW93" s="552" t="str">
        <f t="shared" si="1188"/>
        <v/>
      </c>
      <c r="IX93" s="552" t="str">
        <f t="shared" si="1189"/>
        <v/>
      </c>
      <c r="IY93" s="552" t="str">
        <f t="shared" si="1190"/>
        <v/>
      </c>
      <c r="IZ93" s="552" t="str">
        <f t="shared" si="1191"/>
        <v/>
      </c>
      <c r="JA93" s="552">
        <f t="shared" si="1192"/>
        <v>0</v>
      </c>
      <c r="JB93" s="552" t="str">
        <f t="shared" si="1193"/>
        <v/>
      </c>
      <c r="JC93" s="552" t="str">
        <f t="shared" si="1194"/>
        <v/>
      </c>
      <c r="JD93" s="552" t="str">
        <f t="shared" si="1195"/>
        <v/>
      </c>
      <c r="JE93" s="552" t="str">
        <f t="shared" si="1196"/>
        <v/>
      </c>
      <c r="JF93" s="552" t="str">
        <f t="shared" si="1197"/>
        <v/>
      </c>
      <c r="JG93" s="552" t="str">
        <f t="shared" si="1198"/>
        <v/>
      </c>
      <c r="JH93" s="552" t="str">
        <f t="shared" si="1199"/>
        <v/>
      </c>
      <c r="JI93" s="552" t="str">
        <f t="shared" si="1200"/>
        <v/>
      </c>
      <c r="JJ93" s="229"/>
      <c r="JK93" s="552" t="str">
        <f t="shared" ref="JK93:JX93" si="1502">IF(AND($I93&lt;&gt;""),IF(AND($O93&gt;JJ$8,$O93&lt;=JK$8),$M93,""),"")</f>
        <v/>
      </c>
      <c r="JL93" s="552" t="str">
        <f t="shared" si="1502"/>
        <v/>
      </c>
      <c r="JM93" s="552" t="str">
        <f t="shared" si="1502"/>
        <v/>
      </c>
      <c r="JN93" s="552" t="str">
        <f t="shared" si="1502"/>
        <v/>
      </c>
      <c r="JO93" s="552" t="str">
        <f t="shared" si="1502"/>
        <v/>
      </c>
      <c r="JP93" s="552">
        <f t="shared" si="1502"/>
        <v>0</v>
      </c>
      <c r="JQ93" s="552" t="str">
        <f t="shared" si="1502"/>
        <v/>
      </c>
      <c r="JR93" s="552" t="str">
        <f t="shared" si="1502"/>
        <v/>
      </c>
      <c r="JS93" s="552" t="str">
        <f t="shared" si="1502"/>
        <v/>
      </c>
      <c r="JT93" s="552" t="str">
        <f t="shared" si="1502"/>
        <v/>
      </c>
      <c r="JU93" s="552" t="str">
        <f t="shared" si="1502"/>
        <v/>
      </c>
      <c r="JV93" s="552" t="str">
        <f t="shared" si="1502"/>
        <v/>
      </c>
      <c r="JW93" s="552" t="str">
        <f t="shared" si="1502"/>
        <v/>
      </c>
      <c r="JX93" s="552" t="str">
        <f t="shared" si="1502"/>
        <v/>
      </c>
      <c r="JY93" s="229"/>
      <c r="JZ93" s="552" t="str">
        <f t="shared" ref="JZ93:KM93" si="1503">IF(AND($I93&lt;&gt;""),IF(AND($O93&gt;JY$8,$O93&lt;=JZ$8),$N93,""),"")</f>
        <v/>
      </c>
      <c r="KA93" s="552" t="str">
        <f t="shared" si="1503"/>
        <v/>
      </c>
      <c r="KB93" s="552" t="str">
        <f t="shared" si="1503"/>
        <v/>
      </c>
      <c r="KC93" s="552" t="str">
        <f t="shared" si="1503"/>
        <v/>
      </c>
      <c r="KD93" s="552" t="str">
        <f t="shared" si="1503"/>
        <v/>
      </c>
      <c r="KE93" s="552">
        <f t="shared" si="1503"/>
        <v>0</v>
      </c>
      <c r="KF93" s="552" t="str">
        <f t="shared" si="1503"/>
        <v/>
      </c>
      <c r="KG93" s="552" t="str">
        <f t="shared" si="1503"/>
        <v/>
      </c>
      <c r="KH93" s="552" t="str">
        <f t="shared" si="1503"/>
        <v/>
      </c>
      <c r="KI93" s="552" t="str">
        <f t="shared" si="1503"/>
        <v/>
      </c>
      <c r="KJ93" s="552" t="str">
        <f t="shared" si="1503"/>
        <v/>
      </c>
      <c r="KK93" s="552" t="str">
        <f t="shared" si="1503"/>
        <v/>
      </c>
      <c r="KL93" s="552" t="str">
        <f t="shared" si="1503"/>
        <v/>
      </c>
      <c r="KM93" s="552" t="str">
        <f t="shared" si="1503"/>
        <v/>
      </c>
    </row>
    <row r="94" spans="2:299" ht="18" customHeight="1" x14ac:dyDescent="0.25">
      <c r="B94" s="551">
        <f t="shared" si="1151"/>
        <v>4970</v>
      </c>
      <c r="C94" s="269">
        <v>224</v>
      </c>
      <c r="D94" s="269" t="s">
        <v>75</v>
      </c>
      <c r="E94" s="269">
        <v>0</v>
      </c>
      <c r="F94" s="269">
        <v>273</v>
      </c>
      <c r="G94" s="269" t="s">
        <v>75</v>
      </c>
      <c r="H94" s="269">
        <v>0</v>
      </c>
      <c r="I94" s="269" t="s">
        <v>603</v>
      </c>
      <c r="J94" s="269" t="s">
        <v>568</v>
      </c>
      <c r="K94" s="546">
        <v>1229.0980000000004</v>
      </c>
      <c r="L94" s="546"/>
      <c r="M94" s="546"/>
      <c r="N94" s="546"/>
      <c r="O94" s="547">
        <v>0.51</v>
      </c>
      <c r="P94" s="547">
        <f t="shared" si="1171"/>
        <v>626.8399800000002</v>
      </c>
      <c r="Q94" s="269">
        <v>1</v>
      </c>
      <c r="R94" s="269" t="s">
        <v>75</v>
      </c>
      <c r="S94" s="269">
        <v>0</v>
      </c>
      <c r="T94" s="269">
        <v>2</v>
      </c>
      <c r="U94" s="269" t="s">
        <v>75</v>
      </c>
      <c r="V94" s="269">
        <v>0</v>
      </c>
      <c r="W94" s="548" t="s">
        <v>1830</v>
      </c>
      <c r="X94" s="269"/>
      <c r="Y94" s="269"/>
      <c r="Z94" s="546">
        <v>1.3</v>
      </c>
      <c r="AA94" s="546">
        <f t="shared" si="1153"/>
        <v>945.46000000000026</v>
      </c>
      <c r="AB94" s="549" t="s">
        <v>341</v>
      </c>
      <c r="AC94" s="37" t="str">
        <f t="shared" si="1237"/>
        <v>A</v>
      </c>
      <c r="AD94" s="9" t="str">
        <f t="shared" si="1238"/>
        <v>C</v>
      </c>
      <c r="AE94" s="552" t="str">
        <f>IF(AND($I94&lt;&gt;"",$AD94="CL"),IF(AND($O94&gt;#REF!,$O94&lt;=AN$8),$K94,""),"")</f>
        <v/>
      </c>
      <c r="AF94" s="552" t="str">
        <f t="shared" si="1239"/>
        <v/>
      </c>
      <c r="AG94" s="552" t="str">
        <f t="shared" si="1240"/>
        <v/>
      </c>
      <c r="AH94" s="552" t="str">
        <f t="shared" si="1241"/>
        <v/>
      </c>
      <c r="AI94" s="552" t="str">
        <f t="shared" si="1242"/>
        <v/>
      </c>
      <c r="AJ94" s="552" t="str">
        <f t="shared" si="1243"/>
        <v/>
      </c>
      <c r="AK94" s="552" t="str">
        <f t="shared" si="1244"/>
        <v/>
      </c>
      <c r="AL94" s="552" t="str">
        <f t="shared" si="1245"/>
        <v/>
      </c>
      <c r="AM94" s="37">
        <f t="shared" si="1099"/>
        <v>0</v>
      </c>
      <c r="AN94" s="552" t="str">
        <f t="shared" ref="AN94:BA94" si="1504">IF(AND($I94&lt;&gt;"",$AD94="C"),IF(AND($O94&gt;AM$8,$O94&lt;=AN$8),$K94,""),"")</f>
        <v/>
      </c>
      <c r="AO94" s="552" t="str">
        <f t="shared" si="1504"/>
        <v/>
      </c>
      <c r="AP94" s="552" t="str">
        <f t="shared" si="1504"/>
        <v/>
      </c>
      <c r="AQ94" s="552">
        <f t="shared" si="1504"/>
        <v>1229.0980000000004</v>
      </c>
      <c r="AR94" s="552" t="str">
        <f t="shared" si="1504"/>
        <v/>
      </c>
      <c r="AS94" s="552" t="str">
        <f t="shared" si="1504"/>
        <v/>
      </c>
      <c r="AT94" s="552" t="str">
        <f t="shared" si="1504"/>
        <v/>
      </c>
      <c r="AU94" s="552" t="str">
        <f t="shared" si="1504"/>
        <v/>
      </c>
      <c r="AV94" s="552" t="str">
        <f t="shared" si="1504"/>
        <v/>
      </c>
      <c r="AW94" s="552" t="str">
        <f t="shared" si="1504"/>
        <v/>
      </c>
      <c r="AX94" s="552" t="str">
        <f t="shared" si="1504"/>
        <v/>
      </c>
      <c r="AY94" s="552" t="str">
        <f t="shared" si="1504"/>
        <v/>
      </c>
      <c r="AZ94" s="552" t="str">
        <f t="shared" si="1504"/>
        <v/>
      </c>
      <c r="BA94" s="552" t="str">
        <f t="shared" si="1504"/>
        <v/>
      </c>
      <c r="BB94" s="229"/>
      <c r="BC94" s="552" t="str">
        <f t="shared" ref="BC94:BP94" si="1505">IF(AND($I94&lt;&gt;"",$AD94="C"),IF(AND($O94&gt;BB$8,$O94&lt;=BC$8),$L94,""),"")</f>
        <v/>
      </c>
      <c r="BD94" s="552" t="str">
        <f t="shared" si="1505"/>
        <v/>
      </c>
      <c r="BE94" s="552" t="str">
        <f t="shared" si="1505"/>
        <v/>
      </c>
      <c r="BF94" s="552">
        <f t="shared" si="1505"/>
        <v>0</v>
      </c>
      <c r="BG94" s="552" t="str">
        <f t="shared" si="1505"/>
        <v/>
      </c>
      <c r="BH94" s="552" t="str">
        <f t="shared" si="1505"/>
        <v/>
      </c>
      <c r="BI94" s="552" t="str">
        <f t="shared" si="1505"/>
        <v/>
      </c>
      <c r="BJ94" s="552" t="str">
        <f t="shared" si="1505"/>
        <v/>
      </c>
      <c r="BK94" s="552" t="str">
        <f t="shared" si="1505"/>
        <v/>
      </c>
      <c r="BL94" s="552" t="str">
        <f t="shared" si="1505"/>
        <v/>
      </c>
      <c r="BM94" s="552" t="str">
        <f t="shared" si="1505"/>
        <v/>
      </c>
      <c r="BN94" s="552" t="str">
        <f t="shared" si="1505"/>
        <v/>
      </c>
      <c r="BO94" s="552" t="str">
        <f t="shared" si="1505"/>
        <v/>
      </c>
      <c r="BP94" s="552" t="str">
        <f t="shared" si="1505"/>
        <v/>
      </c>
      <c r="BR94" s="552" t="str">
        <f t="shared" ref="BR94:CC94" si="1506">IF(AND($I94&lt;&gt;"",$AD94="C"),IF(AND($O94&gt;BQ$8,$O94&lt;=BR$8),$M94,""),"")</f>
        <v/>
      </c>
      <c r="BS94" s="552" t="str">
        <f t="shared" si="1506"/>
        <v/>
      </c>
      <c r="BT94" s="552" t="str">
        <f t="shared" si="1506"/>
        <v/>
      </c>
      <c r="BU94" s="552">
        <f t="shared" si="1506"/>
        <v>0</v>
      </c>
      <c r="BV94" s="552" t="str">
        <f t="shared" si="1506"/>
        <v/>
      </c>
      <c r="BW94" s="552" t="str">
        <f t="shared" si="1506"/>
        <v/>
      </c>
      <c r="BX94" s="552" t="str">
        <f t="shared" si="1506"/>
        <v/>
      </c>
      <c r="BY94" s="552" t="str">
        <f t="shared" si="1506"/>
        <v/>
      </c>
      <c r="BZ94" s="552" t="str">
        <f t="shared" si="1506"/>
        <v/>
      </c>
      <c r="CA94" s="552" t="str">
        <f t="shared" si="1506"/>
        <v/>
      </c>
      <c r="CB94" s="552" t="str">
        <f t="shared" si="1506"/>
        <v/>
      </c>
      <c r="CC94" s="552" t="str">
        <f t="shared" si="1506"/>
        <v/>
      </c>
      <c r="CD94" s="229"/>
      <c r="CE94" s="552" t="str">
        <f t="shared" ref="CE94:CK94" si="1507">IF(AND($I94&lt;&gt;"",$AD94="SM"),IF(AND($O94&gt;CD$8,$O94&lt;=CE$8),$N94,""),"")</f>
        <v/>
      </c>
      <c r="CF94" s="552" t="str">
        <f t="shared" si="1507"/>
        <v/>
      </c>
      <c r="CG94" s="552" t="str">
        <f t="shared" si="1507"/>
        <v/>
      </c>
      <c r="CH94" s="552" t="str">
        <f t="shared" si="1507"/>
        <v/>
      </c>
      <c r="CI94" s="552" t="str">
        <f t="shared" si="1507"/>
        <v/>
      </c>
      <c r="CJ94" s="552" t="str">
        <f t="shared" si="1507"/>
        <v/>
      </c>
      <c r="CK94" s="552" t="str">
        <f t="shared" si="1507"/>
        <v/>
      </c>
      <c r="CM94" s="553" t="str">
        <f t="shared" ref="CM94:CZ94" si="1508">IF(AND($I94&lt;&gt;"",OR($AD94="ELE",$AD94="ELD",$AD94="CX")),IF(AND($O94&gt;CL$8,$O94&lt;=CM$8),$K94,""),"")</f>
        <v/>
      </c>
      <c r="CN94" s="553" t="str">
        <f t="shared" si="1508"/>
        <v/>
      </c>
      <c r="CO94" s="553" t="str">
        <f t="shared" si="1508"/>
        <v/>
      </c>
      <c r="CP94" s="553" t="str">
        <f t="shared" si="1508"/>
        <v/>
      </c>
      <c r="CQ94" s="553" t="str">
        <f t="shared" si="1508"/>
        <v/>
      </c>
      <c r="CR94" s="553" t="str">
        <f t="shared" si="1508"/>
        <v/>
      </c>
      <c r="CS94" s="553" t="str">
        <f t="shared" si="1508"/>
        <v/>
      </c>
      <c r="CT94" s="553" t="str">
        <f t="shared" si="1508"/>
        <v/>
      </c>
      <c r="CU94" s="553" t="str">
        <f t="shared" si="1508"/>
        <v/>
      </c>
      <c r="CV94" s="553" t="str">
        <f t="shared" si="1508"/>
        <v/>
      </c>
      <c r="CW94" s="553" t="str">
        <f t="shared" si="1508"/>
        <v/>
      </c>
      <c r="CX94" s="553" t="str">
        <f t="shared" si="1508"/>
        <v/>
      </c>
      <c r="CY94" s="553" t="str">
        <f t="shared" si="1508"/>
        <v/>
      </c>
      <c r="CZ94" s="553" t="str">
        <f t="shared" si="1508"/>
        <v/>
      </c>
      <c r="DB94" s="553" t="str">
        <f t="shared" ref="DB94:DO94" si="1509">IF(AND($W94&lt;&gt;"",$AB94="CF"),IF(AND($O94&gt;DA$8,$O94&lt;=DB$8),$AA94,""),"")</f>
        <v/>
      </c>
      <c r="DC94" s="553" t="str">
        <f t="shared" si="1509"/>
        <v/>
      </c>
      <c r="DD94" s="553" t="str">
        <f t="shared" si="1509"/>
        <v/>
      </c>
      <c r="DE94" s="553" t="str">
        <f t="shared" si="1509"/>
        <v/>
      </c>
      <c r="DF94" s="553" t="str">
        <f t="shared" si="1509"/>
        <v/>
      </c>
      <c r="DG94" s="553" t="str">
        <f t="shared" si="1509"/>
        <v/>
      </c>
      <c r="DH94" s="553" t="str">
        <f t="shared" si="1509"/>
        <v/>
      </c>
      <c r="DI94" s="553" t="str">
        <f t="shared" si="1509"/>
        <v/>
      </c>
      <c r="DJ94" s="553" t="str">
        <f t="shared" si="1509"/>
        <v/>
      </c>
      <c r="DK94" s="553" t="str">
        <f t="shared" si="1509"/>
        <v/>
      </c>
      <c r="DL94" s="553" t="str">
        <f t="shared" si="1509"/>
        <v/>
      </c>
      <c r="DM94" s="553" t="str">
        <f t="shared" si="1509"/>
        <v/>
      </c>
      <c r="DN94" s="553" t="str">
        <f t="shared" si="1509"/>
        <v/>
      </c>
      <c r="DO94" s="553" t="str">
        <f t="shared" si="1509"/>
        <v/>
      </c>
      <c r="DQ94" s="553" t="str">
        <f t="shared" ref="DQ94:ED94" si="1510">IF(AND($W94&lt;&gt;"",$AB94="CA"),IF(AND($O94&gt;DP$8,$O94&lt;=DQ$8),$AA94,""),"")</f>
        <v/>
      </c>
      <c r="DR94" s="553" t="str">
        <f t="shared" si="1510"/>
        <v/>
      </c>
      <c r="DS94" s="553" t="str">
        <f t="shared" si="1510"/>
        <v/>
      </c>
      <c r="DT94" s="553">
        <f t="shared" si="1510"/>
        <v>945.46000000000026</v>
      </c>
      <c r="DU94" s="553" t="str">
        <f t="shared" si="1510"/>
        <v/>
      </c>
      <c r="DV94" s="553" t="str">
        <f t="shared" si="1510"/>
        <v/>
      </c>
      <c r="DW94" s="553" t="str">
        <f t="shared" si="1510"/>
        <v/>
      </c>
      <c r="DX94" s="553" t="str">
        <f t="shared" si="1510"/>
        <v/>
      </c>
      <c r="DY94" s="553" t="str">
        <f t="shared" si="1510"/>
        <v/>
      </c>
      <c r="DZ94" s="553" t="str">
        <f t="shared" si="1510"/>
        <v/>
      </c>
      <c r="EA94" s="553" t="str">
        <f t="shared" si="1510"/>
        <v/>
      </c>
      <c r="EB94" s="553" t="str">
        <f t="shared" si="1510"/>
        <v/>
      </c>
      <c r="EC94" s="553" t="str">
        <f t="shared" si="1510"/>
        <v/>
      </c>
      <c r="ED94" s="553" t="str">
        <f t="shared" si="1510"/>
        <v/>
      </c>
      <c r="EF94" s="553" t="str">
        <f t="shared" ref="EF94:ES94" si="1511">IF($AC94="BFC",IF(AND($O94&gt;EE$8,$O94&lt;=EF$8),$AA94,""),"")</f>
        <v/>
      </c>
      <c r="EG94" s="553" t="str">
        <f t="shared" si="1511"/>
        <v/>
      </c>
      <c r="EH94" s="553" t="str">
        <f t="shared" si="1511"/>
        <v/>
      </c>
      <c r="EI94" s="553" t="str">
        <f t="shared" si="1511"/>
        <v/>
      </c>
      <c r="EJ94" s="553" t="str">
        <f t="shared" si="1511"/>
        <v/>
      </c>
      <c r="EK94" s="553" t="str">
        <f t="shared" si="1511"/>
        <v/>
      </c>
      <c r="EL94" s="553" t="str">
        <f t="shared" si="1511"/>
        <v/>
      </c>
      <c r="EM94" s="553" t="str">
        <f t="shared" si="1511"/>
        <v/>
      </c>
      <c r="EN94" s="553" t="str">
        <f t="shared" si="1511"/>
        <v/>
      </c>
      <c r="EO94" s="553" t="str">
        <f t="shared" si="1511"/>
        <v/>
      </c>
      <c r="EP94" s="553" t="str">
        <f t="shared" si="1511"/>
        <v/>
      </c>
      <c r="EQ94" s="553" t="str">
        <f t="shared" si="1511"/>
        <v/>
      </c>
      <c r="ER94" s="553" t="str">
        <f t="shared" si="1511"/>
        <v/>
      </c>
      <c r="ES94" s="553" t="str">
        <f t="shared" si="1511"/>
        <v/>
      </c>
      <c r="EU94" s="553" t="str">
        <f t="shared" ref="EU94:FH94" si="1512">IF($AC94="BFN",IF(AND($O94&gt;ET$8,$O94&lt;=EU$8),$AA94,""),"")</f>
        <v/>
      </c>
      <c r="EV94" s="553" t="str">
        <f t="shared" si="1512"/>
        <v/>
      </c>
      <c r="EW94" s="553" t="str">
        <f t="shared" si="1512"/>
        <v/>
      </c>
      <c r="EX94" s="553" t="str">
        <f t="shared" si="1512"/>
        <v/>
      </c>
      <c r="EY94" s="553" t="str">
        <f t="shared" si="1512"/>
        <v/>
      </c>
      <c r="EZ94" s="553" t="str">
        <f t="shared" si="1512"/>
        <v/>
      </c>
      <c r="FA94" s="553" t="str">
        <f t="shared" si="1512"/>
        <v/>
      </c>
      <c r="FB94" s="553" t="str">
        <f t="shared" si="1512"/>
        <v/>
      </c>
      <c r="FC94" s="553" t="str">
        <f t="shared" si="1512"/>
        <v/>
      </c>
      <c r="FD94" s="553" t="str">
        <f t="shared" si="1512"/>
        <v/>
      </c>
      <c r="FE94" s="553" t="str">
        <f t="shared" si="1512"/>
        <v/>
      </c>
      <c r="FF94" s="553" t="str">
        <f t="shared" si="1512"/>
        <v/>
      </c>
      <c r="FG94" s="553" t="str">
        <f t="shared" si="1512"/>
        <v/>
      </c>
      <c r="FH94" s="553" t="str">
        <f t="shared" si="1512"/>
        <v/>
      </c>
      <c r="FJ94" s="553" t="str">
        <f t="shared" ref="FJ94:FW94" si="1513">IF(AND($I94&lt;&gt;"",$AD94="RCS"),IF(AND($O94&gt;FI$8,$O94&lt;=FJ$8),SUM($K94:$M94),""),"")</f>
        <v/>
      </c>
      <c r="FK94" s="553" t="str">
        <f t="shared" si="1513"/>
        <v/>
      </c>
      <c r="FL94" s="553" t="str">
        <f t="shared" si="1513"/>
        <v/>
      </c>
      <c r="FM94" s="553" t="str">
        <f t="shared" si="1513"/>
        <v/>
      </c>
      <c r="FN94" s="553" t="str">
        <f t="shared" si="1513"/>
        <v/>
      </c>
      <c r="FO94" s="553" t="str">
        <f t="shared" si="1513"/>
        <v/>
      </c>
      <c r="FP94" s="553" t="str">
        <f t="shared" si="1513"/>
        <v/>
      </c>
      <c r="FQ94" s="553" t="str">
        <f t="shared" si="1513"/>
        <v/>
      </c>
      <c r="FR94" s="553" t="str">
        <f t="shared" si="1513"/>
        <v/>
      </c>
      <c r="FS94" s="553" t="str">
        <f t="shared" si="1513"/>
        <v/>
      </c>
      <c r="FT94" s="553" t="str">
        <f t="shared" si="1513"/>
        <v/>
      </c>
      <c r="FU94" s="553" t="str">
        <f t="shared" si="1513"/>
        <v/>
      </c>
      <c r="FV94" s="553" t="str">
        <f t="shared" si="1513"/>
        <v/>
      </c>
      <c r="FW94" s="553" t="str">
        <f t="shared" si="1513"/>
        <v/>
      </c>
      <c r="FY94" s="553" t="str">
        <f t="shared" ref="FY94:GL94" si="1514">IF(AND($I94&lt;&gt;"",$AD94="REC"),IF(AND($O94&gt;FX$8,$O94&lt;=FY$8),SUM($K94:$M94),""),"")</f>
        <v/>
      </c>
      <c r="FZ94" s="553" t="str">
        <f t="shared" si="1514"/>
        <v/>
      </c>
      <c r="GA94" s="553" t="str">
        <f t="shared" si="1514"/>
        <v/>
      </c>
      <c r="GB94" s="553" t="str">
        <f t="shared" si="1514"/>
        <v/>
      </c>
      <c r="GC94" s="553" t="str">
        <f t="shared" si="1514"/>
        <v/>
      </c>
      <c r="GD94" s="553" t="str">
        <f t="shared" si="1514"/>
        <v/>
      </c>
      <c r="GE94" s="553" t="str">
        <f t="shared" si="1514"/>
        <v/>
      </c>
      <c r="GF94" s="553" t="str">
        <f t="shared" si="1514"/>
        <v/>
      </c>
      <c r="GG94" s="553" t="str">
        <f t="shared" si="1514"/>
        <v/>
      </c>
      <c r="GH94" s="553" t="str">
        <f t="shared" si="1514"/>
        <v/>
      </c>
      <c r="GI94" s="553" t="str">
        <f t="shared" si="1514"/>
        <v/>
      </c>
      <c r="GJ94" s="553" t="str">
        <f t="shared" si="1514"/>
        <v/>
      </c>
      <c r="GK94" s="553" t="str">
        <f t="shared" si="1514"/>
        <v/>
      </c>
      <c r="GL94" s="553" t="str">
        <f t="shared" si="1514"/>
        <v/>
      </c>
      <c r="GN94" s="553" t="str">
        <f t="shared" ref="GN94:HA94" si="1515">IF(AND($I94&lt;&gt;"",$AD94="RBA"),IF(AND($O94&gt;GM$8,$O94&lt;=GN$8),SUM($K94:$M94),""),"")</f>
        <v/>
      </c>
      <c r="GO94" s="553" t="str">
        <f t="shared" si="1515"/>
        <v/>
      </c>
      <c r="GP94" s="553" t="str">
        <f t="shared" si="1515"/>
        <v/>
      </c>
      <c r="GQ94" s="553" t="str">
        <f t="shared" si="1515"/>
        <v/>
      </c>
      <c r="GR94" s="553" t="str">
        <f t="shared" si="1515"/>
        <v/>
      </c>
      <c r="GS94" s="553" t="str">
        <f t="shared" si="1515"/>
        <v/>
      </c>
      <c r="GT94" s="553" t="str">
        <f t="shared" si="1515"/>
        <v/>
      </c>
      <c r="GU94" s="553" t="str">
        <f t="shared" si="1515"/>
        <v/>
      </c>
      <c r="GV94" s="553" t="str">
        <f t="shared" si="1515"/>
        <v/>
      </c>
      <c r="GW94" s="553" t="str">
        <f t="shared" si="1515"/>
        <v/>
      </c>
      <c r="GX94" s="553" t="str">
        <f t="shared" si="1515"/>
        <v/>
      </c>
      <c r="GY94" s="553" t="str">
        <f t="shared" si="1515"/>
        <v/>
      </c>
      <c r="GZ94" s="553" t="str">
        <f t="shared" si="1515"/>
        <v/>
      </c>
      <c r="HA94" s="553" t="str">
        <f t="shared" si="1515"/>
        <v/>
      </c>
      <c r="HC94" s="553" t="str">
        <f t="shared" ref="HC94:HP94" si="1516">IF(AND($I94&lt;&gt;"",$AD94="RBS"),IF(AND($O94&gt;HB$8,$O94&lt;=HC$8),SUM($K94:$M94),""),"")</f>
        <v/>
      </c>
      <c r="HD94" s="553" t="str">
        <f t="shared" si="1516"/>
        <v/>
      </c>
      <c r="HE94" s="553" t="str">
        <f t="shared" si="1516"/>
        <v/>
      </c>
      <c r="HF94" s="553" t="str">
        <f t="shared" si="1516"/>
        <v/>
      </c>
      <c r="HG94" s="553" t="str">
        <f t="shared" si="1516"/>
        <v/>
      </c>
      <c r="HH94" s="553" t="str">
        <f t="shared" si="1516"/>
        <v/>
      </c>
      <c r="HI94" s="553" t="str">
        <f t="shared" si="1516"/>
        <v/>
      </c>
      <c r="HJ94" s="553" t="str">
        <f t="shared" si="1516"/>
        <v/>
      </c>
      <c r="HK94" s="553" t="str">
        <f t="shared" si="1516"/>
        <v/>
      </c>
      <c r="HL94" s="553" t="str">
        <f t="shared" si="1516"/>
        <v/>
      </c>
      <c r="HM94" s="553" t="str">
        <f t="shared" si="1516"/>
        <v/>
      </c>
      <c r="HN94" s="553" t="str">
        <f t="shared" si="1516"/>
        <v/>
      </c>
      <c r="HO94" s="553" t="str">
        <f t="shared" si="1516"/>
        <v/>
      </c>
      <c r="HP94" s="553" t="str">
        <f t="shared" si="1516"/>
        <v/>
      </c>
      <c r="HR94" s="553" t="str">
        <f t="shared" ref="HR94:IE94" si="1517">IF(AND($I94&lt;&gt;"",$AD94="RCD"),IF(AND($O94&gt;HQ$8,$O94&lt;=HR$8),SUM($K94:$M94),""),"")</f>
        <v/>
      </c>
      <c r="HS94" s="553" t="str">
        <f t="shared" si="1517"/>
        <v/>
      </c>
      <c r="HT94" s="553" t="str">
        <f t="shared" si="1517"/>
        <v/>
      </c>
      <c r="HU94" s="553" t="str">
        <f t="shared" si="1517"/>
        <v/>
      </c>
      <c r="HV94" s="553" t="str">
        <f t="shared" si="1517"/>
        <v/>
      </c>
      <c r="HW94" s="553" t="str">
        <f t="shared" si="1517"/>
        <v/>
      </c>
      <c r="HX94" s="553" t="str">
        <f t="shared" si="1517"/>
        <v/>
      </c>
      <c r="HY94" s="553" t="str">
        <f t="shared" si="1517"/>
        <v/>
      </c>
      <c r="HZ94" s="553" t="str">
        <f t="shared" si="1517"/>
        <v/>
      </c>
      <c r="IA94" s="553" t="str">
        <f t="shared" si="1517"/>
        <v/>
      </c>
      <c r="IB94" s="553" t="str">
        <f t="shared" si="1517"/>
        <v/>
      </c>
      <c r="IC94" s="553" t="str">
        <f t="shared" si="1517"/>
        <v/>
      </c>
      <c r="ID94" s="553" t="str">
        <f t="shared" si="1517"/>
        <v/>
      </c>
      <c r="IE94" s="553" t="str">
        <f t="shared" si="1517"/>
        <v/>
      </c>
      <c r="IG94" s="552" t="str">
        <f t="shared" ref="IG94:IT94" si="1518">IF(AND($I94&lt;&gt;""),IF(AND($O94&gt;IF$8,$O94&lt;=IG$8),$K94,""),"")</f>
        <v/>
      </c>
      <c r="IH94" s="552" t="str">
        <f t="shared" si="1518"/>
        <v/>
      </c>
      <c r="II94" s="552" t="str">
        <f t="shared" si="1518"/>
        <v/>
      </c>
      <c r="IJ94" s="552">
        <f t="shared" si="1518"/>
        <v>1229.0980000000004</v>
      </c>
      <c r="IK94" s="552" t="str">
        <f t="shared" si="1518"/>
        <v/>
      </c>
      <c r="IL94" s="552" t="str">
        <f t="shared" si="1518"/>
        <v/>
      </c>
      <c r="IM94" s="552" t="str">
        <f t="shared" si="1518"/>
        <v/>
      </c>
      <c r="IN94" s="552" t="str">
        <f t="shared" si="1518"/>
        <v/>
      </c>
      <c r="IO94" s="552" t="str">
        <f t="shared" si="1518"/>
        <v/>
      </c>
      <c r="IP94" s="552" t="str">
        <f t="shared" si="1518"/>
        <v/>
      </c>
      <c r="IQ94" s="552" t="str">
        <f t="shared" si="1518"/>
        <v/>
      </c>
      <c r="IR94" s="552" t="str">
        <f t="shared" si="1518"/>
        <v/>
      </c>
      <c r="IS94" s="552" t="str">
        <f t="shared" si="1518"/>
        <v/>
      </c>
      <c r="IT94" s="552" t="str">
        <f t="shared" si="1518"/>
        <v/>
      </c>
      <c r="IU94" s="229"/>
      <c r="IV94" s="552" t="str">
        <f t="shared" si="1187"/>
        <v/>
      </c>
      <c r="IW94" s="552" t="str">
        <f t="shared" si="1188"/>
        <v/>
      </c>
      <c r="IX94" s="552" t="str">
        <f t="shared" si="1189"/>
        <v/>
      </c>
      <c r="IY94" s="552">
        <f t="shared" si="1190"/>
        <v>0</v>
      </c>
      <c r="IZ94" s="552" t="str">
        <f t="shared" si="1191"/>
        <v/>
      </c>
      <c r="JA94" s="552" t="str">
        <f t="shared" si="1192"/>
        <v/>
      </c>
      <c r="JB94" s="552" t="str">
        <f t="shared" si="1193"/>
        <v/>
      </c>
      <c r="JC94" s="552" t="str">
        <f t="shared" si="1194"/>
        <v/>
      </c>
      <c r="JD94" s="552" t="str">
        <f t="shared" si="1195"/>
        <v/>
      </c>
      <c r="JE94" s="552" t="str">
        <f t="shared" si="1196"/>
        <v/>
      </c>
      <c r="JF94" s="552" t="str">
        <f t="shared" si="1197"/>
        <v/>
      </c>
      <c r="JG94" s="552" t="str">
        <f t="shared" si="1198"/>
        <v/>
      </c>
      <c r="JH94" s="552" t="str">
        <f t="shared" si="1199"/>
        <v/>
      </c>
      <c r="JI94" s="552" t="str">
        <f t="shared" si="1200"/>
        <v/>
      </c>
      <c r="JJ94" s="229"/>
      <c r="JK94" s="552" t="str">
        <f t="shared" ref="JK94:JX94" si="1519">IF(AND($I94&lt;&gt;""),IF(AND($O94&gt;JJ$8,$O94&lt;=JK$8),$M94,""),"")</f>
        <v/>
      </c>
      <c r="JL94" s="552" t="str">
        <f t="shared" si="1519"/>
        <v/>
      </c>
      <c r="JM94" s="552" t="str">
        <f t="shared" si="1519"/>
        <v/>
      </c>
      <c r="JN94" s="552">
        <f t="shared" si="1519"/>
        <v>0</v>
      </c>
      <c r="JO94" s="552" t="str">
        <f t="shared" si="1519"/>
        <v/>
      </c>
      <c r="JP94" s="552" t="str">
        <f t="shared" si="1519"/>
        <v/>
      </c>
      <c r="JQ94" s="552" t="str">
        <f t="shared" si="1519"/>
        <v/>
      </c>
      <c r="JR94" s="552" t="str">
        <f t="shared" si="1519"/>
        <v/>
      </c>
      <c r="JS94" s="552" t="str">
        <f t="shared" si="1519"/>
        <v/>
      </c>
      <c r="JT94" s="552" t="str">
        <f t="shared" si="1519"/>
        <v/>
      </c>
      <c r="JU94" s="552" t="str">
        <f t="shared" si="1519"/>
        <v/>
      </c>
      <c r="JV94" s="552" t="str">
        <f t="shared" si="1519"/>
        <v/>
      </c>
      <c r="JW94" s="552" t="str">
        <f t="shared" si="1519"/>
        <v/>
      </c>
      <c r="JX94" s="552" t="str">
        <f t="shared" si="1519"/>
        <v/>
      </c>
      <c r="JY94" s="229"/>
      <c r="JZ94" s="552" t="str">
        <f t="shared" ref="JZ94:KM94" si="1520">IF(AND($I94&lt;&gt;""),IF(AND($O94&gt;JY$8,$O94&lt;=JZ$8),$N94,""),"")</f>
        <v/>
      </c>
      <c r="KA94" s="552" t="str">
        <f t="shared" si="1520"/>
        <v/>
      </c>
      <c r="KB94" s="552" t="str">
        <f t="shared" si="1520"/>
        <v/>
      </c>
      <c r="KC94" s="552">
        <f t="shared" si="1520"/>
        <v>0</v>
      </c>
      <c r="KD94" s="552" t="str">
        <f t="shared" si="1520"/>
        <v/>
      </c>
      <c r="KE94" s="552" t="str">
        <f t="shared" si="1520"/>
        <v/>
      </c>
      <c r="KF94" s="552" t="str">
        <f t="shared" si="1520"/>
        <v/>
      </c>
      <c r="KG94" s="552" t="str">
        <f t="shared" si="1520"/>
        <v/>
      </c>
      <c r="KH94" s="552" t="str">
        <f t="shared" si="1520"/>
        <v/>
      </c>
      <c r="KI94" s="552" t="str">
        <f t="shared" si="1520"/>
        <v/>
      </c>
      <c r="KJ94" s="552" t="str">
        <f t="shared" si="1520"/>
        <v/>
      </c>
      <c r="KK94" s="552" t="str">
        <f t="shared" si="1520"/>
        <v/>
      </c>
      <c r="KL94" s="552" t="str">
        <f t="shared" si="1520"/>
        <v/>
      </c>
      <c r="KM94" s="552" t="str">
        <f t="shared" si="1520"/>
        <v/>
      </c>
    </row>
    <row r="95" spans="2:299" ht="18" customHeight="1" x14ac:dyDescent="0.25">
      <c r="B95" s="551">
        <f t="shared" si="1151"/>
        <v>4970</v>
      </c>
      <c r="C95" s="269">
        <v>224</v>
      </c>
      <c r="D95" s="269" t="s">
        <v>75</v>
      </c>
      <c r="E95" s="269">
        <v>0</v>
      </c>
      <c r="F95" s="269">
        <v>273</v>
      </c>
      <c r="G95" s="269" t="s">
        <v>75</v>
      </c>
      <c r="H95" s="269">
        <v>0</v>
      </c>
      <c r="I95" s="269" t="s">
        <v>603</v>
      </c>
      <c r="J95" s="269" t="s">
        <v>568</v>
      </c>
      <c r="K95" s="546">
        <v>33.736999999999995</v>
      </c>
      <c r="L95" s="546"/>
      <c r="M95" s="546"/>
      <c r="N95" s="546"/>
      <c r="O95" s="547">
        <v>0.51</v>
      </c>
      <c r="P95" s="547">
        <f t="shared" si="1171"/>
        <v>17.205869999999997</v>
      </c>
      <c r="Q95" s="269">
        <v>5</v>
      </c>
      <c r="R95" s="269" t="s">
        <v>75</v>
      </c>
      <c r="S95" s="269">
        <v>0</v>
      </c>
      <c r="T95" s="269">
        <v>6</v>
      </c>
      <c r="U95" s="269" t="s">
        <v>75</v>
      </c>
      <c r="V95" s="269">
        <v>0</v>
      </c>
      <c r="W95" s="548" t="s">
        <v>1829</v>
      </c>
      <c r="X95" s="269"/>
      <c r="Y95" s="269"/>
      <c r="Z95" s="546">
        <v>1.3</v>
      </c>
      <c r="AA95" s="546">
        <f t="shared" si="1153"/>
        <v>25.951538461538458</v>
      </c>
      <c r="AB95" s="549" t="s">
        <v>340</v>
      </c>
      <c r="AC95" s="37" t="str">
        <f>IF(LEFT(W95,1)="A","A",LEFT(X95,3))</f>
        <v>A</v>
      </c>
      <c r="AD95" s="9" t="str">
        <f t="shared" ref="AD95:AD104" si="1521">LEFT(I95,SEARCH("-",I95,1)-1)</f>
        <v>C</v>
      </c>
      <c r="AE95" s="552" t="str">
        <f>IF(AND($I95&lt;&gt;"",$AD95="CL"),IF(AND($O95&gt;#REF!,$O95&lt;=AN$8),$K95,""),"")</f>
        <v/>
      </c>
      <c r="AF95" s="552" t="str">
        <f t="shared" ref="AF95:AL104" si="1522">IF(AND($I95&lt;&gt;"",$AD95="CL"),IF(AND($O95&gt;AE$8,$O95&lt;=AO$8),$K95,""),"")</f>
        <v/>
      </c>
      <c r="AG95" s="552" t="str">
        <f t="shared" si="1522"/>
        <v/>
      </c>
      <c r="AH95" s="552" t="str">
        <f t="shared" si="1522"/>
        <v/>
      </c>
      <c r="AI95" s="552" t="str">
        <f t="shared" si="1522"/>
        <v/>
      </c>
      <c r="AJ95" s="552" t="str">
        <f t="shared" si="1522"/>
        <v/>
      </c>
      <c r="AK95" s="552" t="str">
        <f t="shared" si="1522"/>
        <v/>
      </c>
      <c r="AL95" s="552" t="str">
        <f t="shared" si="1522"/>
        <v/>
      </c>
      <c r="AM95" s="37">
        <f t="shared" si="1099"/>
        <v>0</v>
      </c>
      <c r="AN95" s="552" t="str">
        <f t="shared" ref="AN95:BA95" si="1523">IF(AND($I95&lt;&gt;"",$AD95="C"),IF(AND($O95&gt;AM$8,$O95&lt;=AN$8),$K95,""),"")</f>
        <v/>
      </c>
      <c r="AO95" s="552" t="str">
        <f t="shared" si="1523"/>
        <v/>
      </c>
      <c r="AP95" s="552" t="str">
        <f t="shared" si="1523"/>
        <v/>
      </c>
      <c r="AQ95" s="552">
        <f t="shared" si="1523"/>
        <v>33.736999999999995</v>
      </c>
      <c r="AR95" s="552" t="str">
        <f t="shared" si="1523"/>
        <v/>
      </c>
      <c r="AS95" s="552" t="str">
        <f t="shared" si="1523"/>
        <v/>
      </c>
      <c r="AT95" s="552" t="str">
        <f t="shared" si="1523"/>
        <v/>
      </c>
      <c r="AU95" s="552" t="str">
        <f t="shared" si="1523"/>
        <v/>
      </c>
      <c r="AV95" s="552" t="str">
        <f t="shared" si="1523"/>
        <v/>
      </c>
      <c r="AW95" s="552" t="str">
        <f t="shared" si="1523"/>
        <v/>
      </c>
      <c r="AX95" s="552" t="str">
        <f t="shared" si="1523"/>
        <v/>
      </c>
      <c r="AY95" s="552" t="str">
        <f t="shared" si="1523"/>
        <v/>
      </c>
      <c r="AZ95" s="552" t="str">
        <f t="shared" si="1523"/>
        <v/>
      </c>
      <c r="BA95" s="552" t="str">
        <f t="shared" si="1523"/>
        <v/>
      </c>
      <c r="BB95" s="229"/>
      <c r="BC95" s="552" t="str">
        <f t="shared" ref="BC95:BP95" si="1524">IF(AND($I95&lt;&gt;"",$AD95="C"),IF(AND($O95&gt;BB$8,$O95&lt;=BC$8),$L95,""),"")</f>
        <v/>
      </c>
      <c r="BD95" s="552" t="str">
        <f t="shared" si="1524"/>
        <v/>
      </c>
      <c r="BE95" s="552" t="str">
        <f t="shared" si="1524"/>
        <v/>
      </c>
      <c r="BF95" s="552">
        <f t="shared" si="1524"/>
        <v>0</v>
      </c>
      <c r="BG95" s="552" t="str">
        <f t="shared" si="1524"/>
        <v/>
      </c>
      <c r="BH95" s="552" t="str">
        <f t="shared" si="1524"/>
        <v/>
      </c>
      <c r="BI95" s="552" t="str">
        <f t="shared" si="1524"/>
        <v/>
      </c>
      <c r="BJ95" s="552" t="str">
        <f t="shared" si="1524"/>
        <v/>
      </c>
      <c r="BK95" s="552" t="str">
        <f t="shared" si="1524"/>
        <v/>
      </c>
      <c r="BL95" s="552" t="str">
        <f t="shared" si="1524"/>
        <v/>
      </c>
      <c r="BM95" s="552" t="str">
        <f t="shared" si="1524"/>
        <v/>
      </c>
      <c r="BN95" s="552" t="str">
        <f t="shared" si="1524"/>
        <v/>
      </c>
      <c r="BO95" s="552" t="str">
        <f t="shared" si="1524"/>
        <v/>
      </c>
      <c r="BP95" s="552" t="str">
        <f t="shared" si="1524"/>
        <v/>
      </c>
      <c r="BR95" s="552" t="str">
        <f t="shared" ref="BR95:CC95" si="1525">IF(AND($I95&lt;&gt;"",$AD95="C"),IF(AND($O95&gt;BQ$8,$O95&lt;=BR$8),$M95,""),"")</f>
        <v/>
      </c>
      <c r="BS95" s="552" t="str">
        <f t="shared" si="1525"/>
        <v/>
      </c>
      <c r="BT95" s="552" t="str">
        <f t="shared" si="1525"/>
        <v/>
      </c>
      <c r="BU95" s="552">
        <f t="shared" si="1525"/>
        <v>0</v>
      </c>
      <c r="BV95" s="552" t="str">
        <f t="shared" si="1525"/>
        <v/>
      </c>
      <c r="BW95" s="552" t="str">
        <f t="shared" si="1525"/>
        <v/>
      </c>
      <c r="BX95" s="552" t="str">
        <f t="shared" si="1525"/>
        <v/>
      </c>
      <c r="BY95" s="552" t="str">
        <f t="shared" si="1525"/>
        <v/>
      </c>
      <c r="BZ95" s="552" t="str">
        <f t="shared" si="1525"/>
        <v/>
      </c>
      <c r="CA95" s="552" t="str">
        <f t="shared" si="1525"/>
        <v/>
      </c>
      <c r="CB95" s="552" t="str">
        <f t="shared" si="1525"/>
        <v/>
      </c>
      <c r="CC95" s="552" t="str">
        <f t="shared" si="1525"/>
        <v/>
      </c>
      <c r="CD95" s="229"/>
      <c r="CE95" s="552" t="str">
        <f t="shared" ref="CE95:CK95" si="1526">IF(AND($I95&lt;&gt;"",$AD95="SM"),IF(AND($O95&gt;CD$8,$O95&lt;=CE$8),$N95,""),"")</f>
        <v/>
      </c>
      <c r="CF95" s="552" t="str">
        <f t="shared" si="1526"/>
        <v/>
      </c>
      <c r="CG95" s="552" t="str">
        <f t="shared" si="1526"/>
        <v/>
      </c>
      <c r="CH95" s="552" t="str">
        <f t="shared" si="1526"/>
        <v/>
      </c>
      <c r="CI95" s="552" t="str">
        <f t="shared" si="1526"/>
        <v/>
      </c>
      <c r="CJ95" s="552" t="str">
        <f t="shared" si="1526"/>
        <v/>
      </c>
      <c r="CK95" s="552" t="str">
        <f t="shared" si="1526"/>
        <v/>
      </c>
      <c r="CM95" s="553" t="str">
        <f t="shared" ref="CM95:CZ95" si="1527">IF(AND($I95&lt;&gt;"",OR($AD95="ELE",$AD95="ELD",$AD95="CX")),IF(AND($O95&gt;CL$8,$O95&lt;=CM$8),$K95,""),"")</f>
        <v/>
      </c>
      <c r="CN95" s="553" t="str">
        <f t="shared" si="1527"/>
        <v/>
      </c>
      <c r="CO95" s="553" t="str">
        <f t="shared" si="1527"/>
        <v/>
      </c>
      <c r="CP95" s="553" t="str">
        <f t="shared" si="1527"/>
        <v/>
      </c>
      <c r="CQ95" s="553" t="str">
        <f t="shared" si="1527"/>
        <v/>
      </c>
      <c r="CR95" s="553" t="str">
        <f t="shared" si="1527"/>
        <v/>
      </c>
      <c r="CS95" s="553" t="str">
        <f t="shared" si="1527"/>
        <v/>
      </c>
      <c r="CT95" s="553" t="str">
        <f t="shared" si="1527"/>
        <v/>
      </c>
      <c r="CU95" s="553" t="str">
        <f t="shared" si="1527"/>
        <v/>
      </c>
      <c r="CV95" s="553" t="str">
        <f t="shared" si="1527"/>
        <v/>
      </c>
      <c r="CW95" s="553" t="str">
        <f t="shared" si="1527"/>
        <v/>
      </c>
      <c r="CX95" s="553" t="str">
        <f t="shared" si="1527"/>
        <v/>
      </c>
      <c r="CY95" s="553" t="str">
        <f t="shared" si="1527"/>
        <v/>
      </c>
      <c r="CZ95" s="553" t="str">
        <f t="shared" si="1527"/>
        <v/>
      </c>
      <c r="DB95" s="553" t="str">
        <f t="shared" ref="DB95:DO95" si="1528">IF(AND($W95&lt;&gt;"",$AB95="CF"),IF(AND($O95&gt;DA$8,$O95&lt;=DB$8),$AA95,""),"")</f>
        <v/>
      </c>
      <c r="DC95" s="553" t="str">
        <f t="shared" si="1528"/>
        <v/>
      </c>
      <c r="DD95" s="553" t="str">
        <f t="shared" si="1528"/>
        <v/>
      </c>
      <c r="DE95" s="553">
        <f t="shared" si="1528"/>
        <v>25.951538461538458</v>
      </c>
      <c r="DF95" s="553" t="str">
        <f t="shared" si="1528"/>
        <v/>
      </c>
      <c r="DG95" s="553" t="str">
        <f t="shared" si="1528"/>
        <v/>
      </c>
      <c r="DH95" s="553" t="str">
        <f t="shared" si="1528"/>
        <v/>
      </c>
      <c r="DI95" s="553" t="str">
        <f t="shared" si="1528"/>
        <v/>
      </c>
      <c r="DJ95" s="553" t="str">
        <f t="shared" si="1528"/>
        <v/>
      </c>
      <c r="DK95" s="553" t="str">
        <f t="shared" si="1528"/>
        <v/>
      </c>
      <c r="DL95" s="553" t="str">
        <f t="shared" si="1528"/>
        <v/>
      </c>
      <c r="DM95" s="553" t="str">
        <f t="shared" si="1528"/>
        <v/>
      </c>
      <c r="DN95" s="553" t="str">
        <f t="shared" si="1528"/>
        <v/>
      </c>
      <c r="DO95" s="553" t="str">
        <f t="shared" si="1528"/>
        <v/>
      </c>
      <c r="DQ95" s="553" t="str">
        <f t="shared" ref="DQ95:ED95" si="1529">IF(AND($W95&lt;&gt;"",$AB95="CA"),IF(AND($O95&gt;DP$8,$O95&lt;=DQ$8),$AA95,""),"")</f>
        <v/>
      </c>
      <c r="DR95" s="553" t="str">
        <f t="shared" si="1529"/>
        <v/>
      </c>
      <c r="DS95" s="553" t="str">
        <f t="shared" si="1529"/>
        <v/>
      </c>
      <c r="DT95" s="553" t="str">
        <f t="shared" si="1529"/>
        <v/>
      </c>
      <c r="DU95" s="553" t="str">
        <f t="shared" si="1529"/>
        <v/>
      </c>
      <c r="DV95" s="553" t="str">
        <f t="shared" si="1529"/>
        <v/>
      </c>
      <c r="DW95" s="553" t="str">
        <f t="shared" si="1529"/>
        <v/>
      </c>
      <c r="DX95" s="553" t="str">
        <f t="shared" si="1529"/>
        <v/>
      </c>
      <c r="DY95" s="553" t="str">
        <f t="shared" si="1529"/>
        <v/>
      </c>
      <c r="DZ95" s="553" t="str">
        <f t="shared" si="1529"/>
        <v/>
      </c>
      <c r="EA95" s="553" t="str">
        <f t="shared" si="1529"/>
        <v/>
      </c>
      <c r="EB95" s="553" t="str">
        <f t="shared" si="1529"/>
        <v/>
      </c>
      <c r="EC95" s="553" t="str">
        <f t="shared" si="1529"/>
        <v/>
      </c>
      <c r="ED95" s="553" t="str">
        <f t="shared" si="1529"/>
        <v/>
      </c>
      <c r="EF95" s="553" t="str">
        <f t="shared" ref="EF95:ES95" si="1530">IF($AC95="BFC",IF(AND($O95&gt;EE$8,$O95&lt;=EF$8),$AA95,""),"")</f>
        <v/>
      </c>
      <c r="EG95" s="553" t="str">
        <f t="shared" si="1530"/>
        <v/>
      </c>
      <c r="EH95" s="553" t="str">
        <f t="shared" si="1530"/>
        <v/>
      </c>
      <c r="EI95" s="553" t="str">
        <f t="shared" si="1530"/>
        <v/>
      </c>
      <c r="EJ95" s="553" t="str">
        <f t="shared" si="1530"/>
        <v/>
      </c>
      <c r="EK95" s="553" t="str">
        <f t="shared" si="1530"/>
        <v/>
      </c>
      <c r="EL95" s="553" t="str">
        <f t="shared" si="1530"/>
        <v/>
      </c>
      <c r="EM95" s="553" t="str">
        <f t="shared" si="1530"/>
        <v/>
      </c>
      <c r="EN95" s="553" t="str">
        <f t="shared" si="1530"/>
        <v/>
      </c>
      <c r="EO95" s="553" t="str">
        <f t="shared" si="1530"/>
        <v/>
      </c>
      <c r="EP95" s="553" t="str">
        <f t="shared" si="1530"/>
        <v/>
      </c>
      <c r="EQ95" s="553" t="str">
        <f t="shared" si="1530"/>
        <v/>
      </c>
      <c r="ER95" s="553" t="str">
        <f t="shared" si="1530"/>
        <v/>
      </c>
      <c r="ES95" s="553" t="str">
        <f t="shared" si="1530"/>
        <v/>
      </c>
      <c r="EU95" s="553" t="str">
        <f t="shared" ref="EU95:FH95" si="1531">IF($AC95="BFN",IF(AND($O95&gt;ET$8,$O95&lt;=EU$8),$AA95,""),"")</f>
        <v/>
      </c>
      <c r="EV95" s="553" t="str">
        <f t="shared" si="1531"/>
        <v/>
      </c>
      <c r="EW95" s="553" t="str">
        <f t="shared" si="1531"/>
        <v/>
      </c>
      <c r="EX95" s="553" t="str">
        <f t="shared" si="1531"/>
        <v/>
      </c>
      <c r="EY95" s="553" t="str">
        <f t="shared" si="1531"/>
        <v/>
      </c>
      <c r="EZ95" s="553" t="str">
        <f t="shared" si="1531"/>
        <v/>
      </c>
      <c r="FA95" s="553" t="str">
        <f t="shared" si="1531"/>
        <v/>
      </c>
      <c r="FB95" s="553" t="str">
        <f t="shared" si="1531"/>
        <v/>
      </c>
      <c r="FC95" s="553" t="str">
        <f t="shared" si="1531"/>
        <v/>
      </c>
      <c r="FD95" s="553" t="str">
        <f t="shared" si="1531"/>
        <v/>
      </c>
      <c r="FE95" s="553" t="str">
        <f t="shared" si="1531"/>
        <v/>
      </c>
      <c r="FF95" s="553" t="str">
        <f t="shared" si="1531"/>
        <v/>
      </c>
      <c r="FG95" s="553" t="str">
        <f t="shared" si="1531"/>
        <v/>
      </c>
      <c r="FH95" s="553" t="str">
        <f t="shared" si="1531"/>
        <v/>
      </c>
      <c r="FJ95" s="553" t="str">
        <f t="shared" ref="FJ95:FW95" si="1532">IF(AND($I95&lt;&gt;"",$AD95="RCS"),IF(AND($O95&gt;FI$8,$O95&lt;=FJ$8),SUM($K95:$M95),""),"")</f>
        <v/>
      </c>
      <c r="FK95" s="553" t="str">
        <f t="shared" si="1532"/>
        <v/>
      </c>
      <c r="FL95" s="553" t="str">
        <f t="shared" si="1532"/>
        <v/>
      </c>
      <c r="FM95" s="553" t="str">
        <f t="shared" si="1532"/>
        <v/>
      </c>
      <c r="FN95" s="553" t="str">
        <f t="shared" si="1532"/>
        <v/>
      </c>
      <c r="FO95" s="553" t="str">
        <f t="shared" si="1532"/>
        <v/>
      </c>
      <c r="FP95" s="553" t="str">
        <f t="shared" si="1532"/>
        <v/>
      </c>
      <c r="FQ95" s="553" t="str">
        <f t="shared" si="1532"/>
        <v/>
      </c>
      <c r="FR95" s="553" t="str">
        <f t="shared" si="1532"/>
        <v/>
      </c>
      <c r="FS95" s="553" t="str">
        <f t="shared" si="1532"/>
        <v/>
      </c>
      <c r="FT95" s="553" t="str">
        <f t="shared" si="1532"/>
        <v/>
      </c>
      <c r="FU95" s="553" t="str">
        <f t="shared" si="1532"/>
        <v/>
      </c>
      <c r="FV95" s="553" t="str">
        <f t="shared" si="1532"/>
        <v/>
      </c>
      <c r="FW95" s="553" t="str">
        <f t="shared" si="1532"/>
        <v/>
      </c>
      <c r="FY95" s="553" t="str">
        <f t="shared" ref="FY95:GL95" si="1533">IF(AND($I95&lt;&gt;"",$AD95="REC"),IF(AND($O95&gt;FX$8,$O95&lt;=FY$8),SUM($K95:$M95),""),"")</f>
        <v/>
      </c>
      <c r="FZ95" s="553" t="str">
        <f t="shared" si="1533"/>
        <v/>
      </c>
      <c r="GA95" s="553" t="str">
        <f t="shared" si="1533"/>
        <v/>
      </c>
      <c r="GB95" s="553" t="str">
        <f t="shared" si="1533"/>
        <v/>
      </c>
      <c r="GC95" s="553" t="str">
        <f t="shared" si="1533"/>
        <v/>
      </c>
      <c r="GD95" s="553" t="str">
        <f t="shared" si="1533"/>
        <v/>
      </c>
      <c r="GE95" s="553" t="str">
        <f t="shared" si="1533"/>
        <v/>
      </c>
      <c r="GF95" s="553" t="str">
        <f t="shared" si="1533"/>
        <v/>
      </c>
      <c r="GG95" s="553" t="str">
        <f t="shared" si="1533"/>
        <v/>
      </c>
      <c r="GH95" s="553" t="str">
        <f t="shared" si="1533"/>
        <v/>
      </c>
      <c r="GI95" s="553" t="str">
        <f t="shared" si="1533"/>
        <v/>
      </c>
      <c r="GJ95" s="553" t="str">
        <f t="shared" si="1533"/>
        <v/>
      </c>
      <c r="GK95" s="553" t="str">
        <f t="shared" si="1533"/>
        <v/>
      </c>
      <c r="GL95" s="553" t="str">
        <f t="shared" si="1533"/>
        <v/>
      </c>
      <c r="GN95" s="553" t="str">
        <f t="shared" ref="GN95:HA95" si="1534">IF(AND($I95&lt;&gt;"",$AD95="RBA"),IF(AND($O95&gt;GM$8,$O95&lt;=GN$8),SUM($K95:$M95),""),"")</f>
        <v/>
      </c>
      <c r="GO95" s="553" t="str">
        <f t="shared" si="1534"/>
        <v/>
      </c>
      <c r="GP95" s="553" t="str">
        <f t="shared" si="1534"/>
        <v/>
      </c>
      <c r="GQ95" s="553" t="str">
        <f t="shared" si="1534"/>
        <v/>
      </c>
      <c r="GR95" s="553" t="str">
        <f t="shared" si="1534"/>
        <v/>
      </c>
      <c r="GS95" s="553" t="str">
        <f t="shared" si="1534"/>
        <v/>
      </c>
      <c r="GT95" s="553" t="str">
        <f t="shared" si="1534"/>
        <v/>
      </c>
      <c r="GU95" s="553" t="str">
        <f t="shared" si="1534"/>
        <v/>
      </c>
      <c r="GV95" s="553" t="str">
        <f t="shared" si="1534"/>
        <v/>
      </c>
      <c r="GW95" s="553" t="str">
        <f t="shared" si="1534"/>
        <v/>
      </c>
      <c r="GX95" s="553" t="str">
        <f t="shared" si="1534"/>
        <v/>
      </c>
      <c r="GY95" s="553" t="str">
        <f t="shared" si="1534"/>
        <v/>
      </c>
      <c r="GZ95" s="553" t="str">
        <f t="shared" si="1534"/>
        <v/>
      </c>
      <c r="HA95" s="553" t="str">
        <f t="shared" si="1534"/>
        <v/>
      </c>
      <c r="HC95" s="553" t="str">
        <f t="shared" ref="HC95:HP95" si="1535">IF(AND($I95&lt;&gt;"",$AD95="RBS"),IF(AND($O95&gt;HB$8,$O95&lt;=HC$8),SUM($K95:$M95),""),"")</f>
        <v/>
      </c>
      <c r="HD95" s="553" t="str">
        <f t="shared" si="1535"/>
        <v/>
      </c>
      <c r="HE95" s="553" t="str">
        <f t="shared" si="1535"/>
        <v/>
      </c>
      <c r="HF95" s="553" t="str">
        <f t="shared" si="1535"/>
        <v/>
      </c>
      <c r="HG95" s="553" t="str">
        <f t="shared" si="1535"/>
        <v/>
      </c>
      <c r="HH95" s="553" t="str">
        <f t="shared" si="1535"/>
        <v/>
      </c>
      <c r="HI95" s="553" t="str">
        <f t="shared" si="1535"/>
        <v/>
      </c>
      <c r="HJ95" s="553" t="str">
        <f t="shared" si="1535"/>
        <v/>
      </c>
      <c r="HK95" s="553" t="str">
        <f t="shared" si="1535"/>
        <v/>
      </c>
      <c r="HL95" s="553" t="str">
        <f t="shared" si="1535"/>
        <v/>
      </c>
      <c r="HM95" s="553" t="str">
        <f t="shared" si="1535"/>
        <v/>
      </c>
      <c r="HN95" s="553" t="str">
        <f t="shared" si="1535"/>
        <v/>
      </c>
      <c r="HO95" s="553" t="str">
        <f t="shared" si="1535"/>
        <v/>
      </c>
      <c r="HP95" s="553" t="str">
        <f t="shared" si="1535"/>
        <v/>
      </c>
      <c r="HR95" s="553" t="str">
        <f t="shared" ref="HR95:IE95" si="1536">IF(AND($I95&lt;&gt;"",$AD95="RCD"),IF(AND($O95&gt;HQ$8,$O95&lt;=HR$8),SUM($K95:$M95),""),"")</f>
        <v/>
      </c>
      <c r="HS95" s="553" t="str">
        <f t="shared" si="1536"/>
        <v/>
      </c>
      <c r="HT95" s="553" t="str">
        <f t="shared" si="1536"/>
        <v/>
      </c>
      <c r="HU95" s="553" t="str">
        <f t="shared" si="1536"/>
        <v/>
      </c>
      <c r="HV95" s="553" t="str">
        <f t="shared" si="1536"/>
        <v/>
      </c>
      <c r="HW95" s="553" t="str">
        <f t="shared" si="1536"/>
        <v/>
      </c>
      <c r="HX95" s="553" t="str">
        <f t="shared" si="1536"/>
        <v/>
      </c>
      <c r="HY95" s="553" t="str">
        <f t="shared" si="1536"/>
        <v/>
      </c>
      <c r="HZ95" s="553" t="str">
        <f t="shared" si="1536"/>
        <v/>
      </c>
      <c r="IA95" s="553" t="str">
        <f t="shared" si="1536"/>
        <v/>
      </c>
      <c r="IB95" s="553" t="str">
        <f t="shared" si="1536"/>
        <v/>
      </c>
      <c r="IC95" s="553" t="str">
        <f t="shared" si="1536"/>
        <v/>
      </c>
      <c r="ID95" s="553" t="str">
        <f t="shared" si="1536"/>
        <v/>
      </c>
      <c r="IE95" s="553" t="str">
        <f t="shared" si="1536"/>
        <v/>
      </c>
      <c r="IG95" s="552" t="str">
        <f t="shared" ref="IG95:IT95" si="1537">IF(AND($I95&lt;&gt;""),IF(AND($O95&gt;IF$8,$O95&lt;=IG$8),$K95,""),"")</f>
        <v/>
      </c>
      <c r="IH95" s="552" t="str">
        <f t="shared" si="1537"/>
        <v/>
      </c>
      <c r="II95" s="552" t="str">
        <f t="shared" si="1537"/>
        <v/>
      </c>
      <c r="IJ95" s="552">
        <f t="shared" si="1537"/>
        <v>33.736999999999995</v>
      </c>
      <c r="IK95" s="552" t="str">
        <f t="shared" si="1537"/>
        <v/>
      </c>
      <c r="IL95" s="552" t="str">
        <f t="shared" si="1537"/>
        <v/>
      </c>
      <c r="IM95" s="552" t="str">
        <f t="shared" si="1537"/>
        <v/>
      </c>
      <c r="IN95" s="552" t="str">
        <f t="shared" si="1537"/>
        <v/>
      </c>
      <c r="IO95" s="552" t="str">
        <f t="shared" si="1537"/>
        <v/>
      </c>
      <c r="IP95" s="552" t="str">
        <f t="shared" si="1537"/>
        <v/>
      </c>
      <c r="IQ95" s="552" t="str">
        <f t="shared" si="1537"/>
        <v/>
      </c>
      <c r="IR95" s="552" t="str">
        <f t="shared" si="1537"/>
        <v/>
      </c>
      <c r="IS95" s="552" t="str">
        <f t="shared" si="1537"/>
        <v/>
      </c>
      <c r="IT95" s="552" t="str">
        <f t="shared" si="1537"/>
        <v/>
      </c>
      <c r="IU95" s="229"/>
      <c r="IV95" s="552" t="str">
        <f t="shared" si="1187"/>
        <v/>
      </c>
      <c r="IW95" s="552" t="str">
        <f t="shared" si="1188"/>
        <v/>
      </c>
      <c r="IX95" s="552" t="str">
        <f t="shared" si="1189"/>
        <v/>
      </c>
      <c r="IY95" s="552">
        <f t="shared" si="1190"/>
        <v>0</v>
      </c>
      <c r="IZ95" s="552" t="str">
        <f t="shared" si="1191"/>
        <v/>
      </c>
      <c r="JA95" s="552" t="str">
        <f t="shared" si="1192"/>
        <v/>
      </c>
      <c r="JB95" s="552" t="str">
        <f t="shared" si="1193"/>
        <v/>
      </c>
      <c r="JC95" s="552" t="str">
        <f t="shared" si="1194"/>
        <v/>
      </c>
      <c r="JD95" s="552" t="str">
        <f t="shared" si="1195"/>
        <v/>
      </c>
      <c r="JE95" s="552" t="str">
        <f t="shared" si="1196"/>
        <v/>
      </c>
      <c r="JF95" s="552" t="str">
        <f t="shared" si="1197"/>
        <v/>
      </c>
      <c r="JG95" s="552" t="str">
        <f t="shared" si="1198"/>
        <v/>
      </c>
      <c r="JH95" s="552" t="str">
        <f t="shared" si="1199"/>
        <v/>
      </c>
      <c r="JI95" s="552" t="str">
        <f t="shared" si="1200"/>
        <v/>
      </c>
      <c r="JJ95" s="229"/>
      <c r="JK95" s="552" t="str">
        <f t="shared" ref="JK95:JX95" si="1538">IF(AND($I95&lt;&gt;""),IF(AND($O95&gt;JJ$8,$O95&lt;=JK$8),$M95,""),"")</f>
        <v/>
      </c>
      <c r="JL95" s="552" t="str">
        <f t="shared" si="1538"/>
        <v/>
      </c>
      <c r="JM95" s="552" t="str">
        <f t="shared" si="1538"/>
        <v/>
      </c>
      <c r="JN95" s="552">
        <f t="shared" si="1538"/>
        <v>0</v>
      </c>
      <c r="JO95" s="552" t="str">
        <f t="shared" si="1538"/>
        <v/>
      </c>
      <c r="JP95" s="552" t="str">
        <f t="shared" si="1538"/>
        <v/>
      </c>
      <c r="JQ95" s="552" t="str">
        <f t="shared" si="1538"/>
        <v/>
      </c>
      <c r="JR95" s="552" t="str">
        <f t="shared" si="1538"/>
        <v/>
      </c>
      <c r="JS95" s="552" t="str">
        <f t="shared" si="1538"/>
        <v/>
      </c>
      <c r="JT95" s="552" t="str">
        <f t="shared" si="1538"/>
        <v/>
      </c>
      <c r="JU95" s="552" t="str">
        <f t="shared" si="1538"/>
        <v/>
      </c>
      <c r="JV95" s="552" t="str">
        <f t="shared" si="1538"/>
        <v/>
      </c>
      <c r="JW95" s="552" t="str">
        <f t="shared" si="1538"/>
        <v/>
      </c>
      <c r="JX95" s="552" t="str">
        <f t="shared" si="1538"/>
        <v/>
      </c>
      <c r="JY95" s="229"/>
      <c r="JZ95" s="552" t="str">
        <f t="shared" ref="JZ95:KM95" si="1539">IF(AND($I95&lt;&gt;""),IF(AND($O95&gt;JY$8,$O95&lt;=JZ$8),$N95,""),"")</f>
        <v/>
      </c>
      <c r="KA95" s="552" t="str">
        <f t="shared" si="1539"/>
        <v/>
      </c>
      <c r="KB95" s="552" t="str">
        <f t="shared" si="1539"/>
        <v/>
      </c>
      <c r="KC95" s="552">
        <f t="shared" si="1539"/>
        <v>0</v>
      </c>
      <c r="KD95" s="552" t="str">
        <f t="shared" si="1539"/>
        <v/>
      </c>
      <c r="KE95" s="552" t="str">
        <f t="shared" si="1539"/>
        <v/>
      </c>
      <c r="KF95" s="552" t="str">
        <f t="shared" si="1539"/>
        <v/>
      </c>
      <c r="KG95" s="552" t="str">
        <f t="shared" si="1539"/>
        <v/>
      </c>
      <c r="KH95" s="552" t="str">
        <f t="shared" si="1539"/>
        <v/>
      </c>
      <c r="KI95" s="552" t="str">
        <f t="shared" si="1539"/>
        <v/>
      </c>
      <c r="KJ95" s="552" t="str">
        <f t="shared" si="1539"/>
        <v/>
      </c>
      <c r="KK95" s="552" t="str">
        <f t="shared" si="1539"/>
        <v/>
      </c>
      <c r="KL95" s="552" t="str">
        <f t="shared" si="1539"/>
        <v/>
      </c>
      <c r="KM95" s="552" t="str">
        <f t="shared" si="1539"/>
        <v/>
      </c>
    </row>
    <row r="96" spans="2:299" ht="18" customHeight="1" x14ac:dyDescent="0.25">
      <c r="B96" s="551">
        <f t="shared" si="1151"/>
        <v>4970</v>
      </c>
      <c r="C96" s="269">
        <v>224</v>
      </c>
      <c r="D96" s="269" t="s">
        <v>75</v>
      </c>
      <c r="E96" s="269">
        <v>0</v>
      </c>
      <c r="F96" s="269">
        <v>273</v>
      </c>
      <c r="G96" s="269" t="s">
        <v>75</v>
      </c>
      <c r="H96" s="269">
        <v>0</v>
      </c>
      <c r="I96" s="269" t="s">
        <v>603</v>
      </c>
      <c r="J96" s="269" t="s">
        <v>568</v>
      </c>
      <c r="K96" s="546">
        <v>2254.3040000000001</v>
      </c>
      <c r="L96" s="546"/>
      <c r="M96" s="546"/>
      <c r="N96" s="546"/>
      <c r="O96" s="547">
        <f>IFERROR((ABS(((T96+Q96)/2)-((F96+C96)/2)))*20/1000+20/1000,0)</f>
        <v>0.57000000000000006</v>
      </c>
      <c r="P96" s="547">
        <f t="shared" si="1171"/>
        <v>1284.9532800000002</v>
      </c>
      <c r="Q96" s="269">
        <v>218</v>
      </c>
      <c r="R96" s="269" t="s">
        <v>75</v>
      </c>
      <c r="S96" s="269">
        <v>11.62</v>
      </c>
      <c r="T96" s="269">
        <v>224</v>
      </c>
      <c r="U96" s="269" t="s">
        <v>75</v>
      </c>
      <c r="V96" s="269">
        <v>0</v>
      </c>
      <c r="W96" s="548" t="s">
        <v>604</v>
      </c>
      <c r="X96" s="269"/>
      <c r="Y96" s="269"/>
      <c r="Z96" s="546">
        <v>1.3</v>
      </c>
      <c r="AA96" s="546">
        <f t="shared" si="1153"/>
        <v>1734.08</v>
      </c>
      <c r="AB96" s="549" t="s">
        <v>340</v>
      </c>
      <c r="AC96" s="37" t="str">
        <f>IF(LEFT(W96,1)="A","A",LEFT(X96,3))</f>
        <v>A</v>
      </c>
      <c r="AD96" s="9" t="str">
        <f t="shared" si="1521"/>
        <v>C</v>
      </c>
      <c r="AE96" s="552" t="str">
        <f>IF(AND($I96&lt;&gt;"",$AD96="CL"),IF(AND($O96&gt;#REF!,$O96&lt;=AN$8),$K96,""),"")</f>
        <v/>
      </c>
      <c r="AF96" s="552" t="str">
        <f t="shared" si="1522"/>
        <v/>
      </c>
      <c r="AG96" s="552" t="str">
        <f t="shared" si="1522"/>
        <v/>
      </c>
      <c r="AH96" s="552" t="str">
        <f t="shared" si="1522"/>
        <v/>
      </c>
      <c r="AI96" s="552" t="str">
        <f t="shared" si="1522"/>
        <v/>
      </c>
      <c r="AJ96" s="552" t="str">
        <f t="shared" si="1522"/>
        <v/>
      </c>
      <c r="AK96" s="552" t="str">
        <f t="shared" si="1522"/>
        <v/>
      </c>
      <c r="AL96" s="552" t="str">
        <f t="shared" si="1522"/>
        <v/>
      </c>
      <c r="AM96" s="37">
        <f t="shared" si="1099"/>
        <v>0</v>
      </c>
      <c r="AN96" s="552" t="str">
        <f t="shared" ref="AN96:BA96" si="1540">IF(AND($I96&lt;&gt;"",$AD96="C"),IF(AND($O96&gt;AM$8,$O96&lt;=AN$8),$K96,""),"")</f>
        <v/>
      </c>
      <c r="AO96" s="552" t="str">
        <f t="shared" si="1540"/>
        <v/>
      </c>
      <c r="AP96" s="552" t="str">
        <f t="shared" si="1540"/>
        <v/>
      </c>
      <c r="AQ96" s="552">
        <f t="shared" si="1540"/>
        <v>2254.3040000000001</v>
      </c>
      <c r="AR96" s="552" t="str">
        <f t="shared" si="1540"/>
        <v/>
      </c>
      <c r="AS96" s="552" t="str">
        <f t="shared" si="1540"/>
        <v/>
      </c>
      <c r="AT96" s="552" t="str">
        <f t="shared" si="1540"/>
        <v/>
      </c>
      <c r="AU96" s="552" t="str">
        <f t="shared" si="1540"/>
        <v/>
      </c>
      <c r="AV96" s="552" t="str">
        <f t="shared" si="1540"/>
        <v/>
      </c>
      <c r="AW96" s="552" t="str">
        <f t="shared" si="1540"/>
        <v/>
      </c>
      <c r="AX96" s="552" t="str">
        <f t="shared" si="1540"/>
        <v/>
      </c>
      <c r="AY96" s="552" t="str">
        <f t="shared" si="1540"/>
        <v/>
      </c>
      <c r="AZ96" s="552" t="str">
        <f t="shared" si="1540"/>
        <v/>
      </c>
      <c r="BA96" s="552" t="str">
        <f t="shared" si="1540"/>
        <v/>
      </c>
      <c r="BB96" s="229"/>
      <c r="BC96" s="552" t="str">
        <f t="shared" ref="BC96:BP96" si="1541">IF(AND($I96&lt;&gt;"",$AD96="C"),IF(AND($O96&gt;BB$8,$O96&lt;=BC$8),$L96,""),"")</f>
        <v/>
      </c>
      <c r="BD96" s="552" t="str">
        <f t="shared" si="1541"/>
        <v/>
      </c>
      <c r="BE96" s="552" t="str">
        <f t="shared" si="1541"/>
        <v/>
      </c>
      <c r="BF96" s="552">
        <f t="shared" si="1541"/>
        <v>0</v>
      </c>
      <c r="BG96" s="552" t="str">
        <f t="shared" si="1541"/>
        <v/>
      </c>
      <c r="BH96" s="552" t="str">
        <f t="shared" si="1541"/>
        <v/>
      </c>
      <c r="BI96" s="552" t="str">
        <f t="shared" si="1541"/>
        <v/>
      </c>
      <c r="BJ96" s="552" t="str">
        <f t="shared" si="1541"/>
        <v/>
      </c>
      <c r="BK96" s="552" t="str">
        <f t="shared" si="1541"/>
        <v/>
      </c>
      <c r="BL96" s="552" t="str">
        <f t="shared" si="1541"/>
        <v/>
      </c>
      <c r="BM96" s="552" t="str">
        <f t="shared" si="1541"/>
        <v/>
      </c>
      <c r="BN96" s="552" t="str">
        <f t="shared" si="1541"/>
        <v/>
      </c>
      <c r="BO96" s="552" t="str">
        <f t="shared" si="1541"/>
        <v/>
      </c>
      <c r="BP96" s="552" t="str">
        <f t="shared" si="1541"/>
        <v/>
      </c>
      <c r="BR96" s="552" t="str">
        <f t="shared" ref="BR96:CC96" si="1542">IF(AND($I96&lt;&gt;"",$AD96="C"),IF(AND($O96&gt;BQ$8,$O96&lt;=BR$8),$M96,""),"")</f>
        <v/>
      </c>
      <c r="BS96" s="552" t="str">
        <f t="shared" si="1542"/>
        <v/>
      </c>
      <c r="BT96" s="552" t="str">
        <f t="shared" si="1542"/>
        <v/>
      </c>
      <c r="BU96" s="552">
        <f t="shared" si="1542"/>
        <v>0</v>
      </c>
      <c r="BV96" s="552" t="str">
        <f t="shared" si="1542"/>
        <v/>
      </c>
      <c r="BW96" s="552" t="str">
        <f t="shared" si="1542"/>
        <v/>
      </c>
      <c r="BX96" s="552" t="str">
        <f t="shared" si="1542"/>
        <v/>
      </c>
      <c r="BY96" s="552" t="str">
        <f t="shared" si="1542"/>
        <v/>
      </c>
      <c r="BZ96" s="552" t="str">
        <f t="shared" si="1542"/>
        <v/>
      </c>
      <c r="CA96" s="552" t="str">
        <f t="shared" si="1542"/>
        <v/>
      </c>
      <c r="CB96" s="552" t="str">
        <f t="shared" si="1542"/>
        <v/>
      </c>
      <c r="CC96" s="552" t="str">
        <f t="shared" si="1542"/>
        <v/>
      </c>
      <c r="CD96" s="229"/>
      <c r="CE96" s="552" t="str">
        <f t="shared" ref="CE96:CK96" si="1543">IF(AND($I96&lt;&gt;"",$AD96="SM"),IF(AND($O96&gt;CD$8,$O96&lt;=CE$8),$N96,""),"")</f>
        <v/>
      </c>
      <c r="CF96" s="552" t="str">
        <f t="shared" si="1543"/>
        <v/>
      </c>
      <c r="CG96" s="552" t="str">
        <f t="shared" si="1543"/>
        <v/>
      </c>
      <c r="CH96" s="552" t="str">
        <f t="shared" si="1543"/>
        <v/>
      </c>
      <c r="CI96" s="552" t="str">
        <f t="shared" si="1543"/>
        <v/>
      </c>
      <c r="CJ96" s="552" t="str">
        <f t="shared" si="1543"/>
        <v/>
      </c>
      <c r="CK96" s="552" t="str">
        <f t="shared" si="1543"/>
        <v/>
      </c>
      <c r="CM96" s="553" t="str">
        <f t="shared" ref="CM96:CZ96" si="1544">IF(AND($I96&lt;&gt;"",OR($AD96="ELE",$AD96="ELD",$AD96="CX")),IF(AND($O96&gt;CL$8,$O96&lt;=CM$8),$K96,""),"")</f>
        <v/>
      </c>
      <c r="CN96" s="553" t="str">
        <f t="shared" si="1544"/>
        <v/>
      </c>
      <c r="CO96" s="553" t="str">
        <f t="shared" si="1544"/>
        <v/>
      </c>
      <c r="CP96" s="553" t="str">
        <f t="shared" si="1544"/>
        <v/>
      </c>
      <c r="CQ96" s="553" t="str">
        <f t="shared" si="1544"/>
        <v/>
      </c>
      <c r="CR96" s="553" t="str">
        <f t="shared" si="1544"/>
        <v/>
      </c>
      <c r="CS96" s="553" t="str">
        <f t="shared" si="1544"/>
        <v/>
      </c>
      <c r="CT96" s="553" t="str">
        <f t="shared" si="1544"/>
        <v/>
      </c>
      <c r="CU96" s="553" t="str">
        <f t="shared" si="1544"/>
        <v/>
      </c>
      <c r="CV96" s="553" t="str">
        <f t="shared" si="1544"/>
        <v/>
      </c>
      <c r="CW96" s="553" t="str">
        <f t="shared" si="1544"/>
        <v/>
      </c>
      <c r="CX96" s="553" t="str">
        <f t="shared" si="1544"/>
        <v/>
      </c>
      <c r="CY96" s="553" t="str">
        <f t="shared" si="1544"/>
        <v/>
      </c>
      <c r="CZ96" s="553" t="str">
        <f t="shared" si="1544"/>
        <v/>
      </c>
      <c r="DB96" s="553" t="str">
        <f t="shared" ref="DB96:DO96" si="1545">IF(AND($W96&lt;&gt;"",$AB96="CF"),IF(AND($O96&gt;DA$8,$O96&lt;=DB$8),$AA96,""),"")</f>
        <v/>
      </c>
      <c r="DC96" s="553" t="str">
        <f t="shared" si="1545"/>
        <v/>
      </c>
      <c r="DD96" s="553" t="str">
        <f t="shared" si="1545"/>
        <v/>
      </c>
      <c r="DE96" s="553">
        <f t="shared" si="1545"/>
        <v>1734.08</v>
      </c>
      <c r="DF96" s="553" t="str">
        <f t="shared" si="1545"/>
        <v/>
      </c>
      <c r="DG96" s="553" t="str">
        <f t="shared" si="1545"/>
        <v/>
      </c>
      <c r="DH96" s="553" t="str">
        <f t="shared" si="1545"/>
        <v/>
      </c>
      <c r="DI96" s="553" t="str">
        <f t="shared" si="1545"/>
        <v/>
      </c>
      <c r="DJ96" s="553" t="str">
        <f t="shared" si="1545"/>
        <v/>
      </c>
      <c r="DK96" s="553" t="str">
        <f t="shared" si="1545"/>
        <v/>
      </c>
      <c r="DL96" s="553" t="str">
        <f t="shared" si="1545"/>
        <v/>
      </c>
      <c r="DM96" s="553" t="str">
        <f t="shared" si="1545"/>
        <v/>
      </c>
      <c r="DN96" s="553" t="str">
        <f t="shared" si="1545"/>
        <v/>
      </c>
      <c r="DO96" s="553" t="str">
        <f t="shared" si="1545"/>
        <v/>
      </c>
      <c r="DQ96" s="553" t="str">
        <f t="shared" ref="DQ96:ED96" si="1546">IF(AND($W96&lt;&gt;"",$AB96="CA"),IF(AND($O96&gt;DP$8,$O96&lt;=DQ$8),$AA96,""),"")</f>
        <v/>
      </c>
      <c r="DR96" s="553" t="str">
        <f t="shared" si="1546"/>
        <v/>
      </c>
      <c r="DS96" s="553" t="str">
        <f t="shared" si="1546"/>
        <v/>
      </c>
      <c r="DT96" s="553" t="str">
        <f t="shared" si="1546"/>
        <v/>
      </c>
      <c r="DU96" s="553" t="str">
        <f t="shared" si="1546"/>
        <v/>
      </c>
      <c r="DV96" s="553" t="str">
        <f t="shared" si="1546"/>
        <v/>
      </c>
      <c r="DW96" s="553" t="str">
        <f t="shared" si="1546"/>
        <v/>
      </c>
      <c r="DX96" s="553" t="str">
        <f t="shared" si="1546"/>
        <v/>
      </c>
      <c r="DY96" s="553" t="str">
        <f t="shared" si="1546"/>
        <v/>
      </c>
      <c r="DZ96" s="553" t="str">
        <f t="shared" si="1546"/>
        <v/>
      </c>
      <c r="EA96" s="553" t="str">
        <f t="shared" si="1546"/>
        <v/>
      </c>
      <c r="EB96" s="553" t="str">
        <f t="shared" si="1546"/>
        <v/>
      </c>
      <c r="EC96" s="553" t="str">
        <f t="shared" si="1546"/>
        <v/>
      </c>
      <c r="ED96" s="553" t="str">
        <f t="shared" si="1546"/>
        <v/>
      </c>
      <c r="EF96" s="553" t="str">
        <f t="shared" ref="EF96:ES96" si="1547">IF($AC96="BFC",IF(AND($O96&gt;EE$8,$O96&lt;=EF$8),$AA96,""),"")</f>
        <v/>
      </c>
      <c r="EG96" s="553" t="str">
        <f t="shared" si="1547"/>
        <v/>
      </c>
      <c r="EH96" s="553" t="str">
        <f t="shared" si="1547"/>
        <v/>
      </c>
      <c r="EI96" s="553" t="str">
        <f t="shared" si="1547"/>
        <v/>
      </c>
      <c r="EJ96" s="553" t="str">
        <f t="shared" si="1547"/>
        <v/>
      </c>
      <c r="EK96" s="553" t="str">
        <f t="shared" si="1547"/>
        <v/>
      </c>
      <c r="EL96" s="553" t="str">
        <f t="shared" si="1547"/>
        <v/>
      </c>
      <c r="EM96" s="553" t="str">
        <f t="shared" si="1547"/>
        <v/>
      </c>
      <c r="EN96" s="553" t="str">
        <f t="shared" si="1547"/>
        <v/>
      </c>
      <c r="EO96" s="553" t="str">
        <f t="shared" si="1547"/>
        <v/>
      </c>
      <c r="EP96" s="553" t="str">
        <f t="shared" si="1547"/>
        <v/>
      </c>
      <c r="EQ96" s="553" t="str">
        <f t="shared" si="1547"/>
        <v/>
      </c>
      <c r="ER96" s="553" t="str">
        <f t="shared" si="1547"/>
        <v/>
      </c>
      <c r="ES96" s="553" t="str">
        <f t="shared" si="1547"/>
        <v/>
      </c>
      <c r="EU96" s="553" t="str">
        <f t="shared" ref="EU96:FH96" si="1548">IF($AC96="BFN",IF(AND($O96&gt;ET$8,$O96&lt;=EU$8),$AA96,""),"")</f>
        <v/>
      </c>
      <c r="EV96" s="553" t="str">
        <f t="shared" si="1548"/>
        <v/>
      </c>
      <c r="EW96" s="553" t="str">
        <f t="shared" si="1548"/>
        <v/>
      </c>
      <c r="EX96" s="553" t="str">
        <f t="shared" si="1548"/>
        <v/>
      </c>
      <c r="EY96" s="553" t="str">
        <f t="shared" si="1548"/>
        <v/>
      </c>
      <c r="EZ96" s="553" t="str">
        <f t="shared" si="1548"/>
        <v/>
      </c>
      <c r="FA96" s="553" t="str">
        <f t="shared" si="1548"/>
        <v/>
      </c>
      <c r="FB96" s="553" t="str">
        <f t="shared" si="1548"/>
        <v/>
      </c>
      <c r="FC96" s="553" t="str">
        <f t="shared" si="1548"/>
        <v/>
      </c>
      <c r="FD96" s="553" t="str">
        <f t="shared" si="1548"/>
        <v/>
      </c>
      <c r="FE96" s="553" t="str">
        <f t="shared" si="1548"/>
        <v/>
      </c>
      <c r="FF96" s="553" t="str">
        <f t="shared" si="1548"/>
        <v/>
      </c>
      <c r="FG96" s="553" t="str">
        <f t="shared" si="1548"/>
        <v/>
      </c>
      <c r="FH96" s="553" t="str">
        <f t="shared" si="1548"/>
        <v/>
      </c>
      <c r="FJ96" s="553" t="str">
        <f t="shared" ref="FJ96:FW96" si="1549">IF(AND($I96&lt;&gt;"",$AD96="RCS"),IF(AND($O96&gt;FI$8,$O96&lt;=FJ$8),SUM($K96:$M96),""),"")</f>
        <v/>
      </c>
      <c r="FK96" s="553" t="str">
        <f t="shared" si="1549"/>
        <v/>
      </c>
      <c r="FL96" s="553" t="str">
        <f t="shared" si="1549"/>
        <v/>
      </c>
      <c r="FM96" s="553" t="str">
        <f t="shared" si="1549"/>
        <v/>
      </c>
      <c r="FN96" s="553" t="str">
        <f t="shared" si="1549"/>
        <v/>
      </c>
      <c r="FO96" s="553" t="str">
        <f t="shared" si="1549"/>
        <v/>
      </c>
      <c r="FP96" s="553" t="str">
        <f t="shared" si="1549"/>
        <v/>
      </c>
      <c r="FQ96" s="553" t="str">
        <f t="shared" si="1549"/>
        <v/>
      </c>
      <c r="FR96" s="553" t="str">
        <f t="shared" si="1549"/>
        <v/>
      </c>
      <c r="FS96" s="553" t="str">
        <f t="shared" si="1549"/>
        <v/>
      </c>
      <c r="FT96" s="553" t="str">
        <f t="shared" si="1549"/>
        <v/>
      </c>
      <c r="FU96" s="553" t="str">
        <f t="shared" si="1549"/>
        <v/>
      </c>
      <c r="FV96" s="553" t="str">
        <f t="shared" si="1549"/>
        <v/>
      </c>
      <c r="FW96" s="553" t="str">
        <f t="shared" si="1549"/>
        <v/>
      </c>
      <c r="FY96" s="553" t="str">
        <f t="shared" ref="FY96:GL96" si="1550">IF(AND($I96&lt;&gt;"",$AD96="REC"),IF(AND($O96&gt;FX$8,$O96&lt;=FY$8),SUM($K96:$M96),""),"")</f>
        <v/>
      </c>
      <c r="FZ96" s="553" t="str">
        <f t="shared" si="1550"/>
        <v/>
      </c>
      <c r="GA96" s="553" t="str">
        <f t="shared" si="1550"/>
        <v/>
      </c>
      <c r="GB96" s="553" t="str">
        <f t="shared" si="1550"/>
        <v/>
      </c>
      <c r="GC96" s="553" t="str">
        <f t="shared" si="1550"/>
        <v/>
      </c>
      <c r="GD96" s="553" t="str">
        <f t="shared" si="1550"/>
        <v/>
      </c>
      <c r="GE96" s="553" t="str">
        <f t="shared" si="1550"/>
        <v/>
      </c>
      <c r="GF96" s="553" t="str">
        <f t="shared" si="1550"/>
        <v/>
      </c>
      <c r="GG96" s="553" t="str">
        <f t="shared" si="1550"/>
        <v/>
      </c>
      <c r="GH96" s="553" t="str">
        <f t="shared" si="1550"/>
        <v/>
      </c>
      <c r="GI96" s="553" t="str">
        <f t="shared" si="1550"/>
        <v/>
      </c>
      <c r="GJ96" s="553" t="str">
        <f t="shared" si="1550"/>
        <v/>
      </c>
      <c r="GK96" s="553" t="str">
        <f t="shared" si="1550"/>
        <v/>
      </c>
      <c r="GL96" s="553" t="str">
        <f t="shared" si="1550"/>
        <v/>
      </c>
      <c r="GN96" s="553" t="str">
        <f t="shared" ref="GN96:HA96" si="1551">IF(AND($I96&lt;&gt;"",$AD96="RBA"),IF(AND($O96&gt;GM$8,$O96&lt;=GN$8),SUM($K96:$M96),""),"")</f>
        <v/>
      </c>
      <c r="GO96" s="553" t="str">
        <f t="shared" si="1551"/>
        <v/>
      </c>
      <c r="GP96" s="553" t="str">
        <f t="shared" si="1551"/>
        <v/>
      </c>
      <c r="GQ96" s="553" t="str">
        <f t="shared" si="1551"/>
        <v/>
      </c>
      <c r="GR96" s="553" t="str">
        <f t="shared" si="1551"/>
        <v/>
      </c>
      <c r="GS96" s="553" t="str">
        <f t="shared" si="1551"/>
        <v/>
      </c>
      <c r="GT96" s="553" t="str">
        <f t="shared" si="1551"/>
        <v/>
      </c>
      <c r="GU96" s="553" t="str">
        <f t="shared" si="1551"/>
        <v/>
      </c>
      <c r="GV96" s="553" t="str">
        <f t="shared" si="1551"/>
        <v/>
      </c>
      <c r="GW96" s="553" t="str">
        <f t="shared" si="1551"/>
        <v/>
      </c>
      <c r="GX96" s="553" t="str">
        <f t="shared" si="1551"/>
        <v/>
      </c>
      <c r="GY96" s="553" t="str">
        <f t="shared" si="1551"/>
        <v/>
      </c>
      <c r="GZ96" s="553" t="str">
        <f t="shared" si="1551"/>
        <v/>
      </c>
      <c r="HA96" s="553" t="str">
        <f t="shared" si="1551"/>
        <v/>
      </c>
      <c r="HC96" s="553" t="str">
        <f t="shared" ref="HC96:HP96" si="1552">IF(AND($I96&lt;&gt;"",$AD96="RBS"),IF(AND($O96&gt;HB$8,$O96&lt;=HC$8),SUM($K96:$M96),""),"")</f>
        <v/>
      </c>
      <c r="HD96" s="553" t="str">
        <f t="shared" si="1552"/>
        <v/>
      </c>
      <c r="HE96" s="553" t="str">
        <f t="shared" si="1552"/>
        <v/>
      </c>
      <c r="HF96" s="553" t="str">
        <f t="shared" si="1552"/>
        <v/>
      </c>
      <c r="HG96" s="553" t="str">
        <f t="shared" si="1552"/>
        <v/>
      </c>
      <c r="HH96" s="553" t="str">
        <f t="shared" si="1552"/>
        <v/>
      </c>
      <c r="HI96" s="553" t="str">
        <f t="shared" si="1552"/>
        <v/>
      </c>
      <c r="HJ96" s="553" t="str">
        <f t="shared" si="1552"/>
        <v/>
      </c>
      <c r="HK96" s="553" t="str">
        <f t="shared" si="1552"/>
        <v/>
      </c>
      <c r="HL96" s="553" t="str">
        <f t="shared" si="1552"/>
        <v/>
      </c>
      <c r="HM96" s="553" t="str">
        <f t="shared" si="1552"/>
        <v/>
      </c>
      <c r="HN96" s="553" t="str">
        <f t="shared" si="1552"/>
        <v/>
      </c>
      <c r="HO96" s="553" t="str">
        <f t="shared" si="1552"/>
        <v/>
      </c>
      <c r="HP96" s="553" t="str">
        <f t="shared" si="1552"/>
        <v/>
      </c>
      <c r="HR96" s="553" t="str">
        <f t="shared" ref="HR96:IE96" si="1553">IF(AND($I96&lt;&gt;"",$AD96="RCD"),IF(AND($O96&gt;HQ$8,$O96&lt;=HR$8),SUM($K96:$M96),""),"")</f>
        <v/>
      </c>
      <c r="HS96" s="553" t="str">
        <f t="shared" si="1553"/>
        <v/>
      </c>
      <c r="HT96" s="553" t="str">
        <f t="shared" si="1553"/>
        <v/>
      </c>
      <c r="HU96" s="553" t="str">
        <f t="shared" si="1553"/>
        <v/>
      </c>
      <c r="HV96" s="553" t="str">
        <f t="shared" si="1553"/>
        <v/>
      </c>
      <c r="HW96" s="553" t="str">
        <f t="shared" si="1553"/>
        <v/>
      </c>
      <c r="HX96" s="553" t="str">
        <f t="shared" si="1553"/>
        <v/>
      </c>
      <c r="HY96" s="553" t="str">
        <f t="shared" si="1553"/>
        <v/>
      </c>
      <c r="HZ96" s="553" t="str">
        <f t="shared" si="1553"/>
        <v/>
      </c>
      <c r="IA96" s="553" t="str">
        <f t="shared" si="1553"/>
        <v/>
      </c>
      <c r="IB96" s="553" t="str">
        <f t="shared" si="1553"/>
        <v/>
      </c>
      <c r="IC96" s="553" t="str">
        <f t="shared" si="1553"/>
        <v/>
      </c>
      <c r="ID96" s="553" t="str">
        <f t="shared" si="1553"/>
        <v/>
      </c>
      <c r="IE96" s="553" t="str">
        <f t="shared" si="1553"/>
        <v/>
      </c>
      <c r="IG96" s="552" t="str">
        <f t="shared" ref="IG96:IT96" si="1554">IF(AND($I96&lt;&gt;""),IF(AND($O96&gt;IF$8,$O96&lt;=IG$8),$K96,""),"")</f>
        <v/>
      </c>
      <c r="IH96" s="552" t="str">
        <f t="shared" si="1554"/>
        <v/>
      </c>
      <c r="II96" s="552" t="str">
        <f t="shared" si="1554"/>
        <v/>
      </c>
      <c r="IJ96" s="552">
        <f t="shared" si="1554"/>
        <v>2254.3040000000001</v>
      </c>
      <c r="IK96" s="552" t="str">
        <f t="shared" si="1554"/>
        <v/>
      </c>
      <c r="IL96" s="552" t="str">
        <f t="shared" si="1554"/>
        <v/>
      </c>
      <c r="IM96" s="552" t="str">
        <f t="shared" si="1554"/>
        <v/>
      </c>
      <c r="IN96" s="552" t="str">
        <f t="shared" si="1554"/>
        <v/>
      </c>
      <c r="IO96" s="552" t="str">
        <f t="shared" si="1554"/>
        <v/>
      </c>
      <c r="IP96" s="552" t="str">
        <f t="shared" si="1554"/>
        <v/>
      </c>
      <c r="IQ96" s="552" t="str">
        <f t="shared" si="1554"/>
        <v/>
      </c>
      <c r="IR96" s="552" t="str">
        <f t="shared" si="1554"/>
        <v/>
      </c>
      <c r="IS96" s="552" t="str">
        <f t="shared" si="1554"/>
        <v/>
      </c>
      <c r="IT96" s="552" t="str">
        <f t="shared" si="1554"/>
        <v/>
      </c>
      <c r="IU96" s="229"/>
      <c r="IV96" s="552" t="str">
        <f t="shared" si="1187"/>
        <v/>
      </c>
      <c r="IW96" s="552" t="str">
        <f t="shared" si="1188"/>
        <v/>
      </c>
      <c r="IX96" s="552" t="str">
        <f t="shared" si="1189"/>
        <v/>
      </c>
      <c r="IY96" s="552">
        <f t="shared" si="1190"/>
        <v>0</v>
      </c>
      <c r="IZ96" s="552" t="str">
        <f t="shared" si="1191"/>
        <v/>
      </c>
      <c r="JA96" s="552" t="str">
        <f t="shared" si="1192"/>
        <v/>
      </c>
      <c r="JB96" s="552" t="str">
        <f t="shared" si="1193"/>
        <v/>
      </c>
      <c r="JC96" s="552" t="str">
        <f t="shared" si="1194"/>
        <v/>
      </c>
      <c r="JD96" s="552" t="str">
        <f t="shared" si="1195"/>
        <v/>
      </c>
      <c r="JE96" s="552" t="str">
        <f t="shared" si="1196"/>
        <v/>
      </c>
      <c r="JF96" s="552" t="str">
        <f t="shared" si="1197"/>
        <v/>
      </c>
      <c r="JG96" s="552" t="str">
        <f t="shared" si="1198"/>
        <v/>
      </c>
      <c r="JH96" s="552" t="str">
        <f t="shared" si="1199"/>
        <v/>
      </c>
      <c r="JI96" s="552" t="str">
        <f t="shared" si="1200"/>
        <v/>
      </c>
      <c r="JJ96" s="229"/>
      <c r="JK96" s="552" t="str">
        <f t="shared" ref="JK96:JX96" si="1555">IF(AND($I96&lt;&gt;""),IF(AND($O96&gt;JJ$8,$O96&lt;=JK$8),$M96,""),"")</f>
        <v/>
      </c>
      <c r="JL96" s="552" t="str">
        <f t="shared" si="1555"/>
        <v/>
      </c>
      <c r="JM96" s="552" t="str">
        <f t="shared" si="1555"/>
        <v/>
      </c>
      <c r="JN96" s="552">
        <f t="shared" si="1555"/>
        <v>0</v>
      </c>
      <c r="JO96" s="552" t="str">
        <f t="shared" si="1555"/>
        <v/>
      </c>
      <c r="JP96" s="552" t="str">
        <f t="shared" si="1555"/>
        <v/>
      </c>
      <c r="JQ96" s="552" t="str">
        <f t="shared" si="1555"/>
        <v/>
      </c>
      <c r="JR96" s="552" t="str">
        <f t="shared" si="1555"/>
        <v/>
      </c>
      <c r="JS96" s="552" t="str">
        <f t="shared" si="1555"/>
        <v/>
      </c>
      <c r="JT96" s="552" t="str">
        <f t="shared" si="1555"/>
        <v/>
      </c>
      <c r="JU96" s="552" t="str">
        <f t="shared" si="1555"/>
        <v/>
      </c>
      <c r="JV96" s="552" t="str">
        <f t="shared" si="1555"/>
        <v/>
      </c>
      <c r="JW96" s="552" t="str">
        <f t="shared" si="1555"/>
        <v/>
      </c>
      <c r="JX96" s="552" t="str">
        <f t="shared" si="1555"/>
        <v/>
      </c>
      <c r="JY96" s="229"/>
      <c r="JZ96" s="552" t="str">
        <f t="shared" ref="JZ96:KM96" si="1556">IF(AND($I96&lt;&gt;""),IF(AND($O96&gt;JY$8,$O96&lt;=JZ$8),$N96,""),"")</f>
        <v/>
      </c>
      <c r="KA96" s="552" t="str">
        <f t="shared" si="1556"/>
        <v/>
      </c>
      <c r="KB96" s="552" t="str">
        <f t="shared" si="1556"/>
        <v/>
      </c>
      <c r="KC96" s="552">
        <f t="shared" si="1556"/>
        <v>0</v>
      </c>
      <c r="KD96" s="552" t="str">
        <f t="shared" si="1556"/>
        <v/>
      </c>
      <c r="KE96" s="552" t="str">
        <f t="shared" si="1556"/>
        <v/>
      </c>
      <c r="KF96" s="552" t="str">
        <f t="shared" si="1556"/>
        <v/>
      </c>
      <c r="KG96" s="552" t="str">
        <f t="shared" si="1556"/>
        <v/>
      </c>
      <c r="KH96" s="552" t="str">
        <f t="shared" si="1556"/>
        <v/>
      </c>
      <c r="KI96" s="552" t="str">
        <f t="shared" si="1556"/>
        <v/>
      </c>
      <c r="KJ96" s="552" t="str">
        <f t="shared" si="1556"/>
        <v/>
      </c>
      <c r="KK96" s="552" t="str">
        <f t="shared" si="1556"/>
        <v/>
      </c>
      <c r="KL96" s="552" t="str">
        <f t="shared" si="1556"/>
        <v/>
      </c>
      <c r="KM96" s="552" t="str">
        <f t="shared" si="1556"/>
        <v/>
      </c>
    </row>
    <row r="97" spans="2:299" ht="18" customHeight="1" x14ac:dyDescent="0.25">
      <c r="B97" s="551">
        <f t="shared" si="1151"/>
        <v>4970</v>
      </c>
      <c r="C97" s="269">
        <v>224</v>
      </c>
      <c r="D97" s="269" t="s">
        <v>75</v>
      </c>
      <c r="E97" s="269">
        <v>0</v>
      </c>
      <c r="F97" s="269">
        <v>273</v>
      </c>
      <c r="G97" s="269" t="s">
        <v>75</v>
      </c>
      <c r="H97" s="269">
        <v>0</v>
      </c>
      <c r="I97" s="269" t="s">
        <v>603</v>
      </c>
      <c r="J97" s="269" t="s">
        <v>568</v>
      </c>
      <c r="K97" s="546">
        <v>3620.3050000000007</v>
      </c>
      <c r="L97" s="546"/>
      <c r="M97" s="546"/>
      <c r="N97" s="546"/>
      <c r="O97" s="547">
        <f>IFERROR((ABS(((T97+Q97)/2)-((F97+C97)/2)))*20/1000+20/1000,0)</f>
        <v>0.57000000000000006</v>
      </c>
      <c r="P97" s="547">
        <f t="shared" si="1171"/>
        <v>2063.5738500000007</v>
      </c>
      <c r="Q97" s="269">
        <v>218</v>
      </c>
      <c r="R97" s="269" t="s">
        <v>75</v>
      </c>
      <c r="S97" s="269">
        <v>11.62</v>
      </c>
      <c r="T97" s="269">
        <v>224</v>
      </c>
      <c r="U97" s="269" t="s">
        <v>75</v>
      </c>
      <c r="V97" s="269">
        <v>0</v>
      </c>
      <c r="W97" s="548" t="s">
        <v>604</v>
      </c>
      <c r="X97" s="269"/>
      <c r="Y97" s="269"/>
      <c r="Z97" s="546">
        <v>1.3</v>
      </c>
      <c r="AA97" s="546">
        <f t="shared" si="1153"/>
        <v>2784.8500000000004</v>
      </c>
      <c r="AB97" s="549" t="s">
        <v>341</v>
      </c>
      <c r="AC97" s="37" t="str">
        <f>IF(LEFT(W97,1)="A","A",LEFT(X97,3))</f>
        <v>A</v>
      </c>
      <c r="AD97" s="9" t="str">
        <f t="shared" si="1521"/>
        <v>C</v>
      </c>
      <c r="AE97" s="552" t="str">
        <f>IF(AND($I97&lt;&gt;"",$AD97="CL"),IF(AND($O97&gt;#REF!,$O97&lt;=AN$8),$K97,""),"")</f>
        <v/>
      </c>
      <c r="AF97" s="552" t="str">
        <f t="shared" si="1522"/>
        <v/>
      </c>
      <c r="AG97" s="552" t="str">
        <f t="shared" si="1522"/>
        <v/>
      </c>
      <c r="AH97" s="552" t="str">
        <f t="shared" si="1522"/>
        <v/>
      </c>
      <c r="AI97" s="552" t="str">
        <f t="shared" si="1522"/>
        <v/>
      </c>
      <c r="AJ97" s="552" t="str">
        <f t="shared" si="1522"/>
        <v/>
      </c>
      <c r="AK97" s="552" t="str">
        <f t="shared" si="1522"/>
        <v/>
      </c>
      <c r="AL97" s="552" t="str">
        <f t="shared" si="1522"/>
        <v/>
      </c>
      <c r="AM97" s="37">
        <f t="shared" si="1099"/>
        <v>0</v>
      </c>
      <c r="AN97" s="552" t="str">
        <f t="shared" ref="AN97:BA97" si="1557">IF(AND($I97&lt;&gt;"",$AD97="C"),IF(AND($O97&gt;AM$8,$O97&lt;=AN$8),$K97,""),"")</f>
        <v/>
      </c>
      <c r="AO97" s="552" t="str">
        <f t="shared" si="1557"/>
        <v/>
      </c>
      <c r="AP97" s="552" t="str">
        <f t="shared" si="1557"/>
        <v/>
      </c>
      <c r="AQ97" s="552">
        <f t="shared" si="1557"/>
        <v>3620.3050000000007</v>
      </c>
      <c r="AR97" s="552" t="str">
        <f t="shared" si="1557"/>
        <v/>
      </c>
      <c r="AS97" s="552" t="str">
        <f t="shared" si="1557"/>
        <v/>
      </c>
      <c r="AT97" s="552" t="str">
        <f t="shared" si="1557"/>
        <v/>
      </c>
      <c r="AU97" s="552" t="str">
        <f t="shared" si="1557"/>
        <v/>
      </c>
      <c r="AV97" s="552" t="str">
        <f t="shared" si="1557"/>
        <v/>
      </c>
      <c r="AW97" s="552" t="str">
        <f t="shared" si="1557"/>
        <v/>
      </c>
      <c r="AX97" s="552" t="str">
        <f t="shared" si="1557"/>
        <v/>
      </c>
      <c r="AY97" s="552" t="str">
        <f t="shared" si="1557"/>
        <v/>
      </c>
      <c r="AZ97" s="552" t="str">
        <f t="shared" si="1557"/>
        <v/>
      </c>
      <c r="BA97" s="552" t="str">
        <f t="shared" si="1557"/>
        <v/>
      </c>
      <c r="BB97" s="229"/>
      <c r="BC97" s="552" t="str">
        <f t="shared" ref="BC97:BP97" si="1558">IF(AND($I97&lt;&gt;"",$AD97="C"),IF(AND($O97&gt;BB$8,$O97&lt;=BC$8),$L97,""),"")</f>
        <v/>
      </c>
      <c r="BD97" s="552" t="str">
        <f t="shared" si="1558"/>
        <v/>
      </c>
      <c r="BE97" s="552" t="str">
        <f t="shared" si="1558"/>
        <v/>
      </c>
      <c r="BF97" s="552">
        <f t="shared" si="1558"/>
        <v>0</v>
      </c>
      <c r="BG97" s="552" t="str">
        <f t="shared" si="1558"/>
        <v/>
      </c>
      <c r="BH97" s="552" t="str">
        <f t="shared" si="1558"/>
        <v/>
      </c>
      <c r="BI97" s="552" t="str">
        <f t="shared" si="1558"/>
        <v/>
      </c>
      <c r="BJ97" s="552" t="str">
        <f t="shared" si="1558"/>
        <v/>
      </c>
      <c r="BK97" s="552" t="str">
        <f t="shared" si="1558"/>
        <v/>
      </c>
      <c r="BL97" s="552" t="str">
        <f t="shared" si="1558"/>
        <v/>
      </c>
      <c r="BM97" s="552" t="str">
        <f t="shared" si="1558"/>
        <v/>
      </c>
      <c r="BN97" s="552" t="str">
        <f t="shared" si="1558"/>
        <v/>
      </c>
      <c r="BO97" s="552" t="str">
        <f t="shared" si="1558"/>
        <v/>
      </c>
      <c r="BP97" s="552" t="str">
        <f t="shared" si="1558"/>
        <v/>
      </c>
      <c r="BR97" s="552" t="str">
        <f t="shared" ref="BR97:CC97" si="1559">IF(AND($I97&lt;&gt;"",$AD97="C"),IF(AND($O97&gt;BQ$8,$O97&lt;=BR$8),$M97,""),"")</f>
        <v/>
      </c>
      <c r="BS97" s="552" t="str">
        <f t="shared" si="1559"/>
        <v/>
      </c>
      <c r="BT97" s="552" t="str">
        <f t="shared" si="1559"/>
        <v/>
      </c>
      <c r="BU97" s="552">
        <f t="shared" si="1559"/>
        <v>0</v>
      </c>
      <c r="BV97" s="552" t="str">
        <f t="shared" si="1559"/>
        <v/>
      </c>
      <c r="BW97" s="552" t="str">
        <f t="shared" si="1559"/>
        <v/>
      </c>
      <c r="BX97" s="552" t="str">
        <f t="shared" si="1559"/>
        <v/>
      </c>
      <c r="BY97" s="552" t="str">
        <f t="shared" si="1559"/>
        <v/>
      </c>
      <c r="BZ97" s="552" t="str">
        <f t="shared" si="1559"/>
        <v/>
      </c>
      <c r="CA97" s="552" t="str">
        <f t="shared" si="1559"/>
        <v/>
      </c>
      <c r="CB97" s="552" t="str">
        <f t="shared" si="1559"/>
        <v/>
      </c>
      <c r="CC97" s="552" t="str">
        <f t="shared" si="1559"/>
        <v/>
      </c>
      <c r="CD97" s="229"/>
      <c r="CE97" s="552" t="str">
        <f t="shared" ref="CE97:CK97" si="1560">IF(AND($I97&lt;&gt;"",$AD97="SM"),IF(AND($O97&gt;CD$8,$O97&lt;=CE$8),$N97,""),"")</f>
        <v/>
      </c>
      <c r="CF97" s="552" t="str">
        <f t="shared" si="1560"/>
        <v/>
      </c>
      <c r="CG97" s="552" t="str">
        <f t="shared" si="1560"/>
        <v/>
      </c>
      <c r="CH97" s="552" t="str">
        <f t="shared" si="1560"/>
        <v/>
      </c>
      <c r="CI97" s="552" t="str">
        <f t="shared" si="1560"/>
        <v/>
      </c>
      <c r="CJ97" s="552" t="str">
        <f t="shared" si="1560"/>
        <v/>
      </c>
      <c r="CK97" s="552" t="str">
        <f t="shared" si="1560"/>
        <v/>
      </c>
      <c r="CM97" s="553" t="str">
        <f t="shared" ref="CM97:CZ97" si="1561">IF(AND($I97&lt;&gt;"",OR($AD97="ELE",$AD97="ELD",$AD97="CX")),IF(AND($O97&gt;CL$8,$O97&lt;=CM$8),$K97,""),"")</f>
        <v/>
      </c>
      <c r="CN97" s="553" t="str">
        <f t="shared" si="1561"/>
        <v/>
      </c>
      <c r="CO97" s="553" t="str">
        <f t="shared" si="1561"/>
        <v/>
      </c>
      <c r="CP97" s="553" t="str">
        <f t="shared" si="1561"/>
        <v/>
      </c>
      <c r="CQ97" s="553" t="str">
        <f t="shared" si="1561"/>
        <v/>
      </c>
      <c r="CR97" s="553" t="str">
        <f t="shared" si="1561"/>
        <v/>
      </c>
      <c r="CS97" s="553" t="str">
        <f t="shared" si="1561"/>
        <v/>
      </c>
      <c r="CT97" s="553" t="str">
        <f t="shared" si="1561"/>
        <v/>
      </c>
      <c r="CU97" s="553" t="str">
        <f t="shared" si="1561"/>
        <v/>
      </c>
      <c r="CV97" s="553" t="str">
        <f t="shared" si="1561"/>
        <v/>
      </c>
      <c r="CW97" s="553" t="str">
        <f t="shared" si="1561"/>
        <v/>
      </c>
      <c r="CX97" s="553" t="str">
        <f t="shared" si="1561"/>
        <v/>
      </c>
      <c r="CY97" s="553" t="str">
        <f t="shared" si="1561"/>
        <v/>
      </c>
      <c r="CZ97" s="553" t="str">
        <f t="shared" si="1561"/>
        <v/>
      </c>
      <c r="DB97" s="553" t="str">
        <f t="shared" ref="DB97:DO97" si="1562">IF(AND($W97&lt;&gt;"",$AB97="CF"),IF(AND($O97&gt;DA$8,$O97&lt;=DB$8),$AA97,""),"")</f>
        <v/>
      </c>
      <c r="DC97" s="553" t="str">
        <f t="shared" si="1562"/>
        <v/>
      </c>
      <c r="DD97" s="553" t="str">
        <f t="shared" si="1562"/>
        <v/>
      </c>
      <c r="DE97" s="553" t="str">
        <f t="shared" si="1562"/>
        <v/>
      </c>
      <c r="DF97" s="553" t="str">
        <f t="shared" si="1562"/>
        <v/>
      </c>
      <c r="DG97" s="553" t="str">
        <f t="shared" si="1562"/>
        <v/>
      </c>
      <c r="DH97" s="553" t="str">
        <f t="shared" si="1562"/>
        <v/>
      </c>
      <c r="DI97" s="553" t="str">
        <f t="shared" si="1562"/>
        <v/>
      </c>
      <c r="DJ97" s="553" t="str">
        <f t="shared" si="1562"/>
        <v/>
      </c>
      <c r="DK97" s="553" t="str">
        <f t="shared" si="1562"/>
        <v/>
      </c>
      <c r="DL97" s="553" t="str">
        <f t="shared" si="1562"/>
        <v/>
      </c>
      <c r="DM97" s="553" t="str">
        <f t="shared" si="1562"/>
        <v/>
      </c>
      <c r="DN97" s="553" t="str">
        <f t="shared" si="1562"/>
        <v/>
      </c>
      <c r="DO97" s="553" t="str">
        <f t="shared" si="1562"/>
        <v/>
      </c>
      <c r="DQ97" s="553" t="str">
        <f t="shared" ref="DQ97:ED97" si="1563">IF(AND($W97&lt;&gt;"",$AB97="CA"),IF(AND($O97&gt;DP$8,$O97&lt;=DQ$8),$AA97,""),"")</f>
        <v/>
      </c>
      <c r="DR97" s="553" t="str">
        <f t="shared" si="1563"/>
        <v/>
      </c>
      <c r="DS97" s="553" t="str">
        <f t="shared" si="1563"/>
        <v/>
      </c>
      <c r="DT97" s="553">
        <f t="shared" si="1563"/>
        <v>2784.8500000000004</v>
      </c>
      <c r="DU97" s="553" t="str">
        <f t="shared" si="1563"/>
        <v/>
      </c>
      <c r="DV97" s="553" t="str">
        <f t="shared" si="1563"/>
        <v/>
      </c>
      <c r="DW97" s="553" t="str">
        <f t="shared" si="1563"/>
        <v/>
      </c>
      <c r="DX97" s="553" t="str">
        <f t="shared" si="1563"/>
        <v/>
      </c>
      <c r="DY97" s="553" t="str">
        <f t="shared" si="1563"/>
        <v/>
      </c>
      <c r="DZ97" s="553" t="str">
        <f t="shared" si="1563"/>
        <v/>
      </c>
      <c r="EA97" s="553" t="str">
        <f t="shared" si="1563"/>
        <v/>
      </c>
      <c r="EB97" s="553" t="str">
        <f t="shared" si="1563"/>
        <v/>
      </c>
      <c r="EC97" s="553" t="str">
        <f t="shared" si="1563"/>
        <v/>
      </c>
      <c r="ED97" s="553" t="str">
        <f t="shared" si="1563"/>
        <v/>
      </c>
      <c r="EF97" s="553" t="str">
        <f t="shared" ref="EF97:ES97" si="1564">IF($AC97="BFC",IF(AND($O97&gt;EE$8,$O97&lt;=EF$8),$AA97,""),"")</f>
        <v/>
      </c>
      <c r="EG97" s="553" t="str">
        <f t="shared" si="1564"/>
        <v/>
      </c>
      <c r="EH97" s="553" t="str">
        <f t="shared" si="1564"/>
        <v/>
      </c>
      <c r="EI97" s="553" t="str">
        <f t="shared" si="1564"/>
        <v/>
      </c>
      <c r="EJ97" s="553" t="str">
        <f t="shared" si="1564"/>
        <v/>
      </c>
      <c r="EK97" s="553" t="str">
        <f t="shared" si="1564"/>
        <v/>
      </c>
      <c r="EL97" s="553" t="str">
        <f t="shared" si="1564"/>
        <v/>
      </c>
      <c r="EM97" s="553" t="str">
        <f t="shared" si="1564"/>
        <v/>
      </c>
      <c r="EN97" s="553" t="str">
        <f t="shared" si="1564"/>
        <v/>
      </c>
      <c r="EO97" s="553" t="str">
        <f t="shared" si="1564"/>
        <v/>
      </c>
      <c r="EP97" s="553" t="str">
        <f t="shared" si="1564"/>
        <v/>
      </c>
      <c r="EQ97" s="553" t="str">
        <f t="shared" si="1564"/>
        <v/>
      </c>
      <c r="ER97" s="553" t="str">
        <f t="shared" si="1564"/>
        <v/>
      </c>
      <c r="ES97" s="553" t="str">
        <f t="shared" si="1564"/>
        <v/>
      </c>
      <c r="EU97" s="553" t="str">
        <f t="shared" ref="EU97:FH97" si="1565">IF($AC97="BFN",IF(AND($O97&gt;ET$8,$O97&lt;=EU$8),$AA97,""),"")</f>
        <v/>
      </c>
      <c r="EV97" s="553" t="str">
        <f t="shared" si="1565"/>
        <v/>
      </c>
      <c r="EW97" s="553" t="str">
        <f t="shared" si="1565"/>
        <v/>
      </c>
      <c r="EX97" s="553" t="str">
        <f t="shared" si="1565"/>
        <v/>
      </c>
      <c r="EY97" s="553" t="str">
        <f t="shared" si="1565"/>
        <v/>
      </c>
      <c r="EZ97" s="553" t="str">
        <f t="shared" si="1565"/>
        <v/>
      </c>
      <c r="FA97" s="553" t="str">
        <f t="shared" si="1565"/>
        <v/>
      </c>
      <c r="FB97" s="553" t="str">
        <f t="shared" si="1565"/>
        <v/>
      </c>
      <c r="FC97" s="553" t="str">
        <f t="shared" si="1565"/>
        <v/>
      </c>
      <c r="FD97" s="553" t="str">
        <f t="shared" si="1565"/>
        <v/>
      </c>
      <c r="FE97" s="553" t="str">
        <f t="shared" si="1565"/>
        <v/>
      </c>
      <c r="FF97" s="553" t="str">
        <f t="shared" si="1565"/>
        <v/>
      </c>
      <c r="FG97" s="553" t="str">
        <f t="shared" si="1565"/>
        <v/>
      </c>
      <c r="FH97" s="553" t="str">
        <f t="shared" si="1565"/>
        <v/>
      </c>
      <c r="FJ97" s="553" t="str">
        <f t="shared" ref="FJ97:FW97" si="1566">IF(AND($I97&lt;&gt;"",$AD97="RCS"),IF(AND($O97&gt;FI$8,$O97&lt;=FJ$8),SUM($K97:$M97),""),"")</f>
        <v/>
      </c>
      <c r="FK97" s="553" t="str">
        <f t="shared" si="1566"/>
        <v/>
      </c>
      <c r="FL97" s="553" t="str">
        <f t="shared" si="1566"/>
        <v/>
      </c>
      <c r="FM97" s="553" t="str">
        <f t="shared" si="1566"/>
        <v/>
      </c>
      <c r="FN97" s="553" t="str">
        <f t="shared" si="1566"/>
        <v/>
      </c>
      <c r="FO97" s="553" t="str">
        <f t="shared" si="1566"/>
        <v/>
      </c>
      <c r="FP97" s="553" t="str">
        <f t="shared" si="1566"/>
        <v/>
      </c>
      <c r="FQ97" s="553" t="str">
        <f t="shared" si="1566"/>
        <v/>
      </c>
      <c r="FR97" s="553" t="str">
        <f t="shared" si="1566"/>
        <v/>
      </c>
      <c r="FS97" s="553" t="str">
        <f t="shared" si="1566"/>
        <v/>
      </c>
      <c r="FT97" s="553" t="str">
        <f t="shared" si="1566"/>
        <v/>
      </c>
      <c r="FU97" s="553" t="str">
        <f t="shared" si="1566"/>
        <v/>
      </c>
      <c r="FV97" s="553" t="str">
        <f t="shared" si="1566"/>
        <v/>
      </c>
      <c r="FW97" s="553" t="str">
        <f t="shared" si="1566"/>
        <v/>
      </c>
      <c r="FY97" s="553" t="str">
        <f t="shared" ref="FY97:GL97" si="1567">IF(AND($I97&lt;&gt;"",$AD97="REC"),IF(AND($O97&gt;FX$8,$O97&lt;=FY$8),SUM($K97:$M97),""),"")</f>
        <v/>
      </c>
      <c r="FZ97" s="553" t="str">
        <f t="shared" si="1567"/>
        <v/>
      </c>
      <c r="GA97" s="553" t="str">
        <f t="shared" si="1567"/>
        <v/>
      </c>
      <c r="GB97" s="553" t="str">
        <f t="shared" si="1567"/>
        <v/>
      </c>
      <c r="GC97" s="553" t="str">
        <f t="shared" si="1567"/>
        <v/>
      </c>
      <c r="GD97" s="553" t="str">
        <f t="shared" si="1567"/>
        <v/>
      </c>
      <c r="GE97" s="553" t="str">
        <f t="shared" si="1567"/>
        <v/>
      </c>
      <c r="GF97" s="553" t="str">
        <f t="shared" si="1567"/>
        <v/>
      </c>
      <c r="GG97" s="553" t="str">
        <f t="shared" si="1567"/>
        <v/>
      </c>
      <c r="GH97" s="553" t="str">
        <f t="shared" si="1567"/>
        <v/>
      </c>
      <c r="GI97" s="553" t="str">
        <f t="shared" si="1567"/>
        <v/>
      </c>
      <c r="GJ97" s="553" t="str">
        <f t="shared" si="1567"/>
        <v/>
      </c>
      <c r="GK97" s="553" t="str">
        <f t="shared" si="1567"/>
        <v/>
      </c>
      <c r="GL97" s="553" t="str">
        <f t="shared" si="1567"/>
        <v/>
      </c>
      <c r="GN97" s="553" t="str">
        <f t="shared" ref="GN97:HA97" si="1568">IF(AND($I97&lt;&gt;"",$AD97="RBA"),IF(AND($O97&gt;GM$8,$O97&lt;=GN$8),SUM($K97:$M97),""),"")</f>
        <v/>
      </c>
      <c r="GO97" s="553" t="str">
        <f t="shared" si="1568"/>
        <v/>
      </c>
      <c r="GP97" s="553" t="str">
        <f t="shared" si="1568"/>
        <v/>
      </c>
      <c r="GQ97" s="553" t="str">
        <f t="shared" si="1568"/>
        <v/>
      </c>
      <c r="GR97" s="553" t="str">
        <f t="shared" si="1568"/>
        <v/>
      </c>
      <c r="GS97" s="553" t="str">
        <f t="shared" si="1568"/>
        <v/>
      </c>
      <c r="GT97" s="553" t="str">
        <f t="shared" si="1568"/>
        <v/>
      </c>
      <c r="GU97" s="553" t="str">
        <f t="shared" si="1568"/>
        <v/>
      </c>
      <c r="GV97" s="553" t="str">
        <f t="shared" si="1568"/>
        <v/>
      </c>
      <c r="GW97" s="553" t="str">
        <f t="shared" si="1568"/>
        <v/>
      </c>
      <c r="GX97" s="553" t="str">
        <f t="shared" si="1568"/>
        <v/>
      </c>
      <c r="GY97" s="553" t="str">
        <f t="shared" si="1568"/>
        <v/>
      </c>
      <c r="GZ97" s="553" t="str">
        <f t="shared" si="1568"/>
        <v/>
      </c>
      <c r="HA97" s="553" t="str">
        <f t="shared" si="1568"/>
        <v/>
      </c>
      <c r="HC97" s="553" t="str">
        <f t="shared" ref="HC97:HP97" si="1569">IF(AND($I97&lt;&gt;"",$AD97="RBS"),IF(AND($O97&gt;HB$8,$O97&lt;=HC$8),SUM($K97:$M97),""),"")</f>
        <v/>
      </c>
      <c r="HD97" s="553" t="str">
        <f t="shared" si="1569"/>
        <v/>
      </c>
      <c r="HE97" s="553" t="str">
        <f t="shared" si="1569"/>
        <v/>
      </c>
      <c r="HF97" s="553" t="str">
        <f t="shared" si="1569"/>
        <v/>
      </c>
      <c r="HG97" s="553" t="str">
        <f t="shared" si="1569"/>
        <v/>
      </c>
      <c r="HH97" s="553" t="str">
        <f t="shared" si="1569"/>
        <v/>
      </c>
      <c r="HI97" s="553" t="str">
        <f t="shared" si="1569"/>
        <v/>
      </c>
      <c r="HJ97" s="553" t="str">
        <f t="shared" si="1569"/>
        <v/>
      </c>
      <c r="HK97" s="553" t="str">
        <f t="shared" si="1569"/>
        <v/>
      </c>
      <c r="HL97" s="553" t="str">
        <f t="shared" si="1569"/>
        <v/>
      </c>
      <c r="HM97" s="553" t="str">
        <f t="shared" si="1569"/>
        <v/>
      </c>
      <c r="HN97" s="553" t="str">
        <f t="shared" si="1569"/>
        <v/>
      </c>
      <c r="HO97" s="553" t="str">
        <f t="shared" si="1569"/>
        <v/>
      </c>
      <c r="HP97" s="553" t="str">
        <f t="shared" si="1569"/>
        <v/>
      </c>
      <c r="HR97" s="553" t="str">
        <f t="shared" ref="HR97:IE97" si="1570">IF(AND($I97&lt;&gt;"",$AD97="RCD"),IF(AND($O97&gt;HQ$8,$O97&lt;=HR$8),SUM($K97:$M97),""),"")</f>
        <v/>
      </c>
      <c r="HS97" s="553" t="str">
        <f t="shared" si="1570"/>
        <v/>
      </c>
      <c r="HT97" s="553" t="str">
        <f t="shared" si="1570"/>
        <v/>
      </c>
      <c r="HU97" s="553" t="str">
        <f t="shared" si="1570"/>
        <v/>
      </c>
      <c r="HV97" s="553" t="str">
        <f t="shared" si="1570"/>
        <v/>
      </c>
      <c r="HW97" s="553" t="str">
        <f t="shared" si="1570"/>
        <v/>
      </c>
      <c r="HX97" s="553" t="str">
        <f t="shared" si="1570"/>
        <v/>
      </c>
      <c r="HY97" s="553" t="str">
        <f t="shared" si="1570"/>
        <v/>
      </c>
      <c r="HZ97" s="553" t="str">
        <f t="shared" si="1570"/>
        <v/>
      </c>
      <c r="IA97" s="553" t="str">
        <f t="shared" si="1570"/>
        <v/>
      </c>
      <c r="IB97" s="553" t="str">
        <f t="shared" si="1570"/>
        <v/>
      </c>
      <c r="IC97" s="553" t="str">
        <f t="shared" si="1570"/>
        <v/>
      </c>
      <c r="ID97" s="553" t="str">
        <f t="shared" si="1570"/>
        <v/>
      </c>
      <c r="IE97" s="553" t="str">
        <f t="shared" si="1570"/>
        <v/>
      </c>
      <c r="IG97" s="552" t="str">
        <f t="shared" ref="IG97:IT97" si="1571">IF(AND($I97&lt;&gt;""),IF(AND($O97&gt;IF$8,$O97&lt;=IG$8),$K97,""),"")</f>
        <v/>
      </c>
      <c r="IH97" s="552" t="str">
        <f t="shared" si="1571"/>
        <v/>
      </c>
      <c r="II97" s="552" t="str">
        <f t="shared" si="1571"/>
        <v/>
      </c>
      <c r="IJ97" s="552">
        <f t="shared" si="1571"/>
        <v>3620.3050000000007</v>
      </c>
      <c r="IK97" s="552" t="str">
        <f t="shared" si="1571"/>
        <v/>
      </c>
      <c r="IL97" s="552" t="str">
        <f t="shared" si="1571"/>
        <v/>
      </c>
      <c r="IM97" s="552" t="str">
        <f t="shared" si="1571"/>
        <v/>
      </c>
      <c r="IN97" s="552" t="str">
        <f t="shared" si="1571"/>
        <v/>
      </c>
      <c r="IO97" s="552" t="str">
        <f t="shared" si="1571"/>
        <v/>
      </c>
      <c r="IP97" s="552" t="str">
        <f t="shared" si="1571"/>
        <v/>
      </c>
      <c r="IQ97" s="552" t="str">
        <f t="shared" si="1571"/>
        <v/>
      </c>
      <c r="IR97" s="552" t="str">
        <f t="shared" si="1571"/>
        <v/>
      </c>
      <c r="IS97" s="552" t="str">
        <f t="shared" si="1571"/>
        <v/>
      </c>
      <c r="IT97" s="552" t="str">
        <f t="shared" si="1571"/>
        <v/>
      </c>
      <c r="IU97" s="229"/>
      <c r="IV97" s="552" t="str">
        <f t="shared" si="1187"/>
        <v/>
      </c>
      <c r="IW97" s="552" t="str">
        <f t="shared" si="1188"/>
        <v/>
      </c>
      <c r="IX97" s="552" t="str">
        <f t="shared" si="1189"/>
        <v/>
      </c>
      <c r="IY97" s="552">
        <f t="shared" si="1190"/>
        <v>0</v>
      </c>
      <c r="IZ97" s="552" t="str">
        <f t="shared" si="1191"/>
        <v/>
      </c>
      <c r="JA97" s="552" t="str">
        <f t="shared" si="1192"/>
        <v/>
      </c>
      <c r="JB97" s="552" t="str">
        <f t="shared" si="1193"/>
        <v/>
      </c>
      <c r="JC97" s="552" t="str">
        <f t="shared" si="1194"/>
        <v/>
      </c>
      <c r="JD97" s="552" t="str">
        <f t="shared" si="1195"/>
        <v/>
      </c>
      <c r="JE97" s="552" t="str">
        <f t="shared" si="1196"/>
        <v/>
      </c>
      <c r="JF97" s="552" t="str">
        <f t="shared" si="1197"/>
        <v/>
      </c>
      <c r="JG97" s="552" t="str">
        <f t="shared" si="1198"/>
        <v/>
      </c>
      <c r="JH97" s="552" t="str">
        <f t="shared" si="1199"/>
        <v/>
      </c>
      <c r="JI97" s="552" t="str">
        <f t="shared" si="1200"/>
        <v/>
      </c>
      <c r="JJ97" s="229"/>
      <c r="JK97" s="552" t="str">
        <f t="shared" ref="JK97:JX97" si="1572">IF(AND($I97&lt;&gt;""),IF(AND($O97&gt;JJ$8,$O97&lt;=JK$8),$M97,""),"")</f>
        <v/>
      </c>
      <c r="JL97" s="552" t="str">
        <f t="shared" si="1572"/>
        <v/>
      </c>
      <c r="JM97" s="552" t="str">
        <f t="shared" si="1572"/>
        <v/>
      </c>
      <c r="JN97" s="552">
        <f t="shared" si="1572"/>
        <v>0</v>
      </c>
      <c r="JO97" s="552" t="str">
        <f t="shared" si="1572"/>
        <v/>
      </c>
      <c r="JP97" s="552" t="str">
        <f t="shared" si="1572"/>
        <v/>
      </c>
      <c r="JQ97" s="552" t="str">
        <f t="shared" si="1572"/>
        <v/>
      </c>
      <c r="JR97" s="552" t="str">
        <f t="shared" si="1572"/>
        <v/>
      </c>
      <c r="JS97" s="552" t="str">
        <f t="shared" si="1572"/>
        <v/>
      </c>
      <c r="JT97" s="552" t="str">
        <f t="shared" si="1572"/>
        <v/>
      </c>
      <c r="JU97" s="552" t="str">
        <f t="shared" si="1572"/>
        <v/>
      </c>
      <c r="JV97" s="552" t="str">
        <f t="shared" si="1572"/>
        <v/>
      </c>
      <c r="JW97" s="552" t="str">
        <f t="shared" si="1572"/>
        <v/>
      </c>
      <c r="JX97" s="552" t="str">
        <f t="shared" si="1572"/>
        <v/>
      </c>
      <c r="JY97" s="229"/>
      <c r="JZ97" s="552" t="str">
        <f t="shared" ref="JZ97:KM97" si="1573">IF(AND($I97&lt;&gt;""),IF(AND($O97&gt;JY$8,$O97&lt;=JZ$8),$N97,""),"")</f>
        <v/>
      </c>
      <c r="KA97" s="552" t="str">
        <f t="shared" si="1573"/>
        <v/>
      </c>
      <c r="KB97" s="552" t="str">
        <f t="shared" si="1573"/>
        <v/>
      </c>
      <c r="KC97" s="552">
        <f t="shared" si="1573"/>
        <v>0</v>
      </c>
      <c r="KD97" s="552" t="str">
        <f t="shared" si="1573"/>
        <v/>
      </c>
      <c r="KE97" s="552" t="str">
        <f t="shared" si="1573"/>
        <v/>
      </c>
      <c r="KF97" s="552" t="str">
        <f t="shared" si="1573"/>
        <v/>
      </c>
      <c r="KG97" s="552" t="str">
        <f t="shared" si="1573"/>
        <v/>
      </c>
      <c r="KH97" s="552" t="str">
        <f t="shared" si="1573"/>
        <v/>
      </c>
      <c r="KI97" s="552" t="str">
        <f t="shared" si="1573"/>
        <v/>
      </c>
      <c r="KJ97" s="552" t="str">
        <f t="shared" si="1573"/>
        <v/>
      </c>
      <c r="KK97" s="552" t="str">
        <f t="shared" si="1573"/>
        <v/>
      </c>
      <c r="KL97" s="552" t="str">
        <f t="shared" si="1573"/>
        <v/>
      </c>
      <c r="KM97" s="552" t="str">
        <f t="shared" si="1573"/>
        <v/>
      </c>
    </row>
    <row r="98" spans="2:299" ht="18" customHeight="1" x14ac:dyDescent="0.25">
      <c r="B98" s="551">
        <f t="shared" si="1151"/>
        <v>4970</v>
      </c>
      <c r="C98" s="269">
        <v>224</v>
      </c>
      <c r="D98" s="269" t="s">
        <v>75</v>
      </c>
      <c r="E98" s="269">
        <v>0</v>
      </c>
      <c r="F98" s="269">
        <v>273</v>
      </c>
      <c r="G98" s="269" t="s">
        <v>75</v>
      </c>
      <c r="H98" s="269">
        <v>0</v>
      </c>
      <c r="I98" s="269" t="s">
        <v>603</v>
      </c>
      <c r="J98" s="269" t="s">
        <v>568</v>
      </c>
      <c r="K98" s="546">
        <v>1088.8280000000007</v>
      </c>
      <c r="L98" s="546"/>
      <c r="M98" s="546"/>
      <c r="N98" s="546"/>
      <c r="O98" s="547">
        <f>IFERROR((ABS(((T98+Q98)/2)-((F98+C98)/2)))*20/1000+20/1000,0)</f>
        <v>0.64</v>
      </c>
      <c r="P98" s="547">
        <f t="shared" si="1171"/>
        <v>696.84992000000045</v>
      </c>
      <c r="Q98" s="269">
        <v>273</v>
      </c>
      <c r="R98" s="269" t="s">
        <v>75</v>
      </c>
      <c r="S98" s="269">
        <v>0</v>
      </c>
      <c r="T98" s="269">
        <v>286</v>
      </c>
      <c r="U98" s="269" t="s">
        <v>75</v>
      </c>
      <c r="V98" s="269">
        <v>0</v>
      </c>
      <c r="W98" s="548" t="s">
        <v>574</v>
      </c>
      <c r="X98" s="269"/>
      <c r="Y98" s="269"/>
      <c r="Z98" s="546">
        <v>1.3</v>
      </c>
      <c r="AA98" s="546">
        <f t="shared" si="1153"/>
        <v>837.56000000000051</v>
      </c>
      <c r="AB98" s="549" t="s">
        <v>341</v>
      </c>
      <c r="AC98" s="37" t="str">
        <f>IF(LEFT(W98,1)="A","A",LEFT(X98,3))</f>
        <v>A</v>
      </c>
      <c r="AD98" s="9" t="str">
        <f t="shared" si="1521"/>
        <v>C</v>
      </c>
      <c r="AE98" s="552" t="str">
        <f>IF(AND($I98&lt;&gt;"",$AD98="CL"),IF(AND($O98&gt;#REF!,$O98&lt;=AN$8),$K98,""),"")</f>
        <v/>
      </c>
      <c r="AF98" s="552" t="str">
        <f t="shared" si="1522"/>
        <v/>
      </c>
      <c r="AG98" s="552" t="str">
        <f t="shared" si="1522"/>
        <v/>
      </c>
      <c r="AH98" s="552" t="str">
        <f t="shared" si="1522"/>
        <v/>
      </c>
      <c r="AI98" s="552" t="str">
        <f t="shared" si="1522"/>
        <v/>
      </c>
      <c r="AJ98" s="552" t="str">
        <f t="shared" si="1522"/>
        <v/>
      </c>
      <c r="AK98" s="552" t="str">
        <f t="shared" si="1522"/>
        <v/>
      </c>
      <c r="AL98" s="552" t="str">
        <f t="shared" si="1522"/>
        <v/>
      </c>
      <c r="AM98" s="37">
        <f t="shared" si="1099"/>
        <v>0</v>
      </c>
      <c r="AN98" s="552" t="str">
        <f t="shared" ref="AN98:BA98" si="1574">IF(AND($I98&lt;&gt;"",$AD98="C"),IF(AND($O98&gt;AM$8,$O98&lt;=AN$8),$K98,""),"")</f>
        <v/>
      </c>
      <c r="AO98" s="552" t="str">
        <f t="shared" si="1574"/>
        <v/>
      </c>
      <c r="AP98" s="552" t="str">
        <f t="shared" si="1574"/>
        <v/>
      </c>
      <c r="AQ98" s="552" t="str">
        <f t="shared" si="1574"/>
        <v/>
      </c>
      <c r="AR98" s="552">
        <f t="shared" si="1574"/>
        <v>1088.8280000000007</v>
      </c>
      <c r="AS98" s="552" t="str">
        <f t="shared" si="1574"/>
        <v/>
      </c>
      <c r="AT98" s="552" t="str">
        <f t="shared" si="1574"/>
        <v/>
      </c>
      <c r="AU98" s="552" t="str">
        <f t="shared" si="1574"/>
        <v/>
      </c>
      <c r="AV98" s="552" t="str">
        <f t="shared" si="1574"/>
        <v/>
      </c>
      <c r="AW98" s="552" t="str">
        <f t="shared" si="1574"/>
        <v/>
      </c>
      <c r="AX98" s="552" t="str">
        <f t="shared" si="1574"/>
        <v/>
      </c>
      <c r="AY98" s="552" t="str">
        <f t="shared" si="1574"/>
        <v/>
      </c>
      <c r="AZ98" s="552" t="str">
        <f t="shared" si="1574"/>
        <v/>
      </c>
      <c r="BA98" s="552" t="str">
        <f t="shared" si="1574"/>
        <v/>
      </c>
      <c r="BB98" s="229"/>
      <c r="BC98" s="552" t="str">
        <f t="shared" ref="BC98:BP98" si="1575">IF(AND($I98&lt;&gt;"",$AD98="C"),IF(AND($O98&gt;BB$8,$O98&lt;=BC$8),$L98,""),"")</f>
        <v/>
      </c>
      <c r="BD98" s="552" t="str">
        <f t="shared" si="1575"/>
        <v/>
      </c>
      <c r="BE98" s="552" t="str">
        <f t="shared" si="1575"/>
        <v/>
      </c>
      <c r="BF98" s="552" t="str">
        <f t="shared" si="1575"/>
        <v/>
      </c>
      <c r="BG98" s="552">
        <f t="shared" si="1575"/>
        <v>0</v>
      </c>
      <c r="BH98" s="552" t="str">
        <f t="shared" si="1575"/>
        <v/>
      </c>
      <c r="BI98" s="552" t="str">
        <f t="shared" si="1575"/>
        <v/>
      </c>
      <c r="BJ98" s="552" t="str">
        <f t="shared" si="1575"/>
        <v/>
      </c>
      <c r="BK98" s="552" t="str">
        <f t="shared" si="1575"/>
        <v/>
      </c>
      <c r="BL98" s="552" t="str">
        <f t="shared" si="1575"/>
        <v/>
      </c>
      <c r="BM98" s="552" t="str">
        <f t="shared" si="1575"/>
        <v/>
      </c>
      <c r="BN98" s="552" t="str">
        <f t="shared" si="1575"/>
        <v/>
      </c>
      <c r="BO98" s="552" t="str">
        <f t="shared" si="1575"/>
        <v/>
      </c>
      <c r="BP98" s="552" t="str">
        <f t="shared" si="1575"/>
        <v/>
      </c>
      <c r="BR98" s="552" t="str">
        <f t="shared" ref="BR98:CC98" si="1576">IF(AND($I98&lt;&gt;"",$AD98="C"),IF(AND($O98&gt;BQ$8,$O98&lt;=BR$8),$M98,""),"")</f>
        <v/>
      </c>
      <c r="BS98" s="552" t="str">
        <f t="shared" si="1576"/>
        <v/>
      </c>
      <c r="BT98" s="552" t="str">
        <f t="shared" si="1576"/>
        <v/>
      </c>
      <c r="BU98" s="552" t="str">
        <f t="shared" si="1576"/>
        <v/>
      </c>
      <c r="BV98" s="552">
        <f t="shared" si="1576"/>
        <v>0</v>
      </c>
      <c r="BW98" s="552" t="str">
        <f t="shared" si="1576"/>
        <v/>
      </c>
      <c r="BX98" s="552" t="str">
        <f t="shared" si="1576"/>
        <v/>
      </c>
      <c r="BY98" s="552" t="str">
        <f t="shared" si="1576"/>
        <v/>
      </c>
      <c r="BZ98" s="552" t="str">
        <f t="shared" si="1576"/>
        <v/>
      </c>
      <c r="CA98" s="552" t="str">
        <f t="shared" si="1576"/>
        <v/>
      </c>
      <c r="CB98" s="552" t="str">
        <f t="shared" si="1576"/>
        <v/>
      </c>
      <c r="CC98" s="552" t="str">
        <f t="shared" si="1576"/>
        <v/>
      </c>
      <c r="CD98" s="229"/>
      <c r="CE98" s="552" t="str">
        <f t="shared" ref="CE98:CK98" si="1577">IF(AND($I98&lt;&gt;"",$AD98="SM"),IF(AND($O98&gt;CD$8,$O98&lt;=CE$8),$N98,""),"")</f>
        <v/>
      </c>
      <c r="CF98" s="552" t="str">
        <f t="shared" si="1577"/>
        <v/>
      </c>
      <c r="CG98" s="552" t="str">
        <f t="shared" si="1577"/>
        <v/>
      </c>
      <c r="CH98" s="552" t="str">
        <f t="shared" si="1577"/>
        <v/>
      </c>
      <c r="CI98" s="552" t="str">
        <f t="shared" si="1577"/>
        <v/>
      </c>
      <c r="CJ98" s="552" t="str">
        <f t="shared" si="1577"/>
        <v/>
      </c>
      <c r="CK98" s="552" t="str">
        <f t="shared" si="1577"/>
        <v/>
      </c>
      <c r="CM98" s="553" t="str">
        <f t="shared" ref="CM98:CZ98" si="1578">IF(AND($I98&lt;&gt;"",OR($AD98="ELE",$AD98="ELD",$AD98="CX")),IF(AND($O98&gt;CL$8,$O98&lt;=CM$8),$K98,""),"")</f>
        <v/>
      </c>
      <c r="CN98" s="553" t="str">
        <f t="shared" si="1578"/>
        <v/>
      </c>
      <c r="CO98" s="553" t="str">
        <f t="shared" si="1578"/>
        <v/>
      </c>
      <c r="CP98" s="553" t="str">
        <f t="shared" si="1578"/>
        <v/>
      </c>
      <c r="CQ98" s="553" t="str">
        <f t="shared" si="1578"/>
        <v/>
      </c>
      <c r="CR98" s="553" t="str">
        <f t="shared" si="1578"/>
        <v/>
      </c>
      <c r="CS98" s="553" t="str">
        <f t="shared" si="1578"/>
        <v/>
      </c>
      <c r="CT98" s="553" t="str">
        <f t="shared" si="1578"/>
        <v/>
      </c>
      <c r="CU98" s="553" t="str">
        <f t="shared" si="1578"/>
        <v/>
      </c>
      <c r="CV98" s="553" t="str">
        <f t="shared" si="1578"/>
        <v/>
      </c>
      <c r="CW98" s="553" t="str">
        <f t="shared" si="1578"/>
        <v/>
      </c>
      <c r="CX98" s="553" t="str">
        <f t="shared" si="1578"/>
        <v/>
      </c>
      <c r="CY98" s="553" t="str">
        <f t="shared" si="1578"/>
        <v/>
      </c>
      <c r="CZ98" s="553" t="str">
        <f t="shared" si="1578"/>
        <v/>
      </c>
      <c r="DB98" s="553" t="str">
        <f t="shared" ref="DB98:DO98" si="1579">IF(AND($W98&lt;&gt;"",$AB98="CF"),IF(AND($O98&gt;DA$8,$O98&lt;=DB$8),$AA98,""),"")</f>
        <v/>
      </c>
      <c r="DC98" s="553" t="str">
        <f t="shared" si="1579"/>
        <v/>
      </c>
      <c r="DD98" s="553" t="str">
        <f t="shared" si="1579"/>
        <v/>
      </c>
      <c r="DE98" s="553" t="str">
        <f t="shared" si="1579"/>
        <v/>
      </c>
      <c r="DF98" s="553" t="str">
        <f t="shared" si="1579"/>
        <v/>
      </c>
      <c r="DG98" s="553" t="str">
        <f t="shared" si="1579"/>
        <v/>
      </c>
      <c r="DH98" s="553" t="str">
        <f t="shared" si="1579"/>
        <v/>
      </c>
      <c r="DI98" s="553" t="str">
        <f t="shared" si="1579"/>
        <v/>
      </c>
      <c r="DJ98" s="553" t="str">
        <f t="shared" si="1579"/>
        <v/>
      </c>
      <c r="DK98" s="553" t="str">
        <f t="shared" si="1579"/>
        <v/>
      </c>
      <c r="DL98" s="553" t="str">
        <f t="shared" si="1579"/>
        <v/>
      </c>
      <c r="DM98" s="553" t="str">
        <f t="shared" si="1579"/>
        <v/>
      </c>
      <c r="DN98" s="553" t="str">
        <f t="shared" si="1579"/>
        <v/>
      </c>
      <c r="DO98" s="553" t="str">
        <f t="shared" si="1579"/>
        <v/>
      </c>
      <c r="DQ98" s="553" t="str">
        <f t="shared" ref="DQ98:ED98" si="1580">IF(AND($W98&lt;&gt;"",$AB98="CA"),IF(AND($O98&gt;DP$8,$O98&lt;=DQ$8),$AA98,""),"")</f>
        <v/>
      </c>
      <c r="DR98" s="553" t="str">
        <f t="shared" si="1580"/>
        <v/>
      </c>
      <c r="DS98" s="553" t="str">
        <f t="shared" si="1580"/>
        <v/>
      </c>
      <c r="DT98" s="553" t="str">
        <f t="shared" si="1580"/>
        <v/>
      </c>
      <c r="DU98" s="553">
        <f t="shared" si="1580"/>
        <v>837.56000000000051</v>
      </c>
      <c r="DV98" s="553" t="str">
        <f t="shared" si="1580"/>
        <v/>
      </c>
      <c r="DW98" s="553" t="str">
        <f t="shared" si="1580"/>
        <v/>
      </c>
      <c r="DX98" s="553" t="str">
        <f t="shared" si="1580"/>
        <v/>
      </c>
      <c r="DY98" s="553" t="str">
        <f t="shared" si="1580"/>
        <v/>
      </c>
      <c r="DZ98" s="553" t="str">
        <f t="shared" si="1580"/>
        <v/>
      </c>
      <c r="EA98" s="553" t="str">
        <f t="shared" si="1580"/>
        <v/>
      </c>
      <c r="EB98" s="553" t="str">
        <f t="shared" si="1580"/>
        <v/>
      </c>
      <c r="EC98" s="553" t="str">
        <f t="shared" si="1580"/>
        <v/>
      </c>
      <c r="ED98" s="553" t="str">
        <f t="shared" si="1580"/>
        <v/>
      </c>
      <c r="EF98" s="553" t="str">
        <f t="shared" ref="EF98:ES98" si="1581">IF($AC98="BFC",IF(AND($O98&gt;EE$8,$O98&lt;=EF$8),$AA98,""),"")</f>
        <v/>
      </c>
      <c r="EG98" s="553" t="str">
        <f t="shared" si="1581"/>
        <v/>
      </c>
      <c r="EH98" s="553" t="str">
        <f t="shared" si="1581"/>
        <v/>
      </c>
      <c r="EI98" s="553" t="str">
        <f t="shared" si="1581"/>
        <v/>
      </c>
      <c r="EJ98" s="553" t="str">
        <f t="shared" si="1581"/>
        <v/>
      </c>
      <c r="EK98" s="553" t="str">
        <f t="shared" si="1581"/>
        <v/>
      </c>
      <c r="EL98" s="553" t="str">
        <f t="shared" si="1581"/>
        <v/>
      </c>
      <c r="EM98" s="553" t="str">
        <f t="shared" si="1581"/>
        <v/>
      </c>
      <c r="EN98" s="553" t="str">
        <f t="shared" si="1581"/>
        <v/>
      </c>
      <c r="EO98" s="553" t="str">
        <f t="shared" si="1581"/>
        <v/>
      </c>
      <c r="EP98" s="553" t="str">
        <f t="shared" si="1581"/>
        <v/>
      </c>
      <c r="EQ98" s="553" t="str">
        <f t="shared" si="1581"/>
        <v/>
      </c>
      <c r="ER98" s="553" t="str">
        <f t="shared" si="1581"/>
        <v/>
      </c>
      <c r="ES98" s="553" t="str">
        <f t="shared" si="1581"/>
        <v/>
      </c>
      <c r="EU98" s="553" t="str">
        <f t="shared" ref="EU98:FH98" si="1582">IF($AC98="BFN",IF(AND($O98&gt;ET$8,$O98&lt;=EU$8),$AA98,""),"")</f>
        <v/>
      </c>
      <c r="EV98" s="553" t="str">
        <f t="shared" si="1582"/>
        <v/>
      </c>
      <c r="EW98" s="553" t="str">
        <f t="shared" si="1582"/>
        <v/>
      </c>
      <c r="EX98" s="553" t="str">
        <f t="shared" si="1582"/>
        <v/>
      </c>
      <c r="EY98" s="553" t="str">
        <f t="shared" si="1582"/>
        <v/>
      </c>
      <c r="EZ98" s="553" t="str">
        <f t="shared" si="1582"/>
        <v/>
      </c>
      <c r="FA98" s="553" t="str">
        <f t="shared" si="1582"/>
        <v/>
      </c>
      <c r="FB98" s="553" t="str">
        <f t="shared" si="1582"/>
        <v/>
      </c>
      <c r="FC98" s="553" t="str">
        <f t="shared" si="1582"/>
        <v/>
      </c>
      <c r="FD98" s="553" t="str">
        <f t="shared" si="1582"/>
        <v/>
      </c>
      <c r="FE98" s="553" t="str">
        <f t="shared" si="1582"/>
        <v/>
      </c>
      <c r="FF98" s="553" t="str">
        <f t="shared" si="1582"/>
        <v/>
      </c>
      <c r="FG98" s="553" t="str">
        <f t="shared" si="1582"/>
        <v/>
      </c>
      <c r="FH98" s="553" t="str">
        <f t="shared" si="1582"/>
        <v/>
      </c>
      <c r="FJ98" s="553" t="str">
        <f t="shared" ref="FJ98:FW98" si="1583">IF(AND($I98&lt;&gt;"",$AD98="RCS"),IF(AND($O98&gt;FI$8,$O98&lt;=FJ$8),SUM($K98:$M98),""),"")</f>
        <v/>
      </c>
      <c r="FK98" s="553" t="str">
        <f t="shared" si="1583"/>
        <v/>
      </c>
      <c r="FL98" s="553" t="str">
        <f t="shared" si="1583"/>
        <v/>
      </c>
      <c r="FM98" s="553" t="str">
        <f t="shared" si="1583"/>
        <v/>
      </c>
      <c r="FN98" s="553" t="str">
        <f t="shared" si="1583"/>
        <v/>
      </c>
      <c r="FO98" s="553" t="str">
        <f t="shared" si="1583"/>
        <v/>
      </c>
      <c r="FP98" s="553" t="str">
        <f t="shared" si="1583"/>
        <v/>
      </c>
      <c r="FQ98" s="553" t="str">
        <f t="shared" si="1583"/>
        <v/>
      </c>
      <c r="FR98" s="553" t="str">
        <f t="shared" si="1583"/>
        <v/>
      </c>
      <c r="FS98" s="553" t="str">
        <f t="shared" si="1583"/>
        <v/>
      </c>
      <c r="FT98" s="553" t="str">
        <f t="shared" si="1583"/>
        <v/>
      </c>
      <c r="FU98" s="553" t="str">
        <f t="shared" si="1583"/>
        <v/>
      </c>
      <c r="FV98" s="553" t="str">
        <f t="shared" si="1583"/>
        <v/>
      </c>
      <c r="FW98" s="553" t="str">
        <f t="shared" si="1583"/>
        <v/>
      </c>
      <c r="FY98" s="553" t="str">
        <f t="shared" ref="FY98:GL98" si="1584">IF(AND($I98&lt;&gt;"",$AD98="REC"),IF(AND($O98&gt;FX$8,$O98&lt;=FY$8),SUM($K98:$M98),""),"")</f>
        <v/>
      </c>
      <c r="FZ98" s="553" t="str">
        <f t="shared" si="1584"/>
        <v/>
      </c>
      <c r="GA98" s="553" t="str">
        <f t="shared" si="1584"/>
        <v/>
      </c>
      <c r="GB98" s="553" t="str">
        <f t="shared" si="1584"/>
        <v/>
      </c>
      <c r="GC98" s="553" t="str">
        <f t="shared" si="1584"/>
        <v/>
      </c>
      <c r="GD98" s="553" t="str">
        <f t="shared" si="1584"/>
        <v/>
      </c>
      <c r="GE98" s="553" t="str">
        <f t="shared" si="1584"/>
        <v/>
      </c>
      <c r="GF98" s="553" t="str">
        <f t="shared" si="1584"/>
        <v/>
      </c>
      <c r="GG98" s="553" t="str">
        <f t="shared" si="1584"/>
        <v/>
      </c>
      <c r="GH98" s="553" t="str">
        <f t="shared" si="1584"/>
        <v/>
      </c>
      <c r="GI98" s="553" t="str">
        <f t="shared" si="1584"/>
        <v/>
      </c>
      <c r="GJ98" s="553" t="str">
        <f t="shared" si="1584"/>
        <v/>
      </c>
      <c r="GK98" s="553" t="str">
        <f t="shared" si="1584"/>
        <v/>
      </c>
      <c r="GL98" s="553" t="str">
        <f t="shared" si="1584"/>
        <v/>
      </c>
      <c r="GN98" s="553" t="str">
        <f t="shared" ref="GN98:HA98" si="1585">IF(AND($I98&lt;&gt;"",$AD98="RBA"),IF(AND($O98&gt;GM$8,$O98&lt;=GN$8),SUM($K98:$M98),""),"")</f>
        <v/>
      </c>
      <c r="GO98" s="553" t="str">
        <f t="shared" si="1585"/>
        <v/>
      </c>
      <c r="GP98" s="553" t="str">
        <f t="shared" si="1585"/>
        <v/>
      </c>
      <c r="GQ98" s="553" t="str">
        <f t="shared" si="1585"/>
        <v/>
      </c>
      <c r="GR98" s="553" t="str">
        <f t="shared" si="1585"/>
        <v/>
      </c>
      <c r="GS98" s="553" t="str">
        <f t="shared" si="1585"/>
        <v/>
      </c>
      <c r="GT98" s="553" t="str">
        <f t="shared" si="1585"/>
        <v/>
      </c>
      <c r="GU98" s="553" t="str">
        <f t="shared" si="1585"/>
        <v/>
      </c>
      <c r="GV98" s="553" t="str">
        <f t="shared" si="1585"/>
        <v/>
      </c>
      <c r="GW98" s="553" t="str">
        <f t="shared" si="1585"/>
        <v/>
      </c>
      <c r="GX98" s="553" t="str">
        <f t="shared" si="1585"/>
        <v/>
      </c>
      <c r="GY98" s="553" t="str">
        <f t="shared" si="1585"/>
        <v/>
      </c>
      <c r="GZ98" s="553" t="str">
        <f t="shared" si="1585"/>
        <v/>
      </c>
      <c r="HA98" s="553" t="str">
        <f t="shared" si="1585"/>
        <v/>
      </c>
      <c r="HC98" s="553" t="str">
        <f t="shared" ref="HC98:HP98" si="1586">IF(AND($I98&lt;&gt;"",$AD98="RBS"),IF(AND($O98&gt;HB$8,$O98&lt;=HC$8),SUM($K98:$M98),""),"")</f>
        <v/>
      </c>
      <c r="HD98" s="553" t="str">
        <f t="shared" si="1586"/>
        <v/>
      </c>
      <c r="HE98" s="553" t="str">
        <f t="shared" si="1586"/>
        <v/>
      </c>
      <c r="HF98" s="553" t="str">
        <f t="shared" si="1586"/>
        <v/>
      </c>
      <c r="HG98" s="553" t="str">
        <f t="shared" si="1586"/>
        <v/>
      </c>
      <c r="HH98" s="553" t="str">
        <f t="shared" si="1586"/>
        <v/>
      </c>
      <c r="HI98" s="553" t="str">
        <f t="shared" si="1586"/>
        <v/>
      </c>
      <c r="HJ98" s="553" t="str">
        <f t="shared" si="1586"/>
        <v/>
      </c>
      <c r="HK98" s="553" t="str">
        <f t="shared" si="1586"/>
        <v/>
      </c>
      <c r="HL98" s="553" t="str">
        <f t="shared" si="1586"/>
        <v/>
      </c>
      <c r="HM98" s="553" t="str">
        <f t="shared" si="1586"/>
        <v/>
      </c>
      <c r="HN98" s="553" t="str">
        <f t="shared" si="1586"/>
        <v/>
      </c>
      <c r="HO98" s="553" t="str">
        <f t="shared" si="1586"/>
        <v/>
      </c>
      <c r="HP98" s="553" t="str">
        <f t="shared" si="1586"/>
        <v/>
      </c>
      <c r="HR98" s="553" t="str">
        <f t="shared" ref="HR98:IE98" si="1587">IF(AND($I98&lt;&gt;"",$AD98="RCD"),IF(AND($O98&gt;HQ$8,$O98&lt;=HR$8),SUM($K98:$M98),""),"")</f>
        <v/>
      </c>
      <c r="HS98" s="553" t="str">
        <f t="shared" si="1587"/>
        <v/>
      </c>
      <c r="HT98" s="553" t="str">
        <f t="shared" si="1587"/>
        <v/>
      </c>
      <c r="HU98" s="553" t="str">
        <f t="shared" si="1587"/>
        <v/>
      </c>
      <c r="HV98" s="553" t="str">
        <f t="shared" si="1587"/>
        <v/>
      </c>
      <c r="HW98" s="553" t="str">
        <f t="shared" si="1587"/>
        <v/>
      </c>
      <c r="HX98" s="553" t="str">
        <f t="shared" si="1587"/>
        <v/>
      </c>
      <c r="HY98" s="553" t="str">
        <f t="shared" si="1587"/>
        <v/>
      </c>
      <c r="HZ98" s="553" t="str">
        <f t="shared" si="1587"/>
        <v/>
      </c>
      <c r="IA98" s="553" t="str">
        <f t="shared" si="1587"/>
        <v/>
      </c>
      <c r="IB98" s="553" t="str">
        <f t="shared" si="1587"/>
        <v/>
      </c>
      <c r="IC98" s="553" t="str">
        <f t="shared" si="1587"/>
        <v/>
      </c>
      <c r="ID98" s="553" t="str">
        <f t="shared" si="1587"/>
        <v/>
      </c>
      <c r="IE98" s="553" t="str">
        <f t="shared" si="1587"/>
        <v/>
      </c>
      <c r="IG98" s="552" t="str">
        <f t="shared" ref="IG98:IT98" si="1588">IF(AND($I98&lt;&gt;""),IF(AND($O98&gt;IF$8,$O98&lt;=IG$8),$K98,""),"")</f>
        <v/>
      </c>
      <c r="IH98" s="552" t="str">
        <f t="shared" si="1588"/>
        <v/>
      </c>
      <c r="II98" s="552" t="str">
        <f t="shared" si="1588"/>
        <v/>
      </c>
      <c r="IJ98" s="552" t="str">
        <f t="shared" si="1588"/>
        <v/>
      </c>
      <c r="IK98" s="552">
        <f t="shared" si="1588"/>
        <v>1088.8280000000007</v>
      </c>
      <c r="IL98" s="552" t="str">
        <f t="shared" si="1588"/>
        <v/>
      </c>
      <c r="IM98" s="552" t="str">
        <f t="shared" si="1588"/>
        <v/>
      </c>
      <c r="IN98" s="552" t="str">
        <f t="shared" si="1588"/>
        <v/>
      </c>
      <c r="IO98" s="552" t="str">
        <f t="shared" si="1588"/>
        <v/>
      </c>
      <c r="IP98" s="552" t="str">
        <f t="shared" si="1588"/>
        <v/>
      </c>
      <c r="IQ98" s="552" t="str">
        <f t="shared" si="1588"/>
        <v/>
      </c>
      <c r="IR98" s="552" t="str">
        <f t="shared" si="1588"/>
        <v/>
      </c>
      <c r="IS98" s="552" t="str">
        <f t="shared" si="1588"/>
        <v/>
      </c>
      <c r="IT98" s="552" t="str">
        <f t="shared" si="1588"/>
        <v/>
      </c>
      <c r="IU98" s="229"/>
      <c r="IV98" s="552" t="str">
        <f t="shared" si="1187"/>
        <v/>
      </c>
      <c r="IW98" s="552" t="str">
        <f t="shared" si="1188"/>
        <v/>
      </c>
      <c r="IX98" s="552" t="str">
        <f t="shared" si="1189"/>
        <v/>
      </c>
      <c r="IY98" s="552" t="str">
        <f t="shared" si="1190"/>
        <v/>
      </c>
      <c r="IZ98" s="552">
        <f t="shared" si="1191"/>
        <v>0</v>
      </c>
      <c r="JA98" s="552" t="str">
        <f t="shared" si="1192"/>
        <v/>
      </c>
      <c r="JB98" s="552" t="str">
        <f t="shared" si="1193"/>
        <v/>
      </c>
      <c r="JC98" s="552" t="str">
        <f t="shared" si="1194"/>
        <v/>
      </c>
      <c r="JD98" s="552" t="str">
        <f t="shared" si="1195"/>
        <v/>
      </c>
      <c r="JE98" s="552" t="str">
        <f t="shared" si="1196"/>
        <v/>
      </c>
      <c r="JF98" s="552" t="str">
        <f t="shared" si="1197"/>
        <v/>
      </c>
      <c r="JG98" s="552" t="str">
        <f t="shared" si="1198"/>
        <v/>
      </c>
      <c r="JH98" s="552" t="str">
        <f t="shared" si="1199"/>
        <v/>
      </c>
      <c r="JI98" s="552" t="str">
        <f t="shared" si="1200"/>
        <v/>
      </c>
      <c r="JJ98" s="229"/>
      <c r="JK98" s="552" t="str">
        <f t="shared" ref="JK98:JX98" si="1589">IF(AND($I98&lt;&gt;""),IF(AND($O98&gt;JJ$8,$O98&lt;=JK$8),$M98,""),"")</f>
        <v/>
      </c>
      <c r="JL98" s="552" t="str">
        <f t="shared" si="1589"/>
        <v/>
      </c>
      <c r="JM98" s="552" t="str">
        <f t="shared" si="1589"/>
        <v/>
      </c>
      <c r="JN98" s="552" t="str">
        <f t="shared" si="1589"/>
        <v/>
      </c>
      <c r="JO98" s="552">
        <f t="shared" si="1589"/>
        <v>0</v>
      </c>
      <c r="JP98" s="552" t="str">
        <f t="shared" si="1589"/>
        <v/>
      </c>
      <c r="JQ98" s="552" t="str">
        <f t="shared" si="1589"/>
        <v/>
      </c>
      <c r="JR98" s="552" t="str">
        <f t="shared" si="1589"/>
        <v/>
      </c>
      <c r="JS98" s="552" t="str">
        <f t="shared" si="1589"/>
        <v/>
      </c>
      <c r="JT98" s="552" t="str">
        <f t="shared" si="1589"/>
        <v/>
      </c>
      <c r="JU98" s="552" t="str">
        <f t="shared" si="1589"/>
        <v/>
      </c>
      <c r="JV98" s="552" t="str">
        <f t="shared" si="1589"/>
        <v/>
      </c>
      <c r="JW98" s="552" t="str">
        <f t="shared" si="1589"/>
        <v/>
      </c>
      <c r="JX98" s="552" t="str">
        <f t="shared" si="1589"/>
        <v/>
      </c>
      <c r="JY98" s="229"/>
      <c r="JZ98" s="552" t="str">
        <f t="shared" ref="JZ98:KM98" si="1590">IF(AND($I98&lt;&gt;""),IF(AND($O98&gt;JY$8,$O98&lt;=JZ$8),$N98,""),"")</f>
        <v/>
      </c>
      <c r="KA98" s="552" t="str">
        <f t="shared" si="1590"/>
        <v/>
      </c>
      <c r="KB98" s="552" t="str">
        <f t="shared" si="1590"/>
        <v/>
      </c>
      <c r="KC98" s="552" t="str">
        <f t="shared" si="1590"/>
        <v/>
      </c>
      <c r="KD98" s="552">
        <f t="shared" si="1590"/>
        <v>0</v>
      </c>
      <c r="KE98" s="552" t="str">
        <f t="shared" si="1590"/>
        <v/>
      </c>
      <c r="KF98" s="552" t="str">
        <f t="shared" si="1590"/>
        <v/>
      </c>
      <c r="KG98" s="552" t="str">
        <f t="shared" si="1590"/>
        <v/>
      </c>
      <c r="KH98" s="552" t="str">
        <f t="shared" si="1590"/>
        <v/>
      </c>
      <c r="KI98" s="552" t="str">
        <f t="shared" si="1590"/>
        <v/>
      </c>
      <c r="KJ98" s="552" t="str">
        <f t="shared" si="1590"/>
        <v/>
      </c>
      <c r="KK98" s="552" t="str">
        <f t="shared" si="1590"/>
        <v/>
      </c>
      <c r="KL98" s="552" t="str">
        <f t="shared" si="1590"/>
        <v/>
      </c>
      <c r="KM98" s="552" t="str">
        <f t="shared" si="1590"/>
        <v/>
      </c>
    </row>
    <row r="99" spans="2:299" ht="18" customHeight="1" x14ac:dyDescent="0.25">
      <c r="B99" s="551">
        <f t="shared" si="1151"/>
        <v>4970</v>
      </c>
      <c r="C99" s="269">
        <v>224</v>
      </c>
      <c r="D99" s="269" t="s">
        <v>75</v>
      </c>
      <c r="E99" s="269">
        <v>0</v>
      </c>
      <c r="F99" s="269">
        <v>273</v>
      </c>
      <c r="G99" s="269" t="s">
        <v>75</v>
      </c>
      <c r="H99" s="269">
        <v>0</v>
      </c>
      <c r="I99" s="269" t="s">
        <v>603</v>
      </c>
      <c r="J99" s="269" t="s">
        <v>568</v>
      </c>
      <c r="K99" s="546">
        <v>5408</v>
      </c>
      <c r="L99" s="546"/>
      <c r="M99" s="546"/>
      <c r="N99" s="546"/>
      <c r="O99" s="547">
        <f>IFERROR((ABS(((T99+Q99)/2)-((F99+C99)/2)))*20/1000+20/1000,0)</f>
        <v>0.64</v>
      </c>
      <c r="P99" s="547">
        <f t="shared" si="1171"/>
        <v>3461.12</v>
      </c>
      <c r="Q99" s="269">
        <v>273</v>
      </c>
      <c r="R99" s="269" t="s">
        <v>75</v>
      </c>
      <c r="S99" s="269">
        <v>0</v>
      </c>
      <c r="T99" s="269">
        <v>286</v>
      </c>
      <c r="U99" s="269" t="s">
        <v>75</v>
      </c>
      <c r="V99" s="269">
        <v>0</v>
      </c>
      <c r="W99" s="548" t="s">
        <v>574</v>
      </c>
      <c r="X99" s="269"/>
      <c r="Y99" s="269"/>
      <c r="Z99" s="546">
        <v>1.3</v>
      </c>
      <c r="AA99" s="546">
        <f t="shared" si="1153"/>
        <v>4160</v>
      </c>
      <c r="AB99" s="549" t="s">
        <v>340</v>
      </c>
      <c r="AC99" s="37" t="str">
        <f t="shared" si="450"/>
        <v>A</v>
      </c>
      <c r="AD99" s="9" t="str">
        <f t="shared" si="1521"/>
        <v>C</v>
      </c>
      <c r="AE99" s="552" t="str">
        <f>IF(AND($I99&lt;&gt;"",$AD99="CL"),IF(AND($O99&gt;#REF!,$O99&lt;=AN$8),$K99,""),"")</f>
        <v/>
      </c>
      <c r="AF99" s="552" t="str">
        <f t="shared" si="1522"/>
        <v/>
      </c>
      <c r="AG99" s="552" t="str">
        <f t="shared" si="1522"/>
        <v/>
      </c>
      <c r="AH99" s="552" t="str">
        <f t="shared" si="1522"/>
        <v/>
      </c>
      <c r="AI99" s="552" t="str">
        <f t="shared" si="1522"/>
        <v/>
      </c>
      <c r="AJ99" s="552" t="str">
        <f t="shared" si="1522"/>
        <v/>
      </c>
      <c r="AK99" s="552" t="str">
        <f t="shared" si="1522"/>
        <v/>
      </c>
      <c r="AL99" s="552" t="str">
        <f t="shared" si="1522"/>
        <v/>
      </c>
      <c r="AM99" s="37">
        <f t="shared" si="1099"/>
        <v>0</v>
      </c>
      <c r="AN99" s="552" t="str">
        <f t="shared" ref="AN99:BA103" si="1591">IF(AND($I99&lt;&gt;"",$AD99="C"),IF(AND($O99&gt;AM$8,$O99&lt;=AN$8),$K99,""),"")</f>
        <v/>
      </c>
      <c r="AO99" s="552" t="str">
        <f t="shared" si="1591"/>
        <v/>
      </c>
      <c r="AP99" s="552" t="str">
        <f t="shared" si="1591"/>
        <v/>
      </c>
      <c r="AQ99" s="552" t="str">
        <f t="shared" si="1591"/>
        <v/>
      </c>
      <c r="AR99" s="552">
        <f t="shared" si="1591"/>
        <v>5408</v>
      </c>
      <c r="AS99" s="552" t="str">
        <f t="shared" si="1591"/>
        <v/>
      </c>
      <c r="AT99" s="552" t="str">
        <f t="shared" si="1591"/>
        <v/>
      </c>
      <c r="AU99" s="552" t="str">
        <f t="shared" si="1591"/>
        <v/>
      </c>
      <c r="AV99" s="552" t="str">
        <f t="shared" si="1591"/>
        <v/>
      </c>
      <c r="AW99" s="552" t="str">
        <f t="shared" si="1591"/>
        <v/>
      </c>
      <c r="AX99" s="552" t="str">
        <f t="shared" si="1591"/>
        <v/>
      </c>
      <c r="AY99" s="552" t="str">
        <f t="shared" si="1591"/>
        <v/>
      </c>
      <c r="AZ99" s="552" t="str">
        <f t="shared" si="1591"/>
        <v/>
      </c>
      <c r="BA99" s="552" t="str">
        <f t="shared" si="1591"/>
        <v/>
      </c>
      <c r="BB99" s="229"/>
      <c r="BC99" s="552" t="str">
        <f t="shared" ref="BC99:BP103" si="1592">IF(AND($I99&lt;&gt;"",$AD99="C"),IF(AND($O99&gt;BB$8,$O99&lt;=BC$8),$L99,""),"")</f>
        <v/>
      </c>
      <c r="BD99" s="552" t="str">
        <f t="shared" si="1592"/>
        <v/>
      </c>
      <c r="BE99" s="552" t="str">
        <f t="shared" si="1592"/>
        <v/>
      </c>
      <c r="BF99" s="552" t="str">
        <f t="shared" si="1592"/>
        <v/>
      </c>
      <c r="BG99" s="552">
        <f t="shared" si="1592"/>
        <v>0</v>
      </c>
      <c r="BH99" s="552" t="str">
        <f t="shared" si="1592"/>
        <v/>
      </c>
      <c r="BI99" s="552" t="str">
        <f t="shared" si="1592"/>
        <v/>
      </c>
      <c r="BJ99" s="552" t="str">
        <f t="shared" si="1592"/>
        <v/>
      </c>
      <c r="BK99" s="552" t="str">
        <f t="shared" si="1592"/>
        <v/>
      </c>
      <c r="BL99" s="552" t="str">
        <f t="shared" si="1592"/>
        <v/>
      </c>
      <c r="BM99" s="552" t="str">
        <f t="shared" si="1592"/>
        <v/>
      </c>
      <c r="BN99" s="552" t="str">
        <f t="shared" si="1592"/>
        <v/>
      </c>
      <c r="BO99" s="552" t="str">
        <f t="shared" si="1592"/>
        <v/>
      </c>
      <c r="BP99" s="552" t="str">
        <f t="shared" si="1592"/>
        <v/>
      </c>
      <c r="BR99" s="552" t="str">
        <f t="shared" ref="BR99:CC103" si="1593">IF(AND($I99&lt;&gt;"",$AD99="C"),IF(AND($O99&gt;BQ$8,$O99&lt;=BR$8),$M99,""),"")</f>
        <v/>
      </c>
      <c r="BS99" s="552" t="str">
        <f t="shared" si="1593"/>
        <v/>
      </c>
      <c r="BT99" s="552" t="str">
        <f t="shared" si="1593"/>
        <v/>
      </c>
      <c r="BU99" s="552" t="str">
        <f t="shared" si="1593"/>
        <v/>
      </c>
      <c r="BV99" s="552">
        <f t="shared" si="1593"/>
        <v>0</v>
      </c>
      <c r="BW99" s="552" t="str">
        <f t="shared" si="1593"/>
        <v/>
      </c>
      <c r="BX99" s="552" t="str">
        <f t="shared" si="1593"/>
        <v/>
      </c>
      <c r="BY99" s="552" t="str">
        <f t="shared" si="1593"/>
        <v/>
      </c>
      <c r="BZ99" s="552" t="str">
        <f t="shared" si="1593"/>
        <v/>
      </c>
      <c r="CA99" s="552" t="str">
        <f t="shared" si="1593"/>
        <v/>
      </c>
      <c r="CB99" s="552" t="str">
        <f t="shared" si="1593"/>
        <v/>
      </c>
      <c r="CC99" s="552" t="str">
        <f t="shared" si="1593"/>
        <v/>
      </c>
      <c r="CD99" s="229"/>
      <c r="CE99" s="552" t="str">
        <f t="shared" ref="CE99:CK103" si="1594">IF(AND($I99&lt;&gt;"",$AD99="SM"),IF(AND($O99&gt;CD$8,$O99&lt;=CE$8),$N99,""),"")</f>
        <v/>
      </c>
      <c r="CF99" s="552" t="str">
        <f t="shared" si="1594"/>
        <v/>
      </c>
      <c r="CG99" s="552" t="str">
        <f t="shared" si="1594"/>
        <v/>
      </c>
      <c r="CH99" s="552" t="str">
        <f t="shared" si="1594"/>
        <v/>
      </c>
      <c r="CI99" s="552" t="str">
        <f t="shared" si="1594"/>
        <v/>
      </c>
      <c r="CJ99" s="552" t="str">
        <f t="shared" si="1594"/>
        <v/>
      </c>
      <c r="CK99" s="552" t="str">
        <f t="shared" si="1594"/>
        <v/>
      </c>
      <c r="CM99" s="553" t="str">
        <f t="shared" ref="CM99:CZ103" si="1595">IF(AND($I99&lt;&gt;"",OR($AD99="ELE",$AD99="ELD",$AD99="CX")),IF(AND($O99&gt;CL$8,$O99&lt;=CM$8),$K99,""),"")</f>
        <v/>
      </c>
      <c r="CN99" s="553" t="str">
        <f t="shared" si="1595"/>
        <v/>
      </c>
      <c r="CO99" s="553" t="str">
        <f t="shared" si="1595"/>
        <v/>
      </c>
      <c r="CP99" s="553" t="str">
        <f t="shared" si="1595"/>
        <v/>
      </c>
      <c r="CQ99" s="553" t="str">
        <f t="shared" si="1595"/>
        <v/>
      </c>
      <c r="CR99" s="553" t="str">
        <f t="shared" si="1595"/>
        <v/>
      </c>
      <c r="CS99" s="553" t="str">
        <f t="shared" si="1595"/>
        <v/>
      </c>
      <c r="CT99" s="553" t="str">
        <f t="shared" si="1595"/>
        <v/>
      </c>
      <c r="CU99" s="553" t="str">
        <f t="shared" si="1595"/>
        <v/>
      </c>
      <c r="CV99" s="553" t="str">
        <f t="shared" si="1595"/>
        <v/>
      </c>
      <c r="CW99" s="553" t="str">
        <f t="shared" si="1595"/>
        <v/>
      </c>
      <c r="CX99" s="553" t="str">
        <f t="shared" si="1595"/>
        <v/>
      </c>
      <c r="CY99" s="553" t="str">
        <f t="shared" si="1595"/>
        <v/>
      </c>
      <c r="CZ99" s="553" t="str">
        <f t="shared" si="1595"/>
        <v/>
      </c>
      <c r="DB99" s="553" t="str">
        <f t="shared" ref="DB99:DO103" si="1596">IF(AND($W99&lt;&gt;"",$AB99="CF"),IF(AND($O99&gt;DA$8,$O99&lt;=DB$8),$AA99,""),"")</f>
        <v/>
      </c>
      <c r="DC99" s="553" t="str">
        <f t="shared" si="1596"/>
        <v/>
      </c>
      <c r="DD99" s="553" t="str">
        <f t="shared" si="1596"/>
        <v/>
      </c>
      <c r="DE99" s="553" t="str">
        <f t="shared" si="1596"/>
        <v/>
      </c>
      <c r="DF99" s="553">
        <f t="shared" si="1596"/>
        <v>4160</v>
      </c>
      <c r="DG99" s="553" t="str">
        <f t="shared" si="1596"/>
        <v/>
      </c>
      <c r="DH99" s="553" t="str">
        <f t="shared" si="1596"/>
        <v/>
      </c>
      <c r="DI99" s="553" t="str">
        <f t="shared" si="1596"/>
        <v/>
      </c>
      <c r="DJ99" s="553" t="str">
        <f t="shared" si="1596"/>
        <v/>
      </c>
      <c r="DK99" s="553" t="str">
        <f t="shared" si="1596"/>
        <v/>
      </c>
      <c r="DL99" s="553" t="str">
        <f t="shared" si="1596"/>
        <v/>
      </c>
      <c r="DM99" s="553" t="str">
        <f t="shared" si="1596"/>
        <v/>
      </c>
      <c r="DN99" s="553" t="str">
        <f t="shared" si="1596"/>
        <v/>
      </c>
      <c r="DO99" s="553" t="str">
        <f t="shared" si="1596"/>
        <v/>
      </c>
      <c r="DQ99" s="553" t="str">
        <f t="shared" ref="DQ99:ED103" si="1597">IF(AND($W99&lt;&gt;"",$AB99="CA"),IF(AND($O99&gt;DP$8,$O99&lt;=DQ$8),$AA99,""),"")</f>
        <v/>
      </c>
      <c r="DR99" s="553" t="str">
        <f t="shared" si="1597"/>
        <v/>
      </c>
      <c r="DS99" s="553" t="str">
        <f t="shared" si="1597"/>
        <v/>
      </c>
      <c r="DT99" s="553" t="str">
        <f t="shared" si="1597"/>
        <v/>
      </c>
      <c r="DU99" s="553" t="str">
        <f t="shared" si="1597"/>
        <v/>
      </c>
      <c r="DV99" s="553" t="str">
        <f t="shared" si="1597"/>
        <v/>
      </c>
      <c r="DW99" s="553" t="str">
        <f t="shared" si="1597"/>
        <v/>
      </c>
      <c r="DX99" s="553" t="str">
        <f t="shared" si="1597"/>
        <v/>
      </c>
      <c r="DY99" s="553" t="str">
        <f t="shared" si="1597"/>
        <v/>
      </c>
      <c r="DZ99" s="553" t="str">
        <f t="shared" si="1597"/>
        <v/>
      </c>
      <c r="EA99" s="553" t="str">
        <f t="shared" si="1597"/>
        <v/>
      </c>
      <c r="EB99" s="553" t="str">
        <f t="shared" si="1597"/>
        <v/>
      </c>
      <c r="EC99" s="553" t="str">
        <f t="shared" si="1597"/>
        <v/>
      </c>
      <c r="ED99" s="553" t="str">
        <f t="shared" si="1597"/>
        <v/>
      </c>
      <c r="EF99" s="553" t="str">
        <f t="shared" ref="EF99:ES103" si="1598">IF($AC99="BFC",IF(AND($O99&gt;EE$8,$O99&lt;=EF$8),$AA99,""),"")</f>
        <v/>
      </c>
      <c r="EG99" s="553" t="str">
        <f t="shared" si="1598"/>
        <v/>
      </c>
      <c r="EH99" s="553" t="str">
        <f t="shared" si="1598"/>
        <v/>
      </c>
      <c r="EI99" s="553" t="str">
        <f t="shared" si="1598"/>
        <v/>
      </c>
      <c r="EJ99" s="553" t="str">
        <f t="shared" si="1598"/>
        <v/>
      </c>
      <c r="EK99" s="553" t="str">
        <f t="shared" si="1598"/>
        <v/>
      </c>
      <c r="EL99" s="553" t="str">
        <f t="shared" si="1598"/>
        <v/>
      </c>
      <c r="EM99" s="553" t="str">
        <f t="shared" si="1598"/>
        <v/>
      </c>
      <c r="EN99" s="553" t="str">
        <f t="shared" si="1598"/>
        <v/>
      </c>
      <c r="EO99" s="553" t="str">
        <f t="shared" si="1598"/>
        <v/>
      </c>
      <c r="EP99" s="553" t="str">
        <f t="shared" si="1598"/>
        <v/>
      </c>
      <c r="EQ99" s="553" t="str">
        <f t="shared" si="1598"/>
        <v/>
      </c>
      <c r="ER99" s="553" t="str">
        <f t="shared" si="1598"/>
        <v/>
      </c>
      <c r="ES99" s="553" t="str">
        <f t="shared" si="1598"/>
        <v/>
      </c>
      <c r="EU99" s="553" t="str">
        <f t="shared" ref="EU99:FH103" si="1599">IF($AC99="BFN",IF(AND($O99&gt;ET$8,$O99&lt;=EU$8),$AA99,""),"")</f>
        <v/>
      </c>
      <c r="EV99" s="553" t="str">
        <f t="shared" si="1599"/>
        <v/>
      </c>
      <c r="EW99" s="553" t="str">
        <f t="shared" si="1599"/>
        <v/>
      </c>
      <c r="EX99" s="553" t="str">
        <f t="shared" si="1599"/>
        <v/>
      </c>
      <c r="EY99" s="553" t="str">
        <f t="shared" si="1599"/>
        <v/>
      </c>
      <c r="EZ99" s="553" t="str">
        <f t="shared" si="1599"/>
        <v/>
      </c>
      <c r="FA99" s="553" t="str">
        <f t="shared" si="1599"/>
        <v/>
      </c>
      <c r="FB99" s="553" t="str">
        <f t="shared" si="1599"/>
        <v/>
      </c>
      <c r="FC99" s="553" t="str">
        <f t="shared" si="1599"/>
        <v/>
      </c>
      <c r="FD99" s="553" t="str">
        <f t="shared" si="1599"/>
        <v/>
      </c>
      <c r="FE99" s="553" t="str">
        <f t="shared" si="1599"/>
        <v/>
      </c>
      <c r="FF99" s="553" t="str">
        <f t="shared" si="1599"/>
        <v/>
      </c>
      <c r="FG99" s="553" t="str">
        <f t="shared" si="1599"/>
        <v/>
      </c>
      <c r="FH99" s="553" t="str">
        <f t="shared" si="1599"/>
        <v/>
      </c>
      <c r="FJ99" s="553" t="str">
        <f t="shared" ref="FJ99:FW103" si="1600">IF(AND($I99&lt;&gt;"",$AD99="RCS"),IF(AND($O99&gt;FI$8,$O99&lt;=FJ$8),SUM($K99:$M99),""),"")</f>
        <v/>
      </c>
      <c r="FK99" s="553" t="str">
        <f t="shared" si="1600"/>
        <v/>
      </c>
      <c r="FL99" s="553" t="str">
        <f t="shared" si="1600"/>
        <v/>
      </c>
      <c r="FM99" s="553" t="str">
        <f t="shared" si="1600"/>
        <v/>
      </c>
      <c r="FN99" s="553" t="str">
        <f t="shared" si="1600"/>
        <v/>
      </c>
      <c r="FO99" s="553" t="str">
        <f t="shared" si="1600"/>
        <v/>
      </c>
      <c r="FP99" s="553" t="str">
        <f t="shared" si="1600"/>
        <v/>
      </c>
      <c r="FQ99" s="553" t="str">
        <f t="shared" si="1600"/>
        <v/>
      </c>
      <c r="FR99" s="553" t="str">
        <f t="shared" si="1600"/>
        <v/>
      </c>
      <c r="FS99" s="553" t="str">
        <f t="shared" si="1600"/>
        <v/>
      </c>
      <c r="FT99" s="553" t="str">
        <f t="shared" si="1600"/>
        <v/>
      </c>
      <c r="FU99" s="553" t="str">
        <f t="shared" si="1600"/>
        <v/>
      </c>
      <c r="FV99" s="553" t="str">
        <f t="shared" si="1600"/>
        <v/>
      </c>
      <c r="FW99" s="553" t="str">
        <f t="shared" si="1600"/>
        <v/>
      </c>
      <c r="FY99" s="553" t="str">
        <f t="shared" ref="FY99:GL103" si="1601">IF(AND($I99&lt;&gt;"",$AD99="REC"),IF(AND($O99&gt;FX$8,$O99&lt;=FY$8),SUM($K99:$M99),""),"")</f>
        <v/>
      </c>
      <c r="FZ99" s="553" t="str">
        <f t="shared" si="1601"/>
        <v/>
      </c>
      <c r="GA99" s="553" t="str">
        <f t="shared" si="1601"/>
        <v/>
      </c>
      <c r="GB99" s="553" t="str">
        <f t="shared" si="1601"/>
        <v/>
      </c>
      <c r="GC99" s="553" t="str">
        <f t="shared" si="1601"/>
        <v/>
      </c>
      <c r="GD99" s="553" t="str">
        <f t="shared" si="1601"/>
        <v/>
      </c>
      <c r="GE99" s="553" t="str">
        <f t="shared" si="1601"/>
        <v/>
      </c>
      <c r="GF99" s="553" t="str">
        <f t="shared" si="1601"/>
        <v/>
      </c>
      <c r="GG99" s="553" t="str">
        <f t="shared" si="1601"/>
        <v/>
      </c>
      <c r="GH99" s="553" t="str">
        <f t="shared" si="1601"/>
        <v/>
      </c>
      <c r="GI99" s="553" t="str">
        <f t="shared" si="1601"/>
        <v/>
      </c>
      <c r="GJ99" s="553" t="str">
        <f t="shared" si="1601"/>
        <v/>
      </c>
      <c r="GK99" s="553" t="str">
        <f t="shared" si="1601"/>
        <v/>
      </c>
      <c r="GL99" s="553" t="str">
        <f t="shared" si="1601"/>
        <v/>
      </c>
      <c r="GN99" s="553" t="str">
        <f t="shared" ref="GN99:HA103" si="1602">IF(AND($I99&lt;&gt;"",$AD99="RBA"),IF(AND($O99&gt;GM$8,$O99&lt;=GN$8),SUM($K99:$M99),""),"")</f>
        <v/>
      </c>
      <c r="GO99" s="553" t="str">
        <f t="shared" si="1602"/>
        <v/>
      </c>
      <c r="GP99" s="553" t="str">
        <f t="shared" si="1602"/>
        <v/>
      </c>
      <c r="GQ99" s="553" t="str">
        <f t="shared" si="1602"/>
        <v/>
      </c>
      <c r="GR99" s="553" t="str">
        <f t="shared" si="1602"/>
        <v/>
      </c>
      <c r="GS99" s="553" t="str">
        <f t="shared" si="1602"/>
        <v/>
      </c>
      <c r="GT99" s="553" t="str">
        <f t="shared" si="1602"/>
        <v/>
      </c>
      <c r="GU99" s="553" t="str">
        <f t="shared" si="1602"/>
        <v/>
      </c>
      <c r="GV99" s="553" t="str">
        <f t="shared" si="1602"/>
        <v/>
      </c>
      <c r="GW99" s="553" t="str">
        <f t="shared" si="1602"/>
        <v/>
      </c>
      <c r="GX99" s="553" t="str">
        <f t="shared" si="1602"/>
        <v/>
      </c>
      <c r="GY99" s="553" t="str">
        <f t="shared" si="1602"/>
        <v/>
      </c>
      <c r="GZ99" s="553" t="str">
        <f t="shared" si="1602"/>
        <v/>
      </c>
      <c r="HA99" s="553" t="str">
        <f t="shared" si="1602"/>
        <v/>
      </c>
      <c r="HC99" s="553" t="str">
        <f t="shared" ref="HC99:HP103" si="1603">IF(AND($I99&lt;&gt;"",$AD99="RBS"),IF(AND($O99&gt;HB$8,$O99&lt;=HC$8),SUM($K99:$M99),""),"")</f>
        <v/>
      </c>
      <c r="HD99" s="553" t="str">
        <f t="shared" si="1603"/>
        <v/>
      </c>
      <c r="HE99" s="553" t="str">
        <f t="shared" si="1603"/>
        <v/>
      </c>
      <c r="HF99" s="553" t="str">
        <f t="shared" si="1603"/>
        <v/>
      </c>
      <c r="HG99" s="553" t="str">
        <f t="shared" si="1603"/>
        <v/>
      </c>
      <c r="HH99" s="553" t="str">
        <f t="shared" si="1603"/>
        <v/>
      </c>
      <c r="HI99" s="553" t="str">
        <f t="shared" si="1603"/>
        <v/>
      </c>
      <c r="HJ99" s="553" t="str">
        <f t="shared" si="1603"/>
        <v/>
      </c>
      <c r="HK99" s="553" t="str">
        <f t="shared" si="1603"/>
        <v/>
      </c>
      <c r="HL99" s="553" t="str">
        <f t="shared" si="1603"/>
        <v/>
      </c>
      <c r="HM99" s="553" t="str">
        <f t="shared" si="1603"/>
        <v/>
      </c>
      <c r="HN99" s="553" t="str">
        <f t="shared" si="1603"/>
        <v/>
      </c>
      <c r="HO99" s="553" t="str">
        <f t="shared" si="1603"/>
        <v/>
      </c>
      <c r="HP99" s="553" t="str">
        <f t="shared" si="1603"/>
        <v/>
      </c>
      <c r="HR99" s="553" t="str">
        <f t="shared" ref="HR99:IE103" si="1604">IF(AND($I99&lt;&gt;"",$AD99="RCD"),IF(AND($O99&gt;HQ$8,$O99&lt;=HR$8),SUM($K99:$M99),""),"")</f>
        <v/>
      </c>
      <c r="HS99" s="553" t="str">
        <f t="shared" si="1604"/>
        <v/>
      </c>
      <c r="HT99" s="553" t="str">
        <f t="shared" si="1604"/>
        <v/>
      </c>
      <c r="HU99" s="553" t="str">
        <f t="shared" si="1604"/>
        <v/>
      </c>
      <c r="HV99" s="553" t="str">
        <f t="shared" si="1604"/>
        <v/>
      </c>
      <c r="HW99" s="553" t="str">
        <f t="shared" si="1604"/>
        <v/>
      </c>
      <c r="HX99" s="553" t="str">
        <f t="shared" si="1604"/>
        <v/>
      </c>
      <c r="HY99" s="553" t="str">
        <f t="shared" si="1604"/>
        <v/>
      </c>
      <c r="HZ99" s="553" t="str">
        <f t="shared" si="1604"/>
        <v/>
      </c>
      <c r="IA99" s="553" t="str">
        <f t="shared" si="1604"/>
        <v/>
      </c>
      <c r="IB99" s="553" t="str">
        <f t="shared" si="1604"/>
        <v/>
      </c>
      <c r="IC99" s="553" t="str">
        <f t="shared" si="1604"/>
        <v/>
      </c>
      <c r="ID99" s="553" t="str">
        <f t="shared" si="1604"/>
        <v/>
      </c>
      <c r="IE99" s="553" t="str">
        <f t="shared" si="1604"/>
        <v/>
      </c>
      <c r="IG99" s="552" t="str">
        <f t="shared" ref="IG99:IT103" si="1605">IF(AND($I99&lt;&gt;""),IF(AND($O99&gt;IF$8,$O99&lt;=IG$8),$K99,""),"")</f>
        <v/>
      </c>
      <c r="IH99" s="552" t="str">
        <f t="shared" si="1605"/>
        <v/>
      </c>
      <c r="II99" s="552" t="str">
        <f t="shared" si="1605"/>
        <v/>
      </c>
      <c r="IJ99" s="552" t="str">
        <f t="shared" si="1605"/>
        <v/>
      </c>
      <c r="IK99" s="552">
        <f t="shared" si="1605"/>
        <v>5408</v>
      </c>
      <c r="IL99" s="552" t="str">
        <f t="shared" si="1605"/>
        <v/>
      </c>
      <c r="IM99" s="552" t="str">
        <f t="shared" si="1605"/>
        <v/>
      </c>
      <c r="IN99" s="552" t="str">
        <f t="shared" si="1605"/>
        <v/>
      </c>
      <c r="IO99" s="552" t="str">
        <f t="shared" si="1605"/>
        <v/>
      </c>
      <c r="IP99" s="552" t="str">
        <f t="shared" si="1605"/>
        <v/>
      </c>
      <c r="IQ99" s="552" t="str">
        <f t="shared" si="1605"/>
        <v/>
      </c>
      <c r="IR99" s="552" t="str">
        <f t="shared" si="1605"/>
        <v/>
      </c>
      <c r="IS99" s="552" t="str">
        <f t="shared" si="1605"/>
        <v/>
      </c>
      <c r="IT99" s="552" t="str">
        <f t="shared" si="1605"/>
        <v/>
      </c>
      <c r="IU99" s="229"/>
      <c r="IV99" s="552" t="str">
        <f t="shared" si="1187"/>
        <v/>
      </c>
      <c r="IW99" s="552" t="str">
        <f t="shared" si="1188"/>
        <v/>
      </c>
      <c r="IX99" s="552" t="str">
        <f t="shared" si="1189"/>
        <v/>
      </c>
      <c r="IY99" s="552" t="str">
        <f t="shared" si="1190"/>
        <v/>
      </c>
      <c r="IZ99" s="552">
        <f t="shared" si="1191"/>
        <v>0</v>
      </c>
      <c r="JA99" s="552" t="str">
        <f t="shared" si="1192"/>
        <v/>
      </c>
      <c r="JB99" s="552" t="str">
        <f t="shared" si="1193"/>
        <v/>
      </c>
      <c r="JC99" s="552" t="str">
        <f t="shared" si="1194"/>
        <v/>
      </c>
      <c r="JD99" s="552" t="str">
        <f t="shared" si="1195"/>
        <v/>
      </c>
      <c r="JE99" s="552" t="str">
        <f t="shared" si="1196"/>
        <v/>
      </c>
      <c r="JF99" s="552" t="str">
        <f t="shared" si="1197"/>
        <v/>
      </c>
      <c r="JG99" s="552" t="str">
        <f t="shared" si="1198"/>
        <v/>
      </c>
      <c r="JH99" s="552" t="str">
        <f t="shared" si="1199"/>
        <v/>
      </c>
      <c r="JI99" s="552" t="str">
        <f t="shared" si="1200"/>
        <v/>
      </c>
      <c r="JJ99" s="229"/>
      <c r="JK99" s="552" t="str">
        <f t="shared" ref="JK99:JX99" si="1606">IF(AND($I99&lt;&gt;""),IF(AND($O99&gt;JJ$8,$O99&lt;=JK$8),$M99,""),"")</f>
        <v/>
      </c>
      <c r="JL99" s="552" t="str">
        <f t="shared" si="1606"/>
        <v/>
      </c>
      <c r="JM99" s="552" t="str">
        <f t="shared" si="1606"/>
        <v/>
      </c>
      <c r="JN99" s="552" t="str">
        <f t="shared" si="1606"/>
        <v/>
      </c>
      <c r="JO99" s="552">
        <f t="shared" si="1606"/>
        <v>0</v>
      </c>
      <c r="JP99" s="552" t="str">
        <f t="shared" si="1606"/>
        <v/>
      </c>
      <c r="JQ99" s="552" t="str">
        <f t="shared" si="1606"/>
        <v/>
      </c>
      <c r="JR99" s="552" t="str">
        <f t="shared" si="1606"/>
        <v/>
      </c>
      <c r="JS99" s="552" t="str">
        <f t="shared" si="1606"/>
        <v/>
      </c>
      <c r="JT99" s="552" t="str">
        <f t="shared" si="1606"/>
        <v/>
      </c>
      <c r="JU99" s="552" t="str">
        <f t="shared" si="1606"/>
        <v/>
      </c>
      <c r="JV99" s="552" t="str">
        <f t="shared" si="1606"/>
        <v/>
      </c>
      <c r="JW99" s="552" t="str">
        <f t="shared" si="1606"/>
        <v/>
      </c>
      <c r="JX99" s="552" t="str">
        <f t="shared" si="1606"/>
        <v/>
      </c>
      <c r="JY99" s="229"/>
      <c r="JZ99" s="552" t="str">
        <f t="shared" ref="JZ99:KM99" si="1607">IF(AND($I99&lt;&gt;""),IF(AND($O99&gt;JY$8,$O99&lt;=JZ$8),$N99,""),"")</f>
        <v/>
      </c>
      <c r="KA99" s="552" t="str">
        <f t="shared" si="1607"/>
        <v/>
      </c>
      <c r="KB99" s="552" t="str">
        <f t="shared" si="1607"/>
        <v/>
      </c>
      <c r="KC99" s="552" t="str">
        <f t="shared" si="1607"/>
        <v/>
      </c>
      <c r="KD99" s="552">
        <f t="shared" si="1607"/>
        <v>0</v>
      </c>
      <c r="KE99" s="552" t="str">
        <f t="shared" si="1607"/>
        <v/>
      </c>
      <c r="KF99" s="552" t="str">
        <f t="shared" si="1607"/>
        <v/>
      </c>
      <c r="KG99" s="552" t="str">
        <f t="shared" si="1607"/>
        <v/>
      </c>
      <c r="KH99" s="552" t="str">
        <f t="shared" si="1607"/>
        <v/>
      </c>
      <c r="KI99" s="552" t="str">
        <f t="shared" si="1607"/>
        <v/>
      </c>
      <c r="KJ99" s="552" t="str">
        <f t="shared" si="1607"/>
        <v/>
      </c>
      <c r="KK99" s="552" t="str">
        <f t="shared" si="1607"/>
        <v/>
      </c>
      <c r="KL99" s="552" t="str">
        <f t="shared" si="1607"/>
        <v/>
      </c>
      <c r="KM99" s="552" t="str">
        <f t="shared" si="1607"/>
        <v/>
      </c>
    </row>
    <row r="100" spans="2:299" ht="18" customHeight="1" x14ac:dyDescent="0.25">
      <c r="B100" s="551">
        <f t="shared" si="1151"/>
        <v>4970</v>
      </c>
      <c r="C100" s="269">
        <v>224</v>
      </c>
      <c r="D100" s="269" t="s">
        <v>75</v>
      </c>
      <c r="E100" s="269">
        <v>0</v>
      </c>
      <c r="F100" s="269">
        <v>273</v>
      </c>
      <c r="G100" s="269" t="s">
        <v>75</v>
      </c>
      <c r="H100" s="269">
        <v>0</v>
      </c>
      <c r="I100" s="269" t="s">
        <v>603</v>
      </c>
      <c r="J100" s="269" t="s">
        <v>568</v>
      </c>
      <c r="K100" s="546">
        <v>41648.93</v>
      </c>
      <c r="L100" s="546"/>
      <c r="M100" s="546"/>
      <c r="N100" s="546"/>
      <c r="O100" s="547">
        <v>1.6099999999999999</v>
      </c>
      <c r="P100" s="547">
        <f t="shared" si="1171"/>
        <v>67054.777300000002</v>
      </c>
      <c r="Q100" s="269">
        <v>286</v>
      </c>
      <c r="R100" s="269" t="s">
        <v>75</v>
      </c>
      <c r="S100" s="269">
        <v>0</v>
      </c>
      <c r="T100" s="269">
        <v>286</v>
      </c>
      <c r="U100" s="269" t="s">
        <v>75</v>
      </c>
      <c r="V100" s="269">
        <v>0</v>
      </c>
      <c r="W100" s="548"/>
      <c r="X100" s="269" t="s">
        <v>460</v>
      </c>
      <c r="Y100" s="269"/>
      <c r="Z100" s="546">
        <v>1.3</v>
      </c>
      <c r="AA100" s="546">
        <f t="shared" si="1153"/>
        <v>32037.63846153846</v>
      </c>
      <c r="AB100" s="549" t="s">
        <v>717</v>
      </c>
      <c r="AC100" s="37" t="str">
        <f t="shared" ref="AC100" si="1608">IF(LEFT(W100,1)="A","A",LEFT(X100,3))</f>
        <v>BFN</v>
      </c>
      <c r="AD100" s="9" t="str">
        <f t="shared" ref="AD100" si="1609">LEFT(I100,SEARCH("-",I100,1)-1)</f>
        <v>C</v>
      </c>
      <c r="AE100" s="552" t="str">
        <f>IF(AND($I100&lt;&gt;"",$AD100="CL"),IF(AND($O100&gt;#REF!,$O100&lt;=AN$8),$K100,""),"")</f>
        <v/>
      </c>
      <c r="AF100" s="552" t="str">
        <f t="shared" ref="AF100" si="1610">IF(AND($I100&lt;&gt;"",$AD100="CL"),IF(AND($O100&gt;AE$8,$O100&lt;=AO$8),$K100,""),"")</f>
        <v/>
      </c>
      <c r="AG100" s="552" t="str">
        <f t="shared" ref="AG100" si="1611">IF(AND($I100&lt;&gt;"",$AD100="CL"),IF(AND($O100&gt;AF$8,$O100&lt;=AP$8),$K100,""),"")</f>
        <v/>
      </c>
      <c r="AH100" s="552" t="str">
        <f t="shared" ref="AH100" si="1612">IF(AND($I100&lt;&gt;"",$AD100="CL"),IF(AND($O100&gt;AG$8,$O100&lt;=AQ$8),$K100,""),"")</f>
        <v/>
      </c>
      <c r="AI100" s="552" t="str">
        <f t="shared" ref="AI100" si="1613">IF(AND($I100&lt;&gt;"",$AD100="CL"),IF(AND($O100&gt;AH$8,$O100&lt;=AR$8),$K100,""),"")</f>
        <v/>
      </c>
      <c r="AJ100" s="552" t="str">
        <f t="shared" ref="AJ100" si="1614">IF(AND($I100&lt;&gt;"",$AD100="CL"),IF(AND($O100&gt;AI$8,$O100&lt;=AS$8),$K100,""),"")</f>
        <v/>
      </c>
      <c r="AK100" s="552" t="str">
        <f t="shared" ref="AK100" si="1615">IF(AND($I100&lt;&gt;"",$AD100="CL"),IF(AND($O100&gt;AJ$8,$O100&lt;=AT$8),$K100,""),"")</f>
        <v/>
      </c>
      <c r="AL100" s="552" t="str">
        <f t="shared" ref="AL100" si="1616">IF(AND($I100&lt;&gt;"",$AD100="CL"),IF(AND($O100&gt;AK$8,$O100&lt;=AU$8),$K100,""),"")</f>
        <v/>
      </c>
      <c r="AM100" s="37">
        <f t="shared" ref="AM100" si="1617">SUM(AE100:AL100,AN100:BA100,BC100:BP100,BR100:CC100,CE100:CK100,CM100:CZ100,FJ100:FW100,GN100:HA100,HR100:IE100)-SUM(K100:N100)</f>
        <v>0</v>
      </c>
      <c r="AN100" s="552" t="str">
        <f t="shared" si="1591"/>
        <v/>
      </c>
      <c r="AO100" s="552" t="str">
        <f t="shared" si="1591"/>
        <v/>
      </c>
      <c r="AP100" s="552" t="str">
        <f t="shared" si="1591"/>
        <v/>
      </c>
      <c r="AQ100" s="552" t="str">
        <f t="shared" si="1591"/>
        <v/>
      </c>
      <c r="AR100" s="552" t="str">
        <f t="shared" si="1591"/>
        <v/>
      </c>
      <c r="AS100" s="552" t="str">
        <f t="shared" si="1591"/>
        <v/>
      </c>
      <c r="AT100" s="552" t="str">
        <f t="shared" si="1591"/>
        <v/>
      </c>
      <c r="AU100" s="552" t="str">
        <f t="shared" si="1591"/>
        <v/>
      </c>
      <c r="AV100" s="552" t="str">
        <f t="shared" si="1591"/>
        <v/>
      </c>
      <c r="AW100" s="552">
        <f t="shared" si="1591"/>
        <v>41648.93</v>
      </c>
      <c r="AX100" s="552" t="str">
        <f t="shared" si="1591"/>
        <v/>
      </c>
      <c r="AY100" s="552" t="str">
        <f t="shared" si="1591"/>
        <v/>
      </c>
      <c r="AZ100" s="552" t="str">
        <f t="shared" si="1591"/>
        <v/>
      </c>
      <c r="BA100" s="552" t="str">
        <f t="shared" si="1591"/>
        <v/>
      </c>
      <c r="BB100" s="229"/>
      <c r="BC100" s="552" t="str">
        <f t="shared" si="1592"/>
        <v/>
      </c>
      <c r="BD100" s="552" t="str">
        <f t="shared" si="1592"/>
        <v/>
      </c>
      <c r="BE100" s="552" t="str">
        <f t="shared" si="1592"/>
        <v/>
      </c>
      <c r="BF100" s="552" t="str">
        <f t="shared" si="1592"/>
        <v/>
      </c>
      <c r="BG100" s="552" t="str">
        <f t="shared" si="1592"/>
        <v/>
      </c>
      <c r="BH100" s="552" t="str">
        <f t="shared" si="1592"/>
        <v/>
      </c>
      <c r="BI100" s="552" t="str">
        <f t="shared" si="1592"/>
        <v/>
      </c>
      <c r="BJ100" s="552" t="str">
        <f t="shared" si="1592"/>
        <v/>
      </c>
      <c r="BK100" s="552" t="str">
        <f t="shared" si="1592"/>
        <v/>
      </c>
      <c r="BL100" s="552">
        <f t="shared" si="1592"/>
        <v>0</v>
      </c>
      <c r="BM100" s="552" t="str">
        <f t="shared" si="1592"/>
        <v/>
      </c>
      <c r="BN100" s="552" t="str">
        <f t="shared" si="1592"/>
        <v/>
      </c>
      <c r="BO100" s="552" t="str">
        <f t="shared" si="1592"/>
        <v/>
      </c>
      <c r="BP100" s="552" t="str">
        <f t="shared" si="1592"/>
        <v/>
      </c>
      <c r="BR100" s="552" t="str">
        <f t="shared" si="1593"/>
        <v/>
      </c>
      <c r="BS100" s="552" t="str">
        <f t="shared" si="1593"/>
        <v/>
      </c>
      <c r="BT100" s="552" t="str">
        <f t="shared" si="1593"/>
        <v/>
      </c>
      <c r="BU100" s="552" t="str">
        <f t="shared" si="1593"/>
        <v/>
      </c>
      <c r="BV100" s="552" t="str">
        <f t="shared" si="1593"/>
        <v/>
      </c>
      <c r="BW100" s="552" t="str">
        <f t="shared" si="1593"/>
        <v/>
      </c>
      <c r="BX100" s="552" t="str">
        <f t="shared" si="1593"/>
        <v/>
      </c>
      <c r="BY100" s="552" t="str">
        <f t="shared" si="1593"/>
        <v/>
      </c>
      <c r="BZ100" s="552" t="str">
        <f t="shared" si="1593"/>
        <v/>
      </c>
      <c r="CA100" s="552">
        <f t="shared" si="1593"/>
        <v>0</v>
      </c>
      <c r="CB100" s="552" t="str">
        <f t="shared" si="1593"/>
        <v/>
      </c>
      <c r="CC100" s="552" t="str">
        <f t="shared" si="1593"/>
        <v/>
      </c>
      <c r="CD100" s="229"/>
      <c r="CE100" s="552" t="str">
        <f t="shared" si="1594"/>
        <v/>
      </c>
      <c r="CF100" s="552" t="str">
        <f t="shared" si="1594"/>
        <v/>
      </c>
      <c r="CG100" s="552" t="str">
        <f t="shared" si="1594"/>
        <v/>
      </c>
      <c r="CH100" s="552" t="str">
        <f t="shared" si="1594"/>
        <v/>
      </c>
      <c r="CI100" s="552" t="str">
        <f t="shared" si="1594"/>
        <v/>
      </c>
      <c r="CJ100" s="552" t="str">
        <f t="shared" si="1594"/>
        <v/>
      </c>
      <c r="CK100" s="552" t="str">
        <f t="shared" si="1594"/>
        <v/>
      </c>
      <c r="CM100" s="553" t="str">
        <f t="shared" si="1595"/>
        <v/>
      </c>
      <c r="CN100" s="553" t="str">
        <f t="shared" si="1595"/>
        <v/>
      </c>
      <c r="CO100" s="553" t="str">
        <f t="shared" si="1595"/>
        <v/>
      </c>
      <c r="CP100" s="553" t="str">
        <f t="shared" si="1595"/>
        <v/>
      </c>
      <c r="CQ100" s="553" t="str">
        <f t="shared" si="1595"/>
        <v/>
      </c>
      <c r="CR100" s="553" t="str">
        <f t="shared" si="1595"/>
        <v/>
      </c>
      <c r="CS100" s="553" t="str">
        <f t="shared" si="1595"/>
        <v/>
      </c>
      <c r="CT100" s="553" t="str">
        <f t="shared" si="1595"/>
        <v/>
      </c>
      <c r="CU100" s="553" t="str">
        <f t="shared" si="1595"/>
        <v/>
      </c>
      <c r="CV100" s="553" t="str">
        <f t="shared" si="1595"/>
        <v/>
      </c>
      <c r="CW100" s="553" t="str">
        <f t="shared" si="1595"/>
        <v/>
      </c>
      <c r="CX100" s="553" t="str">
        <f t="shared" si="1595"/>
        <v/>
      </c>
      <c r="CY100" s="553" t="str">
        <f t="shared" si="1595"/>
        <v/>
      </c>
      <c r="CZ100" s="553" t="str">
        <f t="shared" si="1595"/>
        <v/>
      </c>
      <c r="DB100" s="553" t="str">
        <f t="shared" si="1596"/>
        <v/>
      </c>
      <c r="DC100" s="553" t="str">
        <f t="shared" si="1596"/>
        <v/>
      </c>
      <c r="DD100" s="553" t="str">
        <f t="shared" si="1596"/>
        <v/>
      </c>
      <c r="DE100" s="553" t="str">
        <f t="shared" si="1596"/>
        <v/>
      </c>
      <c r="DF100" s="553" t="str">
        <f t="shared" si="1596"/>
        <v/>
      </c>
      <c r="DG100" s="553" t="str">
        <f t="shared" si="1596"/>
        <v/>
      </c>
      <c r="DH100" s="553" t="str">
        <f t="shared" si="1596"/>
        <v/>
      </c>
      <c r="DI100" s="553" t="str">
        <f t="shared" si="1596"/>
        <v/>
      </c>
      <c r="DJ100" s="553" t="str">
        <f t="shared" si="1596"/>
        <v/>
      </c>
      <c r="DK100" s="553" t="str">
        <f t="shared" si="1596"/>
        <v/>
      </c>
      <c r="DL100" s="553" t="str">
        <f t="shared" si="1596"/>
        <v/>
      </c>
      <c r="DM100" s="553" t="str">
        <f t="shared" si="1596"/>
        <v/>
      </c>
      <c r="DN100" s="553" t="str">
        <f t="shared" si="1596"/>
        <v/>
      </c>
      <c r="DO100" s="553" t="str">
        <f t="shared" si="1596"/>
        <v/>
      </c>
      <c r="DQ100" s="553" t="str">
        <f t="shared" si="1597"/>
        <v/>
      </c>
      <c r="DR100" s="553" t="str">
        <f t="shared" si="1597"/>
        <v/>
      </c>
      <c r="DS100" s="553" t="str">
        <f t="shared" si="1597"/>
        <v/>
      </c>
      <c r="DT100" s="553" t="str">
        <f t="shared" si="1597"/>
        <v/>
      </c>
      <c r="DU100" s="553" t="str">
        <f t="shared" si="1597"/>
        <v/>
      </c>
      <c r="DV100" s="553" t="str">
        <f t="shared" si="1597"/>
        <v/>
      </c>
      <c r="DW100" s="553" t="str">
        <f t="shared" si="1597"/>
        <v/>
      </c>
      <c r="DX100" s="553" t="str">
        <f t="shared" si="1597"/>
        <v/>
      </c>
      <c r="DY100" s="553" t="str">
        <f t="shared" si="1597"/>
        <v/>
      </c>
      <c r="DZ100" s="553" t="str">
        <f t="shared" si="1597"/>
        <v/>
      </c>
      <c r="EA100" s="553" t="str">
        <f t="shared" si="1597"/>
        <v/>
      </c>
      <c r="EB100" s="553" t="str">
        <f t="shared" si="1597"/>
        <v/>
      </c>
      <c r="EC100" s="553" t="str">
        <f t="shared" si="1597"/>
        <v/>
      </c>
      <c r="ED100" s="553" t="str">
        <f t="shared" si="1597"/>
        <v/>
      </c>
      <c r="EF100" s="553" t="str">
        <f t="shared" si="1598"/>
        <v/>
      </c>
      <c r="EG100" s="553" t="str">
        <f t="shared" si="1598"/>
        <v/>
      </c>
      <c r="EH100" s="553" t="str">
        <f t="shared" si="1598"/>
        <v/>
      </c>
      <c r="EI100" s="553" t="str">
        <f t="shared" si="1598"/>
        <v/>
      </c>
      <c r="EJ100" s="553" t="str">
        <f t="shared" si="1598"/>
        <v/>
      </c>
      <c r="EK100" s="553" t="str">
        <f t="shared" si="1598"/>
        <v/>
      </c>
      <c r="EL100" s="553" t="str">
        <f t="shared" si="1598"/>
        <v/>
      </c>
      <c r="EM100" s="553" t="str">
        <f t="shared" si="1598"/>
        <v/>
      </c>
      <c r="EN100" s="553" t="str">
        <f t="shared" si="1598"/>
        <v/>
      </c>
      <c r="EO100" s="553" t="str">
        <f t="shared" si="1598"/>
        <v/>
      </c>
      <c r="EP100" s="553" t="str">
        <f t="shared" si="1598"/>
        <v/>
      </c>
      <c r="EQ100" s="553" t="str">
        <f t="shared" si="1598"/>
        <v/>
      </c>
      <c r="ER100" s="553" t="str">
        <f t="shared" si="1598"/>
        <v/>
      </c>
      <c r="ES100" s="553" t="str">
        <f t="shared" si="1598"/>
        <v/>
      </c>
      <c r="EU100" s="553" t="str">
        <f t="shared" si="1599"/>
        <v/>
      </c>
      <c r="EV100" s="553" t="str">
        <f t="shared" si="1599"/>
        <v/>
      </c>
      <c r="EW100" s="553" t="str">
        <f t="shared" si="1599"/>
        <v/>
      </c>
      <c r="EX100" s="553" t="str">
        <f t="shared" si="1599"/>
        <v/>
      </c>
      <c r="EY100" s="553" t="str">
        <f t="shared" si="1599"/>
        <v/>
      </c>
      <c r="EZ100" s="553" t="str">
        <f t="shared" si="1599"/>
        <v/>
      </c>
      <c r="FA100" s="553" t="str">
        <f t="shared" si="1599"/>
        <v/>
      </c>
      <c r="FB100" s="553" t="str">
        <f t="shared" si="1599"/>
        <v/>
      </c>
      <c r="FC100" s="553" t="str">
        <f t="shared" si="1599"/>
        <v/>
      </c>
      <c r="FD100" s="553">
        <f t="shared" si="1599"/>
        <v>32037.63846153846</v>
      </c>
      <c r="FE100" s="553" t="str">
        <f t="shared" si="1599"/>
        <v/>
      </c>
      <c r="FF100" s="553" t="str">
        <f t="shared" si="1599"/>
        <v/>
      </c>
      <c r="FG100" s="553" t="str">
        <f t="shared" si="1599"/>
        <v/>
      </c>
      <c r="FH100" s="553" t="str">
        <f t="shared" si="1599"/>
        <v/>
      </c>
      <c r="FJ100" s="553" t="str">
        <f t="shared" si="1600"/>
        <v/>
      </c>
      <c r="FK100" s="553" t="str">
        <f t="shared" si="1600"/>
        <v/>
      </c>
      <c r="FL100" s="553" t="str">
        <f t="shared" si="1600"/>
        <v/>
      </c>
      <c r="FM100" s="553" t="str">
        <f t="shared" si="1600"/>
        <v/>
      </c>
      <c r="FN100" s="553" t="str">
        <f t="shared" si="1600"/>
        <v/>
      </c>
      <c r="FO100" s="553" t="str">
        <f t="shared" si="1600"/>
        <v/>
      </c>
      <c r="FP100" s="553" t="str">
        <f t="shared" si="1600"/>
        <v/>
      </c>
      <c r="FQ100" s="553" t="str">
        <f t="shared" si="1600"/>
        <v/>
      </c>
      <c r="FR100" s="553" t="str">
        <f t="shared" si="1600"/>
        <v/>
      </c>
      <c r="FS100" s="553" t="str">
        <f t="shared" si="1600"/>
        <v/>
      </c>
      <c r="FT100" s="553" t="str">
        <f t="shared" si="1600"/>
        <v/>
      </c>
      <c r="FU100" s="553" t="str">
        <f t="shared" si="1600"/>
        <v/>
      </c>
      <c r="FV100" s="553" t="str">
        <f t="shared" si="1600"/>
        <v/>
      </c>
      <c r="FW100" s="553" t="str">
        <f t="shared" si="1600"/>
        <v/>
      </c>
      <c r="FY100" s="553" t="str">
        <f t="shared" si="1601"/>
        <v/>
      </c>
      <c r="FZ100" s="553" t="str">
        <f t="shared" si="1601"/>
        <v/>
      </c>
      <c r="GA100" s="553" t="str">
        <f t="shared" si="1601"/>
        <v/>
      </c>
      <c r="GB100" s="553" t="str">
        <f t="shared" si="1601"/>
        <v/>
      </c>
      <c r="GC100" s="553" t="str">
        <f t="shared" si="1601"/>
        <v/>
      </c>
      <c r="GD100" s="553" t="str">
        <f t="shared" si="1601"/>
        <v/>
      </c>
      <c r="GE100" s="553" t="str">
        <f t="shared" si="1601"/>
        <v/>
      </c>
      <c r="GF100" s="553" t="str">
        <f t="shared" si="1601"/>
        <v/>
      </c>
      <c r="GG100" s="553" t="str">
        <f t="shared" si="1601"/>
        <v/>
      </c>
      <c r="GH100" s="553" t="str">
        <f t="shared" si="1601"/>
        <v/>
      </c>
      <c r="GI100" s="553" t="str">
        <f t="shared" si="1601"/>
        <v/>
      </c>
      <c r="GJ100" s="553" t="str">
        <f t="shared" si="1601"/>
        <v/>
      </c>
      <c r="GK100" s="553" t="str">
        <f t="shared" si="1601"/>
        <v/>
      </c>
      <c r="GL100" s="553" t="str">
        <f t="shared" si="1601"/>
        <v/>
      </c>
      <c r="GN100" s="553" t="str">
        <f t="shared" si="1602"/>
        <v/>
      </c>
      <c r="GO100" s="553" t="str">
        <f t="shared" si="1602"/>
        <v/>
      </c>
      <c r="GP100" s="553" t="str">
        <f t="shared" si="1602"/>
        <v/>
      </c>
      <c r="GQ100" s="553" t="str">
        <f t="shared" si="1602"/>
        <v/>
      </c>
      <c r="GR100" s="553" t="str">
        <f t="shared" si="1602"/>
        <v/>
      </c>
      <c r="GS100" s="553" t="str">
        <f t="shared" si="1602"/>
        <v/>
      </c>
      <c r="GT100" s="553" t="str">
        <f t="shared" si="1602"/>
        <v/>
      </c>
      <c r="GU100" s="553" t="str">
        <f t="shared" si="1602"/>
        <v/>
      </c>
      <c r="GV100" s="553" t="str">
        <f t="shared" si="1602"/>
        <v/>
      </c>
      <c r="GW100" s="553" t="str">
        <f t="shared" si="1602"/>
        <v/>
      </c>
      <c r="GX100" s="553" t="str">
        <f t="shared" si="1602"/>
        <v/>
      </c>
      <c r="GY100" s="553" t="str">
        <f t="shared" si="1602"/>
        <v/>
      </c>
      <c r="GZ100" s="553" t="str">
        <f t="shared" si="1602"/>
        <v/>
      </c>
      <c r="HA100" s="553" t="str">
        <f t="shared" si="1602"/>
        <v/>
      </c>
      <c r="HC100" s="553" t="str">
        <f t="shared" si="1603"/>
        <v/>
      </c>
      <c r="HD100" s="553" t="str">
        <f t="shared" si="1603"/>
        <v/>
      </c>
      <c r="HE100" s="553" t="str">
        <f t="shared" si="1603"/>
        <v/>
      </c>
      <c r="HF100" s="553" t="str">
        <f t="shared" si="1603"/>
        <v/>
      </c>
      <c r="HG100" s="553" t="str">
        <f t="shared" si="1603"/>
        <v/>
      </c>
      <c r="HH100" s="553" t="str">
        <f t="shared" si="1603"/>
        <v/>
      </c>
      <c r="HI100" s="553" t="str">
        <f t="shared" si="1603"/>
        <v/>
      </c>
      <c r="HJ100" s="553" t="str">
        <f t="shared" si="1603"/>
        <v/>
      </c>
      <c r="HK100" s="553" t="str">
        <f t="shared" si="1603"/>
        <v/>
      </c>
      <c r="HL100" s="553" t="str">
        <f t="shared" si="1603"/>
        <v/>
      </c>
      <c r="HM100" s="553" t="str">
        <f t="shared" si="1603"/>
        <v/>
      </c>
      <c r="HN100" s="553" t="str">
        <f t="shared" si="1603"/>
        <v/>
      </c>
      <c r="HO100" s="553" t="str">
        <f t="shared" si="1603"/>
        <v/>
      </c>
      <c r="HP100" s="553" t="str">
        <f t="shared" si="1603"/>
        <v/>
      </c>
      <c r="HR100" s="553" t="str">
        <f t="shared" si="1604"/>
        <v/>
      </c>
      <c r="HS100" s="553" t="str">
        <f t="shared" si="1604"/>
        <v/>
      </c>
      <c r="HT100" s="553" t="str">
        <f t="shared" si="1604"/>
        <v/>
      </c>
      <c r="HU100" s="553" t="str">
        <f t="shared" si="1604"/>
        <v/>
      </c>
      <c r="HV100" s="553" t="str">
        <f t="shared" si="1604"/>
        <v/>
      </c>
      <c r="HW100" s="553" t="str">
        <f t="shared" si="1604"/>
        <v/>
      </c>
      <c r="HX100" s="553" t="str">
        <f t="shared" si="1604"/>
        <v/>
      </c>
      <c r="HY100" s="553" t="str">
        <f t="shared" si="1604"/>
        <v/>
      </c>
      <c r="HZ100" s="553" t="str">
        <f t="shared" si="1604"/>
        <v/>
      </c>
      <c r="IA100" s="553" t="str">
        <f t="shared" si="1604"/>
        <v/>
      </c>
      <c r="IB100" s="553" t="str">
        <f t="shared" si="1604"/>
        <v/>
      </c>
      <c r="IC100" s="553" t="str">
        <f t="shared" si="1604"/>
        <v/>
      </c>
      <c r="ID100" s="553" t="str">
        <f t="shared" si="1604"/>
        <v/>
      </c>
      <c r="IE100" s="553" t="str">
        <f t="shared" si="1604"/>
        <v/>
      </c>
      <c r="IG100" s="552" t="str">
        <f t="shared" si="1605"/>
        <v/>
      </c>
      <c r="IH100" s="552" t="str">
        <f t="shared" si="1605"/>
        <v/>
      </c>
      <c r="II100" s="552" t="str">
        <f t="shared" si="1605"/>
        <v/>
      </c>
      <c r="IJ100" s="552" t="str">
        <f t="shared" si="1605"/>
        <v/>
      </c>
      <c r="IK100" s="552" t="str">
        <f t="shared" si="1605"/>
        <v/>
      </c>
      <c r="IL100" s="552" t="str">
        <f t="shared" si="1605"/>
        <v/>
      </c>
      <c r="IM100" s="552" t="str">
        <f t="shared" si="1605"/>
        <v/>
      </c>
      <c r="IN100" s="552" t="str">
        <f t="shared" si="1605"/>
        <v/>
      </c>
      <c r="IO100" s="552" t="str">
        <f t="shared" si="1605"/>
        <v/>
      </c>
      <c r="IP100" s="552">
        <f t="shared" si="1605"/>
        <v>41648.93</v>
      </c>
      <c r="IQ100" s="552" t="str">
        <f t="shared" si="1605"/>
        <v/>
      </c>
      <c r="IR100" s="552" t="str">
        <f t="shared" si="1605"/>
        <v/>
      </c>
      <c r="IS100" s="552" t="str">
        <f t="shared" si="1605"/>
        <v/>
      </c>
      <c r="IT100" s="552" t="str">
        <f t="shared" si="1605"/>
        <v/>
      </c>
      <c r="IU100" s="229"/>
      <c r="IV100" s="552" t="str">
        <f t="shared" si="1187"/>
        <v/>
      </c>
      <c r="IW100" s="552" t="str">
        <f t="shared" si="1188"/>
        <v/>
      </c>
      <c r="IX100" s="552" t="str">
        <f t="shared" si="1189"/>
        <v/>
      </c>
      <c r="IY100" s="552" t="str">
        <f t="shared" si="1190"/>
        <v/>
      </c>
      <c r="IZ100" s="552" t="str">
        <f t="shared" si="1191"/>
        <v/>
      </c>
      <c r="JA100" s="552" t="str">
        <f t="shared" si="1192"/>
        <v/>
      </c>
      <c r="JB100" s="552" t="str">
        <f t="shared" si="1193"/>
        <v/>
      </c>
      <c r="JC100" s="552" t="str">
        <f t="shared" si="1194"/>
        <v/>
      </c>
      <c r="JD100" s="552" t="str">
        <f t="shared" si="1195"/>
        <v/>
      </c>
      <c r="JE100" s="552">
        <f t="shared" si="1196"/>
        <v>0</v>
      </c>
      <c r="JF100" s="552" t="str">
        <f t="shared" si="1197"/>
        <v/>
      </c>
      <c r="JG100" s="552" t="str">
        <f t="shared" si="1198"/>
        <v/>
      </c>
      <c r="JH100" s="552" t="str">
        <f t="shared" si="1199"/>
        <v/>
      </c>
      <c r="JI100" s="552" t="str">
        <f t="shared" si="1200"/>
        <v/>
      </c>
      <c r="JJ100" s="229"/>
      <c r="JK100" s="552" t="str">
        <f t="shared" ref="JK100:JX100" si="1618">IF(AND($I100&lt;&gt;""),IF(AND($O100&gt;JJ$8,$O100&lt;=JK$8),$M100,""),"")</f>
        <v/>
      </c>
      <c r="JL100" s="552" t="str">
        <f t="shared" si="1618"/>
        <v/>
      </c>
      <c r="JM100" s="552" t="str">
        <f t="shared" si="1618"/>
        <v/>
      </c>
      <c r="JN100" s="552" t="str">
        <f t="shared" si="1618"/>
        <v/>
      </c>
      <c r="JO100" s="552" t="str">
        <f t="shared" si="1618"/>
        <v/>
      </c>
      <c r="JP100" s="552" t="str">
        <f t="shared" si="1618"/>
        <v/>
      </c>
      <c r="JQ100" s="552" t="str">
        <f t="shared" si="1618"/>
        <v/>
      </c>
      <c r="JR100" s="552" t="str">
        <f t="shared" si="1618"/>
        <v/>
      </c>
      <c r="JS100" s="552" t="str">
        <f t="shared" si="1618"/>
        <v/>
      </c>
      <c r="JT100" s="552">
        <f t="shared" si="1618"/>
        <v>0</v>
      </c>
      <c r="JU100" s="552" t="str">
        <f t="shared" si="1618"/>
        <v/>
      </c>
      <c r="JV100" s="552" t="str">
        <f t="shared" si="1618"/>
        <v/>
      </c>
      <c r="JW100" s="552" t="str">
        <f t="shared" si="1618"/>
        <v/>
      </c>
      <c r="JX100" s="552" t="str">
        <f t="shared" si="1618"/>
        <v/>
      </c>
      <c r="JY100" s="229"/>
      <c r="JZ100" s="552" t="str">
        <f t="shared" ref="JZ100:KM100" si="1619">IF(AND($I100&lt;&gt;""),IF(AND($O100&gt;JY$8,$O100&lt;=JZ$8),$N100,""),"")</f>
        <v/>
      </c>
      <c r="KA100" s="552" t="str">
        <f t="shared" si="1619"/>
        <v/>
      </c>
      <c r="KB100" s="552" t="str">
        <f t="shared" si="1619"/>
        <v/>
      </c>
      <c r="KC100" s="552" t="str">
        <f t="shared" si="1619"/>
        <v/>
      </c>
      <c r="KD100" s="552" t="str">
        <f t="shared" si="1619"/>
        <v/>
      </c>
      <c r="KE100" s="552" t="str">
        <f t="shared" si="1619"/>
        <v/>
      </c>
      <c r="KF100" s="552" t="str">
        <f t="shared" si="1619"/>
        <v/>
      </c>
      <c r="KG100" s="552" t="str">
        <f t="shared" si="1619"/>
        <v/>
      </c>
      <c r="KH100" s="552" t="str">
        <f t="shared" si="1619"/>
        <v/>
      </c>
      <c r="KI100" s="552">
        <f t="shared" si="1619"/>
        <v>0</v>
      </c>
      <c r="KJ100" s="552" t="str">
        <f t="shared" si="1619"/>
        <v/>
      </c>
      <c r="KK100" s="552" t="str">
        <f t="shared" si="1619"/>
        <v/>
      </c>
      <c r="KL100" s="552" t="str">
        <f t="shared" si="1619"/>
        <v/>
      </c>
      <c r="KM100" s="552" t="str">
        <f t="shared" si="1619"/>
        <v/>
      </c>
    </row>
    <row r="101" spans="2:299" ht="18" customHeight="1" x14ac:dyDescent="0.25">
      <c r="B101" s="551">
        <f t="shared" si="1151"/>
        <v>5000</v>
      </c>
      <c r="C101" s="269">
        <v>227</v>
      </c>
      <c r="D101" s="269" t="s">
        <v>75</v>
      </c>
      <c r="E101" s="269">
        <v>0</v>
      </c>
      <c r="F101" s="269">
        <v>273</v>
      </c>
      <c r="G101" s="269" t="s">
        <v>75</v>
      </c>
      <c r="H101" s="269">
        <v>0</v>
      </c>
      <c r="I101" s="269" t="s">
        <v>603</v>
      </c>
      <c r="J101" s="269" t="s">
        <v>568</v>
      </c>
      <c r="K101" s="546">
        <v>955.44799999999884</v>
      </c>
      <c r="L101" s="546"/>
      <c r="M101" s="546"/>
      <c r="N101" s="546"/>
      <c r="O101" s="547">
        <f>IFERROR((ABS(((T101+Q101)/2)-((F101+C101)/2)))*20/1000+20/1000,0)</f>
        <v>1.61</v>
      </c>
      <c r="P101" s="547">
        <f t="shared" si="1171"/>
        <v>1538.2712799999983</v>
      </c>
      <c r="Q101" s="269">
        <v>141</v>
      </c>
      <c r="R101" s="269" t="s">
        <v>75</v>
      </c>
      <c r="S101" s="269">
        <v>0</v>
      </c>
      <c r="T101" s="269">
        <v>200</v>
      </c>
      <c r="U101" s="269" t="s">
        <v>75</v>
      </c>
      <c r="V101" s="269">
        <v>0</v>
      </c>
      <c r="W101" s="548" t="s">
        <v>602</v>
      </c>
      <c r="X101" s="269"/>
      <c r="Y101" s="269"/>
      <c r="Z101" s="546">
        <v>1.3</v>
      </c>
      <c r="AA101" s="546">
        <f t="shared" si="1153"/>
        <v>734.95999999999913</v>
      </c>
      <c r="AB101" s="549" t="s">
        <v>341</v>
      </c>
      <c r="AC101" s="37" t="str">
        <f t="shared" si="450"/>
        <v>A</v>
      </c>
      <c r="AD101" s="9" t="str">
        <f t="shared" si="1521"/>
        <v>C</v>
      </c>
      <c r="AE101" s="552" t="str">
        <f>IF(AND($I101&lt;&gt;"",$AD101="CL"),IF(AND($O101&gt;#REF!,$O101&lt;=AN$8),$K101,""),"")</f>
        <v/>
      </c>
      <c r="AF101" s="552" t="str">
        <f t="shared" si="1522"/>
        <v/>
      </c>
      <c r="AG101" s="552" t="str">
        <f t="shared" si="1522"/>
        <v/>
      </c>
      <c r="AH101" s="552" t="str">
        <f t="shared" si="1522"/>
        <v/>
      </c>
      <c r="AI101" s="552" t="str">
        <f t="shared" si="1522"/>
        <v/>
      </c>
      <c r="AJ101" s="552" t="str">
        <f t="shared" si="1522"/>
        <v/>
      </c>
      <c r="AK101" s="552" t="str">
        <f t="shared" si="1522"/>
        <v/>
      </c>
      <c r="AL101" s="552" t="str">
        <f t="shared" si="1522"/>
        <v/>
      </c>
      <c r="AM101" s="37">
        <f t="shared" si="1099"/>
        <v>0</v>
      </c>
      <c r="AN101" s="552" t="str">
        <f t="shared" ref="AN101:AN102" si="1620">IF(AND($I101&lt;&gt;"",$AD101="C"),IF(AND($O101&gt;AM$8,$O101&lt;=AN$8),$K101,""),"")</f>
        <v/>
      </c>
      <c r="AO101" s="552" t="str">
        <f t="shared" ref="AO101:AO102" si="1621">IF(AND($I101&lt;&gt;"",$AD101="C"),IF(AND($O101&gt;AN$8,$O101&lt;=AO$8),$K101,""),"")</f>
        <v/>
      </c>
      <c r="AP101" s="552" t="str">
        <f t="shared" ref="AP101:AP102" si="1622">IF(AND($I101&lt;&gt;"",$AD101="C"),IF(AND($O101&gt;AO$8,$O101&lt;=AP$8),$K101,""),"")</f>
        <v/>
      </c>
      <c r="AQ101" s="552" t="str">
        <f t="shared" ref="AQ101:AQ102" si="1623">IF(AND($I101&lt;&gt;"",$AD101="C"),IF(AND($O101&gt;AP$8,$O101&lt;=AQ$8),$K101,""),"")</f>
        <v/>
      </c>
      <c r="AR101" s="552" t="str">
        <f t="shared" ref="AR101:AR102" si="1624">IF(AND($I101&lt;&gt;"",$AD101="C"),IF(AND($O101&gt;AQ$8,$O101&lt;=AR$8),$K101,""),"")</f>
        <v/>
      </c>
      <c r="AS101" s="552" t="str">
        <f t="shared" ref="AS101:AS102" si="1625">IF(AND($I101&lt;&gt;"",$AD101="C"),IF(AND($O101&gt;AR$8,$O101&lt;=AS$8),$K101,""),"")</f>
        <v/>
      </c>
      <c r="AT101" s="552" t="str">
        <f t="shared" ref="AT101:AT102" si="1626">IF(AND($I101&lt;&gt;"",$AD101="C"),IF(AND($O101&gt;AS$8,$O101&lt;=AT$8),$K101,""),"")</f>
        <v/>
      </c>
      <c r="AU101" s="552" t="str">
        <f t="shared" ref="AU101:AU102" si="1627">IF(AND($I101&lt;&gt;"",$AD101="C"),IF(AND($O101&gt;AT$8,$O101&lt;=AU$8),$K101,""),"")</f>
        <v/>
      </c>
      <c r="AV101" s="552" t="str">
        <f t="shared" ref="AV101:AV102" si="1628">IF(AND($I101&lt;&gt;"",$AD101="C"),IF(AND($O101&gt;AU$8,$O101&lt;=AV$8),$K101,""),"")</f>
        <v/>
      </c>
      <c r="AW101" s="552">
        <f t="shared" ref="AW101:AW102" si="1629">IF(AND($I101&lt;&gt;"",$AD101="C"),IF(AND($O101&gt;AV$8,$O101&lt;=AW$8),$K101,""),"")</f>
        <v>955.44799999999884</v>
      </c>
      <c r="AX101" s="552" t="str">
        <f t="shared" ref="AX101:AX102" si="1630">IF(AND($I101&lt;&gt;"",$AD101="C"),IF(AND($O101&gt;AW$8,$O101&lt;=AX$8),$K101,""),"")</f>
        <v/>
      </c>
      <c r="AY101" s="552" t="str">
        <f t="shared" ref="AY101:AY102" si="1631">IF(AND($I101&lt;&gt;"",$AD101="C"),IF(AND($O101&gt;AX$8,$O101&lt;=AY$8),$K101,""),"")</f>
        <v/>
      </c>
      <c r="AZ101" s="552" t="str">
        <f t="shared" ref="AZ101:AZ102" si="1632">IF(AND($I101&lt;&gt;"",$AD101="C"),IF(AND($O101&gt;AY$8,$O101&lt;=AZ$8),$K101,""),"")</f>
        <v/>
      </c>
      <c r="BA101" s="552" t="str">
        <f t="shared" ref="BA101:BA102" si="1633">IF(AND($I101&lt;&gt;"",$AD101="C"),IF(AND($O101&gt;AZ$8,$O101&lt;=BA$8),$K101,""),"")</f>
        <v/>
      </c>
      <c r="BB101" s="229"/>
      <c r="BC101" s="552" t="str">
        <f t="shared" ref="BC101:BC102" si="1634">IF(AND($I101&lt;&gt;"",$AD101="C"),IF(AND($O101&gt;BB$8,$O101&lt;=BC$8),$L101,""),"")</f>
        <v/>
      </c>
      <c r="BD101" s="552" t="str">
        <f t="shared" ref="BD101:BD102" si="1635">IF(AND($I101&lt;&gt;"",$AD101="C"),IF(AND($O101&gt;BC$8,$O101&lt;=BD$8),$L101,""),"")</f>
        <v/>
      </c>
      <c r="BE101" s="552" t="str">
        <f t="shared" ref="BE101:BE102" si="1636">IF(AND($I101&lt;&gt;"",$AD101="C"),IF(AND($O101&gt;BD$8,$O101&lt;=BE$8),$L101,""),"")</f>
        <v/>
      </c>
      <c r="BF101" s="552" t="str">
        <f t="shared" ref="BF101:BF102" si="1637">IF(AND($I101&lt;&gt;"",$AD101="C"),IF(AND($O101&gt;BE$8,$O101&lt;=BF$8),$L101,""),"")</f>
        <v/>
      </c>
      <c r="BG101" s="552" t="str">
        <f t="shared" ref="BG101:BG102" si="1638">IF(AND($I101&lt;&gt;"",$AD101="C"),IF(AND($O101&gt;BF$8,$O101&lt;=BG$8),$L101,""),"")</f>
        <v/>
      </c>
      <c r="BH101" s="552" t="str">
        <f t="shared" ref="BH101:BH102" si="1639">IF(AND($I101&lt;&gt;"",$AD101="C"),IF(AND($O101&gt;BG$8,$O101&lt;=BH$8),$L101,""),"")</f>
        <v/>
      </c>
      <c r="BI101" s="552" t="str">
        <f t="shared" ref="BI101:BI102" si="1640">IF(AND($I101&lt;&gt;"",$AD101="C"),IF(AND($O101&gt;BH$8,$O101&lt;=BI$8),$L101,""),"")</f>
        <v/>
      </c>
      <c r="BJ101" s="552" t="str">
        <f t="shared" ref="BJ101:BJ102" si="1641">IF(AND($I101&lt;&gt;"",$AD101="C"),IF(AND($O101&gt;BI$8,$O101&lt;=BJ$8),$L101,""),"")</f>
        <v/>
      </c>
      <c r="BK101" s="552" t="str">
        <f t="shared" ref="BK101:BK102" si="1642">IF(AND($I101&lt;&gt;"",$AD101="C"),IF(AND($O101&gt;BJ$8,$O101&lt;=BK$8),$L101,""),"")</f>
        <v/>
      </c>
      <c r="BL101" s="552">
        <f t="shared" ref="BL101:BL102" si="1643">IF(AND($I101&lt;&gt;"",$AD101="C"),IF(AND($O101&gt;BK$8,$O101&lt;=BL$8),$L101,""),"")</f>
        <v>0</v>
      </c>
      <c r="BM101" s="552" t="str">
        <f t="shared" ref="BM101:BM102" si="1644">IF(AND($I101&lt;&gt;"",$AD101="C"),IF(AND($O101&gt;BL$8,$O101&lt;=BM$8),$L101,""),"")</f>
        <v/>
      </c>
      <c r="BN101" s="552" t="str">
        <f t="shared" ref="BN101:BN102" si="1645">IF(AND($I101&lt;&gt;"",$AD101="C"),IF(AND($O101&gt;BM$8,$O101&lt;=BN$8),$L101,""),"")</f>
        <v/>
      </c>
      <c r="BO101" s="552" t="str">
        <f t="shared" ref="BO101:BO102" si="1646">IF(AND($I101&lt;&gt;"",$AD101="C"),IF(AND($O101&gt;BN$8,$O101&lt;=BO$8),$L101,""),"")</f>
        <v/>
      </c>
      <c r="BP101" s="552" t="str">
        <f t="shared" ref="BP101:BP102" si="1647">IF(AND($I101&lt;&gt;"",$AD101="C"),IF(AND($O101&gt;BO$8,$O101&lt;=BP$8),$L101,""),"")</f>
        <v/>
      </c>
      <c r="BR101" s="552" t="str">
        <f t="shared" ref="BR101:BR102" si="1648">IF(AND($I101&lt;&gt;"",$AD101="C"),IF(AND($O101&gt;BQ$8,$O101&lt;=BR$8),$M101,""),"")</f>
        <v/>
      </c>
      <c r="BS101" s="552" t="str">
        <f t="shared" ref="BS101:BS102" si="1649">IF(AND($I101&lt;&gt;"",$AD101="C"),IF(AND($O101&gt;BR$8,$O101&lt;=BS$8),$M101,""),"")</f>
        <v/>
      </c>
      <c r="BT101" s="552" t="str">
        <f t="shared" ref="BT101:BT102" si="1650">IF(AND($I101&lt;&gt;"",$AD101="C"),IF(AND($O101&gt;BS$8,$O101&lt;=BT$8),$M101,""),"")</f>
        <v/>
      </c>
      <c r="BU101" s="552" t="str">
        <f t="shared" ref="BU101:BU102" si="1651">IF(AND($I101&lt;&gt;"",$AD101="C"),IF(AND($O101&gt;BT$8,$O101&lt;=BU$8),$M101,""),"")</f>
        <v/>
      </c>
      <c r="BV101" s="552" t="str">
        <f t="shared" ref="BV101:BV102" si="1652">IF(AND($I101&lt;&gt;"",$AD101="C"),IF(AND($O101&gt;BU$8,$O101&lt;=BV$8),$M101,""),"")</f>
        <v/>
      </c>
      <c r="BW101" s="552" t="str">
        <f t="shared" ref="BW101:BW102" si="1653">IF(AND($I101&lt;&gt;"",$AD101="C"),IF(AND($O101&gt;BV$8,$O101&lt;=BW$8),$M101,""),"")</f>
        <v/>
      </c>
      <c r="BX101" s="552" t="str">
        <f t="shared" ref="BX101:BX102" si="1654">IF(AND($I101&lt;&gt;"",$AD101="C"),IF(AND($O101&gt;BW$8,$O101&lt;=BX$8),$M101,""),"")</f>
        <v/>
      </c>
      <c r="BY101" s="552" t="str">
        <f t="shared" ref="BY101:BY102" si="1655">IF(AND($I101&lt;&gt;"",$AD101="C"),IF(AND($O101&gt;BX$8,$O101&lt;=BY$8),$M101,""),"")</f>
        <v/>
      </c>
      <c r="BZ101" s="552" t="str">
        <f t="shared" ref="BZ101:BZ102" si="1656">IF(AND($I101&lt;&gt;"",$AD101="C"),IF(AND($O101&gt;BY$8,$O101&lt;=BZ$8),$M101,""),"")</f>
        <v/>
      </c>
      <c r="CA101" s="552">
        <f t="shared" ref="CA101:CA102" si="1657">IF(AND($I101&lt;&gt;"",$AD101="C"),IF(AND($O101&gt;BZ$8,$O101&lt;=CA$8),$M101,""),"")</f>
        <v>0</v>
      </c>
      <c r="CB101" s="552" t="str">
        <f t="shared" ref="CB101:CB102" si="1658">IF(AND($I101&lt;&gt;"",$AD101="C"),IF(AND($O101&gt;CA$8,$O101&lt;=CB$8),$M101,""),"")</f>
        <v/>
      </c>
      <c r="CC101" s="552" t="str">
        <f t="shared" ref="CC101:CC102" si="1659">IF(AND($I101&lt;&gt;"",$AD101="C"),IF(AND($O101&gt;CB$8,$O101&lt;=CC$8),$M101,""),"")</f>
        <v/>
      </c>
      <c r="CD101" s="229"/>
      <c r="CE101" s="552" t="str">
        <f t="shared" ref="CE101:CE102" si="1660">IF(AND($I101&lt;&gt;"",$AD101="SM"),IF(AND($O101&gt;CD$8,$O101&lt;=CE$8),$N101,""),"")</f>
        <v/>
      </c>
      <c r="CF101" s="552" t="str">
        <f t="shared" ref="CF101:CF102" si="1661">IF(AND($I101&lt;&gt;"",$AD101="SM"),IF(AND($O101&gt;CE$8,$O101&lt;=CF$8),$N101,""),"")</f>
        <v/>
      </c>
      <c r="CG101" s="552" t="str">
        <f t="shared" ref="CG101:CG102" si="1662">IF(AND($I101&lt;&gt;"",$AD101="SM"),IF(AND($O101&gt;CF$8,$O101&lt;=CG$8),$N101,""),"")</f>
        <v/>
      </c>
      <c r="CH101" s="552" t="str">
        <f t="shared" ref="CH101:CH102" si="1663">IF(AND($I101&lt;&gt;"",$AD101="SM"),IF(AND($O101&gt;CG$8,$O101&lt;=CH$8),$N101,""),"")</f>
        <v/>
      </c>
      <c r="CI101" s="552" t="str">
        <f t="shared" ref="CI101:CI102" si="1664">IF(AND($I101&lt;&gt;"",$AD101="SM"),IF(AND($O101&gt;CH$8,$O101&lt;=CI$8),$N101,""),"")</f>
        <v/>
      </c>
      <c r="CJ101" s="552" t="str">
        <f t="shared" ref="CJ101:CJ102" si="1665">IF(AND($I101&lt;&gt;"",$AD101="SM"),IF(AND($O101&gt;CI$8,$O101&lt;=CJ$8),$N101,""),"")</f>
        <v/>
      </c>
      <c r="CK101" s="552" t="str">
        <f t="shared" ref="CK101:CK102" si="1666">IF(AND($I101&lt;&gt;"",$AD101="SM"),IF(AND($O101&gt;CJ$8,$O101&lt;=CK$8),$N101,""),"")</f>
        <v/>
      </c>
      <c r="CM101" s="553" t="str">
        <f t="shared" ref="CM101:CM102" si="1667">IF(AND($I101&lt;&gt;"",OR($AD101="ELE",$AD101="ELD",$AD101="CX")),IF(AND($O101&gt;CL$8,$O101&lt;=CM$8),$K101,""),"")</f>
        <v/>
      </c>
      <c r="CN101" s="553" t="str">
        <f t="shared" ref="CN101:CN102" si="1668">IF(AND($I101&lt;&gt;"",OR($AD101="ELE",$AD101="ELD",$AD101="CX")),IF(AND($O101&gt;CM$8,$O101&lt;=CN$8),$K101,""),"")</f>
        <v/>
      </c>
      <c r="CO101" s="553" t="str">
        <f t="shared" ref="CO101:CO102" si="1669">IF(AND($I101&lt;&gt;"",OR($AD101="ELE",$AD101="ELD",$AD101="CX")),IF(AND($O101&gt;CN$8,$O101&lt;=CO$8),$K101,""),"")</f>
        <v/>
      </c>
      <c r="CP101" s="553" t="str">
        <f t="shared" ref="CP101:CP102" si="1670">IF(AND($I101&lt;&gt;"",OR($AD101="ELE",$AD101="ELD",$AD101="CX")),IF(AND($O101&gt;CO$8,$O101&lt;=CP$8),$K101,""),"")</f>
        <v/>
      </c>
      <c r="CQ101" s="553" t="str">
        <f t="shared" ref="CQ101:CQ102" si="1671">IF(AND($I101&lt;&gt;"",OR($AD101="ELE",$AD101="ELD",$AD101="CX")),IF(AND($O101&gt;CP$8,$O101&lt;=CQ$8),$K101,""),"")</f>
        <v/>
      </c>
      <c r="CR101" s="553" t="str">
        <f t="shared" ref="CR101:CR102" si="1672">IF(AND($I101&lt;&gt;"",OR($AD101="ELE",$AD101="ELD",$AD101="CX")),IF(AND($O101&gt;CQ$8,$O101&lt;=CR$8),$K101,""),"")</f>
        <v/>
      </c>
      <c r="CS101" s="553" t="str">
        <f t="shared" ref="CS101:CS102" si="1673">IF(AND($I101&lt;&gt;"",OR($AD101="ELE",$AD101="ELD",$AD101="CX")),IF(AND($O101&gt;CR$8,$O101&lt;=CS$8),$K101,""),"")</f>
        <v/>
      </c>
      <c r="CT101" s="553" t="str">
        <f t="shared" ref="CT101:CT102" si="1674">IF(AND($I101&lt;&gt;"",OR($AD101="ELE",$AD101="ELD",$AD101="CX")),IF(AND($O101&gt;CS$8,$O101&lt;=CT$8),$K101,""),"")</f>
        <v/>
      </c>
      <c r="CU101" s="553" t="str">
        <f t="shared" ref="CU101:CU102" si="1675">IF(AND($I101&lt;&gt;"",OR($AD101="ELE",$AD101="ELD",$AD101="CX")),IF(AND($O101&gt;CT$8,$O101&lt;=CU$8),$K101,""),"")</f>
        <v/>
      </c>
      <c r="CV101" s="553" t="str">
        <f t="shared" ref="CV101:CV102" si="1676">IF(AND($I101&lt;&gt;"",OR($AD101="ELE",$AD101="ELD",$AD101="CX")),IF(AND($O101&gt;CU$8,$O101&lt;=CV$8),$K101,""),"")</f>
        <v/>
      </c>
      <c r="CW101" s="553" t="str">
        <f t="shared" ref="CW101:CW102" si="1677">IF(AND($I101&lt;&gt;"",OR($AD101="ELE",$AD101="ELD",$AD101="CX")),IF(AND($O101&gt;CV$8,$O101&lt;=CW$8),$K101,""),"")</f>
        <v/>
      </c>
      <c r="CX101" s="553" t="str">
        <f t="shared" ref="CX101:CX102" si="1678">IF(AND($I101&lt;&gt;"",OR($AD101="ELE",$AD101="ELD",$AD101="CX")),IF(AND($O101&gt;CW$8,$O101&lt;=CX$8),$K101,""),"")</f>
        <v/>
      </c>
      <c r="CY101" s="553" t="str">
        <f t="shared" ref="CY101:CY102" si="1679">IF(AND($I101&lt;&gt;"",OR($AD101="ELE",$AD101="ELD",$AD101="CX")),IF(AND($O101&gt;CX$8,$O101&lt;=CY$8),$K101,""),"")</f>
        <v/>
      </c>
      <c r="CZ101" s="553" t="str">
        <f t="shared" ref="CZ101:CZ102" si="1680">IF(AND($I101&lt;&gt;"",OR($AD101="ELE",$AD101="ELD",$AD101="CX")),IF(AND($O101&gt;CY$8,$O101&lt;=CZ$8),$K101,""),"")</f>
        <v/>
      </c>
      <c r="DB101" s="553" t="str">
        <f t="shared" ref="DB101:DB102" si="1681">IF(AND($W101&lt;&gt;"",$AB101="CF"),IF(AND($O101&gt;DA$8,$O101&lt;=DB$8),$AA101,""),"")</f>
        <v/>
      </c>
      <c r="DC101" s="553" t="str">
        <f t="shared" ref="DC101:DC102" si="1682">IF(AND($W101&lt;&gt;"",$AB101="CF"),IF(AND($O101&gt;DB$8,$O101&lt;=DC$8),$AA101,""),"")</f>
        <v/>
      </c>
      <c r="DD101" s="553" t="str">
        <f t="shared" ref="DD101:DD102" si="1683">IF(AND($W101&lt;&gt;"",$AB101="CF"),IF(AND($O101&gt;DC$8,$O101&lt;=DD$8),$AA101,""),"")</f>
        <v/>
      </c>
      <c r="DE101" s="553" t="str">
        <f t="shared" ref="DE101:DE102" si="1684">IF(AND($W101&lt;&gt;"",$AB101="CF"),IF(AND($O101&gt;DD$8,$O101&lt;=DE$8),$AA101,""),"")</f>
        <v/>
      </c>
      <c r="DF101" s="553" t="str">
        <f t="shared" ref="DF101:DF102" si="1685">IF(AND($W101&lt;&gt;"",$AB101="CF"),IF(AND($O101&gt;DE$8,$O101&lt;=DF$8),$AA101,""),"")</f>
        <v/>
      </c>
      <c r="DG101" s="553" t="str">
        <f t="shared" ref="DG101:DG102" si="1686">IF(AND($W101&lt;&gt;"",$AB101="CF"),IF(AND($O101&gt;DF$8,$O101&lt;=DG$8),$AA101,""),"")</f>
        <v/>
      </c>
      <c r="DH101" s="553" t="str">
        <f t="shared" ref="DH101:DH102" si="1687">IF(AND($W101&lt;&gt;"",$AB101="CF"),IF(AND($O101&gt;DG$8,$O101&lt;=DH$8),$AA101,""),"")</f>
        <v/>
      </c>
      <c r="DI101" s="553" t="str">
        <f t="shared" ref="DI101:DI102" si="1688">IF(AND($W101&lt;&gt;"",$AB101="CF"),IF(AND($O101&gt;DH$8,$O101&lt;=DI$8),$AA101,""),"")</f>
        <v/>
      </c>
      <c r="DJ101" s="553" t="str">
        <f t="shared" ref="DJ101:DJ102" si="1689">IF(AND($W101&lt;&gt;"",$AB101="CF"),IF(AND($O101&gt;DI$8,$O101&lt;=DJ$8),$AA101,""),"")</f>
        <v/>
      </c>
      <c r="DK101" s="553" t="str">
        <f t="shared" ref="DK101:DK102" si="1690">IF(AND($W101&lt;&gt;"",$AB101="CF"),IF(AND($O101&gt;DJ$8,$O101&lt;=DK$8),$AA101,""),"")</f>
        <v/>
      </c>
      <c r="DL101" s="553" t="str">
        <f t="shared" ref="DL101:DL102" si="1691">IF(AND($W101&lt;&gt;"",$AB101="CF"),IF(AND($O101&gt;DK$8,$O101&lt;=DL$8),$AA101,""),"")</f>
        <v/>
      </c>
      <c r="DM101" s="553" t="str">
        <f t="shared" ref="DM101:DM102" si="1692">IF(AND($W101&lt;&gt;"",$AB101="CF"),IF(AND($O101&gt;DL$8,$O101&lt;=DM$8),$AA101,""),"")</f>
        <v/>
      </c>
      <c r="DN101" s="553" t="str">
        <f t="shared" ref="DN101:DN102" si="1693">IF(AND($W101&lt;&gt;"",$AB101="CF"),IF(AND($O101&gt;DM$8,$O101&lt;=DN$8),$AA101,""),"")</f>
        <v/>
      </c>
      <c r="DO101" s="553" t="str">
        <f t="shared" ref="DO101:DO102" si="1694">IF(AND($W101&lt;&gt;"",$AB101="CF"),IF(AND($O101&gt;DN$8,$O101&lt;=DO$8),$AA101,""),"")</f>
        <v/>
      </c>
      <c r="DQ101" s="553" t="str">
        <f t="shared" ref="DQ101:DQ102" si="1695">IF(AND($W101&lt;&gt;"",$AB101="CA"),IF(AND($O101&gt;DP$8,$O101&lt;=DQ$8),$AA101,""),"")</f>
        <v/>
      </c>
      <c r="DR101" s="553" t="str">
        <f t="shared" ref="DR101:DR102" si="1696">IF(AND($W101&lt;&gt;"",$AB101="CA"),IF(AND($O101&gt;DQ$8,$O101&lt;=DR$8),$AA101,""),"")</f>
        <v/>
      </c>
      <c r="DS101" s="553" t="str">
        <f t="shared" ref="DS101:DS102" si="1697">IF(AND($W101&lt;&gt;"",$AB101="CA"),IF(AND($O101&gt;DR$8,$O101&lt;=DS$8),$AA101,""),"")</f>
        <v/>
      </c>
      <c r="DT101" s="553" t="str">
        <f t="shared" ref="DT101:DT102" si="1698">IF(AND($W101&lt;&gt;"",$AB101="CA"),IF(AND($O101&gt;DS$8,$O101&lt;=DT$8),$AA101,""),"")</f>
        <v/>
      </c>
      <c r="DU101" s="553" t="str">
        <f t="shared" ref="DU101:DU102" si="1699">IF(AND($W101&lt;&gt;"",$AB101="CA"),IF(AND($O101&gt;DT$8,$O101&lt;=DU$8),$AA101,""),"")</f>
        <v/>
      </c>
      <c r="DV101" s="553" t="str">
        <f t="shared" ref="DV101:DV102" si="1700">IF(AND($W101&lt;&gt;"",$AB101="CA"),IF(AND($O101&gt;DU$8,$O101&lt;=DV$8),$AA101,""),"")</f>
        <v/>
      </c>
      <c r="DW101" s="553" t="str">
        <f t="shared" ref="DW101:DW102" si="1701">IF(AND($W101&lt;&gt;"",$AB101="CA"),IF(AND($O101&gt;DV$8,$O101&lt;=DW$8),$AA101,""),"")</f>
        <v/>
      </c>
      <c r="DX101" s="553" t="str">
        <f t="shared" ref="DX101:DX102" si="1702">IF(AND($W101&lt;&gt;"",$AB101="CA"),IF(AND($O101&gt;DW$8,$O101&lt;=DX$8),$AA101,""),"")</f>
        <v/>
      </c>
      <c r="DY101" s="553" t="str">
        <f t="shared" ref="DY101:DY102" si="1703">IF(AND($W101&lt;&gt;"",$AB101="CA"),IF(AND($O101&gt;DX$8,$O101&lt;=DY$8),$AA101,""),"")</f>
        <v/>
      </c>
      <c r="DZ101" s="553">
        <f t="shared" ref="DZ101:DZ102" si="1704">IF(AND($W101&lt;&gt;"",$AB101="CA"),IF(AND($O101&gt;DY$8,$O101&lt;=DZ$8),$AA101,""),"")</f>
        <v>734.95999999999913</v>
      </c>
      <c r="EA101" s="553" t="str">
        <f t="shared" ref="EA101:EA102" si="1705">IF(AND($W101&lt;&gt;"",$AB101="CA"),IF(AND($O101&gt;DZ$8,$O101&lt;=EA$8),$AA101,""),"")</f>
        <v/>
      </c>
      <c r="EB101" s="553" t="str">
        <f t="shared" ref="EB101:EB102" si="1706">IF(AND($W101&lt;&gt;"",$AB101="CA"),IF(AND($O101&gt;EA$8,$O101&lt;=EB$8),$AA101,""),"")</f>
        <v/>
      </c>
      <c r="EC101" s="553" t="str">
        <f t="shared" ref="EC101:EC102" si="1707">IF(AND($W101&lt;&gt;"",$AB101="CA"),IF(AND($O101&gt;EB$8,$O101&lt;=EC$8),$AA101,""),"")</f>
        <v/>
      </c>
      <c r="ED101" s="553" t="str">
        <f t="shared" ref="ED101:ED102" si="1708">IF(AND($W101&lt;&gt;"",$AB101="CA"),IF(AND($O101&gt;EC$8,$O101&lt;=ED$8),$AA101,""),"")</f>
        <v/>
      </c>
      <c r="EF101" s="553" t="str">
        <f t="shared" ref="EF101:EF102" si="1709">IF($AC101="BFC",IF(AND($O101&gt;EE$8,$O101&lt;=EF$8),$AA101,""),"")</f>
        <v/>
      </c>
      <c r="EG101" s="553" t="str">
        <f t="shared" ref="EG101:EG102" si="1710">IF($AC101="BFC",IF(AND($O101&gt;EF$8,$O101&lt;=EG$8),$AA101,""),"")</f>
        <v/>
      </c>
      <c r="EH101" s="553" t="str">
        <f t="shared" ref="EH101:EH102" si="1711">IF($AC101="BFC",IF(AND($O101&gt;EG$8,$O101&lt;=EH$8),$AA101,""),"")</f>
        <v/>
      </c>
      <c r="EI101" s="553" t="str">
        <f t="shared" ref="EI101:EI102" si="1712">IF($AC101="BFC",IF(AND($O101&gt;EH$8,$O101&lt;=EI$8),$AA101,""),"")</f>
        <v/>
      </c>
      <c r="EJ101" s="553" t="str">
        <f t="shared" ref="EJ101:EJ102" si="1713">IF($AC101="BFC",IF(AND($O101&gt;EI$8,$O101&lt;=EJ$8),$AA101,""),"")</f>
        <v/>
      </c>
      <c r="EK101" s="553" t="str">
        <f t="shared" ref="EK101:EK102" si="1714">IF($AC101="BFC",IF(AND($O101&gt;EJ$8,$O101&lt;=EK$8),$AA101,""),"")</f>
        <v/>
      </c>
      <c r="EL101" s="553" t="str">
        <f t="shared" ref="EL101:EL102" si="1715">IF($AC101="BFC",IF(AND($O101&gt;EK$8,$O101&lt;=EL$8),$AA101,""),"")</f>
        <v/>
      </c>
      <c r="EM101" s="553" t="str">
        <f t="shared" ref="EM101:EM102" si="1716">IF($AC101="BFC",IF(AND($O101&gt;EL$8,$O101&lt;=EM$8),$AA101,""),"")</f>
        <v/>
      </c>
      <c r="EN101" s="553" t="str">
        <f t="shared" ref="EN101:EN102" si="1717">IF($AC101="BFC",IF(AND($O101&gt;EM$8,$O101&lt;=EN$8),$AA101,""),"")</f>
        <v/>
      </c>
      <c r="EO101" s="553" t="str">
        <f t="shared" ref="EO101:EO102" si="1718">IF($AC101="BFC",IF(AND($O101&gt;EN$8,$O101&lt;=EO$8),$AA101,""),"")</f>
        <v/>
      </c>
      <c r="EP101" s="553" t="str">
        <f t="shared" ref="EP101:EP102" si="1719">IF($AC101="BFC",IF(AND($O101&gt;EO$8,$O101&lt;=EP$8),$AA101,""),"")</f>
        <v/>
      </c>
      <c r="EQ101" s="553" t="str">
        <f t="shared" ref="EQ101:EQ102" si="1720">IF($AC101="BFC",IF(AND($O101&gt;EP$8,$O101&lt;=EQ$8),$AA101,""),"")</f>
        <v/>
      </c>
      <c r="ER101" s="553" t="str">
        <f t="shared" ref="ER101:ER102" si="1721">IF($AC101="BFC",IF(AND($O101&gt;EQ$8,$O101&lt;=ER$8),$AA101,""),"")</f>
        <v/>
      </c>
      <c r="ES101" s="553" t="str">
        <f t="shared" ref="ES101:ES102" si="1722">IF($AC101="BFC",IF(AND($O101&gt;ER$8,$O101&lt;=ES$8),$AA101,""),"")</f>
        <v/>
      </c>
      <c r="EU101" s="553" t="str">
        <f t="shared" ref="EU101:EU102" si="1723">IF($AC101="BFN",IF(AND($O101&gt;ET$8,$O101&lt;=EU$8),$AA101,""),"")</f>
        <v/>
      </c>
      <c r="EV101" s="553" t="str">
        <f t="shared" ref="EV101:EV102" si="1724">IF($AC101="BFN",IF(AND($O101&gt;EU$8,$O101&lt;=EV$8),$AA101,""),"")</f>
        <v/>
      </c>
      <c r="EW101" s="553" t="str">
        <f t="shared" ref="EW101:EW102" si="1725">IF($AC101="BFN",IF(AND($O101&gt;EV$8,$O101&lt;=EW$8),$AA101,""),"")</f>
        <v/>
      </c>
      <c r="EX101" s="553" t="str">
        <f t="shared" ref="EX101:EX102" si="1726">IF($AC101="BFN",IF(AND($O101&gt;EW$8,$O101&lt;=EX$8),$AA101,""),"")</f>
        <v/>
      </c>
      <c r="EY101" s="553" t="str">
        <f t="shared" ref="EY101:EY102" si="1727">IF($AC101="BFN",IF(AND($O101&gt;EX$8,$O101&lt;=EY$8),$AA101,""),"")</f>
        <v/>
      </c>
      <c r="EZ101" s="553" t="str">
        <f t="shared" ref="EZ101:EZ102" si="1728">IF($AC101="BFN",IF(AND($O101&gt;EY$8,$O101&lt;=EZ$8),$AA101,""),"")</f>
        <v/>
      </c>
      <c r="FA101" s="553" t="str">
        <f t="shared" ref="FA101:FA102" si="1729">IF($AC101="BFN",IF(AND($O101&gt;EZ$8,$O101&lt;=FA$8),$AA101,""),"")</f>
        <v/>
      </c>
      <c r="FB101" s="553" t="str">
        <f t="shared" ref="FB101:FB102" si="1730">IF($AC101="BFN",IF(AND($O101&gt;FA$8,$O101&lt;=FB$8),$AA101,""),"")</f>
        <v/>
      </c>
      <c r="FC101" s="553" t="str">
        <f t="shared" ref="FC101:FC102" si="1731">IF($AC101="BFN",IF(AND($O101&gt;FB$8,$O101&lt;=FC$8),$AA101,""),"")</f>
        <v/>
      </c>
      <c r="FD101" s="553" t="str">
        <f t="shared" ref="FD101:FD102" si="1732">IF($AC101="BFN",IF(AND($O101&gt;FC$8,$O101&lt;=FD$8),$AA101,""),"")</f>
        <v/>
      </c>
      <c r="FE101" s="553" t="str">
        <f t="shared" ref="FE101:FE102" si="1733">IF($AC101="BFN",IF(AND($O101&gt;FD$8,$O101&lt;=FE$8),$AA101,""),"")</f>
        <v/>
      </c>
      <c r="FF101" s="553" t="str">
        <f t="shared" ref="FF101:FF102" si="1734">IF($AC101="BFN",IF(AND($O101&gt;FE$8,$O101&lt;=FF$8),$AA101,""),"")</f>
        <v/>
      </c>
      <c r="FG101" s="553" t="str">
        <f t="shared" ref="FG101:FG102" si="1735">IF($AC101="BFN",IF(AND($O101&gt;FF$8,$O101&lt;=FG$8),$AA101,""),"")</f>
        <v/>
      </c>
      <c r="FH101" s="553" t="str">
        <f t="shared" ref="FH101:FH102" si="1736">IF($AC101="BFN",IF(AND($O101&gt;FG$8,$O101&lt;=FH$8),$AA101,""),"")</f>
        <v/>
      </c>
      <c r="FJ101" s="553" t="str">
        <f t="shared" ref="FJ101:FJ102" si="1737">IF(AND($I101&lt;&gt;"",$AD101="RCS"),IF(AND($O101&gt;FI$8,$O101&lt;=FJ$8),SUM($K101:$M101),""),"")</f>
        <v/>
      </c>
      <c r="FK101" s="553" t="str">
        <f t="shared" ref="FK101:FK102" si="1738">IF(AND($I101&lt;&gt;"",$AD101="RCS"),IF(AND($O101&gt;FJ$8,$O101&lt;=FK$8),SUM($K101:$M101),""),"")</f>
        <v/>
      </c>
      <c r="FL101" s="553" t="str">
        <f t="shared" ref="FL101:FL102" si="1739">IF(AND($I101&lt;&gt;"",$AD101="RCS"),IF(AND($O101&gt;FK$8,$O101&lt;=FL$8),SUM($K101:$M101),""),"")</f>
        <v/>
      </c>
      <c r="FM101" s="553" t="str">
        <f t="shared" ref="FM101:FM102" si="1740">IF(AND($I101&lt;&gt;"",$AD101="RCS"),IF(AND($O101&gt;FL$8,$O101&lt;=FM$8),SUM($K101:$M101),""),"")</f>
        <v/>
      </c>
      <c r="FN101" s="553" t="str">
        <f t="shared" ref="FN101:FN102" si="1741">IF(AND($I101&lt;&gt;"",$AD101="RCS"),IF(AND($O101&gt;FM$8,$O101&lt;=FN$8),SUM($K101:$M101),""),"")</f>
        <v/>
      </c>
      <c r="FO101" s="553" t="str">
        <f t="shared" ref="FO101:FO102" si="1742">IF(AND($I101&lt;&gt;"",$AD101="RCS"),IF(AND($O101&gt;FN$8,$O101&lt;=FO$8),SUM($K101:$M101),""),"")</f>
        <v/>
      </c>
      <c r="FP101" s="553" t="str">
        <f t="shared" ref="FP101:FP102" si="1743">IF(AND($I101&lt;&gt;"",$AD101="RCS"),IF(AND($O101&gt;FO$8,$O101&lt;=FP$8),SUM($K101:$M101),""),"")</f>
        <v/>
      </c>
      <c r="FQ101" s="553" t="str">
        <f t="shared" ref="FQ101:FQ102" si="1744">IF(AND($I101&lt;&gt;"",$AD101="RCS"),IF(AND($O101&gt;FP$8,$O101&lt;=FQ$8),SUM($K101:$M101),""),"")</f>
        <v/>
      </c>
      <c r="FR101" s="553" t="str">
        <f t="shared" ref="FR101:FR102" si="1745">IF(AND($I101&lt;&gt;"",$AD101="RCS"),IF(AND($O101&gt;FQ$8,$O101&lt;=FR$8),SUM($K101:$M101),""),"")</f>
        <v/>
      </c>
      <c r="FS101" s="553" t="str">
        <f t="shared" ref="FS101:FS102" si="1746">IF(AND($I101&lt;&gt;"",$AD101="RCS"),IF(AND($O101&gt;FR$8,$O101&lt;=FS$8),SUM($K101:$M101),""),"")</f>
        <v/>
      </c>
      <c r="FT101" s="553" t="str">
        <f t="shared" ref="FT101:FT102" si="1747">IF(AND($I101&lt;&gt;"",$AD101="RCS"),IF(AND($O101&gt;FS$8,$O101&lt;=FT$8),SUM($K101:$M101),""),"")</f>
        <v/>
      </c>
      <c r="FU101" s="553" t="str">
        <f t="shared" ref="FU101:FU102" si="1748">IF(AND($I101&lt;&gt;"",$AD101="RCS"),IF(AND($O101&gt;FT$8,$O101&lt;=FU$8),SUM($K101:$M101),""),"")</f>
        <v/>
      </c>
      <c r="FV101" s="553" t="str">
        <f t="shared" ref="FV101:FV102" si="1749">IF(AND($I101&lt;&gt;"",$AD101="RCS"),IF(AND($O101&gt;FU$8,$O101&lt;=FV$8),SUM($K101:$M101),""),"")</f>
        <v/>
      </c>
      <c r="FW101" s="553" t="str">
        <f t="shared" ref="FW101:FW102" si="1750">IF(AND($I101&lt;&gt;"",$AD101="RCS"),IF(AND($O101&gt;FV$8,$O101&lt;=FW$8),SUM($K101:$M101),""),"")</f>
        <v/>
      </c>
      <c r="FY101" s="553" t="str">
        <f t="shared" ref="FY101:FY102" si="1751">IF(AND($I101&lt;&gt;"",$AD101="REC"),IF(AND($O101&gt;FX$8,$O101&lt;=FY$8),SUM($K101:$M101),""),"")</f>
        <v/>
      </c>
      <c r="FZ101" s="553" t="str">
        <f t="shared" ref="FZ101:FZ102" si="1752">IF(AND($I101&lt;&gt;"",$AD101="REC"),IF(AND($O101&gt;FY$8,$O101&lt;=FZ$8),SUM($K101:$M101),""),"")</f>
        <v/>
      </c>
      <c r="GA101" s="553" t="str">
        <f t="shared" ref="GA101:GA102" si="1753">IF(AND($I101&lt;&gt;"",$AD101="REC"),IF(AND($O101&gt;FZ$8,$O101&lt;=GA$8),SUM($K101:$M101),""),"")</f>
        <v/>
      </c>
      <c r="GB101" s="553" t="str">
        <f t="shared" ref="GB101:GB102" si="1754">IF(AND($I101&lt;&gt;"",$AD101="REC"),IF(AND($O101&gt;GA$8,$O101&lt;=GB$8),SUM($K101:$M101),""),"")</f>
        <v/>
      </c>
      <c r="GC101" s="553" t="str">
        <f t="shared" ref="GC101:GC102" si="1755">IF(AND($I101&lt;&gt;"",$AD101="REC"),IF(AND($O101&gt;GB$8,$O101&lt;=GC$8),SUM($K101:$M101),""),"")</f>
        <v/>
      </c>
      <c r="GD101" s="553" t="str">
        <f t="shared" ref="GD101:GD102" si="1756">IF(AND($I101&lt;&gt;"",$AD101="REC"),IF(AND($O101&gt;GC$8,$O101&lt;=GD$8),SUM($K101:$M101),""),"")</f>
        <v/>
      </c>
      <c r="GE101" s="553" t="str">
        <f t="shared" ref="GE101:GE102" si="1757">IF(AND($I101&lt;&gt;"",$AD101="REC"),IF(AND($O101&gt;GD$8,$O101&lt;=GE$8),SUM($K101:$M101),""),"")</f>
        <v/>
      </c>
      <c r="GF101" s="553" t="str">
        <f t="shared" ref="GF101:GF102" si="1758">IF(AND($I101&lt;&gt;"",$AD101="REC"),IF(AND($O101&gt;GE$8,$O101&lt;=GF$8),SUM($K101:$M101),""),"")</f>
        <v/>
      </c>
      <c r="GG101" s="553" t="str">
        <f t="shared" ref="GG101:GG102" si="1759">IF(AND($I101&lt;&gt;"",$AD101="REC"),IF(AND($O101&gt;GF$8,$O101&lt;=GG$8),SUM($K101:$M101),""),"")</f>
        <v/>
      </c>
      <c r="GH101" s="553" t="str">
        <f t="shared" ref="GH101:GH102" si="1760">IF(AND($I101&lt;&gt;"",$AD101="REC"),IF(AND($O101&gt;GG$8,$O101&lt;=GH$8),SUM($K101:$M101),""),"")</f>
        <v/>
      </c>
      <c r="GI101" s="553" t="str">
        <f t="shared" ref="GI101:GI102" si="1761">IF(AND($I101&lt;&gt;"",$AD101="REC"),IF(AND($O101&gt;GH$8,$O101&lt;=GI$8),SUM($K101:$M101),""),"")</f>
        <v/>
      </c>
      <c r="GJ101" s="553" t="str">
        <f t="shared" ref="GJ101:GJ102" si="1762">IF(AND($I101&lt;&gt;"",$AD101="REC"),IF(AND($O101&gt;GI$8,$O101&lt;=GJ$8),SUM($K101:$M101),""),"")</f>
        <v/>
      </c>
      <c r="GK101" s="553" t="str">
        <f t="shared" ref="GK101:GK102" si="1763">IF(AND($I101&lt;&gt;"",$AD101="REC"),IF(AND($O101&gt;GJ$8,$O101&lt;=GK$8),SUM($K101:$M101),""),"")</f>
        <v/>
      </c>
      <c r="GL101" s="553" t="str">
        <f t="shared" ref="GL101:GL102" si="1764">IF(AND($I101&lt;&gt;"",$AD101="REC"),IF(AND($O101&gt;GK$8,$O101&lt;=GL$8),SUM($K101:$M101),""),"")</f>
        <v/>
      </c>
      <c r="GN101" s="553" t="str">
        <f t="shared" ref="GN101:GN102" si="1765">IF(AND($I101&lt;&gt;"",$AD101="RBA"),IF(AND($O101&gt;GM$8,$O101&lt;=GN$8),SUM($K101:$M101),""),"")</f>
        <v/>
      </c>
      <c r="GO101" s="553" t="str">
        <f t="shared" ref="GO101:GO102" si="1766">IF(AND($I101&lt;&gt;"",$AD101="RBA"),IF(AND($O101&gt;GN$8,$O101&lt;=GO$8),SUM($K101:$M101),""),"")</f>
        <v/>
      </c>
      <c r="GP101" s="553" t="str">
        <f t="shared" ref="GP101:GP102" si="1767">IF(AND($I101&lt;&gt;"",$AD101="RBA"),IF(AND($O101&gt;GO$8,$O101&lt;=GP$8),SUM($K101:$M101),""),"")</f>
        <v/>
      </c>
      <c r="GQ101" s="553" t="str">
        <f t="shared" ref="GQ101:GQ102" si="1768">IF(AND($I101&lt;&gt;"",$AD101="RBA"),IF(AND($O101&gt;GP$8,$O101&lt;=GQ$8),SUM($K101:$M101),""),"")</f>
        <v/>
      </c>
      <c r="GR101" s="553" t="str">
        <f t="shared" ref="GR101:GR102" si="1769">IF(AND($I101&lt;&gt;"",$AD101="RBA"),IF(AND($O101&gt;GQ$8,$O101&lt;=GR$8),SUM($K101:$M101),""),"")</f>
        <v/>
      </c>
      <c r="GS101" s="553" t="str">
        <f t="shared" ref="GS101:GS102" si="1770">IF(AND($I101&lt;&gt;"",$AD101="RBA"),IF(AND($O101&gt;GR$8,$O101&lt;=GS$8),SUM($K101:$M101),""),"")</f>
        <v/>
      </c>
      <c r="GT101" s="553" t="str">
        <f t="shared" ref="GT101:GT102" si="1771">IF(AND($I101&lt;&gt;"",$AD101="RBA"),IF(AND($O101&gt;GS$8,$O101&lt;=GT$8),SUM($K101:$M101),""),"")</f>
        <v/>
      </c>
      <c r="GU101" s="553" t="str">
        <f t="shared" ref="GU101:GU102" si="1772">IF(AND($I101&lt;&gt;"",$AD101="RBA"),IF(AND($O101&gt;GT$8,$O101&lt;=GU$8),SUM($K101:$M101),""),"")</f>
        <v/>
      </c>
      <c r="GV101" s="553" t="str">
        <f t="shared" ref="GV101:GV102" si="1773">IF(AND($I101&lt;&gt;"",$AD101="RBA"),IF(AND($O101&gt;GU$8,$O101&lt;=GV$8),SUM($K101:$M101),""),"")</f>
        <v/>
      </c>
      <c r="GW101" s="553" t="str">
        <f t="shared" ref="GW101:GW102" si="1774">IF(AND($I101&lt;&gt;"",$AD101="RBA"),IF(AND($O101&gt;GV$8,$O101&lt;=GW$8),SUM($K101:$M101),""),"")</f>
        <v/>
      </c>
      <c r="GX101" s="553" t="str">
        <f t="shared" ref="GX101:GX102" si="1775">IF(AND($I101&lt;&gt;"",$AD101="RBA"),IF(AND($O101&gt;GW$8,$O101&lt;=GX$8),SUM($K101:$M101),""),"")</f>
        <v/>
      </c>
      <c r="GY101" s="553" t="str">
        <f t="shared" ref="GY101:GY102" si="1776">IF(AND($I101&lt;&gt;"",$AD101="RBA"),IF(AND($O101&gt;GX$8,$O101&lt;=GY$8),SUM($K101:$M101),""),"")</f>
        <v/>
      </c>
      <c r="GZ101" s="553" t="str">
        <f t="shared" ref="GZ101:GZ102" si="1777">IF(AND($I101&lt;&gt;"",$AD101="RBA"),IF(AND($O101&gt;GY$8,$O101&lt;=GZ$8),SUM($K101:$M101),""),"")</f>
        <v/>
      </c>
      <c r="HA101" s="553" t="str">
        <f t="shared" ref="HA101:HA102" si="1778">IF(AND($I101&lt;&gt;"",$AD101="RBA"),IF(AND($O101&gt;GZ$8,$O101&lt;=HA$8),SUM($K101:$M101),""),"")</f>
        <v/>
      </c>
      <c r="HC101" s="553" t="str">
        <f t="shared" ref="HC101:HC102" si="1779">IF(AND($I101&lt;&gt;"",$AD101="RBS"),IF(AND($O101&gt;HB$8,$O101&lt;=HC$8),SUM($K101:$M101),""),"")</f>
        <v/>
      </c>
      <c r="HD101" s="553" t="str">
        <f t="shared" ref="HD101:HD102" si="1780">IF(AND($I101&lt;&gt;"",$AD101="RBS"),IF(AND($O101&gt;HC$8,$O101&lt;=HD$8),SUM($K101:$M101),""),"")</f>
        <v/>
      </c>
      <c r="HE101" s="553" t="str">
        <f t="shared" ref="HE101:HE102" si="1781">IF(AND($I101&lt;&gt;"",$AD101="RBS"),IF(AND($O101&gt;HD$8,$O101&lt;=HE$8),SUM($K101:$M101),""),"")</f>
        <v/>
      </c>
      <c r="HF101" s="553" t="str">
        <f t="shared" ref="HF101:HF102" si="1782">IF(AND($I101&lt;&gt;"",$AD101="RBS"),IF(AND($O101&gt;HE$8,$O101&lt;=HF$8),SUM($K101:$M101),""),"")</f>
        <v/>
      </c>
      <c r="HG101" s="553" t="str">
        <f t="shared" ref="HG101:HG102" si="1783">IF(AND($I101&lt;&gt;"",$AD101="RBS"),IF(AND($O101&gt;HF$8,$O101&lt;=HG$8),SUM($K101:$M101),""),"")</f>
        <v/>
      </c>
      <c r="HH101" s="553" t="str">
        <f t="shared" ref="HH101:HH102" si="1784">IF(AND($I101&lt;&gt;"",$AD101="RBS"),IF(AND($O101&gt;HG$8,$O101&lt;=HH$8),SUM($K101:$M101),""),"")</f>
        <v/>
      </c>
      <c r="HI101" s="553" t="str">
        <f t="shared" ref="HI101:HI102" si="1785">IF(AND($I101&lt;&gt;"",$AD101="RBS"),IF(AND($O101&gt;HH$8,$O101&lt;=HI$8),SUM($K101:$M101),""),"")</f>
        <v/>
      </c>
      <c r="HJ101" s="553" t="str">
        <f t="shared" ref="HJ101:HJ102" si="1786">IF(AND($I101&lt;&gt;"",$AD101="RBS"),IF(AND($O101&gt;HI$8,$O101&lt;=HJ$8),SUM($K101:$M101),""),"")</f>
        <v/>
      </c>
      <c r="HK101" s="553" t="str">
        <f t="shared" ref="HK101:HK102" si="1787">IF(AND($I101&lt;&gt;"",$AD101="RBS"),IF(AND($O101&gt;HJ$8,$O101&lt;=HK$8),SUM($K101:$M101),""),"")</f>
        <v/>
      </c>
      <c r="HL101" s="553" t="str">
        <f t="shared" ref="HL101:HL102" si="1788">IF(AND($I101&lt;&gt;"",$AD101="RBS"),IF(AND($O101&gt;HK$8,$O101&lt;=HL$8),SUM($K101:$M101),""),"")</f>
        <v/>
      </c>
      <c r="HM101" s="553" t="str">
        <f t="shared" ref="HM101:HM102" si="1789">IF(AND($I101&lt;&gt;"",$AD101="RBS"),IF(AND($O101&gt;HL$8,$O101&lt;=HM$8),SUM($K101:$M101),""),"")</f>
        <v/>
      </c>
      <c r="HN101" s="553" t="str">
        <f t="shared" ref="HN101:HN102" si="1790">IF(AND($I101&lt;&gt;"",$AD101="RBS"),IF(AND($O101&gt;HM$8,$O101&lt;=HN$8),SUM($K101:$M101),""),"")</f>
        <v/>
      </c>
      <c r="HO101" s="553" t="str">
        <f t="shared" ref="HO101:HO102" si="1791">IF(AND($I101&lt;&gt;"",$AD101="RBS"),IF(AND($O101&gt;HN$8,$O101&lt;=HO$8),SUM($K101:$M101),""),"")</f>
        <v/>
      </c>
      <c r="HP101" s="553" t="str">
        <f t="shared" ref="HP101:HP102" si="1792">IF(AND($I101&lt;&gt;"",$AD101="RBS"),IF(AND($O101&gt;HO$8,$O101&lt;=HP$8),SUM($K101:$M101),""),"")</f>
        <v/>
      </c>
      <c r="HR101" s="553" t="str">
        <f t="shared" ref="HR101:HR102" si="1793">IF(AND($I101&lt;&gt;"",$AD101="RCD"),IF(AND($O101&gt;HQ$8,$O101&lt;=HR$8),SUM($K101:$M101),""),"")</f>
        <v/>
      </c>
      <c r="HS101" s="553" t="str">
        <f t="shared" ref="HS101:HS102" si="1794">IF(AND($I101&lt;&gt;"",$AD101="RCD"),IF(AND($O101&gt;HR$8,$O101&lt;=HS$8),SUM($K101:$M101),""),"")</f>
        <v/>
      </c>
      <c r="HT101" s="553" t="str">
        <f t="shared" ref="HT101:HT102" si="1795">IF(AND($I101&lt;&gt;"",$AD101="RCD"),IF(AND($O101&gt;HS$8,$O101&lt;=HT$8),SUM($K101:$M101),""),"")</f>
        <v/>
      </c>
      <c r="HU101" s="553" t="str">
        <f t="shared" ref="HU101:HU102" si="1796">IF(AND($I101&lt;&gt;"",$AD101="RCD"),IF(AND($O101&gt;HT$8,$O101&lt;=HU$8),SUM($K101:$M101),""),"")</f>
        <v/>
      </c>
      <c r="HV101" s="553" t="str">
        <f t="shared" ref="HV101:HV102" si="1797">IF(AND($I101&lt;&gt;"",$AD101="RCD"),IF(AND($O101&gt;HU$8,$O101&lt;=HV$8),SUM($K101:$M101),""),"")</f>
        <v/>
      </c>
      <c r="HW101" s="553" t="str">
        <f t="shared" ref="HW101:HW102" si="1798">IF(AND($I101&lt;&gt;"",$AD101="RCD"),IF(AND($O101&gt;HV$8,$O101&lt;=HW$8),SUM($K101:$M101),""),"")</f>
        <v/>
      </c>
      <c r="HX101" s="553" t="str">
        <f t="shared" ref="HX101:HX102" si="1799">IF(AND($I101&lt;&gt;"",$AD101="RCD"),IF(AND($O101&gt;HW$8,$O101&lt;=HX$8),SUM($K101:$M101),""),"")</f>
        <v/>
      </c>
      <c r="HY101" s="553" t="str">
        <f t="shared" ref="HY101:HY102" si="1800">IF(AND($I101&lt;&gt;"",$AD101="RCD"),IF(AND($O101&gt;HX$8,$O101&lt;=HY$8),SUM($K101:$M101),""),"")</f>
        <v/>
      </c>
      <c r="HZ101" s="553" t="str">
        <f t="shared" ref="HZ101:HZ102" si="1801">IF(AND($I101&lt;&gt;"",$AD101="RCD"),IF(AND($O101&gt;HY$8,$O101&lt;=HZ$8),SUM($K101:$M101),""),"")</f>
        <v/>
      </c>
      <c r="IA101" s="553" t="str">
        <f t="shared" ref="IA101:IA102" si="1802">IF(AND($I101&lt;&gt;"",$AD101="RCD"),IF(AND($O101&gt;HZ$8,$O101&lt;=IA$8),SUM($K101:$M101),""),"")</f>
        <v/>
      </c>
      <c r="IB101" s="553" t="str">
        <f t="shared" ref="IB101:IB102" si="1803">IF(AND($I101&lt;&gt;"",$AD101="RCD"),IF(AND($O101&gt;IA$8,$O101&lt;=IB$8),SUM($K101:$M101),""),"")</f>
        <v/>
      </c>
      <c r="IC101" s="553" t="str">
        <f t="shared" ref="IC101:IC102" si="1804">IF(AND($I101&lt;&gt;"",$AD101="RCD"),IF(AND($O101&gt;IB$8,$O101&lt;=IC$8),SUM($K101:$M101),""),"")</f>
        <v/>
      </c>
      <c r="ID101" s="553" t="str">
        <f t="shared" ref="ID101:ID102" si="1805">IF(AND($I101&lt;&gt;"",$AD101="RCD"),IF(AND($O101&gt;IC$8,$O101&lt;=ID$8),SUM($K101:$M101),""),"")</f>
        <v/>
      </c>
      <c r="IE101" s="553" t="str">
        <f t="shared" ref="IE101:IE102" si="1806">IF(AND($I101&lt;&gt;"",$AD101="RCD"),IF(AND($O101&gt;ID$8,$O101&lt;=IE$8),SUM($K101:$M101),""),"")</f>
        <v/>
      </c>
      <c r="IG101" s="552" t="str">
        <f t="shared" ref="IG101:IG102" si="1807">IF(AND($I101&lt;&gt;""),IF(AND($O101&gt;IF$8,$O101&lt;=IG$8),$K101,""),"")</f>
        <v/>
      </c>
      <c r="IH101" s="552" t="str">
        <f t="shared" ref="IH101:IH102" si="1808">IF(AND($I101&lt;&gt;""),IF(AND($O101&gt;IG$8,$O101&lt;=IH$8),$K101,""),"")</f>
        <v/>
      </c>
      <c r="II101" s="552" t="str">
        <f t="shared" ref="II101:II102" si="1809">IF(AND($I101&lt;&gt;""),IF(AND($O101&gt;IH$8,$O101&lt;=II$8),$K101,""),"")</f>
        <v/>
      </c>
      <c r="IJ101" s="552" t="str">
        <f t="shared" ref="IJ101:IJ102" si="1810">IF(AND($I101&lt;&gt;""),IF(AND($O101&gt;II$8,$O101&lt;=IJ$8),$K101,""),"")</f>
        <v/>
      </c>
      <c r="IK101" s="552" t="str">
        <f t="shared" ref="IK101:IK102" si="1811">IF(AND($I101&lt;&gt;""),IF(AND($O101&gt;IJ$8,$O101&lt;=IK$8),$K101,""),"")</f>
        <v/>
      </c>
      <c r="IL101" s="552" t="str">
        <f t="shared" ref="IL101:IL102" si="1812">IF(AND($I101&lt;&gt;""),IF(AND($O101&gt;IK$8,$O101&lt;=IL$8),$K101,""),"")</f>
        <v/>
      </c>
      <c r="IM101" s="552" t="str">
        <f t="shared" ref="IM101:IM102" si="1813">IF(AND($I101&lt;&gt;""),IF(AND($O101&gt;IL$8,$O101&lt;=IM$8),$K101,""),"")</f>
        <v/>
      </c>
      <c r="IN101" s="552" t="str">
        <f t="shared" ref="IN101:IN102" si="1814">IF(AND($I101&lt;&gt;""),IF(AND($O101&gt;IM$8,$O101&lt;=IN$8),$K101,""),"")</f>
        <v/>
      </c>
      <c r="IO101" s="552" t="str">
        <f t="shared" ref="IO101:IO102" si="1815">IF(AND($I101&lt;&gt;""),IF(AND($O101&gt;IN$8,$O101&lt;=IO$8),$K101,""),"")</f>
        <v/>
      </c>
      <c r="IP101" s="552">
        <f t="shared" ref="IP101:IP102" si="1816">IF(AND($I101&lt;&gt;""),IF(AND($O101&gt;IO$8,$O101&lt;=IP$8),$K101,""),"")</f>
        <v>955.44799999999884</v>
      </c>
      <c r="IQ101" s="552" t="str">
        <f t="shared" ref="IQ101:IQ102" si="1817">IF(AND($I101&lt;&gt;""),IF(AND($O101&gt;IP$8,$O101&lt;=IQ$8),$K101,""),"")</f>
        <v/>
      </c>
      <c r="IR101" s="552" t="str">
        <f t="shared" ref="IR101:IR102" si="1818">IF(AND($I101&lt;&gt;""),IF(AND($O101&gt;IQ$8,$O101&lt;=IR$8),$K101,""),"")</f>
        <v/>
      </c>
      <c r="IS101" s="552" t="str">
        <f t="shared" ref="IS101:IS102" si="1819">IF(AND($I101&lt;&gt;""),IF(AND($O101&gt;IR$8,$O101&lt;=IS$8),$K101,""),"")</f>
        <v/>
      </c>
      <c r="IT101" s="552" t="str">
        <f t="shared" ref="IT101:IT102" si="1820">IF(AND($I101&lt;&gt;""),IF(AND($O101&gt;IS$8,$O101&lt;=IT$8),$K101,""),"")</f>
        <v/>
      </c>
      <c r="IU101" s="229"/>
      <c r="IV101" s="552" t="str">
        <f t="shared" si="1187"/>
        <v/>
      </c>
      <c r="IW101" s="552" t="str">
        <f t="shared" si="1188"/>
        <v/>
      </c>
      <c r="IX101" s="552" t="str">
        <f t="shared" si="1189"/>
        <v/>
      </c>
      <c r="IY101" s="552" t="str">
        <f t="shared" si="1190"/>
        <v/>
      </c>
      <c r="IZ101" s="552" t="str">
        <f t="shared" si="1191"/>
        <v/>
      </c>
      <c r="JA101" s="552" t="str">
        <f t="shared" si="1192"/>
        <v/>
      </c>
      <c r="JB101" s="552" t="str">
        <f t="shared" si="1193"/>
        <v/>
      </c>
      <c r="JC101" s="552" t="str">
        <f t="shared" si="1194"/>
        <v/>
      </c>
      <c r="JD101" s="552" t="str">
        <f t="shared" si="1195"/>
        <v/>
      </c>
      <c r="JE101" s="552">
        <f t="shared" si="1196"/>
        <v>0</v>
      </c>
      <c r="JF101" s="552" t="str">
        <f t="shared" si="1197"/>
        <v/>
      </c>
      <c r="JG101" s="552" t="str">
        <f t="shared" si="1198"/>
        <v/>
      </c>
      <c r="JH101" s="552" t="str">
        <f t="shared" si="1199"/>
        <v/>
      </c>
      <c r="JI101" s="552" t="str">
        <f t="shared" si="1200"/>
        <v/>
      </c>
      <c r="JJ101" s="229"/>
      <c r="JK101" s="552" t="str">
        <f t="shared" ref="JK101:JX101" si="1821">IF(AND($I101&lt;&gt;""),IF(AND($O101&gt;JJ$8,$O101&lt;=JK$8),$M101,""),"")</f>
        <v/>
      </c>
      <c r="JL101" s="552" t="str">
        <f t="shared" si="1821"/>
        <v/>
      </c>
      <c r="JM101" s="552" t="str">
        <f t="shared" si="1821"/>
        <v/>
      </c>
      <c r="JN101" s="552" t="str">
        <f t="shared" si="1821"/>
        <v/>
      </c>
      <c r="JO101" s="552" t="str">
        <f t="shared" si="1821"/>
        <v/>
      </c>
      <c r="JP101" s="552" t="str">
        <f t="shared" si="1821"/>
        <v/>
      </c>
      <c r="JQ101" s="552" t="str">
        <f t="shared" si="1821"/>
        <v/>
      </c>
      <c r="JR101" s="552" t="str">
        <f t="shared" si="1821"/>
        <v/>
      </c>
      <c r="JS101" s="552" t="str">
        <f t="shared" si="1821"/>
        <v/>
      </c>
      <c r="JT101" s="552">
        <f t="shared" si="1821"/>
        <v>0</v>
      </c>
      <c r="JU101" s="552" t="str">
        <f t="shared" si="1821"/>
        <v/>
      </c>
      <c r="JV101" s="552" t="str">
        <f t="shared" si="1821"/>
        <v/>
      </c>
      <c r="JW101" s="552" t="str">
        <f t="shared" si="1821"/>
        <v/>
      </c>
      <c r="JX101" s="552" t="str">
        <f t="shared" si="1821"/>
        <v/>
      </c>
      <c r="JY101" s="229"/>
      <c r="JZ101" s="552" t="str">
        <f t="shared" ref="JZ101:KM101" si="1822">IF(AND($I101&lt;&gt;""),IF(AND($O101&gt;JY$8,$O101&lt;=JZ$8),$N101,""),"")</f>
        <v/>
      </c>
      <c r="KA101" s="552" t="str">
        <f t="shared" si="1822"/>
        <v/>
      </c>
      <c r="KB101" s="552" t="str">
        <f t="shared" si="1822"/>
        <v/>
      </c>
      <c r="KC101" s="552" t="str">
        <f t="shared" si="1822"/>
        <v/>
      </c>
      <c r="KD101" s="552" t="str">
        <f t="shared" si="1822"/>
        <v/>
      </c>
      <c r="KE101" s="552" t="str">
        <f t="shared" si="1822"/>
        <v/>
      </c>
      <c r="KF101" s="552" t="str">
        <f t="shared" si="1822"/>
        <v/>
      </c>
      <c r="KG101" s="552" t="str">
        <f t="shared" si="1822"/>
        <v/>
      </c>
      <c r="KH101" s="552" t="str">
        <f t="shared" si="1822"/>
        <v/>
      </c>
      <c r="KI101" s="552">
        <f t="shared" si="1822"/>
        <v>0</v>
      </c>
      <c r="KJ101" s="552" t="str">
        <f t="shared" si="1822"/>
        <v/>
      </c>
      <c r="KK101" s="552" t="str">
        <f t="shared" si="1822"/>
        <v/>
      </c>
      <c r="KL101" s="552" t="str">
        <f t="shared" si="1822"/>
        <v/>
      </c>
      <c r="KM101" s="552" t="str">
        <f t="shared" si="1822"/>
        <v/>
      </c>
    </row>
    <row r="102" spans="2:299" ht="18" customHeight="1" x14ac:dyDescent="0.25">
      <c r="B102" s="551">
        <f t="shared" si="1151"/>
        <v>5000</v>
      </c>
      <c r="C102" s="269">
        <v>227</v>
      </c>
      <c r="D102" s="269" t="s">
        <v>75</v>
      </c>
      <c r="E102" s="269">
        <v>0</v>
      </c>
      <c r="F102" s="269">
        <v>273</v>
      </c>
      <c r="G102" s="269" t="s">
        <v>75</v>
      </c>
      <c r="H102" s="269">
        <v>0</v>
      </c>
      <c r="I102" s="269" t="s">
        <v>603</v>
      </c>
      <c r="J102" s="269" t="s">
        <v>568</v>
      </c>
      <c r="K102" s="546">
        <v>24400.160000000003</v>
      </c>
      <c r="L102" s="546"/>
      <c r="M102" s="546"/>
      <c r="N102" s="546"/>
      <c r="O102" s="547">
        <f>IFERROR((ABS(((T102+Q102)/2)-((F102+C102)/2)))*20/1000+20/1000,0)</f>
        <v>1.61</v>
      </c>
      <c r="P102" s="547">
        <f t="shared" si="1171"/>
        <v>39284.257600000004</v>
      </c>
      <c r="Q102" s="269">
        <v>141</v>
      </c>
      <c r="R102" s="269" t="s">
        <v>75</v>
      </c>
      <c r="S102" s="269">
        <v>0</v>
      </c>
      <c r="T102" s="269">
        <v>200</v>
      </c>
      <c r="U102" s="269" t="s">
        <v>75</v>
      </c>
      <c r="V102" s="269">
        <v>0</v>
      </c>
      <c r="W102" s="548" t="s">
        <v>602</v>
      </c>
      <c r="X102" s="269"/>
      <c r="Y102" s="269"/>
      <c r="Z102" s="546">
        <v>1.3</v>
      </c>
      <c r="AA102" s="546">
        <f t="shared" si="1153"/>
        <v>18769.353846153848</v>
      </c>
      <c r="AB102" s="549" t="s">
        <v>340</v>
      </c>
      <c r="AC102" s="37" t="str">
        <f t="shared" ref="AC102" si="1823">IF(LEFT(W102,1)="A","A",LEFT(X102,3))</f>
        <v>A</v>
      </c>
      <c r="AD102" s="9" t="str">
        <f t="shared" ref="AD102" si="1824">LEFT(I102,SEARCH("-",I102,1)-1)</f>
        <v>C</v>
      </c>
      <c r="AE102" s="552" t="str">
        <f>IF(AND($I102&lt;&gt;"",$AD102="CL"),IF(AND($O102&gt;#REF!,$O102&lt;=AN$8),$K102,""),"")</f>
        <v/>
      </c>
      <c r="AF102" s="552" t="str">
        <f t="shared" ref="AF102" si="1825">IF(AND($I102&lt;&gt;"",$AD102="CL"),IF(AND($O102&gt;AE$8,$O102&lt;=AO$8),$K102,""),"")</f>
        <v/>
      </c>
      <c r="AG102" s="552" t="str">
        <f t="shared" ref="AG102" si="1826">IF(AND($I102&lt;&gt;"",$AD102="CL"),IF(AND($O102&gt;AF$8,$O102&lt;=AP$8),$K102,""),"")</f>
        <v/>
      </c>
      <c r="AH102" s="552" t="str">
        <f t="shared" ref="AH102" si="1827">IF(AND($I102&lt;&gt;"",$AD102="CL"),IF(AND($O102&gt;AG$8,$O102&lt;=AQ$8),$K102,""),"")</f>
        <v/>
      </c>
      <c r="AI102" s="552" t="str">
        <f t="shared" ref="AI102" si="1828">IF(AND($I102&lt;&gt;"",$AD102="CL"),IF(AND($O102&gt;AH$8,$O102&lt;=AR$8),$K102,""),"")</f>
        <v/>
      </c>
      <c r="AJ102" s="552" t="str">
        <f t="shared" ref="AJ102" si="1829">IF(AND($I102&lt;&gt;"",$AD102="CL"),IF(AND($O102&gt;AI$8,$O102&lt;=AS$8),$K102,""),"")</f>
        <v/>
      </c>
      <c r="AK102" s="552" t="str">
        <f t="shared" ref="AK102" si="1830">IF(AND($I102&lt;&gt;"",$AD102="CL"),IF(AND($O102&gt;AJ$8,$O102&lt;=AT$8),$K102,""),"")</f>
        <v/>
      </c>
      <c r="AL102" s="552" t="str">
        <f t="shared" ref="AL102" si="1831">IF(AND($I102&lt;&gt;"",$AD102="CL"),IF(AND($O102&gt;AK$8,$O102&lt;=AU$8),$K102,""),"")</f>
        <v/>
      </c>
      <c r="AM102" s="37">
        <f t="shared" ref="AM102" si="1832">SUM(AE102:AL102,AN102:BA102,BC102:BP102,BR102:CC102,CE102:CK102,CM102:CZ102,FJ102:FW102,GN102:HA102,HR102:IE102)-SUM(K102:N102)</f>
        <v>0</v>
      </c>
      <c r="AN102" s="552" t="str">
        <f t="shared" si="1620"/>
        <v/>
      </c>
      <c r="AO102" s="552" t="str">
        <f t="shared" si="1621"/>
        <v/>
      </c>
      <c r="AP102" s="552" t="str">
        <f t="shared" si="1622"/>
        <v/>
      </c>
      <c r="AQ102" s="552" t="str">
        <f t="shared" si="1623"/>
        <v/>
      </c>
      <c r="AR102" s="552" t="str">
        <f t="shared" si="1624"/>
        <v/>
      </c>
      <c r="AS102" s="552" t="str">
        <f t="shared" si="1625"/>
        <v/>
      </c>
      <c r="AT102" s="552" t="str">
        <f t="shared" si="1626"/>
        <v/>
      </c>
      <c r="AU102" s="552" t="str">
        <f t="shared" si="1627"/>
        <v/>
      </c>
      <c r="AV102" s="552" t="str">
        <f t="shared" si="1628"/>
        <v/>
      </c>
      <c r="AW102" s="552">
        <f t="shared" si="1629"/>
        <v>24400.160000000003</v>
      </c>
      <c r="AX102" s="552" t="str">
        <f t="shared" si="1630"/>
        <v/>
      </c>
      <c r="AY102" s="552" t="str">
        <f t="shared" si="1631"/>
        <v/>
      </c>
      <c r="AZ102" s="552" t="str">
        <f t="shared" si="1632"/>
        <v/>
      </c>
      <c r="BA102" s="552" t="str">
        <f t="shared" si="1633"/>
        <v/>
      </c>
      <c r="BB102" s="229"/>
      <c r="BC102" s="552" t="str">
        <f t="shared" si="1634"/>
        <v/>
      </c>
      <c r="BD102" s="552" t="str">
        <f t="shared" si="1635"/>
        <v/>
      </c>
      <c r="BE102" s="552" t="str">
        <f t="shared" si="1636"/>
        <v/>
      </c>
      <c r="BF102" s="552" t="str">
        <f t="shared" si="1637"/>
        <v/>
      </c>
      <c r="BG102" s="552" t="str">
        <f t="shared" si="1638"/>
        <v/>
      </c>
      <c r="BH102" s="552" t="str">
        <f t="shared" si="1639"/>
        <v/>
      </c>
      <c r="BI102" s="552" t="str">
        <f t="shared" si="1640"/>
        <v/>
      </c>
      <c r="BJ102" s="552" t="str">
        <f t="shared" si="1641"/>
        <v/>
      </c>
      <c r="BK102" s="552" t="str">
        <f t="shared" si="1642"/>
        <v/>
      </c>
      <c r="BL102" s="552">
        <f t="shared" si="1643"/>
        <v>0</v>
      </c>
      <c r="BM102" s="552" t="str">
        <f t="shared" si="1644"/>
        <v/>
      </c>
      <c r="BN102" s="552" t="str">
        <f t="shared" si="1645"/>
        <v/>
      </c>
      <c r="BO102" s="552" t="str">
        <f t="shared" si="1646"/>
        <v/>
      </c>
      <c r="BP102" s="552" t="str">
        <f t="shared" si="1647"/>
        <v/>
      </c>
      <c r="BR102" s="552" t="str">
        <f t="shared" si="1648"/>
        <v/>
      </c>
      <c r="BS102" s="552" t="str">
        <f t="shared" si="1649"/>
        <v/>
      </c>
      <c r="BT102" s="552" t="str">
        <f t="shared" si="1650"/>
        <v/>
      </c>
      <c r="BU102" s="552" t="str">
        <f t="shared" si="1651"/>
        <v/>
      </c>
      <c r="BV102" s="552" t="str">
        <f t="shared" si="1652"/>
        <v/>
      </c>
      <c r="BW102" s="552" t="str">
        <f t="shared" si="1653"/>
        <v/>
      </c>
      <c r="BX102" s="552" t="str">
        <f t="shared" si="1654"/>
        <v/>
      </c>
      <c r="BY102" s="552" t="str">
        <f t="shared" si="1655"/>
        <v/>
      </c>
      <c r="BZ102" s="552" t="str">
        <f t="shared" si="1656"/>
        <v/>
      </c>
      <c r="CA102" s="552">
        <f t="shared" si="1657"/>
        <v>0</v>
      </c>
      <c r="CB102" s="552" t="str">
        <f t="shared" si="1658"/>
        <v/>
      </c>
      <c r="CC102" s="552" t="str">
        <f t="shared" si="1659"/>
        <v/>
      </c>
      <c r="CD102" s="229"/>
      <c r="CE102" s="552" t="str">
        <f t="shared" si="1660"/>
        <v/>
      </c>
      <c r="CF102" s="552" t="str">
        <f t="shared" si="1661"/>
        <v/>
      </c>
      <c r="CG102" s="552" t="str">
        <f t="shared" si="1662"/>
        <v/>
      </c>
      <c r="CH102" s="552" t="str">
        <f t="shared" si="1663"/>
        <v/>
      </c>
      <c r="CI102" s="552" t="str">
        <f t="shared" si="1664"/>
        <v/>
      </c>
      <c r="CJ102" s="552" t="str">
        <f t="shared" si="1665"/>
        <v/>
      </c>
      <c r="CK102" s="552" t="str">
        <f t="shared" si="1666"/>
        <v/>
      </c>
      <c r="CM102" s="553" t="str">
        <f t="shared" si="1667"/>
        <v/>
      </c>
      <c r="CN102" s="553" t="str">
        <f t="shared" si="1668"/>
        <v/>
      </c>
      <c r="CO102" s="553" t="str">
        <f t="shared" si="1669"/>
        <v/>
      </c>
      <c r="CP102" s="553" t="str">
        <f t="shared" si="1670"/>
        <v/>
      </c>
      <c r="CQ102" s="553" t="str">
        <f t="shared" si="1671"/>
        <v/>
      </c>
      <c r="CR102" s="553" t="str">
        <f t="shared" si="1672"/>
        <v/>
      </c>
      <c r="CS102" s="553" t="str">
        <f t="shared" si="1673"/>
        <v/>
      </c>
      <c r="CT102" s="553" t="str">
        <f t="shared" si="1674"/>
        <v/>
      </c>
      <c r="CU102" s="553" t="str">
        <f t="shared" si="1675"/>
        <v/>
      </c>
      <c r="CV102" s="553" t="str">
        <f t="shared" si="1676"/>
        <v/>
      </c>
      <c r="CW102" s="553" t="str">
        <f t="shared" si="1677"/>
        <v/>
      </c>
      <c r="CX102" s="553" t="str">
        <f t="shared" si="1678"/>
        <v/>
      </c>
      <c r="CY102" s="553" t="str">
        <f t="shared" si="1679"/>
        <v/>
      </c>
      <c r="CZ102" s="553" t="str">
        <f t="shared" si="1680"/>
        <v/>
      </c>
      <c r="DB102" s="553" t="str">
        <f t="shared" si="1681"/>
        <v/>
      </c>
      <c r="DC102" s="553" t="str">
        <f t="shared" si="1682"/>
        <v/>
      </c>
      <c r="DD102" s="553" t="str">
        <f t="shared" si="1683"/>
        <v/>
      </c>
      <c r="DE102" s="553" t="str">
        <f t="shared" si="1684"/>
        <v/>
      </c>
      <c r="DF102" s="553" t="str">
        <f t="shared" si="1685"/>
        <v/>
      </c>
      <c r="DG102" s="553" t="str">
        <f t="shared" si="1686"/>
        <v/>
      </c>
      <c r="DH102" s="553" t="str">
        <f t="shared" si="1687"/>
        <v/>
      </c>
      <c r="DI102" s="553" t="str">
        <f t="shared" si="1688"/>
        <v/>
      </c>
      <c r="DJ102" s="553" t="str">
        <f t="shared" si="1689"/>
        <v/>
      </c>
      <c r="DK102" s="553">
        <f t="shared" si="1690"/>
        <v>18769.353846153848</v>
      </c>
      <c r="DL102" s="553" t="str">
        <f t="shared" si="1691"/>
        <v/>
      </c>
      <c r="DM102" s="553" t="str">
        <f t="shared" si="1692"/>
        <v/>
      </c>
      <c r="DN102" s="553" t="str">
        <f t="shared" si="1693"/>
        <v/>
      </c>
      <c r="DO102" s="553" t="str">
        <f t="shared" si="1694"/>
        <v/>
      </c>
      <c r="DQ102" s="553" t="str">
        <f t="shared" si="1695"/>
        <v/>
      </c>
      <c r="DR102" s="553" t="str">
        <f t="shared" si="1696"/>
        <v/>
      </c>
      <c r="DS102" s="553" t="str">
        <f t="shared" si="1697"/>
        <v/>
      </c>
      <c r="DT102" s="553" t="str">
        <f t="shared" si="1698"/>
        <v/>
      </c>
      <c r="DU102" s="553" t="str">
        <f t="shared" si="1699"/>
        <v/>
      </c>
      <c r="DV102" s="553" t="str">
        <f t="shared" si="1700"/>
        <v/>
      </c>
      <c r="DW102" s="553" t="str">
        <f t="shared" si="1701"/>
        <v/>
      </c>
      <c r="DX102" s="553" t="str">
        <f t="shared" si="1702"/>
        <v/>
      </c>
      <c r="DY102" s="553" t="str">
        <f t="shared" si="1703"/>
        <v/>
      </c>
      <c r="DZ102" s="553" t="str">
        <f t="shared" si="1704"/>
        <v/>
      </c>
      <c r="EA102" s="553" t="str">
        <f t="shared" si="1705"/>
        <v/>
      </c>
      <c r="EB102" s="553" t="str">
        <f t="shared" si="1706"/>
        <v/>
      </c>
      <c r="EC102" s="553" t="str">
        <f t="shared" si="1707"/>
        <v/>
      </c>
      <c r="ED102" s="553" t="str">
        <f t="shared" si="1708"/>
        <v/>
      </c>
      <c r="EF102" s="553" t="str">
        <f t="shared" si="1709"/>
        <v/>
      </c>
      <c r="EG102" s="553" t="str">
        <f t="shared" si="1710"/>
        <v/>
      </c>
      <c r="EH102" s="553" t="str">
        <f t="shared" si="1711"/>
        <v/>
      </c>
      <c r="EI102" s="553" t="str">
        <f t="shared" si="1712"/>
        <v/>
      </c>
      <c r="EJ102" s="553" t="str">
        <f t="shared" si="1713"/>
        <v/>
      </c>
      <c r="EK102" s="553" t="str">
        <f t="shared" si="1714"/>
        <v/>
      </c>
      <c r="EL102" s="553" t="str">
        <f t="shared" si="1715"/>
        <v/>
      </c>
      <c r="EM102" s="553" t="str">
        <f t="shared" si="1716"/>
        <v/>
      </c>
      <c r="EN102" s="553" t="str">
        <f t="shared" si="1717"/>
        <v/>
      </c>
      <c r="EO102" s="553" t="str">
        <f t="shared" si="1718"/>
        <v/>
      </c>
      <c r="EP102" s="553" t="str">
        <f t="shared" si="1719"/>
        <v/>
      </c>
      <c r="EQ102" s="553" t="str">
        <f t="shared" si="1720"/>
        <v/>
      </c>
      <c r="ER102" s="553" t="str">
        <f t="shared" si="1721"/>
        <v/>
      </c>
      <c r="ES102" s="553" t="str">
        <f t="shared" si="1722"/>
        <v/>
      </c>
      <c r="EU102" s="553" t="str">
        <f t="shared" si="1723"/>
        <v/>
      </c>
      <c r="EV102" s="553" t="str">
        <f t="shared" si="1724"/>
        <v/>
      </c>
      <c r="EW102" s="553" t="str">
        <f t="shared" si="1725"/>
        <v/>
      </c>
      <c r="EX102" s="553" t="str">
        <f t="shared" si="1726"/>
        <v/>
      </c>
      <c r="EY102" s="553" t="str">
        <f t="shared" si="1727"/>
        <v/>
      </c>
      <c r="EZ102" s="553" t="str">
        <f t="shared" si="1728"/>
        <v/>
      </c>
      <c r="FA102" s="553" t="str">
        <f t="shared" si="1729"/>
        <v/>
      </c>
      <c r="FB102" s="553" t="str">
        <f t="shared" si="1730"/>
        <v/>
      </c>
      <c r="FC102" s="553" t="str">
        <f t="shared" si="1731"/>
        <v/>
      </c>
      <c r="FD102" s="553" t="str">
        <f t="shared" si="1732"/>
        <v/>
      </c>
      <c r="FE102" s="553" t="str">
        <f t="shared" si="1733"/>
        <v/>
      </c>
      <c r="FF102" s="553" t="str">
        <f t="shared" si="1734"/>
        <v/>
      </c>
      <c r="FG102" s="553" t="str">
        <f t="shared" si="1735"/>
        <v/>
      </c>
      <c r="FH102" s="553" t="str">
        <f t="shared" si="1736"/>
        <v/>
      </c>
      <c r="FJ102" s="553" t="str">
        <f t="shared" si="1737"/>
        <v/>
      </c>
      <c r="FK102" s="553" t="str">
        <f t="shared" si="1738"/>
        <v/>
      </c>
      <c r="FL102" s="553" t="str">
        <f t="shared" si="1739"/>
        <v/>
      </c>
      <c r="FM102" s="553" t="str">
        <f t="shared" si="1740"/>
        <v/>
      </c>
      <c r="FN102" s="553" t="str">
        <f t="shared" si="1741"/>
        <v/>
      </c>
      <c r="FO102" s="553" t="str">
        <f t="shared" si="1742"/>
        <v/>
      </c>
      <c r="FP102" s="553" t="str">
        <f t="shared" si="1743"/>
        <v/>
      </c>
      <c r="FQ102" s="553" t="str">
        <f t="shared" si="1744"/>
        <v/>
      </c>
      <c r="FR102" s="553" t="str">
        <f t="shared" si="1745"/>
        <v/>
      </c>
      <c r="FS102" s="553" t="str">
        <f t="shared" si="1746"/>
        <v/>
      </c>
      <c r="FT102" s="553" t="str">
        <f t="shared" si="1747"/>
        <v/>
      </c>
      <c r="FU102" s="553" t="str">
        <f t="shared" si="1748"/>
        <v/>
      </c>
      <c r="FV102" s="553" t="str">
        <f t="shared" si="1749"/>
        <v/>
      </c>
      <c r="FW102" s="553" t="str">
        <f t="shared" si="1750"/>
        <v/>
      </c>
      <c r="FY102" s="553" t="str">
        <f t="shared" si="1751"/>
        <v/>
      </c>
      <c r="FZ102" s="553" t="str">
        <f t="shared" si="1752"/>
        <v/>
      </c>
      <c r="GA102" s="553" t="str">
        <f t="shared" si="1753"/>
        <v/>
      </c>
      <c r="GB102" s="553" t="str">
        <f t="shared" si="1754"/>
        <v/>
      </c>
      <c r="GC102" s="553" t="str">
        <f t="shared" si="1755"/>
        <v/>
      </c>
      <c r="GD102" s="553" t="str">
        <f t="shared" si="1756"/>
        <v/>
      </c>
      <c r="GE102" s="553" t="str">
        <f t="shared" si="1757"/>
        <v/>
      </c>
      <c r="GF102" s="553" t="str">
        <f t="shared" si="1758"/>
        <v/>
      </c>
      <c r="GG102" s="553" t="str">
        <f t="shared" si="1759"/>
        <v/>
      </c>
      <c r="GH102" s="553" t="str">
        <f t="shared" si="1760"/>
        <v/>
      </c>
      <c r="GI102" s="553" t="str">
        <f t="shared" si="1761"/>
        <v/>
      </c>
      <c r="GJ102" s="553" t="str">
        <f t="shared" si="1762"/>
        <v/>
      </c>
      <c r="GK102" s="553" t="str">
        <f t="shared" si="1763"/>
        <v/>
      </c>
      <c r="GL102" s="553" t="str">
        <f t="shared" si="1764"/>
        <v/>
      </c>
      <c r="GN102" s="553" t="str">
        <f t="shared" si="1765"/>
        <v/>
      </c>
      <c r="GO102" s="553" t="str">
        <f t="shared" si="1766"/>
        <v/>
      </c>
      <c r="GP102" s="553" t="str">
        <f t="shared" si="1767"/>
        <v/>
      </c>
      <c r="GQ102" s="553" t="str">
        <f t="shared" si="1768"/>
        <v/>
      </c>
      <c r="GR102" s="553" t="str">
        <f t="shared" si="1769"/>
        <v/>
      </c>
      <c r="GS102" s="553" t="str">
        <f t="shared" si="1770"/>
        <v/>
      </c>
      <c r="GT102" s="553" t="str">
        <f t="shared" si="1771"/>
        <v/>
      </c>
      <c r="GU102" s="553" t="str">
        <f t="shared" si="1772"/>
        <v/>
      </c>
      <c r="GV102" s="553" t="str">
        <f t="shared" si="1773"/>
        <v/>
      </c>
      <c r="GW102" s="553" t="str">
        <f t="shared" si="1774"/>
        <v/>
      </c>
      <c r="GX102" s="553" t="str">
        <f t="shared" si="1775"/>
        <v/>
      </c>
      <c r="GY102" s="553" t="str">
        <f t="shared" si="1776"/>
        <v/>
      </c>
      <c r="GZ102" s="553" t="str">
        <f t="shared" si="1777"/>
        <v/>
      </c>
      <c r="HA102" s="553" t="str">
        <f t="shared" si="1778"/>
        <v/>
      </c>
      <c r="HC102" s="553" t="str">
        <f t="shared" si="1779"/>
        <v/>
      </c>
      <c r="HD102" s="553" t="str">
        <f t="shared" si="1780"/>
        <v/>
      </c>
      <c r="HE102" s="553" t="str">
        <f t="shared" si="1781"/>
        <v/>
      </c>
      <c r="HF102" s="553" t="str">
        <f t="shared" si="1782"/>
        <v/>
      </c>
      <c r="HG102" s="553" t="str">
        <f t="shared" si="1783"/>
        <v/>
      </c>
      <c r="HH102" s="553" t="str">
        <f t="shared" si="1784"/>
        <v/>
      </c>
      <c r="HI102" s="553" t="str">
        <f t="shared" si="1785"/>
        <v/>
      </c>
      <c r="HJ102" s="553" t="str">
        <f t="shared" si="1786"/>
        <v/>
      </c>
      <c r="HK102" s="553" t="str">
        <f t="shared" si="1787"/>
        <v/>
      </c>
      <c r="HL102" s="553" t="str">
        <f t="shared" si="1788"/>
        <v/>
      </c>
      <c r="HM102" s="553" t="str">
        <f t="shared" si="1789"/>
        <v/>
      </c>
      <c r="HN102" s="553" t="str">
        <f t="shared" si="1790"/>
        <v/>
      </c>
      <c r="HO102" s="553" t="str">
        <f t="shared" si="1791"/>
        <v/>
      </c>
      <c r="HP102" s="553" t="str">
        <f t="shared" si="1792"/>
        <v/>
      </c>
      <c r="HR102" s="553" t="str">
        <f t="shared" si="1793"/>
        <v/>
      </c>
      <c r="HS102" s="553" t="str">
        <f t="shared" si="1794"/>
        <v/>
      </c>
      <c r="HT102" s="553" t="str">
        <f t="shared" si="1795"/>
        <v/>
      </c>
      <c r="HU102" s="553" t="str">
        <f t="shared" si="1796"/>
        <v/>
      </c>
      <c r="HV102" s="553" t="str">
        <f t="shared" si="1797"/>
        <v/>
      </c>
      <c r="HW102" s="553" t="str">
        <f t="shared" si="1798"/>
        <v/>
      </c>
      <c r="HX102" s="553" t="str">
        <f t="shared" si="1799"/>
        <v/>
      </c>
      <c r="HY102" s="553" t="str">
        <f t="shared" si="1800"/>
        <v/>
      </c>
      <c r="HZ102" s="553" t="str">
        <f t="shared" si="1801"/>
        <v/>
      </c>
      <c r="IA102" s="553" t="str">
        <f t="shared" si="1802"/>
        <v/>
      </c>
      <c r="IB102" s="553" t="str">
        <f t="shared" si="1803"/>
        <v/>
      </c>
      <c r="IC102" s="553" t="str">
        <f t="shared" si="1804"/>
        <v/>
      </c>
      <c r="ID102" s="553" t="str">
        <f t="shared" si="1805"/>
        <v/>
      </c>
      <c r="IE102" s="553" t="str">
        <f t="shared" si="1806"/>
        <v/>
      </c>
      <c r="IG102" s="552" t="str">
        <f t="shared" si="1807"/>
        <v/>
      </c>
      <c r="IH102" s="552" t="str">
        <f t="shared" si="1808"/>
        <v/>
      </c>
      <c r="II102" s="552" t="str">
        <f t="shared" si="1809"/>
        <v/>
      </c>
      <c r="IJ102" s="552" t="str">
        <f t="shared" si="1810"/>
        <v/>
      </c>
      <c r="IK102" s="552" t="str">
        <f t="shared" si="1811"/>
        <v/>
      </c>
      <c r="IL102" s="552" t="str">
        <f t="shared" si="1812"/>
        <v/>
      </c>
      <c r="IM102" s="552" t="str">
        <f t="shared" si="1813"/>
        <v/>
      </c>
      <c r="IN102" s="552" t="str">
        <f t="shared" si="1814"/>
        <v/>
      </c>
      <c r="IO102" s="552" t="str">
        <f t="shared" si="1815"/>
        <v/>
      </c>
      <c r="IP102" s="552">
        <f t="shared" si="1816"/>
        <v>24400.160000000003</v>
      </c>
      <c r="IQ102" s="552" t="str">
        <f t="shared" si="1817"/>
        <v/>
      </c>
      <c r="IR102" s="552" t="str">
        <f t="shared" si="1818"/>
        <v/>
      </c>
      <c r="IS102" s="552" t="str">
        <f t="shared" si="1819"/>
        <v/>
      </c>
      <c r="IT102" s="552" t="str">
        <f t="shared" si="1820"/>
        <v/>
      </c>
      <c r="IU102" s="229"/>
      <c r="IV102" s="552" t="str">
        <f t="shared" si="1187"/>
        <v/>
      </c>
      <c r="IW102" s="552" t="str">
        <f t="shared" si="1188"/>
        <v/>
      </c>
      <c r="IX102" s="552" t="str">
        <f t="shared" si="1189"/>
        <v/>
      </c>
      <c r="IY102" s="552" t="str">
        <f t="shared" si="1190"/>
        <v/>
      </c>
      <c r="IZ102" s="552" t="str">
        <f t="shared" si="1191"/>
        <v/>
      </c>
      <c r="JA102" s="552" t="str">
        <f t="shared" si="1192"/>
        <v/>
      </c>
      <c r="JB102" s="552" t="str">
        <f t="shared" si="1193"/>
        <v/>
      </c>
      <c r="JC102" s="552" t="str">
        <f t="shared" si="1194"/>
        <v/>
      </c>
      <c r="JD102" s="552" t="str">
        <f t="shared" si="1195"/>
        <v/>
      </c>
      <c r="JE102" s="552">
        <f t="shared" si="1196"/>
        <v>0</v>
      </c>
      <c r="JF102" s="552" t="str">
        <f t="shared" si="1197"/>
        <v/>
      </c>
      <c r="JG102" s="552" t="str">
        <f t="shared" si="1198"/>
        <v/>
      </c>
      <c r="JH102" s="552" t="str">
        <f t="shared" si="1199"/>
        <v/>
      </c>
      <c r="JI102" s="552" t="str">
        <f t="shared" si="1200"/>
        <v/>
      </c>
      <c r="JJ102" s="229"/>
      <c r="JK102" s="552" t="str">
        <f t="shared" ref="JK102:JX102" si="1833">IF(AND($I102&lt;&gt;""),IF(AND($O102&gt;JJ$8,$O102&lt;=JK$8),$M102,""),"")</f>
        <v/>
      </c>
      <c r="JL102" s="552" t="str">
        <f t="shared" si="1833"/>
        <v/>
      </c>
      <c r="JM102" s="552" t="str">
        <f t="shared" si="1833"/>
        <v/>
      </c>
      <c r="JN102" s="552" t="str">
        <f t="shared" si="1833"/>
        <v/>
      </c>
      <c r="JO102" s="552" t="str">
        <f t="shared" si="1833"/>
        <v/>
      </c>
      <c r="JP102" s="552" t="str">
        <f t="shared" si="1833"/>
        <v/>
      </c>
      <c r="JQ102" s="552" t="str">
        <f t="shared" si="1833"/>
        <v/>
      </c>
      <c r="JR102" s="552" t="str">
        <f t="shared" si="1833"/>
        <v/>
      </c>
      <c r="JS102" s="552" t="str">
        <f t="shared" si="1833"/>
        <v/>
      </c>
      <c r="JT102" s="552">
        <f t="shared" si="1833"/>
        <v>0</v>
      </c>
      <c r="JU102" s="552" t="str">
        <f t="shared" si="1833"/>
        <v/>
      </c>
      <c r="JV102" s="552" t="str">
        <f t="shared" si="1833"/>
        <v/>
      </c>
      <c r="JW102" s="552" t="str">
        <f t="shared" si="1833"/>
        <v/>
      </c>
      <c r="JX102" s="552" t="str">
        <f t="shared" si="1833"/>
        <v/>
      </c>
      <c r="JY102" s="229"/>
      <c r="JZ102" s="552" t="str">
        <f t="shared" ref="JZ102:KM102" si="1834">IF(AND($I102&lt;&gt;""),IF(AND($O102&gt;JY$8,$O102&lt;=JZ$8),$N102,""),"")</f>
        <v/>
      </c>
      <c r="KA102" s="552" t="str">
        <f t="shared" si="1834"/>
        <v/>
      </c>
      <c r="KB102" s="552" t="str">
        <f t="shared" si="1834"/>
        <v/>
      </c>
      <c r="KC102" s="552" t="str">
        <f t="shared" si="1834"/>
        <v/>
      </c>
      <c r="KD102" s="552" t="str">
        <f t="shared" si="1834"/>
        <v/>
      </c>
      <c r="KE102" s="552" t="str">
        <f t="shared" si="1834"/>
        <v/>
      </c>
      <c r="KF102" s="552" t="str">
        <f t="shared" si="1834"/>
        <v/>
      </c>
      <c r="KG102" s="552" t="str">
        <f t="shared" si="1834"/>
        <v/>
      </c>
      <c r="KH102" s="552" t="str">
        <f t="shared" si="1834"/>
        <v/>
      </c>
      <c r="KI102" s="552">
        <f t="shared" si="1834"/>
        <v>0</v>
      </c>
      <c r="KJ102" s="552" t="str">
        <f t="shared" si="1834"/>
        <v/>
      </c>
      <c r="KK102" s="552" t="str">
        <f t="shared" si="1834"/>
        <v/>
      </c>
      <c r="KL102" s="552" t="str">
        <f t="shared" si="1834"/>
        <v/>
      </c>
      <c r="KM102" s="552" t="str">
        <f t="shared" si="1834"/>
        <v/>
      </c>
    </row>
    <row r="103" spans="2:299" ht="18" customHeight="1" x14ac:dyDescent="0.25">
      <c r="B103" s="551">
        <f t="shared" si="1151"/>
        <v>5000</v>
      </c>
      <c r="C103" s="269">
        <v>227</v>
      </c>
      <c r="D103" s="269" t="s">
        <v>75</v>
      </c>
      <c r="E103" s="269">
        <v>0</v>
      </c>
      <c r="F103" s="269">
        <v>273</v>
      </c>
      <c r="G103" s="269" t="s">
        <v>75</v>
      </c>
      <c r="H103" s="269">
        <v>0</v>
      </c>
      <c r="I103" s="269" t="s">
        <v>185</v>
      </c>
      <c r="J103" s="269" t="s">
        <v>568</v>
      </c>
      <c r="K103" s="546">
        <f>VLOOKUP(I103,' 5.0 - Rebaixos'!B:N,11,FALSE)</f>
        <v>5252.8</v>
      </c>
      <c r="L103" s="546"/>
      <c r="M103" s="546"/>
      <c r="N103" s="546"/>
      <c r="O103" s="547">
        <f>IFERROR((ABS(((T103+Q103)/2)-((F103+C103)/2)))*20/1000+20/1000,0)</f>
        <v>0.05</v>
      </c>
      <c r="P103" s="547">
        <f t="shared" si="1171"/>
        <v>262.64000000000004</v>
      </c>
      <c r="Q103" s="269">
        <v>224</v>
      </c>
      <c r="R103" s="269" t="s">
        <v>75</v>
      </c>
      <c r="S103" s="269">
        <v>0</v>
      </c>
      <c r="T103" s="269">
        <v>273</v>
      </c>
      <c r="U103" s="269" t="s">
        <v>75</v>
      </c>
      <c r="V103" s="269">
        <v>0</v>
      </c>
      <c r="W103" s="548" t="s">
        <v>185</v>
      </c>
      <c r="X103" s="269"/>
      <c r="Y103" s="269"/>
      <c r="Z103" s="546">
        <v>1</v>
      </c>
      <c r="AA103" s="546">
        <f t="shared" si="1153"/>
        <v>5252.8</v>
      </c>
      <c r="AB103" s="549" t="s">
        <v>340</v>
      </c>
      <c r="AC103" s="37" t="str">
        <f t="shared" ref="AC103" si="1835">IF(LEFT(W103,1)="A","A",LEFT(X103,3))</f>
        <v/>
      </c>
      <c r="AD103" s="9" t="str">
        <f t="shared" ref="AD103" si="1836">LEFT(I103,SEARCH("-",I103,1)-1)</f>
        <v>REC</v>
      </c>
      <c r="AE103" s="552" t="str">
        <f>IF(AND($I103&lt;&gt;"",$AD103="CL"),IF(AND($O103&gt;#REF!,$O103&lt;=AN$8),$K103,""),"")</f>
        <v/>
      </c>
      <c r="AF103" s="552" t="str">
        <f t="shared" ref="AF103" si="1837">IF(AND($I103&lt;&gt;"",$AD103="CL"),IF(AND($O103&gt;AE$8,$O103&lt;=AO$8),$K103,""),"")</f>
        <v/>
      </c>
      <c r="AG103" s="552" t="str">
        <f t="shared" ref="AG103" si="1838">IF(AND($I103&lt;&gt;"",$AD103="CL"),IF(AND($O103&gt;AF$8,$O103&lt;=AP$8),$K103,""),"")</f>
        <v/>
      </c>
      <c r="AH103" s="552" t="str">
        <f t="shared" ref="AH103" si="1839">IF(AND($I103&lt;&gt;"",$AD103="CL"),IF(AND($O103&gt;AG$8,$O103&lt;=AQ$8),$K103,""),"")</f>
        <v/>
      </c>
      <c r="AI103" s="552" t="str">
        <f t="shared" ref="AI103" si="1840">IF(AND($I103&lt;&gt;"",$AD103="CL"),IF(AND($O103&gt;AH$8,$O103&lt;=AR$8),$K103,""),"")</f>
        <v/>
      </c>
      <c r="AJ103" s="552" t="str">
        <f t="shared" ref="AJ103" si="1841">IF(AND($I103&lt;&gt;"",$AD103="CL"),IF(AND($O103&gt;AI$8,$O103&lt;=AS$8),$K103,""),"")</f>
        <v/>
      </c>
      <c r="AK103" s="552" t="str">
        <f t="shared" ref="AK103" si="1842">IF(AND($I103&lt;&gt;"",$AD103="CL"),IF(AND($O103&gt;AJ$8,$O103&lt;=AT$8),$K103,""),"")</f>
        <v/>
      </c>
      <c r="AL103" s="552" t="str">
        <f t="shared" ref="AL103" si="1843">IF(AND($I103&lt;&gt;"",$AD103="CL"),IF(AND($O103&gt;AK$8,$O103&lt;=AU$8),$K103,""),"")</f>
        <v/>
      </c>
      <c r="AM103" s="37">
        <f t="shared" ref="AM103" si="1844">SUM(AE103:AL103,AN103:BA103,BC103:BP103,BR103:CC103,CE103:CK103,CM103:CZ103,FJ103:FW103,GN103:HA103,HR103:IE103)-SUM(K103:N103)</f>
        <v>-5252.8</v>
      </c>
      <c r="AN103" s="552" t="str">
        <f t="shared" si="1591"/>
        <v/>
      </c>
      <c r="AO103" s="552" t="str">
        <f t="shared" si="1591"/>
        <v/>
      </c>
      <c r="AP103" s="552" t="str">
        <f t="shared" si="1591"/>
        <v/>
      </c>
      <c r="AQ103" s="552" t="str">
        <f t="shared" si="1591"/>
        <v/>
      </c>
      <c r="AR103" s="552" t="str">
        <f t="shared" si="1591"/>
        <v/>
      </c>
      <c r="AS103" s="552" t="str">
        <f t="shared" si="1591"/>
        <v/>
      </c>
      <c r="AT103" s="552" t="str">
        <f t="shared" si="1591"/>
        <v/>
      </c>
      <c r="AU103" s="552" t="str">
        <f t="shared" si="1591"/>
        <v/>
      </c>
      <c r="AV103" s="552" t="str">
        <f t="shared" si="1591"/>
        <v/>
      </c>
      <c r="AW103" s="552" t="str">
        <f t="shared" si="1591"/>
        <v/>
      </c>
      <c r="AX103" s="552" t="str">
        <f t="shared" si="1591"/>
        <v/>
      </c>
      <c r="AY103" s="552" t="str">
        <f t="shared" si="1591"/>
        <v/>
      </c>
      <c r="AZ103" s="552" t="str">
        <f t="shared" si="1591"/>
        <v/>
      </c>
      <c r="BA103" s="552" t="str">
        <f t="shared" si="1591"/>
        <v/>
      </c>
      <c r="BB103" s="229"/>
      <c r="BC103" s="552" t="str">
        <f t="shared" si="1592"/>
        <v/>
      </c>
      <c r="BD103" s="552" t="str">
        <f t="shared" si="1592"/>
        <v/>
      </c>
      <c r="BE103" s="552" t="str">
        <f t="shared" si="1592"/>
        <v/>
      </c>
      <c r="BF103" s="552" t="str">
        <f t="shared" si="1592"/>
        <v/>
      </c>
      <c r="BG103" s="552" t="str">
        <f t="shared" si="1592"/>
        <v/>
      </c>
      <c r="BH103" s="552" t="str">
        <f t="shared" si="1592"/>
        <v/>
      </c>
      <c r="BI103" s="552" t="str">
        <f t="shared" si="1592"/>
        <v/>
      </c>
      <c r="BJ103" s="552" t="str">
        <f t="shared" si="1592"/>
        <v/>
      </c>
      <c r="BK103" s="552" t="str">
        <f t="shared" si="1592"/>
        <v/>
      </c>
      <c r="BL103" s="552" t="str">
        <f t="shared" si="1592"/>
        <v/>
      </c>
      <c r="BM103" s="552" t="str">
        <f t="shared" si="1592"/>
        <v/>
      </c>
      <c r="BN103" s="552" t="str">
        <f t="shared" si="1592"/>
        <v/>
      </c>
      <c r="BO103" s="552" t="str">
        <f t="shared" si="1592"/>
        <v/>
      </c>
      <c r="BP103" s="552" t="str">
        <f t="shared" si="1592"/>
        <v/>
      </c>
      <c r="BR103" s="552" t="str">
        <f t="shared" si="1593"/>
        <v/>
      </c>
      <c r="BS103" s="552" t="str">
        <f t="shared" si="1593"/>
        <v/>
      </c>
      <c r="BT103" s="552" t="str">
        <f t="shared" si="1593"/>
        <v/>
      </c>
      <c r="BU103" s="552" t="str">
        <f t="shared" si="1593"/>
        <v/>
      </c>
      <c r="BV103" s="552" t="str">
        <f t="shared" si="1593"/>
        <v/>
      </c>
      <c r="BW103" s="552" t="str">
        <f t="shared" si="1593"/>
        <v/>
      </c>
      <c r="BX103" s="552" t="str">
        <f t="shared" si="1593"/>
        <v/>
      </c>
      <c r="BY103" s="552" t="str">
        <f t="shared" si="1593"/>
        <v/>
      </c>
      <c r="BZ103" s="552" t="str">
        <f t="shared" si="1593"/>
        <v/>
      </c>
      <c r="CA103" s="552" t="str">
        <f t="shared" si="1593"/>
        <v/>
      </c>
      <c r="CB103" s="552" t="str">
        <f t="shared" si="1593"/>
        <v/>
      </c>
      <c r="CC103" s="552" t="str">
        <f t="shared" si="1593"/>
        <v/>
      </c>
      <c r="CD103" s="229"/>
      <c r="CE103" s="552" t="str">
        <f t="shared" si="1594"/>
        <v/>
      </c>
      <c r="CF103" s="552" t="str">
        <f t="shared" si="1594"/>
        <v/>
      </c>
      <c r="CG103" s="552" t="str">
        <f t="shared" si="1594"/>
        <v/>
      </c>
      <c r="CH103" s="552" t="str">
        <f t="shared" si="1594"/>
        <v/>
      </c>
      <c r="CI103" s="552" t="str">
        <f t="shared" si="1594"/>
        <v/>
      </c>
      <c r="CJ103" s="552" t="str">
        <f t="shared" si="1594"/>
        <v/>
      </c>
      <c r="CK103" s="552" t="str">
        <f t="shared" si="1594"/>
        <v/>
      </c>
      <c r="CM103" s="553" t="str">
        <f t="shared" si="1595"/>
        <v/>
      </c>
      <c r="CN103" s="553" t="str">
        <f t="shared" si="1595"/>
        <v/>
      </c>
      <c r="CO103" s="553" t="str">
        <f t="shared" si="1595"/>
        <v/>
      </c>
      <c r="CP103" s="553" t="str">
        <f t="shared" si="1595"/>
        <v/>
      </c>
      <c r="CQ103" s="553" t="str">
        <f t="shared" si="1595"/>
        <v/>
      </c>
      <c r="CR103" s="553" t="str">
        <f t="shared" si="1595"/>
        <v/>
      </c>
      <c r="CS103" s="553" t="str">
        <f t="shared" si="1595"/>
        <v/>
      </c>
      <c r="CT103" s="553" t="str">
        <f t="shared" si="1595"/>
        <v/>
      </c>
      <c r="CU103" s="553" t="str">
        <f t="shared" si="1595"/>
        <v/>
      </c>
      <c r="CV103" s="553" t="str">
        <f t="shared" si="1595"/>
        <v/>
      </c>
      <c r="CW103" s="553" t="str">
        <f t="shared" si="1595"/>
        <v/>
      </c>
      <c r="CX103" s="553" t="str">
        <f t="shared" si="1595"/>
        <v/>
      </c>
      <c r="CY103" s="553" t="str">
        <f t="shared" si="1595"/>
        <v/>
      </c>
      <c r="CZ103" s="553" t="str">
        <f t="shared" si="1595"/>
        <v/>
      </c>
      <c r="DB103" s="553">
        <f t="shared" si="1596"/>
        <v>5252.8</v>
      </c>
      <c r="DC103" s="553" t="str">
        <f t="shared" si="1596"/>
        <v/>
      </c>
      <c r="DD103" s="553" t="str">
        <f t="shared" si="1596"/>
        <v/>
      </c>
      <c r="DE103" s="553" t="str">
        <f t="shared" si="1596"/>
        <v/>
      </c>
      <c r="DF103" s="553" t="str">
        <f t="shared" si="1596"/>
        <v/>
      </c>
      <c r="DG103" s="553" t="str">
        <f t="shared" si="1596"/>
        <v/>
      </c>
      <c r="DH103" s="553" t="str">
        <f t="shared" si="1596"/>
        <v/>
      </c>
      <c r="DI103" s="553" t="str">
        <f t="shared" si="1596"/>
        <v/>
      </c>
      <c r="DJ103" s="553" t="str">
        <f t="shared" si="1596"/>
        <v/>
      </c>
      <c r="DK103" s="553" t="str">
        <f t="shared" si="1596"/>
        <v/>
      </c>
      <c r="DL103" s="553" t="str">
        <f t="shared" si="1596"/>
        <v/>
      </c>
      <c r="DM103" s="553" t="str">
        <f t="shared" si="1596"/>
        <v/>
      </c>
      <c r="DN103" s="553" t="str">
        <f t="shared" si="1596"/>
        <v/>
      </c>
      <c r="DO103" s="553" t="str">
        <f t="shared" si="1596"/>
        <v/>
      </c>
      <c r="DQ103" s="553" t="str">
        <f t="shared" si="1597"/>
        <v/>
      </c>
      <c r="DR103" s="553" t="str">
        <f t="shared" si="1597"/>
        <v/>
      </c>
      <c r="DS103" s="553" t="str">
        <f t="shared" si="1597"/>
        <v/>
      </c>
      <c r="DT103" s="553" t="str">
        <f t="shared" si="1597"/>
        <v/>
      </c>
      <c r="DU103" s="553" t="str">
        <f t="shared" si="1597"/>
        <v/>
      </c>
      <c r="DV103" s="553" t="str">
        <f t="shared" si="1597"/>
        <v/>
      </c>
      <c r="DW103" s="553" t="str">
        <f t="shared" si="1597"/>
        <v/>
      </c>
      <c r="DX103" s="553" t="str">
        <f t="shared" si="1597"/>
        <v/>
      </c>
      <c r="DY103" s="553" t="str">
        <f t="shared" si="1597"/>
        <v/>
      </c>
      <c r="DZ103" s="553" t="str">
        <f t="shared" si="1597"/>
        <v/>
      </c>
      <c r="EA103" s="553" t="str">
        <f t="shared" si="1597"/>
        <v/>
      </c>
      <c r="EB103" s="553" t="str">
        <f t="shared" si="1597"/>
        <v/>
      </c>
      <c r="EC103" s="553" t="str">
        <f t="shared" si="1597"/>
        <v/>
      </c>
      <c r="ED103" s="553" t="str">
        <f t="shared" si="1597"/>
        <v/>
      </c>
      <c r="EF103" s="553" t="str">
        <f t="shared" si="1598"/>
        <v/>
      </c>
      <c r="EG103" s="553" t="str">
        <f t="shared" si="1598"/>
        <v/>
      </c>
      <c r="EH103" s="553" t="str">
        <f t="shared" si="1598"/>
        <v/>
      </c>
      <c r="EI103" s="553" t="str">
        <f t="shared" si="1598"/>
        <v/>
      </c>
      <c r="EJ103" s="553" t="str">
        <f t="shared" si="1598"/>
        <v/>
      </c>
      <c r="EK103" s="553" t="str">
        <f t="shared" si="1598"/>
        <v/>
      </c>
      <c r="EL103" s="553" t="str">
        <f t="shared" si="1598"/>
        <v/>
      </c>
      <c r="EM103" s="553" t="str">
        <f t="shared" si="1598"/>
        <v/>
      </c>
      <c r="EN103" s="553" t="str">
        <f t="shared" si="1598"/>
        <v/>
      </c>
      <c r="EO103" s="553" t="str">
        <f t="shared" si="1598"/>
        <v/>
      </c>
      <c r="EP103" s="553" t="str">
        <f t="shared" si="1598"/>
        <v/>
      </c>
      <c r="EQ103" s="553" t="str">
        <f t="shared" si="1598"/>
        <v/>
      </c>
      <c r="ER103" s="553" t="str">
        <f t="shared" si="1598"/>
        <v/>
      </c>
      <c r="ES103" s="553" t="str">
        <f t="shared" si="1598"/>
        <v/>
      </c>
      <c r="EU103" s="553" t="str">
        <f t="shared" si="1599"/>
        <v/>
      </c>
      <c r="EV103" s="553" t="str">
        <f t="shared" si="1599"/>
        <v/>
      </c>
      <c r="EW103" s="553" t="str">
        <f t="shared" si="1599"/>
        <v/>
      </c>
      <c r="EX103" s="553" t="str">
        <f t="shared" si="1599"/>
        <v/>
      </c>
      <c r="EY103" s="553" t="str">
        <f t="shared" si="1599"/>
        <v/>
      </c>
      <c r="EZ103" s="553" t="str">
        <f t="shared" si="1599"/>
        <v/>
      </c>
      <c r="FA103" s="553" t="str">
        <f t="shared" si="1599"/>
        <v/>
      </c>
      <c r="FB103" s="553" t="str">
        <f t="shared" si="1599"/>
        <v/>
      </c>
      <c r="FC103" s="553" t="str">
        <f t="shared" si="1599"/>
        <v/>
      </c>
      <c r="FD103" s="553" t="str">
        <f t="shared" si="1599"/>
        <v/>
      </c>
      <c r="FE103" s="553" t="str">
        <f t="shared" si="1599"/>
        <v/>
      </c>
      <c r="FF103" s="553" t="str">
        <f t="shared" si="1599"/>
        <v/>
      </c>
      <c r="FG103" s="553" t="str">
        <f t="shared" si="1599"/>
        <v/>
      </c>
      <c r="FH103" s="553" t="str">
        <f t="shared" si="1599"/>
        <v/>
      </c>
      <c r="FJ103" s="553" t="str">
        <f t="shared" si="1600"/>
        <v/>
      </c>
      <c r="FK103" s="553" t="str">
        <f t="shared" si="1600"/>
        <v/>
      </c>
      <c r="FL103" s="553" t="str">
        <f t="shared" si="1600"/>
        <v/>
      </c>
      <c r="FM103" s="553" t="str">
        <f t="shared" si="1600"/>
        <v/>
      </c>
      <c r="FN103" s="553" t="str">
        <f t="shared" si="1600"/>
        <v/>
      </c>
      <c r="FO103" s="553" t="str">
        <f t="shared" si="1600"/>
        <v/>
      </c>
      <c r="FP103" s="553" t="str">
        <f t="shared" si="1600"/>
        <v/>
      </c>
      <c r="FQ103" s="553" t="str">
        <f t="shared" si="1600"/>
        <v/>
      </c>
      <c r="FR103" s="553" t="str">
        <f t="shared" si="1600"/>
        <v/>
      </c>
      <c r="FS103" s="553" t="str">
        <f t="shared" si="1600"/>
        <v/>
      </c>
      <c r="FT103" s="553" t="str">
        <f t="shared" si="1600"/>
        <v/>
      </c>
      <c r="FU103" s="553" t="str">
        <f t="shared" si="1600"/>
        <v/>
      </c>
      <c r="FV103" s="553" t="str">
        <f t="shared" si="1600"/>
        <v/>
      </c>
      <c r="FW103" s="553" t="str">
        <f t="shared" si="1600"/>
        <v/>
      </c>
      <c r="FY103" s="553">
        <f t="shared" si="1601"/>
        <v>5252.8</v>
      </c>
      <c r="FZ103" s="553" t="str">
        <f t="shared" si="1601"/>
        <v/>
      </c>
      <c r="GA103" s="553" t="str">
        <f t="shared" si="1601"/>
        <v/>
      </c>
      <c r="GB103" s="553" t="str">
        <f t="shared" si="1601"/>
        <v/>
      </c>
      <c r="GC103" s="553" t="str">
        <f t="shared" si="1601"/>
        <v/>
      </c>
      <c r="GD103" s="553" t="str">
        <f t="shared" si="1601"/>
        <v/>
      </c>
      <c r="GE103" s="553" t="str">
        <f t="shared" si="1601"/>
        <v/>
      </c>
      <c r="GF103" s="553" t="str">
        <f t="shared" si="1601"/>
        <v/>
      </c>
      <c r="GG103" s="553" t="str">
        <f t="shared" si="1601"/>
        <v/>
      </c>
      <c r="GH103" s="553" t="str">
        <f t="shared" si="1601"/>
        <v/>
      </c>
      <c r="GI103" s="553" t="str">
        <f t="shared" si="1601"/>
        <v/>
      </c>
      <c r="GJ103" s="553" t="str">
        <f t="shared" si="1601"/>
        <v/>
      </c>
      <c r="GK103" s="553" t="str">
        <f t="shared" si="1601"/>
        <v/>
      </c>
      <c r="GL103" s="553" t="str">
        <f t="shared" si="1601"/>
        <v/>
      </c>
      <c r="GN103" s="553" t="str">
        <f t="shared" si="1602"/>
        <v/>
      </c>
      <c r="GO103" s="553" t="str">
        <f t="shared" si="1602"/>
        <v/>
      </c>
      <c r="GP103" s="553" t="str">
        <f t="shared" si="1602"/>
        <v/>
      </c>
      <c r="GQ103" s="553" t="str">
        <f t="shared" si="1602"/>
        <v/>
      </c>
      <c r="GR103" s="553" t="str">
        <f t="shared" si="1602"/>
        <v/>
      </c>
      <c r="GS103" s="553" t="str">
        <f t="shared" si="1602"/>
        <v/>
      </c>
      <c r="GT103" s="553" t="str">
        <f t="shared" si="1602"/>
        <v/>
      </c>
      <c r="GU103" s="553" t="str">
        <f t="shared" si="1602"/>
        <v/>
      </c>
      <c r="GV103" s="553" t="str">
        <f t="shared" si="1602"/>
        <v/>
      </c>
      <c r="GW103" s="553" t="str">
        <f t="shared" si="1602"/>
        <v/>
      </c>
      <c r="GX103" s="553" t="str">
        <f t="shared" si="1602"/>
        <v/>
      </c>
      <c r="GY103" s="553" t="str">
        <f t="shared" si="1602"/>
        <v/>
      </c>
      <c r="GZ103" s="553" t="str">
        <f t="shared" si="1602"/>
        <v/>
      </c>
      <c r="HA103" s="553" t="str">
        <f t="shared" si="1602"/>
        <v/>
      </c>
      <c r="HC103" s="553" t="str">
        <f t="shared" si="1603"/>
        <v/>
      </c>
      <c r="HD103" s="553" t="str">
        <f t="shared" si="1603"/>
        <v/>
      </c>
      <c r="HE103" s="553" t="str">
        <f t="shared" si="1603"/>
        <v/>
      </c>
      <c r="HF103" s="553" t="str">
        <f t="shared" si="1603"/>
        <v/>
      </c>
      <c r="HG103" s="553" t="str">
        <f t="shared" si="1603"/>
        <v/>
      </c>
      <c r="HH103" s="553" t="str">
        <f t="shared" si="1603"/>
        <v/>
      </c>
      <c r="HI103" s="553" t="str">
        <f t="shared" si="1603"/>
        <v/>
      </c>
      <c r="HJ103" s="553" t="str">
        <f t="shared" si="1603"/>
        <v/>
      </c>
      <c r="HK103" s="553" t="str">
        <f t="shared" si="1603"/>
        <v/>
      </c>
      <c r="HL103" s="553" t="str">
        <f t="shared" si="1603"/>
        <v/>
      </c>
      <c r="HM103" s="553" t="str">
        <f t="shared" si="1603"/>
        <v/>
      </c>
      <c r="HN103" s="553" t="str">
        <f t="shared" si="1603"/>
        <v/>
      </c>
      <c r="HO103" s="553" t="str">
        <f t="shared" si="1603"/>
        <v/>
      </c>
      <c r="HP103" s="553" t="str">
        <f t="shared" si="1603"/>
        <v/>
      </c>
      <c r="HR103" s="553" t="str">
        <f t="shared" si="1604"/>
        <v/>
      </c>
      <c r="HS103" s="553" t="str">
        <f t="shared" si="1604"/>
        <v/>
      </c>
      <c r="HT103" s="553" t="str">
        <f t="shared" si="1604"/>
        <v/>
      </c>
      <c r="HU103" s="553" t="str">
        <f t="shared" si="1604"/>
        <v/>
      </c>
      <c r="HV103" s="553" t="str">
        <f t="shared" si="1604"/>
        <v/>
      </c>
      <c r="HW103" s="553" t="str">
        <f t="shared" si="1604"/>
        <v/>
      </c>
      <c r="HX103" s="553" t="str">
        <f t="shared" si="1604"/>
        <v/>
      </c>
      <c r="HY103" s="553" t="str">
        <f t="shared" si="1604"/>
        <v/>
      </c>
      <c r="HZ103" s="553" t="str">
        <f t="shared" si="1604"/>
        <v/>
      </c>
      <c r="IA103" s="553" t="str">
        <f t="shared" si="1604"/>
        <v/>
      </c>
      <c r="IB103" s="553" t="str">
        <f t="shared" si="1604"/>
        <v/>
      </c>
      <c r="IC103" s="553" t="str">
        <f t="shared" si="1604"/>
        <v/>
      </c>
      <c r="ID103" s="553" t="str">
        <f t="shared" si="1604"/>
        <v/>
      </c>
      <c r="IE103" s="553" t="str">
        <f t="shared" si="1604"/>
        <v/>
      </c>
      <c r="IG103" s="552">
        <f t="shared" si="1605"/>
        <v>5252.8</v>
      </c>
      <c r="IH103" s="552" t="str">
        <f t="shared" si="1605"/>
        <v/>
      </c>
      <c r="II103" s="552" t="str">
        <f t="shared" si="1605"/>
        <v/>
      </c>
      <c r="IJ103" s="552" t="str">
        <f t="shared" si="1605"/>
        <v/>
      </c>
      <c r="IK103" s="552" t="str">
        <f t="shared" si="1605"/>
        <v/>
      </c>
      <c r="IL103" s="552" t="str">
        <f t="shared" si="1605"/>
        <v/>
      </c>
      <c r="IM103" s="552" t="str">
        <f t="shared" si="1605"/>
        <v/>
      </c>
      <c r="IN103" s="552" t="str">
        <f t="shared" si="1605"/>
        <v/>
      </c>
      <c r="IO103" s="552" t="str">
        <f t="shared" si="1605"/>
        <v/>
      </c>
      <c r="IP103" s="552" t="str">
        <f t="shared" si="1605"/>
        <v/>
      </c>
      <c r="IQ103" s="552" t="str">
        <f t="shared" si="1605"/>
        <v/>
      </c>
      <c r="IR103" s="552" t="str">
        <f t="shared" si="1605"/>
        <v/>
      </c>
      <c r="IS103" s="552" t="str">
        <f t="shared" si="1605"/>
        <v/>
      </c>
      <c r="IT103" s="552" t="str">
        <f t="shared" si="1605"/>
        <v/>
      </c>
      <c r="IU103" s="229"/>
      <c r="IV103" s="552">
        <f t="shared" si="1187"/>
        <v>0</v>
      </c>
      <c r="IW103" s="552" t="str">
        <f t="shared" si="1188"/>
        <v/>
      </c>
      <c r="IX103" s="552" t="str">
        <f t="shared" si="1189"/>
        <v/>
      </c>
      <c r="IY103" s="552" t="str">
        <f t="shared" si="1190"/>
        <v/>
      </c>
      <c r="IZ103" s="552" t="str">
        <f t="shared" si="1191"/>
        <v/>
      </c>
      <c r="JA103" s="552" t="str">
        <f t="shared" si="1192"/>
        <v/>
      </c>
      <c r="JB103" s="552" t="str">
        <f t="shared" si="1193"/>
        <v/>
      </c>
      <c r="JC103" s="552" t="str">
        <f t="shared" si="1194"/>
        <v/>
      </c>
      <c r="JD103" s="552" t="str">
        <f t="shared" si="1195"/>
        <v/>
      </c>
      <c r="JE103" s="552" t="str">
        <f t="shared" si="1196"/>
        <v/>
      </c>
      <c r="JF103" s="552" t="str">
        <f t="shared" si="1197"/>
        <v/>
      </c>
      <c r="JG103" s="552" t="str">
        <f t="shared" si="1198"/>
        <v/>
      </c>
      <c r="JH103" s="552" t="str">
        <f t="shared" si="1199"/>
        <v/>
      </c>
      <c r="JI103" s="552" t="str">
        <f t="shared" si="1200"/>
        <v/>
      </c>
      <c r="JJ103" s="229"/>
      <c r="JK103" s="552">
        <f t="shared" ref="JK103:JX103" si="1845">IF(AND($I103&lt;&gt;""),IF(AND($O103&gt;JJ$8,$O103&lt;=JK$8),$M103,""),"")</f>
        <v>0</v>
      </c>
      <c r="JL103" s="552" t="str">
        <f t="shared" si="1845"/>
        <v/>
      </c>
      <c r="JM103" s="552" t="str">
        <f t="shared" si="1845"/>
        <v/>
      </c>
      <c r="JN103" s="552" t="str">
        <f t="shared" si="1845"/>
        <v/>
      </c>
      <c r="JO103" s="552" t="str">
        <f t="shared" si="1845"/>
        <v/>
      </c>
      <c r="JP103" s="552" t="str">
        <f t="shared" si="1845"/>
        <v/>
      </c>
      <c r="JQ103" s="552" t="str">
        <f t="shared" si="1845"/>
        <v/>
      </c>
      <c r="JR103" s="552" t="str">
        <f t="shared" si="1845"/>
        <v/>
      </c>
      <c r="JS103" s="552" t="str">
        <f t="shared" si="1845"/>
        <v/>
      </c>
      <c r="JT103" s="552" t="str">
        <f t="shared" si="1845"/>
        <v/>
      </c>
      <c r="JU103" s="552" t="str">
        <f t="shared" si="1845"/>
        <v/>
      </c>
      <c r="JV103" s="552" t="str">
        <f t="shared" si="1845"/>
        <v/>
      </c>
      <c r="JW103" s="552" t="str">
        <f t="shared" si="1845"/>
        <v/>
      </c>
      <c r="JX103" s="552" t="str">
        <f t="shared" si="1845"/>
        <v/>
      </c>
      <c r="JY103" s="229"/>
      <c r="JZ103" s="552">
        <f t="shared" ref="JZ103:KM103" si="1846">IF(AND($I103&lt;&gt;""),IF(AND($O103&gt;JY$8,$O103&lt;=JZ$8),$N103,""),"")</f>
        <v>0</v>
      </c>
      <c r="KA103" s="552" t="str">
        <f t="shared" si="1846"/>
        <v/>
      </c>
      <c r="KB103" s="552" t="str">
        <f t="shared" si="1846"/>
        <v/>
      </c>
      <c r="KC103" s="552" t="str">
        <f t="shared" si="1846"/>
        <v/>
      </c>
      <c r="KD103" s="552" t="str">
        <f t="shared" si="1846"/>
        <v/>
      </c>
      <c r="KE103" s="552" t="str">
        <f t="shared" si="1846"/>
        <v/>
      </c>
      <c r="KF103" s="552" t="str">
        <f t="shared" si="1846"/>
        <v/>
      </c>
      <c r="KG103" s="552" t="str">
        <f t="shared" si="1846"/>
        <v/>
      </c>
      <c r="KH103" s="552" t="str">
        <f t="shared" si="1846"/>
        <v/>
      </c>
      <c r="KI103" s="552" t="str">
        <f t="shared" si="1846"/>
        <v/>
      </c>
      <c r="KJ103" s="552" t="str">
        <f t="shared" si="1846"/>
        <v/>
      </c>
      <c r="KK103" s="552" t="str">
        <f t="shared" si="1846"/>
        <v/>
      </c>
      <c r="KL103" s="552" t="str">
        <f t="shared" si="1846"/>
        <v/>
      </c>
      <c r="KM103" s="552" t="str">
        <f t="shared" si="1846"/>
        <v/>
      </c>
    </row>
    <row r="104" spans="2:299" ht="18" customHeight="1" x14ac:dyDescent="0.25">
      <c r="B104" s="551">
        <f t="shared" si="1151"/>
        <v>5630</v>
      </c>
      <c r="C104" s="269">
        <v>277</v>
      </c>
      <c r="D104" s="269" t="s">
        <v>75</v>
      </c>
      <c r="E104" s="269">
        <v>0</v>
      </c>
      <c r="F104" s="269">
        <v>286</v>
      </c>
      <c r="G104" s="269" t="s">
        <v>75</v>
      </c>
      <c r="H104" s="269">
        <v>0</v>
      </c>
      <c r="I104" s="269" t="s">
        <v>1836</v>
      </c>
      <c r="J104" s="269" t="s">
        <v>1843</v>
      </c>
      <c r="K104" s="546"/>
      <c r="L104" s="546"/>
      <c r="M104" s="546"/>
      <c r="N104" s="546">
        <f>VLOOKUP(I104,' 5.0 - Rebaixos'!B:N,11,FALSE)</f>
        <v>1814.4</v>
      </c>
      <c r="O104" s="547">
        <f>IFERROR((ABS(((T104+Q104)/2)-((F104+C104)/2)))*20/1000+20/1000,0)</f>
        <v>0.11</v>
      </c>
      <c r="P104" s="547">
        <f t="shared" si="1171"/>
        <v>199.584</v>
      </c>
      <c r="Q104" s="269">
        <v>286</v>
      </c>
      <c r="R104" s="269" t="s">
        <v>75</v>
      </c>
      <c r="S104" s="269">
        <v>0</v>
      </c>
      <c r="T104" s="269">
        <v>286</v>
      </c>
      <c r="U104" s="269" t="s">
        <v>75</v>
      </c>
      <c r="V104" s="269">
        <v>0</v>
      </c>
      <c r="W104" s="548"/>
      <c r="X104" s="548" t="s">
        <v>460</v>
      </c>
      <c r="Y104" s="269"/>
      <c r="Z104" s="546">
        <v>1.3</v>
      </c>
      <c r="AA104" s="546">
        <f t="shared" si="1153"/>
        <v>1395.6923076923076</v>
      </c>
      <c r="AB104" s="549" t="s">
        <v>717</v>
      </c>
      <c r="AC104" s="37" t="str">
        <f t="shared" si="450"/>
        <v>BFN</v>
      </c>
      <c r="AD104" s="9" t="str">
        <f t="shared" si="1521"/>
        <v>SM</v>
      </c>
      <c r="AE104" s="552" t="str">
        <f>IF(AND($I104&lt;&gt;"",$AD104="CL"),IF(AND($O104&gt;#REF!,$O104&lt;=AN$8),$K104,""),"")</f>
        <v/>
      </c>
      <c r="AF104" s="552" t="str">
        <f t="shared" si="1522"/>
        <v/>
      </c>
      <c r="AG104" s="552" t="str">
        <f t="shared" si="1522"/>
        <v/>
      </c>
      <c r="AH104" s="552" t="str">
        <f t="shared" si="1522"/>
        <v/>
      </c>
      <c r="AI104" s="552" t="str">
        <f t="shared" si="1522"/>
        <v/>
      </c>
      <c r="AJ104" s="552" t="str">
        <f t="shared" si="1522"/>
        <v/>
      </c>
      <c r="AK104" s="552" t="str">
        <f t="shared" si="1522"/>
        <v/>
      </c>
      <c r="AL104" s="552" t="str">
        <f t="shared" si="1522"/>
        <v/>
      </c>
      <c r="AM104" s="37">
        <f t="shared" si="1099"/>
        <v>0</v>
      </c>
      <c r="AN104" s="552" t="str">
        <f t="shared" ref="AN104:BA104" si="1847">IF(AND($I104&lt;&gt;"",$AD104="C"),IF(AND($O104&gt;AM$8,$O104&lt;=AN$8),$K104,""),"")</f>
        <v/>
      </c>
      <c r="AO104" s="552" t="str">
        <f t="shared" si="1847"/>
        <v/>
      </c>
      <c r="AP104" s="552" t="str">
        <f t="shared" si="1847"/>
        <v/>
      </c>
      <c r="AQ104" s="552" t="str">
        <f t="shared" si="1847"/>
        <v/>
      </c>
      <c r="AR104" s="552" t="str">
        <f t="shared" si="1847"/>
        <v/>
      </c>
      <c r="AS104" s="552" t="str">
        <f t="shared" si="1847"/>
        <v/>
      </c>
      <c r="AT104" s="552" t="str">
        <f t="shared" si="1847"/>
        <v/>
      </c>
      <c r="AU104" s="552" t="str">
        <f t="shared" si="1847"/>
        <v/>
      </c>
      <c r="AV104" s="552" t="str">
        <f t="shared" si="1847"/>
        <v/>
      </c>
      <c r="AW104" s="552" t="str">
        <f t="shared" si="1847"/>
        <v/>
      </c>
      <c r="AX104" s="552" t="str">
        <f t="shared" si="1847"/>
        <v/>
      </c>
      <c r="AY104" s="552" t="str">
        <f t="shared" si="1847"/>
        <v/>
      </c>
      <c r="AZ104" s="552" t="str">
        <f t="shared" si="1847"/>
        <v/>
      </c>
      <c r="BA104" s="552" t="str">
        <f t="shared" si="1847"/>
        <v/>
      </c>
      <c r="BB104" s="229"/>
      <c r="BC104" s="552" t="str">
        <f t="shared" ref="BC104:BP104" si="1848">IF(AND($I104&lt;&gt;"",$AD104="C"),IF(AND($O104&gt;BB$8,$O104&lt;=BC$8),$L104,""),"")</f>
        <v/>
      </c>
      <c r="BD104" s="552" t="str">
        <f t="shared" si="1848"/>
        <v/>
      </c>
      <c r="BE104" s="552" t="str">
        <f t="shared" si="1848"/>
        <v/>
      </c>
      <c r="BF104" s="552" t="str">
        <f t="shared" si="1848"/>
        <v/>
      </c>
      <c r="BG104" s="552" t="str">
        <f t="shared" si="1848"/>
        <v/>
      </c>
      <c r="BH104" s="552" t="str">
        <f t="shared" si="1848"/>
        <v/>
      </c>
      <c r="BI104" s="552" t="str">
        <f t="shared" si="1848"/>
        <v/>
      </c>
      <c r="BJ104" s="552" t="str">
        <f t="shared" si="1848"/>
        <v/>
      </c>
      <c r="BK104" s="552" t="str">
        <f t="shared" si="1848"/>
        <v/>
      </c>
      <c r="BL104" s="552" t="str">
        <f t="shared" si="1848"/>
        <v/>
      </c>
      <c r="BM104" s="552" t="str">
        <f t="shared" si="1848"/>
        <v/>
      </c>
      <c r="BN104" s="552" t="str">
        <f t="shared" si="1848"/>
        <v/>
      </c>
      <c r="BO104" s="552" t="str">
        <f t="shared" si="1848"/>
        <v/>
      </c>
      <c r="BP104" s="552" t="str">
        <f t="shared" si="1848"/>
        <v/>
      </c>
      <c r="BR104" s="552" t="str">
        <f t="shared" ref="BR104:CC104" si="1849">IF(AND($I104&lt;&gt;"",$AD104="C"),IF(AND($O104&gt;BQ$8,$O104&lt;=BR$8),$M104,""),"")</f>
        <v/>
      </c>
      <c r="BS104" s="552" t="str">
        <f t="shared" si="1849"/>
        <v/>
      </c>
      <c r="BT104" s="552" t="str">
        <f t="shared" si="1849"/>
        <v/>
      </c>
      <c r="BU104" s="552" t="str">
        <f t="shared" si="1849"/>
        <v/>
      </c>
      <c r="BV104" s="552" t="str">
        <f t="shared" si="1849"/>
        <v/>
      </c>
      <c r="BW104" s="552" t="str">
        <f t="shared" si="1849"/>
        <v/>
      </c>
      <c r="BX104" s="552" t="str">
        <f t="shared" si="1849"/>
        <v/>
      </c>
      <c r="BY104" s="552" t="str">
        <f t="shared" si="1849"/>
        <v/>
      </c>
      <c r="BZ104" s="552" t="str">
        <f t="shared" si="1849"/>
        <v/>
      </c>
      <c r="CA104" s="552" t="str">
        <f t="shared" si="1849"/>
        <v/>
      </c>
      <c r="CB104" s="552" t="str">
        <f t="shared" si="1849"/>
        <v/>
      </c>
      <c r="CC104" s="552" t="str">
        <f t="shared" si="1849"/>
        <v/>
      </c>
      <c r="CD104" s="229"/>
      <c r="CE104" s="552" t="str">
        <f t="shared" ref="CE104:CK104" si="1850">IF(AND($I104&lt;&gt;"",$AD104="SM"),IF(AND($O104&gt;CD$8,$O104&lt;=CE$8),$N104,""),"")</f>
        <v/>
      </c>
      <c r="CF104" s="552">
        <f t="shared" si="1850"/>
        <v>1814.4</v>
      </c>
      <c r="CG104" s="552" t="str">
        <f t="shared" si="1850"/>
        <v/>
      </c>
      <c r="CH104" s="552" t="str">
        <f t="shared" si="1850"/>
        <v/>
      </c>
      <c r="CI104" s="552" t="str">
        <f t="shared" si="1850"/>
        <v/>
      </c>
      <c r="CJ104" s="552" t="str">
        <f t="shared" si="1850"/>
        <v/>
      </c>
      <c r="CK104" s="552" t="str">
        <f t="shared" si="1850"/>
        <v/>
      </c>
      <c r="CM104" s="553" t="str">
        <f t="shared" ref="CM104:CZ104" si="1851">IF(AND($I104&lt;&gt;"",OR($AD104="ELE",$AD104="ELD",$AD104="CX")),IF(AND($O104&gt;CL$8,$O104&lt;=CM$8),$K104,""),"")</f>
        <v/>
      </c>
      <c r="CN104" s="553" t="str">
        <f t="shared" si="1851"/>
        <v/>
      </c>
      <c r="CO104" s="553" t="str">
        <f t="shared" si="1851"/>
        <v/>
      </c>
      <c r="CP104" s="553" t="str">
        <f t="shared" si="1851"/>
        <v/>
      </c>
      <c r="CQ104" s="553" t="str">
        <f t="shared" si="1851"/>
        <v/>
      </c>
      <c r="CR104" s="553" t="str">
        <f t="shared" si="1851"/>
        <v/>
      </c>
      <c r="CS104" s="553" t="str">
        <f t="shared" si="1851"/>
        <v/>
      </c>
      <c r="CT104" s="553" t="str">
        <f t="shared" si="1851"/>
        <v/>
      </c>
      <c r="CU104" s="553" t="str">
        <f t="shared" si="1851"/>
        <v/>
      </c>
      <c r="CV104" s="553" t="str">
        <f t="shared" si="1851"/>
        <v/>
      </c>
      <c r="CW104" s="553" t="str">
        <f t="shared" si="1851"/>
        <v/>
      </c>
      <c r="CX104" s="553" t="str">
        <f t="shared" si="1851"/>
        <v/>
      </c>
      <c r="CY104" s="553" t="str">
        <f t="shared" si="1851"/>
        <v/>
      </c>
      <c r="CZ104" s="553" t="str">
        <f t="shared" si="1851"/>
        <v/>
      </c>
      <c r="DB104" s="553" t="str">
        <f t="shared" ref="DB104:DO104" si="1852">IF(AND($W104&lt;&gt;"",$AB104="CF"),IF(AND($O104&gt;DA$8,$O104&lt;=DB$8),$AA104,""),"")</f>
        <v/>
      </c>
      <c r="DC104" s="553" t="str">
        <f t="shared" si="1852"/>
        <v/>
      </c>
      <c r="DD104" s="553" t="str">
        <f t="shared" si="1852"/>
        <v/>
      </c>
      <c r="DE104" s="553" t="str">
        <f t="shared" si="1852"/>
        <v/>
      </c>
      <c r="DF104" s="553" t="str">
        <f t="shared" si="1852"/>
        <v/>
      </c>
      <c r="DG104" s="553" t="str">
        <f t="shared" si="1852"/>
        <v/>
      </c>
      <c r="DH104" s="553" t="str">
        <f t="shared" si="1852"/>
        <v/>
      </c>
      <c r="DI104" s="553" t="str">
        <f t="shared" si="1852"/>
        <v/>
      </c>
      <c r="DJ104" s="553" t="str">
        <f t="shared" si="1852"/>
        <v/>
      </c>
      <c r="DK104" s="553" t="str">
        <f t="shared" si="1852"/>
        <v/>
      </c>
      <c r="DL104" s="553" t="str">
        <f t="shared" si="1852"/>
        <v/>
      </c>
      <c r="DM104" s="553" t="str">
        <f t="shared" si="1852"/>
        <v/>
      </c>
      <c r="DN104" s="553" t="str">
        <f t="shared" si="1852"/>
        <v/>
      </c>
      <c r="DO104" s="553" t="str">
        <f t="shared" si="1852"/>
        <v/>
      </c>
      <c r="DQ104" s="553" t="str">
        <f t="shared" ref="DQ104:ED104" si="1853">IF(AND($W104&lt;&gt;"",$AB104="CA"),IF(AND($O104&gt;DP$8,$O104&lt;=DQ$8),$AA104,""),"")</f>
        <v/>
      </c>
      <c r="DR104" s="553" t="str">
        <f t="shared" si="1853"/>
        <v/>
      </c>
      <c r="DS104" s="553" t="str">
        <f t="shared" si="1853"/>
        <v/>
      </c>
      <c r="DT104" s="553" t="str">
        <f t="shared" si="1853"/>
        <v/>
      </c>
      <c r="DU104" s="553" t="str">
        <f t="shared" si="1853"/>
        <v/>
      </c>
      <c r="DV104" s="553" t="str">
        <f t="shared" si="1853"/>
        <v/>
      </c>
      <c r="DW104" s="553" t="str">
        <f t="shared" si="1853"/>
        <v/>
      </c>
      <c r="DX104" s="553" t="str">
        <f t="shared" si="1853"/>
        <v/>
      </c>
      <c r="DY104" s="553" t="str">
        <f t="shared" si="1853"/>
        <v/>
      </c>
      <c r="DZ104" s="553" t="str">
        <f t="shared" si="1853"/>
        <v/>
      </c>
      <c r="EA104" s="553" t="str">
        <f t="shared" si="1853"/>
        <v/>
      </c>
      <c r="EB104" s="553" t="str">
        <f t="shared" si="1853"/>
        <v/>
      </c>
      <c r="EC104" s="553" t="str">
        <f t="shared" si="1853"/>
        <v/>
      </c>
      <c r="ED104" s="553" t="str">
        <f t="shared" si="1853"/>
        <v/>
      </c>
      <c r="EF104" s="553" t="str">
        <f t="shared" ref="EF104:ES104" si="1854">IF($AC104="BFC",IF(AND($O104&gt;EE$8,$O104&lt;=EF$8),$AA104,""),"")</f>
        <v/>
      </c>
      <c r="EG104" s="553" t="str">
        <f t="shared" si="1854"/>
        <v/>
      </c>
      <c r="EH104" s="553" t="str">
        <f t="shared" si="1854"/>
        <v/>
      </c>
      <c r="EI104" s="553" t="str">
        <f t="shared" si="1854"/>
        <v/>
      </c>
      <c r="EJ104" s="553" t="str">
        <f t="shared" si="1854"/>
        <v/>
      </c>
      <c r="EK104" s="553" t="str">
        <f t="shared" si="1854"/>
        <v/>
      </c>
      <c r="EL104" s="553" t="str">
        <f t="shared" si="1854"/>
        <v/>
      </c>
      <c r="EM104" s="553" t="str">
        <f t="shared" si="1854"/>
        <v/>
      </c>
      <c r="EN104" s="553" t="str">
        <f t="shared" si="1854"/>
        <v/>
      </c>
      <c r="EO104" s="553" t="str">
        <f t="shared" si="1854"/>
        <v/>
      </c>
      <c r="EP104" s="553" t="str">
        <f t="shared" si="1854"/>
        <v/>
      </c>
      <c r="EQ104" s="553" t="str">
        <f t="shared" si="1854"/>
        <v/>
      </c>
      <c r="ER104" s="553" t="str">
        <f t="shared" si="1854"/>
        <v/>
      </c>
      <c r="ES104" s="553" t="str">
        <f t="shared" si="1854"/>
        <v/>
      </c>
      <c r="EU104" s="553" t="str">
        <f t="shared" ref="EU104:FH104" si="1855">IF($AC104="BFN",IF(AND($O104&gt;ET$8,$O104&lt;=EU$8),$AA104,""),"")</f>
        <v/>
      </c>
      <c r="EV104" s="553">
        <f t="shared" si="1855"/>
        <v>1395.6923076923076</v>
      </c>
      <c r="EW104" s="553" t="str">
        <f t="shared" si="1855"/>
        <v/>
      </c>
      <c r="EX104" s="553" t="str">
        <f t="shared" si="1855"/>
        <v/>
      </c>
      <c r="EY104" s="553" t="str">
        <f t="shared" si="1855"/>
        <v/>
      </c>
      <c r="EZ104" s="553" t="str">
        <f t="shared" si="1855"/>
        <v/>
      </c>
      <c r="FA104" s="553" t="str">
        <f t="shared" si="1855"/>
        <v/>
      </c>
      <c r="FB104" s="553" t="str">
        <f t="shared" si="1855"/>
        <v/>
      </c>
      <c r="FC104" s="553" t="str">
        <f t="shared" si="1855"/>
        <v/>
      </c>
      <c r="FD104" s="553" t="str">
        <f t="shared" si="1855"/>
        <v/>
      </c>
      <c r="FE104" s="553" t="str">
        <f t="shared" si="1855"/>
        <v/>
      </c>
      <c r="FF104" s="553" t="str">
        <f t="shared" si="1855"/>
        <v/>
      </c>
      <c r="FG104" s="553" t="str">
        <f t="shared" si="1855"/>
        <v/>
      </c>
      <c r="FH104" s="553" t="str">
        <f t="shared" si="1855"/>
        <v/>
      </c>
      <c r="FJ104" s="553" t="str">
        <f t="shared" ref="FJ104:FW104" si="1856">IF(AND($I104&lt;&gt;"",$AD104="RCS"),IF(AND($O104&gt;FI$8,$O104&lt;=FJ$8),SUM($K104:$M104),""),"")</f>
        <v/>
      </c>
      <c r="FK104" s="553" t="str">
        <f t="shared" si="1856"/>
        <v/>
      </c>
      <c r="FL104" s="553" t="str">
        <f t="shared" si="1856"/>
        <v/>
      </c>
      <c r="FM104" s="553" t="str">
        <f t="shared" si="1856"/>
        <v/>
      </c>
      <c r="FN104" s="553" t="str">
        <f t="shared" si="1856"/>
        <v/>
      </c>
      <c r="FO104" s="553" t="str">
        <f t="shared" si="1856"/>
        <v/>
      </c>
      <c r="FP104" s="553" t="str">
        <f t="shared" si="1856"/>
        <v/>
      </c>
      <c r="FQ104" s="553" t="str">
        <f t="shared" si="1856"/>
        <v/>
      </c>
      <c r="FR104" s="553" t="str">
        <f t="shared" si="1856"/>
        <v/>
      </c>
      <c r="FS104" s="553" t="str">
        <f t="shared" si="1856"/>
        <v/>
      </c>
      <c r="FT104" s="553" t="str">
        <f t="shared" si="1856"/>
        <v/>
      </c>
      <c r="FU104" s="553" t="str">
        <f t="shared" si="1856"/>
        <v/>
      </c>
      <c r="FV104" s="553" t="str">
        <f t="shared" si="1856"/>
        <v/>
      </c>
      <c r="FW104" s="553" t="str">
        <f t="shared" si="1856"/>
        <v/>
      </c>
      <c r="FY104" s="553" t="str">
        <f t="shared" ref="FY104:GL104" si="1857">IF(AND($I104&lt;&gt;"",$AD104="REC"),IF(AND($O104&gt;FX$8,$O104&lt;=FY$8),SUM($K104:$M104),""),"")</f>
        <v/>
      </c>
      <c r="FZ104" s="553" t="str">
        <f t="shared" si="1857"/>
        <v/>
      </c>
      <c r="GA104" s="553" t="str">
        <f t="shared" si="1857"/>
        <v/>
      </c>
      <c r="GB104" s="553" t="str">
        <f t="shared" si="1857"/>
        <v/>
      </c>
      <c r="GC104" s="553" t="str">
        <f t="shared" si="1857"/>
        <v/>
      </c>
      <c r="GD104" s="553" t="str">
        <f t="shared" si="1857"/>
        <v/>
      </c>
      <c r="GE104" s="553" t="str">
        <f t="shared" si="1857"/>
        <v/>
      </c>
      <c r="GF104" s="553" t="str">
        <f t="shared" si="1857"/>
        <v/>
      </c>
      <c r="GG104" s="553" t="str">
        <f t="shared" si="1857"/>
        <v/>
      </c>
      <c r="GH104" s="553" t="str">
        <f t="shared" si="1857"/>
        <v/>
      </c>
      <c r="GI104" s="553" t="str">
        <f t="shared" si="1857"/>
        <v/>
      </c>
      <c r="GJ104" s="553" t="str">
        <f t="shared" si="1857"/>
        <v/>
      </c>
      <c r="GK104" s="553" t="str">
        <f t="shared" si="1857"/>
        <v/>
      </c>
      <c r="GL104" s="553" t="str">
        <f t="shared" si="1857"/>
        <v/>
      </c>
      <c r="GN104" s="553" t="str">
        <f t="shared" ref="GN104:HA104" si="1858">IF(AND($I104&lt;&gt;"",$AD104="RBA"),IF(AND($O104&gt;GM$8,$O104&lt;=GN$8),SUM($K104:$M104),""),"")</f>
        <v/>
      </c>
      <c r="GO104" s="553" t="str">
        <f t="shared" si="1858"/>
        <v/>
      </c>
      <c r="GP104" s="553" t="str">
        <f t="shared" si="1858"/>
        <v/>
      </c>
      <c r="GQ104" s="553" t="str">
        <f t="shared" si="1858"/>
        <v/>
      </c>
      <c r="GR104" s="553" t="str">
        <f t="shared" si="1858"/>
        <v/>
      </c>
      <c r="GS104" s="553" t="str">
        <f t="shared" si="1858"/>
        <v/>
      </c>
      <c r="GT104" s="553" t="str">
        <f t="shared" si="1858"/>
        <v/>
      </c>
      <c r="GU104" s="553" t="str">
        <f t="shared" si="1858"/>
        <v/>
      </c>
      <c r="GV104" s="553" t="str">
        <f t="shared" si="1858"/>
        <v/>
      </c>
      <c r="GW104" s="553" t="str">
        <f t="shared" si="1858"/>
        <v/>
      </c>
      <c r="GX104" s="553" t="str">
        <f t="shared" si="1858"/>
        <v/>
      </c>
      <c r="GY104" s="553" t="str">
        <f t="shared" si="1858"/>
        <v/>
      </c>
      <c r="GZ104" s="553" t="str">
        <f t="shared" si="1858"/>
        <v/>
      </c>
      <c r="HA104" s="553" t="str">
        <f t="shared" si="1858"/>
        <v/>
      </c>
      <c r="HC104" s="553" t="str">
        <f t="shared" ref="HC104:HP104" si="1859">IF(AND($I104&lt;&gt;"",$AD104="RBS"),IF(AND($O104&gt;HB$8,$O104&lt;=HC$8),SUM($K104:$M104),""),"")</f>
        <v/>
      </c>
      <c r="HD104" s="553" t="str">
        <f t="shared" si="1859"/>
        <v/>
      </c>
      <c r="HE104" s="553" t="str">
        <f t="shared" si="1859"/>
        <v/>
      </c>
      <c r="HF104" s="553" t="str">
        <f t="shared" si="1859"/>
        <v/>
      </c>
      <c r="HG104" s="553" t="str">
        <f t="shared" si="1859"/>
        <v/>
      </c>
      <c r="HH104" s="553" t="str">
        <f t="shared" si="1859"/>
        <v/>
      </c>
      <c r="HI104" s="553" t="str">
        <f t="shared" si="1859"/>
        <v/>
      </c>
      <c r="HJ104" s="553" t="str">
        <f t="shared" si="1859"/>
        <v/>
      </c>
      <c r="HK104" s="553" t="str">
        <f t="shared" si="1859"/>
        <v/>
      </c>
      <c r="HL104" s="553" t="str">
        <f t="shared" si="1859"/>
        <v/>
      </c>
      <c r="HM104" s="553" t="str">
        <f t="shared" si="1859"/>
        <v/>
      </c>
      <c r="HN104" s="553" t="str">
        <f t="shared" si="1859"/>
        <v/>
      </c>
      <c r="HO104" s="553" t="str">
        <f t="shared" si="1859"/>
        <v/>
      </c>
      <c r="HP104" s="553" t="str">
        <f t="shared" si="1859"/>
        <v/>
      </c>
      <c r="HR104" s="553" t="str">
        <f t="shared" ref="HR104:IE104" si="1860">IF(AND($I104&lt;&gt;"",$AD104="RCD"),IF(AND($O104&gt;HQ$8,$O104&lt;=HR$8),SUM($K104:$M104),""),"")</f>
        <v/>
      </c>
      <c r="HS104" s="553" t="str">
        <f t="shared" si="1860"/>
        <v/>
      </c>
      <c r="HT104" s="553" t="str">
        <f t="shared" si="1860"/>
        <v/>
      </c>
      <c r="HU104" s="553" t="str">
        <f t="shared" si="1860"/>
        <v/>
      </c>
      <c r="HV104" s="553" t="str">
        <f t="shared" si="1860"/>
        <v/>
      </c>
      <c r="HW104" s="553" t="str">
        <f t="shared" si="1860"/>
        <v/>
      </c>
      <c r="HX104" s="553" t="str">
        <f t="shared" si="1860"/>
        <v/>
      </c>
      <c r="HY104" s="553" t="str">
        <f t="shared" si="1860"/>
        <v/>
      </c>
      <c r="HZ104" s="553" t="str">
        <f t="shared" si="1860"/>
        <v/>
      </c>
      <c r="IA104" s="553" t="str">
        <f t="shared" si="1860"/>
        <v/>
      </c>
      <c r="IB104" s="553" t="str">
        <f t="shared" si="1860"/>
        <v/>
      </c>
      <c r="IC104" s="553" t="str">
        <f t="shared" si="1860"/>
        <v/>
      </c>
      <c r="ID104" s="553" t="str">
        <f t="shared" si="1860"/>
        <v/>
      </c>
      <c r="IE104" s="553" t="str">
        <f t="shared" si="1860"/>
        <v/>
      </c>
      <c r="IG104" s="552" t="str">
        <f t="shared" ref="IG104:IT104" si="1861">IF(AND($I104&lt;&gt;""),IF(AND($O104&gt;IF$8,$O104&lt;=IG$8),$K104,""),"")</f>
        <v/>
      </c>
      <c r="IH104" s="552">
        <f t="shared" si="1861"/>
        <v>0</v>
      </c>
      <c r="II104" s="552" t="str">
        <f t="shared" si="1861"/>
        <v/>
      </c>
      <c r="IJ104" s="552" t="str">
        <f t="shared" si="1861"/>
        <v/>
      </c>
      <c r="IK104" s="552" t="str">
        <f t="shared" si="1861"/>
        <v/>
      </c>
      <c r="IL104" s="552" t="str">
        <f t="shared" si="1861"/>
        <v/>
      </c>
      <c r="IM104" s="552" t="str">
        <f t="shared" si="1861"/>
        <v/>
      </c>
      <c r="IN104" s="552" t="str">
        <f t="shared" si="1861"/>
        <v/>
      </c>
      <c r="IO104" s="552" t="str">
        <f t="shared" si="1861"/>
        <v/>
      </c>
      <c r="IP104" s="552" t="str">
        <f t="shared" si="1861"/>
        <v/>
      </c>
      <c r="IQ104" s="552" t="str">
        <f t="shared" si="1861"/>
        <v/>
      </c>
      <c r="IR104" s="552" t="str">
        <f t="shared" si="1861"/>
        <v/>
      </c>
      <c r="IS104" s="552" t="str">
        <f t="shared" si="1861"/>
        <v/>
      </c>
      <c r="IT104" s="552" t="str">
        <f t="shared" si="1861"/>
        <v/>
      </c>
      <c r="IU104" s="229"/>
      <c r="IV104" s="552" t="str">
        <f t="shared" si="1187"/>
        <v/>
      </c>
      <c r="IW104" s="552">
        <f t="shared" si="1188"/>
        <v>0</v>
      </c>
      <c r="IX104" s="552" t="str">
        <f t="shared" si="1189"/>
        <v/>
      </c>
      <c r="IY104" s="552" t="str">
        <f t="shared" si="1190"/>
        <v/>
      </c>
      <c r="IZ104" s="552" t="str">
        <f t="shared" si="1191"/>
        <v/>
      </c>
      <c r="JA104" s="552" t="str">
        <f t="shared" si="1192"/>
        <v/>
      </c>
      <c r="JB104" s="552" t="str">
        <f t="shared" si="1193"/>
        <v/>
      </c>
      <c r="JC104" s="552" t="str">
        <f t="shared" si="1194"/>
        <v/>
      </c>
      <c r="JD104" s="552" t="str">
        <f t="shared" si="1195"/>
        <v/>
      </c>
      <c r="JE104" s="552" t="str">
        <f t="shared" si="1196"/>
        <v/>
      </c>
      <c r="JF104" s="552" t="str">
        <f t="shared" si="1197"/>
        <v/>
      </c>
      <c r="JG104" s="552" t="str">
        <f t="shared" si="1198"/>
        <v/>
      </c>
      <c r="JH104" s="552" t="str">
        <f t="shared" si="1199"/>
        <v/>
      </c>
      <c r="JI104" s="552" t="str">
        <f t="shared" si="1200"/>
        <v/>
      </c>
      <c r="JJ104" s="229"/>
      <c r="JK104" s="552" t="str">
        <f t="shared" ref="JK104:JX104" si="1862">IF(AND($I104&lt;&gt;""),IF(AND($O104&gt;JJ$8,$O104&lt;=JK$8),$M104,""),"")</f>
        <v/>
      </c>
      <c r="JL104" s="552">
        <f t="shared" si="1862"/>
        <v>0</v>
      </c>
      <c r="JM104" s="552" t="str">
        <f t="shared" si="1862"/>
        <v/>
      </c>
      <c r="JN104" s="552" t="str">
        <f t="shared" si="1862"/>
        <v/>
      </c>
      <c r="JO104" s="552" t="str">
        <f t="shared" si="1862"/>
        <v/>
      </c>
      <c r="JP104" s="552" t="str">
        <f t="shared" si="1862"/>
        <v/>
      </c>
      <c r="JQ104" s="552" t="str">
        <f t="shared" si="1862"/>
        <v/>
      </c>
      <c r="JR104" s="552" t="str">
        <f t="shared" si="1862"/>
        <v/>
      </c>
      <c r="JS104" s="552" t="str">
        <f t="shared" si="1862"/>
        <v/>
      </c>
      <c r="JT104" s="552" t="str">
        <f t="shared" si="1862"/>
        <v/>
      </c>
      <c r="JU104" s="552" t="str">
        <f t="shared" si="1862"/>
        <v/>
      </c>
      <c r="JV104" s="552" t="str">
        <f t="shared" si="1862"/>
        <v/>
      </c>
      <c r="JW104" s="552" t="str">
        <f t="shared" si="1862"/>
        <v/>
      </c>
      <c r="JX104" s="552" t="str">
        <f t="shared" si="1862"/>
        <v/>
      </c>
      <c r="JY104" s="229"/>
      <c r="JZ104" s="552" t="str">
        <f t="shared" ref="JZ104:KM104" si="1863">IF(AND($I104&lt;&gt;""),IF(AND($O104&gt;JY$8,$O104&lt;=JZ$8),$N104,""),"")</f>
        <v/>
      </c>
      <c r="KA104" s="552">
        <f t="shared" si="1863"/>
        <v>1814.4</v>
      </c>
      <c r="KB104" s="552" t="str">
        <f t="shared" si="1863"/>
        <v/>
      </c>
      <c r="KC104" s="552" t="str">
        <f t="shared" si="1863"/>
        <v/>
      </c>
      <c r="KD104" s="552" t="str">
        <f t="shared" si="1863"/>
        <v/>
      </c>
      <c r="KE104" s="552" t="str">
        <f t="shared" si="1863"/>
        <v/>
      </c>
      <c r="KF104" s="552" t="str">
        <f t="shared" si="1863"/>
        <v/>
      </c>
      <c r="KG104" s="552" t="str">
        <f t="shared" si="1863"/>
        <v/>
      </c>
      <c r="KH104" s="552" t="str">
        <f t="shared" si="1863"/>
        <v/>
      </c>
      <c r="KI104" s="552" t="str">
        <f t="shared" si="1863"/>
        <v/>
      </c>
      <c r="KJ104" s="552" t="str">
        <f t="shared" si="1863"/>
        <v/>
      </c>
      <c r="KK104" s="552" t="str">
        <f t="shared" si="1863"/>
        <v/>
      </c>
      <c r="KL104" s="552" t="str">
        <f t="shared" si="1863"/>
        <v/>
      </c>
      <c r="KM104" s="552" t="str">
        <f t="shared" si="1863"/>
        <v/>
      </c>
    </row>
    <row r="105" spans="2:299" ht="13.8" thickBot="1" x14ac:dyDescent="0.3">
      <c r="C105" s="9"/>
      <c r="D105" s="9"/>
      <c r="E105" s="230"/>
      <c r="F105" s="9"/>
      <c r="G105" s="9"/>
      <c r="H105" s="230"/>
      <c r="I105" s="9"/>
      <c r="J105" s="9"/>
      <c r="K105" s="9"/>
      <c r="L105" s="231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229"/>
      <c r="AF105" s="229"/>
      <c r="AG105" s="229"/>
      <c r="AH105" s="229"/>
      <c r="AI105" s="229"/>
      <c r="AJ105" s="229"/>
      <c r="AK105" s="229"/>
      <c r="AL105" s="229"/>
      <c r="AM105" s="9"/>
      <c r="AN105" s="229"/>
      <c r="AO105" s="229"/>
      <c r="AP105" s="229"/>
      <c r="AQ105" s="229"/>
      <c r="AR105" s="229"/>
      <c r="AS105" s="229"/>
      <c r="AT105" s="229"/>
      <c r="AU105" s="229"/>
      <c r="AV105" s="229"/>
      <c r="AW105" s="229"/>
      <c r="AX105" s="229"/>
      <c r="AY105" s="229"/>
      <c r="AZ105" s="229"/>
      <c r="BA105" s="229"/>
      <c r="BB105" s="229"/>
      <c r="BC105" s="229"/>
      <c r="BD105" s="229"/>
      <c r="BE105" s="229"/>
      <c r="BF105" s="229"/>
      <c r="BG105" s="229"/>
      <c r="BH105" s="229"/>
      <c r="BI105" s="229"/>
      <c r="BJ105" s="229"/>
      <c r="BK105" s="229"/>
      <c r="BL105" s="229"/>
      <c r="BM105" s="229"/>
      <c r="BN105" s="229"/>
      <c r="BO105" s="229"/>
      <c r="BP105" s="229"/>
      <c r="BQ105" s="229"/>
      <c r="BR105" s="229"/>
      <c r="BS105" s="229"/>
      <c r="BT105" s="229"/>
      <c r="BU105" s="229"/>
      <c r="BV105" s="229"/>
      <c r="BW105" s="229"/>
      <c r="BX105" s="229"/>
      <c r="BY105" s="229"/>
      <c r="BZ105" s="229"/>
      <c r="CA105" s="229"/>
      <c r="CB105" s="229"/>
      <c r="CC105" s="229"/>
      <c r="CD105" s="229"/>
      <c r="CE105" s="229"/>
      <c r="CF105" s="229"/>
      <c r="CG105" s="229"/>
      <c r="CH105" s="229"/>
      <c r="CI105" s="229"/>
      <c r="CJ105" s="229"/>
      <c r="CK105" s="229"/>
      <c r="IG105" s="229"/>
      <c r="IH105" s="229"/>
      <c r="II105" s="229"/>
      <c r="IJ105" s="229"/>
      <c r="IK105" s="229"/>
      <c r="IL105" s="229"/>
      <c r="IM105" s="229"/>
      <c r="IN105" s="229"/>
      <c r="IO105" s="229"/>
      <c r="IP105" s="229"/>
      <c r="IQ105" s="229"/>
      <c r="IR105" s="229"/>
      <c r="IS105" s="229"/>
      <c r="IT105" s="229"/>
      <c r="IU105" s="229"/>
      <c r="IV105" s="229"/>
      <c r="JJ105" s="229"/>
      <c r="JK105" s="229"/>
      <c r="JY105" s="229"/>
      <c r="JZ105" s="229"/>
    </row>
    <row r="106" spans="2:299" ht="13.8" thickBot="1" x14ac:dyDescent="0.3">
      <c r="C106" s="9"/>
      <c r="D106" s="9"/>
      <c r="E106" s="230"/>
      <c r="F106" s="9"/>
      <c r="G106" s="9"/>
      <c r="H106" s="230"/>
      <c r="I106" s="9"/>
      <c r="J106" s="795" t="s">
        <v>543</v>
      </c>
      <c r="K106" s="228">
        <f>SUM(K10:K104)</f>
        <v>187830.995494</v>
      </c>
      <c r="L106" s="228">
        <f>SUM(L10:L104)</f>
        <v>0</v>
      </c>
      <c r="M106" s="228">
        <f>SUM(M10:M104)</f>
        <v>0</v>
      </c>
      <c r="N106" s="228">
        <f>SUM(N10:N104)</f>
        <v>4737.6000000000004</v>
      </c>
      <c r="O106" s="9"/>
      <c r="P106" s="10">
        <f>SUM(P10:P104)</f>
        <v>259398.78750988006</v>
      </c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232">
        <f>SUM(AA10:AA104)</f>
        <v>156233.95703246156</v>
      </c>
      <c r="AB106" s="233"/>
      <c r="AC106" s="233"/>
      <c r="AD106" s="9"/>
      <c r="AE106" s="229">
        <f t="shared" ref="AE106:AL106" si="1864">SUM(AE10:AE104)</f>
        <v>0</v>
      </c>
      <c r="AF106" s="229">
        <f t="shared" si="1864"/>
        <v>0</v>
      </c>
      <c r="AG106" s="229">
        <f t="shared" si="1864"/>
        <v>0</v>
      </c>
      <c r="AH106" s="229">
        <f t="shared" si="1864"/>
        <v>0</v>
      </c>
      <c r="AI106" s="229">
        <f t="shared" si="1864"/>
        <v>0</v>
      </c>
      <c r="AJ106" s="229">
        <f t="shared" si="1864"/>
        <v>0</v>
      </c>
      <c r="AK106" s="229">
        <f t="shared" si="1864"/>
        <v>0</v>
      </c>
      <c r="AL106" s="229">
        <f t="shared" si="1864"/>
        <v>0</v>
      </c>
      <c r="AM106" s="229"/>
      <c r="AN106" s="229">
        <f t="shared" ref="AN106:BA106" si="1865">SUM(AN10:AN104)</f>
        <v>2621.94</v>
      </c>
      <c r="AO106" s="229">
        <f t="shared" si="1865"/>
        <v>248.91899999999953</v>
      </c>
      <c r="AP106" s="229">
        <f t="shared" si="1865"/>
        <v>4237.75</v>
      </c>
      <c r="AQ106" s="229">
        <f t="shared" si="1865"/>
        <v>7137.4440000000013</v>
      </c>
      <c r="AR106" s="229">
        <f t="shared" si="1865"/>
        <v>6496.8280000000004</v>
      </c>
      <c r="AS106" s="229">
        <f t="shared" si="1865"/>
        <v>143.83999999999651</v>
      </c>
      <c r="AT106" s="229">
        <f t="shared" si="1865"/>
        <v>1058.25</v>
      </c>
      <c r="AU106" s="229">
        <f t="shared" si="1865"/>
        <v>7.5529999999999999</v>
      </c>
      <c r="AV106" s="229">
        <f t="shared" si="1865"/>
        <v>4914.2780000000002</v>
      </c>
      <c r="AW106" s="229">
        <f t="shared" si="1865"/>
        <v>73244.538</v>
      </c>
      <c r="AX106" s="229">
        <f t="shared" si="1865"/>
        <v>11636.412000000002</v>
      </c>
      <c r="AY106" s="229">
        <f t="shared" si="1865"/>
        <v>15.88</v>
      </c>
      <c r="AZ106" s="229">
        <f t="shared" si="1865"/>
        <v>24198.868000000002</v>
      </c>
      <c r="BA106" s="229">
        <f t="shared" si="1865"/>
        <v>0</v>
      </c>
      <c r="BB106" s="229"/>
      <c r="BC106" s="229">
        <f t="shared" ref="BC106:BP106" si="1866">SUM(BC10:BC104)</f>
        <v>0</v>
      </c>
      <c r="BD106" s="229">
        <f t="shared" si="1866"/>
        <v>0</v>
      </c>
      <c r="BE106" s="229">
        <f t="shared" si="1866"/>
        <v>0</v>
      </c>
      <c r="BF106" s="229">
        <f t="shared" si="1866"/>
        <v>0</v>
      </c>
      <c r="BG106" s="229">
        <f t="shared" si="1866"/>
        <v>0</v>
      </c>
      <c r="BH106" s="229">
        <f t="shared" si="1866"/>
        <v>0</v>
      </c>
      <c r="BI106" s="229">
        <f t="shared" si="1866"/>
        <v>0</v>
      </c>
      <c r="BJ106" s="229">
        <f t="shared" si="1866"/>
        <v>0</v>
      </c>
      <c r="BK106" s="229">
        <f t="shared" si="1866"/>
        <v>0</v>
      </c>
      <c r="BL106" s="229">
        <f t="shared" si="1866"/>
        <v>0</v>
      </c>
      <c r="BM106" s="229">
        <f t="shared" si="1866"/>
        <v>0</v>
      </c>
      <c r="BN106" s="229">
        <f t="shared" si="1866"/>
        <v>0</v>
      </c>
      <c r="BO106" s="229">
        <f t="shared" si="1866"/>
        <v>0</v>
      </c>
      <c r="BP106" s="229">
        <f t="shared" si="1866"/>
        <v>0</v>
      </c>
      <c r="BQ106" s="229"/>
      <c r="BR106" s="229">
        <f t="shared" ref="BR106:CC106" si="1867">SUM(BR10:BR104)</f>
        <v>0</v>
      </c>
      <c r="BS106" s="229">
        <f t="shared" si="1867"/>
        <v>0</v>
      </c>
      <c r="BT106" s="229">
        <f t="shared" si="1867"/>
        <v>0</v>
      </c>
      <c r="BU106" s="229">
        <f t="shared" si="1867"/>
        <v>0</v>
      </c>
      <c r="BV106" s="229">
        <f t="shared" si="1867"/>
        <v>0</v>
      </c>
      <c r="BW106" s="229">
        <f t="shared" si="1867"/>
        <v>0</v>
      </c>
      <c r="BX106" s="229">
        <f t="shared" si="1867"/>
        <v>0</v>
      </c>
      <c r="BY106" s="229">
        <f t="shared" si="1867"/>
        <v>0</v>
      </c>
      <c r="BZ106" s="229">
        <f t="shared" si="1867"/>
        <v>0</v>
      </c>
      <c r="CA106" s="229">
        <f t="shared" si="1867"/>
        <v>0</v>
      </c>
      <c r="CB106" s="229">
        <f t="shared" si="1867"/>
        <v>0</v>
      </c>
      <c r="CC106" s="229">
        <f t="shared" si="1867"/>
        <v>0</v>
      </c>
      <c r="CD106" s="229"/>
      <c r="CE106" s="229">
        <f t="shared" ref="CE106:CK106" si="1868">SUM(CE10:CE104)</f>
        <v>0</v>
      </c>
      <c r="CF106" s="229">
        <f t="shared" si="1868"/>
        <v>1814.4</v>
      </c>
      <c r="CG106" s="229">
        <f t="shared" si="1868"/>
        <v>0</v>
      </c>
      <c r="CH106" s="229">
        <f t="shared" si="1868"/>
        <v>0</v>
      </c>
      <c r="CI106" s="229">
        <f t="shared" si="1868"/>
        <v>0</v>
      </c>
      <c r="CJ106" s="229">
        <f t="shared" si="1868"/>
        <v>0</v>
      </c>
      <c r="CK106" s="229">
        <f t="shared" si="1868"/>
        <v>2923.2</v>
      </c>
      <c r="CL106" s="229"/>
      <c r="CM106" s="229">
        <f t="shared" ref="CM106:CZ106" si="1869">SUM(CM10:CM104)</f>
        <v>0</v>
      </c>
      <c r="CN106" s="229">
        <f t="shared" si="1869"/>
        <v>0</v>
      </c>
      <c r="CO106" s="229">
        <f t="shared" si="1869"/>
        <v>0</v>
      </c>
      <c r="CP106" s="229">
        <f t="shared" si="1869"/>
        <v>0</v>
      </c>
      <c r="CQ106" s="229">
        <f t="shared" si="1869"/>
        <v>0</v>
      </c>
      <c r="CR106" s="229">
        <f t="shared" si="1869"/>
        <v>0</v>
      </c>
      <c r="CS106" s="229">
        <f t="shared" si="1869"/>
        <v>0</v>
      </c>
      <c r="CT106" s="229">
        <f t="shared" si="1869"/>
        <v>0</v>
      </c>
      <c r="CU106" s="229">
        <f t="shared" si="1869"/>
        <v>0</v>
      </c>
      <c r="CV106" s="229">
        <f t="shared" si="1869"/>
        <v>0</v>
      </c>
      <c r="CW106" s="229">
        <f t="shared" si="1869"/>
        <v>0</v>
      </c>
      <c r="CX106" s="229">
        <f t="shared" si="1869"/>
        <v>0</v>
      </c>
      <c r="CY106" s="229">
        <f t="shared" si="1869"/>
        <v>0</v>
      </c>
      <c r="CZ106" s="229">
        <f t="shared" si="1869"/>
        <v>0</v>
      </c>
      <c r="DA106" s="229"/>
      <c r="DB106" s="229">
        <f t="shared" ref="DB106:DO106" si="1870">SUM(DB10:DB104)</f>
        <v>36633.641647846154</v>
      </c>
      <c r="DC106" s="229">
        <f t="shared" si="1870"/>
        <v>191.47615384615347</v>
      </c>
      <c r="DD106" s="229">
        <f t="shared" si="1870"/>
        <v>1139.4934615384614</v>
      </c>
      <c r="DE106" s="229">
        <f t="shared" si="1870"/>
        <v>1760.0315384615383</v>
      </c>
      <c r="DF106" s="229">
        <f t="shared" si="1870"/>
        <v>4160</v>
      </c>
      <c r="DG106" s="229">
        <f t="shared" si="1870"/>
        <v>110.64615384615115</v>
      </c>
      <c r="DH106" s="229">
        <f t="shared" si="1870"/>
        <v>814.03846153846155</v>
      </c>
      <c r="DI106" s="229">
        <f t="shared" si="1870"/>
        <v>5.81</v>
      </c>
      <c r="DJ106" s="229">
        <f t="shared" si="1870"/>
        <v>3780.2138461538461</v>
      </c>
      <c r="DK106" s="229">
        <f t="shared" si="1870"/>
        <v>23569.353846153848</v>
      </c>
      <c r="DL106" s="229">
        <f t="shared" si="1870"/>
        <v>3.5461538461538464</v>
      </c>
      <c r="DM106" s="229">
        <f t="shared" si="1870"/>
        <v>12.215384615384616</v>
      </c>
      <c r="DN106" s="229">
        <f t="shared" si="1870"/>
        <v>18614.513846153848</v>
      </c>
      <c r="DO106" s="229">
        <f t="shared" si="1870"/>
        <v>0</v>
      </c>
      <c r="DP106" s="229"/>
      <c r="DQ106" s="229">
        <f t="shared" ref="DQ106:ED106" si="1871">SUM(DQ10:DQ104)</f>
        <v>501.730769230769</v>
      </c>
      <c r="DR106" s="229">
        <f t="shared" si="1871"/>
        <v>0</v>
      </c>
      <c r="DS106" s="229">
        <f t="shared" si="1871"/>
        <v>2120.3142307692306</v>
      </c>
      <c r="DT106" s="229">
        <f t="shared" si="1871"/>
        <v>3730.3100000000004</v>
      </c>
      <c r="DU106" s="229">
        <f t="shared" si="1871"/>
        <v>837.56000000000051</v>
      </c>
      <c r="DV106" s="229">
        <f t="shared" si="1871"/>
        <v>0</v>
      </c>
      <c r="DW106" s="229">
        <f t="shared" si="1871"/>
        <v>0</v>
      </c>
      <c r="DX106" s="229">
        <f t="shared" si="1871"/>
        <v>0</v>
      </c>
      <c r="DY106" s="229">
        <f t="shared" si="1871"/>
        <v>0</v>
      </c>
      <c r="DZ106" s="229">
        <f t="shared" si="1871"/>
        <v>734.95999999999913</v>
      </c>
      <c r="EA106" s="229">
        <f t="shared" si="1871"/>
        <v>8947.5400000000009</v>
      </c>
      <c r="EB106" s="229">
        <f t="shared" si="1871"/>
        <v>0</v>
      </c>
      <c r="EC106" s="229">
        <f t="shared" si="1871"/>
        <v>0</v>
      </c>
      <c r="ED106" s="229">
        <f t="shared" si="1871"/>
        <v>0</v>
      </c>
      <c r="EE106" s="229"/>
      <c r="EF106" s="229">
        <f t="shared" ref="EF106:ES106" si="1872">SUM(EF10:EF104)</f>
        <v>0</v>
      </c>
      <c r="EG106" s="229">
        <f t="shared" si="1872"/>
        <v>0</v>
      </c>
      <c r="EH106" s="229">
        <f t="shared" si="1872"/>
        <v>0</v>
      </c>
      <c r="EI106" s="229">
        <f t="shared" si="1872"/>
        <v>0</v>
      </c>
      <c r="EJ106" s="229">
        <f t="shared" si="1872"/>
        <v>0</v>
      </c>
      <c r="EK106" s="229">
        <f t="shared" si="1872"/>
        <v>0</v>
      </c>
      <c r="EL106" s="229">
        <f t="shared" si="1872"/>
        <v>0</v>
      </c>
      <c r="EM106" s="229">
        <f t="shared" si="1872"/>
        <v>0</v>
      </c>
      <c r="EN106" s="229">
        <f t="shared" si="1872"/>
        <v>0</v>
      </c>
      <c r="EO106" s="229">
        <f t="shared" si="1872"/>
        <v>0</v>
      </c>
      <c r="EP106" s="229">
        <f t="shared" si="1872"/>
        <v>0</v>
      </c>
      <c r="EQ106" s="229">
        <f t="shared" si="1872"/>
        <v>0</v>
      </c>
      <c r="ER106" s="229">
        <f t="shared" si="1872"/>
        <v>0</v>
      </c>
      <c r="ES106" s="229">
        <f t="shared" si="1872"/>
        <v>0</v>
      </c>
      <c r="ET106" s="229"/>
      <c r="EU106" s="229">
        <f t="shared" ref="EU106:FH106" si="1873">SUM(EU10:EU104)</f>
        <v>0</v>
      </c>
      <c r="EV106" s="229">
        <f t="shared" si="1873"/>
        <v>1395.6923076923076</v>
      </c>
      <c r="EW106" s="229">
        <f t="shared" si="1873"/>
        <v>0</v>
      </c>
      <c r="EX106" s="229">
        <f t="shared" si="1873"/>
        <v>0</v>
      </c>
      <c r="EY106" s="229">
        <f t="shared" si="1873"/>
        <v>0</v>
      </c>
      <c r="EZ106" s="229">
        <f t="shared" si="1873"/>
        <v>9070.7692307692305</v>
      </c>
      <c r="FA106" s="229">
        <f t="shared" si="1873"/>
        <v>0</v>
      </c>
      <c r="FB106" s="229">
        <f t="shared" si="1873"/>
        <v>0</v>
      </c>
      <c r="FC106" s="229">
        <f t="shared" si="1873"/>
        <v>3813.8461538461538</v>
      </c>
      <c r="FD106" s="229">
        <f t="shared" si="1873"/>
        <v>32037.63846153846</v>
      </c>
      <c r="FE106" s="229">
        <f t="shared" si="1873"/>
        <v>0</v>
      </c>
      <c r="FF106" s="229">
        <f t="shared" si="1873"/>
        <v>0</v>
      </c>
      <c r="FG106" s="229">
        <f t="shared" si="1873"/>
        <v>2248.6153846153843</v>
      </c>
      <c r="FH106" s="229">
        <f t="shared" si="1873"/>
        <v>0</v>
      </c>
      <c r="FI106" s="229"/>
      <c r="FJ106" s="229">
        <f t="shared" ref="FJ106:FW106" si="1874">SUM(FJ10:FJ104)</f>
        <v>0</v>
      </c>
      <c r="FK106" s="229">
        <f t="shared" si="1874"/>
        <v>0</v>
      </c>
      <c r="FL106" s="229">
        <f t="shared" si="1874"/>
        <v>0</v>
      </c>
      <c r="FM106" s="229">
        <f t="shared" si="1874"/>
        <v>0</v>
      </c>
      <c r="FN106" s="229">
        <f t="shared" si="1874"/>
        <v>0</v>
      </c>
      <c r="FO106" s="229">
        <f t="shared" si="1874"/>
        <v>0</v>
      </c>
      <c r="FP106" s="229">
        <f t="shared" si="1874"/>
        <v>0</v>
      </c>
      <c r="FQ106" s="229">
        <f t="shared" si="1874"/>
        <v>0</v>
      </c>
      <c r="FR106" s="229">
        <f t="shared" si="1874"/>
        <v>0</v>
      </c>
      <c r="FS106" s="229">
        <f t="shared" si="1874"/>
        <v>0</v>
      </c>
      <c r="FT106" s="229">
        <f t="shared" si="1874"/>
        <v>0</v>
      </c>
      <c r="FU106" s="229">
        <f t="shared" si="1874"/>
        <v>0</v>
      </c>
      <c r="FV106" s="229">
        <f t="shared" si="1874"/>
        <v>0</v>
      </c>
      <c r="FW106" s="229">
        <f t="shared" si="1874"/>
        <v>0</v>
      </c>
      <c r="FX106" s="229"/>
      <c r="FY106" s="229">
        <f t="shared" ref="FY106:GL106" si="1875">SUM(FY10:FY104)</f>
        <v>32794.570399999997</v>
      </c>
      <c r="FZ106" s="229">
        <f t="shared" si="1875"/>
        <v>0</v>
      </c>
      <c r="GA106" s="229">
        <f t="shared" si="1875"/>
        <v>0</v>
      </c>
      <c r="GB106" s="229">
        <f t="shared" si="1875"/>
        <v>0</v>
      </c>
      <c r="GC106" s="229">
        <f t="shared" si="1875"/>
        <v>0</v>
      </c>
      <c r="GD106" s="229">
        <f t="shared" si="1875"/>
        <v>0</v>
      </c>
      <c r="GE106" s="229">
        <f t="shared" si="1875"/>
        <v>0</v>
      </c>
      <c r="GF106" s="229">
        <f t="shared" si="1875"/>
        <v>0</v>
      </c>
      <c r="GG106" s="229">
        <f t="shared" si="1875"/>
        <v>0</v>
      </c>
      <c r="GH106" s="229">
        <f t="shared" si="1875"/>
        <v>0</v>
      </c>
      <c r="GI106" s="229">
        <f t="shared" si="1875"/>
        <v>0</v>
      </c>
      <c r="GJ106" s="229">
        <f t="shared" si="1875"/>
        <v>0</v>
      </c>
      <c r="GK106" s="229">
        <f t="shared" si="1875"/>
        <v>0</v>
      </c>
      <c r="GL106" s="229">
        <f t="shared" si="1875"/>
        <v>0</v>
      </c>
      <c r="GN106" s="229">
        <f t="shared" ref="GN106:HA106" si="1876">SUM(GN10:GN104)</f>
        <v>2323.9250940000002</v>
      </c>
      <c r="GO106" s="229">
        <f t="shared" si="1876"/>
        <v>0</v>
      </c>
      <c r="GP106" s="229">
        <f t="shared" si="1876"/>
        <v>0</v>
      </c>
      <c r="GQ106" s="229">
        <f t="shared" si="1876"/>
        <v>0</v>
      </c>
      <c r="GR106" s="229">
        <f t="shared" si="1876"/>
        <v>0</v>
      </c>
      <c r="GS106" s="229">
        <f t="shared" si="1876"/>
        <v>0</v>
      </c>
      <c r="GT106" s="229">
        <f t="shared" si="1876"/>
        <v>0</v>
      </c>
      <c r="GU106" s="229">
        <f t="shared" si="1876"/>
        <v>0</v>
      </c>
      <c r="GV106" s="229">
        <f t="shared" si="1876"/>
        <v>0</v>
      </c>
      <c r="GW106" s="229">
        <f t="shared" si="1876"/>
        <v>0</v>
      </c>
      <c r="GX106" s="229">
        <f t="shared" si="1876"/>
        <v>0</v>
      </c>
      <c r="GY106" s="229">
        <f t="shared" si="1876"/>
        <v>0</v>
      </c>
      <c r="GZ106" s="229">
        <f t="shared" si="1876"/>
        <v>0</v>
      </c>
      <c r="HA106" s="229">
        <f t="shared" si="1876"/>
        <v>0</v>
      </c>
      <c r="HC106" s="229">
        <f t="shared" ref="HC106:HP106" si="1877">SUM(HC10:HC104)</f>
        <v>0</v>
      </c>
      <c r="HD106" s="229">
        <f t="shared" si="1877"/>
        <v>0</v>
      </c>
      <c r="HE106" s="229">
        <f t="shared" si="1877"/>
        <v>0</v>
      </c>
      <c r="HF106" s="229">
        <f t="shared" si="1877"/>
        <v>0</v>
      </c>
      <c r="HG106" s="229">
        <f t="shared" si="1877"/>
        <v>0</v>
      </c>
      <c r="HH106" s="229">
        <f t="shared" si="1877"/>
        <v>0</v>
      </c>
      <c r="HI106" s="229">
        <f t="shared" si="1877"/>
        <v>0</v>
      </c>
      <c r="HJ106" s="229">
        <f t="shared" si="1877"/>
        <v>0</v>
      </c>
      <c r="HK106" s="229">
        <f t="shared" si="1877"/>
        <v>0</v>
      </c>
      <c r="HL106" s="229">
        <f t="shared" si="1877"/>
        <v>0</v>
      </c>
      <c r="HM106" s="229">
        <f t="shared" si="1877"/>
        <v>0</v>
      </c>
      <c r="HN106" s="229">
        <f t="shared" si="1877"/>
        <v>0</v>
      </c>
      <c r="HO106" s="229">
        <f t="shared" si="1877"/>
        <v>0</v>
      </c>
      <c r="HP106" s="229">
        <f t="shared" si="1877"/>
        <v>0</v>
      </c>
      <c r="HR106" s="229">
        <f t="shared" ref="HR106:IE106" si="1878">SUM(HR10:HR104)</f>
        <v>0</v>
      </c>
      <c r="HS106" s="229">
        <f t="shared" si="1878"/>
        <v>0</v>
      </c>
      <c r="HT106" s="229">
        <f t="shared" si="1878"/>
        <v>0</v>
      </c>
      <c r="HU106" s="229">
        <f t="shared" si="1878"/>
        <v>0</v>
      </c>
      <c r="HV106" s="229">
        <f t="shared" si="1878"/>
        <v>0</v>
      </c>
      <c r="HW106" s="229">
        <f t="shared" si="1878"/>
        <v>11792</v>
      </c>
      <c r="HX106" s="229">
        <f t="shared" si="1878"/>
        <v>0</v>
      </c>
      <c r="HY106" s="229">
        <f t="shared" si="1878"/>
        <v>0</v>
      </c>
      <c r="HZ106" s="229">
        <f t="shared" si="1878"/>
        <v>4958</v>
      </c>
      <c r="IA106" s="229">
        <f t="shared" si="1878"/>
        <v>0</v>
      </c>
      <c r="IB106" s="229">
        <f t="shared" si="1878"/>
        <v>0</v>
      </c>
      <c r="IC106" s="229">
        <f t="shared" si="1878"/>
        <v>0</v>
      </c>
      <c r="ID106" s="229">
        <f t="shared" si="1878"/>
        <v>0</v>
      </c>
      <c r="IE106" s="229">
        <f t="shared" si="1878"/>
        <v>0</v>
      </c>
      <c r="IG106" s="229">
        <f t="shared" ref="IG106:IT106" si="1879">SUM(IG10:IG104)</f>
        <v>37740.435493999998</v>
      </c>
      <c r="IH106" s="229">
        <f t="shared" si="1879"/>
        <v>248.91899999999953</v>
      </c>
      <c r="II106" s="229">
        <f t="shared" si="1879"/>
        <v>4237.75</v>
      </c>
      <c r="IJ106" s="229">
        <f t="shared" si="1879"/>
        <v>7137.4440000000013</v>
      </c>
      <c r="IK106" s="229">
        <f t="shared" si="1879"/>
        <v>6496.8280000000004</v>
      </c>
      <c r="IL106" s="229">
        <f t="shared" si="1879"/>
        <v>11935.839999999997</v>
      </c>
      <c r="IM106" s="229">
        <f t="shared" si="1879"/>
        <v>1058.25</v>
      </c>
      <c r="IN106" s="229">
        <f t="shared" si="1879"/>
        <v>7.5529999999999999</v>
      </c>
      <c r="IO106" s="229">
        <f t="shared" si="1879"/>
        <v>9872.2780000000002</v>
      </c>
      <c r="IP106" s="229">
        <f t="shared" si="1879"/>
        <v>73244.538</v>
      </c>
      <c r="IQ106" s="229">
        <f t="shared" si="1879"/>
        <v>11636.412000000002</v>
      </c>
      <c r="IR106" s="229">
        <f t="shared" si="1879"/>
        <v>15.88</v>
      </c>
      <c r="IS106" s="229">
        <f t="shared" si="1879"/>
        <v>24198.868000000002</v>
      </c>
      <c r="IT106" s="229">
        <f t="shared" si="1879"/>
        <v>0</v>
      </c>
      <c r="IU106" s="229"/>
      <c r="IV106" s="229">
        <f>SUM(IV10:IV104)</f>
        <v>0</v>
      </c>
      <c r="IW106" s="229">
        <f t="shared" ref="IW106:JI106" si="1880">SUM(IW10:IW104)</f>
        <v>0</v>
      </c>
      <c r="IX106" s="229">
        <f t="shared" si="1880"/>
        <v>0</v>
      </c>
      <c r="IY106" s="229">
        <f t="shared" si="1880"/>
        <v>0</v>
      </c>
      <c r="IZ106" s="229">
        <f t="shared" si="1880"/>
        <v>0</v>
      </c>
      <c r="JA106" s="229">
        <f t="shared" si="1880"/>
        <v>0</v>
      </c>
      <c r="JB106" s="229">
        <f t="shared" si="1880"/>
        <v>0</v>
      </c>
      <c r="JC106" s="229">
        <f t="shared" si="1880"/>
        <v>0</v>
      </c>
      <c r="JD106" s="229">
        <f t="shared" si="1880"/>
        <v>0</v>
      </c>
      <c r="JE106" s="229">
        <f t="shared" si="1880"/>
        <v>0</v>
      </c>
      <c r="JF106" s="229">
        <f t="shared" si="1880"/>
        <v>0</v>
      </c>
      <c r="JG106" s="229">
        <f t="shared" si="1880"/>
        <v>0</v>
      </c>
      <c r="JH106" s="229">
        <f t="shared" si="1880"/>
        <v>0</v>
      </c>
      <c r="JI106" s="229">
        <f t="shared" si="1880"/>
        <v>0</v>
      </c>
      <c r="JJ106" s="229"/>
      <c r="JK106" s="229">
        <f>SUM(JK10:JK104)</f>
        <v>0</v>
      </c>
      <c r="JL106" s="229">
        <f t="shared" ref="JL106:JX106" si="1881">SUM(JL10:JL104)</f>
        <v>0</v>
      </c>
      <c r="JM106" s="229">
        <f t="shared" si="1881"/>
        <v>0</v>
      </c>
      <c r="JN106" s="229">
        <f t="shared" si="1881"/>
        <v>0</v>
      </c>
      <c r="JO106" s="229">
        <f t="shared" si="1881"/>
        <v>0</v>
      </c>
      <c r="JP106" s="229">
        <f t="shared" si="1881"/>
        <v>0</v>
      </c>
      <c r="JQ106" s="229">
        <f t="shared" si="1881"/>
        <v>0</v>
      </c>
      <c r="JR106" s="229">
        <f t="shared" si="1881"/>
        <v>0</v>
      </c>
      <c r="JS106" s="229">
        <f t="shared" si="1881"/>
        <v>0</v>
      </c>
      <c r="JT106" s="229">
        <f t="shared" si="1881"/>
        <v>0</v>
      </c>
      <c r="JU106" s="229">
        <f t="shared" si="1881"/>
        <v>0</v>
      </c>
      <c r="JV106" s="229">
        <f t="shared" si="1881"/>
        <v>0</v>
      </c>
      <c r="JW106" s="229">
        <f t="shared" si="1881"/>
        <v>0</v>
      </c>
      <c r="JX106" s="229">
        <f t="shared" si="1881"/>
        <v>0</v>
      </c>
      <c r="JY106" s="229"/>
      <c r="JZ106" s="229">
        <f>SUM(JZ10:JZ104)</f>
        <v>0</v>
      </c>
      <c r="KA106" s="229">
        <f t="shared" ref="KA106:KM106" si="1882">SUM(KA10:KA104)</f>
        <v>1814.4</v>
      </c>
      <c r="KB106" s="229">
        <f t="shared" si="1882"/>
        <v>0</v>
      </c>
      <c r="KC106" s="229">
        <f t="shared" si="1882"/>
        <v>0</v>
      </c>
      <c r="KD106" s="229">
        <f t="shared" si="1882"/>
        <v>0</v>
      </c>
      <c r="KE106" s="229">
        <f t="shared" si="1882"/>
        <v>0</v>
      </c>
      <c r="KF106" s="229">
        <f t="shared" si="1882"/>
        <v>0</v>
      </c>
      <c r="KG106" s="229">
        <f t="shared" si="1882"/>
        <v>0</v>
      </c>
      <c r="KH106" s="229">
        <f t="shared" si="1882"/>
        <v>0</v>
      </c>
      <c r="KI106" s="229">
        <f t="shared" si="1882"/>
        <v>0</v>
      </c>
      <c r="KJ106" s="229">
        <f t="shared" si="1882"/>
        <v>0</v>
      </c>
      <c r="KK106" s="229">
        <f t="shared" si="1882"/>
        <v>0</v>
      </c>
      <c r="KL106" s="229">
        <f t="shared" si="1882"/>
        <v>2923.2</v>
      </c>
      <c r="KM106" s="229">
        <f t="shared" si="1882"/>
        <v>0</v>
      </c>
    </row>
    <row r="107" spans="2:299" x14ac:dyDescent="0.25">
      <c r="C107" s="9"/>
      <c r="D107" s="9"/>
      <c r="E107" s="230"/>
      <c r="F107" s="9"/>
      <c r="G107" s="9"/>
      <c r="H107" s="230"/>
      <c r="I107" s="9"/>
      <c r="J107" s="795"/>
      <c r="K107" s="228">
        <f>SUM(K106:N106)</f>
        <v>192568.59549400001</v>
      </c>
      <c r="L107" s="231"/>
      <c r="M107" s="9"/>
      <c r="N107" s="9"/>
      <c r="O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F107" s="229"/>
      <c r="AG107" s="229"/>
      <c r="AH107" s="229"/>
      <c r="AI107" s="229"/>
      <c r="AJ107" s="229"/>
      <c r="AK107" s="229"/>
      <c r="AL107" s="229"/>
      <c r="AM107" s="9"/>
      <c r="AN107" s="229"/>
      <c r="AO107" s="229"/>
      <c r="AP107" s="229"/>
      <c r="AQ107" s="229"/>
      <c r="AR107" s="229"/>
      <c r="AS107" s="229"/>
      <c r="AT107" s="229"/>
      <c r="AU107" s="229"/>
      <c r="AV107" s="229"/>
      <c r="AW107" s="229"/>
      <c r="AX107" s="229"/>
      <c r="AY107" s="229"/>
      <c r="AZ107" s="229"/>
      <c r="BA107" s="229"/>
      <c r="BB107" s="229"/>
      <c r="BC107" s="229"/>
      <c r="BD107" s="229"/>
      <c r="BE107" s="229"/>
      <c r="BF107" s="229"/>
      <c r="BG107" s="229"/>
      <c r="BH107" s="229"/>
      <c r="BI107" s="229"/>
      <c r="BJ107" s="229"/>
      <c r="BK107" s="229"/>
      <c r="BL107" s="229"/>
      <c r="BM107" s="229"/>
      <c r="BN107" s="229"/>
      <c r="BO107" s="229"/>
      <c r="BP107" s="229"/>
      <c r="BQ107" s="229"/>
      <c r="BR107" s="229"/>
      <c r="BS107" s="229"/>
      <c r="BT107" s="229"/>
      <c r="BU107" s="229"/>
      <c r="BV107" s="229"/>
      <c r="BW107" s="229"/>
      <c r="BX107" s="229"/>
      <c r="BY107" s="229"/>
      <c r="BZ107" s="229"/>
      <c r="CA107" s="229"/>
      <c r="CB107" s="229"/>
      <c r="CC107" s="229"/>
      <c r="CD107" s="229"/>
      <c r="CE107" s="229"/>
      <c r="CF107" s="229"/>
      <c r="CG107" s="229"/>
      <c r="CH107" s="229"/>
      <c r="CI107" s="229"/>
      <c r="CJ107" s="229"/>
      <c r="CK107" s="229"/>
      <c r="IG107" s="229"/>
      <c r="IH107" s="229"/>
      <c r="II107" s="229"/>
      <c r="IJ107" s="229"/>
      <c r="IK107" s="229"/>
      <c r="IL107" s="229"/>
      <c r="IM107" s="229"/>
      <c r="IN107" s="229"/>
      <c r="IO107" s="229"/>
      <c r="IP107" s="229"/>
      <c r="IQ107" s="229"/>
      <c r="IR107" s="229"/>
      <c r="IS107" s="229"/>
      <c r="IT107" s="229"/>
      <c r="IU107" s="229"/>
      <c r="IV107" s="229"/>
      <c r="JJ107" s="229"/>
      <c r="JK107" s="229"/>
      <c r="JY107" s="229"/>
      <c r="JZ107" s="229"/>
    </row>
    <row r="108" spans="2:299" ht="18" hidden="1" customHeight="1" x14ac:dyDescent="0.25">
      <c r="C108" s="9"/>
      <c r="D108" s="9"/>
      <c r="E108" s="230"/>
      <c r="F108" s="9"/>
      <c r="G108" s="9"/>
      <c r="H108" s="230"/>
      <c r="I108" s="9"/>
      <c r="J108" s="9"/>
      <c r="K108" s="9"/>
      <c r="L108" s="231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</row>
    <row r="110" spans="2:299" ht="15.6" x14ac:dyDescent="0.3">
      <c r="E110" s="785" t="s">
        <v>461</v>
      </c>
      <c r="F110" s="786"/>
      <c r="G110" s="786"/>
      <c r="H110" s="786"/>
      <c r="I110" s="786"/>
      <c r="J110" s="787"/>
      <c r="M110" s="782" t="s">
        <v>462</v>
      </c>
      <c r="N110" s="783"/>
      <c r="O110" s="783"/>
      <c r="P110" s="783"/>
      <c r="Q110" s="783"/>
      <c r="R110" s="783"/>
      <c r="S110" s="783"/>
      <c r="T110" s="784"/>
      <c r="AE110" s="49">
        <f t="array" ref="AE110:AE117">TRANSPOSE(AE106:AL106)</f>
        <v>0</v>
      </c>
      <c r="AF110" s="229"/>
      <c r="AG110" s="229"/>
      <c r="AH110" s="229"/>
      <c r="AI110" s="229"/>
      <c r="AJ110" s="229"/>
      <c r="AK110" s="229"/>
      <c r="AL110" s="229"/>
      <c r="AM110" s="9"/>
      <c r="AN110" s="49">
        <f t="array" ref="AN110:AN123">TRANSPOSE(AN106:BA106)</f>
        <v>2621.94</v>
      </c>
      <c r="AO110" s="229"/>
      <c r="AP110" s="229"/>
      <c r="AQ110" s="229"/>
      <c r="AR110" s="229"/>
      <c r="AS110" s="229"/>
      <c r="AT110" s="229"/>
      <c r="AU110" s="229"/>
      <c r="AV110" s="229"/>
      <c r="AW110" s="229"/>
      <c r="AX110" s="229"/>
      <c r="AY110" s="229"/>
      <c r="AZ110" s="229"/>
      <c r="BA110" s="229"/>
      <c r="BB110" s="229"/>
      <c r="BC110" s="49">
        <f t="array" ref="BC110:BC123">TRANSPOSE(BC106:BP106)</f>
        <v>0</v>
      </c>
      <c r="BD110" s="229"/>
      <c r="BE110" s="229"/>
      <c r="BF110" s="229"/>
      <c r="BG110" s="229"/>
      <c r="BH110" s="229"/>
      <c r="BI110" s="229"/>
      <c r="BJ110" s="229"/>
      <c r="BK110" s="229"/>
      <c r="BL110" s="229"/>
      <c r="BM110" s="229"/>
      <c r="BN110" s="229"/>
      <c r="BO110" s="229"/>
      <c r="BP110" s="229"/>
      <c r="BQ110" s="229"/>
      <c r="BR110" s="49">
        <f t="array" ref="BR110:BR121">TRANSPOSE(BR106:CC106)</f>
        <v>0</v>
      </c>
      <c r="BS110" s="229"/>
      <c r="BT110" s="229"/>
      <c r="BU110" s="229"/>
      <c r="BV110" s="229"/>
      <c r="BW110" s="229"/>
      <c r="BX110" s="229"/>
      <c r="BY110" s="229"/>
      <c r="BZ110" s="229"/>
      <c r="CA110" s="229"/>
      <c r="CB110" s="229"/>
      <c r="CC110" s="229"/>
      <c r="CD110" s="229"/>
      <c r="CE110" s="49">
        <f t="array" ref="CE110:CE116">TRANSPOSE(CE106:CK106)</f>
        <v>0</v>
      </c>
      <c r="CF110" s="229"/>
      <c r="CG110" s="229"/>
      <c r="CH110" s="229"/>
      <c r="CI110" s="229"/>
      <c r="CJ110" s="229"/>
      <c r="CK110" s="229"/>
      <c r="CM110" s="96">
        <f t="array" ref="CM110:CM123">TRANSPOSE(CM106:CZ106)</f>
        <v>0</v>
      </c>
      <c r="DB110" s="96">
        <f t="array" ref="DB110:DB123">TRANSPOSE(DB106:DO106)</f>
        <v>36633.641647846154</v>
      </c>
      <c r="DQ110" s="96">
        <f t="array" ref="DQ110:DQ123">TRANSPOSE(DQ106:ED106)</f>
        <v>501.730769230769</v>
      </c>
      <c r="EF110" s="96">
        <f t="array" ref="EF110:EF123">TRANSPOSE(EF106:ES106)</f>
        <v>0</v>
      </c>
      <c r="EU110" s="96">
        <f t="array" ref="EU110:EU123">TRANSPOSE(EU106:FH106)</f>
        <v>0</v>
      </c>
      <c r="FJ110" s="96">
        <f t="array" ref="FJ110:FJ123">TRANSPOSE(FJ106:FW106)</f>
        <v>0</v>
      </c>
      <c r="FY110" s="96">
        <f t="array" ref="FY110:FY123">TRANSPOSE(FY106:GL106)</f>
        <v>32794.570399999997</v>
      </c>
      <c r="GN110" s="96">
        <f t="array" ref="GN110:GN123">TRANSPOSE(GN106:HA106)</f>
        <v>2323.9250940000002</v>
      </c>
      <c r="HC110" s="96">
        <f t="array" ref="HC110:HC123">TRANSPOSE(HC106:HP106)</f>
        <v>0</v>
      </c>
      <c r="HR110" s="96">
        <f t="array" ref="HR110:HR123">TRANSPOSE(HR106:IE106)</f>
        <v>0</v>
      </c>
      <c r="IG110" s="49">
        <f t="array" ref="IG110:IG123">TRANSPOSE(IG106:IT106)</f>
        <v>37740.435493999998</v>
      </c>
      <c r="IH110" s="229"/>
      <c r="II110" s="229"/>
      <c r="IJ110" s="229"/>
      <c r="IK110" s="229"/>
      <c r="IL110" s="229"/>
      <c r="IM110" s="229"/>
      <c r="IN110" s="229"/>
      <c r="IO110" s="229"/>
      <c r="IP110" s="229"/>
      <c r="IQ110" s="229"/>
      <c r="IR110" s="229"/>
      <c r="IS110" s="229"/>
      <c r="IT110" s="229"/>
      <c r="IU110" s="229"/>
      <c r="IV110" s="49">
        <f t="array" ref="IV110:IV123">TRANSPOSE(IV106:JI106)</f>
        <v>0</v>
      </c>
      <c r="JJ110" s="229"/>
      <c r="JK110" s="49">
        <f t="array" ref="JK110:JK123">TRANSPOSE(JK106:JX106)</f>
        <v>0</v>
      </c>
      <c r="JY110" s="229"/>
      <c r="JZ110" s="49">
        <f t="array" ref="JZ110:JZ123">TRANSPOSE(JZ106:KM106)</f>
        <v>0</v>
      </c>
    </row>
    <row r="111" spans="2:299" ht="12.75" customHeight="1" x14ac:dyDescent="0.25">
      <c r="E111" s="572"/>
      <c r="F111" s="571"/>
      <c r="G111" s="96"/>
      <c r="H111" s="572"/>
      <c r="I111" s="572"/>
      <c r="J111" s="573"/>
      <c r="M111" s="234"/>
      <c r="N111" s="163"/>
      <c r="O111" s="163"/>
      <c r="P111" s="163"/>
      <c r="Q111" s="163"/>
      <c r="R111" s="163"/>
      <c r="S111" s="163"/>
      <c r="T111" s="235"/>
      <c r="AE111" s="49">
        <v>0</v>
      </c>
      <c r="AF111" s="229"/>
      <c r="AG111" s="229"/>
      <c r="AH111" s="229"/>
      <c r="AI111" s="229"/>
      <c r="AJ111" s="229"/>
      <c r="AK111" s="229"/>
      <c r="AL111" s="229"/>
      <c r="AM111" s="9"/>
      <c r="AN111" s="49">
        <v>248.91899999999953</v>
      </c>
      <c r="AO111" s="229"/>
      <c r="AP111" s="229"/>
      <c r="AQ111" s="229"/>
      <c r="AR111" s="229"/>
      <c r="AS111" s="229"/>
      <c r="AT111" s="229"/>
      <c r="AU111" s="229"/>
      <c r="AV111" s="229"/>
      <c r="AW111" s="229"/>
      <c r="AX111" s="229"/>
      <c r="AY111" s="229"/>
      <c r="AZ111" s="229"/>
      <c r="BA111" s="229"/>
      <c r="BB111" s="229"/>
      <c r="BC111" s="49">
        <v>0</v>
      </c>
      <c r="BD111" s="229"/>
      <c r="BE111" s="229"/>
      <c r="BF111" s="229"/>
      <c r="BG111" s="229"/>
      <c r="BH111" s="229"/>
      <c r="BI111" s="229"/>
      <c r="BJ111" s="229"/>
      <c r="BK111" s="229"/>
      <c r="BL111" s="229"/>
      <c r="BM111" s="229"/>
      <c r="BN111" s="229"/>
      <c r="BO111" s="229"/>
      <c r="BP111" s="229"/>
      <c r="BQ111" s="229"/>
      <c r="BR111" s="49">
        <v>0</v>
      </c>
      <c r="BS111" s="229"/>
      <c r="BT111" s="229"/>
      <c r="BU111" s="229"/>
      <c r="BV111" s="229"/>
      <c r="BW111" s="229"/>
      <c r="BX111" s="229"/>
      <c r="BY111" s="229"/>
      <c r="BZ111" s="229"/>
      <c r="CA111" s="229"/>
      <c r="CB111" s="229"/>
      <c r="CC111" s="229"/>
      <c r="CD111" s="229"/>
      <c r="CE111" s="49">
        <v>1814.4</v>
      </c>
      <c r="CF111" s="229"/>
      <c r="CG111" s="229"/>
      <c r="CH111" s="229"/>
      <c r="CI111" s="229"/>
      <c r="CJ111" s="229"/>
      <c r="CK111" s="229"/>
      <c r="CM111" s="96">
        <v>0</v>
      </c>
      <c r="DB111" s="96">
        <v>191.47615384615347</v>
      </c>
      <c r="DQ111" s="96">
        <v>0</v>
      </c>
      <c r="EF111" s="96">
        <v>0</v>
      </c>
      <c r="EU111" s="96">
        <v>1395.6923076923076</v>
      </c>
      <c r="FJ111" s="96">
        <v>0</v>
      </c>
      <c r="FY111" s="96">
        <v>0</v>
      </c>
      <c r="GN111" s="96">
        <v>0</v>
      </c>
      <c r="HC111" s="96">
        <v>0</v>
      </c>
      <c r="HR111" s="96">
        <v>0</v>
      </c>
      <c r="IG111" s="49">
        <v>248.91899999999953</v>
      </c>
      <c r="IH111" s="229"/>
      <c r="II111" s="229"/>
      <c r="IJ111" s="229"/>
      <c r="IK111" s="229"/>
      <c r="IL111" s="229"/>
      <c r="IM111" s="229"/>
      <c r="IN111" s="229"/>
      <c r="IO111" s="229"/>
      <c r="IP111" s="229"/>
      <c r="IQ111" s="229"/>
      <c r="IR111" s="229"/>
      <c r="IS111" s="229"/>
      <c r="IT111" s="229"/>
      <c r="IU111" s="229"/>
      <c r="IV111" s="49">
        <v>0</v>
      </c>
      <c r="JJ111" s="229"/>
      <c r="JK111" s="49">
        <v>0</v>
      </c>
      <c r="JY111" s="229"/>
      <c r="JZ111" s="49">
        <v>1814.4</v>
      </c>
    </row>
    <row r="112" spans="2:299" ht="13.8" x14ac:dyDescent="0.25">
      <c r="E112" s="788" t="s">
        <v>207</v>
      </c>
      <c r="F112" s="789"/>
      <c r="G112" s="789"/>
      <c r="H112" s="789"/>
      <c r="I112" s="789"/>
      <c r="J112" s="790"/>
      <c r="M112" s="238"/>
      <c r="N112" s="254" t="s">
        <v>209</v>
      </c>
      <c r="O112" s="792" t="s">
        <v>210</v>
      </c>
      <c r="P112" s="793"/>
      <c r="Q112" s="793"/>
      <c r="R112" s="793"/>
      <c r="S112" s="794"/>
      <c r="T112" s="239"/>
      <c r="AE112" s="49">
        <v>0</v>
      </c>
      <c r="AF112" s="229"/>
      <c r="AG112" s="229"/>
      <c r="AH112" s="229"/>
      <c r="AI112" s="229"/>
      <c r="AJ112" s="229"/>
      <c r="AK112" s="229"/>
      <c r="AL112" s="229"/>
      <c r="AM112" s="9"/>
      <c r="AN112" s="49">
        <v>4237.75</v>
      </c>
      <c r="AO112" s="229"/>
      <c r="AP112" s="229"/>
      <c r="AQ112" s="229"/>
      <c r="AR112" s="229"/>
      <c r="AS112" s="229"/>
      <c r="AT112" s="229"/>
      <c r="AU112" s="229"/>
      <c r="AV112" s="229"/>
      <c r="AW112" s="229"/>
      <c r="AX112" s="229"/>
      <c r="AY112" s="229"/>
      <c r="AZ112" s="229"/>
      <c r="BA112" s="229"/>
      <c r="BB112" s="229"/>
      <c r="BC112" s="49">
        <v>0</v>
      </c>
      <c r="BD112" s="229"/>
      <c r="BE112" s="229"/>
      <c r="BF112" s="229"/>
      <c r="BG112" s="229"/>
      <c r="BH112" s="229"/>
      <c r="BI112" s="229"/>
      <c r="BJ112" s="229"/>
      <c r="BK112" s="229"/>
      <c r="BL112" s="229"/>
      <c r="BM112" s="229"/>
      <c r="BN112" s="229"/>
      <c r="BO112" s="229"/>
      <c r="BP112" s="229"/>
      <c r="BQ112" s="229"/>
      <c r="BR112" s="49">
        <v>0</v>
      </c>
      <c r="BS112" s="229"/>
      <c r="BT112" s="229"/>
      <c r="BU112" s="229"/>
      <c r="BV112" s="229"/>
      <c r="BW112" s="229"/>
      <c r="BX112" s="229"/>
      <c r="BY112" s="229"/>
      <c r="BZ112" s="229"/>
      <c r="CA112" s="229"/>
      <c r="CB112" s="229"/>
      <c r="CC112" s="229"/>
      <c r="CD112" s="229"/>
      <c r="CE112" s="49">
        <v>0</v>
      </c>
      <c r="CF112" s="229"/>
      <c r="CG112" s="229"/>
      <c r="CH112" s="229"/>
      <c r="CI112" s="229"/>
      <c r="CJ112" s="229"/>
      <c r="CK112" s="229"/>
      <c r="CM112" s="96">
        <v>0</v>
      </c>
      <c r="DB112" s="96">
        <v>1139.4934615384614</v>
      </c>
      <c r="DQ112" s="96">
        <v>2120.3142307692306</v>
      </c>
      <c r="EF112" s="96">
        <v>0</v>
      </c>
      <c r="EU112" s="96">
        <v>0</v>
      </c>
      <c r="FJ112" s="96">
        <v>0</v>
      </c>
      <c r="FY112" s="96">
        <v>0</v>
      </c>
      <c r="GN112" s="96">
        <v>0</v>
      </c>
      <c r="HC112" s="96">
        <v>0</v>
      </c>
      <c r="HR112" s="96">
        <v>0</v>
      </c>
      <c r="IG112" s="49">
        <v>4237.75</v>
      </c>
      <c r="IH112" s="229"/>
      <c r="II112" s="229"/>
      <c r="IJ112" s="229"/>
      <c r="IK112" s="229"/>
      <c r="IL112" s="229"/>
      <c r="IM112" s="229"/>
      <c r="IN112" s="229"/>
      <c r="IO112" s="229"/>
      <c r="IP112" s="229"/>
      <c r="IQ112" s="229"/>
      <c r="IR112" s="229"/>
      <c r="IS112" s="229"/>
      <c r="IT112" s="229"/>
      <c r="IU112" s="229"/>
      <c r="IV112" s="49">
        <v>0</v>
      </c>
      <c r="JJ112" s="229"/>
      <c r="JK112" s="49">
        <v>0</v>
      </c>
      <c r="JY112" s="229"/>
      <c r="JZ112" s="49">
        <v>0</v>
      </c>
    </row>
    <row r="113" spans="5:286" x14ac:dyDescent="0.25">
      <c r="E113" s="796" t="s">
        <v>463</v>
      </c>
      <c r="F113" s="796"/>
      <c r="G113" s="796"/>
      <c r="H113" s="796"/>
      <c r="I113" s="796"/>
      <c r="J113" s="240">
        <f>SUMIF($AD$10:$AD$104,"C",$K$10:$K$104)+SUMIF($AD$10:$AD$104,"C",$L$10:$L$104)+SUMIF($AD$10:$AD$104,"C",$M$10:$M$104)</f>
        <v>135962.5</v>
      </c>
      <c r="M113" s="238"/>
      <c r="N113" s="254" t="s">
        <v>201</v>
      </c>
      <c r="O113" s="792" t="s">
        <v>208</v>
      </c>
      <c r="P113" s="793"/>
      <c r="Q113" s="793"/>
      <c r="R113" s="793"/>
      <c r="S113" s="794"/>
      <c r="T113" s="239"/>
      <c r="AE113" s="49">
        <v>0</v>
      </c>
      <c r="AF113" s="229"/>
      <c r="AG113" s="229"/>
      <c r="AH113" s="229"/>
      <c r="AI113" s="229"/>
      <c r="AJ113" s="229"/>
      <c r="AK113" s="229"/>
      <c r="AL113" s="229"/>
      <c r="AM113" s="9"/>
      <c r="AN113" s="49">
        <v>7137.4440000000013</v>
      </c>
      <c r="AO113" s="229"/>
      <c r="AP113" s="229"/>
      <c r="AQ113" s="229"/>
      <c r="AR113" s="229"/>
      <c r="AS113" s="229"/>
      <c r="AT113" s="229"/>
      <c r="AU113" s="229"/>
      <c r="AV113" s="229"/>
      <c r="AW113" s="229"/>
      <c r="AX113" s="229"/>
      <c r="AY113" s="229"/>
      <c r="AZ113" s="229"/>
      <c r="BA113" s="229"/>
      <c r="BB113" s="229"/>
      <c r="BC113" s="49">
        <v>0</v>
      </c>
      <c r="BD113" s="229"/>
      <c r="BE113" s="229"/>
      <c r="BF113" s="229"/>
      <c r="BG113" s="229"/>
      <c r="BH113" s="229"/>
      <c r="BI113" s="229"/>
      <c r="BJ113" s="229"/>
      <c r="BK113" s="229"/>
      <c r="BL113" s="229"/>
      <c r="BM113" s="229"/>
      <c r="BN113" s="229"/>
      <c r="BO113" s="229"/>
      <c r="BP113" s="229"/>
      <c r="BQ113" s="229"/>
      <c r="BR113" s="49">
        <v>0</v>
      </c>
      <c r="BS113" s="229"/>
      <c r="BT113" s="229"/>
      <c r="BU113" s="229"/>
      <c r="BV113" s="229"/>
      <c r="BW113" s="229"/>
      <c r="BX113" s="229"/>
      <c r="BY113" s="229"/>
      <c r="BZ113" s="229"/>
      <c r="CA113" s="229"/>
      <c r="CB113" s="229"/>
      <c r="CC113" s="229"/>
      <c r="CD113" s="229"/>
      <c r="CE113" s="49">
        <v>0</v>
      </c>
      <c r="CF113" s="229"/>
      <c r="CG113" s="229"/>
      <c r="CH113" s="229"/>
      <c r="CI113" s="229"/>
      <c r="CJ113" s="229"/>
      <c r="CK113" s="229"/>
      <c r="CM113" s="96">
        <v>0</v>
      </c>
      <c r="DB113" s="96">
        <v>1760.0315384615383</v>
      </c>
      <c r="DQ113" s="96">
        <v>3730.3100000000004</v>
      </c>
      <c r="EF113" s="96">
        <v>0</v>
      </c>
      <c r="EU113" s="96">
        <v>0</v>
      </c>
      <c r="FJ113" s="96">
        <v>0</v>
      </c>
      <c r="FY113" s="96">
        <v>0</v>
      </c>
      <c r="GN113" s="96">
        <v>0</v>
      </c>
      <c r="HC113" s="96">
        <v>0</v>
      </c>
      <c r="HR113" s="96">
        <v>0</v>
      </c>
      <c r="IG113" s="49">
        <v>7137.4440000000013</v>
      </c>
      <c r="IH113" s="229"/>
      <c r="II113" s="229"/>
      <c r="IJ113" s="229"/>
      <c r="IK113" s="229"/>
      <c r="IL113" s="229"/>
      <c r="IM113" s="229"/>
      <c r="IN113" s="229"/>
      <c r="IO113" s="229"/>
      <c r="IP113" s="229"/>
      <c r="IQ113" s="229"/>
      <c r="IR113" s="229"/>
      <c r="IS113" s="229"/>
      <c r="IT113" s="229"/>
      <c r="IU113" s="229"/>
      <c r="IV113" s="49">
        <v>0</v>
      </c>
      <c r="JJ113" s="229"/>
      <c r="JK113" s="49">
        <v>0</v>
      </c>
      <c r="JY113" s="229"/>
      <c r="JZ113" s="49">
        <v>0</v>
      </c>
    </row>
    <row r="114" spans="5:286" ht="12.75" customHeight="1" x14ac:dyDescent="0.25">
      <c r="E114" s="796" t="s">
        <v>211</v>
      </c>
      <c r="F114" s="796"/>
      <c r="G114" s="796"/>
      <c r="H114" s="796"/>
      <c r="I114" s="796"/>
      <c r="J114" s="240">
        <f>SUMIF($AD$10:$AD$104,"CL",$K$10:$K$104)+SUMIF($AD$10:$AD$104,"CL",$L$10:$L$104)+SUMIF($AD$10:$AD$104,"CL",$M$10:$M$104)</f>
        <v>0</v>
      </c>
      <c r="M114" s="238"/>
      <c r="N114" s="254" t="s">
        <v>464</v>
      </c>
      <c r="O114" s="792" t="s">
        <v>211</v>
      </c>
      <c r="P114" s="793"/>
      <c r="Q114" s="793"/>
      <c r="R114" s="793"/>
      <c r="S114" s="794"/>
      <c r="T114" s="239"/>
      <c r="AE114" s="49">
        <v>0</v>
      </c>
      <c r="AF114" s="229"/>
      <c r="AG114" s="229"/>
      <c r="AH114" s="229"/>
      <c r="AI114" s="229"/>
      <c r="AJ114" s="229"/>
      <c r="AK114" s="229"/>
      <c r="AL114" s="229"/>
      <c r="AM114" s="9"/>
      <c r="AN114" s="49">
        <v>6496.8280000000004</v>
      </c>
      <c r="AO114" s="229"/>
      <c r="AP114" s="229"/>
      <c r="AQ114" s="229"/>
      <c r="AR114" s="229"/>
      <c r="AS114" s="229"/>
      <c r="AT114" s="229"/>
      <c r="AU114" s="229"/>
      <c r="AV114" s="229"/>
      <c r="AW114" s="229"/>
      <c r="AX114" s="229"/>
      <c r="AY114" s="229"/>
      <c r="AZ114" s="229"/>
      <c r="BA114" s="229"/>
      <c r="BB114" s="229"/>
      <c r="BC114" s="49">
        <v>0</v>
      </c>
      <c r="BD114" s="229"/>
      <c r="BE114" s="229"/>
      <c r="BF114" s="229"/>
      <c r="BG114" s="229"/>
      <c r="BH114" s="229"/>
      <c r="BI114" s="229"/>
      <c r="BJ114" s="229"/>
      <c r="BK114" s="229"/>
      <c r="BL114" s="229"/>
      <c r="BM114" s="229"/>
      <c r="BN114" s="229"/>
      <c r="BO114" s="229"/>
      <c r="BP114" s="229"/>
      <c r="BQ114" s="229"/>
      <c r="BR114" s="49">
        <v>0</v>
      </c>
      <c r="BS114" s="229"/>
      <c r="BT114" s="229"/>
      <c r="BU114" s="229"/>
      <c r="BV114" s="229"/>
      <c r="BW114" s="229"/>
      <c r="BX114" s="229"/>
      <c r="BY114" s="229"/>
      <c r="BZ114" s="229"/>
      <c r="CA114" s="229"/>
      <c r="CB114" s="229"/>
      <c r="CC114" s="229"/>
      <c r="CD114" s="229"/>
      <c r="CE114" s="49">
        <v>0</v>
      </c>
      <c r="CF114" s="229"/>
      <c r="CG114" s="229"/>
      <c r="CH114" s="229"/>
      <c r="CI114" s="229"/>
      <c r="CJ114" s="229"/>
      <c r="CK114" s="229"/>
      <c r="CM114" s="96">
        <v>0</v>
      </c>
      <c r="DB114" s="96">
        <v>4160</v>
      </c>
      <c r="DQ114" s="96">
        <v>837.56000000000051</v>
      </c>
      <c r="EF114" s="96">
        <v>0</v>
      </c>
      <c r="EU114" s="96">
        <v>0</v>
      </c>
      <c r="FJ114" s="96">
        <v>0</v>
      </c>
      <c r="FY114" s="96">
        <v>0</v>
      </c>
      <c r="GN114" s="96">
        <v>0</v>
      </c>
      <c r="HC114" s="96">
        <v>0</v>
      </c>
      <c r="HR114" s="96">
        <v>0</v>
      </c>
      <c r="IG114" s="49">
        <v>6496.8280000000004</v>
      </c>
      <c r="IH114" s="229"/>
      <c r="II114" s="229"/>
      <c r="IJ114" s="229"/>
      <c r="IK114" s="229"/>
      <c r="IL114" s="229"/>
      <c r="IM114" s="229"/>
      <c r="IN114" s="229"/>
      <c r="IO114" s="229"/>
      <c r="IP114" s="229"/>
      <c r="IQ114" s="229"/>
      <c r="IR114" s="229"/>
      <c r="IS114" s="229"/>
      <c r="IT114" s="229"/>
      <c r="IU114" s="229"/>
      <c r="IV114" s="49">
        <v>0</v>
      </c>
      <c r="JJ114" s="229"/>
      <c r="JK114" s="49">
        <v>0</v>
      </c>
      <c r="JY114" s="229"/>
      <c r="JZ114" s="49">
        <v>0</v>
      </c>
    </row>
    <row r="115" spans="5:286" x14ac:dyDescent="0.25">
      <c r="E115" s="796" t="s">
        <v>465</v>
      </c>
      <c r="F115" s="796"/>
      <c r="G115" s="796"/>
      <c r="H115" s="796"/>
      <c r="I115" s="796"/>
      <c r="J115" s="240">
        <f>SUMIF($AD$10:$AD$104,"ELE",$K$10:$K$104)+SUMIF($AD$10:$AD$104,"ELE",$L$10:$L$104)+SUMIF($AD$10:$AD$104,"ELE",$M$10:$M$104)+SUMIF($AD$10:$AD$104,"ELD",$K$10:$K$104)+SUMIF($AD$10:$AD$104,"ELD",$L$10:$L$104)+SUMIF($AD$10:$AD$104,"ELD",$M$10:$M$104)</f>
        <v>0</v>
      </c>
      <c r="M115" s="238"/>
      <c r="N115" s="254" t="s">
        <v>199</v>
      </c>
      <c r="O115" s="792" t="s">
        <v>212</v>
      </c>
      <c r="P115" s="793"/>
      <c r="Q115" s="793"/>
      <c r="R115" s="793"/>
      <c r="S115" s="794"/>
      <c r="T115" s="239"/>
      <c r="AE115" s="49">
        <v>0</v>
      </c>
      <c r="AF115" s="229"/>
      <c r="AG115" s="229"/>
      <c r="AH115" s="229"/>
      <c r="AI115" s="229"/>
      <c r="AJ115" s="229"/>
      <c r="AK115" s="229"/>
      <c r="AL115" s="229"/>
      <c r="AN115" s="49">
        <v>143.83999999999651</v>
      </c>
      <c r="AO115" s="229"/>
      <c r="AP115" s="229"/>
      <c r="AQ115" s="229"/>
      <c r="AR115" s="229"/>
      <c r="AS115" s="229"/>
      <c r="AT115" s="229"/>
      <c r="AU115" s="229"/>
      <c r="AV115" s="229"/>
      <c r="AW115" s="229"/>
      <c r="AX115" s="229"/>
      <c r="AY115" s="229"/>
      <c r="AZ115" s="229"/>
      <c r="BA115" s="229"/>
      <c r="BB115" s="229"/>
      <c r="BC115" s="49">
        <v>0</v>
      </c>
      <c r="BD115" s="229"/>
      <c r="BE115" s="229"/>
      <c r="BF115" s="229"/>
      <c r="BG115" s="229"/>
      <c r="BH115" s="229"/>
      <c r="BI115" s="229"/>
      <c r="BJ115" s="229"/>
      <c r="BK115" s="229"/>
      <c r="BL115" s="229"/>
      <c r="BM115" s="229"/>
      <c r="BN115" s="229"/>
      <c r="BO115" s="229"/>
      <c r="BP115" s="229"/>
      <c r="BQ115" s="229"/>
      <c r="BR115" s="49">
        <v>0</v>
      </c>
      <c r="BS115" s="229"/>
      <c r="BT115" s="229"/>
      <c r="BU115" s="229"/>
      <c r="BV115" s="229"/>
      <c r="BW115" s="229"/>
      <c r="BX115" s="229"/>
      <c r="BY115" s="229"/>
      <c r="BZ115" s="229"/>
      <c r="CA115" s="229"/>
      <c r="CB115" s="229"/>
      <c r="CC115" s="229"/>
      <c r="CD115" s="229"/>
      <c r="CE115" s="49">
        <v>0</v>
      </c>
      <c r="CF115" s="229"/>
      <c r="CG115" s="229"/>
      <c r="CH115" s="229"/>
      <c r="CI115" s="229"/>
      <c r="CJ115" s="229"/>
      <c r="CK115" s="229"/>
      <c r="CM115" s="96">
        <v>0</v>
      </c>
      <c r="DB115" s="96">
        <v>110.64615384615115</v>
      </c>
      <c r="DQ115" s="96">
        <v>0</v>
      </c>
      <c r="EF115" s="96">
        <v>0</v>
      </c>
      <c r="EU115" s="96">
        <v>9070.7692307692305</v>
      </c>
      <c r="FJ115" s="96">
        <v>0</v>
      </c>
      <c r="FY115" s="96">
        <v>0</v>
      </c>
      <c r="GN115" s="96">
        <v>0</v>
      </c>
      <c r="HC115" s="96">
        <v>0</v>
      </c>
      <c r="HR115" s="96">
        <v>11792</v>
      </c>
      <c r="IG115" s="49">
        <v>11935.839999999997</v>
      </c>
      <c r="IH115" s="229"/>
      <c r="II115" s="229"/>
      <c r="IJ115" s="229"/>
      <c r="IK115" s="229"/>
      <c r="IL115" s="229"/>
      <c r="IM115" s="229"/>
      <c r="IN115" s="229"/>
      <c r="IO115" s="229"/>
      <c r="IP115" s="229"/>
      <c r="IQ115" s="229"/>
      <c r="IR115" s="229"/>
      <c r="IS115" s="229"/>
      <c r="IT115" s="229"/>
      <c r="IU115" s="229"/>
      <c r="IV115" s="49">
        <v>0</v>
      </c>
      <c r="JJ115" s="229"/>
      <c r="JK115" s="49">
        <v>0</v>
      </c>
      <c r="JY115" s="229"/>
      <c r="JZ115" s="49">
        <v>0</v>
      </c>
    </row>
    <row r="116" spans="5:286" ht="12.75" customHeight="1" x14ac:dyDescent="0.25">
      <c r="E116" s="796" t="s">
        <v>466</v>
      </c>
      <c r="F116" s="796"/>
      <c r="G116" s="796"/>
      <c r="H116" s="796"/>
      <c r="I116" s="796"/>
      <c r="J116" s="240">
        <f>SUMIF($AD$10:$AD$104,"CX",$K$10:$K$104)+SUMIF($AD$10:$AD$104,"CX",$L$10:$L$104)+SUMIF($AD$10:$AD$104,"CX",$M$10:$M$104)</f>
        <v>0</v>
      </c>
      <c r="M116" s="238"/>
      <c r="N116" s="254" t="s">
        <v>200</v>
      </c>
      <c r="O116" s="792" t="s">
        <v>213</v>
      </c>
      <c r="P116" s="793"/>
      <c r="Q116" s="793"/>
      <c r="R116" s="793"/>
      <c r="S116" s="794"/>
      <c r="T116" s="239"/>
      <c r="AE116" s="49">
        <v>0</v>
      </c>
      <c r="AF116" s="229"/>
      <c r="AG116" s="229"/>
      <c r="AH116" s="229"/>
      <c r="AI116" s="229"/>
      <c r="AJ116" s="229"/>
      <c r="AK116" s="229"/>
      <c r="AL116" s="229"/>
      <c r="AN116" s="49">
        <v>1058.25</v>
      </c>
      <c r="AO116" s="229"/>
      <c r="AP116" s="229"/>
      <c r="AQ116" s="229"/>
      <c r="AR116" s="229"/>
      <c r="AS116" s="229"/>
      <c r="AT116" s="229"/>
      <c r="AU116" s="229"/>
      <c r="AV116" s="229"/>
      <c r="AW116" s="229"/>
      <c r="AX116" s="229"/>
      <c r="AY116" s="229"/>
      <c r="AZ116" s="229"/>
      <c r="BA116" s="229"/>
      <c r="BB116" s="229"/>
      <c r="BC116" s="49">
        <v>0</v>
      </c>
      <c r="BD116" s="229"/>
      <c r="BE116" s="229"/>
      <c r="BF116" s="229"/>
      <c r="BG116" s="229"/>
      <c r="BH116" s="229"/>
      <c r="BI116" s="229"/>
      <c r="BJ116" s="229"/>
      <c r="BK116" s="229"/>
      <c r="BL116" s="229"/>
      <c r="BM116" s="229"/>
      <c r="BN116" s="229"/>
      <c r="BO116" s="229"/>
      <c r="BP116" s="229"/>
      <c r="BQ116" s="229"/>
      <c r="BR116" s="49">
        <v>0</v>
      </c>
      <c r="BS116" s="229"/>
      <c r="BT116" s="229"/>
      <c r="BU116" s="229"/>
      <c r="BV116" s="229"/>
      <c r="BW116" s="229"/>
      <c r="BX116" s="229"/>
      <c r="BY116" s="229"/>
      <c r="BZ116" s="229"/>
      <c r="CA116" s="229"/>
      <c r="CB116" s="229"/>
      <c r="CC116" s="229"/>
      <c r="CD116" s="229"/>
      <c r="CE116" s="49">
        <v>2923.2</v>
      </c>
      <c r="CF116" s="229"/>
      <c r="CG116" s="229"/>
      <c r="CH116" s="229"/>
      <c r="CI116" s="229"/>
      <c r="CJ116" s="229"/>
      <c r="CK116" s="229"/>
      <c r="CM116" s="96">
        <v>0</v>
      </c>
      <c r="DB116" s="96">
        <v>814.03846153846155</v>
      </c>
      <c r="DQ116" s="96">
        <v>0</v>
      </c>
      <c r="EF116" s="96">
        <v>0</v>
      </c>
      <c r="EU116" s="96">
        <v>0</v>
      </c>
      <c r="FJ116" s="96">
        <v>0</v>
      </c>
      <c r="FY116" s="96">
        <v>0</v>
      </c>
      <c r="GN116" s="96">
        <v>0</v>
      </c>
      <c r="HC116" s="96">
        <v>0</v>
      </c>
      <c r="HR116" s="96">
        <v>0</v>
      </c>
      <c r="IG116" s="49">
        <v>1058.25</v>
      </c>
      <c r="IH116" s="229"/>
      <c r="II116" s="229"/>
      <c r="IJ116" s="229"/>
      <c r="IK116" s="229"/>
      <c r="IL116" s="229"/>
      <c r="IM116" s="229"/>
      <c r="IN116" s="229"/>
      <c r="IO116" s="229"/>
      <c r="IP116" s="229"/>
      <c r="IQ116" s="229"/>
      <c r="IR116" s="229"/>
      <c r="IS116" s="229"/>
      <c r="IT116" s="229"/>
      <c r="IU116" s="229"/>
      <c r="IV116" s="49">
        <v>0</v>
      </c>
      <c r="JJ116" s="229"/>
      <c r="JK116" s="49">
        <v>0</v>
      </c>
      <c r="JY116" s="229"/>
      <c r="JZ116" s="49">
        <v>0</v>
      </c>
    </row>
    <row r="117" spans="5:286" x14ac:dyDescent="0.25">
      <c r="E117" s="796" t="s">
        <v>467</v>
      </c>
      <c r="F117" s="796"/>
      <c r="G117" s="796"/>
      <c r="H117" s="796"/>
      <c r="I117" s="796"/>
      <c r="J117" s="240">
        <f>SUMIF($AD$10:$AD$104,"RBA",$K$10:$K$104)+SUMIF($AD$10:$AD$104,"RBA",$L$10:$L$104)+SUMIF($AD$10:$AD$104,"RBA",$M$10:$M$104)</f>
        <v>2323.9250940000002</v>
      </c>
      <c r="M117" s="238"/>
      <c r="N117" s="254" t="s">
        <v>358</v>
      </c>
      <c r="O117" s="792" t="s">
        <v>606</v>
      </c>
      <c r="P117" s="793"/>
      <c r="Q117" s="793"/>
      <c r="R117" s="793"/>
      <c r="S117" s="794"/>
      <c r="T117" s="239"/>
      <c r="AE117" s="49">
        <v>0</v>
      </c>
      <c r="AF117" s="229"/>
      <c r="AG117" s="229"/>
      <c r="AH117" s="229"/>
      <c r="AI117" s="229"/>
      <c r="AJ117" s="229"/>
      <c r="AK117" s="229"/>
      <c r="AL117" s="229"/>
      <c r="AN117" s="49">
        <v>7.5529999999999999</v>
      </c>
      <c r="AO117" s="229"/>
      <c r="AP117" s="229"/>
      <c r="AQ117" s="229"/>
      <c r="AR117" s="229"/>
      <c r="AS117" s="229"/>
      <c r="AT117" s="229"/>
      <c r="AU117" s="229"/>
      <c r="AV117" s="229"/>
      <c r="AW117" s="229"/>
      <c r="AX117" s="229"/>
      <c r="AY117" s="229"/>
      <c r="AZ117" s="229"/>
      <c r="BA117" s="229"/>
      <c r="BB117" s="229"/>
      <c r="BC117" s="49">
        <v>0</v>
      </c>
      <c r="BD117" s="229"/>
      <c r="BE117" s="229"/>
      <c r="BF117" s="229"/>
      <c r="BG117" s="229"/>
      <c r="BH117" s="229"/>
      <c r="BI117" s="229"/>
      <c r="BJ117" s="229"/>
      <c r="BK117" s="229"/>
      <c r="BL117" s="229"/>
      <c r="BM117" s="229"/>
      <c r="BN117" s="229"/>
      <c r="BO117" s="229"/>
      <c r="BP117" s="229"/>
      <c r="BQ117" s="229"/>
      <c r="BR117" s="49">
        <v>0</v>
      </c>
      <c r="BS117" s="229"/>
      <c r="BT117" s="229"/>
      <c r="BU117" s="229"/>
      <c r="BV117" s="229"/>
      <c r="BW117" s="229"/>
      <c r="BX117" s="229"/>
      <c r="BY117" s="229"/>
      <c r="BZ117" s="229"/>
      <c r="CA117" s="229"/>
      <c r="CB117" s="229"/>
      <c r="CC117" s="229"/>
      <c r="CD117" s="229"/>
      <c r="CE117" s="229"/>
      <c r="CF117" s="229"/>
      <c r="CG117" s="229"/>
      <c r="CH117" s="229"/>
      <c r="CI117" s="229"/>
      <c r="CJ117" s="229"/>
      <c r="CK117" s="229"/>
      <c r="CM117" s="96">
        <v>0</v>
      </c>
      <c r="DB117" s="96">
        <v>5.81</v>
      </c>
      <c r="DQ117" s="96">
        <v>0</v>
      </c>
      <c r="EF117" s="96">
        <v>0</v>
      </c>
      <c r="EU117" s="96">
        <v>0</v>
      </c>
      <c r="FJ117" s="96">
        <v>0</v>
      </c>
      <c r="FY117" s="96">
        <v>0</v>
      </c>
      <c r="GN117" s="96">
        <v>0</v>
      </c>
      <c r="HC117" s="96">
        <v>0</v>
      </c>
      <c r="HR117" s="96">
        <v>0</v>
      </c>
      <c r="IG117" s="49">
        <v>7.5529999999999999</v>
      </c>
      <c r="IH117" s="229"/>
      <c r="II117" s="229"/>
      <c r="IJ117" s="229"/>
      <c r="IK117" s="229"/>
      <c r="IL117" s="229"/>
      <c r="IM117" s="229"/>
      <c r="IN117" s="229"/>
      <c r="IO117" s="229"/>
      <c r="IP117" s="229"/>
      <c r="IQ117" s="229"/>
      <c r="IR117" s="229"/>
      <c r="IS117" s="229"/>
      <c r="IT117" s="229"/>
      <c r="IU117" s="229"/>
      <c r="IV117" s="49">
        <v>0</v>
      </c>
      <c r="JJ117" s="229"/>
      <c r="JK117" s="49">
        <v>0</v>
      </c>
      <c r="JY117" s="229"/>
      <c r="JZ117" s="49">
        <v>0</v>
      </c>
    </row>
    <row r="118" spans="5:286" ht="12.75" customHeight="1" x14ac:dyDescent="0.25">
      <c r="E118" s="796" t="s">
        <v>469</v>
      </c>
      <c r="F118" s="796"/>
      <c r="G118" s="796"/>
      <c r="H118" s="796"/>
      <c r="I118" s="796"/>
      <c r="J118" s="240">
        <f>SUMIF($AD$10:$AD$104,"RBS",$K$10:$K$104)+SUMIF($AD$10:$AD$104,"RBS",$L$10:$L$104)+SUMIF($AD$10:$AD$104,"RBS",$M$10:$M$104)</f>
        <v>0</v>
      </c>
      <c r="M118" s="238"/>
      <c r="N118" s="254" t="s">
        <v>358</v>
      </c>
      <c r="O118" s="792" t="s">
        <v>606</v>
      </c>
      <c r="P118" s="793"/>
      <c r="Q118" s="793"/>
      <c r="R118" s="793"/>
      <c r="S118" s="794"/>
      <c r="T118" s="239"/>
      <c r="AE118" s="229"/>
      <c r="AF118" s="229"/>
      <c r="AG118" s="229"/>
      <c r="AH118" s="229"/>
      <c r="AI118" s="229"/>
      <c r="AJ118" s="229"/>
      <c r="AK118" s="229"/>
      <c r="AL118" s="229"/>
      <c r="AN118" s="49">
        <v>4914.2780000000002</v>
      </c>
      <c r="AO118" s="229"/>
      <c r="AP118" s="229"/>
      <c r="AQ118" s="229"/>
      <c r="AR118" s="229"/>
      <c r="AS118" s="229"/>
      <c r="AT118" s="229"/>
      <c r="AU118" s="229"/>
      <c r="AV118" s="229"/>
      <c r="AW118" s="229"/>
      <c r="AX118" s="229"/>
      <c r="AY118" s="229"/>
      <c r="AZ118" s="229"/>
      <c r="BA118" s="229"/>
      <c r="BB118" s="229"/>
      <c r="BC118" s="49">
        <v>0</v>
      </c>
      <c r="BD118" s="229"/>
      <c r="BE118" s="229"/>
      <c r="BF118" s="229"/>
      <c r="BG118" s="229"/>
      <c r="BH118" s="229"/>
      <c r="BI118" s="229"/>
      <c r="BJ118" s="229"/>
      <c r="BK118" s="229"/>
      <c r="BL118" s="229"/>
      <c r="BM118" s="229"/>
      <c r="BN118" s="229"/>
      <c r="BO118" s="229"/>
      <c r="BP118" s="229"/>
      <c r="BQ118" s="229"/>
      <c r="BR118" s="49">
        <v>0</v>
      </c>
      <c r="BS118" s="229"/>
      <c r="BT118" s="229"/>
      <c r="BU118" s="229"/>
      <c r="BV118" s="229"/>
      <c r="BW118" s="229"/>
      <c r="BX118" s="229"/>
      <c r="BY118" s="229"/>
      <c r="BZ118" s="229"/>
      <c r="CA118" s="229"/>
      <c r="CB118" s="229"/>
      <c r="CC118" s="229"/>
      <c r="CD118" s="229"/>
      <c r="CE118" s="229"/>
      <c r="CF118" s="229"/>
      <c r="CG118" s="229"/>
      <c r="CH118" s="229"/>
      <c r="CI118" s="229"/>
      <c r="CJ118" s="229"/>
      <c r="CK118" s="229"/>
      <c r="CM118" s="96">
        <v>0</v>
      </c>
      <c r="DB118" s="96">
        <v>3780.2138461538461</v>
      </c>
      <c r="DQ118" s="96">
        <v>0</v>
      </c>
      <c r="EF118" s="96">
        <v>0</v>
      </c>
      <c r="EU118" s="96">
        <v>3813.8461538461538</v>
      </c>
      <c r="FJ118" s="96">
        <v>0</v>
      </c>
      <c r="FY118" s="96">
        <v>0</v>
      </c>
      <c r="GN118" s="96">
        <v>0</v>
      </c>
      <c r="HC118" s="96">
        <v>0</v>
      </c>
      <c r="HR118" s="96">
        <v>4958</v>
      </c>
      <c r="IG118" s="49">
        <v>9872.2780000000002</v>
      </c>
      <c r="IH118" s="229"/>
      <c r="II118" s="229"/>
      <c r="IJ118" s="229"/>
      <c r="IK118" s="229"/>
      <c r="IL118" s="229"/>
      <c r="IM118" s="229"/>
      <c r="IN118" s="229"/>
      <c r="IO118" s="229"/>
      <c r="IP118" s="229"/>
      <c r="IQ118" s="229"/>
      <c r="IR118" s="229"/>
      <c r="IS118" s="229"/>
      <c r="IT118" s="229"/>
      <c r="IU118" s="229"/>
      <c r="IV118" s="49">
        <v>0</v>
      </c>
      <c r="JJ118" s="229"/>
      <c r="JK118" s="49">
        <v>0</v>
      </c>
      <c r="JY118" s="229"/>
      <c r="JZ118" s="49">
        <v>0</v>
      </c>
    </row>
    <row r="119" spans="5:286" x14ac:dyDescent="0.25">
      <c r="E119" s="796" t="s">
        <v>470</v>
      </c>
      <c r="F119" s="796"/>
      <c r="G119" s="796"/>
      <c r="H119" s="796"/>
      <c r="I119" s="796"/>
      <c r="J119" s="240">
        <f>SUMIF($AD$10:$AD$104,"REC",$K$10:$K$104)+SUMIF($AD$10:$AD$104,"REC",$L$10:$L$104)+SUMIF($AD$10:$AD$104,"REC",$M$10:$M$104)</f>
        <v>32794.570399999997</v>
      </c>
      <c r="M119" s="238"/>
      <c r="N119" s="254" t="s">
        <v>215</v>
      </c>
      <c r="O119" s="792" t="s">
        <v>474</v>
      </c>
      <c r="P119" s="793"/>
      <c r="Q119" s="793"/>
      <c r="R119" s="793"/>
      <c r="S119" s="794"/>
      <c r="T119" s="239"/>
      <c r="AE119" s="229"/>
      <c r="AF119" s="229"/>
      <c r="AG119" s="229"/>
      <c r="AH119" s="229"/>
      <c r="AI119" s="229"/>
      <c r="AJ119" s="229"/>
      <c r="AK119" s="229"/>
      <c r="AL119" s="229"/>
      <c r="AN119" s="49">
        <v>73244.538</v>
      </c>
      <c r="AO119" s="229"/>
      <c r="AP119" s="229"/>
      <c r="AQ119" s="229"/>
      <c r="AR119" s="229"/>
      <c r="AS119" s="229"/>
      <c r="AT119" s="229"/>
      <c r="AU119" s="229"/>
      <c r="AV119" s="229"/>
      <c r="AW119" s="229"/>
      <c r="AX119" s="229"/>
      <c r="AY119" s="229"/>
      <c r="AZ119" s="229"/>
      <c r="BA119" s="229"/>
      <c r="BB119" s="229"/>
      <c r="BC119" s="49">
        <v>0</v>
      </c>
      <c r="BD119" s="229"/>
      <c r="BE119" s="229"/>
      <c r="BF119" s="229"/>
      <c r="BG119" s="229"/>
      <c r="BH119" s="229"/>
      <c r="BI119" s="229"/>
      <c r="BJ119" s="229"/>
      <c r="BK119" s="229"/>
      <c r="BL119" s="229"/>
      <c r="BM119" s="229"/>
      <c r="BN119" s="229"/>
      <c r="BO119" s="229"/>
      <c r="BP119" s="229"/>
      <c r="BQ119" s="229"/>
      <c r="BR119" s="49">
        <v>0</v>
      </c>
      <c r="BS119" s="229"/>
      <c r="BT119" s="229"/>
      <c r="BU119" s="229"/>
      <c r="BV119" s="229"/>
      <c r="BW119" s="229"/>
      <c r="BX119" s="229"/>
      <c r="BY119" s="229"/>
      <c r="BZ119" s="229"/>
      <c r="CA119" s="229"/>
      <c r="CB119" s="229"/>
      <c r="CC119" s="229"/>
      <c r="CD119" s="229"/>
      <c r="CE119" s="229"/>
      <c r="CF119" s="229"/>
      <c r="CG119" s="229"/>
      <c r="CH119" s="229"/>
      <c r="CI119" s="229"/>
      <c r="CJ119" s="229"/>
      <c r="CK119" s="229"/>
      <c r="CM119" s="96">
        <v>0</v>
      </c>
      <c r="DB119" s="96">
        <v>23569.353846153848</v>
      </c>
      <c r="DQ119" s="96">
        <v>734.95999999999913</v>
      </c>
      <c r="EF119" s="96">
        <v>0</v>
      </c>
      <c r="EU119" s="96">
        <v>32037.63846153846</v>
      </c>
      <c r="FJ119" s="96">
        <v>0</v>
      </c>
      <c r="FY119" s="96">
        <v>0</v>
      </c>
      <c r="GN119" s="96">
        <v>0</v>
      </c>
      <c r="HC119" s="96">
        <v>0</v>
      </c>
      <c r="HR119" s="96">
        <v>0</v>
      </c>
      <c r="IG119" s="49">
        <v>73244.538</v>
      </c>
      <c r="IH119" s="229"/>
      <c r="II119" s="229"/>
      <c r="IJ119" s="229"/>
      <c r="IK119" s="229"/>
      <c r="IL119" s="229"/>
      <c r="IM119" s="229"/>
      <c r="IN119" s="229"/>
      <c r="IO119" s="229"/>
      <c r="IP119" s="229"/>
      <c r="IQ119" s="229"/>
      <c r="IR119" s="229"/>
      <c r="IS119" s="229"/>
      <c r="IT119" s="229"/>
      <c r="IU119" s="229"/>
      <c r="IV119" s="49">
        <v>0</v>
      </c>
      <c r="JJ119" s="229"/>
      <c r="JK119" s="49">
        <v>0</v>
      </c>
      <c r="JY119" s="229"/>
      <c r="JZ119" s="49">
        <v>0</v>
      </c>
    </row>
    <row r="120" spans="5:286" ht="12.75" customHeight="1" x14ac:dyDescent="0.25">
      <c r="E120" s="796" t="s">
        <v>473</v>
      </c>
      <c r="F120" s="796"/>
      <c r="G120" s="796"/>
      <c r="H120" s="796"/>
      <c r="I120" s="796"/>
      <c r="J120" s="240">
        <f>SUMIF($AD$10:$AD$104,"RCS",$K$10:$K$104)+SUMIF($AD$10:$AD$104,"RCS",$L$10:$L$104)+SUMIF($AD$10:$AD$104,"RCS",$M$10:$M$104)</f>
        <v>0</v>
      </c>
      <c r="M120" s="238"/>
      <c r="N120" s="254" t="s">
        <v>215</v>
      </c>
      <c r="O120" s="792" t="s">
        <v>474</v>
      </c>
      <c r="P120" s="793"/>
      <c r="Q120" s="793"/>
      <c r="R120" s="793"/>
      <c r="S120" s="794"/>
      <c r="T120" s="239"/>
      <c r="AA120" s="11"/>
      <c r="AB120" s="11"/>
      <c r="AC120" s="11"/>
      <c r="AE120" s="229"/>
      <c r="AF120" s="229"/>
      <c r="AG120" s="229"/>
      <c r="AH120" s="229"/>
      <c r="AI120" s="229"/>
      <c r="AJ120" s="229"/>
      <c r="AK120" s="229"/>
      <c r="AL120" s="229"/>
      <c r="AN120" s="49">
        <v>11636.412000000002</v>
      </c>
      <c r="AO120" s="229"/>
      <c r="AP120" s="229"/>
      <c r="AQ120" s="229"/>
      <c r="AR120" s="229"/>
      <c r="AS120" s="229"/>
      <c r="AT120" s="229"/>
      <c r="AU120" s="229"/>
      <c r="AV120" s="229"/>
      <c r="AW120" s="229"/>
      <c r="AX120" s="229"/>
      <c r="AY120" s="229"/>
      <c r="AZ120" s="229"/>
      <c r="BA120" s="229"/>
      <c r="BB120" s="229"/>
      <c r="BC120" s="49">
        <v>0</v>
      </c>
      <c r="BD120" s="229"/>
      <c r="BE120" s="229"/>
      <c r="BF120" s="229"/>
      <c r="BG120" s="229"/>
      <c r="BH120" s="229"/>
      <c r="BI120" s="229"/>
      <c r="BJ120" s="229"/>
      <c r="BK120" s="229"/>
      <c r="BL120" s="229"/>
      <c r="BM120" s="229"/>
      <c r="BN120" s="229"/>
      <c r="BO120" s="229"/>
      <c r="BP120" s="229"/>
      <c r="BQ120" s="229"/>
      <c r="BR120" s="49">
        <v>0</v>
      </c>
      <c r="BS120" s="229"/>
      <c r="BT120" s="229"/>
      <c r="BU120" s="229"/>
      <c r="BV120" s="229"/>
      <c r="BW120" s="229"/>
      <c r="BX120" s="229"/>
      <c r="BY120" s="229"/>
      <c r="BZ120" s="229"/>
      <c r="CA120" s="229"/>
      <c r="CB120" s="229"/>
      <c r="CC120" s="229"/>
      <c r="CD120" s="229"/>
      <c r="CE120" s="229"/>
      <c r="CF120" s="229"/>
      <c r="CG120" s="229"/>
      <c r="CH120" s="229"/>
      <c r="CI120" s="229"/>
      <c r="CJ120" s="229"/>
      <c r="CK120" s="229"/>
      <c r="CM120" s="96">
        <v>0</v>
      </c>
      <c r="DB120" s="96">
        <v>3.5461538461538464</v>
      </c>
      <c r="DQ120" s="96">
        <v>8947.5400000000009</v>
      </c>
      <c r="EF120" s="96">
        <v>0</v>
      </c>
      <c r="EU120" s="96">
        <v>0</v>
      </c>
      <c r="FJ120" s="96">
        <v>0</v>
      </c>
      <c r="FY120" s="96">
        <v>0</v>
      </c>
      <c r="GN120" s="96">
        <v>0</v>
      </c>
      <c r="HC120" s="96">
        <v>0</v>
      </c>
      <c r="HR120" s="96">
        <v>0</v>
      </c>
      <c r="IG120" s="49">
        <v>11636.412000000002</v>
      </c>
      <c r="IH120" s="229"/>
      <c r="II120" s="229"/>
      <c r="IJ120" s="229"/>
      <c r="IK120" s="229"/>
      <c r="IL120" s="229"/>
      <c r="IM120" s="229"/>
      <c r="IN120" s="229"/>
      <c r="IO120" s="229"/>
      <c r="IP120" s="229"/>
      <c r="IQ120" s="229"/>
      <c r="IR120" s="229"/>
      <c r="IS120" s="229"/>
      <c r="IT120" s="229"/>
      <c r="IU120" s="229"/>
      <c r="IV120" s="49">
        <v>0</v>
      </c>
      <c r="JJ120" s="229"/>
      <c r="JK120" s="49">
        <v>0</v>
      </c>
      <c r="JY120" s="229"/>
      <c r="JZ120" s="49">
        <v>0</v>
      </c>
    </row>
    <row r="121" spans="5:286" ht="12.75" customHeight="1" x14ac:dyDescent="0.25">
      <c r="E121" s="796" t="s">
        <v>475</v>
      </c>
      <c r="F121" s="796"/>
      <c r="G121" s="796"/>
      <c r="H121" s="796"/>
      <c r="I121" s="796"/>
      <c r="J121" s="240">
        <f>SUMIFS($K$10:$K$104,$AD$10:$AD$104,"C",$AC$10:$AC$104,"BFC")+SUMIFS($L$10:$L$104,$AD$10:$AD$104,"C",$AC$10:$AC$104,"BFC")+SUMIFS($M$10:$M$104,$AD$10:$AD$104,"C",$AC$10:$AC$104,"BFC")</f>
        <v>0</v>
      </c>
      <c r="M121" s="238"/>
      <c r="N121" s="254" t="s">
        <v>476</v>
      </c>
      <c r="O121" s="792" t="s">
        <v>477</v>
      </c>
      <c r="P121" s="793"/>
      <c r="Q121" s="793"/>
      <c r="R121" s="793"/>
      <c r="S121" s="794"/>
      <c r="T121" s="239"/>
      <c r="AE121" s="229"/>
      <c r="AF121" s="229"/>
      <c r="AG121" s="229"/>
      <c r="AH121" s="229"/>
      <c r="AI121" s="229"/>
      <c r="AJ121" s="229"/>
      <c r="AK121" s="229"/>
      <c r="AL121" s="229"/>
      <c r="AN121" s="49">
        <v>15.88</v>
      </c>
      <c r="AO121" s="229"/>
      <c r="AP121" s="229"/>
      <c r="AQ121" s="229"/>
      <c r="AR121" s="229"/>
      <c r="AS121" s="229"/>
      <c r="AT121" s="229"/>
      <c r="AU121" s="229"/>
      <c r="AV121" s="229"/>
      <c r="AW121" s="229"/>
      <c r="AX121" s="229"/>
      <c r="AY121" s="229"/>
      <c r="AZ121" s="229"/>
      <c r="BA121" s="229"/>
      <c r="BB121" s="229"/>
      <c r="BC121" s="49">
        <v>0</v>
      </c>
      <c r="BD121" s="229"/>
      <c r="BE121" s="229"/>
      <c r="BF121" s="229"/>
      <c r="BG121" s="229"/>
      <c r="BH121" s="229"/>
      <c r="BI121" s="229"/>
      <c r="BJ121" s="229"/>
      <c r="BK121" s="229"/>
      <c r="BL121" s="229"/>
      <c r="BM121" s="229"/>
      <c r="BN121" s="229"/>
      <c r="BO121" s="229"/>
      <c r="BP121" s="229"/>
      <c r="BQ121" s="229"/>
      <c r="BR121" s="49">
        <v>0</v>
      </c>
      <c r="BS121" s="229"/>
      <c r="BT121" s="229"/>
      <c r="BU121" s="229"/>
      <c r="BV121" s="229"/>
      <c r="BW121" s="229"/>
      <c r="BX121" s="229"/>
      <c r="BY121" s="229"/>
      <c r="BZ121" s="229"/>
      <c r="CA121" s="229"/>
      <c r="CB121" s="229"/>
      <c r="CC121" s="229"/>
      <c r="CD121" s="229"/>
      <c r="CE121" s="229"/>
      <c r="CF121" s="229"/>
      <c r="CG121" s="229"/>
      <c r="CH121" s="229"/>
      <c r="CI121" s="229"/>
      <c r="CJ121" s="229"/>
      <c r="CK121" s="229"/>
      <c r="CM121" s="96">
        <v>0</v>
      </c>
      <c r="DB121" s="96">
        <v>12.215384615384616</v>
      </c>
      <c r="DQ121" s="96">
        <v>0</v>
      </c>
      <c r="EF121" s="96">
        <v>0</v>
      </c>
      <c r="EU121" s="96">
        <v>0</v>
      </c>
      <c r="FJ121" s="96">
        <v>0</v>
      </c>
      <c r="FY121" s="96">
        <v>0</v>
      </c>
      <c r="GN121" s="96">
        <v>0</v>
      </c>
      <c r="HC121" s="96">
        <v>0</v>
      </c>
      <c r="HR121" s="96">
        <v>0</v>
      </c>
      <c r="IG121" s="49">
        <v>15.88</v>
      </c>
      <c r="IH121" s="229"/>
      <c r="II121" s="229"/>
      <c r="IJ121" s="229"/>
      <c r="IK121" s="229"/>
      <c r="IL121" s="229"/>
      <c r="IM121" s="229"/>
      <c r="IN121" s="229"/>
      <c r="IO121" s="229"/>
      <c r="IP121" s="229"/>
      <c r="IQ121" s="229"/>
      <c r="IR121" s="229"/>
      <c r="IS121" s="229"/>
      <c r="IT121" s="229"/>
      <c r="IU121" s="229"/>
      <c r="IV121" s="49">
        <v>0</v>
      </c>
      <c r="JJ121" s="229"/>
      <c r="JK121" s="49">
        <v>0</v>
      </c>
      <c r="JY121" s="229"/>
      <c r="JZ121" s="49">
        <v>0</v>
      </c>
    </row>
    <row r="122" spans="5:286" x14ac:dyDescent="0.25">
      <c r="E122" s="796" t="s">
        <v>478</v>
      </c>
      <c r="F122" s="796"/>
      <c r="G122" s="796"/>
      <c r="H122" s="796"/>
      <c r="I122" s="796"/>
      <c r="J122" s="240">
        <f>SUMIFS($K$10:$K$104,$AD$10:$AD$104,"C",$AC$10:$AC$104,"BFN")+SUMIFS($L$10:$L$104,$AD$10:$AD$104,"C",$AC$10:$AC$104,"BFN")+SUMIFS($M$10:$M$104,$AD$10:$AD$104,"C",$AC$10:$AC$104,"BFN")</f>
        <v>41648.93</v>
      </c>
      <c r="M122" s="238"/>
      <c r="N122" s="254" t="s">
        <v>484</v>
      </c>
      <c r="O122" s="792" t="s">
        <v>485</v>
      </c>
      <c r="P122" s="793"/>
      <c r="Q122" s="793"/>
      <c r="R122" s="793"/>
      <c r="S122" s="794"/>
      <c r="T122" s="239"/>
      <c r="AA122" s="241"/>
      <c r="AB122" s="241"/>
      <c r="AC122" s="241"/>
      <c r="AE122" s="229"/>
      <c r="AF122" s="229"/>
      <c r="AG122" s="229"/>
      <c r="AH122" s="229"/>
      <c r="AI122" s="229"/>
      <c r="AJ122" s="229"/>
      <c r="AK122" s="229"/>
      <c r="AL122" s="229"/>
      <c r="AN122" s="49">
        <v>24198.868000000002</v>
      </c>
      <c r="AO122" s="229"/>
      <c r="AP122" s="229"/>
      <c r="AQ122" s="229"/>
      <c r="AR122" s="229"/>
      <c r="AS122" s="229"/>
      <c r="AT122" s="229"/>
      <c r="AU122" s="229"/>
      <c r="AV122" s="229"/>
      <c r="AW122" s="229"/>
      <c r="AX122" s="229"/>
      <c r="AY122" s="229"/>
      <c r="AZ122" s="229"/>
      <c r="BA122" s="229"/>
      <c r="BB122" s="229"/>
      <c r="BC122" s="49">
        <v>0</v>
      </c>
      <c r="BD122" s="229"/>
      <c r="BE122" s="229"/>
      <c r="BF122" s="229"/>
      <c r="BG122" s="229"/>
      <c r="BH122" s="229"/>
      <c r="BI122" s="229"/>
      <c r="BJ122" s="229"/>
      <c r="BK122" s="229"/>
      <c r="BL122" s="229"/>
      <c r="BM122" s="229"/>
      <c r="BN122" s="229"/>
      <c r="BO122" s="229"/>
      <c r="BP122" s="229"/>
      <c r="BQ122" s="229"/>
      <c r="BR122" s="229"/>
      <c r="BS122" s="229"/>
      <c r="BT122" s="229"/>
      <c r="BU122" s="229"/>
      <c r="BV122" s="229"/>
      <c r="BW122" s="229"/>
      <c r="BX122" s="229"/>
      <c r="BY122" s="229"/>
      <c r="BZ122" s="229"/>
      <c r="CA122" s="229"/>
      <c r="CB122" s="229"/>
      <c r="CC122" s="229"/>
      <c r="CD122" s="229"/>
      <c r="CE122" s="229"/>
      <c r="CF122" s="229"/>
      <c r="CG122" s="229"/>
      <c r="CH122" s="229"/>
      <c r="CI122" s="229"/>
      <c r="CJ122" s="229"/>
      <c r="CK122" s="229"/>
      <c r="CM122" s="96">
        <v>0</v>
      </c>
      <c r="DB122" s="96">
        <v>18614.513846153848</v>
      </c>
      <c r="DQ122" s="96">
        <v>0</v>
      </c>
      <c r="EF122" s="96">
        <v>0</v>
      </c>
      <c r="EU122" s="96">
        <v>2248.6153846153843</v>
      </c>
      <c r="FJ122" s="96">
        <v>0</v>
      </c>
      <c r="FY122" s="96">
        <v>0</v>
      </c>
      <c r="GN122" s="96">
        <v>0</v>
      </c>
      <c r="HC122" s="96">
        <v>0</v>
      </c>
      <c r="HR122" s="96">
        <v>0</v>
      </c>
      <c r="IG122" s="49">
        <v>24198.868000000002</v>
      </c>
      <c r="IH122" s="229"/>
      <c r="II122" s="229"/>
      <c r="IJ122" s="229"/>
      <c r="IK122" s="229"/>
      <c r="IL122" s="229"/>
      <c r="IM122" s="229"/>
      <c r="IN122" s="229"/>
      <c r="IO122" s="229"/>
      <c r="IP122" s="229"/>
      <c r="IQ122" s="229"/>
      <c r="IR122" s="229"/>
      <c r="IS122" s="229"/>
      <c r="IT122" s="229"/>
      <c r="IU122" s="229"/>
      <c r="IV122" s="49">
        <v>0</v>
      </c>
      <c r="JJ122" s="229"/>
      <c r="JK122" s="49">
        <v>0</v>
      </c>
      <c r="JY122" s="229"/>
      <c r="JZ122" s="49">
        <v>2923.2</v>
      </c>
    </row>
    <row r="123" spans="5:286" ht="12.75" customHeight="1" x14ac:dyDescent="0.25">
      <c r="E123" s="796" t="s">
        <v>488</v>
      </c>
      <c r="F123" s="796"/>
      <c r="G123" s="796"/>
      <c r="H123" s="796"/>
      <c r="I123" s="796"/>
      <c r="J123" s="240">
        <f>SUMIFS($K$10:$K$104,$AD$10:$AD$104,"RCS",$AC$10:$AC$104,"BFC")+SUMIFS($L$10:$L$104,$AD$10:$AD$104,"RCS",$AC$10:$AC$104,"BFC")+SUMIFS($M$10:$M$104,$AD$10:$AD$104,"RCS",$AC$10:$AC$104,"BFC")</f>
        <v>0</v>
      </c>
      <c r="M123" s="238"/>
      <c r="N123" s="254" t="s">
        <v>481</v>
      </c>
      <c r="O123" s="792" t="s">
        <v>359</v>
      </c>
      <c r="P123" s="793"/>
      <c r="Q123" s="793"/>
      <c r="R123" s="793"/>
      <c r="S123" s="794"/>
      <c r="T123" s="239"/>
      <c r="AE123" s="229"/>
      <c r="AF123" s="229"/>
      <c r="AG123" s="229"/>
      <c r="AH123" s="229"/>
      <c r="AI123" s="229"/>
      <c r="AJ123" s="229"/>
      <c r="AK123" s="229"/>
      <c r="AL123" s="229"/>
      <c r="AN123" s="49">
        <v>0</v>
      </c>
      <c r="AO123" s="229"/>
      <c r="AP123" s="229"/>
      <c r="AQ123" s="229"/>
      <c r="AR123" s="229"/>
      <c r="AS123" s="229"/>
      <c r="AT123" s="229"/>
      <c r="AU123" s="229"/>
      <c r="AV123" s="229"/>
      <c r="AW123" s="229"/>
      <c r="AX123" s="229"/>
      <c r="AY123" s="229"/>
      <c r="AZ123" s="229"/>
      <c r="BA123" s="229"/>
      <c r="BB123" s="229"/>
      <c r="BC123" s="49">
        <v>0</v>
      </c>
      <c r="BD123" s="229"/>
      <c r="BE123" s="229"/>
      <c r="BF123" s="229"/>
      <c r="BG123" s="229"/>
      <c r="BH123" s="229"/>
      <c r="BI123" s="229"/>
      <c r="BJ123" s="229"/>
      <c r="BK123" s="229"/>
      <c r="BL123" s="229"/>
      <c r="BM123" s="229"/>
      <c r="BN123" s="229"/>
      <c r="BO123" s="229"/>
      <c r="BP123" s="229"/>
      <c r="BQ123" s="229"/>
      <c r="BR123" s="229"/>
      <c r="BS123" s="229"/>
      <c r="BT123" s="229"/>
      <c r="BU123" s="229"/>
      <c r="BV123" s="229"/>
      <c r="BW123" s="229"/>
      <c r="BX123" s="229"/>
      <c r="BY123" s="229"/>
      <c r="BZ123" s="229"/>
      <c r="CA123" s="229"/>
      <c r="CB123" s="229"/>
      <c r="CC123" s="229"/>
      <c r="CD123" s="229"/>
      <c r="CE123" s="229"/>
      <c r="CF123" s="229"/>
      <c r="CG123" s="229"/>
      <c r="CH123" s="229"/>
      <c r="CI123" s="229"/>
      <c r="CJ123" s="229"/>
      <c r="CK123" s="229"/>
      <c r="CM123" s="96">
        <v>0</v>
      </c>
      <c r="DB123" s="96">
        <v>0</v>
      </c>
      <c r="DQ123" s="96">
        <v>0</v>
      </c>
      <c r="EF123" s="96">
        <v>0</v>
      </c>
      <c r="EU123" s="6">
        <v>0</v>
      </c>
      <c r="FJ123" s="6">
        <v>0</v>
      </c>
      <c r="FY123" s="6">
        <v>0</v>
      </c>
      <c r="GN123" s="6">
        <v>0</v>
      </c>
      <c r="HC123" s="6">
        <v>0</v>
      </c>
      <c r="HR123" s="6">
        <v>0</v>
      </c>
      <c r="IG123" s="49">
        <v>0</v>
      </c>
      <c r="IH123" s="229"/>
      <c r="II123" s="229"/>
      <c r="IJ123" s="229"/>
      <c r="IK123" s="229"/>
      <c r="IL123" s="229"/>
      <c r="IM123" s="229"/>
      <c r="IN123" s="229"/>
      <c r="IO123" s="229"/>
      <c r="IP123" s="229"/>
      <c r="IQ123" s="229"/>
      <c r="IR123" s="229"/>
      <c r="IS123" s="229"/>
      <c r="IT123" s="229"/>
      <c r="IU123" s="229"/>
      <c r="IV123" s="49">
        <v>0</v>
      </c>
      <c r="JJ123" s="229"/>
      <c r="JK123" s="49">
        <v>0</v>
      </c>
      <c r="JY123" s="229"/>
      <c r="JZ123" s="49">
        <v>0</v>
      </c>
    </row>
    <row r="124" spans="5:286" ht="12.75" customHeight="1" x14ac:dyDescent="0.25">
      <c r="E124" s="796" t="s">
        <v>489</v>
      </c>
      <c r="F124" s="796"/>
      <c r="G124" s="796"/>
      <c r="H124" s="796"/>
      <c r="I124" s="796"/>
      <c r="J124" s="240">
        <f>SUMIFS($K$10:$K$104,$AD$10:$AD$104,"RCS",$AC$10:$AC$104,"BFN")+SUMIFS($L$10:$L$104,$AD$10:$AD$104,"RCS",$AC$10:$AC$104,"BFN")+SUMIFS($M$10:$M$104,$AD$10:$AD$104,"RCS",$AC$10:$AC$104,"BFN")</f>
        <v>0</v>
      </c>
      <c r="M124" s="238"/>
      <c r="N124" s="254" t="s">
        <v>482</v>
      </c>
      <c r="O124" s="792" t="s">
        <v>483</v>
      </c>
      <c r="P124" s="793"/>
      <c r="Q124" s="793"/>
      <c r="R124" s="793"/>
      <c r="S124" s="794"/>
      <c r="T124" s="239"/>
      <c r="U124" s="11"/>
      <c r="AE124" s="229"/>
      <c r="AF124" s="229"/>
      <c r="AG124" s="229"/>
      <c r="AH124" s="229"/>
      <c r="AI124" s="229"/>
      <c r="AJ124" s="229"/>
      <c r="AK124" s="229"/>
      <c r="AL124" s="229"/>
      <c r="AN124" s="229"/>
      <c r="AO124" s="229"/>
      <c r="AP124" s="229"/>
      <c r="AQ124" s="229"/>
      <c r="AR124" s="229"/>
      <c r="AS124" s="229"/>
      <c r="AT124" s="229"/>
      <c r="AU124" s="229"/>
      <c r="AV124" s="229"/>
      <c r="AW124" s="229"/>
      <c r="AX124" s="229"/>
      <c r="AY124" s="229"/>
      <c r="AZ124" s="229"/>
      <c r="BA124" s="229"/>
      <c r="BB124" s="229"/>
      <c r="BC124" s="229"/>
      <c r="BD124" s="229"/>
      <c r="BE124" s="229"/>
      <c r="BF124" s="229"/>
      <c r="BG124" s="229"/>
      <c r="BH124" s="229"/>
      <c r="BI124" s="229"/>
      <c r="BJ124" s="229"/>
      <c r="BK124" s="229"/>
      <c r="BL124" s="229"/>
      <c r="BM124" s="229"/>
      <c r="BN124" s="229"/>
      <c r="BO124" s="229"/>
      <c r="BP124" s="229"/>
      <c r="BQ124" s="229"/>
      <c r="BR124" s="229"/>
      <c r="BS124" s="229"/>
      <c r="BT124" s="229"/>
      <c r="BU124" s="229"/>
      <c r="BV124" s="229"/>
      <c r="BW124" s="229"/>
      <c r="BX124" s="229"/>
      <c r="BY124" s="229"/>
      <c r="BZ124" s="229"/>
      <c r="CA124" s="229"/>
      <c r="CB124" s="229"/>
      <c r="CC124" s="229"/>
      <c r="CD124" s="229"/>
      <c r="CE124" s="229"/>
      <c r="CF124" s="229"/>
      <c r="CG124" s="229"/>
      <c r="CH124" s="229"/>
      <c r="CI124" s="229"/>
      <c r="CJ124" s="229"/>
      <c r="CK124" s="229"/>
      <c r="EF124" s="96"/>
      <c r="IG124" s="229"/>
      <c r="IH124" s="229"/>
      <c r="II124" s="229"/>
      <c r="IJ124" s="229"/>
      <c r="IK124" s="229"/>
      <c r="IL124" s="229"/>
      <c r="IM124" s="229"/>
      <c r="IN124" s="229"/>
      <c r="IO124" s="229"/>
      <c r="IP124" s="229"/>
      <c r="IQ124" s="229"/>
      <c r="IR124" s="229"/>
      <c r="IS124" s="229"/>
      <c r="IT124" s="229"/>
      <c r="IU124" s="229"/>
      <c r="IV124" s="229"/>
      <c r="JJ124" s="229"/>
      <c r="JK124" s="229"/>
      <c r="JY124" s="229"/>
      <c r="JZ124" s="229"/>
    </row>
    <row r="125" spans="5:286" ht="12.75" customHeight="1" x14ac:dyDescent="0.25">
      <c r="E125" s="796" t="s">
        <v>490</v>
      </c>
      <c r="F125" s="796"/>
      <c r="G125" s="796"/>
      <c r="H125" s="796"/>
      <c r="I125" s="796"/>
      <c r="J125" s="240">
        <f>SUMIFS($K$10:$K$104,$AD$10:$AD$104,"RBS",$AC$10:$AC$104,"BFC")+SUMIFS($L$10:$L$104,$AD$10:$AD$104,"RBS",$AC$10:$AC$104,"BFC")+SUMIFS($M$10:$M$104,$AD$10:$AD$104,"RBS",$AC$10:$AC$104,"BFC")</f>
        <v>0</v>
      </c>
      <c r="M125" s="238"/>
      <c r="N125" s="254" t="s">
        <v>484</v>
      </c>
      <c r="O125" s="792" t="s">
        <v>485</v>
      </c>
      <c r="P125" s="793"/>
      <c r="Q125" s="793"/>
      <c r="R125" s="793"/>
      <c r="S125" s="794"/>
      <c r="T125" s="239"/>
      <c r="U125" s="11"/>
      <c r="AE125" s="229"/>
      <c r="AF125" s="229"/>
      <c r="AG125" s="229"/>
      <c r="AH125" s="229"/>
      <c r="AI125" s="229"/>
      <c r="AJ125" s="229"/>
      <c r="AK125" s="229"/>
      <c r="AL125" s="229"/>
      <c r="AN125" s="229"/>
      <c r="AO125" s="229"/>
      <c r="AP125" s="229"/>
      <c r="AQ125" s="229"/>
      <c r="AR125" s="229"/>
      <c r="AS125" s="229"/>
      <c r="AT125" s="229"/>
      <c r="AU125" s="229"/>
      <c r="AV125" s="229"/>
      <c r="AW125" s="229"/>
      <c r="AX125" s="229"/>
      <c r="AY125" s="229"/>
      <c r="AZ125" s="229"/>
      <c r="BA125" s="229"/>
      <c r="BB125" s="229"/>
      <c r="BC125" s="229"/>
      <c r="BD125" s="229"/>
      <c r="BE125" s="229"/>
      <c r="BF125" s="229"/>
      <c r="BG125" s="229"/>
      <c r="BH125" s="229"/>
      <c r="BI125" s="229"/>
      <c r="BJ125" s="229"/>
      <c r="BK125" s="229"/>
      <c r="BL125" s="229"/>
      <c r="BM125" s="229"/>
      <c r="BN125" s="229"/>
      <c r="BO125" s="229"/>
      <c r="BP125" s="229"/>
      <c r="BQ125" s="229"/>
      <c r="BR125" s="229"/>
      <c r="BS125" s="229"/>
      <c r="BT125" s="229"/>
      <c r="BU125" s="229"/>
      <c r="BV125" s="229"/>
      <c r="BW125" s="229"/>
      <c r="BX125" s="229"/>
      <c r="BY125" s="229"/>
      <c r="BZ125" s="229"/>
      <c r="CA125" s="229"/>
      <c r="CB125" s="229"/>
      <c r="CC125" s="229"/>
      <c r="CD125" s="229"/>
      <c r="CE125" s="229"/>
      <c r="CF125" s="229"/>
      <c r="CG125" s="229"/>
      <c r="CH125" s="229"/>
      <c r="CI125" s="229"/>
      <c r="CJ125" s="229"/>
      <c r="CK125" s="229"/>
      <c r="EF125" s="96"/>
      <c r="IG125" s="229"/>
      <c r="IH125" s="229"/>
      <c r="II125" s="229"/>
      <c r="IJ125" s="229"/>
      <c r="IK125" s="229"/>
      <c r="IL125" s="229"/>
      <c r="IM125" s="229"/>
      <c r="IN125" s="229"/>
      <c r="IO125" s="229"/>
      <c r="IP125" s="229"/>
      <c r="IQ125" s="229"/>
      <c r="IR125" s="229"/>
      <c r="IS125" s="229"/>
      <c r="IT125" s="229"/>
      <c r="IU125" s="229"/>
      <c r="IV125" s="229"/>
      <c r="JJ125" s="229"/>
      <c r="JK125" s="229"/>
      <c r="JY125" s="229"/>
      <c r="JZ125" s="229"/>
    </row>
    <row r="126" spans="5:286" ht="12.75" customHeight="1" x14ac:dyDescent="0.25">
      <c r="E126" s="796" t="s">
        <v>491</v>
      </c>
      <c r="F126" s="796"/>
      <c r="G126" s="796"/>
      <c r="H126" s="796"/>
      <c r="I126" s="796"/>
      <c r="J126" s="240">
        <f>SUMIFS($K$10:$K$104,$AD$10:$AD$104,"RBS",$AC$10:$AC$104,"BFN")+SUMIFS($L$10:$L$104,$AD$10:$AD$104,"RBS",$AC$10:$AC$104,"BFN")+SUMIFS($M$10:$M$104,$AD$10:$AD$104,"RBS",$AC$10:$AC$104,"BFN")</f>
        <v>0</v>
      </c>
      <c r="M126" s="238"/>
      <c r="N126" s="254" t="s">
        <v>338</v>
      </c>
      <c r="O126" s="792" t="s">
        <v>1838</v>
      </c>
      <c r="P126" s="793"/>
      <c r="Q126" s="793"/>
      <c r="R126" s="793"/>
      <c r="S126" s="794"/>
      <c r="T126" s="239"/>
      <c r="AE126" s="229"/>
      <c r="AF126" s="229"/>
      <c r="AG126" s="229"/>
      <c r="AH126" s="229"/>
      <c r="AI126" s="229"/>
      <c r="AJ126" s="229"/>
      <c r="AK126" s="229"/>
      <c r="AL126" s="229"/>
      <c r="AN126" s="229"/>
      <c r="AO126" s="229"/>
      <c r="AP126" s="229"/>
      <c r="AQ126" s="229"/>
      <c r="AR126" s="229"/>
      <c r="AS126" s="229"/>
      <c r="AT126" s="229"/>
      <c r="AU126" s="229"/>
      <c r="AV126" s="229"/>
      <c r="AW126" s="229"/>
      <c r="AX126" s="229"/>
      <c r="AY126" s="229"/>
      <c r="AZ126" s="229"/>
      <c r="BA126" s="229"/>
      <c r="BB126" s="229"/>
      <c r="BC126" s="229"/>
      <c r="BD126" s="229"/>
      <c r="BE126" s="229"/>
      <c r="BF126" s="229"/>
      <c r="BG126" s="229"/>
      <c r="BH126" s="229"/>
      <c r="BI126" s="229"/>
      <c r="BJ126" s="229"/>
      <c r="BK126" s="229"/>
      <c r="BL126" s="229"/>
      <c r="BM126" s="229"/>
      <c r="BN126" s="229"/>
      <c r="BO126" s="229"/>
      <c r="BP126" s="229"/>
      <c r="BQ126" s="229"/>
      <c r="BR126" s="229"/>
      <c r="BS126" s="229"/>
      <c r="BT126" s="229"/>
      <c r="BU126" s="229"/>
      <c r="BV126" s="229"/>
      <c r="BW126" s="229"/>
      <c r="BX126" s="229"/>
      <c r="BY126" s="229"/>
      <c r="BZ126" s="229"/>
      <c r="CA126" s="229"/>
      <c r="CB126" s="229"/>
      <c r="CC126" s="229"/>
      <c r="CD126" s="229"/>
      <c r="CE126" s="229"/>
      <c r="CF126" s="229"/>
      <c r="CG126" s="229"/>
      <c r="CH126" s="229"/>
      <c r="CI126" s="229"/>
      <c r="CJ126" s="229"/>
      <c r="CK126" s="229"/>
      <c r="EF126" s="96"/>
      <c r="IG126" s="229"/>
      <c r="IH126" s="229"/>
      <c r="II126" s="229"/>
      <c r="IJ126" s="229"/>
      <c r="IK126" s="229"/>
      <c r="IL126" s="229"/>
      <c r="IM126" s="229"/>
      <c r="IN126" s="229"/>
      <c r="IO126" s="229"/>
      <c r="IP126" s="229"/>
      <c r="IQ126" s="229"/>
      <c r="IR126" s="229"/>
      <c r="IS126" s="229"/>
      <c r="IT126" s="229"/>
      <c r="IU126" s="229"/>
      <c r="IV126" s="229"/>
      <c r="JJ126" s="229"/>
      <c r="JK126" s="229"/>
      <c r="JY126" s="229"/>
      <c r="JZ126" s="229"/>
    </row>
    <row r="127" spans="5:286" ht="12.75" customHeight="1" x14ac:dyDescent="0.25">
      <c r="E127" s="796" t="s">
        <v>492</v>
      </c>
      <c r="F127" s="796"/>
      <c r="G127" s="796"/>
      <c r="H127" s="796"/>
      <c r="I127" s="796"/>
      <c r="J127" s="240">
        <f>SUMIFS($K$10:$K$104,$AD$10:$AD$104,"RCD",$AC$10:$AC$104,"BFC")+SUMIFS($L$10:$L$104,$AD$10:$AD$104,"RCD",$AC$10:$AC$104,"BFC")+SUMIFS($M$10:$M$104,$AD$10:$AD$104,"RCD",$AC$10:$AC$104,"BFC")</f>
        <v>0</v>
      </c>
      <c r="M127" s="238"/>
      <c r="T127" s="239"/>
      <c r="U127" s="11"/>
      <c r="AE127" s="229"/>
      <c r="AF127" s="229"/>
      <c r="AG127" s="229"/>
      <c r="AH127" s="229"/>
      <c r="AI127" s="229"/>
      <c r="AJ127" s="229"/>
      <c r="AK127" s="229"/>
      <c r="AL127" s="229"/>
      <c r="AN127" s="229"/>
      <c r="AO127" s="229"/>
      <c r="AP127" s="229"/>
      <c r="AQ127" s="229"/>
      <c r="AR127" s="229"/>
      <c r="AS127" s="229"/>
      <c r="AT127" s="229"/>
      <c r="AU127" s="229"/>
      <c r="AV127" s="229"/>
      <c r="AW127" s="229"/>
      <c r="AX127" s="229"/>
      <c r="AY127" s="229"/>
      <c r="AZ127" s="229"/>
      <c r="BA127" s="229"/>
      <c r="BB127" s="229"/>
      <c r="BC127" s="229"/>
      <c r="BD127" s="229"/>
      <c r="BE127" s="229"/>
      <c r="BF127" s="229"/>
      <c r="BG127" s="229"/>
      <c r="BH127" s="229"/>
      <c r="BI127" s="229"/>
      <c r="BJ127" s="229"/>
      <c r="BK127" s="229"/>
      <c r="BL127" s="229"/>
      <c r="BM127" s="229"/>
      <c r="BN127" s="229"/>
      <c r="BO127" s="229"/>
      <c r="BP127" s="229"/>
      <c r="BQ127" s="229"/>
      <c r="BR127" s="229"/>
      <c r="BS127" s="229"/>
      <c r="BT127" s="229"/>
      <c r="BU127" s="229"/>
      <c r="BV127" s="229"/>
      <c r="BW127" s="229"/>
      <c r="BX127" s="229"/>
      <c r="BY127" s="229"/>
      <c r="BZ127" s="229"/>
      <c r="CA127" s="229"/>
      <c r="CB127" s="229"/>
      <c r="CC127" s="229"/>
      <c r="CD127" s="229"/>
      <c r="CE127" s="229"/>
      <c r="CF127" s="229"/>
      <c r="CG127" s="229"/>
      <c r="CH127" s="229"/>
      <c r="CI127" s="229"/>
      <c r="CJ127" s="229"/>
      <c r="CK127" s="229"/>
      <c r="EF127" s="96"/>
      <c r="IG127" s="229"/>
      <c r="IH127" s="229"/>
      <c r="II127" s="229"/>
      <c r="IJ127" s="229"/>
      <c r="IK127" s="229"/>
      <c r="IL127" s="229"/>
      <c r="IM127" s="229"/>
      <c r="IN127" s="229"/>
      <c r="IO127" s="229"/>
      <c r="IP127" s="229"/>
      <c r="IQ127" s="229"/>
      <c r="IR127" s="229"/>
      <c r="IS127" s="229"/>
      <c r="IT127" s="229"/>
      <c r="IU127" s="229"/>
      <c r="IV127" s="229"/>
      <c r="JJ127" s="229"/>
      <c r="JK127" s="229"/>
      <c r="JY127" s="229"/>
      <c r="JZ127" s="229"/>
    </row>
    <row r="128" spans="5:286" ht="12.75" customHeight="1" x14ac:dyDescent="0.25">
      <c r="E128" s="796" t="s">
        <v>1839</v>
      </c>
      <c r="F128" s="796"/>
      <c r="G128" s="796"/>
      <c r="H128" s="796"/>
      <c r="I128" s="796"/>
      <c r="J128" s="240">
        <f>SUMIFS($K$10:$K$104,$AD$10:$AD$104,"RCD",$AC$10:$AC$104,"BFN")+SUMIFS($L$10:$L$104,$AD$10:$AD$104,"RCD",$AC$10:$AC$104,"BFN")+SUMIFS($M$10:$M$104,$AD$10:$AD$104,"RCD",$AC$10:$AC$104,"BFN")</f>
        <v>16750</v>
      </c>
      <c r="M128" s="238"/>
      <c r="T128" s="239"/>
      <c r="U128" s="11"/>
      <c r="AE128" s="229"/>
      <c r="AF128" s="229"/>
      <c r="AG128" s="229"/>
      <c r="AH128" s="229"/>
      <c r="AI128" s="229"/>
      <c r="AJ128" s="229"/>
      <c r="AK128" s="229"/>
      <c r="AL128" s="229"/>
      <c r="AN128" s="229"/>
      <c r="AO128" s="229"/>
      <c r="AP128" s="229"/>
      <c r="AQ128" s="229"/>
      <c r="AR128" s="229"/>
      <c r="AS128" s="229"/>
      <c r="AT128" s="229"/>
      <c r="AU128" s="229"/>
      <c r="AV128" s="229"/>
      <c r="AW128" s="229"/>
      <c r="AX128" s="229"/>
      <c r="AY128" s="229"/>
      <c r="AZ128" s="229"/>
      <c r="BA128" s="229"/>
      <c r="BB128" s="229"/>
      <c r="BC128" s="229"/>
      <c r="BD128" s="229"/>
      <c r="BE128" s="229"/>
      <c r="BF128" s="229"/>
      <c r="BG128" s="229"/>
      <c r="BH128" s="229"/>
      <c r="BI128" s="229"/>
      <c r="BJ128" s="229"/>
      <c r="BK128" s="229"/>
      <c r="BL128" s="229"/>
      <c r="BM128" s="229"/>
      <c r="BN128" s="229"/>
      <c r="BO128" s="229"/>
      <c r="BP128" s="229"/>
      <c r="BQ128" s="229"/>
      <c r="BR128" s="229"/>
      <c r="BS128" s="229"/>
      <c r="BT128" s="229"/>
      <c r="BU128" s="229"/>
      <c r="BV128" s="229"/>
      <c r="BW128" s="229"/>
      <c r="BX128" s="229"/>
      <c r="BY128" s="229"/>
      <c r="BZ128" s="229"/>
      <c r="CA128" s="229"/>
      <c r="CB128" s="229"/>
      <c r="CC128" s="229"/>
      <c r="CD128" s="229"/>
      <c r="CE128" s="229"/>
      <c r="CF128" s="229"/>
      <c r="CG128" s="229"/>
      <c r="CH128" s="229"/>
      <c r="CI128" s="229"/>
      <c r="CJ128" s="229"/>
      <c r="CK128" s="229"/>
      <c r="EF128" s="96"/>
      <c r="IG128" s="229"/>
      <c r="IH128" s="229"/>
      <c r="II128" s="229"/>
      <c r="IJ128" s="229"/>
      <c r="IK128" s="229"/>
      <c r="IL128" s="229"/>
      <c r="IM128" s="229"/>
      <c r="IN128" s="229"/>
      <c r="IO128" s="229"/>
      <c r="IP128" s="229"/>
      <c r="IQ128" s="229"/>
      <c r="IR128" s="229"/>
      <c r="IS128" s="229"/>
      <c r="IT128" s="229"/>
      <c r="IU128" s="229"/>
      <c r="IV128" s="229"/>
      <c r="JJ128" s="229"/>
      <c r="JK128" s="229"/>
      <c r="JY128" s="229"/>
      <c r="JZ128" s="229"/>
    </row>
    <row r="129" spans="5:286" ht="12.75" customHeight="1" x14ac:dyDescent="0.25">
      <c r="E129" s="796" t="s">
        <v>1841</v>
      </c>
      <c r="F129" s="796"/>
      <c r="G129" s="796"/>
      <c r="H129" s="796"/>
      <c r="I129" s="796"/>
      <c r="J129" s="240">
        <f>SUMIFS($N$10:$N$104,$AD$10:$AD$104,"SM",$AC$10:$AC$104,"BFC")</f>
        <v>0</v>
      </c>
      <c r="M129" s="238"/>
      <c r="T129" s="239"/>
      <c r="U129" s="11"/>
      <c r="AE129" s="229"/>
      <c r="AF129" s="229"/>
      <c r="AG129" s="229"/>
      <c r="AH129" s="229"/>
      <c r="AI129" s="229"/>
      <c r="AJ129" s="229"/>
      <c r="AK129" s="229"/>
      <c r="AL129" s="229"/>
      <c r="AN129" s="229"/>
      <c r="AO129" s="229"/>
      <c r="AP129" s="229"/>
      <c r="AQ129" s="229"/>
      <c r="AR129" s="229"/>
      <c r="AS129" s="229"/>
      <c r="AT129" s="229"/>
      <c r="AU129" s="229"/>
      <c r="AV129" s="229"/>
      <c r="AW129" s="229"/>
      <c r="AX129" s="229"/>
      <c r="AY129" s="229"/>
      <c r="AZ129" s="229"/>
      <c r="BA129" s="229"/>
      <c r="BB129" s="229"/>
      <c r="BC129" s="229"/>
      <c r="BD129" s="229"/>
      <c r="BE129" s="229"/>
      <c r="BF129" s="229"/>
      <c r="BG129" s="229"/>
      <c r="BH129" s="229"/>
      <c r="BI129" s="229"/>
      <c r="BJ129" s="229"/>
      <c r="BK129" s="229"/>
      <c r="BL129" s="229"/>
      <c r="BM129" s="229"/>
      <c r="BN129" s="229"/>
      <c r="BO129" s="229"/>
      <c r="BP129" s="229"/>
      <c r="BQ129" s="229"/>
      <c r="BR129" s="229"/>
      <c r="BS129" s="229"/>
      <c r="BT129" s="229"/>
      <c r="BU129" s="229"/>
      <c r="BV129" s="229"/>
      <c r="BW129" s="229"/>
      <c r="BX129" s="229"/>
      <c r="BY129" s="229"/>
      <c r="BZ129" s="229"/>
      <c r="CA129" s="229"/>
      <c r="CB129" s="229"/>
      <c r="CC129" s="229"/>
      <c r="CD129" s="229"/>
      <c r="CE129" s="229"/>
      <c r="CF129" s="229"/>
      <c r="CG129" s="229"/>
      <c r="CH129" s="229"/>
      <c r="CI129" s="229"/>
      <c r="CJ129" s="229"/>
      <c r="CK129" s="229"/>
      <c r="EF129" s="96"/>
      <c r="IG129" s="229"/>
      <c r="IH129" s="229"/>
      <c r="II129" s="229"/>
      <c r="IJ129" s="229"/>
      <c r="IK129" s="229"/>
      <c r="IL129" s="229"/>
      <c r="IM129" s="229"/>
      <c r="IN129" s="229"/>
      <c r="IO129" s="229"/>
      <c r="IP129" s="229"/>
      <c r="IQ129" s="229"/>
      <c r="IR129" s="229"/>
      <c r="IS129" s="229"/>
      <c r="IT129" s="229"/>
      <c r="IU129" s="229"/>
      <c r="IV129" s="229"/>
      <c r="JJ129" s="229"/>
      <c r="JK129" s="229"/>
      <c r="JY129" s="229"/>
      <c r="JZ129" s="229"/>
    </row>
    <row r="130" spans="5:286" ht="12.75" customHeight="1" x14ac:dyDescent="0.25">
      <c r="E130" s="796" t="s">
        <v>1840</v>
      </c>
      <c r="F130" s="796"/>
      <c r="G130" s="796"/>
      <c r="H130" s="796"/>
      <c r="I130" s="796"/>
      <c r="J130" s="240">
        <f>SUMIFS($N$10:$N$104,$AD$10:$AD$104,"SM",$AC$10:$AC$104,"BFN")</f>
        <v>4737.6000000000004</v>
      </c>
      <c r="M130" s="238"/>
      <c r="T130" s="239"/>
      <c r="U130" s="11"/>
      <c r="AE130" s="229"/>
      <c r="AF130" s="229"/>
      <c r="AG130" s="229"/>
      <c r="AH130" s="229"/>
      <c r="AI130" s="229"/>
      <c r="AJ130" s="229"/>
      <c r="AK130" s="229"/>
      <c r="AL130" s="229"/>
      <c r="AN130" s="229"/>
      <c r="AO130" s="229"/>
      <c r="AP130" s="229"/>
      <c r="AQ130" s="229"/>
      <c r="AR130" s="229"/>
      <c r="AS130" s="229"/>
      <c r="AT130" s="229"/>
      <c r="AU130" s="229"/>
      <c r="AV130" s="229"/>
      <c r="AW130" s="229"/>
      <c r="AX130" s="229"/>
      <c r="AY130" s="229"/>
      <c r="AZ130" s="229"/>
      <c r="BA130" s="229"/>
      <c r="BB130" s="229"/>
      <c r="BC130" s="229"/>
      <c r="BD130" s="229"/>
      <c r="BE130" s="229"/>
      <c r="BF130" s="229"/>
      <c r="BG130" s="229"/>
      <c r="BH130" s="229"/>
      <c r="BI130" s="229"/>
      <c r="BJ130" s="229"/>
      <c r="BK130" s="229"/>
      <c r="BL130" s="229"/>
      <c r="BM130" s="229"/>
      <c r="BN130" s="229"/>
      <c r="BO130" s="229"/>
      <c r="BP130" s="229"/>
      <c r="BQ130" s="229"/>
      <c r="BR130" s="229"/>
      <c r="BS130" s="229"/>
      <c r="BT130" s="229"/>
      <c r="BU130" s="229"/>
      <c r="BV130" s="229"/>
      <c r="BW130" s="229"/>
      <c r="BX130" s="229"/>
      <c r="BY130" s="229"/>
      <c r="BZ130" s="229"/>
      <c r="CA130" s="229"/>
      <c r="CB130" s="229"/>
      <c r="CC130" s="229"/>
      <c r="CD130" s="229"/>
      <c r="CE130" s="229"/>
      <c r="CF130" s="229"/>
      <c r="CG130" s="229"/>
      <c r="CH130" s="229"/>
      <c r="CI130" s="229"/>
      <c r="CJ130" s="229"/>
      <c r="CK130" s="229"/>
      <c r="EF130" s="96"/>
      <c r="IG130" s="229"/>
      <c r="IH130" s="229"/>
      <c r="II130" s="229"/>
      <c r="IJ130" s="229"/>
      <c r="IK130" s="229"/>
      <c r="IL130" s="229"/>
      <c r="IM130" s="229"/>
      <c r="IN130" s="229"/>
      <c r="IO130" s="229"/>
      <c r="IP130" s="229"/>
      <c r="IQ130" s="229"/>
      <c r="IR130" s="229"/>
      <c r="IS130" s="229"/>
      <c r="IT130" s="229"/>
      <c r="IU130" s="229"/>
      <c r="IV130" s="229"/>
      <c r="JJ130" s="229"/>
      <c r="JK130" s="229"/>
      <c r="JY130" s="229"/>
      <c r="JZ130" s="229"/>
    </row>
    <row r="131" spans="5:286" ht="12.75" customHeight="1" x14ac:dyDescent="0.25">
      <c r="E131" s="236"/>
      <c r="F131" s="21"/>
      <c r="G131" s="541"/>
      <c r="H131" s="541"/>
      <c r="I131" s="541"/>
      <c r="J131" s="541"/>
      <c r="M131" s="238"/>
      <c r="T131" s="239"/>
      <c r="U131" s="11"/>
      <c r="AA131" s="242"/>
      <c r="AB131" s="242"/>
      <c r="AC131" s="242"/>
      <c r="AE131" s="229"/>
      <c r="AF131" s="229"/>
      <c r="AG131" s="229"/>
      <c r="AH131" s="229"/>
      <c r="AI131" s="229"/>
      <c r="AJ131" s="229"/>
      <c r="AK131" s="229"/>
      <c r="AL131" s="229"/>
      <c r="AN131" s="229"/>
      <c r="AO131" s="229"/>
      <c r="AP131" s="229"/>
      <c r="AQ131" s="229"/>
      <c r="AR131" s="229"/>
      <c r="AS131" s="229"/>
      <c r="AT131" s="229"/>
      <c r="AU131" s="229"/>
      <c r="AV131" s="229"/>
      <c r="AW131" s="229"/>
      <c r="AX131" s="229"/>
      <c r="AY131" s="229"/>
      <c r="AZ131" s="229"/>
      <c r="BA131" s="229"/>
      <c r="BB131" s="229"/>
      <c r="BC131" s="229"/>
      <c r="BD131" s="229"/>
      <c r="BE131" s="229"/>
      <c r="BF131" s="229"/>
      <c r="BG131" s="229"/>
      <c r="BH131" s="229"/>
      <c r="BI131" s="229"/>
      <c r="BJ131" s="229"/>
      <c r="BK131" s="229"/>
      <c r="BL131" s="229"/>
      <c r="BM131" s="229"/>
      <c r="BN131" s="229"/>
      <c r="BO131" s="229"/>
      <c r="BP131" s="229"/>
      <c r="BQ131" s="229"/>
      <c r="BR131" s="229"/>
      <c r="BS131" s="229"/>
      <c r="BT131" s="229"/>
      <c r="BU131" s="229"/>
      <c r="BV131" s="229"/>
      <c r="BW131" s="229"/>
      <c r="BX131" s="229"/>
      <c r="BY131" s="229"/>
      <c r="BZ131" s="229"/>
      <c r="CA131" s="229"/>
      <c r="CB131" s="229"/>
      <c r="CC131" s="229"/>
      <c r="CD131" s="229"/>
      <c r="CE131" s="229"/>
      <c r="CF131" s="229"/>
      <c r="CG131" s="229"/>
      <c r="CH131" s="229"/>
      <c r="CI131" s="229"/>
      <c r="CJ131" s="229"/>
      <c r="CK131" s="229"/>
      <c r="EF131" s="96"/>
      <c r="IG131" s="229"/>
      <c r="IH131" s="229"/>
      <c r="II131" s="229"/>
      <c r="IJ131" s="229"/>
      <c r="IK131" s="229"/>
      <c r="IL131" s="229"/>
      <c r="IM131" s="229"/>
      <c r="IN131" s="229"/>
      <c r="IO131" s="229"/>
      <c r="IP131" s="229"/>
      <c r="IQ131" s="229"/>
      <c r="IR131" s="229"/>
      <c r="IS131" s="229"/>
      <c r="IT131" s="229"/>
      <c r="IU131" s="229"/>
      <c r="IV131" s="229"/>
      <c r="JJ131" s="229"/>
      <c r="JK131" s="229"/>
      <c r="JY131" s="229"/>
      <c r="JZ131" s="229"/>
    </row>
    <row r="132" spans="5:286" ht="13.8" x14ac:dyDescent="0.25">
      <c r="E132" s="797" t="s">
        <v>216</v>
      </c>
      <c r="F132" s="797"/>
      <c r="G132" s="797"/>
      <c r="H132" s="797"/>
      <c r="I132" s="797"/>
      <c r="J132" s="797"/>
      <c r="M132" s="243"/>
      <c r="N132" s="244"/>
      <c r="O132" s="175"/>
      <c r="P132" s="175"/>
      <c r="Q132" s="175"/>
      <c r="R132" s="175"/>
      <c r="S132" s="175"/>
      <c r="T132" s="245"/>
      <c r="AE132" s="229"/>
      <c r="AF132" s="229"/>
      <c r="AG132" s="229"/>
      <c r="AH132" s="229"/>
      <c r="AI132" s="229"/>
      <c r="AJ132" s="229"/>
      <c r="AK132" s="229"/>
      <c r="AL132" s="229"/>
      <c r="AN132" s="229"/>
      <c r="AO132" s="229"/>
      <c r="AP132" s="229"/>
      <c r="AQ132" s="229"/>
      <c r="AR132" s="229"/>
      <c r="AS132" s="229"/>
      <c r="AT132" s="229"/>
      <c r="AU132" s="229"/>
      <c r="AV132" s="229"/>
      <c r="AW132" s="229"/>
      <c r="AX132" s="229"/>
      <c r="AY132" s="229"/>
      <c r="AZ132" s="229"/>
      <c r="BA132" s="229"/>
      <c r="BB132" s="229"/>
      <c r="BC132" s="229"/>
      <c r="BD132" s="229"/>
      <c r="BE132" s="229"/>
      <c r="BF132" s="229"/>
      <c r="BG132" s="229"/>
      <c r="BH132" s="229"/>
      <c r="BI132" s="229"/>
      <c r="BJ132" s="229"/>
      <c r="BK132" s="229"/>
      <c r="BL132" s="229"/>
      <c r="BM132" s="229"/>
      <c r="BN132" s="229"/>
      <c r="BO132" s="229"/>
      <c r="BP132" s="229"/>
      <c r="BQ132" s="229"/>
      <c r="BR132" s="229"/>
      <c r="BS132" s="229"/>
      <c r="BT132" s="229"/>
      <c r="BU132" s="229"/>
      <c r="BV132" s="229"/>
      <c r="BW132" s="229"/>
      <c r="BX132" s="229"/>
      <c r="BY132" s="229"/>
      <c r="BZ132" s="229"/>
      <c r="CA132" s="229"/>
      <c r="CB132" s="229"/>
      <c r="CC132" s="229"/>
      <c r="CD132" s="229"/>
      <c r="CE132" s="229"/>
      <c r="CF132" s="229"/>
      <c r="CG132" s="229"/>
      <c r="CH132" s="229"/>
      <c r="CI132" s="229"/>
      <c r="CJ132" s="229"/>
      <c r="CK132" s="229"/>
      <c r="EF132" s="96"/>
      <c r="IG132" s="229"/>
      <c r="IH132" s="229"/>
      <c r="II132" s="229"/>
      <c r="IJ132" s="229"/>
      <c r="IK132" s="229"/>
      <c r="IL132" s="229"/>
      <c r="IM132" s="229"/>
      <c r="IN132" s="229"/>
      <c r="IO132" s="229"/>
      <c r="IP132" s="229"/>
      <c r="IQ132" s="229"/>
      <c r="IR132" s="229"/>
      <c r="IS132" s="229"/>
      <c r="IT132" s="229"/>
      <c r="IU132" s="229"/>
      <c r="IV132" s="229"/>
      <c r="JJ132" s="229"/>
      <c r="JK132" s="229"/>
      <c r="JY132" s="229"/>
      <c r="JZ132" s="229"/>
    </row>
    <row r="133" spans="5:286" x14ac:dyDescent="0.25">
      <c r="E133" s="796" t="s">
        <v>217</v>
      </c>
      <c r="F133" s="796"/>
      <c r="G133" s="796"/>
      <c r="H133" s="796"/>
      <c r="I133" s="796"/>
      <c r="J133" s="240">
        <f>SUMIF($AC$10:$AC$104,"A",AA10:AA104)</f>
        <v>72548.899999999994</v>
      </c>
      <c r="AE133" s="229"/>
      <c r="AF133" s="229"/>
      <c r="AG133" s="229"/>
      <c r="AH133" s="229"/>
      <c r="AI133" s="229"/>
      <c r="AJ133" s="229"/>
      <c r="AK133" s="229"/>
      <c r="AL133" s="229"/>
      <c r="AN133" s="229"/>
      <c r="AO133" s="229"/>
      <c r="AP133" s="229"/>
      <c r="AQ133" s="229"/>
      <c r="AR133" s="229"/>
      <c r="AS133" s="229"/>
      <c r="AT133" s="229"/>
      <c r="AU133" s="229"/>
      <c r="AV133" s="229"/>
      <c r="AW133" s="229"/>
      <c r="AX133" s="229"/>
      <c r="AY133" s="229"/>
      <c r="AZ133" s="229"/>
      <c r="BA133" s="229"/>
      <c r="BB133" s="229"/>
      <c r="BC133" s="229"/>
      <c r="BD133" s="229"/>
      <c r="BE133" s="229"/>
      <c r="BF133" s="229"/>
      <c r="BG133" s="229"/>
      <c r="BH133" s="229"/>
      <c r="BI133" s="229"/>
      <c r="BJ133" s="229"/>
      <c r="BK133" s="229"/>
      <c r="BL133" s="229"/>
      <c r="BM133" s="229"/>
      <c r="BN133" s="229"/>
      <c r="BO133" s="229"/>
      <c r="BP133" s="229"/>
      <c r="BQ133" s="229"/>
      <c r="BR133" s="229"/>
      <c r="BS133" s="229"/>
      <c r="BT133" s="229"/>
      <c r="BU133" s="229"/>
      <c r="BV133" s="229"/>
      <c r="BW133" s="229"/>
      <c r="BX133" s="229"/>
      <c r="BY133" s="229"/>
      <c r="BZ133" s="229"/>
      <c r="CA133" s="229"/>
      <c r="CB133" s="229"/>
      <c r="CC133" s="229"/>
      <c r="CD133" s="229"/>
      <c r="CE133" s="229"/>
      <c r="CF133" s="229"/>
      <c r="CG133" s="229"/>
      <c r="CH133" s="229"/>
      <c r="CI133" s="229"/>
      <c r="CJ133" s="229"/>
      <c r="CK133" s="229"/>
      <c r="EF133" s="96"/>
      <c r="IG133" s="229"/>
      <c r="IH133" s="229"/>
      <c r="II133" s="229"/>
      <c r="IJ133" s="229"/>
      <c r="IK133" s="229"/>
      <c r="IL133" s="229"/>
      <c r="IM133" s="229"/>
      <c r="IN133" s="229"/>
      <c r="IO133" s="229"/>
      <c r="IP133" s="229"/>
      <c r="IQ133" s="229"/>
      <c r="IR133" s="229"/>
      <c r="IS133" s="229"/>
      <c r="IT133" s="229"/>
      <c r="IU133" s="229"/>
      <c r="IV133" s="229"/>
      <c r="JJ133" s="229"/>
      <c r="JK133" s="229"/>
      <c r="JY133" s="229"/>
      <c r="JZ133" s="229"/>
    </row>
    <row r="134" spans="5:286" x14ac:dyDescent="0.25">
      <c r="E134" s="796" t="s">
        <v>218</v>
      </c>
      <c r="F134" s="796"/>
      <c r="G134" s="796"/>
      <c r="H134" s="796"/>
      <c r="I134" s="796"/>
      <c r="J134" s="240">
        <f>SUMIFS($AA$10:$AA$104,$AC$10:$AC$104,"A",$AB$10:$AB$104,"CA")</f>
        <v>16872.415000000001</v>
      </c>
      <c r="AE134" s="229"/>
      <c r="AF134" s="229"/>
      <c r="AG134" s="229"/>
      <c r="AH134" s="229"/>
      <c r="AI134" s="229"/>
      <c r="AJ134" s="229"/>
      <c r="AK134" s="229"/>
      <c r="AL134" s="229"/>
      <c r="AN134" s="229"/>
      <c r="AO134" s="229"/>
      <c r="AP134" s="229"/>
      <c r="AQ134" s="229"/>
      <c r="AR134" s="229"/>
      <c r="AS134" s="229"/>
      <c r="AT134" s="229"/>
      <c r="AU134" s="229"/>
      <c r="AV134" s="229"/>
      <c r="AW134" s="229"/>
      <c r="AX134" s="229"/>
      <c r="AY134" s="229"/>
      <c r="AZ134" s="229"/>
      <c r="BA134" s="229"/>
      <c r="BB134" s="229"/>
      <c r="BC134" s="229"/>
      <c r="BD134" s="229"/>
      <c r="BE134" s="229"/>
      <c r="BF134" s="229"/>
      <c r="BG134" s="229"/>
      <c r="BH134" s="229"/>
      <c r="BI134" s="229"/>
      <c r="BJ134" s="229"/>
      <c r="BK134" s="229"/>
      <c r="BL134" s="229"/>
      <c r="BM134" s="229"/>
      <c r="BN134" s="229"/>
      <c r="BO134" s="229"/>
      <c r="BP134" s="229"/>
      <c r="BQ134" s="229"/>
      <c r="BR134" s="229"/>
      <c r="BS134" s="229"/>
      <c r="BT134" s="229"/>
      <c r="BU134" s="229"/>
      <c r="BV134" s="229"/>
      <c r="BW134" s="229"/>
      <c r="BX134" s="229"/>
      <c r="BY134" s="229"/>
      <c r="BZ134" s="229"/>
      <c r="CA134" s="229"/>
      <c r="CB134" s="229"/>
      <c r="CC134" s="229"/>
      <c r="CD134" s="229"/>
      <c r="CE134" s="229"/>
      <c r="CF134" s="229"/>
      <c r="CG134" s="229"/>
      <c r="CH134" s="229"/>
      <c r="CI134" s="229"/>
      <c r="CJ134" s="229"/>
      <c r="CK134" s="229"/>
      <c r="EF134" s="96"/>
      <c r="IG134" s="229"/>
      <c r="IH134" s="229"/>
      <c r="II134" s="229"/>
      <c r="IJ134" s="229"/>
      <c r="IK134" s="229"/>
      <c r="IL134" s="229"/>
      <c r="IM134" s="229"/>
      <c r="IN134" s="229"/>
      <c r="IO134" s="229"/>
      <c r="IP134" s="229"/>
      <c r="IQ134" s="229"/>
      <c r="IR134" s="229"/>
      <c r="IS134" s="229"/>
      <c r="IT134" s="229"/>
      <c r="IU134" s="229"/>
      <c r="IV134" s="229"/>
      <c r="JJ134" s="229"/>
      <c r="JK134" s="229"/>
      <c r="JY134" s="229"/>
      <c r="JZ134" s="229"/>
    </row>
    <row r="135" spans="5:286" x14ac:dyDescent="0.25">
      <c r="E135" s="796" t="s">
        <v>219</v>
      </c>
      <c r="F135" s="796"/>
      <c r="G135" s="796"/>
      <c r="H135" s="796"/>
      <c r="I135" s="796"/>
      <c r="J135" s="240">
        <f>SUMIFS($AA$10:$AA$104,$AB$10:$AB$104,"CF")</f>
        <v>90794.980494000003</v>
      </c>
    </row>
    <row r="136" spans="5:286" x14ac:dyDescent="0.25">
      <c r="E136" s="796" t="s">
        <v>486</v>
      </c>
      <c r="F136" s="796"/>
      <c r="G136" s="796"/>
      <c r="H136" s="796"/>
      <c r="I136" s="796"/>
      <c r="J136" s="240">
        <f>SUMIF($AC$10:$AC$104,"BFN",AA10:AA104)</f>
        <v>48566.56153846153</v>
      </c>
      <c r="M136" s="111"/>
    </row>
    <row r="137" spans="5:286" ht="12.75" hidden="1" customHeight="1" x14ac:dyDescent="0.25">
      <c r="E137" s="579" t="s">
        <v>487</v>
      </c>
      <c r="F137" s="21"/>
      <c r="G137" s="579"/>
      <c r="H137" s="579"/>
      <c r="I137" s="579"/>
      <c r="J137" s="580">
        <f ca="1">SUMIF($AC$10:$AC$104,"BFC",AA12:AA104)</f>
        <v>0</v>
      </c>
    </row>
    <row r="138" spans="5:286" x14ac:dyDescent="0.25">
      <c r="E138" s="581" t="s">
        <v>220</v>
      </c>
      <c r="F138" s="582"/>
      <c r="G138" s="583"/>
      <c r="H138" s="584"/>
      <c r="I138" s="584"/>
      <c r="J138" s="585"/>
      <c r="AE138" s="229"/>
      <c r="AF138" s="229"/>
      <c r="AG138" s="229"/>
      <c r="AH138" s="229"/>
      <c r="AI138" s="229"/>
      <c r="AJ138" s="229"/>
      <c r="AK138" s="229"/>
      <c r="AL138" s="229"/>
      <c r="AN138" s="229"/>
      <c r="AO138" s="229"/>
      <c r="AP138" s="229"/>
      <c r="AQ138" s="229"/>
      <c r="AR138" s="229"/>
      <c r="AS138" s="229"/>
      <c r="AT138" s="229"/>
      <c r="AU138" s="229"/>
      <c r="AV138" s="229"/>
      <c r="AW138" s="229"/>
      <c r="AX138" s="229"/>
      <c r="AY138" s="229"/>
      <c r="AZ138" s="229"/>
      <c r="BA138" s="229"/>
      <c r="BB138" s="229"/>
      <c r="BC138" s="229"/>
      <c r="BD138" s="229"/>
      <c r="BE138" s="229"/>
      <c r="BF138" s="229"/>
      <c r="BG138" s="229"/>
      <c r="BH138" s="229"/>
      <c r="BI138" s="229"/>
      <c r="BJ138" s="229"/>
      <c r="BK138" s="229"/>
      <c r="BL138" s="229"/>
      <c r="BM138" s="229"/>
      <c r="BN138" s="229"/>
      <c r="BO138" s="229"/>
      <c r="BP138" s="229"/>
      <c r="BQ138" s="229"/>
      <c r="BR138" s="229"/>
      <c r="BS138" s="229"/>
      <c r="BT138" s="229"/>
      <c r="BU138" s="229"/>
      <c r="BV138" s="229"/>
      <c r="BW138" s="229"/>
      <c r="BX138" s="229"/>
      <c r="BY138" s="229"/>
      <c r="BZ138" s="229"/>
      <c r="CA138" s="229"/>
      <c r="CB138" s="229"/>
      <c r="CC138" s="229"/>
      <c r="CD138" s="229"/>
      <c r="CE138" s="229"/>
      <c r="CF138" s="229"/>
      <c r="CG138" s="229"/>
      <c r="CH138" s="229"/>
      <c r="CI138" s="229"/>
      <c r="CJ138" s="229"/>
      <c r="CK138" s="229"/>
      <c r="IG138" s="229"/>
      <c r="IH138" s="229"/>
      <c r="II138" s="229"/>
      <c r="IJ138" s="229"/>
      <c r="IK138" s="229"/>
      <c r="IL138" s="229"/>
      <c r="IM138" s="229"/>
      <c r="IN138" s="229"/>
      <c r="IO138" s="229"/>
      <c r="IP138" s="229"/>
      <c r="IQ138" s="229"/>
      <c r="IR138" s="229"/>
      <c r="IS138" s="229"/>
      <c r="IT138" s="229"/>
      <c r="IU138" s="229"/>
      <c r="IV138" s="229"/>
      <c r="JJ138" s="229"/>
      <c r="JK138" s="229"/>
      <c r="JY138" s="229"/>
      <c r="JZ138" s="229"/>
    </row>
    <row r="139" spans="5:286" hidden="1" x14ac:dyDescent="0.25">
      <c r="F139" s="253"/>
      <c r="K139" s="237"/>
      <c r="M139" s="111"/>
      <c r="AE139" s="229"/>
      <c r="AF139" s="229"/>
      <c r="AG139" s="229"/>
      <c r="AH139" s="229"/>
      <c r="AI139" s="229"/>
      <c r="AJ139" s="229"/>
      <c r="AK139" s="229"/>
      <c r="AL139" s="229"/>
      <c r="AN139" s="229"/>
      <c r="AO139" s="229"/>
      <c r="AP139" s="229"/>
      <c r="AQ139" s="229"/>
      <c r="AR139" s="229"/>
      <c r="AS139" s="229"/>
      <c r="AT139" s="229"/>
      <c r="AU139" s="229"/>
      <c r="AV139" s="229"/>
      <c r="AW139" s="229"/>
      <c r="AX139" s="229"/>
      <c r="AY139" s="229"/>
      <c r="AZ139" s="229"/>
      <c r="BA139" s="229"/>
      <c r="BB139" s="229"/>
      <c r="BC139" s="229"/>
      <c r="BD139" s="229"/>
      <c r="BE139" s="229"/>
      <c r="BF139" s="229"/>
      <c r="BG139" s="229"/>
      <c r="BH139" s="229"/>
      <c r="BI139" s="229"/>
      <c r="BJ139" s="229"/>
      <c r="BK139" s="229"/>
      <c r="BL139" s="229"/>
      <c r="BM139" s="229"/>
      <c r="BN139" s="229"/>
      <c r="BO139" s="229"/>
      <c r="BP139" s="229"/>
      <c r="BQ139" s="229"/>
      <c r="BR139" s="229"/>
      <c r="BS139" s="229"/>
      <c r="BT139" s="229"/>
      <c r="BU139" s="229"/>
      <c r="BV139" s="229"/>
      <c r="BW139" s="229"/>
      <c r="BX139" s="229"/>
      <c r="BY139" s="229"/>
      <c r="BZ139" s="229"/>
      <c r="CA139" s="229"/>
      <c r="CB139" s="229"/>
      <c r="CC139" s="229"/>
      <c r="CD139" s="229"/>
      <c r="CE139" s="229"/>
      <c r="CF139" s="229"/>
      <c r="CG139" s="229"/>
      <c r="CH139" s="229"/>
      <c r="CI139" s="229"/>
      <c r="CJ139" s="229"/>
      <c r="CK139" s="229"/>
      <c r="IG139" s="229"/>
      <c r="IH139" s="229"/>
      <c r="II139" s="229"/>
      <c r="IJ139" s="229"/>
      <c r="IK139" s="229"/>
      <c r="IL139" s="229"/>
      <c r="IM139" s="229"/>
      <c r="IN139" s="229"/>
      <c r="IO139" s="229"/>
      <c r="IP139" s="229"/>
      <c r="IQ139" s="229"/>
      <c r="IR139" s="229"/>
      <c r="IS139" s="229"/>
      <c r="IT139" s="229"/>
      <c r="IU139" s="229"/>
      <c r="IV139" s="229"/>
      <c r="JJ139" s="229"/>
      <c r="JK139" s="229"/>
      <c r="JY139" s="229"/>
      <c r="JZ139" s="229"/>
    </row>
    <row r="140" spans="5:286" hidden="1" x14ac:dyDescent="0.25">
      <c r="F140" s="246"/>
      <c r="G140" s="157"/>
      <c r="H140" s="247"/>
      <c r="I140" s="247"/>
      <c r="J140" s="248"/>
      <c r="K140" s="249"/>
      <c r="M140" s="111"/>
      <c r="AE140" s="229"/>
      <c r="AF140" s="229"/>
      <c r="AG140" s="229"/>
      <c r="AH140" s="229"/>
      <c r="AI140" s="229"/>
      <c r="AJ140" s="229"/>
      <c r="AK140" s="229"/>
      <c r="AL140" s="229"/>
      <c r="AN140" s="229"/>
      <c r="AO140" s="229"/>
      <c r="AP140" s="229"/>
      <c r="AQ140" s="229"/>
      <c r="AR140" s="229"/>
      <c r="AS140" s="229"/>
      <c r="AT140" s="229"/>
      <c r="AU140" s="229"/>
      <c r="AV140" s="229"/>
      <c r="AW140" s="229"/>
      <c r="AX140" s="229"/>
      <c r="AY140" s="229"/>
      <c r="AZ140" s="229"/>
      <c r="BA140" s="229"/>
      <c r="BB140" s="229"/>
      <c r="BC140" s="229"/>
      <c r="BD140" s="229"/>
      <c r="BE140" s="229"/>
      <c r="BF140" s="229"/>
      <c r="BG140" s="229"/>
      <c r="BH140" s="229"/>
      <c r="BI140" s="229"/>
      <c r="BJ140" s="229"/>
      <c r="BK140" s="229"/>
      <c r="BL140" s="229"/>
      <c r="BM140" s="229"/>
      <c r="BN140" s="229"/>
      <c r="BO140" s="229"/>
      <c r="BP140" s="229"/>
      <c r="BQ140" s="229"/>
      <c r="BR140" s="229"/>
      <c r="BS140" s="229"/>
      <c r="BT140" s="229"/>
      <c r="BU140" s="229"/>
      <c r="BV140" s="229"/>
      <c r="BW140" s="229"/>
      <c r="BX140" s="229"/>
      <c r="BY140" s="229"/>
      <c r="BZ140" s="229"/>
      <c r="CA140" s="229"/>
      <c r="CB140" s="229"/>
      <c r="CC140" s="229"/>
      <c r="CD140" s="229"/>
      <c r="CE140" s="229"/>
      <c r="CF140" s="229"/>
      <c r="CG140" s="229"/>
      <c r="CH140" s="229"/>
      <c r="CI140" s="229"/>
      <c r="CJ140" s="229"/>
      <c r="CK140" s="229"/>
      <c r="IG140" s="229"/>
      <c r="IH140" s="229"/>
      <c r="II140" s="229"/>
      <c r="IJ140" s="229"/>
      <c r="IK140" s="229"/>
      <c r="IL140" s="229"/>
      <c r="IM140" s="229"/>
      <c r="IN140" s="229"/>
      <c r="IO140" s="229"/>
      <c r="IP140" s="229"/>
      <c r="IQ140" s="229"/>
      <c r="IR140" s="229"/>
      <c r="IS140" s="229"/>
      <c r="IT140" s="229"/>
      <c r="IU140" s="229"/>
      <c r="IV140" s="229"/>
      <c r="JJ140" s="229"/>
      <c r="JK140" s="229"/>
      <c r="JY140" s="229"/>
      <c r="JZ140" s="229"/>
    </row>
    <row r="141" spans="5:286" x14ac:dyDescent="0.25">
      <c r="AE141" s="229"/>
      <c r="AF141" s="229"/>
      <c r="AG141" s="229"/>
      <c r="AH141" s="229"/>
      <c r="AI141" s="229"/>
      <c r="AJ141" s="229"/>
      <c r="AK141" s="229"/>
      <c r="AL141" s="229"/>
      <c r="AN141" s="229"/>
      <c r="AO141" s="229"/>
      <c r="AP141" s="229"/>
      <c r="AQ141" s="229"/>
      <c r="AR141" s="229"/>
      <c r="AS141" s="229"/>
      <c r="AT141" s="229"/>
      <c r="AU141" s="229"/>
      <c r="AV141" s="229"/>
      <c r="AW141" s="229"/>
      <c r="AX141" s="229"/>
      <c r="AY141" s="229"/>
      <c r="AZ141" s="229"/>
      <c r="BA141" s="229"/>
      <c r="BB141" s="229"/>
      <c r="BC141" s="229"/>
      <c r="BD141" s="229"/>
      <c r="BE141" s="229"/>
      <c r="BF141" s="229"/>
      <c r="BG141" s="229"/>
      <c r="BH141" s="229"/>
      <c r="BI141" s="229"/>
      <c r="BJ141" s="229"/>
      <c r="BK141" s="229"/>
      <c r="BL141" s="229"/>
      <c r="BM141" s="229"/>
      <c r="BN141" s="229"/>
      <c r="BO141" s="229"/>
      <c r="BP141" s="229"/>
      <c r="BQ141" s="229"/>
      <c r="BR141" s="229"/>
      <c r="BS141" s="229"/>
      <c r="BT141" s="229"/>
      <c r="BU141" s="229"/>
      <c r="BV141" s="229"/>
      <c r="BW141" s="229"/>
      <c r="BX141" s="229"/>
      <c r="BY141" s="229"/>
      <c r="BZ141" s="229"/>
      <c r="CA141" s="229"/>
      <c r="CB141" s="229"/>
      <c r="CC141" s="229"/>
      <c r="CD141" s="229"/>
      <c r="CE141" s="229"/>
      <c r="CF141" s="229"/>
      <c r="CG141" s="229"/>
      <c r="CH141" s="229"/>
      <c r="CI141" s="229"/>
      <c r="CJ141" s="229"/>
      <c r="CK141" s="229"/>
      <c r="IG141" s="229"/>
      <c r="IH141" s="229"/>
      <c r="II141" s="229"/>
      <c r="IJ141" s="229"/>
      <c r="IK141" s="229"/>
      <c r="IL141" s="229"/>
      <c r="IM141" s="229"/>
      <c r="IN141" s="229"/>
      <c r="IO141" s="229"/>
      <c r="IP141" s="229"/>
      <c r="IQ141" s="229"/>
      <c r="IR141" s="229"/>
      <c r="IS141" s="229"/>
      <c r="IT141" s="229"/>
      <c r="IU141" s="229"/>
      <c r="IV141" s="229"/>
      <c r="JJ141" s="229"/>
      <c r="JK141" s="229"/>
      <c r="JY141" s="229"/>
      <c r="JZ141" s="229"/>
    </row>
    <row r="142" spans="5:286" x14ac:dyDescent="0.25">
      <c r="N142" s="11"/>
      <c r="AE142" s="229"/>
      <c r="AF142" s="229"/>
      <c r="AG142" s="229"/>
      <c r="AH142" s="229"/>
      <c r="AI142" s="229"/>
      <c r="AJ142" s="229"/>
      <c r="AK142" s="229"/>
      <c r="AL142" s="229"/>
      <c r="AN142" s="229"/>
      <c r="AO142" s="229"/>
      <c r="AP142" s="229"/>
      <c r="AQ142" s="229"/>
      <c r="AR142" s="229"/>
      <c r="AS142" s="229"/>
      <c r="AT142" s="229"/>
      <c r="AU142" s="229"/>
      <c r="AV142" s="229"/>
      <c r="AW142" s="229"/>
      <c r="AX142" s="229"/>
      <c r="AY142" s="229"/>
      <c r="AZ142" s="229"/>
      <c r="BA142" s="229"/>
      <c r="BB142" s="229"/>
      <c r="BC142" s="229"/>
      <c r="BD142" s="229"/>
      <c r="BE142" s="229"/>
      <c r="BF142" s="229"/>
      <c r="BG142" s="229"/>
      <c r="BH142" s="229"/>
      <c r="BI142" s="229"/>
      <c r="BJ142" s="229"/>
      <c r="BK142" s="229"/>
      <c r="BL142" s="229"/>
      <c r="BM142" s="229"/>
      <c r="BN142" s="229"/>
      <c r="BO142" s="229"/>
      <c r="BP142" s="229"/>
      <c r="BQ142" s="229"/>
      <c r="BR142" s="229"/>
      <c r="BS142" s="229"/>
      <c r="BT142" s="229"/>
      <c r="BU142" s="229"/>
      <c r="BV142" s="229"/>
      <c r="BW142" s="229"/>
      <c r="BX142" s="229"/>
      <c r="BY142" s="229"/>
      <c r="BZ142" s="229"/>
      <c r="CA142" s="229"/>
      <c r="CB142" s="229"/>
      <c r="CC142" s="229"/>
      <c r="CD142" s="229"/>
      <c r="CE142" s="229"/>
      <c r="CF142" s="229"/>
      <c r="CG142" s="229"/>
      <c r="CH142" s="229"/>
      <c r="CI142" s="229"/>
      <c r="CJ142" s="229"/>
      <c r="CK142" s="229"/>
      <c r="IG142" s="229"/>
      <c r="IH142" s="229"/>
      <c r="II142" s="229"/>
      <c r="IJ142" s="229"/>
      <c r="IK142" s="229"/>
      <c r="IL142" s="229"/>
      <c r="IM142" s="229"/>
      <c r="IN142" s="229"/>
      <c r="IO142" s="229"/>
      <c r="IP142" s="229"/>
      <c r="IQ142" s="229"/>
      <c r="IR142" s="229"/>
      <c r="IS142" s="229"/>
      <c r="IT142" s="229"/>
      <c r="IU142" s="229"/>
      <c r="IV142" s="229"/>
      <c r="JJ142" s="229"/>
      <c r="JK142" s="229"/>
      <c r="JY142" s="229"/>
      <c r="JZ142" s="229"/>
    </row>
    <row r="143" spans="5:286" x14ac:dyDescent="0.25">
      <c r="N143" s="11"/>
      <c r="AE143" s="229"/>
      <c r="AF143" s="229"/>
      <c r="AG143" s="229"/>
      <c r="AH143" s="229"/>
      <c r="AI143" s="229"/>
      <c r="AJ143" s="229"/>
      <c r="AK143" s="229"/>
      <c r="AL143" s="229"/>
      <c r="AN143" s="229"/>
      <c r="AO143" s="229"/>
      <c r="AP143" s="229"/>
      <c r="AQ143" s="229"/>
      <c r="AR143" s="229"/>
      <c r="AS143" s="229"/>
      <c r="AT143" s="229"/>
      <c r="AU143" s="229"/>
      <c r="AV143" s="229"/>
      <c r="AW143" s="229"/>
      <c r="AX143" s="229"/>
      <c r="AY143" s="229"/>
      <c r="AZ143" s="229"/>
      <c r="BA143" s="229"/>
      <c r="BB143" s="229"/>
      <c r="BC143" s="229"/>
      <c r="BD143" s="229"/>
      <c r="BE143" s="229"/>
      <c r="BF143" s="229"/>
      <c r="BG143" s="229"/>
      <c r="BH143" s="229"/>
      <c r="BI143" s="229"/>
      <c r="BJ143" s="229"/>
      <c r="BK143" s="229"/>
      <c r="BL143" s="229"/>
      <c r="BM143" s="229"/>
      <c r="BN143" s="229"/>
      <c r="BO143" s="229"/>
      <c r="BP143" s="229"/>
      <c r="BQ143" s="229"/>
      <c r="BR143" s="229"/>
      <c r="BS143" s="229"/>
      <c r="BT143" s="229"/>
      <c r="BU143" s="229"/>
      <c r="BV143" s="229"/>
      <c r="BW143" s="229"/>
      <c r="BX143" s="229"/>
      <c r="BY143" s="229"/>
      <c r="BZ143" s="229"/>
      <c r="CA143" s="229"/>
      <c r="CB143" s="229"/>
      <c r="CC143" s="229"/>
      <c r="CD143" s="229"/>
      <c r="CE143" s="229"/>
      <c r="CF143" s="229"/>
      <c r="CG143" s="229"/>
      <c r="CH143" s="229"/>
      <c r="CI143" s="229"/>
      <c r="CJ143" s="229"/>
      <c r="CK143" s="229"/>
      <c r="IG143" s="229"/>
      <c r="IH143" s="229"/>
      <c r="II143" s="229"/>
      <c r="IJ143" s="229"/>
      <c r="IK143" s="229"/>
      <c r="IL143" s="229"/>
      <c r="IM143" s="229"/>
      <c r="IN143" s="229"/>
      <c r="IO143" s="229"/>
      <c r="IP143" s="229"/>
      <c r="IQ143" s="229"/>
      <c r="IR143" s="229"/>
      <c r="IS143" s="229"/>
      <c r="IT143" s="229"/>
      <c r="IU143" s="229"/>
      <c r="IV143" s="229"/>
      <c r="JJ143" s="229"/>
      <c r="JK143" s="229"/>
      <c r="JY143" s="229"/>
      <c r="JZ143" s="229"/>
    </row>
    <row r="144" spans="5:286" x14ac:dyDescent="0.25">
      <c r="AE144" s="229"/>
      <c r="AF144" s="229"/>
      <c r="AG144" s="229"/>
      <c r="AH144" s="229"/>
      <c r="AI144" s="229"/>
      <c r="AJ144" s="229"/>
      <c r="AK144" s="229"/>
      <c r="AL144" s="229"/>
      <c r="AN144" s="229"/>
      <c r="AO144" s="229"/>
      <c r="AP144" s="229"/>
      <c r="AQ144" s="229"/>
      <c r="AR144" s="229"/>
      <c r="AS144" s="229"/>
      <c r="AT144" s="229"/>
      <c r="AU144" s="229"/>
      <c r="AV144" s="229"/>
      <c r="AW144" s="229"/>
      <c r="AX144" s="229"/>
      <c r="AY144" s="229"/>
      <c r="AZ144" s="229"/>
      <c r="BA144" s="229"/>
      <c r="BB144" s="229"/>
      <c r="BC144" s="229"/>
      <c r="BD144" s="229"/>
      <c r="BE144" s="229"/>
      <c r="BF144" s="229"/>
      <c r="BG144" s="229"/>
      <c r="BH144" s="229"/>
      <c r="BI144" s="229"/>
      <c r="BJ144" s="229"/>
      <c r="BK144" s="229"/>
      <c r="BL144" s="229"/>
      <c r="BM144" s="229"/>
      <c r="BN144" s="229"/>
      <c r="BO144" s="229"/>
      <c r="BP144" s="229"/>
      <c r="BQ144" s="229"/>
      <c r="BR144" s="229"/>
      <c r="BS144" s="229"/>
      <c r="BT144" s="229"/>
      <c r="BU144" s="229"/>
      <c r="BV144" s="229"/>
      <c r="BW144" s="229"/>
      <c r="BX144" s="229"/>
      <c r="BY144" s="229"/>
      <c r="BZ144" s="229"/>
      <c r="CA144" s="229"/>
      <c r="CB144" s="229"/>
      <c r="CC144" s="229"/>
      <c r="CD144" s="229"/>
      <c r="CE144" s="229"/>
      <c r="CF144" s="229"/>
      <c r="CG144" s="229"/>
      <c r="CH144" s="229"/>
      <c r="CI144" s="229"/>
      <c r="CJ144" s="229"/>
      <c r="CK144" s="229"/>
      <c r="IG144" s="229"/>
      <c r="IH144" s="229"/>
      <c r="II144" s="229"/>
      <c r="IJ144" s="229"/>
      <c r="IK144" s="229"/>
      <c r="IL144" s="229"/>
      <c r="IM144" s="229"/>
      <c r="IN144" s="229"/>
      <c r="IO144" s="229"/>
      <c r="IP144" s="229"/>
      <c r="IQ144" s="229"/>
      <c r="IR144" s="229"/>
      <c r="IS144" s="229"/>
      <c r="IT144" s="229"/>
      <c r="IU144" s="229"/>
      <c r="IV144" s="229"/>
      <c r="JJ144" s="229"/>
      <c r="JK144" s="229"/>
      <c r="JY144" s="229"/>
      <c r="JZ144" s="229"/>
    </row>
    <row r="145" spans="15:286" x14ac:dyDescent="0.25">
      <c r="AE145" s="229"/>
      <c r="AF145" s="229"/>
      <c r="AG145" s="229"/>
      <c r="AH145" s="229"/>
      <c r="AI145" s="229"/>
      <c r="AJ145" s="229"/>
      <c r="AK145" s="229"/>
      <c r="AL145" s="229"/>
      <c r="AN145" s="229"/>
      <c r="AO145" s="229"/>
      <c r="AP145" s="229"/>
      <c r="AQ145" s="229"/>
      <c r="AR145" s="229"/>
      <c r="AS145" s="229"/>
      <c r="AT145" s="229"/>
      <c r="AU145" s="229"/>
      <c r="AV145" s="229"/>
      <c r="AW145" s="229"/>
      <c r="AX145" s="229"/>
      <c r="AY145" s="229"/>
      <c r="AZ145" s="229"/>
      <c r="BA145" s="229"/>
      <c r="BB145" s="229"/>
      <c r="BC145" s="229"/>
      <c r="BD145" s="229"/>
      <c r="BE145" s="229"/>
      <c r="BF145" s="229"/>
      <c r="BG145" s="229"/>
      <c r="BH145" s="229"/>
      <c r="BI145" s="229"/>
      <c r="BJ145" s="229"/>
      <c r="BK145" s="229"/>
      <c r="BL145" s="229"/>
      <c r="BM145" s="229"/>
      <c r="BN145" s="229"/>
      <c r="BO145" s="229"/>
      <c r="BP145" s="229"/>
      <c r="BQ145" s="229"/>
      <c r="BR145" s="229"/>
      <c r="BS145" s="229"/>
      <c r="BT145" s="229"/>
      <c r="BU145" s="229"/>
      <c r="BV145" s="229"/>
      <c r="BW145" s="229"/>
      <c r="BX145" s="229"/>
      <c r="BY145" s="229"/>
      <c r="BZ145" s="229"/>
      <c r="CA145" s="229"/>
      <c r="CB145" s="229"/>
      <c r="CC145" s="229"/>
      <c r="CD145" s="229"/>
      <c r="CE145" s="229"/>
      <c r="CF145" s="229"/>
      <c r="CG145" s="229"/>
      <c r="CH145" s="229"/>
      <c r="CI145" s="229"/>
      <c r="CJ145" s="229"/>
      <c r="CK145" s="229"/>
      <c r="IG145" s="229"/>
      <c r="IH145" s="229"/>
      <c r="II145" s="229"/>
      <c r="IJ145" s="229"/>
      <c r="IK145" s="229"/>
      <c r="IL145" s="229"/>
      <c r="IM145" s="229"/>
      <c r="IN145" s="229"/>
      <c r="IO145" s="229"/>
      <c r="IP145" s="229"/>
      <c r="IQ145" s="229"/>
      <c r="IR145" s="229"/>
      <c r="IS145" s="229"/>
      <c r="IT145" s="229"/>
      <c r="IU145" s="229"/>
      <c r="IV145" s="229"/>
      <c r="JJ145" s="229"/>
      <c r="JK145" s="229"/>
      <c r="JY145" s="229"/>
      <c r="JZ145" s="229"/>
    </row>
    <row r="146" spans="15:286" x14ac:dyDescent="0.25">
      <c r="AE146" s="229"/>
      <c r="AF146" s="229"/>
      <c r="AG146" s="229"/>
      <c r="AH146" s="229"/>
      <c r="AI146" s="229"/>
      <c r="AJ146" s="229"/>
      <c r="AK146" s="229"/>
      <c r="AL146" s="229"/>
      <c r="AN146" s="229"/>
      <c r="AO146" s="229"/>
      <c r="AP146" s="229"/>
      <c r="AQ146" s="229"/>
      <c r="AR146" s="229"/>
      <c r="AS146" s="229"/>
      <c r="AT146" s="229"/>
      <c r="AU146" s="229"/>
      <c r="AV146" s="229"/>
      <c r="AW146" s="229"/>
      <c r="AX146" s="229"/>
      <c r="AY146" s="229"/>
      <c r="AZ146" s="229"/>
      <c r="BA146" s="229"/>
      <c r="BB146" s="229"/>
      <c r="BC146" s="229"/>
      <c r="BD146" s="229"/>
      <c r="BE146" s="229"/>
      <c r="BF146" s="229"/>
      <c r="BG146" s="229"/>
      <c r="BH146" s="229"/>
      <c r="BI146" s="229"/>
      <c r="BJ146" s="229"/>
      <c r="BK146" s="229"/>
      <c r="BL146" s="229"/>
      <c r="BM146" s="229"/>
      <c r="BN146" s="229"/>
      <c r="BO146" s="229"/>
      <c r="BP146" s="229"/>
      <c r="BQ146" s="229"/>
      <c r="BR146" s="229"/>
      <c r="BS146" s="229"/>
      <c r="BT146" s="229"/>
      <c r="BU146" s="229"/>
      <c r="BV146" s="229"/>
      <c r="BW146" s="229"/>
      <c r="BX146" s="229"/>
      <c r="BY146" s="229"/>
      <c r="BZ146" s="229"/>
      <c r="CA146" s="229"/>
      <c r="CB146" s="229"/>
      <c r="CC146" s="229"/>
      <c r="CD146" s="229"/>
      <c r="CE146" s="229"/>
      <c r="CF146" s="229"/>
      <c r="CG146" s="229"/>
      <c r="CH146" s="229"/>
      <c r="CI146" s="229"/>
      <c r="CJ146" s="229"/>
      <c r="CK146" s="229"/>
      <c r="IG146" s="229"/>
      <c r="IH146" s="229"/>
      <c r="II146" s="229"/>
      <c r="IJ146" s="229"/>
      <c r="IK146" s="229"/>
      <c r="IL146" s="229"/>
      <c r="IM146" s="229"/>
      <c r="IN146" s="229"/>
      <c r="IO146" s="229"/>
      <c r="IP146" s="229"/>
      <c r="IQ146" s="229"/>
      <c r="IR146" s="229"/>
      <c r="IS146" s="229"/>
      <c r="IT146" s="229"/>
      <c r="IU146" s="229"/>
      <c r="IV146" s="229"/>
      <c r="JJ146" s="229"/>
      <c r="JK146" s="229"/>
      <c r="JY146" s="229"/>
      <c r="JZ146" s="229"/>
    </row>
    <row r="147" spans="15:286" x14ac:dyDescent="0.25">
      <c r="AE147" s="229"/>
      <c r="AF147" s="229"/>
      <c r="AG147" s="229"/>
      <c r="AH147" s="229"/>
      <c r="AI147" s="229"/>
      <c r="AJ147" s="229"/>
      <c r="AK147" s="229"/>
      <c r="AL147" s="229"/>
      <c r="AN147" s="229"/>
      <c r="AO147" s="229"/>
      <c r="AP147" s="229"/>
      <c r="AQ147" s="229"/>
      <c r="AR147" s="229"/>
      <c r="AS147" s="229"/>
      <c r="AT147" s="229"/>
      <c r="AU147" s="229"/>
      <c r="AV147" s="229"/>
      <c r="AW147" s="229"/>
      <c r="AX147" s="229"/>
      <c r="AY147" s="229"/>
      <c r="AZ147" s="229"/>
      <c r="BA147" s="229"/>
      <c r="BB147" s="229"/>
      <c r="BC147" s="229"/>
      <c r="BD147" s="229"/>
      <c r="BE147" s="229"/>
      <c r="BF147" s="229"/>
      <c r="BG147" s="229"/>
      <c r="BH147" s="229"/>
      <c r="BI147" s="229"/>
      <c r="BJ147" s="229"/>
      <c r="BK147" s="229"/>
      <c r="BL147" s="229"/>
      <c r="BM147" s="229"/>
      <c r="BN147" s="229"/>
      <c r="BO147" s="229"/>
      <c r="BP147" s="229"/>
      <c r="BQ147" s="229"/>
      <c r="BR147" s="229"/>
      <c r="BS147" s="229"/>
      <c r="BT147" s="229"/>
      <c r="BU147" s="229"/>
      <c r="BV147" s="229"/>
      <c r="BW147" s="229"/>
      <c r="BX147" s="229"/>
      <c r="BY147" s="229"/>
      <c r="BZ147" s="229"/>
      <c r="CA147" s="229"/>
      <c r="CB147" s="229"/>
      <c r="CC147" s="229"/>
      <c r="CD147" s="229"/>
      <c r="CE147" s="229"/>
      <c r="CF147" s="229"/>
      <c r="CG147" s="229"/>
      <c r="CH147" s="229"/>
      <c r="CI147" s="229"/>
      <c r="CJ147" s="229"/>
      <c r="CK147" s="229"/>
      <c r="IG147" s="229"/>
      <c r="IH147" s="229"/>
      <c r="II147" s="229"/>
      <c r="IJ147" s="229"/>
      <c r="IK147" s="229"/>
      <c r="IL147" s="229"/>
      <c r="IM147" s="229"/>
      <c r="IN147" s="229"/>
      <c r="IO147" s="229"/>
      <c r="IP147" s="229"/>
      <c r="IQ147" s="229"/>
      <c r="IR147" s="229"/>
      <c r="IS147" s="229"/>
      <c r="IT147" s="229"/>
      <c r="IU147" s="229"/>
      <c r="IV147" s="229"/>
      <c r="JJ147" s="229"/>
      <c r="JK147" s="229"/>
      <c r="JY147" s="229"/>
      <c r="JZ147" s="229"/>
    </row>
    <row r="148" spans="15:286" x14ac:dyDescent="0.25">
      <c r="AE148" s="229"/>
      <c r="AF148" s="229"/>
      <c r="AG148" s="229"/>
      <c r="AH148" s="229"/>
      <c r="AI148" s="229"/>
      <c r="AJ148" s="229"/>
      <c r="AK148" s="229"/>
      <c r="AL148" s="229"/>
      <c r="AN148" s="229"/>
      <c r="AO148" s="229"/>
      <c r="AP148" s="229"/>
      <c r="AQ148" s="229"/>
      <c r="AR148" s="229"/>
      <c r="AS148" s="229"/>
      <c r="AT148" s="229"/>
      <c r="AU148" s="229"/>
      <c r="AV148" s="229"/>
      <c r="AW148" s="229"/>
      <c r="AX148" s="229"/>
      <c r="AY148" s="229"/>
      <c r="AZ148" s="229"/>
      <c r="BA148" s="229"/>
      <c r="BB148" s="229"/>
      <c r="BC148" s="229"/>
      <c r="BD148" s="229"/>
      <c r="BE148" s="229"/>
      <c r="BF148" s="229"/>
      <c r="BG148" s="229"/>
      <c r="BH148" s="229"/>
      <c r="BI148" s="229"/>
      <c r="BJ148" s="229"/>
      <c r="BK148" s="229"/>
      <c r="BL148" s="229"/>
      <c r="BM148" s="229"/>
      <c r="BN148" s="229"/>
      <c r="BO148" s="229"/>
      <c r="BP148" s="229"/>
      <c r="BQ148" s="229"/>
      <c r="BR148" s="229"/>
      <c r="BS148" s="229"/>
      <c r="BT148" s="229"/>
      <c r="BU148" s="229"/>
      <c r="BV148" s="229"/>
      <c r="BW148" s="229"/>
      <c r="BX148" s="229"/>
      <c r="BY148" s="229"/>
      <c r="BZ148" s="229"/>
      <c r="CA148" s="229"/>
      <c r="CB148" s="229"/>
      <c r="CC148" s="229"/>
      <c r="CD148" s="229"/>
      <c r="CE148" s="229"/>
      <c r="CF148" s="229"/>
      <c r="CG148" s="229"/>
      <c r="CH148" s="229"/>
      <c r="CI148" s="229"/>
      <c r="CJ148" s="229"/>
      <c r="CK148" s="229"/>
      <c r="IG148" s="229"/>
      <c r="IH148" s="229"/>
      <c r="II148" s="229"/>
      <c r="IJ148" s="229"/>
      <c r="IK148" s="229"/>
      <c r="IL148" s="229"/>
      <c r="IM148" s="229"/>
      <c r="IN148" s="229"/>
      <c r="IO148" s="229"/>
      <c r="IP148" s="229"/>
      <c r="IQ148" s="229"/>
      <c r="IR148" s="229"/>
      <c r="IS148" s="229"/>
      <c r="IT148" s="229"/>
      <c r="IU148" s="229"/>
      <c r="IV148" s="229"/>
      <c r="JJ148" s="229"/>
      <c r="JK148" s="229"/>
      <c r="JY148" s="229"/>
      <c r="JZ148" s="229"/>
    </row>
    <row r="149" spans="15:286" x14ac:dyDescent="0.25">
      <c r="AE149" s="229"/>
      <c r="AF149" s="229"/>
      <c r="AG149" s="229"/>
      <c r="AH149" s="229"/>
      <c r="AI149" s="229"/>
      <c r="AJ149" s="229"/>
      <c r="AK149" s="229"/>
      <c r="AL149" s="229"/>
      <c r="AN149" s="229"/>
      <c r="AO149" s="229"/>
      <c r="AP149" s="229"/>
      <c r="AQ149" s="229"/>
      <c r="AR149" s="229"/>
      <c r="AS149" s="229"/>
      <c r="AT149" s="229"/>
      <c r="AU149" s="229"/>
      <c r="AV149" s="229"/>
      <c r="AW149" s="229"/>
      <c r="AX149" s="229"/>
      <c r="AY149" s="229"/>
      <c r="AZ149" s="229"/>
      <c r="BA149" s="229"/>
      <c r="BB149" s="229"/>
      <c r="BC149" s="229"/>
      <c r="BD149" s="229"/>
      <c r="BE149" s="229"/>
      <c r="BF149" s="229"/>
      <c r="BG149" s="229"/>
      <c r="BH149" s="229"/>
      <c r="BI149" s="229"/>
      <c r="BJ149" s="229"/>
      <c r="BK149" s="229"/>
      <c r="BL149" s="229"/>
      <c r="BM149" s="229"/>
      <c r="BN149" s="229"/>
      <c r="BO149" s="229"/>
      <c r="BP149" s="229"/>
      <c r="BQ149" s="229"/>
      <c r="BR149" s="229"/>
      <c r="BS149" s="229"/>
      <c r="BT149" s="229"/>
      <c r="BU149" s="229"/>
      <c r="BV149" s="229"/>
      <c r="BW149" s="229"/>
      <c r="BX149" s="229"/>
      <c r="BY149" s="229"/>
      <c r="BZ149" s="229"/>
      <c r="CA149" s="229"/>
      <c r="CB149" s="229"/>
      <c r="CC149" s="229"/>
      <c r="CD149" s="229"/>
      <c r="CE149" s="229"/>
      <c r="CF149" s="229"/>
      <c r="CG149" s="229"/>
      <c r="CH149" s="229"/>
      <c r="CI149" s="229"/>
      <c r="CJ149" s="229"/>
      <c r="CK149" s="229"/>
      <c r="IG149" s="229"/>
      <c r="IH149" s="229"/>
      <c r="II149" s="229"/>
      <c r="IJ149" s="229"/>
      <c r="IK149" s="229"/>
      <c r="IL149" s="229"/>
      <c r="IM149" s="229"/>
      <c r="IN149" s="229"/>
      <c r="IO149" s="229"/>
      <c r="IP149" s="229"/>
      <c r="IQ149" s="229"/>
      <c r="IR149" s="229"/>
      <c r="IS149" s="229"/>
      <c r="IT149" s="229"/>
      <c r="IU149" s="229"/>
      <c r="IV149" s="229"/>
      <c r="JJ149" s="229"/>
      <c r="JK149" s="229"/>
      <c r="JY149" s="229"/>
      <c r="JZ149" s="229"/>
    </row>
    <row r="150" spans="15:286" x14ac:dyDescent="0.25">
      <c r="AE150" s="229"/>
      <c r="AF150" s="229"/>
      <c r="AG150" s="229"/>
      <c r="AH150" s="229"/>
      <c r="AI150" s="229"/>
      <c r="AJ150" s="229"/>
      <c r="AK150" s="229"/>
      <c r="AL150" s="229"/>
      <c r="AN150" s="229"/>
      <c r="AO150" s="229"/>
      <c r="AP150" s="229"/>
      <c r="AQ150" s="229"/>
      <c r="AR150" s="229"/>
      <c r="AS150" s="229"/>
      <c r="AT150" s="229"/>
      <c r="AU150" s="229"/>
      <c r="AV150" s="229"/>
      <c r="AW150" s="229"/>
      <c r="AX150" s="229"/>
      <c r="AY150" s="229"/>
      <c r="AZ150" s="229"/>
      <c r="BA150" s="229"/>
      <c r="BB150" s="229"/>
      <c r="BC150" s="229"/>
      <c r="BD150" s="229"/>
      <c r="BE150" s="229"/>
      <c r="BF150" s="229"/>
      <c r="BG150" s="229"/>
      <c r="BH150" s="229"/>
      <c r="BI150" s="229"/>
      <c r="BJ150" s="229"/>
      <c r="BK150" s="229"/>
      <c r="BL150" s="229"/>
      <c r="BM150" s="229"/>
      <c r="BN150" s="229"/>
      <c r="BO150" s="229"/>
      <c r="BP150" s="229"/>
      <c r="BQ150" s="229"/>
      <c r="BR150" s="229"/>
      <c r="BS150" s="229"/>
      <c r="BT150" s="229"/>
      <c r="BU150" s="229"/>
      <c r="BV150" s="229"/>
      <c r="BW150" s="229"/>
      <c r="BX150" s="229"/>
      <c r="BY150" s="229"/>
      <c r="BZ150" s="229"/>
      <c r="CA150" s="229"/>
      <c r="CB150" s="229"/>
      <c r="CC150" s="229"/>
      <c r="CD150" s="229"/>
      <c r="CE150" s="229"/>
      <c r="CF150" s="229"/>
      <c r="CG150" s="229"/>
      <c r="CH150" s="229"/>
      <c r="CI150" s="229"/>
      <c r="CJ150" s="229"/>
      <c r="CK150" s="229"/>
      <c r="IG150" s="229"/>
      <c r="IH150" s="229"/>
      <c r="II150" s="229"/>
      <c r="IJ150" s="229"/>
      <c r="IK150" s="229"/>
      <c r="IL150" s="229"/>
      <c r="IM150" s="229"/>
      <c r="IN150" s="229"/>
      <c r="IO150" s="229"/>
      <c r="IP150" s="229"/>
      <c r="IQ150" s="229"/>
      <c r="IR150" s="229"/>
      <c r="IS150" s="229"/>
      <c r="IT150" s="229"/>
      <c r="IU150" s="229"/>
      <c r="IV150" s="229"/>
      <c r="JJ150" s="229"/>
      <c r="JK150" s="229"/>
      <c r="JY150" s="229"/>
      <c r="JZ150" s="229"/>
    </row>
    <row r="151" spans="15:286" x14ac:dyDescent="0.25">
      <c r="AE151" s="229"/>
      <c r="AF151" s="229"/>
      <c r="AG151" s="229"/>
      <c r="AH151" s="229"/>
      <c r="AI151" s="229"/>
      <c r="AJ151" s="229"/>
      <c r="AK151" s="229"/>
      <c r="AL151" s="229"/>
      <c r="AN151" s="229"/>
      <c r="AO151" s="229"/>
      <c r="AP151" s="229"/>
      <c r="AQ151" s="229"/>
      <c r="AR151" s="229"/>
      <c r="AS151" s="229"/>
      <c r="AT151" s="229"/>
      <c r="AU151" s="229"/>
      <c r="AV151" s="229"/>
      <c r="AW151" s="229"/>
      <c r="AX151" s="229"/>
      <c r="AY151" s="229"/>
      <c r="AZ151" s="229"/>
      <c r="BA151" s="229"/>
      <c r="BB151" s="229"/>
      <c r="BC151" s="229"/>
      <c r="BD151" s="229"/>
      <c r="BE151" s="229"/>
      <c r="BF151" s="229"/>
      <c r="BG151" s="229"/>
      <c r="BH151" s="229"/>
      <c r="BI151" s="229"/>
      <c r="BJ151" s="229"/>
      <c r="BK151" s="229"/>
      <c r="BL151" s="229"/>
      <c r="BM151" s="229"/>
      <c r="BN151" s="229"/>
      <c r="BO151" s="229"/>
      <c r="BP151" s="229"/>
      <c r="BQ151" s="229"/>
      <c r="BR151" s="229"/>
      <c r="BS151" s="229"/>
      <c r="BT151" s="229"/>
      <c r="BU151" s="229"/>
      <c r="BV151" s="229"/>
      <c r="BW151" s="229"/>
      <c r="BX151" s="229"/>
      <c r="BY151" s="229"/>
      <c r="BZ151" s="229"/>
      <c r="CA151" s="229"/>
      <c r="CB151" s="229"/>
      <c r="CC151" s="229"/>
      <c r="CD151" s="229"/>
      <c r="CE151" s="229"/>
      <c r="CF151" s="229"/>
      <c r="CG151" s="229"/>
      <c r="CH151" s="229"/>
      <c r="CI151" s="229"/>
      <c r="CJ151" s="229"/>
      <c r="CK151" s="229"/>
      <c r="IG151" s="229"/>
      <c r="IH151" s="229"/>
      <c r="II151" s="229"/>
      <c r="IJ151" s="229"/>
      <c r="IK151" s="229"/>
      <c r="IL151" s="229"/>
      <c r="IM151" s="229"/>
      <c r="IN151" s="229"/>
      <c r="IO151" s="229"/>
      <c r="IP151" s="229"/>
      <c r="IQ151" s="229"/>
      <c r="IR151" s="229"/>
      <c r="IS151" s="229"/>
      <c r="IT151" s="229"/>
      <c r="IU151" s="229"/>
      <c r="IV151" s="229"/>
      <c r="JJ151" s="229"/>
      <c r="JK151" s="229"/>
      <c r="JY151" s="229"/>
      <c r="JZ151" s="229"/>
    </row>
    <row r="152" spans="15:286" x14ac:dyDescent="0.25">
      <c r="AE152" s="229"/>
      <c r="AF152" s="229"/>
      <c r="AG152" s="229"/>
      <c r="AH152" s="229"/>
      <c r="AI152" s="229"/>
      <c r="AJ152" s="229"/>
      <c r="AK152" s="229"/>
      <c r="AL152" s="229"/>
      <c r="AN152" s="229"/>
      <c r="AO152" s="229"/>
      <c r="AP152" s="229"/>
      <c r="AQ152" s="229"/>
      <c r="AR152" s="229"/>
      <c r="AS152" s="229"/>
      <c r="AT152" s="229"/>
      <c r="AU152" s="229"/>
      <c r="AV152" s="229"/>
      <c r="AW152" s="229"/>
      <c r="AX152" s="229"/>
      <c r="AY152" s="229"/>
      <c r="AZ152" s="229"/>
      <c r="BA152" s="229"/>
      <c r="BB152" s="229"/>
      <c r="BC152" s="229"/>
      <c r="BD152" s="229"/>
      <c r="BE152" s="229"/>
      <c r="BF152" s="229"/>
      <c r="BG152" s="229"/>
      <c r="BH152" s="229"/>
      <c r="BI152" s="229"/>
      <c r="BJ152" s="229"/>
      <c r="BK152" s="229"/>
      <c r="BL152" s="229"/>
      <c r="BM152" s="229"/>
      <c r="BN152" s="229"/>
      <c r="BO152" s="229"/>
      <c r="BP152" s="229"/>
      <c r="BQ152" s="229"/>
      <c r="BR152" s="229"/>
      <c r="BS152" s="229"/>
      <c r="BT152" s="229"/>
      <c r="BU152" s="229"/>
      <c r="BV152" s="229"/>
      <c r="BW152" s="229"/>
      <c r="BX152" s="229"/>
      <c r="BY152" s="229"/>
      <c r="BZ152" s="229"/>
      <c r="CA152" s="229"/>
      <c r="CB152" s="229"/>
      <c r="CC152" s="229"/>
      <c r="CD152" s="229"/>
      <c r="CE152" s="229"/>
      <c r="CF152" s="229"/>
      <c r="CG152" s="229"/>
      <c r="CH152" s="229"/>
      <c r="CI152" s="229"/>
      <c r="CJ152" s="229"/>
      <c r="CK152" s="229"/>
      <c r="IG152" s="229"/>
      <c r="IH152" s="229"/>
      <c r="II152" s="229"/>
      <c r="IJ152" s="229"/>
      <c r="IK152" s="229"/>
      <c r="IL152" s="229"/>
      <c r="IM152" s="229"/>
      <c r="IN152" s="229"/>
      <c r="IO152" s="229"/>
      <c r="IP152" s="229"/>
      <c r="IQ152" s="229"/>
      <c r="IR152" s="229"/>
      <c r="IS152" s="229"/>
      <c r="IT152" s="229"/>
      <c r="IU152" s="229"/>
      <c r="IV152" s="229"/>
      <c r="JJ152" s="229"/>
      <c r="JK152" s="229"/>
      <c r="JY152" s="229"/>
      <c r="JZ152" s="229"/>
    </row>
    <row r="153" spans="15:286" x14ac:dyDescent="0.25">
      <c r="AE153" s="229"/>
      <c r="AF153" s="229"/>
      <c r="AG153" s="229"/>
      <c r="AH153" s="229"/>
      <c r="AI153" s="229"/>
      <c r="AJ153" s="229"/>
      <c r="AK153" s="229"/>
      <c r="AL153" s="229"/>
      <c r="AN153" s="229"/>
      <c r="AO153" s="229"/>
      <c r="AP153" s="229"/>
      <c r="AQ153" s="229"/>
      <c r="AR153" s="229"/>
      <c r="AS153" s="229"/>
      <c r="AT153" s="229"/>
      <c r="AU153" s="229"/>
      <c r="AV153" s="229"/>
      <c r="AW153" s="229"/>
      <c r="AX153" s="229"/>
      <c r="AY153" s="229"/>
      <c r="AZ153" s="229"/>
      <c r="BA153" s="229"/>
      <c r="BB153" s="229"/>
      <c r="BC153" s="229"/>
      <c r="BD153" s="229"/>
      <c r="BE153" s="229"/>
      <c r="BF153" s="229"/>
      <c r="BG153" s="229"/>
      <c r="BH153" s="229"/>
      <c r="BI153" s="229"/>
      <c r="BJ153" s="229"/>
      <c r="BK153" s="229"/>
      <c r="BL153" s="229"/>
      <c r="BM153" s="229"/>
      <c r="BN153" s="229"/>
      <c r="BO153" s="229"/>
      <c r="BP153" s="229"/>
      <c r="BQ153" s="229"/>
      <c r="BR153" s="229"/>
      <c r="BS153" s="229"/>
      <c r="BT153" s="229"/>
      <c r="BU153" s="229"/>
      <c r="BV153" s="229"/>
      <c r="BW153" s="229"/>
      <c r="BX153" s="229"/>
      <c r="BY153" s="229"/>
      <c r="BZ153" s="229"/>
      <c r="CA153" s="229"/>
      <c r="CB153" s="229"/>
      <c r="CC153" s="229"/>
      <c r="CD153" s="229"/>
      <c r="CE153" s="229"/>
      <c r="CF153" s="229"/>
      <c r="CG153" s="229"/>
      <c r="CH153" s="229"/>
      <c r="CI153" s="229"/>
      <c r="CJ153" s="229"/>
      <c r="CK153" s="229"/>
      <c r="IG153" s="229"/>
      <c r="IH153" s="229"/>
      <c r="II153" s="229"/>
      <c r="IJ153" s="229"/>
      <c r="IK153" s="229"/>
      <c r="IL153" s="229"/>
      <c r="IM153" s="229"/>
      <c r="IN153" s="229"/>
      <c r="IO153" s="229"/>
      <c r="IP153" s="229"/>
      <c r="IQ153" s="229"/>
      <c r="IR153" s="229"/>
      <c r="IS153" s="229"/>
      <c r="IT153" s="229"/>
      <c r="IU153" s="229"/>
      <c r="IV153" s="229"/>
      <c r="JJ153" s="229"/>
      <c r="JK153" s="229"/>
      <c r="JY153" s="229"/>
      <c r="JZ153" s="229"/>
    </row>
    <row r="154" spans="15:286" x14ac:dyDescent="0.25">
      <c r="AE154" s="229"/>
      <c r="AF154" s="229"/>
      <c r="AG154" s="229"/>
      <c r="AH154" s="229"/>
      <c r="AI154" s="229"/>
      <c r="AJ154" s="229"/>
      <c r="AK154" s="229"/>
      <c r="AL154" s="229"/>
      <c r="AN154" s="229"/>
      <c r="AO154" s="229"/>
      <c r="AP154" s="229"/>
      <c r="AQ154" s="229"/>
      <c r="AR154" s="229"/>
      <c r="AS154" s="229"/>
      <c r="AT154" s="229"/>
      <c r="AU154" s="229"/>
      <c r="AV154" s="229"/>
      <c r="AW154" s="229"/>
      <c r="AX154" s="229"/>
      <c r="AY154" s="229"/>
      <c r="AZ154" s="229"/>
      <c r="BA154" s="229"/>
      <c r="BB154" s="229"/>
      <c r="BC154" s="229"/>
      <c r="BD154" s="229"/>
      <c r="BE154" s="229"/>
      <c r="BF154" s="229"/>
      <c r="BG154" s="229"/>
      <c r="BH154" s="229"/>
      <c r="BI154" s="229"/>
      <c r="BJ154" s="229"/>
      <c r="BK154" s="229"/>
      <c r="BL154" s="229"/>
      <c r="BM154" s="229"/>
      <c r="BN154" s="229"/>
      <c r="BO154" s="229"/>
      <c r="BP154" s="229"/>
      <c r="BQ154" s="229"/>
      <c r="BR154" s="229"/>
      <c r="BS154" s="229"/>
      <c r="BT154" s="229"/>
      <c r="BU154" s="229"/>
      <c r="BV154" s="229"/>
      <c r="BW154" s="229"/>
      <c r="BX154" s="229"/>
      <c r="BY154" s="229"/>
      <c r="BZ154" s="229"/>
      <c r="CA154" s="229"/>
      <c r="CB154" s="229"/>
      <c r="CC154" s="229"/>
      <c r="CD154" s="229"/>
      <c r="CE154" s="229"/>
      <c r="CF154" s="229"/>
      <c r="CG154" s="229"/>
      <c r="CH154" s="229"/>
      <c r="CI154" s="229"/>
      <c r="CJ154" s="229"/>
      <c r="CK154" s="229"/>
      <c r="IG154" s="229"/>
      <c r="IH154" s="229"/>
      <c r="II154" s="229"/>
      <c r="IJ154" s="229"/>
      <c r="IK154" s="229"/>
      <c r="IL154" s="229"/>
      <c r="IM154" s="229"/>
      <c r="IN154" s="229"/>
      <c r="IO154" s="229"/>
      <c r="IP154" s="229"/>
      <c r="IQ154" s="229"/>
      <c r="IR154" s="229"/>
      <c r="IS154" s="229"/>
      <c r="IT154" s="229"/>
      <c r="IU154" s="229"/>
      <c r="IV154" s="229"/>
      <c r="JJ154" s="229"/>
      <c r="JK154" s="229"/>
      <c r="JY154" s="229"/>
      <c r="JZ154" s="229"/>
    </row>
    <row r="155" spans="15:286" x14ac:dyDescent="0.25">
      <c r="AE155" s="229"/>
      <c r="AF155" s="229"/>
      <c r="AG155" s="229"/>
      <c r="AH155" s="229"/>
      <c r="AI155" s="229"/>
      <c r="AJ155" s="229"/>
      <c r="AK155" s="229"/>
      <c r="AL155" s="229"/>
      <c r="AN155" s="229"/>
      <c r="AO155" s="229"/>
      <c r="AP155" s="229"/>
      <c r="AQ155" s="229"/>
      <c r="AR155" s="229"/>
      <c r="AS155" s="229"/>
      <c r="AT155" s="229"/>
      <c r="AU155" s="229"/>
      <c r="AV155" s="229"/>
      <c r="AW155" s="229"/>
      <c r="AX155" s="229"/>
      <c r="AY155" s="229"/>
      <c r="AZ155" s="229"/>
      <c r="BA155" s="229"/>
      <c r="BB155" s="229"/>
      <c r="BC155" s="229"/>
      <c r="BD155" s="229"/>
      <c r="BE155" s="229"/>
      <c r="BF155" s="229"/>
      <c r="BG155" s="229"/>
      <c r="BH155" s="229"/>
      <c r="BI155" s="229"/>
      <c r="BJ155" s="229"/>
      <c r="BK155" s="229"/>
      <c r="BL155" s="229"/>
      <c r="BM155" s="229"/>
      <c r="BN155" s="229"/>
      <c r="BO155" s="229"/>
      <c r="BP155" s="229"/>
      <c r="BQ155" s="229"/>
      <c r="BR155" s="229"/>
      <c r="BS155" s="229"/>
      <c r="BT155" s="229"/>
      <c r="BU155" s="229"/>
      <c r="BV155" s="229"/>
      <c r="BW155" s="229"/>
      <c r="BX155" s="229"/>
      <c r="BY155" s="229"/>
      <c r="BZ155" s="229"/>
      <c r="CA155" s="229"/>
      <c r="CB155" s="229"/>
      <c r="CC155" s="229"/>
      <c r="CD155" s="229"/>
      <c r="CE155" s="229"/>
      <c r="CF155" s="229"/>
      <c r="CG155" s="229"/>
      <c r="CH155" s="229"/>
      <c r="CI155" s="229"/>
      <c r="CJ155" s="229"/>
      <c r="CK155" s="229"/>
      <c r="IG155" s="229"/>
      <c r="IH155" s="229"/>
      <c r="II155" s="229"/>
      <c r="IJ155" s="229"/>
      <c r="IK155" s="229"/>
      <c r="IL155" s="229"/>
      <c r="IM155" s="229"/>
      <c r="IN155" s="229"/>
      <c r="IO155" s="229"/>
      <c r="IP155" s="229"/>
      <c r="IQ155" s="229"/>
      <c r="IR155" s="229"/>
      <c r="IS155" s="229"/>
      <c r="IT155" s="229"/>
      <c r="IU155" s="229"/>
      <c r="IV155" s="229"/>
      <c r="JJ155" s="229"/>
      <c r="JK155" s="229"/>
      <c r="JY155" s="229"/>
      <c r="JZ155" s="229"/>
    </row>
    <row r="156" spans="15:286" x14ac:dyDescent="0.25">
      <c r="AE156" s="229"/>
      <c r="AF156" s="229"/>
      <c r="AG156" s="229"/>
      <c r="AH156" s="229"/>
      <c r="AI156" s="229"/>
      <c r="AJ156" s="229"/>
      <c r="AK156" s="229"/>
      <c r="AL156" s="229"/>
      <c r="AN156" s="229"/>
      <c r="AO156" s="229"/>
      <c r="AP156" s="229"/>
      <c r="AQ156" s="229"/>
      <c r="AR156" s="229"/>
      <c r="AS156" s="229"/>
      <c r="AT156" s="229"/>
      <c r="AU156" s="229"/>
      <c r="AV156" s="229"/>
      <c r="AW156" s="229"/>
      <c r="AX156" s="229"/>
      <c r="AY156" s="229"/>
      <c r="AZ156" s="229"/>
      <c r="BA156" s="229"/>
      <c r="BB156" s="229"/>
      <c r="BC156" s="229"/>
      <c r="BD156" s="229"/>
      <c r="BE156" s="229"/>
      <c r="BF156" s="229"/>
      <c r="BG156" s="229"/>
      <c r="BH156" s="229"/>
      <c r="BI156" s="229"/>
      <c r="BJ156" s="229"/>
      <c r="BK156" s="229"/>
      <c r="BL156" s="229"/>
      <c r="BM156" s="229"/>
      <c r="BN156" s="229"/>
      <c r="BO156" s="229"/>
      <c r="BP156" s="229"/>
      <c r="BQ156" s="229"/>
      <c r="BR156" s="229"/>
      <c r="BS156" s="229"/>
      <c r="BT156" s="229"/>
      <c r="BU156" s="229"/>
      <c r="BV156" s="229"/>
      <c r="BW156" s="229"/>
      <c r="BX156" s="229"/>
      <c r="BY156" s="229"/>
      <c r="BZ156" s="229"/>
      <c r="CA156" s="229"/>
      <c r="CB156" s="229"/>
      <c r="CC156" s="229"/>
      <c r="CD156" s="229"/>
      <c r="CE156" s="229"/>
      <c r="CF156" s="229"/>
      <c r="CG156" s="229"/>
      <c r="CH156" s="229"/>
      <c r="CI156" s="229"/>
      <c r="CJ156" s="229"/>
      <c r="CK156" s="229"/>
      <c r="IG156" s="229"/>
      <c r="IH156" s="229"/>
      <c r="II156" s="229"/>
      <c r="IJ156" s="229"/>
      <c r="IK156" s="229"/>
      <c r="IL156" s="229"/>
      <c r="IM156" s="229"/>
      <c r="IN156" s="229"/>
      <c r="IO156" s="229"/>
      <c r="IP156" s="229"/>
      <c r="IQ156" s="229"/>
      <c r="IR156" s="229"/>
      <c r="IS156" s="229"/>
      <c r="IT156" s="229"/>
      <c r="IU156" s="229"/>
      <c r="IV156" s="229"/>
      <c r="JJ156" s="229"/>
      <c r="JK156" s="229"/>
      <c r="JY156" s="229"/>
      <c r="JZ156" s="229"/>
    </row>
    <row r="157" spans="15:286" x14ac:dyDescent="0.25">
      <c r="AE157" s="229"/>
      <c r="AF157" s="229"/>
      <c r="AG157" s="229"/>
      <c r="AH157" s="229"/>
      <c r="AI157" s="229"/>
      <c r="AJ157" s="229"/>
      <c r="AK157" s="229"/>
      <c r="AL157" s="229"/>
      <c r="AN157" s="229"/>
      <c r="AO157" s="229"/>
      <c r="AP157" s="229"/>
      <c r="AQ157" s="229"/>
      <c r="AR157" s="229"/>
      <c r="AS157" s="229"/>
      <c r="AT157" s="229"/>
      <c r="AU157" s="229"/>
      <c r="AV157" s="229"/>
      <c r="AW157" s="229"/>
      <c r="AX157" s="229"/>
      <c r="AY157" s="229"/>
      <c r="AZ157" s="229"/>
      <c r="BA157" s="229"/>
      <c r="BB157" s="229"/>
      <c r="BC157" s="229"/>
      <c r="BD157" s="229"/>
      <c r="BE157" s="229"/>
      <c r="BF157" s="229"/>
      <c r="BG157" s="229"/>
      <c r="BH157" s="229"/>
      <c r="BI157" s="229"/>
      <c r="BJ157" s="229"/>
      <c r="BK157" s="229"/>
      <c r="BL157" s="229"/>
      <c r="BM157" s="229"/>
      <c r="BN157" s="229"/>
      <c r="BO157" s="229"/>
      <c r="BP157" s="229"/>
      <c r="BQ157" s="229"/>
      <c r="BR157" s="229"/>
      <c r="BS157" s="229"/>
      <c r="BT157" s="229"/>
      <c r="BU157" s="229"/>
      <c r="BV157" s="229"/>
      <c r="BW157" s="229"/>
      <c r="BX157" s="229"/>
      <c r="BY157" s="229"/>
      <c r="BZ157" s="229"/>
      <c r="CA157" s="229"/>
      <c r="CB157" s="229"/>
      <c r="CC157" s="229"/>
      <c r="CD157" s="229"/>
      <c r="CE157" s="229"/>
      <c r="CF157" s="229"/>
      <c r="CG157" s="229"/>
      <c r="CH157" s="229"/>
      <c r="CI157" s="229"/>
      <c r="CJ157" s="229"/>
      <c r="CK157" s="229"/>
      <c r="IG157" s="229"/>
      <c r="IH157" s="229"/>
      <c r="II157" s="229"/>
      <c r="IJ157" s="229"/>
      <c r="IK157" s="229"/>
      <c r="IL157" s="229"/>
      <c r="IM157" s="229"/>
      <c r="IN157" s="229"/>
      <c r="IO157" s="229"/>
      <c r="IP157" s="229"/>
      <c r="IQ157" s="229"/>
      <c r="IR157" s="229"/>
      <c r="IS157" s="229"/>
      <c r="IT157" s="229"/>
      <c r="IU157" s="229"/>
      <c r="IV157" s="229"/>
      <c r="JJ157" s="229"/>
      <c r="JK157" s="229"/>
      <c r="JY157" s="229"/>
      <c r="JZ157" s="229"/>
    </row>
    <row r="158" spans="15:286" x14ac:dyDescent="0.25">
      <c r="AE158" s="229"/>
      <c r="AF158" s="229"/>
      <c r="AG158" s="229"/>
      <c r="AH158" s="229"/>
      <c r="AI158" s="229"/>
      <c r="AJ158" s="229"/>
      <c r="AK158" s="229"/>
      <c r="AL158" s="229"/>
      <c r="AN158" s="229"/>
      <c r="AO158" s="229"/>
      <c r="AP158" s="229"/>
      <c r="AQ158" s="229"/>
      <c r="AR158" s="229"/>
      <c r="AS158" s="229"/>
      <c r="AT158" s="229"/>
      <c r="AU158" s="229"/>
      <c r="AV158" s="229"/>
      <c r="AW158" s="229"/>
      <c r="AX158" s="229"/>
      <c r="AY158" s="229"/>
      <c r="AZ158" s="229"/>
      <c r="BA158" s="229"/>
      <c r="BB158" s="229"/>
      <c r="BC158" s="229"/>
      <c r="BD158" s="229"/>
      <c r="BE158" s="229"/>
      <c r="BF158" s="229"/>
      <c r="BG158" s="229"/>
      <c r="BH158" s="229"/>
      <c r="BI158" s="229"/>
      <c r="BJ158" s="229"/>
      <c r="BK158" s="229"/>
      <c r="BL158" s="229"/>
      <c r="BM158" s="229"/>
      <c r="BN158" s="229"/>
      <c r="BO158" s="229"/>
      <c r="BP158" s="229"/>
      <c r="BQ158" s="229"/>
      <c r="BR158" s="229"/>
      <c r="BS158" s="229"/>
      <c r="BT158" s="229"/>
      <c r="BU158" s="229"/>
      <c r="BV158" s="229"/>
      <c r="BW158" s="229"/>
      <c r="BX158" s="229"/>
      <c r="BY158" s="229"/>
      <c r="BZ158" s="229"/>
      <c r="CA158" s="229"/>
      <c r="CB158" s="229"/>
      <c r="CC158" s="229"/>
      <c r="CD158" s="229"/>
      <c r="CE158" s="229"/>
      <c r="CF158" s="229"/>
      <c r="CG158" s="229"/>
      <c r="CH158" s="229"/>
      <c r="CI158" s="229"/>
      <c r="CJ158" s="229"/>
      <c r="CK158" s="229"/>
      <c r="IG158" s="229"/>
      <c r="IH158" s="229"/>
      <c r="II158" s="229"/>
      <c r="IJ158" s="229"/>
      <c r="IK158" s="229"/>
      <c r="IL158" s="229"/>
      <c r="IM158" s="229"/>
      <c r="IN158" s="229"/>
      <c r="IO158" s="229"/>
      <c r="IP158" s="229"/>
      <c r="IQ158" s="229"/>
      <c r="IR158" s="229"/>
      <c r="IS158" s="229"/>
      <c r="IT158" s="229"/>
      <c r="IU158" s="229"/>
      <c r="IV158" s="229"/>
      <c r="JJ158" s="229"/>
      <c r="JK158" s="229"/>
      <c r="JY158" s="229"/>
      <c r="JZ158" s="229"/>
    </row>
    <row r="159" spans="15:286" x14ac:dyDescent="0.25">
      <c r="AE159" s="229"/>
      <c r="AF159" s="229"/>
      <c r="AG159" s="229"/>
      <c r="AH159" s="229"/>
      <c r="AI159" s="229"/>
      <c r="AJ159" s="229"/>
      <c r="AK159" s="229"/>
      <c r="AL159" s="229"/>
      <c r="AN159" s="229"/>
      <c r="AO159" s="229"/>
      <c r="AP159" s="229"/>
      <c r="AQ159" s="229"/>
      <c r="AR159" s="229"/>
      <c r="AS159" s="229"/>
      <c r="AT159" s="229"/>
      <c r="AU159" s="229"/>
      <c r="AV159" s="229"/>
      <c r="AW159" s="229"/>
      <c r="AX159" s="229"/>
      <c r="AY159" s="229"/>
      <c r="AZ159" s="229"/>
      <c r="BA159" s="229"/>
      <c r="BB159" s="229"/>
      <c r="BC159" s="229"/>
      <c r="BD159" s="229"/>
      <c r="BE159" s="229"/>
      <c r="BF159" s="229"/>
      <c r="BG159" s="229"/>
      <c r="BH159" s="229"/>
      <c r="BI159" s="229"/>
      <c r="BJ159" s="229"/>
      <c r="BK159" s="229"/>
      <c r="BL159" s="229"/>
      <c r="BM159" s="229"/>
      <c r="BN159" s="229"/>
      <c r="BO159" s="229"/>
      <c r="BP159" s="229"/>
      <c r="BQ159" s="229"/>
      <c r="BR159" s="229"/>
      <c r="BS159" s="229"/>
      <c r="BT159" s="229"/>
      <c r="BU159" s="229"/>
      <c r="BV159" s="229"/>
      <c r="BW159" s="229"/>
      <c r="BX159" s="229"/>
      <c r="BY159" s="229"/>
      <c r="BZ159" s="229"/>
      <c r="CA159" s="229"/>
      <c r="CB159" s="229"/>
      <c r="CC159" s="229"/>
      <c r="CD159" s="229"/>
      <c r="CE159" s="229"/>
      <c r="CF159" s="229"/>
      <c r="CG159" s="229"/>
      <c r="CH159" s="229"/>
      <c r="CI159" s="229"/>
      <c r="CJ159" s="229"/>
      <c r="CK159" s="229"/>
      <c r="IG159" s="229"/>
      <c r="IH159" s="229"/>
      <c r="II159" s="229"/>
      <c r="IJ159" s="229"/>
      <c r="IK159" s="229"/>
      <c r="IL159" s="229"/>
      <c r="IM159" s="229"/>
      <c r="IN159" s="229"/>
      <c r="IO159" s="229"/>
      <c r="IP159" s="229"/>
      <c r="IQ159" s="229"/>
      <c r="IR159" s="229"/>
      <c r="IS159" s="229"/>
      <c r="IT159" s="229"/>
      <c r="IU159" s="229"/>
      <c r="IV159" s="229"/>
      <c r="JJ159" s="229"/>
      <c r="JK159" s="229"/>
      <c r="JY159" s="229"/>
      <c r="JZ159" s="229"/>
    </row>
    <row r="160" spans="15:286" ht="15.6" x14ac:dyDescent="0.3">
      <c r="O160" s="782" t="s">
        <v>462</v>
      </c>
      <c r="P160" s="783"/>
      <c r="Q160" s="783"/>
      <c r="R160" s="783"/>
      <c r="S160" s="783"/>
      <c r="T160" s="783"/>
      <c r="U160" s="783"/>
      <c r="V160" s="784"/>
      <c r="AE160" s="229"/>
      <c r="AF160" s="229"/>
      <c r="AG160" s="229"/>
      <c r="AH160" s="229"/>
      <c r="AI160" s="229"/>
      <c r="AJ160" s="229"/>
      <c r="AK160" s="229"/>
      <c r="AL160" s="229"/>
      <c r="AN160" s="229"/>
      <c r="AO160" s="229"/>
      <c r="AP160" s="229"/>
      <c r="AQ160" s="229"/>
      <c r="AR160" s="229"/>
      <c r="AS160" s="229"/>
      <c r="AT160" s="229"/>
      <c r="AU160" s="229"/>
      <c r="AV160" s="229"/>
      <c r="AW160" s="229"/>
      <c r="AX160" s="229"/>
      <c r="AY160" s="229"/>
      <c r="AZ160" s="229"/>
      <c r="BA160" s="229"/>
      <c r="BB160" s="229"/>
      <c r="BC160" s="229"/>
      <c r="BD160" s="229"/>
      <c r="BE160" s="229"/>
      <c r="BF160" s="229"/>
      <c r="BG160" s="229"/>
      <c r="BH160" s="229"/>
      <c r="BI160" s="229"/>
      <c r="BJ160" s="229"/>
      <c r="BK160" s="229"/>
      <c r="BL160" s="229"/>
      <c r="BM160" s="229"/>
      <c r="BN160" s="229"/>
      <c r="BO160" s="229"/>
      <c r="BP160" s="229"/>
      <c r="BQ160" s="229"/>
      <c r="BR160" s="229"/>
      <c r="BS160" s="229"/>
      <c r="BT160" s="229"/>
      <c r="BU160" s="229"/>
      <c r="BV160" s="229"/>
      <c r="BW160" s="229"/>
      <c r="BX160" s="229"/>
      <c r="BY160" s="229"/>
      <c r="BZ160" s="229"/>
      <c r="CA160" s="229"/>
      <c r="CB160" s="229"/>
      <c r="CC160" s="229"/>
      <c r="CD160" s="229"/>
      <c r="CE160" s="229"/>
      <c r="CF160" s="229"/>
      <c r="CG160" s="229"/>
      <c r="CH160" s="229"/>
      <c r="CI160" s="229"/>
      <c r="CJ160" s="229"/>
      <c r="CK160" s="229"/>
      <c r="IG160" s="229"/>
      <c r="IH160" s="229"/>
      <c r="II160" s="229"/>
      <c r="IJ160" s="229"/>
      <c r="IK160" s="229"/>
      <c r="IL160" s="229"/>
      <c r="IM160" s="229"/>
      <c r="IN160" s="229"/>
      <c r="IO160" s="229"/>
      <c r="IP160" s="229"/>
      <c r="IQ160" s="229"/>
      <c r="IR160" s="229"/>
      <c r="IS160" s="229"/>
      <c r="IT160" s="229"/>
      <c r="IU160" s="229"/>
      <c r="IV160" s="229"/>
      <c r="JJ160" s="229"/>
      <c r="JK160" s="229"/>
      <c r="JY160" s="229"/>
      <c r="JZ160" s="229"/>
    </row>
    <row r="161" spans="15:286" x14ac:dyDescent="0.25">
      <c r="O161" s="234"/>
      <c r="P161" s="163"/>
      <c r="Q161" s="163"/>
      <c r="R161" s="163"/>
      <c r="S161" s="163"/>
      <c r="T161" s="163"/>
      <c r="U161" s="163"/>
      <c r="V161" s="235"/>
      <c r="AE161" s="229"/>
      <c r="AF161" s="229"/>
      <c r="AG161" s="229"/>
      <c r="AH161" s="229"/>
      <c r="AI161" s="229"/>
      <c r="AJ161" s="229"/>
      <c r="AK161" s="229"/>
      <c r="AL161" s="229"/>
      <c r="AN161" s="229"/>
      <c r="AO161" s="229"/>
      <c r="AP161" s="229"/>
      <c r="AQ161" s="229"/>
      <c r="AR161" s="229"/>
      <c r="AS161" s="229"/>
      <c r="AT161" s="229"/>
      <c r="AU161" s="229"/>
      <c r="AV161" s="229"/>
      <c r="AW161" s="229"/>
      <c r="AX161" s="229"/>
      <c r="AY161" s="229"/>
      <c r="AZ161" s="229"/>
      <c r="BA161" s="229"/>
      <c r="BB161" s="229"/>
      <c r="BC161" s="229"/>
      <c r="BD161" s="229"/>
      <c r="BE161" s="229"/>
      <c r="BF161" s="229"/>
      <c r="BG161" s="229"/>
      <c r="BH161" s="229"/>
      <c r="BI161" s="229"/>
      <c r="BJ161" s="229"/>
      <c r="BK161" s="229"/>
      <c r="BL161" s="229"/>
      <c r="BM161" s="229"/>
      <c r="BN161" s="229"/>
      <c r="BO161" s="229"/>
      <c r="BP161" s="229"/>
      <c r="BQ161" s="229"/>
      <c r="BR161" s="229"/>
      <c r="BS161" s="229"/>
      <c r="BT161" s="229"/>
      <c r="BU161" s="229"/>
      <c r="BV161" s="229"/>
      <c r="BW161" s="229"/>
      <c r="BX161" s="229"/>
      <c r="BY161" s="229"/>
      <c r="BZ161" s="229"/>
      <c r="CA161" s="229"/>
      <c r="CB161" s="229"/>
      <c r="CC161" s="229"/>
      <c r="CD161" s="229"/>
      <c r="CE161" s="229"/>
      <c r="CF161" s="229"/>
      <c r="CG161" s="229"/>
      <c r="CH161" s="229"/>
      <c r="CI161" s="229"/>
      <c r="CJ161" s="229"/>
      <c r="CK161" s="229"/>
      <c r="IG161" s="229"/>
      <c r="IH161" s="229"/>
      <c r="II161" s="229"/>
      <c r="IJ161" s="229"/>
      <c r="IK161" s="229"/>
      <c r="IL161" s="229"/>
      <c r="IM161" s="229"/>
      <c r="IN161" s="229"/>
      <c r="IO161" s="229"/>
      <c r="IP161" s="229"/>
      <c r="IQ161" s="229"/>
      <c r="IR161" s="229"/>
      <c r="IS161" s="229"/>
      <c r="IT161" s="229"/>
      <c r="IU161" s="229"/>
      <c r="IV161" s="229"/>
      <c r="JJ161" s="229"/>
      <c r="JK161" s="229"/>
      <c r="JY161" s="229"/>
      <c r="JZ161" s="229"/>
    </row>
    <row r="162" spans="15:286" x14ac:dyDescent="0.25">
      <c r="O162" s="238"/>
      <c r="P162" s="254" t="s">
        <v>209</v>
      </c>
      <c r="Q162" s="792" t="s">
        <v>210</v>
      </c>
      <c r="R162" s="793"/>
      <c r="S162" s="793"/>
      <c r="T162" s="793"/>
      <c r="U162" s="794"/>
      <c r="V162" s="239"/>
      <c r="AE162" s="229"/>
      <c r="AF162" s="229"/>
      <c r="AG162" s="229"/>
      <c r="AH162" s="229"/>
      <c r="AI162" s="229"/>
      <c r="AJ162" s="229"/>
      <c r="AK162" s="229"/>
      <c r="AL162" s="229"/>
      <c r="AN162" s="229"/>
      <c r="AO162" s="229"/>
      <c r="AP162" s="229"/>
      <c r="AQ162" s="229"/>
      <c r="AR162" s="229"/>
      <c r="AS162" s="229"/>
      <c r="AT162" s="229"/>
      <c r="AU162" s="229"/>
      <c r="AV162" s="229"/>
      <c r="AW162" s="229"/>
      <c r="AX162" s="229"/>
      <c r="AY162" s="229"/>
      <c r="AZ162" s="229"/>
      <c r="BA162" s="229"/>
      <c r="BB162" s="229"/>
      <c r="BC162" s="229"/>
      <c r="BD162" s="229"/>
      <c r="BE162" s="229"/>
      <c r="BF162" s="229"/>
      <c r="BG162" s="229"/>
      <c r="BH162" s="229"/>
      <c r="BI162" s="229"/>
      <c r="BJ162" s="229"/>
      <c r="BK162" s="229"/>
      <c r="BL162" s="229"/>
      <c r="BM162" s="229"/>
      <c r="BN162" s="229"/>
      <c r="BO162" s="229"/>
      <c r="BP162" s="229"/>
      <c r="BQ162" s="229"/>
      <c r="BR162" s="229"/>
      <c r="BS162" s="229"/>
      <c r="BT162" s="229"/>
      <c r="BU162" s="229"/>
      <c r="BV162" s="229"/>
      <c r="BW162" s="229"/>
      <c r="BX162" s="229"/>
      <c r="BY162" s="229"/>
      <c r="BZ162" s="229"/>
      <c r="CA162" s="229"/>
      <c r="CB162" s="229"/>
      <c r="CC162" s="229"/>
      <c r="CD162" s="229"/>
      <c r="CE162" s="229"/>
      <c r="CF162" s="229"/>
      <c r="CG162" s="229"/>
      <c r="CH162" s="229"/>
      <c r="CI162" s="229"/>
      <c r="CJ162" s="229"/>
      <c r="CK162" s="229"/>
      <c r="IG162" s="229"/>
      <c r="IH162" s="229"/>
      <c r="II162" s="229"/>
      <c r="IJ162" s="229"/>
      <c r="IK162" s="229"/>
      <c r="IL162" s="229"/>
      <c r="IM162" s="229"/>
      <c r="IN162" s="229"/>
      <c r="IO162" s="229"/>
      <c r="IP162" s="229"/>
      <c r="IQ162" s="229"/>
      <c r="IR162" s="229"/>
      <c r="IS162" s="229"/>
      <c r="IT162" s="229"/>
      <c r="IU162" s="229"/>
      <c r="IV162" s="229"/>
      <c r="JJ162" s="229"/>
      <c r="JK162" s="229"/>
      <c r="JY162" s="229"/>
      <c r="JZ162" s="229"/>
    </row>
    <row r="163" spans="15:286" x14ac:dyDescent="0.25">
      <c r="O163" s="238"/>
      <c r="P163" s="254" t="s">
        <v>201</v>
      </c>
      <c r="Q163" s="792" t="s">
        <v>208</v>
      </c>
      <c r="R163" s="793"/>
      <c r="S163" s="793"/>
      <c r="T163" s="793"/>
      <c r="U163" s="794"/>
      <c r="V163" s="239"/>
      <c r="AE163" s="229"/>
      <c r="AF163" s="229"/>
      <c r="AG163" s="229"/>
      <c r="AH163" s="229"/>
      <c r="AI163" s="229"/>
      <c r="AJ163" s="229"/>
      <c r="AK163" s="229"/>
      <c r="AL163" s="229"/>
      <c r="AN163" s="229"/>
      <c r="AO163" s="229"/>
      <c r="AP163" s="229"/>
      <c r="AQ163" s="229"/>
      <c r="AR163" s="229"/>
      <c r="AS163" s="229"/>
      <c r="AT163" s="229"/>
      <c r="AU163" s="229"/>
      <c r="AV163" s="229"/>
      <c r="AW163" s="229"/>
      <c r="AX163" s="229"/>
      <c r="AY163" s="229"/>
      <c r="AZ163" s="229"/>
      <c r="BA163" s="229"/>
      <c r="BB163" s="229"/>
      <c r="BC163" s="229"/>
      <c r="BD163" s="229"/>
      <c r="BE163" s="229"/>
      <c r="BF163" s="229"/>
      <c r="BG163" s="229"/>
      <c r="BH163" s="229"/>
      <c r="BI163" s="229"/>
      <c r="BJ163" s="229"/>
      <c r="BK163" s="229"/>
      <c r="BL163" s="229"/>
      <c r="BM163" s="229"/>
      <c r="BN163" s="229"/>
      <c r="BO163" s="229"/>
      <c r="BP163" s="229"/>
      <c r="BQ163" s="229"/>
      <c r="BR163" s="229"/>
      <c r="BS163" s="229"/>
      <c r="BT163" s="229"/>
      <c r="BU163" s="229"/>
      <c r="BV163" s="229"/>
      <c r="BW163" s="229"/>
      <c r="BX163" s="229"/>
      <c r="BY163" s="229"/>
      <c r="BZ163" s="229"/>
      <c r="CA163" s="229"/>
      <c r="CB163" s="229"/>
      <c r="CC163" s="229"/>
      <c r="CD163" s="229"/>
      <c r="CE163" s="229"/>
      <c r="CF163" s="229"/>
      <c r="CG163" s="229"/>
      <c r="CH163" s="229"/>
      <c r="CI163" s="229"/>
      <c r="CJ163" s="229"/>
      <c r="CK163" s="229"/>
      <c r="IG163" s="229"/>
      <c r="IH163" s="229"/>
      <c r="II163" s="229"/>
      <c r="IJ163" s="229"/>
      <c r="IK163" s="229"/>
      <c r="IL163" s="229"/>
      <c r="IM163" s="229"/>
      <c r="IN163" s="229"/>
      <c r="IO163" s="229"/>
      <c r="IP163" s="229"/>
      <c r="IQ163" s="229"/>
      <c r="IR163" s="229"/>
      <c r="IS163" s="229"/>
      <c r="IT163" s="229"/>
      <c r="IU163" s="229"/>
      <c r="IV163" s="229"/>
      <c r="JJ163" s="229"/>
      <c r="JK163" s="229"/>
      <c r="JY163" s="229"/>
      <c r="JZ163" s="229"/>
    </row>
    <row r="164" spans="15:286" x14ac:dyDescent="0.25">
      <c r="O164" s="238"/>
      <c r="P164" s="254" t="s">
        <v>464</v>
      </c>
      <c r="Q164" s="792" t="s">
        <v>211</v>
      </c>
      <c r="R164" s="793"/>
      <c r="S164" s="793"/>
      <c r="T164" s="793"/>
      <c r="U164" s="794"/>
      <c r="V164" s="239"/>
      <c r="AE164" s="229"/>
      <c r="AF164" s="229"/>
      <c r="AG164" s="229"/>
      <c r="AH164" s="229"/>
      <c r="AI164" s="229"/>
      <c r="AJ164" s="229"/>
      <c r="AK164" s="229"/>
      <c r="AL164" s="229"/>
      <c r="AN164" s="229"/>
      <c r="AO164" s="229"/>
      <c r="AP164" s="229"/>
      <c r="AQ164" s="229"/>
      <c r="AR164" s="229"/>
      <c r="AS164" s="229"/>
      <c r="AT164" s="229"/>
      <c r="AU164" s="229"/>
      <c r="AV164" s="229"/>
      <c r="AW164" s="229"/>
      <c r="AX164" s="229"/>
      <c r="AY164" s="229"/>
      <c r="AZ164" s="229"/>
      <c r="BA164" s="229"/>
      <c r="BB164" s="229"/>
      <c r="BC164" s="229"/>
      <c r="BD164" s="229"/>
      <c r="BE164" s="229"/>
      <c r="BF164" s="229"/>
      <c r="BG164" s="229"/>
      <c r="BH164" s="229"/>
      <c r="BI164" s="229"/>
      <c r="BJ164" s="229"/>
      <c r="BK164" s="229"/>
      <c r="BL164" s="229"/>
      <c r="BM164" s="229"/>
      <c r="BN164" s="229"/>
      <c r="BO164" s="229"/>
      <c r="BP164" s="229"/>
      <c r="BQ164" s="229"/>
      <c r="BR164" s="229"/>
      <c r="BS164" s="229"/>
      <c r="BT164" s="229"/>
      <c r="BU164" s="229"/>
      <c r="BV164" s="229"/>
      <c r="BW164" s="229"/>
      <c r="BX164" s="229"/>
      <c r="BY164" s="229"/>
      <c r="BZ164" s="229"/>
      <c r="CA164" s="229"/>
      <c r="CB164" s="229"/>
      <c r="CC164" s="229"/>
      <c r="CD164" s="229"/>
      <c r="CE164" s="229"/>
      <c r="CF164" s="229"/>
      <c r="CG164" s="229"/>
      <c r="CH164" s="229"/>
      <c r="CI164" s="229"/>
      <c r="CJ164" s="229"/>
      <c r="CK164" s="229"/>
      <c r="IG164" s="229"/>
      <c r="IH164" s="229"/>
      <c r="II164" s="229"/>
      <c r="IJ164" s="229"/>
      <c r="IK164" s="229"/>
      <c r="IL164" s="229"/>
      <c r="IM164" s="229"/>
      <c r="IN164" s="229"/>
      <c r="IO164" s="229"/>
      <c r="IP164" s="229"/>
      <c r="IQ164" s="229"/>
      <c r="IR164" s="229"/>
      <c r="IS164" s="229"/>
      <c r="IT164" s="229"/>
      <c r="IU164" s="229"/>
      <c r="IV164" s="229"/>
      <c r="JJ164" s="229"/>
      <c r="JK164" s="229"/>
      <c r="JY164" s="229"/>
      <c r="JZ164" s="229"/>
    </row>
    <row r="165" spans="15:286" x14ac:dyDescent="0.25">
      <c r="O165" s="238"/>
      <c r="P165" s="254" t="s">
        <v>199</v>
      </c>
      <c r="Q165" s="792" t="s">
        <v>212</v>
      </c>
      <c r="R165" s="793"/>
      <c r="S165" s="793"/>
      <c r="T165" s="793"/>
      <c r="U165" s="794"/>
      <c r="V165" s="239"/>
      <c r="AE165" s="229"/>
      <c r="AF165" s="229"/>
      <c r="AG165" s="229"/>
      <c r="AH165" s="229"/>
      <c r="AI165" s="229"/>
      <c r="AJ165" s="229"/>
      <c r="AK165" s="229"/>
      <c r="AL165" s="229"/>
      <c r="AN165" s="229"/>
      <c r="AO165" s="229"/>
      <c r="AP165" s="229"/>
      <c r="AQ165" s="229"/>
      <c r="AR165" s="229"/>
      <c r="AS165" s="229"/>
      <c r="AT165" s="229"/>
      <c r="AU165" s="229"/>
      <c r="AV165" s="229"/>
      <c r="AW165" s="229"/>
      <c r="AX165" s="229"/>
      <c r="AY165" s="229"/>
      <c r="AZ165" s="229"/>
      <c r="BA165" s="229"/>
      <c r="BB165" s="229"/>
      <c r="BC165" s="229"/>
      <c r="BD165" s="229"/>
      <c r="BE165" s="229"/>
      <c r="BF165" s="229"/>
      <c r="BG165" s="229"/>
      <c r="BH165" s="229"/>
      <c r="BI165" s="229"/>
      <c r="BJ165" s="229"/>
      <c r="BK165" s="229"/>
      <c r="BL165" s="229"/>
      <c r="BM165" s="229"/>
      <c r="BN165" s="229"/>
      <c r="BO165" s="229"/>
      <c r="BP165" s="229"/>
      <c r="BQ165" s="229"/>
      <c r="BR165" s="229"/>
      <c r="BS165" s="229"/>
      <c r="BT165" s="229"/>
      <c r="BU165" s="229"/>
      <c r="BV165" s="229"/>
      <c r="BW165" s="229"/>
      <c r="BX165" s="229"/>
      <c r="BY165" s="229"/>
      <c r="BZ165" s="229"/>
      <c r="CA165" s="229"/>
      <c r="CB165" s="229"/>
      <c r="CC165" s="229"/>
      <c r="CD165" s="229"/>
      <c r="CE165" s="229"/>
      <c r="CF165" s="229"/>
      <c r="CG165" s="229"/>
      <c r="CH165" s="229"/>
      <c r="CI165" s="229"/>
      <c r="CJ165" s="229"/>
      <c r="CK165" s="229"/>
      <c r="IG165" s="229"/>
      <c r="IH165" s="229"/>
      <c r="II165" s="229"/>
      <c r="IJ165" s="229"/>
      <c r="IK165" s="229"/>
      <c r="IL165" s="229"/>
      <c r="IM165" s="229"/>
      <c r="IN165" s="229"/>
      <c r="IO165" s="229"/>
      <c r="IP165" s="229"/>
      <c r="IQ165" s="229"/>
      <c r="IR165" s="229"/>
      <c r="IS165" s="229"/>
      <c r="IT165" s="229"/>
      <c r="IU165" s="229"/>
      <c r="IV165" s="229"/>
      <c r="JJ165" s="229"/>
      <c r="JK165" s="229"/>
      <c r="JY165" s="229"/>
      <c r="JZ165" s="229"/>
    </row>
    <row r="166" spans="15:286" x14ac:dyDescent="0.25">
      <c r="O166" s="238"/>
      <c r="P166" s="254" t="s">
        <v>200</v>
      </c>
      <c r="Q166" s="792" t="s">
        <v>213</v>
      </c>
      <c r="R166" s="793"/>
      <c r="S166" s="793"/>
      <c r="T166" s="793"/>
      <c r="U166" s="794"/>
      <c r="V166" s="239"/>
      <c r="AE166" s="229"/>
      <c r="AF166" s="229"/>
      <c r="AG166" s="229"/>
      <c r="AH166" s="229"/>
      <c r="AI166" s="229"/>
      <c r="AJ166" s="229"/>
      <c r="AK166" s="229"/>
      <c r="AL166" s="229"/>
      <c r="AN166" s="229"/>
      <c r="AO166" s="229"/>
      <c r="AP166" s="229"/>
      <c r="AQ166" s="229"/>
      <c r="AR166" s="229"/>
      <c r="AS166" s="229"/>
      <c r="AT166" s="229"/>
      <c r="AU166" s="229"/>
      <c r="AV166" s="229"/>
      <c r="AW166" s="229"/>
      <c r="AX166" s="229"/>
      <c r="AY166" s="229"/>
      <c r="AZ166" s="229"/>
      <c r="BA166" s="229"/>
      <c r="BB166" s="229"/>
      <c r="BC166" s="229"/>
      <c r="BD166" s="229"/>
      <c r="BE166" s="229"/>
      <c r="BF166" s="229"/>
      <c r="BG166" s="229"/>
      <c r="BH166" s="229"/>
      <c r="BI166" s="229"/>
      <c r="BJ166" s="229"/>
      <c r="BK166" s="229"/>
      <c r="BL166" s="229"/>
      <c r="BM166" s="229"/>
      <c r="BN166" s="229"/>
      <c r="BO166" s="229"/>
      <c r="BP166" s="229"/>
      <c r="BQ166" s="229"/>
      <c r="BR166" s="229"/>
      <c r="BS166" s="229"/>
      <c r="BT166" s="229"/>
      <c r="BU166" s="229"/>
      <c r="BV166" s="229"/>
      <c r="BW166" s="229"/>
      <c r="BX166" s="229"/>
      <c r="BY166" s="229"/>
      <c r="BZ166" s="229"/>
      <c r="CA166" s="229"/>
      <c r="CB166" s="229"/>
      <c r="CC166" s="229"/>
      <c r="CD166" s="229"/>
      <c r="CE166" s="229"/>
      <c r="CF166" s="229"/>
      <c r="CG166" s="229"/>
      <c r="CH166" s="229"/>
      <c r="CI166" s="229"/>
      <c r="CJ166" s="229"/>
      <c r="CK166" s="229"/>
      <c r="IG166" s="229"/>
      <c r="IH166" s="229"/>
      <c r="II166" s="229"/>
      <c r="IJ166" s="229"/>
      <c r="IK166" s="229"/>
      <c r="IL166" s="229"/>
      <c r="IM166" s="229"/>
      <c r="IN166" s="229"/>
      <c r="IO166" s="229"/>
      <c r="IP166" s="229"/>
      <c r="IQ166" s="229"/>
      <c r="IR166" s="229"/>
      <c r="IS166" s="229"/>
      <c r="IT166" s="229"/>
      <c r="IU166" s="229"/>
      <c r="IV166" s="229"/>
      <c r="JJ166" s="229"/>
      <c r="JK166" s="229"/>
      <c r="JY166" s="229"/>
      <c r="JZ166" s="229"/>
    </row>
    <row r="167" spans="15:286" x14ac:dyDescent="0.25">
      <c r="O167" s="238"/>
      <c r="P167" s="254" t="s">
        <v>202</v>
      </c>
      <c r="Q167" s="792" t="s">
        <v>468</v>
      </c>
      <c r="R167" s="793"/>
      <c r="S167" s="793"/>
      <c r="T167" s="793"/>
      <c r="U167" s="794"/>
      <c r="V167" s="239"/>
      <c r="AE167" s="229"/>
      <c r="AF167" s="229"/>
      <c r="AG167" s="229"/>
      <c r="AH167" s="229"/>
      <c r="AI167" s="229"/>
      <c r="AJ167" s="229"/>
      <c r="AK167" s="229"/>
      <c r="AL167" s="229"/>
      <c r="AN167" s="229"/>
      <c r="AO167" s="229"/>
      <c r="AP167" s="229"/>
      <c r="AQ167" s="229"/>
      <c r="AR167" s="229"/>
      <c r="AS167" s="229"/>
      <c r="AT167" s="229"/>
      <c r="AU167" s="229"/>
      <c r="AV167" s="229"/>
      <c r="AW167" s="229"/>
      <c r="AX167" s="229"/>
      <c r="AY167" s="229"/>
      <c r="AZ167" s="229"/>
      <c r="BA167" s="229"/>
      <c r="BB167" s="229"/>
      <c r="BC167" s="229"/>
      <c r="BD167" s="229"/>
      <c r="BE167" s="229"/>
      <c r="BF167" s="229"/>
      <c r="BG167" s="229"/>
      <c r="BH167" s="229"/>
      <c r="BI167" s="229"/>
      <c r="BJ167" s="229"/>
      <c r="BK167" s="229"/>
      <c r="BL167" s="229"/>
      <c r="BM167" s="229"/>
      <c r="BN167" s="229"/>
      <c r="BO167" s="229"/>
      <c r="BP167" s="229"/>
      <c r="BQ167" s="229"/>
      <c r="BR167" s="229"/>
      <c r="BS167" s="229"/>
      <c r="BT167" s="229"/>
      <c r="BU167" s="229"/>
      <c r="BV167" s="229"/>
      <c r="BW167" s="229"/>
      <c r="BX167" s="229"/>
      <c r="BY167" s="229"/>
      <c r="BZ167" s="229"/>
      <c r="CA167" s="229"/>
      <c r="CB167" s="229"/>
      <c r="CC167" s="229"/>
      <c r="CD167" s="229"/>
      <c r="CE167" s="229"/>
      <c r="CF167" s="229"/>
      <c r="CG167" s="229"/>
      <c r="CH167" s="229"/>
      <c r="CI167" s="229"/>
      <c r="CJ167" s="229"/>
      <c r="CK167" s="229"/>
      <c r="IG167" s="229"/>
      <c r="IH167" s="229"/>
      <c r="II167" s="229"/>
      <c r="IJ167" s="229"/>
      <c r="IK167" s="229"/>
      <c r="IL167" s="229"/>
      <c r="IM167" s="229"/>
      <c r="IN167" s="229"/>
      <c r="IO167" s="229"/>
      <c r="IP167" s="229"/>
      <c r="IQ167" s="229"/>
      <c r="IR167" s="229"/>
      <c r="IS167" s="229"/>
      <c r="IT167" s="229"/>
      <c r="IU167" s="229"/>
      <c r="IV167" s="229"/>
      <c r="JJ167" s="229"/>
      <c r="JK167" s="229"/>
      <c r="JY167" s="229"/>
      <c r="JZ167" s="229"/>
    </row>
    <row r="168" spans="15:286" x14ac:dyDescent="0.25">
      <c r="O168" s="238"/>
      <c r="P168" s="254" t="s">
        <v>358</v>
      </c>
      <c r="Q168" s="792" t="s">
        <v>606</v>
      </c>
      <c r="R168" s="793"/>
      <c r="S168" s="793"/>
      <c r="T168" s="793"/>
      <c r="U168" s="794"/>
      <c r="V168" s="239"/>
      <c r="AE168" s="229"/>
      <c r="AF168" s="229"/>
      <c r="AG168" s="229"/>
      <c r="AH168" s="229"/>
      <c r="AI168" s="229"/>
      <c r="AJ168" s="229"/>
      <c r="AK168" s="229"/>
      <c r="AL168" s="229"/>
      <c r="AN168" s="229"/>
      <c r="AO168" s="229"/>
      <c r="AP168" s="229"/>
      <c r="AQ168" s="229"/>
      <c r="AR168" s="229"/>
      <c r="AS168" s="229"/>
      <c r="AT168" s="229"/>
      <c r="AU168" s="229"/>
      <c r="AV168" s="229"/>
      <c r="AW168" s="229"/>
      <c r="AX168" s="229"/>
      <c r="AY168" s="229"/>
      <c r="AZ168" s="229"/>
      <c r="BA168" s="229"/>
      <c r="BB168" s="229"/>
      <c r="BC168" s="229"/>
      <c r="BD168" s="229"/>
      <c r="BE168" s="229"/>
      <c r="BF168" s="229"/>
      <c r="BG168" s="229"/>
      <c r="BH168" s="229"/>
      <c r="BI168" s="229"/>
      <c r="BJ168" s="229"/>
      <c r="BK168" s="229"/>
      <c r="BL168" s="229"/>
      <c r="BM168" s="229"/>
      <c r="BN168" s="229"/>
      <c r="BO168" s="229"/>
      <c r="BP168" s="229"/>
      <c r="BQ168" s="229"/>
      <c r="BR168" s="229"/>
      <c r="BS168" s="229"/>
      <c r="BT168" s="229"/>
      <c r="BU168" s="229"/>
      <c r="BV168" s="229"/>
      <c r="BW168" s="229"/>
      <c r="BX168" s="229"/>
      <c r="BY168" s="229"/>
      <c r="BZ168" s="229"/>
      <c r="CA168" s="229"/>
      <c r="CB168" s="229"/>
      <c r="CC168" s="229"/>
      <c r="CD168" s="229"/>
      <c r="CE168" s="229"/>
      <c r="CF168" s="229"/>
      <c r="CG168" s="229"/>
      <c r="CH168" s="229"/>
      <c r="CI168" s="229"/>
      <c r="CJ168" s="229"/>
      <c r="CK168" s="229"/>
      <c r="IG168" s="229"/>
      <c r="IH168" s="229"/>
      <c r="II168" s="229"/>
      <c r="IJ168" s="229"/>
      <c r="IK168" s="229"/>
      <c r="IL168" s="229"/>
      <c r="IM168" s="229"/>
      <c r="IN168" s="229"/>
      <c r="IO168" s="229"/>
      <c r="IP168" s="229"/>
      <c r="IQ168" s="229"/>
      <c r="IR168" s="229"/>
      <c r="IS168" s="229"/>
      <c r="IT168" s="229"/>
      <c r="IU168" s="229"/>
      <c r="IV168" s="229"/>
      <c r="JJ168" s="229"/>
      <c r="JK168" s="229"/>
      <c r="JY168" s="229"/>
      <c r="JZ168" s="229"/>
    </row>
    <row r="169" spans="15:286" x14ac:dyDescent="0.25">
      <c r="O169" s="238"/>
      <c r="P169" s="254" t="s">
        <v>471</v>
      </c>
      <c r="Q169" s="792" t="s">
        <v>472</v>
      </c>
      <c r="R169" s="793"/>
      <c r="S169" s="793"/>
      <c r="T169" s="793"/>
      <c r="U169" s="794"/>
      <c r="V169" s="239"/>
      <c r="AE169" s="229"/>
      <c r="AF169" s="229"/>
      <c r="AG169" s="229"/>
      <c r="AH169" s="229"/>
      <c r="AI169" s="229"/>
      <c r="AJ169" s="229"/>
      <c r="AK169" s="229"/>
      <c r="AL169" s="229"/>
      <c r="AN169" s="229"/>
      <c r="AO169" s="229"/>
      <c r="AP169" s="229"/>
      <c r="AQ169" s="229"/>
      <c r="AR169" s="229"/>
      <c r="AS169" s="229"/>
      <c r="AT169" s="229"/>
      <c r="AU169" s="229"/>
      <c r="AV169" s="229"/>
      <c r="AW169" s="229"/>
      <c r="AX169" s="229"/>
      <c r="AY169" s="229"/>
      <c r="AZ169" s="229"/>
      <c r="BA169" s="229"/>
      <c r="BB169" s="229"/>
      <c r="BC169" s="229"/>
      <c r="BD169" s="229"/>
      <c r="BE169" s="229"/>
      <c r="BF169" s="229"/>
      <c r="BG169" s="229"/>
      <c r="BH169" s="229"/>
      <c r="BI169" s="229"/>
      <c r="BJ169" s="229"/>
      <c r="BK169" s="229"/>
      <c r="BL169" s="229"/>
      <c r="BM169" s="229"/>
      <c r="BN169" s="229"/>
      <c r="BO169" s="229"/>
      <c r="BP169" s="229"/>
      <c r="BQ169" s="229"/>
      <c r="BR169" s="229"/>
      <c r="BS169" s="229"/>
      <c r="BT169" s="229"/>
      <c r="BU169" s="229"/>
      <c r="BV169" s="229"/>
      <c r="BW169" s="229"/>
      <c r="BX169" s="229"/>
      <c r="BY169" s="229"/>
      <c r="BZ169" s="229"/>
      <c r="CA169" s="229"/>
      <c r="CB169" s="229"/>
      <c r="CC169" s="229"/>
      <c r="CD169" s="229"/>
      <c r="CE169" s="229"/>
      <c r="CF169" s="229"/>
      <c r="CG169" s="229"/>
      <c r="CH169" s="229"/>
      <c r="CI169" s="229"/>
      <c r="CJ169" s="229"/>
      <c r="CK169" s="229"/>
      <c r="IG169" s="229"/>
      <c r="IH169" s="229"/>
      <c r="II169" s="229"/>
      <c r="IJ169" s="229"/>
      <c r="IK169" s="229"/>
      <c r="IL169" s="229"/>
      <c r="IM169" s="229"/>
      <c r="IN169" s="229"/>
      <c r="IO169" s="229"/>
      <c r="IP169" s="229"/>
      <c r="IQ169" s="229"/>
      <c r="IR169" s="229"/>
      <c r="IS169" s="229"/>
      <c r="IT169" s="229"/>
      <c r="IU169" s="229"/>
      <c r="IV169" s="229"/>
      <c r="JJ169" s="229"/>
      <c r="JK169" s="229"/>
      <c r="JY169" s="229"/>
      <c r="JZ169" s="229"/>
    </row>
    <row r="170" spans="15:286" x14ac:dyDescent="0.25">
      <c r="O170" s="238"/>
      <c r="P170" s="254" t="s">
        <v>215</v>
      </c>
      <c r="Q170" s="792" t="s">
        <v>474</v>
      </c>
      <c r="R170" s="793"/>
      <c r="S170" s="793"/>
      <c r="T170" s="793"/>
      <c r="U170" s="794"/>
      <c r="V170" s="239"/>
      <c r="AE170" s="229"/>
      <c r="AF170" s="229"/>
      <c r="AG170" s="229"/>
      <c r="AH170" s="229"/>
      <c r="AI170" s="229"/>
      <c r="AJ170" s="229"/>
      <c r="AK170" s="229"/>
      <c r="AL170" s="229"/>
      <c r="AN170" s="229"/>
      <c r="AO170" s="229"/>
      <c r="AP170" s="229"/>
      <c r="AQ170" s="229"/>
      <c r="AR170" s="229"/>
      <c r="AS170" s="229"/>
      <c r="AT170" s="229"/>
      <c r="AU170" s="229"/>
      <c r="AV170" s="229"/>
      <c r="AW170" s="229"/>
      <c r="AX170" s="229"/>
      <c r="AY170" s="229"/>
      <c r="AZ170" s="229"/>
      <c r="BA170" s="229"/>
      <c r="BB170" s="229"/>
      <c r="BC170" s="229"/>
      <c r="BD170" s="229"/>
      <c r="BE170" s="229"/>
      <c r="BF170" s="229"/>
      <c r="BG170" s="229"/>
      <c r="BH170" s="229"/>
      <c r="BI170" s="229"/>
      <c r="BJ170" s="229"/>
      <c r="BK170" s="229"/>
      <c r="BL170" s="229"/>
      <c r="BM170" s="229"/>
      <c r="BN170" s="229"/>
      <c r="BO170" s="229"/>
      <c r="BP170" s="229"/>
      <c r="BQ170" s="229"/>
      <c r="BR170" s="229"/>
      <c r="BS170" s="229"/>
      <c r="BT170" s="229"/>
      <c r="BU170" s="229"/>
      <c r="BV170" s="229"/>
      <c r="BW170" s="229"/>
      <c r="BX170" s="229"/>
      <c r="BY170" s="229"/>
      <c r="BZ170" s="229"/>
      <c r="CA170" s="229"/>
      <c r="CB170" s="229"/>
      <c r="CC170" s="229"/>
      <c r="CD170" s="229"/>
      <c r="CE170" s="229"/>
      <c r="CF170" s="229"/>
      <c r="CG170" s="229"/>
      <c r="CH170" s="229"/>
      <c r="CI170" s="229"/>
      <c r="CJ170" s="229"/>
      <c r="CK170" s="229"/>
      <c r="IG170" s="229"/>
      <c r="IH170" s="229"/>
      <c r="II170" s="229"/>
      <c r="IJ170" s="229"/>
      <c r="IK170" s="229"/>
      <c r="IL170" s="229"/>
      <c r="IM170" s="229"/>
      <c r="IN170" s="229"/>
      <c r="IO170" s="229"/>
      <c r="IP170" s="229"/>
      <c r="IQ170" s="229"/>
      <c r="IR170" s="229"/>
      <c r="IS170" s="229"/>
      <c r="IT170" s="229"/>
      <c r="IU170" s="229"/>
      <c r="IV170" s="229"/>
      <c r="JJ170" s="229"/>
      <c r="JK170" s="229"/>
      <c r="JY170" s="229"/>
      <c r="JZ170" s="229"/>
    </row>
    <row r="171" spans="15:286" x14ac:dyDescent="0.25">
      <c r="O171" s="238"/>
      <c r="P171" s="254" t="s">
        <v>476</v>
      </c>
      <c r="Q171" s="792" t="s">
        <v>477</v>
      </c>
      <c r="R171" s="793"/>
      <c r="S171" s="793"/>
      <c r="T171" s="793"/>
      <c r="U171" s="794"/>
      <c r="V171" s="239"/>
      <c r="AE171" s="229"/>
      <c r="AF171" s="229"/>
      <c r="AG171" s="229"/>
      <c r="AH171" s="229"/>
      <c r="AI171" s="229"/>
      <c r="AJ171" s="229"/>
      <c r="AK171" s="229"/>
      <c r="AL171" s="229"/>
      <c r="AN171" s="229"/>
      <c r="AO171" s="229"/>
      <c r="AP171" s="229"/>
      <c r="AQ171" s="229"/>
      <c r="AR171" s="229"/>
      <c r="AS171" s="229"/>
      <c r="AT171" s="229"/>
      <c r="AU171" s="229"/>
      <c r="AV171" s="229"/>
      <c r="AW171" s="229"/>
      <c r="AX171" s="229"/>
      <c r="AY171" s="229"/>
      <c r="AZ171" s="229"/>
      <c r="BA171" s="229"/>
      <c r="BB171" s="229"/>
      <c r="BC171" s="229"/>
      <c r="BD171" s="229"/>
      <c r="BE171" s="229"/>
      <c r="BF171" s="229"/>
      <c r="BG171" s="229"/>
      <c r="BH171" s="229"/>
      <c r="BI171" s="229"/>
      <c r="BJ171" s="229"/>
      <c r="BK171" s="229"/>
      <c r="BL171" s="229"/>
      <c r="BM171" s="229"/>
      <c r="BN171" s="229"/>
      <c r="BO171" s="229"/>
      <c r="BP171" s="229"/>
      <c r="BQ171" s="229"/>
      <c r="BR171" s="229"/>
      <c r="BS171" s="229"/>
      <c r="BT171" s="229"/>
      <c r="BU171" s="229"/>
      <c r="BV171" s="229"/>
      <c r="BW171" s="229"/>
      <c r="BX171" s="229"/>
      <c r="BY171" s="229"/>
      <c r="BZ171" s="229"/>
      <c r="CA171" s="229"/>
      <c r="CB171" s="229"/>
      <c r="CC171" s="229"/>
      <c r="CD171" s="229"/>
      <c r="CE171" s="229"/>
      <c r="CF171" s="229"/>
      <c r="CG171" s="229"/>
      <c r="CH171" s="229"/>
      <c r="CI171" s="229"/>
      <c r="CJ171" s="229"/>
      <c r="CK171" s="229"/>
      <c r="IG171" s="229"/>
      <c r="IH171" s="229"/>
      <c r="II171" s="229"/>
      <c r="IJ171" s="229"/>
      <c r="IK171" s="229"/>
      <c r="IL171" s="229"/>
      <c r="IM171" s="229"/>
      <c r="IN171" s="229"/>
      <c r="IO171" s="229"/>
      <c r="IP171" s="229"/>
      <c r="IQ171" s="229"/>
      <c r="IR171" s="229"/>
      <c r="IS171" s="229"/>
      <c r="IT171" s="229"/>
      <c r="IU171" s="229"/>
      <c r="IV171" s="229"/>
      <c r="JJ171" s="229"/>
      <c r="JK171" s="229"/>
      <c r="JY171" s="229"/>
      <c r="JZ171" s="229"/>
    </row>
    <row r="172" spans="15:286" x14ac:dyDescent="0.25">
      <c r="O172" s="238"/>
      <c r="P172" s="254" t="s">
        <v>479</v>
      </c>
      <c r="Q172" s="792" t="s">
        <v>480</v>
      </c>
      <c r="R172" s="793"/>
      <c r="S172" s="793"/>
      <c r="T172" s="793"/>
      <c r="U172" s="794"/>
      <c r="V172" s="239"/>
      <c r="AE172" s="229"/>
      <c r="AF172" s="229"/>
      <c r="AG172" s="229"/>
      <c r="AH172" s="229"/>
      <c r="AI172" s="229"/>
      <c r="AJ172" s="229"/>
      <c r="AK172" s="229"/>
      <c r="AL172" s="229"/>
      <c r="AN172" s="229"/>
      <c r="AO172" s="229"/>
      <c r="AP172" s="229"/>
      <c r="AQ172" s="229"/>
      <c r="AR172" s="229"/>
      <c r="AS172" s="229"/>
      <c r="AT172" s="229"/>
      <c r="AU172" s="229"/>
      <c r="AV172" s="229"/>
      <c r="AW172" s="229"/>
      <c r="AX172" s="229"/>
      <c r="AY172" s="229"/>
      <c r="AZ172" s="229"/>
      <c r="BA172" s="229"/>
      <c r="BB172" s="229"/>
      <c r="BC172" s="229"/>
      <c r="BD172" s="229"/>
      <c r="BE172" s="229"/>
      <c r="BF172" s="229"/>
      <c r="BG172" s="229"/>
      <c r="BH172" s="229"/>
      <c r="BI172" s="229"/>
      <c r="BJ172" s="229"/>
      <c r="BK172" s="229"/>
      <c r="BL172" s="229"/>
      <c r="BM172" s="229"/>
      <c r="BN172" s="229"/>
      <c r="BO172" s="229"/>
      <c r="BP172" s="229"/>
      <c r="BQ172" s="229"/>
      <c r="BR172" s="229"/>
      <c r="BS172" s="229"/>
      <c r="BT172" s="229"/>
      <c r="BU172" s="229"/>
      <c r="BV172" s="229"/>
      <c r="BW172" s="229"/>
      <c r="BX172" s="229"/>
      <c r="BY172" s="229"/>
      <c r="BZ172" s="229"/>
      <c r="CA172" s="229"/>
      <c r="CB172" s="229"/>
      <c r="CC172" s="229"/>
      <c r="CD172" s="229"/>
      <c r="CE172" s="229"/>
      <c r="CF172" s="229"/>
      <c r="CG172" s="229"/>
      <c r="CH172" s="229"/>
      <c r="CI172" s="229"/>
      <c r="CJ172" s="229"/>
      <c r="CK172" s="229"/>
      <c r="IG172" s="229"/>
      <c r="IH172" s="229"/>
      <c r="II172" s="229"/>
      <c r="IJ172" s="229"/>
      <c r="IK172" s="229"/>
      <c r="IL172" s="229"/>
      <c r="IM172" s="229"/>
      <c r="IN172" s="229"/>
      <c r="IO172" s="229"/>
      <c r="IP172" s="229"/>
      <c r="IQ172" s="229"/>
      <c r="IR172" s="229"/>
      <c r="IS172" s="229"/>
      <c r="IT172" s="229"/>
      <c r="IU172" s="229"/>
      <c r="IV172" s="229"/>
      <c r="JJ172" s="229"/>
      <c r="JK172" s="229"/>
      <c r="JY172" s="229"/>
      <c r="JZ172" s="229"/>
    </row>
    <row r="173" spans="15:286" x14ac:dyDescent="0.25">
      <c r="O173" s="238"/>
      <c r="P173" s="254" t="s">
        <v>481</v>
      </c>
      <c r="Q173" s="792" t="s">
        <v>359</v>
      </c>
      <c r="R173" s="793"/>
      <c r="S173" s="793"/>
      <c r="T173" s="793"/>
      <c r="U173" s="794"/>
      <c r="V173" s="239"/>
      <c r="AE173" s="229"/>
      <c r="AF173" s="229"/>
      <c r="AG173" s="229"/>
      <c r="AH173" s="229"/>
      <c r="AI173" s="229"/>
      <c r="AJ173" s="229"/>
      <c r="AK173" s="229"/>
      <c r="AL173" s="229"/>
      <c r="AN173" s="229"/>
      <c r="AO173" s="229"/>
      <c r="AP173" s="229"/>
      <c r="AQ173" s="229"/>
      <c r="AR173" s="229"/>
      <c r="AS173" s="229"/>
      <c r="AT173" s="229"/>
      <c r="AU173" s="229"/>
      <c r="AV173" s="229"/>
      <c r="AW173" s="229"/>
      <c r="AX173" s="229"/>
      <c r="AY173" s="229"/>
      <c r="AZ173" s="229"/>
      <c r="BA173" s="229"/>
      <c r="BB173" s="229"/>
      <c r="BC173" s="229"/>
      <c r="BD173" s="229"/>
      <c r="BE173" s="229"/>
      <c r="BF173" s="229"/>
      <c r="BG173" s="229"/>
      <c r="BH173" s="229"/>
      <c r="BI173" s="229"/>
      <c r="BJ173" s="229"/>
      <c r="BK173" s="229"/>
      <c r="BL173" s="229"/>
      <c r="BM173" s="229"/>
      <c r="BN173" s="229"/>
      <c r="BO173" s="229"/>
      <c r="BP173" s="229"/>
      <c r="BQ173" s="229"/>
      <c r="BR173" s="229"/>
      <c r="BS173" s="229"/>
      <c r="BT173" s="229"/>
      <c r="BU173" s="229"/>
      <c r="BV173" s="229"/>
      <c r="BW173" s="229"/>
      <c r="BX173" s="229"/>
      <c r="BY173" s="229"/>
      <c r="BZ173" s="229"/>
      <c r="CA173" s="229"/>
      <c r="CB173" s="229"/>
      <c r="CC173" s="229"/>
      <c r="CD173" s="229"/>
      <c r="CE173" s="229"/>
      <c r="CF173" s="229"/>
      <c r="CG173" s="229"/>
      <c r="CH173" s="229"/>
      <c r="CI173" s="229"/>
      <c r="CJ173" s="229"/>
      <c r="CK173" s="229"/>
      <c r="IG173" s="229"/>
      <c r="IH173" s="229"/>
      <c r="II173" s="229"/>
      <c r="IJ173" s="229"/>
      <c r="IK173" s="229"/>
      <c r="IL173" s="229"/>
      <c r="IM173" s="229"/>
      <c r="IN173" s="229"/>
      <c r="IO173" s="229"/>
      <c r="IP173" s="229"/>
      <c r="IQ173" s="229"/>
      <c r="IR173" s="229"/>
      <c r="IS173" s="229"/>
      <c r="IT173" s="229"/>
      <c r="IU173" s="229"/>
      <c r="IV173" s="229"/>
      <c r="JJ173" s="229"/>
      <c r="JK173" s="229"/>
      <c r="JY173" s="229"/>
      <c r="JZ173" s="229"/>
    </row>
    <row r="174" spans="15:286" x14ac:dyDescent="0.25">
      <c r="O174" s="238"/>
      <c r="P174" s="254" t="s">
        <v>482</v>
      </c>
      <c r="Q174" s="792" t="s">
        <v>483</v>
      </c>
      <c r="R174" s="793"/>
      <c r="S174" s="793"/>
      <c r="T174" s="793"/>
      <c r="U174" s="794"/>
      <c r="V174" s="239"/>
      <c r="AE174" s="229"/>
      <c r="AF174" s="229"/>
      <c r="AG174" s="229"/>
      <c r="AH174" s="229"/>
      <c r="AI174" s="229"/>
      <c r="AJ174" s="229"/>
      <c r="AK174" s="229"/>
      <c r="AL174" s="229"/>
      <c r="AN174" s="229"/>
      <c r="AO174" s="229"/>
      <c r="AP174" s="229"/>
      <c r="AQ174" s="229"/>
      <c r="AR174" s="229"/>
      <c r="AS174" s="229"/>
      <c r="AT174" s="229"/>
      <c r="AU174" s="229"/>
      <c r="AV174" s="229"/>
      <c r="AW174" s="229"/>
      <c r="AX174" s="229"/>
      <c r="AY174" s="229"/>
      <c r="AZ174" s="229"/>
      <c r="BA174" s="229"/>
      <c r="BB174" s="229"/>
      <c r="BC174" s="229"/>
      <c r="BD174" s="229"/>
      <c r="BE174" s="229"/>
      <c r="BF174" s="229"/>
      <c r="BG174" s="229"/>
      <c r="BH174" s="229"/>
      <c r="BI174" s="229"/>
      <c r="BJ174" s="229"/>
      <c r="BK174" s="229"/>
      <c r="BL174" s="229"/>
      <c r="BM174" s="229"/>
      <c r="BN174" s="229"/>
      <c r="BO174" s="229"/>
      <c r="BP174" s="229"/>
      <c r="BQ174" s="229"/>
      <c r="BR174" s="229"/>
      <c r="BS174" s="229"/>
      <c r="BT174" s="229"/>
      <c r="BU174" s="229"/>
      <c r="BV174" s="229"/>
      <c r="BW174" s="229"/>
      <c r="BX174" s="229"/>
      <c r="BY174" s="229"/>
      <c r="BZ174" s="229"/>
      <c r="CA174" s="229"/>
      <c r="CB174" s="229"/>
      <c r="CC174" s="229"/>
      <c r="CD174" s="229"/>
      <c r="CE174" s="229"/>
      <c r="CF174" s="229"/>
      <c r="CG174" s="229"/>
      <c r="CH174" s="229"/>
      <c r="CI174" s="229"/>
      <c r="CJ174" s="229"/>
      <c r="CK174" s="229"/>
      <c r="IG174" s="229"/>
      <c r="IH174" s="229"/>
      <c r="II174" s="229"/>
      <c r="IJ174" s="229"/>
      <c r="IK174" s="229"/>
      <c r="IL174" s="229"/>
      <c r="IM174" s="229"/>
      <c r="IN174" s="229"/>
      <c r="IO174" s="229"/>
      <c r="IP174" s="229"/>
      <c r="IQ174" s="229"/>
      <c r="IR174" s="229"/>
      <c r="IS174" s="229"/>
      <c r="IT174" s="229"/>
      <c r="IU174" s="229"/>
      <c r="IV174" s="229"/>
      <c r="JJ174" s="229"/>
      <c r="JK174" s="229"/>
      <c r="JY174" s="229"/>
      <c r="JZ174" s="229"/>
    </row>
    <row r="175" spans="15:286" x14ac:dyDescent="0.25">
      <c r="O175" s="238"/>
      <c r="P175" s="254" t="s">
        <v>484</v>
      </c>
      <c r="Q175" s="792" t="s">
        <v>485</v>
      </c>
      <c r="R175" s="793"/>
      <c r="S175" s="793"/>
      <c r="T175" s="793"/>
      <c r="U175" s="794"/>
      <c r="V175" s="239"/>
      <c r="AE175" s="229"/>
      <c r="AF175" s="229"/>
      <c r="AG175" s="229"/>
      <c r="AH175" s="229"/>
      <c r="AI175" s="229"/>
      <c r="AJ175" s="229"/>
      <c r="AK175" s="229"/>
      <c r="AL175" s="229"/>
      <c r="AN175" s="229"/>
      <c r="AO175" s="229"/>
      <c r="AP175" s="229"/>
      <c r="AQ175" s="229"/>
      <c r="AR175" s="229"/>
      <c r="AS175" s="229"/>
      <c r="AT175" s="229"/>
      <c r="AU175" s="229"/>
      <c r="AV175" s="229"/>
      <c r="AW175" s="229"/>
      <c r="AX175" s="229"/>
      <c r="AY175" s="229"/>
      <c r="AZ175" s="229"/>
      <c r="BA175" s="229"/>
      <c r="BB175" s="229"/>
      <c r="BC175" s="229"/>
      <c r="BD175" s="229"/>
      <c r="BE175" s="229"/>
      <c r="BF175" s="229"/>
      <c r="BG175" s="229"/>
      <c r="BH175" s="229"/>
      <c r="BI175" s="229"/>
      <c r="BJ175" s="229"/>
      <c r="BK175" s="229"/>
      <c r="BL175" s="229"/>
      <c r="BM175" s="229"/>
      <c r="BN175" s="229"/>
      <c r="BO175" s="229"/>
      <c r="BP175" s="229"/>
      <c r="BQ175" s="229"/>
      <c r="BR175" s="229"/>
      <c r="BS175" s="229"/>
      <c r="BT175" s="229"/>
      <c r="BU175" s="229"/>
      <c r="BV175" s="229"/>
      <c r="BW175" s="229"/>
      <c r="BX175" s="229"/>
      <c r="BY175" s="229"/>
      <c r="BZ175" s="229"/>
      <c r="CA175" s="229"/>
      <c r="CB175" s="229"/>
      <c r="CC175" s="229"/>
      <c r="CD175" s="229"/>
      <c r="CE175" s="229"/>
      <c r="CF175" s="229"/>
      <c r="CG175" s="229"/>
      <c r="CH175" s="229"/>
      <c r="CI175" s="229"/>
      <c r="CJ175" s="229"/>
      <c r="CK175" s="229"/>
      <c r="IG175" s="229"/>
      <c r="IH175" s="229"/>
      <c r="II175" s="229"/>
      <c r="IJ175" s="229"/>
      <c r="IK175" s="229"/>
      <c r="IL175" s="229"/>
      <c r="IM175" s="229"/>
      <c r="IN175" s="229"/>
      <c r="IO175" s="229"/>
      <c r="IP175" s="229"/>
      <c r="IQ175" s="229"/>
      <c r="IR175" s="229"/>
      <c r="IS175" s="229"/>
      <c r="IT175" s="229"/>
      <c r="IU175" s="229"/>
      <c r="IV175" s="229"/>
      <c r="JJ175" s="229"/>
      <c r="JK175" s="229"/>
      <c r="JY175" s="229"/>
      <c r="JZ175" s="229"/>
    </row>
    <row r="176" spans="15:286" x14ac:dyDescent="0.25">
      <c r="O176" s="238"/>
      <c r="P176" s="254" t="s">
        <v>338</v>
      </c>
      <c r="Q176" s="792" t="s">
        <v>534</v>
      </c>
      <c r="R176" s="793"/>
      <c r="S176" s="793"/>
      <c r="T176" s="793"/>
      <c r="U176" s="794"/>
      <c r="V176" s="239"/>
      <c r="AE176" s="229"/>
      <c r="AF176" s="229"/>
      <c r="AG176" s="229"/>
      <c r="AH176" s="229"/>
      <c r="AI176" s="229"/>
      <c r="AJ176" s="229"/>
      <c r="AK176" s="229"/>
      <c r="AL176" s="229"/>
      <c r="AN176" s="229"/>
      <c r="AO176" s="229"/>
      <c r="AP176" s="229"/>
      <c r="AQ176" s="229"/>
      <c r="AR176" s="229"/>
      <c r="AS176" s="229"/>
      <c r="AT176" s="229"/>
      <c r="AU176" s="229"/>
      <c r="AV176" s="229"/>
      <c r="AW176" s="229"/>
      <c r="AX176" s="229"/>
      <c r="AY176" s="229"/>
      <c r="AZ176" s="229"/>
      <c r="BA176" s="229"/>
      <c r="BB176" s="229"/>
      <c r="BC176" s="229"/>
      <c r="BD176" s="229"/>
      <c r="BE176" s="229"/>
      <c r="BF176" s="229"/>
      <c r="BG176" s="229"/>
      <c r="BH176" s="229"/>
      <c r="BI176" s="229"/>
      <c r="BJ176" s="229"/>
      <c r="BK176" s="229"/>
      <c r="BL176" s="229"/>
      <c r="BM176" s="229"/>
      <c r="BN176" s="229"/>
      <c r="BO176" s="229"/>
      <c r="BP176" s="229"/>
      <c r="BQ176" s="229"/>
      <c r="BR176" s="229"/>
      <c r="BS176" s="229"/>
      <c r="BT176" s="229"/>
      <c r="BU176" s="229"/>
      <c r="BV176" s="229"/>
      <c r="BW176" s="229"/>
      <c r="BX176" s="229"/>
      <c r="BY176" s="229"/>
      <c r="BZ176" s="229"/>
      <c r="CA176" s="229"/>
      <c r="CB176" s="229"/>
      <c r="CC176" s="229"/>
      <c r="CD176" s="229"/>
      <c r="CE176" s="229"/>
      <c r="CF176" s="229"/>
      <c r="CG176" s="229"/>
      <c r="CH176" s="229"/>
      <c r="CI176" s="229"/>
      <c r="CJ176" s="229"/>
      <c r="CK176" s="229"/>
      <c r="IG176" s="229"/>
      <c r="IH176" s="229"/>
      <c r="II176" s="229"/>
      <c r="IJ176" s="229"/>
      <c r="IK176" s="229"/>
      <c r="IL176" s="229"/>
      <c r="IM176" s="229"/>
      <c r="IN176" s="229"/>
      <c r="IO176" s="229"/>
      <c r="IP176" s="229"/>
      <c r="IQ176" s="229"/>
      <c r="IR176" s="229"/>
      <c r="IS176" s="229"/>
      <c r="IT176" s="229"/>
      <c r="IU176" s="229"/>
      <c r="IV176" s="229"/>
      <c r="JJ176" s="229"/>
      <c r="JK176" s="229"/>
      <c r="JY176" s="229"/>
      <c r="JZ176" s="229"/>
    </row>
    <row r="177" spans="15:286" x14ac:dyDescent="0.25">
      <c r="O177" s="238"/>
      <c r="V177" s="239"/>
      <c r="AE177" s="229"/>
      <c r="AF177" s="229"/>
      <c r="AG177" s="229"/>
      <c r="AH177" s="229"/>
      <c r="AI177" s="229"/>
      <c r="AJ177" s="229"/>
      <c r="AK177" s="229"/>
      <c r="AL177" s="229"/>
      <c r="AN177" s="229"/>
      <c r="AO177" s="229"/>
      <c r="AP177" s="229"/>
      <c r="AQ177" s="229"/>
      <c r="AR177" s="229"/>
      <c r="AS177" s="229"/>
      <c r="AT177" s="229"/>
      <c r="AU177" s="229"/>
      <c r="AV177" s="229"/>
      <c r="AW177" s="229"/>
      <c r="AX177" s="229"/>
      <c r="AY177" s="229"/>
      <c r="AZ177" s="229"/>
      <c r="BA177" s="229"/>
      <c r="BB177" s="229"/>
      <c r="BC177" s="229"/>
      <c r="BD177" s="229"/>
      <c r="BE177" s="229"/>
      <c r="BF177" s="229"/>
      <c r="BG177" s="229"/>
      <c r="BH177" s="229"/>
      <c r="BI177" s="229"/>
      <c r="BJ177" s="229"/>
      <c r="BK177" s="229"/>
      <c r="BL177" s="229"/>
      <c r="BM177" s="229"/>
      <c r="BN177" s="229"/>
      <c r="BO177" s="229"/>
      <c r="BP177" s="229"/>
      <c r="BQ177" s="229"/>
      <c r="BR177" s="229"/>
      <c r="BS177" s="229"/>
      <c r="BT177" s="229"/>
      <c r="BU177" s="229"/>
      <c r="BV177" s="229"/>
      <c r="BW177" s="229"/>
      <c r="BX177" s="229"/>
      <c r="BY177" s="229"/>
      <c r="BZ177" s="229"/>
      <c r="CA177" s="229"/>
      <c r="CB177" s="229"/>
      <c r="CC177" s="229"/>
      <c r="CD177" s="229"/>
      <c r="CE177" s="229"/>
      <c r="CF177" s="229"/>
      <c r="CG177" s="229"/>
      <c r="CH177" s="229"/>
      <c r="CI177" s="229"/>
      <c r="CJ177" s="229"/>
      <c r="CK177" s="229"/>
      <c r="IG177" s="229"/>
      <c r="IH177" s="229"/>
      <c r="II177" s="229"/>
      <c r="IJ177" s="229"/>
      <c r="IK177" s="229"/>
      <c r="IL177" s="229"/>
      <c r="IM177" s="229"/>
      <c r="IN177" s="229"/>
      <c r="IO177" s="229"/>
      <c r="IP177" s="229"/>
      <c r="IQ177" s="229"/>
      <c r="IR177" s="229"/>
      <c r="IS177" s="229"/>
      <c r="IT177" s="229"/>
      <c r="IU177" s="229"/>
      <c r="IV177" s="229"/>
      <c r="JJ177" s="229"/>
      <c r="JK177" s="229"/>
      <c r="JY177" s="229"/>
      <c r="JZ177" s="229"/>
    </row>
    <row r="178" spans="15:286" x14ac:dyDescent="0.25">
      <c r="O178" s="238"/>
      <c r="V178" s="239"/>
      <c r="AE178" s="229"/>
      <c r="AF178" s="229"/>
      <c r="AG178" s="229"/>
      <c r="AH178" s="229"/>
      <c r="AI178" s="229"/>
      <c r="AJ178" s="229"/>
      <c r="AK178" s="229"/>
      <c r="AL178" s="229"/>
      <c r="AN178" s="229"/>
      <c r="AO178" s="229"/>
      <c r="AP178" s="229"/>
      <c r="AQ178" s="229"/>
      <c r="AR178" s="229"/>
      <c r="AS178" s="229"/>
      <c r="AT178" s="229"/>
      <c r="AU178" s="229"/>
      <c r="AV178" s="229"/>
      <c r="AW178" s="229"/>
      <c r="AX178" s="229"/>
      <c r="AY178" s="229"/>
      <c r="AZ178" s="229"/>
      <c r="BA178" s="229"/>
      <c r="BB178" s="229"/>
      <c r="BC178" s="229"/>
      <c r="BD178" s="229"/>
      <c r="BE178" s="229"/>
      <c r="BF178" s="229"/>
      <c r="BG178" s="229"/>
      <c r="BH178" s="229"/>
      <c r="BI178" s="229"/>
      <c r="BJ178" s="229"/>
      <c r="BK178" s="229"/>
      <c r="BL178" s="229"/>
      <c r="BM178" s="229"/>
      <c r="BN178" s="229"/>
      <c r="BO178" s="229"/>
      <c r="BP178" s="229"/>
      <c r="BQ178" s="229"/>
      <c r="BR178" s="229"/>
      <c r="BS178" s="229"/>
      <c r="BT178" s="229"/>
      <c r="BU178" s="229"/>
      <c r="BV178" s="229"/>
      <c r="BW178" s="229"/>
      <c r="BX178" s="229"/>
      <c r="BY178" s="229"/>
      <c r="BZ178" s="229"/>
      <c r="CA178" s="229"/>
      <c r="CB178" s="229"/>
      <c r="CC178" s="229"/>
      <c r="CD178" s="229"/>
      <c r="CE178" s="229"/>
      <c r="CF178" s="229"/>
      <c r="CG178" s="229"/>
      <c r="CH178" s="229"/>
      <c r="CI178" s="229"/>
      <c r="CJ178" s="229"/>
      <c r="CK178" s="229"/>
      <c r="IG178" s="229"/>
      <c r="IH178" s="229"/>
      <c r="II178" s="229"/>
      <c r="IJ178" s="229"/>
      <c r="IK178" s="229"/>
      <c r="IL178" s="229"/>
      <c r="IM178" s="229"/>
      <c r="IN178" s="229"/>
      <c r="IO178" s="229"/>
      <c r="IP178" s="229"/>
      <c r="IQ178" s="229"/>
      <c r="IR178" s="229"/>
      <c r="IS178" s="229"/>
      <c r="IT178" s="229"/>
      <c r="IU178" s="229"/>
      <c r="IV178" s="229"/>
      <c r="JJ178" s="229"/>
      <c r="JK178" s="229"/>
      <c r="JY178" s="229"/>
      <c r="JZ178" s="229"/>
    </row>
    <row r="179" spans="15:286" x14ac:dyDescent="0.25">
      <c r="O179" s="238"/>
      <c r="V179" s="239"/>
      <c r="AE179" s="229"/>
      <c r="AF179" s="229"/>
      <c r="AG179" s="229"/>
      <c r="AH179" s="229"/>
      <c r="AI179" s="229"/>
      <c r="AJ179" s="229"/>
      <c r="AK179" s="229"/>
      <c r="AL179" s="229"/>
      <c r="AN179" s="229"/>
      <c r="AO179" s="229"/>
      <c r="AP179" s="229"/>
      <c r="AQ179" s="229"/>
      <c r="AR179" s="229"/>
      <c r="AS179" s="229"/>
      <c r="AT179" s="229"/>
      <c r="AU179" s="229"/>
      <c r="AV179" s="229"/>
      <c r="AW179" s="229"/>
      <c r="AX179" s="229"/>
      <c r="AY179" s="229"/>
      <c r="AZ179" s="229"/>
      <c r="BA179" s="229"/>
      <c r="BB179" s="229"/>
      <c r="BC179" s="229"/>
      <c r="BD179" s="229"/>
      <c r="BE179" s="229"/>
      <c r="BF179" s="229"/>
      <c r="BG179" s="229"/>
      <c r="BH179" s="229"/>
      <c r="BI179" s="229"/>
      <c r="BJ179" s="229"/>
      <c r="BK179" s="229"/>
      <c r="BL179" s="229"/>
      <c r="BM179" s="229"/>
      <c r="BN179" s="229"/>
      <c r="BO179" s="229"/>
      <c r="BP179" s="229"/>
      <c r="BQ179" s="229"/>
      <c r="BR179" s="229"/>
      <c r="BS179" s="229"/>
      <c r="BT179" s="229"/>
      <c r="BU179" s="229"/>
      <c r="BV179" s="229"/>
      <c r="BW179" s="229"/>
      <c r="BX179" s="229"/>
      <c r="BY179" s="229"/>
      <c r="BZ179" s="229"/>
      <c r="CA179" s="229"/>
      <c r="CB179" s="229"/>
      <c r="CC179" s="229"/>
      <c r="CD179" s="229"/>
      <c r="CE179" s="229"/>
      <c r="CF179" s="229"/>
      <c r="CG179" s="229"/>
      <c r="CH179" s="229"/>
      <c r="CI179" s="229"/>
      <c r="CJ179" s="229"/>
      <c r="CK179" s="229"/>
      <c r="IG179" s="229"/>
      <c r="IH179" s="229"/>
      <c r="II179" s="229"/>
      <c r="IJ179" s="229"/>
      <c r="IK179" s="229"/>
      <c r="IL179" s="229"/>
      <c r="IM179" s="229"/>
      <c r="IN179" s="229"/>
      <c r="IO179" s="229"/>
      <c r="IP179" s="229"/>
      <c r="IQ179" s="229"/>
      <c r="IR179" s="229"/>
      <c r="IS179" s="229"/>
      <c r="IT179" s="229"/>
      <c r="IU179" s="229"/>
      <c r="IV179" s="229"/>
      <c r="JJ179" s="229"/>
      <c r="JK179" s="229"/>
      <c r="JY179" s="229"/>
      <c r="JZ179" s="229"/>
    </row>
    <row r="180" spans="15:286" x14ac:dyDescent="0.25">
      <c r="O180" s="238"/>
      <c r="V180" s="239"/>
      <c r="AE180" s="229"/>
      <c r="AF180" s="229"/>
      <c r="AG180" s="229"/>
      <c r="AH180" s="229"/>
      <c r="AI180" s="229"/>
      <c r="AJ180" s="229"/>
      <c r="AK180" s="229"/>
      <c r="AL180" s="229"/>
      <c r="AN180" s="229"/>
      <c r="AO180" s="229"/>
      <c r="AP180" s="229"/>
      <c r="AQ180" s="229"/>
      <c r="AR180" s="229"/>
      <c r="AS180" s="229"/>
      <c r="AT180" s="229"/>
      <c r="AU180" s="229"/>
      <c r="AV180" s="229"/>
      <c r="AW180" s="229"/>
      <c r="AX180" s="229"/>
      <c r="AY180" s="229"/>
      <c r="AZ180" s="229"/>
      <c r="BA180" s="229"/>
      <c r="BB180" s="229"/>
      <c r="BC180" s="229"/>
      <c r="BD180" s="229"/>
      <c r="BE180" s="229"/>
      <c r="BF180" s="229"/>
      <c r="BG180" s="229"/>
      <c r="BH180" s="229"/>
      <c r="BI180" s="229"/>
      <c r="BJ180" s="229"/>
      <c r="BK180" s="229"/>
      <c r="BL180" s="229"/>
      <c r="BM180" s="229"/>
      <c r="BN180" s="229"/>
      <c r="BO180" s="229"/>
      <c r="BP180" s="229"/>
      <c r="BQ180" s="229"/>
      <c r="BR180" s="229"/>
      <c r="BS180" s="229"/>
      <c r="BT180" s="229"/>
      <c r="BU180" s="229"/>
      <c r="BV180" s="229"/>
      <c r="BW180" s="229"/>
      <c r="BX180" s="229"/>
      <c r="BY180" s="229"/>
      <c r="BZ180" s="229"/>
      <c r="CA180" s="229"/>
      <c r="CB180" s="229"/>
      <c r="CC180" s="229"/>
      <c r="CD180" s="229"/>
      <c r="CE180" s="229"/>
      <c r="CF180" s="229"/>
      <c r="CG180" s="229"/>
      <c r="CH180" s="229"/>
      <c r="CI180" s="229"/>
      <c r="CJ180" s="229"/>
      <c r="CK180" s="229"/>
      <c r="IG180" s="229"/>
      <c r="IH180" s="229"/>
      <c r="II180" s="229"/>
      <c r="IJ180" s="229"/>
      <c r="IK180" s="229"/>
      <c r="IL180" s="229"/>
      <c r="IM180" s="229"/>
      <c r="IN180" s="229"/>
      <c r="IO180" s="229"/>
      <c r="IP180" s="229"/>
      <c r="IQ180" s="229"/>
      <c r="IR180" s="229"/>
      <c r="IS180" s="229"/>
      <c r="IT180" s="229"/>
      <c r="IU180" s="229"/>
      <c r="IV180" s="229"/>
      <c r="JJ180" s="229"/>
      <c r="JK180" s="229"/>
      <c r="JY180" s="229"/>
      <c r="JZ180" s="229"/>
    </row>
    <row r="181" spans="15:286" x14ac:dyDescent="0.25">
      <c r="O181" s="243"/>
      <c r="P181" s="244"/>
      <c r="Q181" s="175"/>
      <c r="R181" s="175"/>
      <c r="S181" s="175"/>
      <c r="T181" s="175"/>
      <c r="U181" s="175"/>
      <c r="V181" s="245"/>
      <c r="AE181" s="229"/>
      <c r="AF181" s="229"/>
      <c r="AG181" s="229"/>
      <c r="AH181" s="229"/>
      <c r="AI181" s="229"/>
      <c r="AJ181" s="229"/>
      <c r="AK181" s="229"/>
      <c r="AL181" s="229"/>
      <c r="AN181" s="229"/>
      <c r="AO181" s="229"/>
      <c r="AP181" s="229"/>
      <c r="AQ181" s="229"/>
      <c r="AR181" s="229"/>
      <c r="AS181" s="229"/>
      <c r="AT181" s="229"/>
      <c r="AU181" s="229"/>
      <c r="AV181" s="229"/>
      <c r="AW181" s="229"/>
      <c r="AX181" s="229"/>
      <c r="AY181" s="229"/>
      <c r="AZ181" s="229"/>
      <c r="BA181" s="229"/>
      <c r="BB181" s="229"/>
      <c r="BC181" s="229"/>
      <c r="BD181" s="229"/>
      <c r="BE181" s="229"/>
      <c r="BF181" s="229"/>
      <c r="BG181" s="229"/>
      <c r="BH181" s="229"/>
      <c r="BI181" s="229"/>
      <c r="BJ181" s="229"/>
      <c r="BK181" s="229"/>
      <c r="BL181" s="229"/>
      <c r="BM181" s="229"/>
      <c r="BN181" s="229"/>
      <c r="BO181" s="229"/>
      <c r="BP181" s="229"/>
      <c r="BQ181" s="229"/>
      <c r="BR181" s="229"/>
      <c r="BS181" s="229"/>
      <c r="BT181" s="229"/>
      <c r="BU181" s="229"/>
      <c r="BV181" s="229"/>
      <c r="BW181" s="229"/>
      <c r="BX181" s="229"/>
      <c r="BY181" s="229"/>
      <c r="BZ181" s="229"/>
      <c r="CA181" s="229"/>
      <c r="CB181" s="229"/>
      <c r="CC181" s="229"/>
      <c r="CD181" s="229"/>
      <c r="CE181" s="229"/>
      <c r="CF181" s="229"/>
      <c r="CG181" s="229"/>
      <c r="CH181" s="229"/>
      <c r="CI181" s="229"/>
      <c r="CJ181" s="229"/>
      <c r="CK181" s="229"/>
      <c r="IG181" s="229"/>
      <c r="IH181" s="229"/>
      <c r="II181" s="229"/>
      <c r="IJ181" s="229"/>
      <c r="IK181" s="229"/>
      <c r="IL181" s="229"/>
      <c r="IM181" s="229"/>
      <c r="IN181" s="229"/>
      <c r="IO181" s="229"/>
      <c r="IP181" s="229"/>
      <c r="IQ181" s="229"/>
      <c r="IR181" s="229"/>
      <c r="IS181" s="229"/>
      <c r="IT181" s="229"/>
      <c r="IU181" s="229"/>
      <c r="IV181" s="229"/>
      <c r="JJ181" s="229"/>
      <c r="JK181" s="229"/>
      <c r="JY181" s="229"/>
      <c r="JZ181" s="229"/>
    </row>
    <row r="182" spans="15:286" x14ac:dyDescent="0.25">
      <c r="AE182" s="229"/>
      <c r="AF182" s="229"/>
      <c r="AG182" s="229"/>
      <c r="AH182" s="229"/>
      <c r="AI182" s="229"/>
      <c r="AJ182" s="229"/>
      <c r="AK182" s="229"/>
      <c r="AL182" s="229"/>
      <c r="AN182" s="229"/>
      <c r="AO182" s="229"/>
      <c r="AP182" s="229"/>
      <c r="AQ182" s="229"/>
      <c r="AR182" s="229"/>
      <c r="AS182" s="229"/>
      <c r="AT182" s="229"/>
      <c r="AU182" s="229"/>
      <c r="AV182" s="229"/>
      <c r="AW182" s="229"/>
      <c r="AX182" s="229"/>
      <c r="AY182" s="229"/>
      <c r="AZ182" s="229"/>
      <c r="BA182" s="229"/>
      <c r="BB182" s="229"/>
      <c r="BC182" s="229"/>
      <c r="BD182" s="229"/>
      <c r="BE182" s="229"/>
      <c r="BF182" s="229"/>
      <c r="BG182" s="229"/>
      <c r="BH182" s="229"/>
      <c r="BI182" s="229"/>
      <c r="BJ182" s="229"/>
      <c r="BK182" s="229"/>
      <c r="BL182" s="229"/>
      <c r="BM182" s="229"/>
      <c r="BN182" s="229"/>
      <c r="BO182" s="229"/>
      <c r="BP182" s="229"/>
      <c r="BQ182" s="229"/>
      <c r="BR182" s="229"/>
      <c r="BS182" s="229"/>
      <c r="BT182" s="229"/>
      <c r="BU182" s="229"/>
      <c r="BV182" s="229"/>
      <c r="BW182" s="229"/>
      <c r="BX182" s="229"/>
      <c r="BY182" s="229"/>
      <c r="BZ182" s="229"/>
      <c r="CA182" s="229"/>
      <c r="CB182" s="229"/>
      <c r="CC182" s="229"/>
      <c r="CD182" s="229"/>
      <c r="CE182" s="229"/>
      <c r="CF182" s="229"/>
      <c r="CG182" s="229"/>
      <c r="CH182" s="229"/>
      <c r="CI182" s="229"/>
      <c r="CJ182" s="229"/>
      <c r="CK182" s="229"/>
      <c r="IG182" s="229"/>
      <c r="IH182" s="229"/>
      <c r="II182" s="229"/>
      <c r="IJ182" s="229"/>
      <c r="IK182" s="229"/>
      <c r="IL182" s="229"/>
      <c r="IM182" s="229"/>
      <c r="IN182" s="229"/>
      <c r="IO182" s="229"/>
      <c r="IP182" s="229"/>
      <c r="IQ182" s="229"/>
      <c r="IR182" s="229"/>
      <c r="IS182" s="229"/>
      <c r="IT182" s="229"/>
      <c r="IU182" s="229"/>
      <c r="IV182" s="229"/>
      <c r="JJ182" s="229"/>
      <c r="JK182" s="229"/>
      <c r="JY182" s="229"/>
      <c r="JZ182" s="229"/>
    </row>
    <row r="183" spans="15:286" x14ac:dyDescent="0.25">
      <c r="AE183" s="229"/>
      <c r="AF183" s="229"/>
      <c r="AG183" s="229"/>
      <c r="AH183" s="229"/>
      <c r="AI183" s="229"/>
      <c r="AJ183" s="229"/>
      <c r="AK183" s="229"/>
      <c r="AL183" s="229"/>
      <c r="AN183" s="229"/>
      <c r="AO183" s="229"/>
      <c r="AP183" s="229"/>
      <c r="AQ183" s="229"/>
      <c r="AR183" s="229"/>
      <c r="AS183" s="229"/>
      <c r="AT183" s="229"/>
      <c r="AU183" s="229"/>
      <c r="AV183" s="229"/>
      <c r="AW183" s="229"/>
      <c r="AX183" s="229"/>
      <c r="AY183" s="229"/>
      <c r="AZ183" s="229"/>
      <c r="BA183" s="229"/>
      <c r="BB183" s="229"/>
      <c r="BC183" s="229"/>
      <c r="BD183" s="229"/>
      <c r="BE183" s="229"/>
      <c r="BF183" s="229"/>
      <c r="BG183" s="229"/>
      <c r="BH183" s="229"/>
      <c r="BI183" s="229"/>
      <c r="BJ183" s="229"/>
      <c r="BK183" s="229"/>
      <c r="BL183" s="229"/>
      <c r="BM183" s="229"/>
      <c r="BN183" s="229"/>
      <c r="BO183" s="229"/>
      <c r="BP183" s="229"/>
      <c r="BQ183" s="229"/>
      <c r="BR183" s="229"/>
      <c r="BS183" s="229"/>
      <c r="BT183" s="229"/>
      <c r="BU183" s="229"/>
      <c r="BV183" s="229"/>
      <c r="BW183" s="229"/>
      <c r="BX183" s="229"/>
      <c r="BY183" s="229"/>
      <c r="BZ183" s="229"/>
      <c r="CA183" s="229"/>
      <c r="CB183" s="229"/>
      <c r="CC183" s="229"/>
      <c r="CD183" s="229"/>
      <c r="CE183" s="229"/>
      <c r="CF183" s="229"/>
      <c r="CG183" s="229"/>
      <c r="CH183" s="229"/>
      <c r="CI183" s="229"/>
      <c r="CJ183" s="229"/>
      <c r="CK183" s="229"/>
      <c r="IG183" s="229"/>
      <c r="IH183" s="229"/>
      <c r="II183" s="229"/>
      <c r="IJ183" s="229"/>
      <c r="IK183" s="229"/>
      <c r="IL183" s="229"/>
      <c r="IM183" s="229"/>
      <c r="IN183" s="229"/>
      <c r="IO183" s="229"/>
      <c r="IP183" s="229"/>
      <c r="IQ183" s="229"/>
      <c r="IR183" s="229"/>
      <c r="IS183" s="229"/>
      <c r="IT183" s="229"/>
      <c r="IU183" s="229"/>
      <c r="IV183" s="229"/>
      <c r="JJ183" s="229"/>
      <c r="JK183" s="229"/>
      <c r="JY183" s="229"/>
      <c r="JZ183" s="229"/>
    </row>
    <row r="184" spans="15:286" x14ac:dyDescent="0.25">
      <c r="AE184" s="229"/>
      <c r="AF184" s="229"/>
      <c r="AG184" s="229"/>
      <c r="AH184" s="229"/>
      <c r="AI184" s="229"/>
      <c r="AJ184" s="229"/>
      <c r="AK184" s="229"/>
      <c r="AL184" s="229"/>
      <c r="AN184" s="229"/>
      <c r="AO184" s="229"/>
      <c r="AP184" s="229"/>
      <c r="AQ184" s="229"/>
      <c r="AR184" s="229"/>
      <c r="AS184" s="229"/>
      <c r="AT184" s="229"/>
      <c r="AU184" s="229"/>
      <c r="AV184" s="229"/>
      <c r="AW184" s="229"/>
      <c r="AX184" s="229"/>
      <c r="AY184" s="229"/>
      <c r="AZ184" s="229"/>
      <c r="BA184" s="229"/>
      <c r="BB184" s="229"/>
      <c r="BC184" s="229"/>
      <c r="BD184" s="229"/>
      <c r="BE184" s="229"/>
      <c r="BF184" s="229"/>
      <c r="BG184" s="229"/>
      <c r="BH184" s="229"/>
      <c r="BI184" s="229"/>
      <c r="BJ184" s="229"/>
      <c r="BK184" s="229"/>
      <c r="BL184" s="229"/>
      <c r="BM184" s="229"/>
      <c r="BN184" s="229"/>
      <c r="BO184" s="229"/>
      <c r="BP184" s="229"/>
      <c r="BQ184" s="229"/>
      <c r="BR184" s="229"/>
      <c r="BS184" s="229"/>
      <c r="BT184" s="229"/>
      <c r="BU184" s="229"/>
      <c r="BV184" s="229"/>
      <c r="BW184" s="229"/>
      <c r="BX184" s="229"/>
      <c r="BY184" s="229"/>
      <c r="BZ184" s="229"/>
      <c r="CA184" s="229"/>
      <c r="CB184" s="229"/>
      <c r="CC184" s="229"/>
      <c r="CD184" s="229"/>
      <c r="CE184" s="229"/>
      <c r="CF184" s="229"/>
      <c r="CG184" s="229"/>
      <c r="CH184" s="229"/>
      <c r="CI184" s="229"/>
      <c r="CJ184" s="229"/>
      <c r="CK184" s="229"/>
      <c r="IG184" s="229"/>
      <c r="IH184" s="229"/>
      <c r="II184" s="229"/>
      <c r="IJ184" s="229"/>
      <c r="IK184" s="229"/>
      <c r="IL184" s="229"/>
      <c r="IM184" s="229"/>
      <c r="IN184" s="229"/>
      <c r="IO184" s="229"/>
      <c r="IP184" s="229"/>
      <c r="IQ184" s="229"/>
      <c r="IR184" s="229"/>
      <c r="IS184" s="229"/>
      <c r="IT184" s="229"/>
      <c r="IU184" s="229"/>
      <c r="IV184" s="229"/>
      <c r="JJ184" s="229"/>
      <c r="JK184" s="229"/>
      <c r="JY184" s="229"/>
      <c r="JZ184" s="229"/>
    </row>
    <row r="185" spans="15:286" x14ac:dyDescent="0.25">
      <c r="AE185" s="229"/>
      <c r="AF185" s="229"/>
      <c r="AG185" s="229"/>
      <c r="AH185" s="229"/>
      <c r="AI185" s="229"/>
      <c r="AJ185" s="229"/>
      <c r="AK185" s="229"/>
      <c r="AL185" s="229"/>
      <c r="AN185" s="229"/>
      <c r="AO185" s="229"/>
      <c r="AP185" s="229"/>
      <c r="AQ185" s="229"/>
      <c r="AR185" s="229"/>
      <c r="AS185" s="229"/>
      <c r="AT185" s="229"/>
      <c r="AU185" s="229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29"/>
      <c r="BF185" s="229"/>
      <c r="BG185" s="229"/>
      <c r="BH185" s="229"/>
      <c r="BI185" s="229"/>
      <c r="BJ185" s="229"/>
      <c r="BK185" s="229"/>
      <c r="BL185" s="229"/>
      <c r="BM185" s="229"/>
      <c r="BN185" s="229"/>
      <c r="BO185" s="229"/>
      <c r="BP185" s="229"/>
      <c r="BQ185" s="229"/>
      <c r="BR185" s="229"/>
      <c r="BS185" s="229"/>
      <c r="BT185" s="229"/>
      <c r="BU185" s="229"/>
      <c r="BV185" s="229"/>
      <c r="BW185" s="229"/>
      <c r="BX185" s="229"/>
      <c r="BY185" s="229"/>
      <c r="BZ185" s="229"/>
      <c r="CA185" s="229"/>
      <c r="CB185" s="229"/>
      <c r="CC185" s="229"/>
      <c r="CD185" s="229"/>
      <c r="CE185" s="229"/>
      <c r="CF185" s="229"/>
      <c r="CG185" s="229"/>
      <c r="CH185" s="229"/>
      <c r="CI185" s="229"/>
      <c r="CJ185" s="229"/>
      <c r="CK185" s="229"/>
      <c r="IG185" s="229"/>
      <c r="IH185" s="229"/>
      <c r="II185" s="229"/>
      <c r="IJ185" s="229"/>
      <c r="IK185" s="229"/>
      <c r="IL185" s="229"/>
      <c r="IM185" s="229"/>
      <c r="IN185" s="229"/>
      <c r="IO185" s="229"/>
      <c r="IP185" s="229"/>
      <c r="IQ185" s="229"/>
      <c r="IR185" s="229"/>
      <c r="IS185" s="229"/>
      <c r="IT185" s="229"/>
      <c r="IU185" s="229"/>
      <c r="IV185" s="229"/>
      <c r="JJ185" s="229"/>
      <c r="JK185" s="229"/>
      <c r="JY185" s="229"/>
      <c r="JZ185" s="229"/>
    </row>
    <row r="186" spans="15:286" x14ac:dyDescent="0.25">
      <c r="AE186" s="229"/>
      <c r="AF186" s="229"/>
      <c r="AG186" s="229"/>
      <c r="AH186" s="229"/>
      <c r="AI186" s="229"/>
      <c r="AJ186" s="229"/>
      <c r="AK186" s="229"/>
      <c r="AL186" s="229"/>
      <c r="AN186" s="229"/>
      <c r="AO186" s="229"/>
      <c r="AP186" s="229"/>
      <c r="AQ186" s="229"/>
      <c r="AR186" s="229"/>
      <c r="AS186" s="229"/>
      <c r="AT186" s="229"/>
      <c r="AU186" s="229"/>
      <c r="AV186" s="229"/>
      <c r="AW186" s="229"/>
      <c r="AX186" s="229"/>
      <c r="AY186" s="229"/>
      <c r="AZ186" s="229"/>
      <c r="BA186" s="229"/>
      <c r="BB186" s="229"/>
      <c r="BC186" s="229"/>
      <c r="BD186" s="229"/>
      <c r="BE186" s="229"/>
      <c r="BF186" s="229"/>
      <c r="BG186" s="229"/>
      <c r="BH186" s="229"/>
      <c r="BI186" s="229"/>
      <c r="BJ186" s="229"/>
      <c r="BK186" s="229"/>
      <c r="BL186" s="229"/>
      <c r="BM186" s="229"/>
      <c r="BN186" s="229"/>
      <c r="BO186" s="229"/>
      <c r="BP186" s="229"/>
      <c r="BQ186" s="229"/>
      <c r="BR186" s="229"/>
      <c r="BS186" s="229"/>
      <c r="BT186" s="229"/>
      <c r="BU186" s="229"/>
      <c r="BV186" s="229"/>
      <c r="BW186" s="229"/>
      <c r="BX186" s="229"/>
      <c r="BY186" s="229"/>
      <c r="BZ186" s="229"/>
      <c r="CA186" s="229"/>
      <c r="CB186" s="229"/>
      <c r="CC186" s="229"/>
      <c r="CD186" s="229"/>
      <c r="CE186" s="229"/>
      <c r="CF186" s="229"/>
      <c r="CG186" s="229"/>
      <c r="CH186" s="229"/>
      <c r="CI186" s="229"/>
      <c r="CJ186" s="229"/>
      <c r="CK186" s="229"/>
      <c r="IG186" s="229"/>
      <c r="IH186" s="229"/>
      <c r="II186" s="229"/>
      <c r="IJ186" s="229"/>
      <c r="IK186" s="229"/>
      <c r="IL186" s="229"/>
      <c r="IM186" s="229"/>
      <c r="IN186" s="229"/>
      <c r="IO186" s="229"/>
      <c r="IP186" s="229"/>
      <c r="IQ186" s="229"/>
      <c r="IR186" s="229"/>
      <c r="IS186" s="229"/>
      <c r="IT186" s="229"/>
      <c r="IU186" s="229"/>
      <c r="IV186" s="229"/>
      <c r="JJ186" s="229"/>
      <c r="JK186" s="229"/>
      <c r="JY186" s="229"/>
      <c r="JZ186" s="229"/>
    </row>
    <row r="187" spans="15:286" x14ac:dyDescent="0.25">
      <c r="AE187" s="229"/>
      <c r="AF187" s="229"/>
      <c r="AG187" s="229"/>
      <c r="AH187" s="229"/>
      <c r="AI187" s="229"/>
      <c r="AJ187" s="229"/>
      <c r="AK187" s="229"/>
      <c r="AL187" s="229"/>
      <c r="AN187" s="229"/>
      <c r="AO187" s="229"/>
      <c r="AP187" s="229"/>
      <c r="AQ187" s="229"/>
      <c r="AR187" s="229"/>
      <c r="AS187" s="229"/>
      <c r="AT187" s="229"/>
      <c r="AU187" s="229"/>
      <c r="AV187" s="229"/>
      <c r="AW187" s="229"/>
      <c r="AX187" s="229"/>
      <c r="AY187" s="229"/>
      <c r="AZ187" s="229"/>
      <c r="BA187" s="229"/>
      <c r="BB187" s="229"/>
      <c r="BC187" s="229"/>
      <c r="BD187" s="229"/>
      <c r="BE187" s="229"/>
      <c r="BF187" s="229"/>
      <c r="BG187" s="229"/>
      <c r="BH187" s="229"/>
      <c r="BI187" s="229"/>
      <c r="BJ187" s="229"/>
      <c r="BK187" s="229"/>
      <c r="BL187" s="229"/>
      <c r="BM187" s="229"/>
      <c r="BN187" s="229"/>
      <c r="BO187" s="229"/>
      <c r="BP187" s="229"/>
      <c r="BQ187" s="229"/>
      <c r="BR187" s="229"/>
      <c r="BS187" s="229"/>
      <c r="BT187" s="229"/>
      <c r="BU187" s="229"/>
      <c r="BV187" s="229"/>
      <c r="BW187" s="229"/>
      <c r="BX187" s="229"/>
      <c r="BY187" s="229"/>
      <c r="BZ187" s="229"/>
      <c r="CA187" s="229"/>
      <c r="CB187" s="229"/>
      <c r="CC187" s="229"/>
      <c r="CD187" s="229"/>
      <c r="CE187" s="229"/>
      <c r="CF187" s="229"/>
      <c r="CG187" s="229"/>
      <c r="CH187" s="229"/>
      <c r="CI187" s="229"/>
      <c r="CJ187" s="229"/>
      <c r="CK187" s="229"/>
      <c r="IG187" s="229"/>
      <c r="IH187" s="229"/>
      <c r="II187" s="229"/>
      <c r="IJ187" s="229"/>
      <c r="IK187" s="229"/>
      <c r="IL187" s="229"/>
      <c r="IM187" s="229"/>
      <c r="IN187" s="229"/>
      <c r="IO187" s="229"/>
      <c r="IP187" s="229"/>
      <c r="IQ187" s="229"/>
      <c r="IR187" s="229"/>
      <c r="IS187" s="229"/>
      <c r="IT187" s="229"/>
      <c r="IU187" s="229"/>
      <c r="IV187" s="229"/>
      <c r="JJ187" s="229"/>
      <c r="JK187" s="229"/>
      <c r="JY187" s="229"/>
      <c r="JZ187" s="229"/>
    </row>
    <row r="188" spans="15:286" x14ac:dyDescent="0.25">
      <c r="AE188" s="229"/>
      <c r="AF188" s="229"/>
      <c r="AG188" s="229"/>
      <c r="AH188" s="229"/>
      <c r="AI188" s="229"/>
      <c r="AJ188" s="229"/>
      <c r="AK188" s="229"/>
      <c r="AL188" s="229"/>
      <c r="AN188" s="229"/>
      <c r="AO188" s="229"/>
      <c r="AP188" s="229"/>
      <c r="AQ188" s="229"/>
      <c r="AR188" s="229"/>
      <c r="AS188" s="229"/>
      <c r="AT188" s="229"/>
      <c r="AU188" s="229"/>
      <c r="AV188" s="229"/>
      <c r="AW188" s="229"/>
      <c r="AX188" s="229"/>
      <c r="AY188" s="229"/>
      <c r="AZ188" s="229"/>
      <c r="BA188" s="229"/>
      <c r="BB188" s="229"/>
      <c r="BC188" s="229"/>
      <c r="BD188" s="229"/>
      <c r="BE188" s="229"/>
      <c r="BF188" s="229"/>
      <c r="BG188" s="229"/>
      <c r="BH188" s="229"/>
      <c r="BI188" s="229"/>
      <c r="BJ188" s="229"/>
      <c r="BK188" s="229"/>
      <c r="BL188" s="229"/>
      <c r="BM188" s="229"/>
      <c r="BN188" s="229"/>
      <c r="BO188" s="229"/>
      <c r="BP188" s="229"/>
      <c r="BQ188" s="229"/>
      <c r="BR188" s="229"/>
      <c r="BS188" s="229"/>
      <c r="BT188" s="229"/>
      <c r="BU188" s="229"/>
      <c r="BV188" s="229"/>
      <c r="BW188" s="229"/>
      <c r="BX188" s="229"/>
      <c r="BY188" s="229"/>
      <c r="BZ188" s="229"/>
      <c r="CA188" s="229"/>
      <c r="CB188" s="229"/>
      <c r="CC188" s="229"/>
      <c r="CD188" s="229"/>
      <c r="CE188" s="229"/>
      <c r="CF188" s="229"/>
      <c r="CG188" s="229"/>
      <c r="CH188" s="229"/>
      <c r="CI188" s="229"/>
      <c r="CJ188" s="229"/>
      <c r="CK188" s="229"/>
      <c r="IG188" s="229"/>
      <c r="IH188" s="229"/>
      <c r="II188" s="229"/>
      <c r="IJ188" s="229"/>
      <c r="IK188" s="229"/>
      <c r="IL188" s="229"/>
      <c r="IM188" s="229"/>
      <c r="IN188" s="229"/>
      <c r="IO188" s="229"/>
      <c r="IP188" s="229"/>
      <c r="IQ188" s="229"/>
      <c r="IR188" s="229"/>
      <c r="IS188" s="229"/>
      <c r="IT188" s="229"/>
      <c r="IU188" s="229"/>
      <c r="IV188" s="229"/>
      <c r="JJ188" s="229"/>
      <c r="JK188" s="229"/>
      <c r="JY188" s="229"/>
      <c r="JZ188" s="229"/>
    </row>
    <row r="189" spans="15:286" x14ac:dyDescent="0.25">
      <c r="AE189" s="229"/>
      <c r="AF189" s="229"/>
      <c r="AG189" s="229"/>
      <c r="AH189" s="229"/>
      <c r="AI189" s="229"/>
      <c r="AJ189" s="229"/>
      <c r="AK189" s="229"/>
      <c r="AL189" s="229"/>
      <c r="AN189" s="229"/>
      <c r="AO189" s="229"/>
      <c r="AP189" s="229"/>
      <c r="AQ189" s="229"/>
      <c r="AR189" s="229"/>
      <c r="AS189" s="229"/>
      <c r="AT189" s="229"/>
      <c r="AU189" s="229"/>
      <c r="AV189" s="229"/>
      <c r="AW189" s="229"/>
      <c r="AX189" s="229"/>
      <c r="AY189" s="229"/>
      <c r="AZ189" s="229"/>
      <c r="BA189" s="229"/>
      <c r="BB189" s="229"/>
      <c r="BC189" s="229"/>
      <c r="BD189" s="229"/>
      <c r="BE189" s="229"/>
      <c r="BF189" s="229"/>
      <c r="BG189" s="229"/>
      <c r="BH189" s="229"/>
      <c r="BI189" s="229"/>
      <c r="BJ189" s="229"/>
      <c r="BK189" s="229"/>
      <c r="BL189" s="229"/>
      <c r="BM189" s="229"/>
      <c r="BN189" s="229"/>
      <c r="BO189" s="229"/>
      <c r="BP189" s="229"/>
      <c r="BQ189" s="229"/>
      <c r="BR189" s="229"/>
      <c r="BS189" s="229"/>
      <c r="BT189" s="229"/>
      <c r="BU189" s="229"/>
      <c r="BV189" s="229"/>
      <c r="BW189" s="229"/>
      <c r="BX189" s="229"/>
      <c r="BY189" s="229"/>
      <c r="BZ189" s="229"/>
      <c r="CA189" s="229"/>
      <c r="CB189" s="229"/>
      <c r="CC189" s="229"/>
      <c r="CD189" s="229"/>
      <c r="CE189" s="229"/>
      <c r="CF189" s="229"/>
      <c r="CG189" s="229"/>
      <c r="CH189" s="229"/>
      <c r="CI189" s="229"/>
      <c r="CJ189" s="229"/>
      <c r="CK189" s="229"/>
      <c r="IG189" s="229"/>
      <c r="IH189" s="229"/>
      <c r="II189" s="229"/>
      <c r="IJ189" s="229"/>
      <c r="IK189" s="229"/>
      <c r="IL189" s="229"/>
      <c r="IM189" s="229"/>
      <c r="IN189" s="229"/>
      <c r="IO189" s="229"/>
      <c r="IP189" s="229"/>
      <c r="IQ189" s="229"/>
      <c r="IR189" s="229"/>
      <c r="IS189" s="229"/>
      <c r="IT189" s="229"/>
      <c r="IU189" s="229"/>
      <c r="IV189" s="229"/>
      <c r="JJ189" s="229"/>
      <c r="JK189" s="229"/>
      <c r="JY189" s="229"/>
      <c r="JZ189" s="229"/>
    </row>
    <row r="190" spans="15:286" x14ac:dyDescent="0.25">
      <c r="AE190" s="229"/>
      <c r="AF190" s="229"/>
      <c r="AG190" s="229"/>
      <c r="AH190" s="229"/>
      <c r="AI190" s="229"/>
      <c r="AJ190" s="229"/>
      <c r="AK190" s="229"/>
      <c r="AL190" s="229"/>
      <c r="AN190" s="229"/>
      <c r="AO190" s="229"/>
      <c r="AP190" s="229"/>
      <c r="AQ190" s="229"/>
      <c r="AR190" s="229"/>
      <c r="AS190" s="229"/>
      <c r="AT190" s="229"/>
      <c r="AU190" s="229"/>
      <c r="AV190" s="229"/>
      <c r="AW190" s="229"/>
      <c r="AX190" s="229"/>
      <c r="AY190" s="229"/>
      <c r="AZ190" s="229"/>
      <c r="BA190" s="229"/>
      <c r="BB190" s="229"/>
      <c r="BC190" s="229"/>
      <c r="BD190" s="229"/>
      <c r="BE190" s="229"/>
      <c r="BF190" s="229"/>
      <c r="BG190" s="229"/>
      <c r="BH190" s="229"/>
      <c r="BI190" s="229"/>
      <c r="BJ190" s="229"/>
      <c r="BK190" s="229"/>
      <c r="BL190" s="229"/>
      <c r="BM190" s="229"/>
      <c r="BN190" s="229"/>
      <c r="BO190" s="229"/>
      <c r="BP190" s="229"/>
      <c r="BQ190" s="229"/>
      <c r="BR190" s="229"/>
      <c r="BS190" s="229"/>
      <c r="BT190" s="229"/>
      <c r="BU190" s="229"/>
      <c r="BV190" s="229"/>
      <c r="BW190" s="229"/>
      <c r="BX190" s="229"/>
      <c r="BY190" s="229"/>
      <c r="BZ190" s="229"/>
      <c r="CA190" s="229"/>
      <c r="CB190" s="229"/>
      <c r="CC190" s="229"/>
      <c r="CD190" s="229"/>
      <c r="CE190" s="229"/>
      <c r="CF190" s="229"/>
      <c r="CG190" s="229"/>
      <c r="CH190" s="229"/>
      <c r="CI190" s="229"/>
      <c r="CJ190" s="229"/>
      <c r="CK190" s="229"/>
      <c r="IG190" s="229"/>
      <c r="IH190" s="229"/>
      <c r="II190" s="229"/>
      <c r="IJ190" s="229"/>
      <c r="IK190" s="229"/>
      <c r="IL190" s="229"/>
      <c r="IM190" s="229"/>
      <c r="IN190" s="229"/>
      <c r="IO190" s="229"/>
      <c r="IP190" s="229"/>
      <c r="IQ190" s="229"/>
      <c r="IR190" s="229"/>
      <c r="IS190" s="229"/>
      <c r="IT190" s="229"/>
      <c r="IU190" s="229"/>
      <c r="IV190" s="229"/>
      <c r="JJ190" s="229"/>
      <c r="JK190" s="229"/>
      <c r="JY190" s="229"/>
      <c r="JZ190" s="229"/>
    </row>
    <row r="191" spans="15:286" x14ac:dyDescent="0.25">
      <c r="AE191" s="229"/>
      <c r="AF191" s="229"/>
      <c r="AG191" s="229"/>
      <c r="AH191" s="229"/>
      <c r="AI191" s="229"/>
      <c r="AJ191" s="229"/>
      <c r="AK191" s="229"/>
      <c r="AL191" s="229"/>
      <c r="AN191" s="229"/>
      <c r="AO191" s="229"/>
      <c r="AP191" s="229"/>
      <c r="AQ191" s="229"/>
      <c r="AR191" s="229"/>
      <c r="AS191" s="229"/>
      <c r="AT191" s="229"/>
      <c r="AU191" s="229"/>
      <c r="AV191" s="229"/>
      <c r="AW191" s="229"/>
      <c r="AX191" s="229"/>
      <c r="AY191" s="229"/>
      <c r="AZ191" s="229"/>
      <c r="BA191" s="229"/>
      <c r="BB191" s="229"/>
      <c r="BC191" s="229"/>
      <c r="BD191" s="229"/>
      <c r="BE191" s="229"/>
      <c r="BF191" s="229"/>
      <c r="BG191" s="229"/>
      <c r="BH191" s="229"/>
      <c r="BI191" s="229"/>
      <c r="BJ191" s="229"/>
      <c r="BK191" s="229"/>
      <c r="BL191" s="229"/>
      <c r="BM191" s="229"/>
      <c r="BN191" s="229"/>
      <c r="BO191" s="229"/>
      <c r="BP191" s="229"/>
      <c r="BQ191" s="229"/>
      <c r="BR191" s="229"/>
      <c r="BS191" s="229"/>
      <c r="BT191" s="229"/>
      <c r="BU191" s="229"/>
      <c r="BV191" s="229"/>
      <c r="BW191" s="229"/>
      <c r="BX191" s="229"/>
      <c r="BY191" s="229"/>
      <c r="BZ191" s="229"/>
      <c r="CA191" s="229"/>
      <c r="CB191" s="229"/>
      <c r="CC191" s="229"/>
      <c r="CD191" s="229"/>
      <c r="CE191" s="229"/>
      <c r="CF191" s="229"/>
      <c r="CG191" s="229"/>
      <c r="CH191" s="229"/>
      <c r="CI191" s="229"/>
      <c r="CJ191" s="229"/>
      <c r="CK191" s="229"/>
      <c r="IG191" s="229"/>
      <c r="IH191" s="229"/>
      <c r="II191" s="229"/>
      <c r="IJ191" s="229"/>
      <c r="IK191" s="229"/>
      <c r="IL191" s="229"/>
      <c r="IM191" s="229"/>
      <c r="IN191" s="229"/>
      <c r="IO191" s="229"/>
      <c r="IP191" s="229"/>
      <c r="IQ191" s="229"/>
      <c r="IR191" s="229"/>
      <c r="IS191" s="229"/>
      <c r="IT191" s="229"/>
      <c r="IU191" s="229"/>
      <c r="IV191" s="229"/>
      <c r="JJ191" s="229"/>
      <c r="JK191" s="229"/>
      <c r="JY191" s="229"/>
      <c r="JZ191" s="229"/>
    </row>
    <row r="192" spans="15:286" x14ac:dyDescent="0.25">
      <c r="AE192" s="229"/>
      <c r="AF192" s="229"/>
      <c r="AG192" s="229"/>
      <c r="AH192" s="229"/>
      <c r="AI192" s="229"/>
      <c r="AJ192" s="229"/>
      <c r="AK192" s="229"/>
      <c r="AL192" s="229"/>
      <c r="AN192" s="229"/>
      <c r="AO192" s="229"/>
      <c r="AP192" s="229"/>
      <c r="AQ192" s="229"/>
      <c r="AR192" s="229"/>
      <c r="AS192" s="229"/>
      <c r="AT192" s="229"/>
      <c r="AU192" s="229"/>
      <c r="AV192" s="229"/>
      <c r="AW192" s="229"/>
      <c r="AX192" s="229"/>
      <c r="AY192" s="229"/>
      <c r="AZ192" s="229"/>
      <c r="BA192" s="229"/>
      <c r="BB192" s="229"/>
      <c r="BC192" s="229"/>
      <c r="BD192" s="229"/>
      <c r="BE192" s="229"/>
      <c r="BF192" s="229"/>
      <c r="BG192" s="229"/>
      <c r="BH192" s="229"/>
      <c r="BI192" s="229"/>
      <c r="BJ192" s="229"/>
      <c r="BK192" s="229"/>
      <c r="BL192" s="229"/>
      <c r="BM192" s="229"/>
      <c r="BN192" s="229"/>
      <c r="BO192" s="229"/>
      <c r="BP192" s="229"/>
      <c r="BQ192" s="229"/>
      <c r="BR192" s="229"/>
      <c r="BS192" s="229"/>
      <c r="BT192" s="229"/>
      <c r="BU192" s="229"/>
      <c r="BV192" s="229"/>
      <c r="BW192" s="229"/>
      <c r="BX192" s="229"/>
      <c r="BY192" s="229"/>
      <c r="BZ192" s="229"/>
      <c r="CA192" s="229"/>
      <c r="CB192" s="229"/>
      <c r="CC192" s="229"/>
      <c r="CD192" s="229"/>
      <c r="CE192" s="229"/>
      <c r="CF192" s="229"/>
      <c r="CG192" s="229"/>
      <c r="CH192" s="229"/>
      <c r="CI192" s="229"/>
      <c r="CJ192" s="229"/>
      <c r="CK192" s="229"/>
      <c r="IG192" s="229"/>
      <c r="IH192" s="229"/>
      <c r="II192" s="229"/>
      <c r="IJ192" s="229"/>
      <c r="IK192" s="229"/>
      <c r="IL192" s="229"/>
      <c r="IM192" s="229"/>
      <c r="IN192" s="229"/>
      <c r="IO192" s="229"/>
      <c r="IP192" s="229"/>
      <c r="IQ192" s="229"/>
      <c r="IR192" s="229"/>
      <c r="IS192" s="229"/>
      <c r="IT192" s="229"/>
      <c r="IU192" s="229"/>
      <c r="IV192" s="229"/>
      <c r="JJ192" s="229"/>
      <c r="JK192" s="229"/>
      <c r="JY192" s="229"/>
      <c r="JZ192" s="229"/>
    </row>
    <row r="193" spans="31:286" x14ac:dyDescent="0.25">
      <c r="AE193" s="229"/>
      <c r="AF193" s="229"/>
      <c r="AG193" s="229"/>
      <c r="AH193" s="229"/>
      <c r="AI193" s="229"/>
      <c r="AJ193" s="229"/>
      <c r="AK193" s="229"/>
      <c r="AL193" s="229"/>
      <c r="AN193" s="229"/>
      <c r="AO193" s="229"/>
      <c r="AP193" s="229"/>
      <c r="AQ193" s="229"/>
      <c r="AR193" s="229"/>
      <c r="AS193" s="229"/>
      <c r="AT193" s="229"/>
      <c r="AU193" s="229"/>
      <c r="AV193" s="229"/>
      <c r="AW193" s="229"/>
      <c r="AX193" s="229"/>
      <c r="AY193" s="229"/>
      <c r="AZ193" s="229"/>
      <c r="BA193" s="229"/>
      <c r="BB193" s="229"/>
      <c r="BC193" s="229"/>
      <c r="BD193" s="229"/>
      <c r="BE193" s="229"/>
      <c r="BF193" s="229"/>
      <c r="BG193" s="229"/>
      <c r="BH193" s="229"/>
      <c r="BI193" s="229"/>
      <c r="BJ193" s="229"/>
      <c r="BK193" s="229"/>
      <c r="BL193" s="229"/>
      <c r="BM193" s="229"/>
      <c r="BN193" s="229"/>
      <c r="BO193" s="229"/>
      <c r="BP193" s="229"/>
      <c r="BQ193" s="229"/>
      <c r="BR193" s="229"/>
      <c r="BS193" s="229"/>
      <c r="BT193" s="229"/>
      <c r="BU193" s="229"/>
      <c r="BV193" s="229"/>
      <c r="BW193" s="229"/>
      <c r="BX193" s="229"/>
      <c r="BY193" s="229"/>
      <c r="BZ193" s="229"/>
      <c r="CA193" s="229"/>
      <c r="CB193" s="229"/>
      <c r="CC193" s="229"/>
      <c r="CD193" s="229"/>
      <c r="CE193" s="229"/>
      <c r="CF193" s="229"/>
      <c r="CG193" s="229"/>
      <c r="CH193" s="229"/>
      <c r="CI193" s="229"/>
      <c r="CJ193" s="229"/>
      <c r="CK193" s="229"/>
      <c r="IG193" s="229"/>
      <c r="IH193" s="229"/>
      <c r="II193" s="229"/>
      <c r="IJ193" s="229"/>
      <c r="IK193" s="229"/>
      <c r="IL193" s="229"/>
      <c r="IM193" s="229"/>
      <c r="IN193" s="229"/>
      <c r="IO193" s="229"/>
      <c r="IP193" s="229"/>
      <c r="IQ193" s="229"/>
      <c r="IR193" s="229"/>
      <c r="IS193" s="229"/>
      <c r="IT193" s="229"/>
      <c r="IU193" s="229"/>
      <c r="IV193" s="229"/>
      <c r="JJ193" s="229"/>
      <c r="JK193" s="229"/>
      <c r="JY193" s="229"/>
      <c r="JZ193" s="229"/>
    </row>
    <row r="194" spans="31:286" x14ac:dyDescent="0.25">
      <c r="AE194" s="229"/>
      <c r="AF194" s="229"/>
      <c r="AG194" s="229"/>
      <c r="AH194" s="229"/>
      <c r="AI194" s="229"/>
      <c r="AJ194" s="229"/>
      <c r="AK194" s="229"/>
      <c r="AL194" s="229"/>
      <c r="AN194" s="229"/>
      <c r="AO194" s="229"/>
      <c r="AP194" s="229"/>
      <c r="AQ194" s="229"/>
      <c r="AR194" s="229"/>
      <c r="AS194" s="229"/>
      <c r="AT194" s="229"/>
      <c r="AU194" s="229"/>
      <c r="AV194" s="229"/>
      <c r="AW194" s="229"/>
      <c r="AX194" s="229"/>
      <c r="AY194" s="229"/>
      <c r="AZ194" s="229"/>
      <c r="BA194" s="229"/>
      <c r="BB194" s="229"/>
      <c r="BC194" s="229"/>
      <c r="BD194" s="229"/>
      <c r="BE194" s="229"/>
      <c r="BF194" s="229"/>
      <c r="BG194" s="229"/>
      <c r="BH194" s="229"/>
      <c r="BI194" s="229"/>
      <c r="BJ194" s="229"/>
      <c r="BK194" s="229"/>
      <c r="BL194" s="229"/>
      <c r="BM194" s="229"/>
      <c r="BN194" s="229"/>
      <c r="BO194" s="229"/>
      <c r="BP194" s="229"/>
      <c r="BQ194" s="229"/>
      <c r="BR194" s="229"/>
      <c r="BS194" s="229"/>
      <c r="BT194" s="229"/>
      <c r="BU194" s="229"/>
      <c r="BV194" s="229"/>
      <c r="BW194" s="229"/>
      <c r="BX194" s="229"/>
      <c r="BY194" s="229"/>
      <c r="BZ194" s="229"/>
      <c r="CA194" s="229"/>
      <c r="CB194" s="229"/>
      <c r="CC194" s="229"/>
      <c r="CD194" s="229"/>
      <c r="CE194" s="229"/>
      <c r="CF194" s="229"/>
      <c r="CG194" s="229"/>
      <c r="CH194" s="229"/>
      <c r="CI194" s="229"/>
      <c r="CJ194" s="229"/>
      <c r="CK194" s="229"/>
      <c r="IG194" s="229"/>
      <c r="IH194" s="229"/>
      <c r="II194" s="229"/>
      <c r="IJ194" s="229"/>
      <c r="IK194" s="229"/>
      <c r="IL194" s="229"/>
      <c r="IM194" s="229"/>
      <c r="IN194" s="229"/>
      <c r="IO194" s="229"/>
      <c r="IP194" s="229"/>
      <c r="IQ194" s="229"/>
      <c r="IR194" s="229"/>
      <c r="IS194" s="229"/>
      <c r="IT194" s="229"/>
      <c r="IU194" s="229"/>
      <c r="IV194" s="229"/>
      <c r="JJ194" s="229"/>
      <c r="JK194" s="229"/>
      <c r="JY194" s="229"/>
      <c r="JZ194" s="229"/>
    </row>
    <row r="195" spans="31:286" x14ac:dyDescent="0.25">
      <c r="AE195" s="229"/>
      <c r="AF195" s="229"/>
      <c r="AG195" s="229"/>
      <c r="AH195" s="229"/>
      <c r="AI195" s="229"/>
      <c r="AJ195" s="229"/>
      <c r="AK195" s="229"/>
      <c r="AL195" s="229"/>
      <c r="AN195" s="229"/>
      <c r="AO195" s="229"/>
      <c r="AP195" s="229"/>
      <c r="AQ195" s="229"/>
      <c r="AR195" s="229"/>
      <c r="AS195" s="229"/>
      <c r="AT195" s="229"/>
      <c r="AU195" s="229"/>
      <c r="AV195" s="229"/>
      <c r="AW195" s="229"/>
      <c r="AX195" s="229"/>
      <c r="AY195" s="229"/>
      <c r="AZ195" s="229"/>
      <c r="BA195" s="229"/>
      <c r="BB195" s="229"/>
      <c r="BC195" s="229"/>
      <c r="BD195" s="229"/>
      <c r="BE195" s="229"/>
      <c r="BF195" s="229"/>
      <c r="BG195" s="229"/>
      <c r="BH195" s="229"/>
      <c r="BI195" s="229"/>
      <c r="BJ195" s="229"/>
      <c r="BK195" s="229"/>
      <c r="BL195" s="229"/>
      <c r="BM195" s="229"/>
      <c r="BN195" s="229"/>
      <c r="BO195" s="229"/>
      <c r="BP195" s="229"/>
      <c r="BQ195" s="229"/>
      <c r="BR195" s="229"/>
      <c r="BS195" s="229"/>
      <c r="BT195" s="229"/>
      <c r="BU195" s="229"/>
      <c r="BV195" s="229"/>
      <c r="BW195" s="229"/>
      <c r="BX195" s="229"/>
      <c r="BY195" s="229"/>
      <c r="BZ195" s="229"/>
      <c r="CA195" s="229"/>
      <c r="CB195" s="229"/>
      <c r="CC195" s="229"/>
      <c r="CD195" s="229"/>
      <c r="CE195" s="229"/>
      <c r="CF195" s="229"/>
      <c r="CG195" s="229"/>
      <c r="CH195" s="229"/>
      <c r="CI195" s="229"/>
      <c r="CJ195" s="229"/>
      <c r="CK195" s="229"/>
      <c r="IG195" s="229"/>
      <c r="IH195" s="229"/>
      <c r="II195" s="229"/>
      <c r="IJ195" s="229"/>
      <c r="IK195" s="229"/>
      <c r="IL195" s="229"/>
      <c r="IM195" s="229"/>
      <c r="IN195" s="229"/>
      <c r="IO195" s="229"/>
      <c r="IP195" s="229"/>
      <c r="IQ195" s="229"/>
      <c r="IR195" s="229"/>
      <c r="IS195" s="229"/>
      <c r="IT195" s="229"/>
      <c r="IU195" s="229"/>
      <c r="IV195" s="229"/>
      <c r="JJ195" s="229"/>
      <c r="JK195" s="229"/>
      <c r="JY195" s="229"/>
      <c r="JZ195" s="229"/>
    </row>
    <row r="196" spans="31:286" x14ac:dyDescent="0.25">
      <c r="AE196" s="229"/>
      <c r="AF196" s="229"/>
      <c r="AG196" s="229"/>
      <c r="AH196" s="229"/>
      <c r="AI196" s="229"/>
      <c r="AJ196" s="229"/>
      <c r="AK196" s="229"/>
      <c r="AL196" s="229"/>
      <c r="AN196" s="229"/>
      <c r="AO196" s="229"/>
      <c r="AP196" s="229"/>
      <c r="AQ196" s="229"/>
      <c r="AR196" s="229"/>
      <c r="AS196" s="229"/>
      <c r="AT196" s="229"/>
      <c r="AU196" s="229"/>
      <c r="AV196" s="229"/>
      <c r="AW196" s="229"/>
      <c r="AX196" s="229"/>
      <c r="AY196" s="229"/>
      <c r="AZ196" s="229"/>
      <c r="BA196" s="229"/>
      <c r="BB196" s="229"/>
      <c r="BC196" s="229"/>
      <c r="BD196" s="229"/>
      <c r="BE196" s="229"/>
      <c r="BF196" s="229"/>
      <c r="BG196" s="229"/>
      <c r="BH196" s="229"/>
      <c r="BI196" s="229"/>
      <c r="BJ196" s="229"/>
      <c r="BK196" s="229"/>
      <c r="BL196" s="229"/>
      <c r="BM196" s="229"/>
      <c r="BN196" s="229"/>
      <c r="BO196" s="229"/>
      <c r="BP196" s="229"/>
      <c r="BQ196" s="229"/>
      <c r="BR196" s="229"/>
      <c r="BS196" s="229"/>
      <c r="BT196" s="229"/>
      <c r="BU196" s="229"/>
      <c r="BV196" s="229"/>
      <c r="BW196" s="229"/>
      <c r="BX196" s="229"/>
      <c r="BY196" s="229"/>
      <c r="BZ196" s="229"/>
      <c r="CA196" s="229"/>
      <c r="CB196" s="229"/>
      <c r="CC196" s="229"/>
      <c r="CD196" s="229"/>
      <c r="CE196" s="229"/>
      <c r="CF196" s="229"/>
      <c r="CG196" s="229"/>
      <c r="CH196" s="229"/>
      <c r="CI196" s="229"/>
      <c r="CJ196" s="229"/>
      <c r="CK196" s="229"/>
      <c r="IG196" s="229"/>
      <c r="IH196" s="229"/>
      <c r="II196" s="229"/>
      <c r="IJ196" s="229"/>
      <c r="IK196" s="229"/>
      <c r="IL196" s="229"/>
      <c r="IM196" s="229"/>
      <c r="IN196" s="229"/>
      <c r="IO196" s="229"/>
      <c r="IP196" s="229"/>
      <c r="IQ196" s="229"/>
      <c r="IR196" s="229"/>
      <c r="IS196" s="229"/>
      <c r="IT196" s="229"/>
      <c r="IU196" s="229"/>
      <c r="IV196" s="229"/>
      <c r="JJ196" s="229"/>
      <c r="JK196" s="229"/>
      <c r="JY196" s="229"/>
      <c r="JZ196" s="229"/>
    </row>
    <row r="197" spans="31:286" x14ac:dyDescent="0.25">
      <c r="AE197" s="229"/>
      <c r="AF197" s="229"/>
      <c r="AG197" s="229"/>
      <c r="AH197" s="229"/>
      <c r="AI197" s="229"/>
      <c r="AJ197" s="229"/>
      <c r="AK197" s="229"/>
      <c r="AL197" s="229"/>
      <c r="AN197" s="229"/>
      <c r="AO197" s="229"/>
      <c r="AP197" s="229"/>
      <c r="AQ197" s="229"/>
      <c r="AR197" s="229"/>
      <c r="AS197" s="229"/>
      <c r="AT197" s="229"/>
      <c r="AU197" s="229"/>
      <c r="AV197" s="229"/>
      <c r="AW197" s="229"/>
      <c r="AX197" s="229"/>
      <c r="AY197" s="229"/>
      <c r="AZ197" s="229"/>
      <c r="BA197" s="229"/>
      <c r="BB197" s="229"/>
      <c r="BC197" s="229"/>
      <c r="BD197" s="229"/>
      <c r="BE197" s="229"/>
      <c r="BF197" s="229"/>
      <c r="BG197" s="229"/>
      <c r="BH197" s="229"/>
      <c r="BI197" s="229"/>
      <c r="BJ197" s="229"/>
      <c r="BK197" s="229"/>
      <c r="BL197" s="229"/>
      <c r="BM197" s="229"/>
      <c r="BN197" s="229"/>
      <c r="BO197" s="229"/>
      <c r="BP197" s="229"/>
      <c r="BQ197" s="229"/>
      <c r="BR197" s="229"/>
      <c r="BS197" s="229"/>
      <c r="BT197" s="229"/>
      <c r="BU197" s="229"/>
      <c r="BV197" s="229"/>
      <c r="BW197" s="229"/>
      <c r="BX197" s="229"/>
      <c r="BY197" s="229"/>
      <c r="BZ197" s="229"/>
      <c r="CA197" s="229"/>
      <c r="CB197" s="229"/>
      <c r="CC197" s="229"/>
      <c r="CD197" s="229"/>
      <c r="CE197" s="229"/>
      <c r="CF197" s="229"/>
      <c r="CG197" s="229"/>
      <c r="CH197" s="229"/>
      <c r="CI197" s="229"/>
      <c r="CJ197" s="229"/>
      <c r="CK197" s="229"/>
      <c r="IG197" s="229"/>
      <c r="IH197" s="229"/>
      <c r="II197" s="229"/>
      <c r="IJ197" s="229"/>
      <c r="IK197" s="229"/>
      <c r="IL197" s="229"/>
      <c r="IM197" s="229"/>
      <c r="IN197" s="229"/>
      <c r="IO197" s="229"/>
      <c r="IP197" s="229"/>
      <c r="IQ197" s="229"/>
      <c r="IR197" s="229"/>
      <c r="IS197" s="229"/>
      <c r="IT197" s="229"/>
      <c r="IU197" s="229"/>
      <c r="IV197" s="229"/>
      <c r="JJ197" s="229"/>
      <c r="JK197" s="229"/>
      <c r="JY197" s="229"/>
      <c r="JZ197" s="229"/>
    </row>
    <row r="198" spans="31:286" x14ac:dyDescent="0.25">
      <c r="AE198" s="229"/>
      <c r="AF198" s="229"/>
      <c r="AG198" s="229"/>
      <c r="AH198" s="229"/>
      <c r="AI198" s="229"/>
      <c r="AJ198" s="229"/>
      <c r="AK198" s="229"/>
      <c r="AL198" s="229"/>
      <c r="AN198" s="229"/>
      <c r="AO198" s="229"/>
      <c r="AP198" s="229"/>
      <c r="AQ198" s="229"/>
      <c r="AR198" s="229"/>
      <c r="AS198" s="229"/>
      <c r="AT198" s="229"/>
      <c r="AU198" s="229"/>
      <c r="AV198" s="229"/>
      <c r="AW198" s="229"/>
      <c r="AX198" s="229"/>
      <c r="AY198" s="229"/>
      <c r="AZ198" s="229"/>
      <c r="BA198" s="229"/>
      <c r="BB198" s="229"/>
      <c r="BC198" s="229"/>
      <c r="BD198" s="229"/>
      <c r="BE198" s="229"/>
      <c r="BF198" s="229"/>
      <c r="BG198" s="229"/>
      <c r="BH198" s="229"/>
      <c r="BI198" s="229"/>
      <c r="BJ198" s="229"/>
      <c r="BK198" s="229"/>
      <c r="BL198" s="229"/>
      <c r="BM198" s="229"/>
      <c r="BN198" s="229"/>
      <c r="BO198" s="229"/>
      <c r="BP198" s="229"/>
      <c r="BQ198" s="229"/>
      <c r="BR198" s="229"/>
      <c r="BS198" s="229"/>
      <c r="BT198" s="229"/>
      <c r="BU198" s="229"/>
      <c r="BV198" s="229"/>
      <c r="BW198" s="229"/>
      <c r="BX198" s="229"/>
      <c r="BY198" s="229"/>
      <c r="BZ198" s="229"/>
      <c r="CA198" s="229"/>
      <c r="CB198" s="229"/>
      <c r="CC198" s="229"/>
      <c r="CD198" s="229"/>
      <c r="CE198" s="229"/>
      <c r="CF198" s="229"/>
      <c r="CG198" s="229"/>
      <c r="CH198" s="229"/>
      <c r="CI198" s="229"/>
      <c r="CJ198" s="229"/>
      <c r="CK198" s="229"/>
      <c r="IG198" s="229"/>
      <c r="IH198" s="229"/>
      <c r="II198" s="229"/>
      <c r="IJ198" s="229"/>
      <c r="IK198" s="229"/>
      <c r="IL198" s="229"/>
      <c r="IM198" s="229"/>
      <c r="IN198" s="229"/>
      <c r="IO198" s="229"/>
      <c r="IP198" s="229"/>
      <c r="IQ198" s="229"/>
      <c r="IR198" s="229"/>
      <c r="IS198" s="229"/>
      <c r="IT198" s="229"/>
      <c r="IU198" s="229"/>
      <c r="IV198" s="229"/>
      <c r="JJ198" s="229"/>
      <c r="JK198" s="229"/>
      <c r="JY198" s="229"/>
      <c r="JZ198" s="229"/>
    </row>
    <row r="199" spans="31:286" x14ac:dyDescent="0.25">
      <c r="AE199" s="229"/>
      <c r="AF199" s="229"/>
      <c r="AG199" s="229"/>
      <c r="AH199" s="229"/>
      <c r="AI199" s="229"/>
      <c r="AJ199" s="229"/>
      <c r="AK199" s="229"/>
      <c r="AL199" s="229"/>
      <c r="AN199" s="229"/>
      <c r="AO199" s="229"/>
      <c r="AP199" s="229"/>
      <c r="AQ199" s="229"/>
      <c r="AR199" s="229"/>
      <c r="AS199" s="229"/>
      <c r="AT199" s="229"/>
      <c r="AU199" s="229"/>
      <c r="AV199" s="229"/>
      <c r="AW199" s="229"/>
      <c r="AX199" s="229"/>
      <c r="AY199" s="229"/>
      <c r="AZ199" s="229"/>
      <c r="BA199" s="229"/>
      <c r="BB199" s="229"/>
      <c r="BC199" s="229"/>
      <c r="BD199" s="229"/>
      <c r="BE199" s="229"/>
      <c r="BF199" s="229"/>
      <c r="BG199" s="229"/>
      <c r="BH199" s="229"/>
      <c r="BI199" s="229"/>
      <c r="BJ199" s="229"/>
      <c r="BK199" s="229"/>
      <c r="BL199" s="229"/>
      <c r="BM199" s="229"/>
      <c r="BN199" s="229"/>
      <c r="BO199" s="229"/>
      <c r="BP199" s="229"/>
      <c r="BQ199" s="229"/>
      <c r="BR199" s="229"/>
      <c r="BS199" s="229"/>
      <c r="BT199" s="229"/>
      <c r="BU199" s="229"/>
      <c r="BV199" s="229"/>
      <c r="BW199" s="229"/>
      <c r="BX199" s="229"/>
      <c r="BY199" s="229"/>
      <c r="BZ199" s="229"/>
      <c r="CA199" s="229"/>
      <c r="CB199" s="229"/>
      <c r="CC199" s="229"/>
      <c r="CD199" s="229"/>
      <c r="CE199" s="229"/>
      <c r="CF199" s="229"/>
      <c r="CG199" s="229"/>
      <c r="CH199" s="229"/>
      <c r="CI199" s="229"/>
      <c r="CJ199" s="229"/>
      <c r="CK199" s="229"/>
      <c r="IG199" s="229"/>
      <c r="IH199" s="229"/>
      <c r="II199" s="229"/>
      <c r="IJ199" s="229"/>
      <c r="IK199" s="229"/>
      <c r="IL199" s="229"/>
      <c r="IM199" s="229"/>
      <c r="IN199" s="229"/>
      <c r="IO199" s="229"/>
      <c r="IP199" s="229"/>
      <c r="IQ199" s="229"/>
      <c r="IR199" s="229"/>
      <c r="IS199" s="229"/>
      <c r="IT199" s="229"/>
      <c r="IU199" s="229"/>
      <c r="IV199" s="229"/>
      <c r="JJ199" s="229"/>
      <c r="JK199" s="229"/>
      <c r="JY199" s="229"/>
      <c r="JZ199" s="229"/>
    </row>
    <row r="200" spans="31:286" x14ac:dyDescent="0.25">
      <c r="AE200" s="229"/>
      <c r="AF200" s="229"/>
      <c r="AG200" s="229"/>
      <c r="AH200" s="229"/>
      <c r="AI200" s="229"/>
      <c r="AJ200" s="229"/>
      <c r="AK200" s="229"/>
      <c r="AL200" s="229"/>
      <c r="AN200" s="229"/>
      <c r="AO200" s="229"/>
      <c r="AP200" s="229"/>
      <c r="AQ200" s="229"/>
      <c r="AR200" s="229"/>
      <c r="AS200" s="229"/>
      <c r="AT200" s="229"/>
      <c r="AU200" s="229"/>
      <c r="AV200" s="229"/>
      <c r="AW200" s="229"/>
      <c r="AX200" s="229"/>
      <c r="AY200" s="229"/>
      <c r="AZ200" s="229"/>
      <c r="BA200" s="229"/>
      <c r="BB200" s="229"/>
      <c r="BC200" s="229"/>
      <c r="BD200" s="229"/>
      <c r="BE200" s="229"/>
      <c r="BF200" s="229"/>
      <c r="BG200" s="229"/>
      <c r="BH200" s="229"/>
      <c r="BI200" s="229"/>
      <c r="BJ200" s="229"/>
      <c r="BK200" s="229"/>
      <c r="BL200" s="229"/>
      <c r="BM200" s="229"/>
      <c r="BN200" s="229"/>
      <c r="BO200" s="229"/>
      <c r="BP200" s="229"/>
      <c r="BQ200" s="229"/>
      <c r="BR200" s="229"/>
      <c r="BS200" s="229"/>
      <c r="BT200" s="229"/>
      <c r="BU200" s="229"/>
      <c r="BV200" s="229"/>
      <c r="BW200" s="229"/>
      <c r="BX200" s="229"/>
      <c r="BY200" s="229"/>
      <c r="BZ200" s="229"/>
      <c r="CA200" s="229"/>
      <c r="CB200" s="229"/>
      <c r="CC200" s="229"/>
      <c r="CD200" s="229"/>
      <c r="CE200" s="229"/>
      <c r="CF200" s="229"/>
      <c r="CG200" s="229"/>
      <c r="CH200" s="229"/>
      <c r="CI200" s="229"/>
      <c r="CJ200" s="229"/>
      <c r="CK200" s="229"/>
      <c r="IG200" s="229"/>
      <c r="IH200" s="229"/>
      <c r="II200" s="229"/>
      <c r="IJ200" s="229"/>
      <c r="IK200" s="229"/>
      <c r="IL200" s="229"/>
      <c r="IM200" s="229"/>
      <c r="IN200" s="229"/>
      <c r="IO200" s="229"/>
      <c r="IP200" s="229"/>
      <c r="IQ200" s="229"/>
      <c r="IR200" s="229"/>
      <c r="IS200" s="229"/>
      <c r="IT200" s="229"/>
      <c r="IU200" s="229"/>
      <c r="IV200" s="229"/>
      <c r="JJ200" s="229"/>
      <c r="JK200" s="229"/>
      <c r="JY200" s="229"/>
      <c r="JZ200" s="229"/>
    </row>
    <row r="201" spans="31:286" x14ac:dyDescent="0.25">
      <c r="AE201" s="229"/>
      <c r="AF201" s="229"/>
      <c r="AG201" s="229"/>
      <c r="AH201" s="229"/>
      <c r="AI201" s="229"/>
      <c r="AJ201" s="229"/>
      <c r="AK201" s="229"/>
      <c r="AL201" s="229"/>
      <c r="AN201" s="229"/>
      <c r="AO201" s="229"/>
      <c r="AP201" s="229"/>
      <c r="AQ201" s="229"/>
      <c r="AR201" s="229"/>
      <c r="AS201" s="229"/>
      <c r="AT201" s="229"/>
      <c r="AU201" s="229"/>
      <c r="AV201" s="229"/>
      <c r="AW201" s="229"/>
      <c r="AX201" s="229"/>
      <c r="AY201" s="229"/>
      <c r="AZ201" s="229"/>
      <c r="BA201" s="229"/>
      <c r="BB201" s="229"/>
      <c r="BC201" s="229"/>
      <c r="BD201" s="229"/>
      <c r="BE201" s="229"/>
      <c r="BF201" s="229"/>
      <c r="BG201" s="229"/>
      <c r="BH201" s="229"/>
      <c r="BI201" s="229"/>
      <c r="BJ201" s="229"/>
      <c r="BK201" s="229"/>
      <c r="BL201" s="229"/>
      <c r="BM201" s="229"/>
      <c r="BN201" s="229"/>
      <c r="BO201" s="229"/>
      <c r="BP201" s="229"/>
      <c r="BQ201" s="229"/>
      <c r="BR201" s="229"/>
      <c r="BS201" s="229"/>
      <c r="BT201" s="229"/>
      <c r="BU201" s="229"/>
      <c r="BV201" s="229"/>
      <c r="BW201" s="229"/>
      <c r="BX201" s="229"/>
      <c r="BY201" s="229"/>
      <c r="BZ201" s="229"/>
      <c r="CA201" s="229"/>
      <c r="CB201" s="229"/>
      <c r="CC201" s="229"/>
      <c r="CD201" s="229"/>
      <c r="CE201" s="229"/>
      <c r="CF201" s="229"/>
      <c r="CG201" s="229"/>
      <c r="CH201" s="229"/>
      <c r="CI201" s="229"/>
      <c r="CJ201" s="229"/>
      <c r="CK201" s="229"/>
      <c r="IG201" s="229"/>
      <c r="IH201" s="229"/>
      <c r="II201" s="229"/>
      <c r="IJ201" s="229"/>
      <c r="IK201" s="229"/>
      <c r="IL201" s="229"/>
      <c r="IM201" s="229"/>
      <c r="IN201" s="229"/>
      <c r="IO201" s="229"/>
      <c r="IP201" s="229"/>
      <c r="IQ201" s="229"/>
      <c r="IR201" s="229"/>
      <c r="IS201" s="229"/>
      <c r="IT201" s="229"/>
      <c r="IU201" s="229"/>
      <c r="IV201" s="229"/>
      <c r="JJ201" s="229"/>
      <c r="JK201" s="229"/>
      <c r="JY201" s="229"/>
      <c r="JZ201" s="229"/>
    </row>
    <row r="202" spans="31:286" x14ac:dyDescent="0.25">
      <c r="AE202" s="229"/>
      <c r="AF202" s="229"/>
      <c r="AG202" s="229"/>
      <c r="AH202" s="229"/>
      <c r="AI202" s="229"/>
      <c r="AJ202" s="229"/>
      <c r="AK202" s="229"/>
      <c r="AL202" s="229"/>
      <c r="AN202" s="229"/>
      <c r="AO202" s="229"/>
      <c r="AP202" s="229"/>
      <c r="AQ202" s="229"/>
      <c r="AR202" s="229"/>
      <c r="AS202" s="229"/>
      <c r="AT202" s="229"/>
      <c r="AU202" s="229"/>
      <c r="AV202" s="229"/>
      <c r="AW202" s="229"/>
      <c r="AX202" s="229"/>
      <c r="AY202" s="229"/>
      <c r="AZ202" s="229"/>
      <c r="BA202" s="229"/>
      <c r="BB202" s="229"/>
      <c r="BC202" s="229"/>
      <c r="BD202" s="229"/>
      <c r="BE202" s="229"/>
      <c r="BF202" s="229"/>
      <c r="BG202" s="229"/>
      <c r="BH202" s="229"/>
      <c r="BI202" s="229"/>
      <c r="BJ202" s="229"/>
      <c r="BK202" s="229"/>
      <c r="BL202" s="229"/>
      <c r="BM202" s="229"/>
      <c r="BN202" s="229"/>
      <c r="BO202" s="229"/>
      <c r="BP202" s="229"/>
      <c r="BQ202" s="229"/>
      <c r="BR202" s="229"/>
      <c r="BS202" s="229"/>
      <c r="BT202" s="229"/>
      <c r="BU202" s="229"/>
      <c r="BV202" s="229"/>
      <c r="BW202" s="229"/>
      <c r="BX202" s="229"/>
      <c r="BY202" s="229"/>
      <c r="BZ202" s="229"/>
      <c r="CA202" s="229"/>
      <c r="CB202" s="229"/>
      <c r="CC202" s="229"/>
      <c r="CD202" s="229"/>
      <c r="CE202" s="229"/>
      <c r="CF202" s="229"/>
      <c r="CG202" s="229"/>
      <c r="CH202" s="229"/>
      <c r="CI202" s="229"/>
      <c r="CJ202" s="229"/>
      <c r="CK202" s="229"/>
      <c r="IG202" s="229"/>
      <c r="IH202" s="229"/>
      <c r="II202" s="229"/>
      <c r="IJ202" s="229"/>
      <c r="IK202" s="229"/>
      <c r="IL202" s="229"/>
      <c r="IM202" s="229"/>
      <c r="IN202" s="229"/>
      <c r="IO202" s="229"/>
      <c r="IP202" s="229"/>
      <c r="IQ202" s="229"/>
      <c r="IR202" s="229"/>
      <c r="IS202" s="229"/>
      <c r="IT202" s="229"/>
      <c r="IU202" s="229"/>
      <c r="IV202" s="229"/>
      <c r="JJ202" s="229"/>
      <c r="JK202" s="229"/>
      <c r="JY202" s="229"/>
      <c r="JZ202" s="229"/>
    </row>
    <row r="203" spans="31:286" x14ac:dyDescent="0.25">
      <c r="AE203" s="229"/>
      <c r="AF203" s="229"/>
      <c r="AG203" s="229"/>
      <c r="AH203" s="229"/>
      <c r="AI203" s="229"/>
      <c r="AJ203" s="229"/>
      <c r="AK203" s="229"/>
      <c r="AL203" s="229"/>
      <c r="AN203" s="229"/>
      <c r="AO203" s="229"/>
      <c r="AP203" s="229"/>
      <c r="AQ203" s="229"/>
      <c r="AR203" s="229"/>
      <c r="AS203" s="229"/>
      <c r="AT203" s="229"/>
      <c r="AU203" s="229"/>
      <c r="AV203" s="229"/>
      <c r="AW203" s="229"/>
      <c r="AX203" s="229"/>
      <c r="AY203" s="229"/>
      <c r="AZ203" s="229"/>
      <c r="BA203" s="229"/>
      <c r="BB203" s="229"/>
      <c r="BC203" s="229"/>
      <c r="BD203" s="229"/>
      <c r="BE203" s="229"/>
      <c r="BF203" s="229"/>
      <c r="BG203" s="229"/>
      <c r="BH203" s="229"/>
      <c r="BI203" s="229"/>
      <c r="BJ203" s="229"/>
      <c r="BK203" s="229"/>
      <c r="BL203" s="229"/>
      <c r="BM203" s="229"/>
      <c r="BN203" s="229"/>
      <c r="BO203" s="229"/>
      <c r="BP203" s="229"/>
      <c r="BQ203" s="229"/>
      <c r="BR203" s="229"/>
      <c r="BS203" s="229"/>
      <c r="BT203" s="229"/>
      <c r="BU203" s="229"/>
      <c r="BV203" s="229"/>
      <c r="BW203" s="229"/>
      <c r="BX203" s="229"/>
      <c r="BY203" s="229"/>
      <c r="BZ203" s="229"/>
      <c r="CA203" s="229"/>
      <c r="CB203" s="229"/>
      <c r="CC203" s="229"/>
      <c r="CD203" s="229"/>
      <c r="CE203" s="229"/>
      <c r="CF203" s="229"/>
      <c r="CG203" s="229"/>
      <c r="CH203" s="229"/>
      <c r="CI203" s="229"/>
      <c r="CJ203" s="229"/>
      <c r="CK203" s="229"/>
      <c r="IG203" s="229"/>
      <c r="IH203" s="229"/>
      <c r="II203" s="229"/>
      <c r="IJ203" s="229"/>
      <c r="IK203" s="229"/>
      <c r="IL203" s="229"/>
      <c r="IM203" s="229"/>
      <c r="IN203" s="229"/>
      <c r="IO203" s="229"/>
      <c r="IP203" s="229"/>
      <c r="IQ203" s="229"/>
      <c r="IR203" s="229"/>
      <c r="IS203" s="229"/>
      <c r="IT203" s="229"/>
      <c r="IU203" s="229"/>
      <c r="IV203" s="229"/>
      <c r="JJ203" s="229"/>
      <c r="JK203" s="229"/>
      <c r="JY203" s="229"/>
      <c r="JZ203" s="229"/>
    </row>
    <row r="204" spans="31:286" x14ac:dyDescent="0.25">
      <c r="AE204" s="229"/>
      <c r="AF204" s="229"/>
      <c r="AG204" s="229"/>
      <c r="AH204" s="229"/>
      <c r="AI204" s="229"/>
      <c r="AJ204" s="229"/>
      <c r="AK204" s="229"/>
      <c r="AL204" s="229"/>
      <c r="AN204" s="229"/>
      <c r="AO204" s="229"/>
      <c r="AP204" s="229"/>
      <c r="AQ204" s="229"/>
      <c r="AR204" s="229"/>
      <c r="AS204" s="229"/>
      <c r="AT204" s="229"/>
      <c r="AU204" s="229"/>
      <c r="AV204" s="229"/>
      <c r="AW204" s="229"/>
      <c r="AX204" s="229"/>
      <c r="AY204" s="229"/>
      <c r="AZ204" s="229"/>
      <c r="BA204" s="229"/>
      <c r="BB204" s="229"/>
      <c r="BC204" s="229"/>
      <c r="BD204" s="229"/>
      <c r="BE204" s="229"/>
      <c r="BF204" s="229"/>
      <c r="BG204" s="229"/>
      <c r="BH204" s="229"/>
      <c r="BI204" s="229"/>
      <c r="BJ204" s="229"/>
      <c r="BK204" s="229"/>
      <c r="BL204" s="229"/>
      <c r="BM204" s="229"/>
      <c r="BN204" s="229"/>
      <c r="BO204" s="229"/>
      <c r="BP204" s="229"/>
      <c r="BQ204" s="229"/>
      <c r="BR204" s="229"/>
      <c r="BS204" s="229"/>
      <c r="BT204" s="229"/>
      <c r="BU204" s="229"/>
      <c r="BV204" s="229"/>
      <c r="BW204" s="229"/>
      <c r="BX204" s="229"/>
      <c r="BY204" s="229"/>
      <c r="BZ204" s="229"/>
      <c r="CA204" s="229"/>
      <c r="CB204" s="229"/>
      <c r="CC204" s="229"/>
      <c r="CD204" s="229"/>
      <c r="CE204" s="229"/>
      <c r="CF204" s="229"/>
      <c r="CG204" s="229"/>
      <c r="CH204" s="229"/>
      <c r="CI204" s="229"/>
      <c r="CJ204" s="229"/>
      <c r="CK204" s="229"/>
      <c r="IG204" s="229"/>
      <c r="IH204" s="229"/>
      <c r="II204" s="229"/>
      <c r="IJ204" s="229"/>
      <c r="IK204" s="229"/>
      <c r="IL204" s="229"/>
      <c r="IM204" s="229"/>
      <c r="IN204" s="229"/>
      <c r="IO204" s="229"/>
      <c r="IP204" s="229"/>
      <c r="IQ204" s="229"/>
      <c r="IR204" s="229"/>
      <c r="IS204" s="229"/>
      <c r="IT204" s="229"/>
      <c r="IU204" s="229"/>
      <c r="IV204" s="229"/>
      <c r="JJ204" s="229"/>
      <c r="JK204" s="229"/>
      <c r="JY204" s="229"/>
      <c r="JZ204" s="229"/>
    </row>
    <row r="205" spans="31:286" x14ac:dyDescent="0.25">
      <c r="AE205" s="229"/>
      <c r="AF205" s="229"/>
      <c r="AG205" s="229"/>
      <c r="AH205" s="229"/>
      <c r="AI205" s="229"/>
      <c r="AJ205" s="229"/>
      <c r="AK205" s="229"/>
      <c r="AL205" s="229"/>
      <c r="AN205" s="229"/>
      <c r="AO205" s="229"/>
      <c r="AP205" s="229"/>
      <c r="AQ205" s="229"/>
      <c r="AR205" s="229"/>
      <c r="AS205" s="229"/>
      <c r="AT205" s="229"/>
      <c r="AU205" s="229"/>
      <c r="AV205" s="229"/>
      <c r="AW205" s="229"/>
      <c r="AX205" s="229"/>
      <c r="AY205" s="229"/>
      <c r="AZ205" s="229"/>
      <c r="BA205" s="229"/>
      <c r="BB205" s="229"/>
      <c r="BC205" s="229"/>
      <c r="BD205" s="229"/>
      <c r="BE205" s="229"/>
      <c r="BF205" s="229"/>
      <c r="BG205" s="229"/>
      <c r="BH205" s="229"/>
      <c r="BI205" s="229"/>
      <c r="BJ205" s="229"/>
      <c r="BK205" s="229"/>
      <c r="BL205" s="229"/>
      <c r="BM205" s="229"/>
      <c r="BN205" s="229"/>
      <c r="BO205" s="229"/>
      <c r="BP205" s="229"/>
      <c r="BQ205" s="229"/>
      <c r="BR205" s="229"/>
      <c r="BS205" s="229"/>
      <c r="BT205" s="229"/>
      <c r="BU205" s="229"/>
      <c r="BV205" s="229"/>
      <c r="BW205" s="229"/>
      <c r="BX205" s="229"/>
      <c r="BY205" s="229"/>
      <c r="BZ205" s="229"/>
      <c r="CA205" s="229"/>
      <c r="CB205" s="229"/>
      <c r="CC205" s="229"/>
      <c r="CD205" s="229"/>
      <c r="CE205" s="229"/>
      <c r="CF205" s="229"/>
      <c r="CG205" s="229"/>
      <c r="CH205" s="229"/>
      <c r="CI205" s="229"/>
      <c r="CJ205" s="229"/>
      <c r="CK205" s="229"/>
      <c r="IG205" s="229"/>
      <c r="IH205" s="229"/>
      <c r="II205" s="229"/>
      <c r="IJ205" s="229"/>
      <c r="IK205" s="229"/>
      <c r="IL205" s="229"/>
      <c r="IM205" s="229"/>
      <c r="IN205" s="229"/>
      <c r="IO205" s="229"/>
      <c r="IP205" s="229"/>
      <c r="IQ205" s="229"/>
      <c r="IR205" s="229"/>
      <c r="IS205" s="229"/>
      <c r="IT205" s="229"/>
      <c r="IU205" s="229"/>
      <c r="IV205" s="229"/>
      <c r="JJ205" s="229"/>
      <c r="JK205" s="229"/>
      <c r="JY205" s="229"/>
      <c r="JZ205" s="229"/>
    </row>
    <row r="206" spans="31:286" x14ac:dyDescent="0.25">
      <c r="AE206" s="229"/>
      <c r="AF206" s="229"/>
      <c r="AG206" s="229"/>
      <c r="AH206" s="229"/>
      <c r="AI206" s="229"/>
      <c r="AJ206" s="229"/>
      <c r="AK206" s="229"/>
      <c r="AL206" s="229"/>
      <c r="AN206" s="229"/>
      <c r="AO206" s="229"/>
      <c r="AP206" s="229"/>
      <c r="AQ206" s="229"/>
      <c r="AR206" s="229"/>
      <c r="AS206" s="229"/>
      <c r="AT206" s="229"/>
      <c r="AU206" s="229"/>
      <c r="AV206" s="229"/>
      <c r="AW206" s="229"/>
      <c r="AX206" s="229"/>
      <c r="AY206" s="229"/>
      <c r="AZ206" s="229"/>
      <c r="BA206" s="229"/>
      <c r="BB206" s="229"/>
      <c r="BC206" s="229"/>
      <c r="BD206" s="229"/>
      <c r="BE206" s="229"/>
      <c r="BF206" s="229"/>
      <c r="BG206" s="229"/>
      <c r="BH206" s="229"/>
      <c r="BI206" s="229"/>
      <c r="BJ206" s="229"/>
      <c r="BK206" s="229"/>
      <c r="BL206" s="229"/>
      <c r="BM206" s="229"/>
      <c r="BN206" s="229"/>
      <c r="BO206" s="229"/>
      <c r="BP206" s="229"/>
      <c r="BQ206" s="229"/>
      <c r="BR206" s="229"/>
      <c r="BS206" s="229"/>
      <c r="BT206" s="229"/>
      <c r="BU206" s="229"/>
      <c r="BV206" s="229"/>
      <c r="BW206" s="229"/>
      <c r="BX206" s="229"/>
      <c r="BY206" s="229"/>
      <c r="BZ206" s="229"/>
      <c r="CA206" s="229"/>
      <c r="CB206" s="229"/>
      <c r="CC206" s="229"/>
      <c r="CD206" s="229"/>
      <c r="CE206" s="229"/>
      <c r="CF206" s="229"/>
      <c r="CG206" s="229"/>
      <c r="CH206" s="229"/>
      <c r="CI206" s="229"/>
      <c r="CJ206" s="229"/>
      <c r="CK206" s="229"/>
      <c r="IG206" s="229"/>
      <c r="IH206" s="229"/>
      <c r="II206" s="229"/>
      <c r="IJ206" s="229"/>
      <c r="IK206" s="229"/>
      <c r="IL206" s="229"/>
      <c r="IM206" s="229"/>
      <c r="IN206" s="229"/>
      <c r="IO206" s="229"/>
      <c r="IP206" s="229"/>
      <c r="IQ206" s="229"/>
      <c r="IR206" s="229"/>
      <c r="IS206" s="229"/>
      <c r="IT206" s="229"/>
      <c r="IU206" s="229"/>
      <c r="IV206" s="229"/>
      <c r="JJ206" s="229"/>
      <c r="JK206" s="229"/>
      <c r="JY206" s="229"/>
      <c r="JZ206" s="229"/>
    </row>
    <row r="207" spans="31:286" x14ac:dyDescent="0.25">
      <c r="AE207" s="229"/>
      <c r="AF207" s="229"/>
      <c r="AG207" s="229"/>
      <c r="AH207" s="229"/>
      <c r="AI207" s="229"/>
      <c r="AJ207" s="229"/>
      <c r="AK207" s="229"/>
      <c r="AL207" s="229"/>
      <c r="AN207" s="229"/>
      <c r="AO207" s="229"/>
      <c r="AP207" s="229"/>
      <c r="AQ207" s="229"/>
      <c r="AR207" s="229"/>
      <c r="AS207" s="229"/>
      <c r="AT207" s="229"/>
      <c r="AU207" s="229"/>
      <c r="AV207" s="229"/>
      <c r="AW207" s="229"/>
      <c r="AX207" s="229"/>
      <c r="AY207" s="229"/>
      <c r="AZ207" s="229"/>
      <c r="BA207" s="229"/>
      <c r="BB207" s="229"/>
      <c r="BC207" s="229"/>
      <c r="BD207" s="229"/>
      <c r="BE207" s="229"/>
      <c r="BF207" s="229"/>
      <c r="BG207" s="229"/>
      <c r="BH207" s="229"/>
      <c r="BI207" s="229"/>
      <c r="BJ207" s="229"/>
      <c r="BK207" s="229"/>
      <c r="BL207" s="229"/>
      <c r="BM207" s="229"/>
      <c r="BN207" s="229"/>
      <c r="BO207" s="229"/>
      <c r="BP207" s="229"/>
      <c r="BQ207" s="229"/>
      <c r="BR207" s="229"/>
      <c r="BS207" s="229"/>
      <c r="BT207" s="229"/>
      <c r="BU207" s="229"/>
      <c r="BV207" s="229"/>
      <c r="BW207" s="229"/>
      <c r="BX207" s="229"/>
      <c r="BY207" s="229"/>
      <c r="BZ207" s="229"/>
      <c r="CA207" s="229"/>
      <c r="CB207" s="229"/>
      <c r="CC207" s="229"/>
      <c r="CD207" s="229"/>
      <c r="CE207" s="229"/>
      <c r="CF207" s="229"/>
      <c r="CG207" s="229"/>
      <c r="CH207" s="229"/>
      <c r="CI207" s="229"/>
      <c r="CJ207" s="229"/>
      <c r="CK207" s="229"/>
      <c r="IG207" s="229"/>
      <c r="IH207" s="229"/>
      <c r="II207" s="229"/>
      <c r="IJ207" s="229"/>
      <c r="IK207" s="229"/>
      <c r="IL207" s="229"/>
      <c r="IM207" s="229"/>
      <c r="IN207" s="229"/>
      <c r="IO207" s="229"/>
      <c r="IP207" s="229"/>
      <c r="IQ207" s="229"/>
      <c r="IR207" s="229"/>
      <c r="IS207" s="229"/>
      <c r="IT207" s="229"/>
      <c r="IU207" s="229"/>
      <c r="IV207" s="229"/>
      <c r="JJ207" s="229"/>
      <c r="JK207" s="229"/>
      <c r="JY207" s="229"/>
      <c r="JZ207" s="229"/>
    </row>
    <row r="208" spans="31:286" x14ac:dyDescent="0.25">
      <c r="AE208" s="229"/>
      <c r="AF208" s="229"/>
      <c r="AG208" s="229"/>
      <c r="AH208" s="229"/>
      <c r="AI208" s="229"/>
      <c r="AJ208" s="229"/>
      <c r="AK208" s="229"/>
      <c r="AL208" s="229"/>
      <c r="AN208" s="229"/>
      <c r="AO208" s="229"/>
      <c r="AP208" s="229"/>
      <c r="AQ208" s="229"/>
      <c r="AR208" s="229"/>
      <c r="AS208" s="229"/>
      <c r="AT208" s="229"/>
      <c r="AU208" s="229"/>
      <c r="AV208" s="229"/>
      <c r="AW208" s="229"/>
      <c r="AX208" s="229"/>
      <c r="AY208" s="229"/>
      <c r="AZ208" s="229"/>
      <c r="BA208" s="229"/>
      <c r="BB208" s="229"/>
      <c r="BC208" s="229"/>
      <c r="BD208" s="229"/>
      <c r="BE208" s="229"/>
      <c r="BF208" s="229"/>
      <c r="BG208" s="229"/>
      <c r="BH208" s="229"/>
      <c r="BI208" s="229"/>
      <c r="BJ208" s="229"/>
      <c r="BK208" s="229"/>
      <c r="BL208" s="229"/>
      <c r="BM208" s="229"/>
      <c r="BN208" s="229"/>
      <c r="BO208" s="229"/>
      <c r="BP208" s="229"/>
      <c r="BQ208" s="229"/>
      <c r="BR208" s="229"/>
      <c r="BS208" s="229"/>
      <c r="BT208" s="229"/>
      <c r="BU208" s="229"/>
      <c r="BV208" s="229"/>
      <c r="BW208" s="229"/>
      <c r="BX208" s="229"/>
      <c r="BY208" s="229"/>
      <c r="BZ208" s="229"/>
      <c r="CA208" s="229"/>
      <c r="CB208" s="229"/>
      <c r="CC208" s="229"/>
      <c r="CD208" s="229"/>
      <c r="CE208" s="229"/>
      <c r="CF208" s="229"/>
      <c r="CG208" s="229"/>
      <c r="CH208" s="229"/>
      <c r="CI208" s="229"/>
      <c r="CJ208" s="229"/>
      <c r="CK208" s="229"/>
      <c r="IG208" s="229"/>
      <c r="IH208" s="229"/>
      <c r="II208" s="229"/>
      <c r="IJ208" s="229"/>
      <c r="IK208" s="229"/>
      <c r="IL208" s="229"/>
      <c r="IM208" s="229"/>
      <c r="IN208" s="229"/>
      <c r="IO208" s="229"/>
      <c r="IP208" s="229"/>
      <c r="IQ208" s="229"/>
      <c r="IR208" s="229"/>
      <c r="IS208" s="229"/>
      <c r="IT208" s="229"/>
      <c r="IU208" s="229"/>
      <c r="IV208" s="229"/>
      <c r="JJ208" s="229"/>
      <c r="JK208" s="229"/>
      <c r="JY208" s="229"/>
      <c r="JZ208" s="229"/>
    </row>
    <row r="209" spans="31:286" x14ac:dyDescent="0.25">
      <c r="AE209" s="229"/>
      <c r="AF209" s="229"/>
      <c r="AG209" s="229"/>
      <c r="AH209" s="229"/>
      <c r="AI209" s="229"/>
      <c r="AJ209" s="229"/>
      <c r="AK209" s="229"/>
      <c r="AL209" s="229"/>
      <c r="AN209" s="229"/>
      <c r="AO209" s="229"/>
      <c r="AP209" s="229"/>
      <c r="AQ209" s="229"/>
      <c r="AR209" s="229"/>
      <c r="AS209" s="229"/>
      <c r="AT209" s="229"/>
      <c r="AU209" s="229"/>
      <c r="AV209" s="229"/>
      <c r="AW209" s="229"/>
      <c r="AX209" s="229"/>
      <c r="AY209" s="229"/>
      <c r="AZ209" s="229"/>
      <c r="BA209" s="229"/>
      <c r="BB209" s="229"/>
      <c r="BC209" s="229"/>
      <c r="BD209" s="229"/>
      <c r="BE209" s="229"/>
      <c r="BF209" s="229"/>
      <c r="BG209" s="229"/>
      <c r="BH209" s="229"/>
      <c r="BI209" s="229"/>
      <c r="BJ209" s="229"/>
      <c r="BK209" s="229"/>
      <c r="BL209" s="229"/>
      <c r="BM209" s="229"/>
      <c r="BN209" s="229"/>
      <c r="BO209" s="229"/>
      <c r="BP209" s="229"/>
      <c r="BQ209" s="229"/>
      <c r="BR209" s="229"/>
      <c r="BS209" s="229"/>
      <c r="BT209" s="229"/>
      <c r="BU209" s="229"/>
      <c r="BV209" s="229"/>
      <c r="BW209" s="229"/>
      <c r="BX209" s="229"/>
      <c r="BY209" s="229"/>
      <c r="BZ209" s="229"/>
      <c r="CA209" s="229"/>
      <c r="CB209" s="229"/>
      <c r="CC209" s="229"/>
      <c r="CD209" s="229"/>
      <c r="CE209" s="229"/>
      <c r="CF209" s="229"/>
      <c r="CG209" s="229"/>
      <c r="CH209" s="229"/>
      <c r="CI209" s="229"/>
      <c r="CJ209" s="229"/>
      <c r="CK209" s="229"/>
      <c r="IG209" s="229"/>
      <c r="IH209" s="229"/>
      <c r="II209" s="229"/>
      <c r="IJ209" s="229"/>
      <c r="IK209" s="229"/>
      <c r="IL209" s="229"/>
      <c r="IM209" s="229"/>
      <c r="IN209" s="229"/>
      <c r="IO209" s="229"/>
      <c r="IP209" s="229"/>
      <c r="IQ209" s="229"/>
      <c r="IR209" s="229"/>
      <c r="IS209" s="229"/>
      <c r="IT209" s="229"/>
      <c r="IU209" s="229"/>
      <c r="IV209" s="229"/>
      <c r="JJ209" s="229"/>
      <c r="JK209" s="229"/>
      <c r="JY209" s="229"/>
      <c r="JZ209" s="229"/>
    </row>
    <row r="210" spans="31:286" x14ac:dyDescent="0.25">
      <c r="AE210" s="229"/>
      <c r="AF210" s="229"/>
      <c r="AG210" s="229"/>
      <c r="AH210" s="229"/>
      <c r="AI210" s="229"/>
      <c r="AJ210" s="229"/>
      <c r="AK210" s="229"/>
      <c r="AL210" s="229"/>
      <c r="AN210" s="229"/>
      <c r="AO210" s="229"/>
      <c r="AP210" s="229"/>
      <c r="AQ210" s="229"/>
      <c r="AR210" s="229"/>
      <c r="AS210" s="229"/>
      <c r="AT210" s="229"/>
      <c r="AU210" s="229"/>
      <c r="AV210" s="229"/>
      <c r="AW210" s="229"/>
      <c r="AX210" s="229"/>
      <c r="AY210" s="229"/>
      <c r="AZ210" s="229"/>
      <c r="BA210" s="229"/>
      <c r="BB210" s="229"/>
      <c r="BC210" s="229"/>
      <c r="BD210" s="229"/>
      <c r="BE210" s="229"/>
      <c r="BF210" s="229"/>
      <c r="BG210" s="229"/>
      <c r="BH210" s="229"/>
      <c r="BI210" s="229"/>
      <c r="BJ210" s="229"/>
      <c r="BK210" s="229"/>
      <c r="BL210" s="229"/>
      <c r="BM210" s="229"/>
      <c r="BN210" s="229"/>
      <c r="BO210" s="229"/>
      <c r="BP210" s="229"/>
      <c r="BQ210" s="229"/>
      <c r="BR210" s="229"/>
      <c r="BS210" s="229"/>
      <c r="BT210" s="229"/>
      <c r="BU210" s="229"/>
      <c r="BV210" s="229"/>
      <c r="BW210" s="229"/>
      <c r="BX210" s="229"/>
      <c r="BY210" s="229"/>
      <c r="BZ210" s="229"/>
      <c r="CA210" s="229"/>
      <c r="CB210" s="229"/>
      <c r="CC210" s="229"/>
      <c r="CD210" s="229"/>
      <c r="CE210" s="229"/>
      <c r="CF210" s="229"/>
      <c r="CG210" s="229"/>
      <c r="CH210" s="229"/>
      <c r="CI210" s="229"/>
      <c r="CJ210" s="229"/>
      <c r="CK210" s="229"/>
      <c r="IG210" s="229"/>
      <c r="IH210" s="229"/>
      <c r="II210" s="229"/>
      <c r="IJ210" s="229"/>
      <c r="IK210" s="229"/>
      <c r="IL210" s="229"/>
      <c r="IM210" s="229"/>
      <c r="IN210" s="229"/>
      <c r="IO210" s="229"/>
      <c r="IP210" s="229"/>
      <c r="IQ210" s="229"/>
      <c r="IR210" s="229"/>
      <c r="IS210" s="229"/>
      <c r="IT210" s="229"/>
      <c r="IU210" s="229"/>
      <c r="IV210" s="229"/>
      <c r="JJ210" s="229"/>
      <c r="JK210" s="229"/>
      <c r="JY210" s="229"/>
      <c r="JZ210" s="229"/>
    </row>
    <row r="211" spans="31:286" x14ac:dyDescent="0.25">
      <c r="AE211" s="229"/>
      <c r="AF211" s="229"/>
      <c r="AG211" s="229"/>
      <c r="AH211" s="229"/>
      <c r="AI211" s="229"/>
      <c r="AJ211" s="229"/>
      <c r="AK211" s="229"/>
      <c r="AL211" s="229"/>
      <c r="AN211" s="229"/>
      <c r="AO211" s="229"/>
      <c r="AP211" s="229"/>
      <c r="AQ211" s="229"/>
      <c r="AR211" s="229"/>
      <c r="AS211" s="229"/>
      <c r="AT211" s="229"/>
      <c r="AU211" s="229"/>
      <c r="AV211" s="229"/>
      <c r="AW211" s="229"/>
      <c r="AX211" s="229"/>
      <c r="AY211" s="229"/>
      <c r="AZ211" s="229"/>
      <c r="BA211" s="229"/>
      <c r="BB211" s="229"/>
      <c r="BC211" s="229"/>
      <c r="BD211" s="229"/>
      <c r="BE211" s="229"/>
      <c r="BF211" s="229"/>
      <c r="BG211" s="229"/>
      <c r="BH211" s="229"/>
      <c r="BI211" s="229"/>
      <c r="BJ211" s="229"/>
      <c r="BK211" s="229"/>
      <c r="BL211" s="229"/>
      <c r="BM211" s="229"/>
      <c r="BN211" s="229"/>
      <c r="BO211" s="229"/>
      <c r="BP211" s="229"/>
      <c r="BQ211" s="229"/>
      <c r="BR211" s="229"/>
      <c r="BS211" s="229"/>
      <c r="BT211" s="229"/>
      <c r="BU211" s="229"/>
      <c r="BV211" s="229"/>
      <c r="BW211" s="229"/>
      <c r="BX211" s="229"/>
      <c r="BY211" s="229"/>
      <c r="BZ211" s="229"/>
      <c r="CA211" s="229"/>
      <c r="CB211" s="229"/>
      <c r="CC211" s="229"/>
      <c r="CD211" s="229"/>
      <c r="CE211" s="229"/>
      <c r="CF211" s="229"/>
      <c r="CG211" s="229"/>
      <c r="CH211" s="229"/>
      <c r="CI211" s="229"/>
      <c r="CJ211" s="229"/>
      <c r="CK211" s="229"/>
      <c r="IG211" s="229"/>
      <c r="IH211" s="229"/>
      <c r="II211" s="229"/>
      <c r="IJ211" s="229"/>
      <c r="IK211" s="229"/>
      <c r="IL211" s="229"/>
      <c r="IM211" s="229"/>
      <c r="IN211" s="229"/>
      <c r="IO211" s="229"/>
      <c r="IP211" s="229"/>
      <c r="IQ211" s="229"/>
      <c r="IR211" s="229"/>
      <c r="IS211" s="229"/>
      <c r="IT211" s="229"/>
      <c r="IU211" s="229"/>
      <c r="IV211" s="229"/>
      <c r="JJ211" s="229"/>
      <c r="JK211" s="229"/>
      <c r="JY211" s="229"/>
      <c r="JZ211" s="229"/>
    </row>
    <row r="212" spans="31:286" x14ac:dyDescent="0.25">
      <c r="AE212" s="229"/>
      <c r="AF212" s="229"/>
      <c r="AG212" s="229"/>
      <c r="AH212" s="229"/>
      <c r="AI212" s="229"/>
      <c r="AJ212" s="229"/>
      <c r="AK212" s="229"/>
      <c r="AL212" s="229"/>
      <c r="AN212" s="229"/>
      <c r="AO212" s="229"/>
      <c r="AP212" s="229"/>
      <c r="AQ212" s="229"/>
      <c r="AR212" s="229"/>
      <c r="AS212" s="229"/>
      <c r="AT212" s="229"/>
      <c r="AU212" s="229"/>
      <c r="AV212" s="229"/>
      <c r="AW212" s="229"/>
      <c r="AX212" s="229"/>
      <c r="AY212" s="229"/>
      <c r="AZ212" s="229"/>
      <c r="BA212" s="229"/>
      <c r="BB212" s="229"/>
      <c r="BC212" s="229"/>
      <c r="BD212" s="229"/>
      <c r="BE212" s="229"/>
      <c r="BF212" s="229"/>
      <c r="BG212" s="229"/>
      <c r="BH212" s="229"/>
      <c r="BI212" s="229"/>
      <c r="BJ212" s="229"/>
      <c r="BK212" s="229"/>
      <c r="BL212" s="229"/>
      <c r="BM212" s="229"/>
      <c r="BN212" s="229"/>
      <c r="BO212" s="229"/>
      <c r="BP212" s="229"/>
      <c r="BQ212" s="229"/>
      <c r="BR212" s="229"/>
      <c r="BS212" s="229"/>
      <c r="BT212" s="229"/>
      <c r="BU212" s="229"/>
      <c r="BV212" s="229"/>
      <c r="BW212" s="229"/>
      <c r="BX212" s="229"/>
      <c r="BY212" s="229"/>
      <c r="BZ212" s="229"/>
      <c r="CA212" s="229"/>
      <c r="CB212" s="229"/>
      <c r="CC212" s="229"/>
      <c r="CD212" s="229"/>
      <c r="CE212" s="229"/>
      <c r="CF212" s="229"/>
      <c r="CG212" s="229"/>
      <c r="CH212" s="229"/>
      <c r="CI212" s="229"/>
      <c r="CJ212" s="229"/>
      <c r="CK212" s="229"/>
      <c r="IG212" s="229"/>
      <c r="IH212" s="229"/>
      <c r="II212" s="229"/>
      <c r="IJ212" s="229"/>
      <c r="IK212" s="229"/>
      <c r="IL212" s="229"/>
      <c r="IM212" s="229"/>
      <c r="IN212" s="229"/>
      <c r="IO212" s="229"/>
      <c r="IP212" s="229"/>
      <c r="IQ212" s="229"/>
      <c r="IR212" s="229"/>
      <c r="IS212" s="229"/>
      <c r="IT212" s="229"/>
      <c r="IU212" s="229"/>
      <c r="IV212" s="229"/>
      <c r="JJ212" s="229"/>
      <c r="JK212" s="229"/>
      <c r="JY212" s="229"/>
      <c r="JZ212" s="229"/>
    </row>
    <row r="213" spans="31:286" x14ac:dyDescent="0.25">
      <c r="AE213" s="229"/>
      <c r="AF213" s="229"/>
      <c r="AG213" s="229"/>
      <c r="AH213" s="229"/>
      <c r="AI213" s="229"/>
      <c r="AJ213" s="229"/>
      <c r="AK213" s="229"/>
      <c r="AL213" s="229"/>
      <c r="AN213" s="229"/>
      <c r="AO213" s="229"/>
      <c r="AP213" s="229"/>
      <c r="AQ213" s="229"/>
      <c r="AR213" s="229"/>
      <c r="AS213" s="229"/>
      <c r="AT213" s="229"/>
      <c r="AU213" s="229"/>
      <c r="AV213" s="229"/>
      <c r="AW213" s="229"/>
      <c r="AX213" s="229"/>
      <c r="AY213" s="229"/>
      <c r="AZ213" s="229"/>
      <c r="BA213" s="229"/>
      <c r="BB213" s="229"/>
      <c r="BC213" s="229"/>
      <c r="BD213" s="229"/>
      <c r="BE213" s="229"/>
      <c r="BF213" s="229"/>
      <c r="BG213" s="229"/>
      <c r="BH213" s="229"/>
      <c r="BI213" s="229"/>
      <c r="BJ213" s="229"/>
      <c r="BK213" s="229"/>
      <c r="BL213" s="229"/>
      <c r="BM213" s="229"/>
      <c r="BN213" s="229"/>
      <c r="BO213" s="229"/>
      <c r="BP213" s="229"/>
      <c r="BQ213" s="229"/>
      <c r="BR213" s="229"/>
      <c r="BS213" s="229"/>
      <c r="BT213" s="229"/>
      <c r="BU213" s="229"/>
      <c r="BV213" s="229"/>
      <c r="BW213" s="229"/>
      <c r="BX213" s="229"/>
      <c r="BY213" s="229"/>
      <c r="BZ213" s="229"/>
      <c r="CA213" s="229"/>
      <c r="CB213" s="229"/>
      <c r="CC213" s="229"/>
      <c r="CD213" s="229"/>
      <c r="CE213" s="229"/>
      <c r="CF213" s="229"/>
      <c r="CG213" s="229"/>
      <c r="CH213" s="229"/>
      <c r="CI213" s="229"/>
      <c r="CJ213" s="229"/>
      <c r="CK213" s="229"/>
      <c r="IG213" s="229"/>
      <c r="IH213" s="229"/>
      <c r="II213" s="229"/>
      <c r="IJ213" s="229"/>
      <c r="IK213" s="229"/>
      <c r="IL213" s="229"/>
      <c r="IM213" s="229"/>
      <c r="IN213" s="229"/>
      <c r="IO213" s="229"/>
      <c r="IP213" s="229"/>
      <c r="IQ213" s="229"/>
      <c r="IR213" s="229"/>
      <c r="IS213" s="229"/>
      <c r="IT213" s="229"/>
      <c r="IU213" s="229"/>
      <c r="IV213" s="229"/>
      <c r="JJ213" s="229"/>
      <c r="JK213" s="229"/>
      <c r="JY213" s="229"/>
      <c r="JZ213" s="229"/>
    </row>
    <row r="214" spans="31:286" x14ac:dyDescent="0.25">
      <c r="AE214" s="229"/>
      <c r="AF214" s="229"/>
      <c r="AG214" s="229"/>
      <c r="AH214" s="229"/>
      <c r="AI214" s="229"/>
      <c r="AJ214" s="229"/>
      <c r="AK214" s="229"/>
      <c r="AL214" s="229"/>
      <c r="AN214" s="229"/>
      <c r="AO214" s="229"/>
      <c r="AP214" s="229"/>
      <c r="AQ214" s="229"/>
      <c r="AR214" s="229"/>
      <c r="AS214" s="229"/>
      <c r="AT214" s="229"/>
      <c r="AU214" s="229"/>
      <c r="AV214" s="229"/>
      <c r="AW214" s="229"/>
      <c r="AX214" s="229"/>
      <c r="AY214" s="229"/>
      <c r="AZ214" s="229"/>
      <c r="BA214" s="229"/>
      <c r="BB214" s="229"/>
      <c r="BC214" s="229"/>
      <c r="BD214" s="229"/>
      <c r="BE214" s="229"/>
      <c r="BF214" s="229"/>
      <c r="BG214" s="229"/>
      <c r="BH214" s="229"/>
      <c r="BI214" s="229"/>
      <c r="BJ214" s="229"/>
      <c r="BK214" s="229"/>
      <c r="BL214" s="229"/>
      <c r="BM214" s="229"/>
      <c r="BN214" s="229"/>
      <c r="BO214" s="229"/>
      <c r="BP214" s="229"/>
      <c r="BQ214" s="229"/>
      <c r="BR214" s="229"/>
      <c r="BS214" s="229"/>
      <c r="BT214" s="229"/>
      <c r="BU214" s="229"/>
      <c r="BV214" s="229"/>
      <c r="BW214" s="229"/>
      <c r="BX214" s="229"/>
      <c r="BY214" s="229"/>
      <c r="BZ214" s="229"/>
      <c r="CA214" s="229"/>
      <c r="CB214" s="229"/>
      <c r="CC214" s="229"/>
      <c r="CD214" s="229"/>
      <c r="CE214" s="229"/>
      <c r="CF214" s="229"/>
      <c r="CG214" s="229"/>
      <c r="CH214" s="229"/>
      <c r="CI214" s="229"/>
      <c r="CJ214" s="229"/>
      <c r="CK214" s="229"/>
      <c r="IG214" s="229"/>
      <c r="IH214" s="229"/>
      <c r="II214" s="229"/>
      <c r="IJ214" s="229"/>
      <c r="IK214" s="229"/>
      <c r="IL214" s="229"/>
      <c r="IM214" s="229"/>
      <c r="IN214" s="229"/>
      <c r="IO214" s="229"/>
      <c r="IP214" s="229"/>
      <c r="IQ214" s="229"/>
      <c r="IR214" s="229"/>
      <c r="IS214" s="229"/>
      <c r="IT214" s="229"/>
      <c r="IU214" s="229"/>
      <c r="IV214" s="229"/>
      <c r="JJ214" s="229"/>
      <c r="JK214" s="229"/>
      <c r="JY214" s="229"/>
      <c r="JZ214" s="229"/>
    </row>
    <row r="215" spans="31:286" x14ac:dyDescent="0.25">
      <c r="AE215" s="229"/>
      <c r="AF215" s="229"/>
      <c r="AG215" s="229"/>
      <c r="AH215" s="229"/>
      <c r="AI215" s="229"/>
      <c r="AJ215" s="229"/>
      <c r="AK215" s="229"/>
      <c r="AL215" s="229"/>
      <c r="AN215" s="229"/>
      <c r="AO215" s="229"/>
      <c r="AP215" s="229"/>
      <c r="AQ215" s="229"/>
      <c r="AR215" s="229"/>
      <c r="AS215" s="229"/>
      <c r="AT215" s="229"/>
      <c r="AU215" s="229"/>
      <c r="AV215" s="229"/>
      <c r="AW215" s="229"/>
      <c r="AX215" s="229"/>
      <c r="AY215" s="229"/>
      <c r="AZ215" s="229"/>
      <c r="BA215" s="229"/>
      <c r="BB215" s="229"/>
      <c r="BC215" s="229"/>
      <c r="BD215" s="229"/>
      <c r="BE215" s="229"/>
      <c r="BF215" s="229"/>
      <c r="BG215" s="229"/>
      <c r="BH215" s="229"/>
      <c r="BI215" s="229"/>
      <c r="BJ215" s="229"/>
      <c r="BK215" s="229"/>
      <c r="BL215" s="229"/>
      <c r="BM215" s="229"/>
      <c r="BN215" s="229"/>
      <c r="BO215" s="229"/>
      <c r="BP215" s="229"/>
      <c r="BQ215" s="229"/>
      <c r="BR215" s="229"/>
      <c r="BS215" s="229"/>
      <c r="BT215" s="229"/>
      <c r="BU215" s="229"/>
      <c r="BV215" s="229"/>
      <c r="BW215" s="229"/>
      <c r="BX215" s="229"/>
      <c r="BY215" s="229"/>
      <c r="BZ215" s="229"/>
      <c r="CA215" s="229"/>
      <c r="CB215" s="229"/>
      <c r="CC215" s="229"/>
      <c r="CD215" s="229"/>
      <c r="CE215" s="229"/>
      <c r="CF215" s="229"/>
      <c r="CG215" s="229"/>
      <c r="CH215" s="229"/>
      <c r="CI215" s="229"/>
      <c r="CJ215" s="229"/>
      <c r="CK215" s="229"/>
      <c r="IG215" s="229"/>
      <c r="IH215" s="229"/>
      <c r="II215" s="229"/>
      <c r="IJ215" s="229"/>
      <c r="IK215" s="229"/>
      <c r="IL215" s="229"/>
      <c r="IM215" s="229"/>
      <c r="IN215" s="229"/>
      <c r="IO215" s="229"/>
      <c r="IP215" s="229"/>
      <c r="IQ215" s="229"/>
      <c r="IR215" s="229"/>
      <c r="IS215" s="229"/>
      <c r="IT215" s="229"/>
      <c r="IU215" s="229"/>
      <c r="IV215" s="229"/>
      <c r="JJ215" s="229"/>
      <c r="JK215" s="229"/>
      <c r="JY215" s="229"/>
      <c r="JZ215" s="229"/>
    </row>
    <row r="216" spans="31:286" x14ac:dyDescent="0.25">
      <c r="AE216" s="229"/>
      <c r="AF216" s="229"/>
      <c r="AG216" s="229"/>
      <c r="AH216" s="229"/>
      <c r="AI216" s="229"/>
      <c r="AJ216" s="229"/>
      <c r="AK216" s="229"/>
      <c r="AL216" s="229"/>
      <c r="AN216" s="229"/>
      <c r="AO216" s="229"/>
      <c r="AP216" s="229"/>
      <c r="AQ216" s="229"/>
      <c r="AR216" s="229"/>
      <c r="AS216" s="229"/>
      <c r="AT216" s="229"/>
      <c r="AU216" s="229"/>
      <c r="AV216" s="229"/>
      <c r="AW216" s="229"/>
      <c r="AX216" s="229"/>
      <c r="AY216" s="229"/>
      <c r="AZ216" s="229"/>
      <c r="BA216" s="229"/>
      <c r="BB216" s="229"/>
      <c r="BC216" s="229"/>
      <c r="BD216" s="229"/>
      <c r="BE216" s="229"/>
      <c r="BF216" s="229"/>
      <c r="BG216" s="229"/>
      <c r="BH216" s="229"/>
      <c r="BI216" s="229"/>
      <c r="BJ216" s="229"/>
      <c r="BK216" s="229"/>
      <c r="BL216" s="229"/>
      <c r="BM216" s="229"/>
      <c r="BN216" s="229"/>
      <c r="BO216" s="229"/>
      <c r="BP216" s="229"/>
      <c r="BQ216" s="229"/>
      <c r="BR216" s="229"/>
      <c r="BS216" s="229"/>
      <c r="BT216" s="229"/>
      <c r="BU216" s="229"/>
      <c r="BV216" s="229"/>
      <c r="BW216" s="229"/>
      <c r="BX216" s="229"/>
      <c r="BY216" s="229"/>
      <c r="BZ216" s="229"/>
      <c r="CA216" s="229"/>
      <c r="CB216" s="229"/>
      <c r="CC216" s="229"/>
      <c r="CD216" s="229"/>
      <c r="CE216" s="229"/>
      <c r="CF216" s="229"/>
      <c r="CG216" s="229"/>
      <c r="CH216" s="229"/>
      <c r="CI216" s="229"/>
      <c r="CJ216" s="229"/>
      <c r="CK216" s="229"/>
      <c r="IG216" s="229"/>
      <c r="IH216" s="229"/>
      <c r="II216" s="229"/>
      <c r="IJ216" s="229"/>
      <c r="IK216" s="229"/>
      <c r="IL216" s="229"/>
      <c r="IM216" s="229"/>
      <c r="IN216" s="229"/>
      <c r="IO216" s="229"/>
      <c r="IP216" s="229"/>
      <c r="IQ216" s="229"/>
      <c r="IR216" s="229"/>
      <c r="IS216" s="229"/>
      <c r="IT216" s="229"/>
      <c r="IU216" s="229"/>
      <c r="IV216" s="229"/>
      <c r="JJ216" s="229"/>
      <c r="JK216" s="229"/>
      <c r="JY216" s="229"/>
      <c r="JZ216" s="229"/>
    </row>
    <row r="217" spans="31:286" x14ac:dyDescent="0.25">
      <c r="AE217" s="229"/>
      <c r="AF217" s="229"/>
      <c r="AG217" s="229"/>
      <c r="AH217" s="229"/>
      <c r="AI217" s="229"/>
      <c r="AJ217" s="229"/>
      <c r="AK217" s="229"/>
      <c r="AL217" s="229"/>
      <c r="AN217" s="229"/>
      <c r="AO217" s="229"/>
      <c r="AP217" s="229"/>
      <c r="AQ217" s="229"/>
      <c r="AR217" s="229"/>
      <c r="AS217" s="229"/>
      <c r="AT217" s="229"/>
      <c r="AU217" s="229"/>
      <c r="AV217" s="229"/>
      <c r="AW217" s="229"/>
      <c r="AX217" s="229"/>
      <c r="AY217" s="229"/>
      <c r="AZ217" s="229"/>
      <c r="BA217" s="229"/>
      <c r="BB217" s="229"/>
      <c r="BC217" s="229"/>
      <c r="BD217" s="229"/>
      <c r="BE217" s="229"/>
      <c r="BF217" s="229"/>
      <c r="BG217" s="229"/>
      <c r="BH217" s="229"/>
      <c r="BI217" s="229"/>
      <c r="BJ217" s="229"/>
      <c r="BK217" s="229"/>
      <c r="BL217" s="229"/>
      <c r="BM217" s="229"/>
      <c r="BN217" s="229"/>
      <c r="BO217" s="229"/>
      <c r="BP217" s="229"/>
      <c r="BQ217" s="229"/>
      <c r="BR217" s="229"/>
      <c r="BS217" s="229"/>
      <c r="BT217" s="229"/>
      <c r="BU217" s="229"/>
      <c r="BV217" s="229"/>
      <c r="BW217" s="229"/>
      <c r="BX217" s="229"/>
      <c r="BY217" s="229"/>
      <c r="BZ217" s="229"/>
      <c r="CA217" s="229"/>
      <c r="CB217" s="229"/>
      <c r="CC217" s="229"/>
      <c r="CD217" s="229"/>
      <c r="CE217" s="229"/>
      <c r="CF217" s="229"/>
      <c r="CG217" s="229"/>
      <c r="CH217" s="229"/>
      <c r="CI217" s="229"/>
      <c r="CJ217" s="229"/>
      <c r="CK217" s="229"/>
      <c r="IG217" s="229"/>
      <c r="IH217" s="229"/>
      <c r="II217" s="229"/>
      <c r="IJ217" s="229"/>
      <c r="IK217" s="229"/>
      <c r="IL217" s="229"/>
      <c r="IM217" s="229"/>
      <c r="IN217" s="229"/>
      <c r="IO217" s="229"/>
      <c r="IP217" s="229"/>
      <c r="IQ217" s="229"/>
      <c r="IR217" s="229"/>
      <c r="IS217" s="229"/>
      <c r="IT217" s="229"/>
      <c r="IU217" s="229"/>
      <c r="IV217" s="229"/>
      <c r="JJ217" s="229"/>
      <c r="JK217" s="229"/>
      <c r="JY217" s="229"/>
      <c r="JZ217" s="229"/>
    </row>
    <row r="218" spans="31:286" x14ac:dyDescent="0.25">
      <c r="AE218" s="229"/>
      <c r="AF218" s="229"/>
      <c r="AG218" s="229"/>
      <c r="AH218" s="229"/>
      <c r="AI218" s="229"/>
      <c r="AJ218" s="229"/>
      <c r="AK218" s="229"/>
      <c r="AL218" s="229"/>
      <c r="AN218" s="229"/>
      <c r="AO218" s="229"/>
      <c r="AP218" s="229"/>
      <c r="AQ218" s="229"/>
      <c r="AR218" s="229"/>
      <c r="AS218" s="229"/>
      <c r="AT218" s="229"/>
      <c r="AU218" s="229"/>
      <c r="AV218" s="229"/>
      <c r="AW218" s="229"/>
      <c r="AX218" s="229"/>
      <c r="AY218" s="229"/>
      <c r="AZ218" s="229"/>
      <c r="BA218" s="229"/>
      <c r="BB218" s="229"/>
      <c r="BC218" s="229"/>
      <c r="BD218" s="229"/>
      <c r="BE218" s="229"/>
      <c r="BF218" s="229"/>
      <c r="BG218" s="229"/>
      <c r="BH218" s="229"/>
      <c r="BI218" s="229"/>
      <c r="BJ218" s="229"/>
      <c r="BK218" s="229"/>
      <c r="BL218" s="229"/>
      <c r="BM218" s="229"/>
      <c r="BN218" s="229"/>
      <c r="BO218" s="229"/>
      <c r="BP218" s="229"/>
      <c r="BQ218" s="229"/>
      <c r="BR218" s="229"/>
      <c r="BS218" s="229"/>
      <c r="BT218" s="229"/>
      <c r="BU218" s="229"/>
      <c r="BV218" s="229"/>
      <c r="BW218" s="229"/>
      <c r="BX218" s="229"/>
      <c r="BY218" s="229"/>
      <c r="BZ218" s="229"/>
      <c r="CA218" s="229"/>
      <c r="CB218" s="229"/>
      <c r="CC218" s="229"/>
      <c r="CD218" s="229"/>
      <c r="CE218" s="229"/>
      <c r="CF218" s="229"/>
      <c r="CG218" s="229"/>
      <c r="CH218" s="229"/>
      <c r="CI218" s="229"/>
      <c r="CJ218" s="229"/>
      <c r="CK218" s="229"/>
      <c r="IG218" s="229"/>
      <c r="IH218" s="229"/>
      <c r="II218" s="229"/>
      <c r="IJ218" s="229"/>
      <c r="IK218" s="229"/>
      <c r="IL218" s="229"/>
      <c r="IM218" s="229"/>
      <c r="IN218" s="229"/>
      <c r="IO218" s="229"/>
      <c r="IP218" s="229"/>
      <c r="IQ218" s="229"/>
      <c r="IR218" s="229"/>
      <c r="IS218" s="229"/>
      <c r="IT218" s="229"/>
      <c r="IU218" s="229"/>
      <c r="IV218" s="229"/>
      <c r="JJ218" s="229"/>
      <c r="JK218" s="229"/>
      <c r="JY218" s="229"/>
      <c r="JZ218" s="229"/>
    </row>
    <row r="219" spans="31:286" x14ac:dyDescent="0.25">
      <c r="AE219" s="229"/>
      <c r="AF219" s="229"/>
      <c r="AG219" s="229"/>
      <c r="AH219" s="229"/>
      <c r="AI219" s="229"/>
      <c r="AJ219" s="229"/>
      <c r="AK219" s="229"/>
      <c r="AL219" s="229"/>
      <c r="AN219" s="229"/>
      <c r="AO219" s="229"/>
      <c r="AP219" s="229"/>
      <c r="AQ219" s="229"/>
      <c r="AR219" s="229"/>
      <c r="AS219" s="229"/>
      <c r="AT219" s="229"/>
      <c r="AU219" s="229"/>
      <c r="AV219" s="229"/>
      <c r="AW219" s="229"/>
      <c r="AX219" s="229"/>
      <c r="AY219" s="229"/>
      <c r="AZ219" s="229"/>
      <c r="BA219" s="229"/>
      <c r="BB219" s="229"/>
      <c r="BC219" s="229"/>
      <c r="BD219" s="229"/>
      <c r="BE219" s="229"/>
      <c r="BF219" s="229"/>
      <c r="BG219" s="229"/>
      <c r="BH219" s="229"/>
      <c r="BI219" s="229"/>
      <c r="BJ219" s="229"/>
      <c r="BK219" s="229"/>
      <c r="BL219" s="229"/>
      <c r="BM219" s="229"/>
      <c r="BN219" s="229"/>
      <c r="BO219" s="229"/>
      <c r="BP219" s="229"/>
      <c r="BQ219" s="229"/>
      <c r="BR219" s="229"/>
      <c r="BS219" s="229"/>
      <c r="BT219" s="229"/>
      <c r="BU219" s="229"/>
      <c r="BV219" s="229"/>
      <c r="BW219" s="229"/>
      <c r="BX219" s="229"/>
      <c r="BY219" s="229"/>
      <c r="BZ219" s="229"/>
      <c r="CA219" s="229"/>
      <c r="CB219" s="229"/>
      <c r="CC219" s="229"/>
      <c r="CD219" s="229"/>
      <c r="CE219" s="229"/>
      <c r="CF219" s="229"/>
      <c r="CG219" s="229"/>
      <c r="CH219" s="229"/>
      <c r="CI219" s="229"/>
      <c r="CJ219" s="229"/>
      <c r="CK219" s="229"/>
      <c r="IG219" s="229"/>
      <c r="IH219" s="229"/>
      <c r="II219" s="229"/>
      <c r="IJ219" s="229"/>
      <c r="IK219" s="229"/>
      <c r="IL219" s="229"/>
      <c r="IM219" s="229"/>
      <c r="IN219" s="229"/>
      <c r="IO219" s="229"/>
      <c r="IP219" s="229"/>
      <c r="IQ219" s="229"/>
      <c r="IR219" s="229"/>
      <c r="IS219" s="229"/>
      <c r="IT219" s="229"/>
      <c r="IU219" s="229"/>
      <c r="IV219" s="229"/>
      <c r="JJ219" s="229"/>
      <c r="JK219" s="229"/>
      <c r="JY219" s="229"/>
      <c r="JZ219" s="229"/>
    </row>
    <row r="220" spans="31:286" x14ac:dyDescent="0.25">
      <c r="AE220" s="229"/>
      <c r="AF220" s="229"/>
      <c r="AG220" s="229"/>
      <c r="AH220" s="229"/>
      <c r="AI220" s="229"/>
      <c r="AJ220" s="229"/>
      <c r="AK220" s="229"/>
      <c r="AL220" s="229"/>
      <c r="AN220" s="229"/>
      <c r="AO220" s="229"/>
      <c r="AP220" s="229"/>
      <c r="AQ220" s="229"/>
      <c r="AR220" s="229"/>
      <c r="AS220" s="229"/>
      <c r="AT220" s="229"/>
      <c r="AU220" s="229"/>
      <c r="AV220" s="229"/>
      <c r="AW220" s="229"/>
      <c r="AX220" s="229"/>
      <c r="AY220" s="229"/>
      <c r="AZ220" s="229"/>
      <c r="BA220" s="229"/>
      <c r="BB220" s="229"/>
      <c r="BC220" s="229"/>
      <c r="BD220" s="229"/>
      <c r="BE220" s="229"/>
      <c r="BF220" s="229"/>
      <c r="BG220" s="229"/>
      <c r="BH220" s="229"/>
      <c r="BI220" s="229"/>
      <c r="BJ220" s="229"/>
      <c r="BK220" s="229"/>
      <c r="BL220" s="229"/>
      <c r="BM220" s="229"/>
      <c r="BN220" s="229"/>
      <c r="BO220" s="229"/>
      <c r="BP220" s="229"/>
      <c r="BQ220" s="229"/>
      <c r="BR220" s="229"/>
      <c r="BS220" s="229"/>
      <c r="BT220" s="229"/>
      <c r="BU220" s="229"/>
      <c r="BV220" s="229"/>
      <c r="BW220" s="229"/>
      <c r="BX220" s="229"/>
      <c r="BY220" s="229"/>
      <c r="BZ220" s="229"/>
      <c r="CA220" s="229"/>
      <c r="CB220" s="229"/>
      <c r="CC220" s="229"/>
      <c r="CD220" s="229"/>
      <c r="CE220" s="229"/>
      <c r="CF220" s="229"/>
      <c r="CG220" s="229"/>
      <c r="CH220" s="229"/>
      <c r="CI220" s="229"/>
      <c r="CJ220" s="229"/>
      <c r="CK220" s="229"/>
      <c r="IG220" s="229"/>
      <c r="IH220" s="229"/>
      <c r="II220" s="229"/>
      <c r="IJ220" s="229"/>
      <c r="IK220" s="229"/>
      <c r="IL220" s="229"/>
      <c r="IM220" s="229"/>
      <c r="IN220" s="229"/>
      <c r="IO220" s="229"/>
      <c r="IP220" s="229"/>
      <c r="IQ220" s="229"/>
      <c r="IR220" s="229"/>
      <c r="IS220" s="229"/>
      <c r="IT220" s="229"/>
      <c r="IU220" s="229"/>
      <c r="IV220" s="229"/>
      <c r="JJ220" s="229"/>
      <c r="JK220" s="229"/>
      <c r="JY220" s="229"/>
      <c r="JZ220" s="229"/>
    </row>
    <row r="221" spans="31:286" x14ac:dyDescent="0.25">
      <c r="AE221" s="229"/>
      <c r="AF221" s="229"/>
      <c r="AG221" s="229"/>
      <c r="AH221" s="229"/>
      <c r="AI221" s="229"/>
      <c r="AJ221" s="229"/>
      <c r="AK221" s="229"/>
      <c r="AL221" s="229"/>
      <c r="AN221" s="229"/>
      <c r="AO221" s="229"/>
      <c r="AP221" s="229"/>
      <c r="AQ221" s="229"/>
      <c r="AR221" s="229"/>
      <c r="AS221" s="229"/>
      <c r="AT221" s="229"/>
      <c r="AU221" s="229"/>
      <c r="AV221" s="229"/>
      <c r="AW221" s="229"/>
      <c r="AX221" s="229"/>
      <c r="AY221" s="229"/>
      <c r="AZ221" s="229"/>
      <c r="BA221" s="229"/>
      <c r="BB221" s="229"/>
      <c r="BC221" s="229"/>
      <c r="BD221" s="229"/>
      <c r="BE221" s="229"/>
      <c r="BF221" s="229"/>
      <c r="BG221" s="229"/>
      <c r="BH221" s="229"/>
      <c r="BI221" s="229"/>
      <c r="BJ221" s="229"/>
      <c r="BK221" s="229"/>
      <c r="BL221" s="229"/>
      <c r="BM221" s="229"/>
      <c r="BN221" s="229"/>
      <c r="BO221" s="229"/>
      <c r="BP221" s="229"/>
      <c r="BQ221" s="229"/>
      <c r="BR221" s="229"/>
      <c r="BS221" s="229"/>
      <c r="BT221" s="229"/>
      <c r="BU221" s="229"/>
      <c r="BV221" s="229"/>
      <c r="BW221" s="229"/>
      <c r="BX221" s="229"/>
      <c r="BY221" s="229"/>
      <c r="BZ221" s="229"/>
      <c r="CA221" s="229"/>
      <c r="CB221" s="229"/>
      <c r="CC221" s="229"/>
      <c r="CD221" s="229"/>
      <c r="CE221" s="229"/>
      <c r="CF221" s="229"/>
      <c r="CG221" s="229"/>
      <c r="CH221" s="229"/>
      <c r="CI221" s="229"/>
      <c r="CJ221" s="229"/>
      <c r="CK221" s="229"/>
      <c r="IG221" s="229"/>
      <c r="IH221" s="229"/>
      <c r="II221" s="229"/>
      <c r="IJ221" s="229"/>
      <c r="IK221" s="229"/>
      <c r="IL221" s="229"/>
      <c r="IM221" s="229"/>
      <c r="IN221" s="229"/>
      <c r="IO221" s="229"/>
      <c r="IP221" s="229"/>
      <c r="IQ221" s="229"/>
      <c r="IR221" s="229"/>
      <c r="IS221" s="229"/>
      <c r="IT221" s="229"/>
      <c r="IU221" s="229"/>
      <c r="IV221" s="229"/>
      <c r="JJ221" s="229"/>
      <c r="JK221" s="229"/>
      <c r="JY221" s="229"/>
      <c r="JZ221" s="229"/>
    </row>
    <row r="222" spans="31:286" x14ac:dyDescent="0.25">
      <c r="AE222" s="229"/>
      <c r="AF222" s="229"/>
      <c r="AG222" s="229"/>
      <c r="AH222" s="229"/>
      <c r="AI222" s="229"/>
      <c r="AJ222" s="229"/>
      <c r="AK222" s="229"/>
      <c r="AL222" s="229"/>
      <c r="AN222" s="229"/>
      <c r="AO222" s="229"/>
      <c r="AP222" s="229"/>
      <c r="AQ222" s="229"/>
      <c r="AR222" s="229"/>
      <c r="AS222" s="229"/>
      <c r="AT222" s="229"/>
      <c r="AU222" s="229"/>
      <c r="AV222" s="229"/>
      <c r="AW222" s="229"/>
      <c r="AX222" s="229"/>
      <c r="AY222" s="229"/>
      <c r="AZ222" s="229"/>
      <c r="BA222" s="229"/>
      <c r="BB222" s="229"/>
      <c r="BC222" s="229"/>
      <c r="BD222" s="229"/>
      <c r="BE222" s="229"/>
      <c r="BF222" s="229"/>
      <c r="BG222" s="229"/>
      <c r="BH222" s="229"/>
      <c r="BI222" s="229"/>
      <c r="BJ222" s="229"/>
      <c r="BK222" s="229"/>
      <c r="BL222" s="229"/>
      <c r="BM222" s="229"/>
      <c r="BN222" s="229"/>
      <c r="BO222" s="229"/>
      <c r="BP222" s="229"/>
      <c r="BQ222" s="229"/>
      <c r="BR222" s="229"/>
      <c r="BS222" s="229"/>
      <c r="BT222" s="229"/>
      <c r="BU222" s="229"/>
      <c r="BV222" s="229"/>
      <c r="BW222" s="229"/>
      <c r="BX222" s="229"/>
      <c r="BY222" s="229"/>
      <c r="BZ222" s="229"/>
      <c r="CA222" s="229"/>
      <c r="CB222" s="229"/>
      <c r="CC222" s="229"/>
      <c r="CD222" s="229"/>
      <c r="CE222" s="229"/>
      <c r="CF222" s="229"/>
      <c r="CG222" s="229"/>
      <c r="CH222" s="229"/>
      <c r="CI222" s="229"/>
      <c r="CJ222" s="229"/>
      <c r="CK222" s="229"/>
      <c r="IG222" s="229"/>
      <c r="IH222" s="229"/>
      <c r="II222" s="229"/>
      <c r="IJ222" s="229"/>
      <c r="IK222" s="229"/>
      <c r="IL222" s="229"/>
      <c r="IM222" s="229"/>
      <c r="IN222" s="229"/>
      <c r="IO222" s="229"/>
      <c r="IP222" s="229"/>
      <c r="IQ222" s="229"/>
      <c r="IR222" s="229"/>
      <c r="IS222" s="229"/>
      <c r="IT222" s="229"/>
      <c r="IU222" s="229"/>
      <c r="IV222" s="229"/>
      <c r="JJ222" s="229"/>
      <c r="JK222" s="229"/>
      <c r="JY222" s="229"/>
      <c r="JZ222" s="229"/>
    </row>
    <row r="223" spans="31:286" x14ac:dyDescent="0.25">
      <c r="AE223" s="229"/>
      <c r="AF223" s="229"/>
      <c r="AG223" s="229"/>
      <c r="AH223" s="229"/>
      <c r="AI223" s="229"/>
      <c r="AJ223" s="229"/>
      <c r="AK223" s="229"/>
      <c r="AL223" s="229"/>
      <c r="AN223" s="229"/>
      <c r="AO223" s="229"/>
      <c r="AP223" s="229"/>
      <c r="AQ223" s="229"/>
      <c r="AR223" s="229"/>
      <c r="AS223" s="229"/>
      <c r="AT223" s="229"/>
      <c r="AU223" s="229"/>
      <c r="AV223" s="229"/>
      <c r="AW223" s="229"/>
      <c r="AX223" s="229"/>
      <c r="AY223" s="229"/>
      <c r="AZ223" s="229"/>
      <c r="BA223" s="229"/>
      <c r="BB223" s="229"/>
      <c r="BC223" s="229"/>
      <c r="BD223" s="229"/>
      <c r="BE223" s="229"/>
      <c r="BF223" s="229"/>
      <c r="BG223" s="229"/>
      <c r="BH223" s="229"/>
      <c r="BI223" s="229"/>
      <c r="BJ223" s="229"/>
      <c r="BK223" s="229"/>
      <c r="BL223" s="229"/>
      <c r="BM223" s="229"/>
      <c r="BN223" s="229"/>
      <c r="BO223" s="229"/>
      <c r="BP223" s="229"/>
      <c r="BQ223" s="229"/>
      <c r="BR223" s="229"/>
      <c r="BS223" s="229"/>
      <c r="BT223" s="229"/>
      <c r="BU223" s="229"/>
      <c r="BV223" s="229"/>
      <c r="BW223" s="229"/>
      <c r="BX223" s="229"/>
      <c r="BY223" s="229"/>
      <c r="BZ223" s="229"/>
      <c r="CA223" s="229"/>
      <c r="CB223" s="229"/>
      <c r="CC223" s="229"/>
      <c r="CD223" s="229"/>
      <c r="CE223" s="229"/>
      <c r="CF223" s="229"/>
      <c r="CG223" s="229"/>
      <c r="CH223" s="229"/>
      <c r="CI223" s="229"/>
      <c r="CJ223" s="229"/>
      <c r="CK223" s="229"/>
      <c r="IG223" s="229"/>
      <c r="IH223" s="229"/>
      <c r="II223" s="229"/>
      <c r="IJ223" s="229"/>
      <c r="IK223" s="229"/>
      <c r="IL223" s="229"/>
      <c r="IM223" s="229"/>
      <c r="IN223" s="229"/>
      <c r="IO223" s="229"/>
      <c r="IP223" s="229"/>
      <c r="IQ223" s="229"/>
      <c r="IR223" s="229"/>
      <c r="IS223" s="229"/>
      <c r="IT223" s="229"/>
      <c r="IU223" s="229"/>
      <c r="IV223" s="229"/>
      <c r="JJ223" s="229"/>
      <c r="JK223" s="229"/>
      <c r="JY223" s="229"/>
      <c r="JZ223" s="229"/>
    </row>
    <row r="224" spans="31:286" x14ac:dyDescent="0.25">
      <c r="AE224" s="229"/>
      <c r="AF224" s="229"/>
      <c r="AG224" s="229"/>
      <c r="AH224" s="229"/>
      <c r="AI224" s="229"/>
      <c r="AJ224" s="229"/>
      <c r="AK224" s="229"/>
      <c r="AL224" s="229"/>
      <c r="AN224" s="229"/>
      <c r="AO224" s="229"/>
      <c r="AP224" s="229"/>
      <c r="AQ224" s="229"/>
      <c r="AR224" s="229"/>
      <c r="AS224" s="229"/>
      <c r="AT224" s="229"/>
      <c r="AU224" s="229"/>
      <c r="AV224" s="229"/>
      <c r="AW224" s="229"/>
      <c r="AX224" s="229"/>
      <c r="AY224" s="229"/>
      <c r="AZ224" s="229"/>
      <c r="BA224" s="229"/>
      <c r="BB224" s="229"/>
      <c r="BC224" s="229"/>
      <c r="BD224" s="229"/>
      <c r="BE224" s="229"/>
      <c r="BF224" s="229"/>
      <c r="BG224" s="229"/>
      <c r="BH224" s="229"/>
      <c r="BI224" s="229"/>
      <c r="BJ224" s="229"/>
      <c r="BK224" s="229"/>
      <c r="BL224" s="229"/>
      <c r="BM224" s="229"/>
      <c r="BN224" s="229"/>
      <c r="BO224" s="229"/>
      <c r="BP224" s="229"/>
      <c r="BQ224" s="229"/>
      <c r="BR224" s="229"/>
      <c r="BS224" s="229"/>
      <c r="BT224" s="229"/>
      <c r="BU224" s="229"/>
      <c r="BV224" s="229"/>
      <c r="BW224" s="229"/>
      <c r="BX224" s="229"/>
      <c r="BY224" s="229"/>
      <c r="BZ224" s="229"/>
      <c r="CA224" s="229"/>
      <c r="CB224" s="229"/>
      <c r="CC224" s="229"/>
      <c r="CD224" s="229"/>
      <c r="CE224" s="229"/>
      <c r="CF224" s="229"/>
      <c r="CG224" s="229"/>
      <c r="CH224" s="229"/>
      <c r="CI224" s="229"/>
      <c r="CJ224" s="229"/>
      <c r="CK224" s="229"/>
      <c r="IG224" s="229"/>
      <c r="IH224" s="229"/>
      <c r="II224" s="229"/>
      <c r="IJ224" s="229"/>
      <c r="IK224" s="229"/>
      <c r="IL224" s="229"/>
      <c r="IM224" s="229"/>
      <c r="IN224" s="229"/>
      <c r="IO224" s="229"/>
      <c r="IP224" s="229"/>
      <c r="IQ224" s="229"/>
      <c r="IR224" s="229"/>
      <c r="IS224" s="229"/>
      <c r="IT224" s="229"/>
      <c r="IU224" s="229"/>
      <c r="IV224" s="229"/>
      <c r="JJ224" s="229"/>
      <c r="JK224" s="229"/>
      <c r="JY224" s="229"/>
      <c r="JZ224" s="229"/>
    </row>
    <row r="225" spans="31:286" x14ac:dyDescent="0.25">
      <c r="AE225" s="229"/>
      <c r="AF225" s="229"/>
      <c r="AG225" s="229"/>
      <c r="AH225" s="229"/>
      <c r="AI225" s="229"/>
      <c r="AJ225" s="229"/>
      <c r="AK225" s="229"/>
      <c r="AL225" s="229"/>
      <c r="AN225" s="229"/>
      <c r="AO225" s="229"/>
      <c r="AP225" s="229"/>
      <c r="AQ225" s="229"/>
      <c r="AR225" s="229"/>
      <c r="AS225" s="229"/>
      <c r="AT225" s="229"/>
      <c r="AU225" s="229"/>
      <c r="AV225" s="229"/>
      <c r="AW225" s="229"/>
      <c r="AX225" s="229"/>
      <c r="AY225" s="229"/>
      <c r="AZ225" s="229"/>
      <c r="BA225" s="229"/>
      <c r="BB225" s="229"/>
      <c r="BC225" s="229"/>
      <c r="BD225" s="229"/>
      <c r="BE225" s="229"/>
      <c r="BF225" s="229"/>
      <c r="BG225" s="229"/>
      <c r="BH225" s="229"/>
      <c r="BI225" s="229"/>
      <c r="BJ225" s="229"/>
      <c r="BK225" s="229"/>
      <c r="BL225" s="229"/>
      <c r="BM225" s="229"/>
      <c r="BN225" s="229"/>
      <c r="BO225" s="229"/>
      <c r="BP225" s="229"/>
      <c r="BQ225" s="229"/>
      <c r="BR225" s="229"/>
      <c r="BS225" s="229"/>
      <c r="BT225" s="229"/>
      <c r="BU225" s="229"/>
      <c r="BV225" s="229"/>
      <c r="BW225" s="229"/>
      <c r="BX225" s="229"/>
      <c r="BY225" s="229"/>
      <c r="BZ225" s="229"/>
      <c r="CA225" s="229"/>
      <c r="CB225" s="229"/>
      <c r="CC225" s="229"/>
      <c r="CD225" s="229"/>
      <c r="CE225" s="229"/>
      <c r="CF225" s="229"/>
      <c r="CG225" s="229"/>
      <c r="CH225" s="229"/>
      <c r="CI225" s="229"/>
      <c r="CJ225" s="229"/>
      <c r="CK225" s="229"/>
      <c r="IG225" s="229"/>
      <c r="IH225" s="229"/>
      <c r="II225" s="229"/>
      <c r="IJ225" s="229"/>
      <c r="IK225" s="229"/>
      <c r="IL225" s="229"/>
      <c r="IM225" s="229"/>
      <c r="IN225" s="229"/>
      <c r="IO225" s="229"/>
      <c r="IP225" s="229"/>
      <c r="IQ225" s="229"/>
      <c r="IR225" s="229"/>
      <c r="IS225" s="229"/>
      <c r="IT225" s="229"/>
      <c r="IU225" s="229"/>
      <c r="IV225" s="229"/>
      <c r="JJ225" s="229"/>
      <c r="JK225" s="229"/>
      <c r="JY225" s="229"/>
      <c r="JZ225" s="229"/>
    </row>
    <row r="226" spans="31:286" x14ac:dyDescent="0.25">
      <c r="AE226" s="229"/>
      <c r="AF226" s="229"/>
      <c r="AG226" s="229"/>
      <c r="AH226" s="229"/>
      <c r="AI226" s="229"/>
      <c r="AJ226" s="229"/>
      <c r="AK226" s="229"/>
      <c r="AL226" s="229"/>
      <c r="AN226" s="229"/>
      <c r="AO226" s="229"/>
      <c r="AP226" s="229"/>
      <c r="AQ226" s="229"/>
      <c r="AR226" s="229"/>
      <c r="AS226" s="229"/>
      <c r="AT226" s="229"/>
      <c r="AU226" s="229"/>
      <c r="AV226" s="229"/>
      <c r="AW226" s="229"/>
      <c r="AX226" s="229"/>
      <c r="AY226" s="229"/>
      <c r="AZ226" s="229"/>
      <c r="BA226" s="229"/>
      <c r="BB226" s="229"/>
      <c r="BC226" s="229"/>
      <c r="BD226" s="229"/>
      <c r="BE226" s="229"/>
      <c r="BF226" s="229"/>
      <c r="BG226" s="229"/>
      <c r="BH226" s="229"/>
      <c r="BI226" s="229"/>
      <c r="BJ226" s="229"/>
      <c r="BK226" s="229"/>
      <c r="BL226" s="229"/>
      <c r="BM226" s="229"/>
      <c r="BN226" s="229"/>
      <c r="BO226" s="229"/>
      <c r="BP226" s="229"/>
      <c r="BQ226" s="229"/>
      <c r="BR226" s="229"/>
      <c r="BS226" s="229"/>
      <c r="BT226" s="229"/>
      <c r="BU226" s="229"/>
      <c r="BV226" s="229"/>
      <c r="BW226" s="229"/>
      <c r="BX226" s="229"/>
      <c r="BY226" s="229"/>
      <c r="BZ226" s="229"/>
      <c r="CA226" s="229"/>
      <c r="CB226" s="229"/>
      <c r="CC226" s="229"/>
      <c r="CD226" s="229"/>
      <c r="CE226" s="229"/>
      <c r="CF226" s="229"/>
      <c r="CG226" s="229"/>
      <c r="CH226" s="229"/>
      <c r="CI226" s="229"/>
      <c r="CJ226" s="229"/>
      <c r="CK226" s="229"/>
      <c r="IG226" s="229"/>
      <c r="IH226" s="229"/>
      <c r="II226" s="229"/>
      <c r="IJ226" s="229"/>
      <c r="IK226" s="229"/>
      <c r="IL226" s="229"/>
      <c r="IM226" s="229"/>
      <c r="IN226" s="229"/>
      <c r="IO226" s="229"/>
      <c r="IP226" s="229"/>
      <c r="IQ226" s="229"/>
      <c r="IR226" s="229"/>
      <c r="IS226" s="229"/>
      <c r="IT226" s="229"/>
      <c r="IU226" s="229"/>
      <c r="IV226" s="229"/>
      <c r="JJ226" s="229"/>
      <c r="JK226" s="229"/>
      <c r="JY226" s="229"/>
      <c r="JZ226" s="229"/>
    </row>
    <row r="227" spans="31:286" x14ac:dyDescent="0.25">
      <c r="AE227" s="229"/>
      <c r="AF227" s="229"/>
      <c r="AG227" s="229"/>
      <c r="AH227" s="229"/>
      <c r="AI227" s="229"/>
      <c r="AJ227" s="229"/>
      <c r="AK227" s="229"/>
      <c r="AL227" s="229"/>
      <c r="AN227" s="229"/>
      <c r="AO227" s="229"/>
      <c r="AP227" s="229"/>
      <c r="AQ227" s="229"/>
      <c r="AR227" s="229"/>
      <c r="AS227" s="229"/>
      <c r="AT227" s="229"/>
      <c r="AU227" s="229"/>
      <c r="AV227" s="229"/>
      <c r="AW227" s="229"/>
      <c r="AX227" s="229"/>
      <c r="AY227" s="229"/>
      <c r="AZ227" s="229"/>
      <c r="BA227" s="229"/>
      <c r="BB227" s="229"/>
      <c r="BC227" s="229"/>
      <c r="BD227" s="229"/>
      <c r="BE227" s="229"/>
      <c r="BF227" s="229"/>
      <c r="BG227" s="229"/>
      <c r="BH227" s="229"/>
      <c r="BI227" s="229"/>
      <c r="BJ227" s="229"/>
      <c r="BK227" s="229"/>
      <c r="BL227" s="229"/>
      <c r="BM227" s="229"/>
      <c r="BN227" s="229"/>
      <c r="BO227" s="229"/>
      <c r="BP227" s="229"/>
      <c r="BQ227" s="229"/>
      <c r="BR227" s="229"/>
      <c r="BS227" s="229"/>
      <c r="BT227" s="229"/>
      <c r="BU227" s="229"/>
      <c r="BV227" s="229"/>
      <c r="BW227" s="229"/>
      <c r="BX227" s="229"/>
      <c r="BY227" s="229"/>
      <c r="BZ227" s="229"/>
      <c r="CA227" s="229"/>
      <c r="CB227" s="229"/>
      <c r="CC227" s="229"/>
      <c r="CD227" s="229"/>
      <c r="CE227" s="229"/>
      <c r="CF227" s="229"/>
      <c r="CG227" s="229"/>
      <c r="CH227" s="229"/>
      <c r="CI227" s="229"/>
      <c r="CJ227" s="229"/>
      <c r="CK227" s="229"/>
      <c r="IG227" s="229"/>
      <c r="IH227" s="229"/>
      <c r="II227" s="229"/>
      <c r="IJ227" s="229"/>
      <c r="IK227" s="229"/>
      <c r="IL227" s="229"/>
      <c r="IM227" s="229"/>
      <c r="IN227" s="229"/>
      <c r="IO227" s="229"/>
      <c r="IP227" s="229"/>
      <c r="IQ227" s="229"/>
      <c r="IR227" s="229"/>
      <c r="IS227" s="229"/>
      <c r="IT227" s="229"/>
      <c r="IU227" s="229"/>
      <c r="IV227" s="229"/>
      <c r="JJ227" s="229"/>
      <c r="JK227" s="229"/>
      <c r="JY227" s="229"/>
      <c r="JZ227" s="229"/>
    </row>
    <row r="228" spans="31:286" x14ac:dyDescent="0.25">
      <c r="AE228" s="229"/>
      <c r="AF228" s="229"/>
      <c r="AG228" s="229"/>
      <c r="AH228" s="229"/>
      <c r="AI228" s="229"/>
      <c r="AJ228" s="229"/>
      <c r="AK228" s="229"/>
      <c r="AL228" s="229"/>
      <c r="AN228" s="229"/>
      <c r="AO228" s="229"/>
      <c r="AP228" s="229"/>
      <c r="AQ228" s="229"/>
      <c r="AR228" s="229"/>
      <c r="AS228" s="229"/>
      <c r="AT228" s="229"/>
      <c r="AU228" s="229"/>
      <c r="AV228" s="229"/>
      <c r="AW228" s="229"/>
      <c r="AX228" s="229"/>
      <c r="AY228" s="229"/>
      <c r="AZ228" s="229"/>
      <c r="BA228" s="229"/>
      <c r="BB228" s="229"/>
      <c r="BC228" s="229"/>
      <c r="BD228" s="229"/>
      <c r="BE228" s="229"/>
      <c r="BF228" s="229"/>
      <c r="BG228" s="229"/>
      <c r="BH228" s="229"/>
      <c r="BI228" s="229"/>
      <c r="BJ228" s="229"/>
      <c r="BK228" s="229"/>
      <c r="BL228" s="229"/>
      <c r="BM228" s="229"/>
      <c r="BN228" s="229"/>
      <c r="BO228" s="229"/>
      <c r="BP228" s="229"/>
      <c r="BQ228" s="229"/>
      <c r="BR228" s="229"/>
      <c r="BS228" s="229"/>
      <c r="BT228" s="229"/>
      <c r="BU228" s="229"/>
      <c r="BV228" s="229"/>
      <c r="BW228" s="229"/>
      <c r="BX228" s="229"/>
      <c r="BY228" s="229"/>
      <c r="BZ228" s="229"/>
      <c r="CA228" s="229"/>
      <c r="CB228" s="229"/>
      <c r="CC228" s="229"/>
      <c r="CD228" s="229"/>
      <c r="CE228" s="229"/>
      <c r="CF228" s="229"/>
      <c r="CG228" s="229"/>
      <c r="CH228" s="229"/>
      <c r="CI228" s="229"/>
      <c r="CJ228" s="229"/>
      <c r="CK228" s="229"/>
      <c r="IG228" s="229"/>
      <c r="IH228" s="229"/>
      <c r="II228" s="229"/>
      <c r="IJ228" s="229"/>
      <c r="IK228" s="229"/>
      <c r="IL228" s="229"/>
      <c r="IM228" s="229"/>
      <c r="IN228" s="229"/>
      <c r="IO228" s="229"/>
      <c r="IP228" s="229"/>
      <c r="IQ228" s="229"/>
      <c r="IR228" s="229"/>
      <c r="IS228" s="229"/>
      <c r="IT228" s="229"/>
      <c r="IU228" s="229"/>
      <c r="IV228" s="229"/>
      <c r="JJ228" s="229"/>
      <c r="JK228" s="229"/>
      <c r="JY228" s="229"/>
      <c r="JZ228" s="229"/>
    </row>
    <row r="229" spans="31:286" x14ac:dyDescent="0.25">
      <c r="AE229" s="229"/>
      <c r="AF229" s="229"/>
      <c r="AG229" s="229"/>
      <c r="AH229" s="229"/>
      <c r="AI229" s="229"/>
      <c r="AJ229" s="229"/>
      <c r="AK229" s="229"/>
      <c r="AL229" s="229"/>
      <c r="AN229" s="229"/>
      <c r="AO229" s="229"/>
      <c r="AP229" s="229"/>
      <c r="AQ229" s="229"/>
      <c r="AR229" s="229"/>
      <c r="AS229" s="229"/>
      <c r="AT229" s="229"/>
      <c r="AU229" s="229"/>
      <c r="AV229" s="229"/>
      <c r="AW229" s="229"/>
      <c r="AX229" s="229"/>
      <c r="AY229" s="229"/>
      <c r="AZ229" s="229"/>
      <c r="BA229" s="229"/>
      <c r="BB229" s="229"/>
      <c r="BC229" s="229"/>
      <c r="BD229" s="229"/>
      <c r="BE229" s="229"/>
      <c r="BF229" s="229"/>
      <c r="BG229" s="229"/>
      <c r="BH229" s="229"/>
      <c r="BI229" s="229"/>
      <c r="BJ229" s="229"/>
      <c r="BK229" s="229"/>
      <c r="BL229" s="229"/>
      <c r="BM229" s="229"/>
      <c r="BN229" s="229"/>
      <c r="BO229" s="229"/>
      <c r="BP229" s="229"/>
      <c r="BQ229" s="229"/>
      <c r="BR229" s="229"/>
      <c r="BS229" s="229"/>
      <c r="BT229" s="229"/>
      <c r="BU229" s="229"/>
      <c r="BV229" s="229"/>
      <c r="BW229" s="229"/>
      <c r="BX229" s="229"/>
      <c r="BY229" s="229"/>
      <c r="BZ229" s="229"/>
      <c r="CA229" s="229"/>
      <c r="CB229" s="229"/>
      <c r="CC229" s="229"/>
      <c r="CD229" s="229"/>
      <c r="CE229" s="229"/>
      <c r="CF229" s="229"/>
      <c r="CG229" s="229"/>
      <c r="CH229" s="229"/>
      <c r="CI229" s="229"/>
      <c r="CJ229" s="229"/>
      <c r="CK229" s="229"/>
      <c r="IG229" s="229"/>
      <c r="IH229" s="229"/>
      <c r="II229" s="229"/>
      <c r="IJ229" s="229"/>
      <c r="IK229" s="229"/>
      <c r="IL229" s="229"/>
      <c r="IM229" s="229"/>
      <c r="IN229" s="229"/>
      <c r="IO229" s="229"/>
      <c r="IP229" s="229"/>
      <c r="IQ229" s="229"/>
      <c r="IR229" s="229"/>
      <c r="IS229" s="229"/>
      <c r="IT229" s="229"/>
      <c r="IU229" s="229"/>
      <c r="IV229" s="229"/>
      <c r="JJ229" s="229"/>
      <c r="JK229" s="229"/>
      <c r="JY229" s="229"/>
      <c r="JZ229" s="229"/>
    </row>
    <row r="230" spans="31:286" x14ac:dyDescent="0.25">
      <c r="AE230" s="229"/>
      <c r="AF230" s="229"/>
      <c r="AG230" s="229"/>
      <c r="AH230" s="229"/>
      <c r="AI230" s="229"/>
      <c r="AJ230" s="229"/>
      <c r="AK230" s="229"/>
      <c r="AL230" s="229"/>
      <c r="AN230" s="229"/>
      <c r="AO230" s="229"/>
      <c r="AP230" s="229"/>
      <c r="AQ230" s="229"/>
      <c r="AR230" s="229"/>
      <c r="AS230" s="229"/>
      <c r="AT230" s="229"/>
      <c r="AU230" s="229"/>
      <c r="AV230" s="229"/>
      <c r="AW230" s="229"/>
      <c r="AX230" s="229"/>
      <c r="AY230" s="229"/>
      <c r="AZ230" s="229"/>
      <c r="BA230" s="229"/>
      <c r="BB230" s="229"/>
      <c r="BC230" s="229"/>
      <c r="BD230" s="229"/>
      <c r="BE230" s="229"/>
      <c r="BF230" s="229"/>
      <c r="BG230" s="229"/>
      <c r="BH230" s="229"/>
      <c r="BI230" s="229"/>
      <c r="BJ230" s="229"/>
      <c r="BK230" s="229"/>
      <c r="BL230" s="229"/>
      <c r="BM230" s="229"/>
      <c r="BN230" s="229"/>
      <c r="BO230" s="229"/>
      <c r="BP230" s="229"/>
      <c r="BQ230" s="229"/>
      <c r="BR230" s="229"/>
      <c r="BS230" s="229"/>
      <c r="BT230" s="229"/>
      <c r="BU230" s="229"/>
      <c r="BV230" s="229"/>
      <c r="BW230" s="229"/>
      <c r="BX230" s="229"/>
      <c r="BY230" s="229"/>
      <c r="BZ230" s="229"/>
      <c r="CA230" s="229"/>
      <c r="CB230" s="229"/>
      <c r="CC230" s="229"/>
      <c r="CD230" s="229"/>
      <c r="CE230" s="229"/>
      <c r="CF230" s="229"/>
      <c r="CG230" s="229"/>
      <c r="CH230" s="229"/>
      <c r="CI230" s="229"/>
      <c r="CJ230" s="229"/>
      <c r="CK230" s="229"/>
      <c r="IG230" s="229"/>
      <c r="IH230" s="229"/>
      <c r="II230" s="229"/>
      <c r="IJ230" s="229"/>
      <c r="IK230" s="229"/>
      <c r="IL230" s="229"/>
      <c r="IM230" s="229"/>
      <c r="IN230" s="229"/>
      <c r="IO230" s="229"/>
      <c r="IP230" s="229"/>
      <c r="IQ230" s="229"/>
      <c r="IR230" s="229"/>
      <c r="IS230" s="229"/>
      <c r="IT230" s="229"/>
      <c r="IU230" s="229"/>
      <c r="IV230" s="229"/>
      <c r="JJ230" s="229"/>
      <c r="JK230" s="229"/>
      <c r="JY230" s="229"/>
      <c r="JZ230" s="229"/>
    </row>
    <row r="231" spans="31:286" x14ac:dyDescent="0.25">
      <c r="AE231" s="229"/>
      <c r="AF231" s="229"/>
      <c r="AG231" s="229"/>
      <c r="AH231" s="229"/>
      <c r="AI231" s="229"/>
      <c r="AJ231" s="229"/>
      <c r="AK231" s="229"/>
      <c r="AL231" s="229"/>
      <c r="AN231" s="229"/>
      <c r="AO231" s="229"/>
      <c r="AP231" s="229"/>
      <c r="AQ231" s="229"/>
      <c r="AR231" s="229"/>
      <c r="AS231" s="229"/>
      <c r="AT231" s="229"/>
      <c r="AU231" s="229"/>
      <c r="AV231" s="229"/>
      <c r="AW231" s="229"/>
      <c r="AX231" s="229"/>
      <c r="AY231" s="229"/>
      <c r="AZ231" s="229"/>
      <c r="BA231" s="229"/>
      <c r="BB231" s="229"/>
      <c r="BC231" s="229"/>
      <c r="BD231" s="229"/>
      <c r="BE231" s="229"/>
      <c r="BF231" s="229"/>
      <c r="BG231" s="229"/>
      <c r="BH231" s="229"/>
      <c r="BI231" s="229"/>
      <c r="BJ231" s="229"/>
      <c r="BK231" s="229"/>
      <c r="BL231" s="229"/>
      <c r="BM231" s="229"/>
      <c r="BN231" s="229"/>
      <c r="BO231" s="229"/>
      <c r="BP231" s="229"/>
      <c r="BQ231" s="229"/>
      <c r="BR231" s="229"/>
      <c r="BS231" s="229"/>
      <c r="BT231" s="229"/>
      <c r="BU231" s="229"/>
      <c r="BV231" s="229"/>
      <c r="BW231" s="229"/>
      <c r="BX231" s="229"/>
      <c r="BY231" s="229"/>
      <c r="BZ231" s="229"/>
      <c r="CA231" s="229"/>
      <c r="CB231" s="229"/>
      <c r="CC231" s="229"/>
      <c r="CD231" s="229"/>
      <c r="CE231" s="229"/>
      <c r="CF231" s="229"/>
      <c r="CG231" s="229"/>
      <c r="CH231" s="229"/>
      <c r="CI231" s="229"/>
      <c r="CJ231" s="229"/>
      <c r="CK231" s="229"/>
      <c r="IG231" s="229"/>
      <c r="IH231" s="229"/>
      <c r="II231" s="229"/>
      <c r="IJ231" s="229"/>
      <c r="IK231" s="229"/>
      <c r="IL231" s="229"/>
      <c r="IM231" s="229"/>
      <c r="IN231" s="229"/>
      <c r="IO231" s="229"/>
      <c r="IP231" s="229"/>
      <c r="IQ231" s="229"/>
      <c r="IR231" s="229"/>
      <c r="IS231" s="229"/>
      <c r="IT231" s="229"/>
      <c r="IU231" s="229"/>
      <c r="IV231" s="229"/>
      <c r="JJ231" s="229"/>
      <c r="JK231" s="229"/>
      <c r="JY231" s="229"/>
      <c r="JZ231" s="229"/>
    </row>
    <row r="232" spans="31:286" x14ac:dyDescent="0.25">
      <c r="AE232" s="229"/>
      <c r="AF232" s="229"/>
      <c r="AG232" s="229"/>
      <c r="AH232" s="229"/>
      <c r="AI232" s="229"/>
      <c r="AJ232" s="229"/>
      <c r="AK232" s="229"/>
      <c r="AL232" s="229"/>
      <c r="AN232" s="229"/>
      <c r="AO232" s="229"/>
      <c r="AP232" s="229"/>
      <c r="AQ232" s="229"/>
      <c r="AR232" s="229"/>
      <c r="AS232" s="229"/>
      <c r="AT232" s="229"/>
      <c r="AU232" s="229"/>
      <c r="AV232" s="229"/>
      <c r="AW232" s="229"/>
      <c r="AX232" s="229"/>
      <c r="AY232" s="229"/>
      <c r="AZ232" s="229"/>
      <c r="BA232" s="229"/>
      <c r="BB232" s="229"/>
      <c r="BC232" s="229"/>
      <c r="BD232" s="229"/>
      <c r="BE232" s="229"/>
      <c r="BF232" s="229"/>
      <c r="BG232" s="229"/>
      <c r="BH232" s="229"/>
      <c r="BI232" s="229"/>
      <c r="BJ232" s="229"/>
      <c r="BK232" s="229"/>
      <c r="BL232" s="229"/>
      <c r="BM232" s="229"/>
      <c r="BN232" s="229"/>
      <c r="BO232" s="229"/>
      <c r="BP232" s="229"/>
      <c r="BQ232" s="229"/>
      <c r="BR232" s="229"/>
      <c r="BS232" s="229"/>
      <c r="BT232" s="229"/>
      <c r="BU232" s="229"/>
      <c r="BV232" s="229"/>
      <c r="BW232" s="229"/>
      <c r="BX232" s="229"/>
      <c r="BY232" s="229"/>
      <c r="BZ232" s="229"/>
      <c r="CA232" s="229"/>
      <c r="CB232" s="229"/>
      <c r="CC232" s="229"/>
      <c r="CD232" s="229"/>
      <c r="CE232" s="229"/>
      <c r="CF232" s="229"/>
      <c r="CG232" s="229"/>
      <c r="CH232" s="229"/>
      <c r="CI232" s="229"/>
      <c r="CJ232" s="229"/>
      <c r="CK232" s="229"/>
      <c r="IG232" s="229"/>
      <c r="IH232" s="229"/>
      <c r="II232" s="229"/>
      <c r="IJ232" s="229"/>
      <c r="IK232" s="229"/>
      <c r="IL232" s="229"/>
      <c r="IM232" s="229"/>
      <c r="IN232" s="229"/>
      <c r="IO232" s="229"/>
      <c r="IP232" s="229"/>
      <c r="IQ232" s="229"/>
      <c r="IR232" s="229"/>
      <c r="IS232" s="229"/>
      <c r="IT232" s="229"/>
      <c r="IU232" s="229"/>
      <c r="IV232" s="229"/>
      <c r="JJ232" s="229"/>
      <c r="JK232" s="229"/>
      <c r="JY232" s="229"/>
      <c r="JZ232" s="229"/>
    </row>
    <row r="233" spans="31:286" x14ac:dyDescent="0.25">
      <c r="AE233" s="229"/>
      <c r="AF233" s="229"/>
      <c r="AG233" s="229"/>
      <c r="AH233" s="229"/>
      <c r="AI233" s="229"/>
      <c r="AJ233" s="229"/>
      <c r="AK233" s="229"/>
      <c r="AL233" s="229"/>
      <c r="AN233" s="229"/>
      <c r="AO233" s="229"/>
      <c r="AP233" s="229"/>
      <c r="AQ233" s="229"/>
      <c r="AR233" s="229"/>
      <c r="AS233" s="229"/>
      <c r="AT233" s="229"/>
      <c r="AU233" s="229"/>
      <c r="AV233" s="229"/>
      <c r="AW233" s="229"/>
      <c r="AX233" s="229"/>
      <c r="AY233" s="229"/>
      <c r="AZ233" s="229"/>
      <c r="BA233" s="229"/>
      <c r="BB233" s="229"/>
      <c r="BC233" s="229"/>
      <c r="BD233" s="229"/>
      <c r="BE233" s="229"/>
      <c r="BF233" s="229"/>
      <c r="BG233" s="229"/>
      <c r="BH233" s="229"/>
      <c r="BI233" s="229"/>
      <c r="BJ233" s="229"/>
      <c r="BK233" s="229"/>
      <c r="BL233" s="229"/>
      <c r="BM233" s="229"/>
      <c r="BN233" s="229"/>
      <c r="BO233" s="229"/>
      <c r="BP233" s="229"/>
      <c r="BQ233" s="229"/>
      <c r="BR233" s="229"/>
      <c r="BS233" s="229"/>
      <c r="BT233" s="229"/>
      <c r="BU233" s="229"/>
      <c r="BV233" s="229"/>
      <c r="BW233" s="229"/>
      <c r="BX233" s="229"/>
      <c r="BY233" s="229"/>
      <c r="BZ233" s="229"/>
      <c r="CA233" s="229"/>
      <c r="CB233" s="229"/>
      <c r="CC233" s="229"/>
      <c r="CD233" s="229"/>
      <c r="CE233" s="229"/>
      <c r="CF233" s="229"/>
      <c r="CG233" s="229"/>
      <c r="CH233" s="229"/>
      <c r="CI233" s="229"/>
      <c r="CJ233" s="229"/>
      <c r="CK233" s="229"/>
      <c r="IG233" s="229"/>
      <c r="IH233" s="229"/>
      <c r="II233" s="229"/>
      <c r="IJ233" s="229"/>
      <c r="IK233" s="229"/>
      <c r="IL233" s="229"/>
      <c r="IM233" s="229"/>
      <c r="IN233" s="229"/>
      <c r="IO233" s="229"/>
      <c r="IP233" s="229"/>
      <c r="IQ233" s="229"/>
      <c r="IR233" s="229"/>
      <c r="IS233" s="229"/>
      <c r="IT233" s="229"/>
      <c r="IU233" s="229"/>
      <c r="IV233" s="229"/>
      <c r="JJ233" s="229"/>
      <c r="JK233" s="229"/>
      <c r="JY233" s="229"/>
      <c r="JZ233" s="229"/>
    </row>
    <row r="234" spans="31:286" x14ac:dyDescent="0.25">
      <c r="AE234" s="229"/>
      <c r="AF234" s="229"/>
      <c r="AG234" s="229"/>
      <c r="AH234" s="229"/>
      <c r="AI234" s="229"/>
      <c r="AJ234" s="229"/>
      <c r="AK234" s="229"/>
      <c r="AL234" s="229"/>
      <c r="AN234" s="229"/>
      <c r="AO234" s="229"/>
      <c r="AP234" s="229"/>
      <c r="AQ234" s="229"/>
      <c r="AR234" s="229"/>
      <c r="AS234" s="229"/>
      <c r="AT234" s="229"/>
      <c r="AU234" s="229"/>
      <c r="AV234" s="229"/>
      <c r="AW234" s="229"/>
      <c r="AX234" s="229"/>
      <c r="AY234" s="229"/>
      <c r="AZ234" s="229"/>
      <c r="BA234" s="229"/>
      <c r="BB234" s="229"/>
      <c r="BC234" s="229"/>
      <c r="BD234" s="229"/>
      <c r="BE234" s="229"/>
      <c r="BF234" s="229"/>
      <c r="BG234" s="229"/>
      <c r="BH234" s="229"/>
      <c r="BI234" s="229"/>
      <c r="BJ234" s="229"/>
      <c r="BK234" s="229"/>
      <c r="BL234" s="229"/>
      <c r="BM234" s="229"/>
      <c r="BN234" s="229"/>
      <c r="BO234" s="229"/>
      <c r="BP234" s="229"/>
      <c r="BQ234" s="229"/>
      <c r="BR234" s="229"/>
      <c r="BS234" s="229"/>
      <c r="BT234" s="229"/>
      <c r="BU234" s="229"/>
      <c r="BV234" s="229"/>
      <c r="BW234" s="229"/>
      <c r="BX234" s="229"/>
      <c r="BY234" s="229"/>
      <c r="BZ234" s="229"/>
      <c r="CA234" s="229"/>
      <c r="CB234" s="229"/>
      <c r="CC234" s="229"/>
      <c r="CD234" s="229"/>
      <c r="CE234" s="229"/>
      <c r="CF234" s="229"/>
      <c r="CG234" s="229"/>
      <c r="CH234" s="229"/>
      <c r="CI234" s="229"/>
      <c r="CJ234" s="229"/>
      <c r="CK234" s="229"/>
      <c r="IG234" s="229"/>
      <c r="IH234" s="229"/>
      <c r="II234" s="229"/>
      <c r="IJ234" s="229"/>
      <c r="IK234" s="229"/>
      <c r="IL234" s="229"/>
      <c r="IM234" s="229"/>
      <c r="IN234" s="229"/>
      <c r="IO234" s="229"/>
      <c r="IP234" s="229"/>
      <c r="IQ234" s="229"/>
      <c r="IR234" s="229"/>
      <c r="IS234" s="229"/>
      <c r="IT234" s="229"/>
      <c r="IU234" s="229"/>
      <c r="IV234" s="229"/>
      <c r="JJ234" s="229"/>
      <c r="JK234" s="229"/>
      <c r="JY234" s="229"/>
      <c r="JZ234" s="229"/>
    </row>
    <row r="235" spans="31:286" x14ac:dyDescent="0.25">
      <c r="AE235" s="229"/>
      <c r="AF235" s="229"/>
      <c r="AG235" s="229"/>
      <c r="AH235" s="229"/>
      <c r="AI235" s="229"/>
      <c r="AJ235" s="229"/>
      <c r="AK235" s="229"/>
      <c r="AL235" s="229"/>
      <c r="AN235" s="229"/>
      <c r="AO235" s="229"/>
      <c r="AP235" s="229"/>
      <c r="AQ235" s="229"/>
      <c r="AR235" s="229"/>
      <c r="AS235" s="229"/>
      <c r="AT235" s="229"/>
      <c r="AU235" s="229"/>
      <c r="AV235" s="229"/>
      <c r="AW235" s="229"/>
      <c r="AX235" s="229"/>
      <c r="AY235" s="229"/>
      <c r="AZ235" s="229"/>
      <c r="BA235" s="229"/>
      <c r="BB235" s="229"/>
      <c r="BC235" s="229"/>
      <c r="BD235" s="229"/>
      <c r="BE235" s="229"/>
      <c r="BF235" s="229"/>
      <c r="BG235" s="229"/>
      <c r="BH235" s="229"/>
      <c r="BI235" s="229"/>
      <c r="BJ235" s="229"/>
      <c r="BK235" s="229"/>
      <c r="BL235" s="229"/>
      <c r="BM235" s="229"/>
      <c r="BN235" s="229"/>
      <c r="BO235" s="229"/>
      <c r="BP235" s="229"/>
      <c r="BQ235" s="229"/>
      <c r="BR235" s="229"/>
      <c r="BS235" s="229"/>
      <c r="BT235" s="229"/>
      <c r="BU235" s="229"/>
      <c r="BV235" s="229"/>
      <c r="BW235" s="229"/>
      <c r="BX235" s="229"/>
      <c r="BY235" s="229"/>
      <c r="BZ235" s="229"/>
      <c r="CA235" s="229"/>
      <c r="CB235" s="229"/>
      <c r="CC235" s="229"/>
      <c r="CD235" s="229"/>
      <c r="CE235" s="229"/>
      <c r="CF235" s="229"/>
      <c r="CG235" s="229"/>
      <c r="CH235" s="229"/>
      <c r="CI235" s="229"/>
      <c r="CJ235" s="229"/>
      <c r="CK235" s="229"/>
      <c r="IG235" s="229"/>
      <c r="IH235" s="229"/>
      <c r="II235" s="229"/>
      <c r="IJ235" s="229"/>
      <c r="IK235" s="229"/>
      <c r="IL235" s="229"/>
      <c r="IM235" s="229"/>
      <c r="IN235" s="229"/>
      <c r="IO235" s="229"/>
      <c r="IP235" s="229"/>
      <c r="IQ235" s="229"/>
      <c r="IR235" s="229"/>
      <c r="IS235" s="229"/>
      <c r="IT235" s="229"/>
      <c r="IU235" s="229"/>
      <c r="IV235" s="229"/>
      <c r="JJ235" s="229"/>
      <c r="JK235" s="229"/>
      <c r="JY235" s="229"/>
      <c r="JZ235" s="229"/>
    </row>
    <row r="236" spans="31:286" x14ac:dyDescent="0.25">
      <c r="AE236" s="229"/>
      <c r="AF236" s="229"/>
      <c r="AG236" s="229"/>
      <c r="AH236" s="229"/>
      <c r="AI236" s="229"/>
      <c r="AJ236" s="229"/>
      <c r="AK236" s="229"/>
      <c r="AL236" s="229"/>
      <c r="AN236" s="229"/>
      <c r="AO236" s="229"/>
      <c r="AP236" s="229"/>
      <c r="AQ236" s="229"/>
      <c r="AR236" s="229"/>
      <c r="AS236" s="229"/>
      <c r="AT236" s="229"/>
      <c r="AU236" s="229"/>
      <c r="AV236" s="229"/>
      <c r="AW236" s="229"/>
      <c r="AX236" s="229"/>
      <c r="AY236" s="229"/>
      <c r="AZ236" s="229"/>
      <c r="BA236" s="229"/>
      <c r="BB236" s="229"/>
      <c r="BC236" s="229"/>
      <c r="BD236" s="229"/>
      <c r="BE236" s="229"/>
      <c r="BF236" s="229"/>
      <c r="BG236" s="229"/>
      <c r="BH236" s="229"/>
      <c r="BI236" s="229"/>
      <c r="BJ236" s="229"/>
      <c r="BK236" s="229"/>
      <c r="BL236" s="229"/>
      <c r="BM236" s="229"/>
      <c r="BN236" s="229"/>
      <c r="BO236" s="229"/>
      <c r="BP236" s="229"/>
      <c r="BQ236" s="229"/>
      <c r="BR236" s="229"/>
      <c r="BS236" s="229"/>
      <c r="BT236" s="229"/>
      <c r="BU236" s="229"/>
      <c r="BV236" s="229"/>
      <c r="BW236" s="229"/>
      <c r="BX236" s="229"/>
      <c r="BY236" s="229"/>
      <c r="BZ236" s="229"/>
      <c r="CA236" s="229"/>
      <c r="CB236" s="229"/>
      <c r="CC236" s="229"/>
      <c r="CD236" s="229"/>
      <c r="CE236" s="229"/>
      <c r="CF236" s="229"/>
      <c r="CG236" s="229"/>
      <c r="CH236" s="229"/>
      <c r="CI236" s="229"/>
      <c r="CJ236" s="229"/>
      <c r="CK236" s="229"/>
      <c r="IG236" s="229"/>
      <c r="IH236" s="229"/>
      <c r="II236" s="229"/>
      <c r="IJ236" s="229"/>
      <c r="IK236" s="229"/>
      <c r="IL236" s="229"/>
      <c r="IM236" s="229"/>
      <c r="IN236" s="229"/>
      <c r="IO236" s="229"/>
      <c r="IP236" s="229"/>
      <c r="IQ236" s="229"/>
      <c r="IR236" s="229"/>
      <c r="IS236" s="229"/>
      <c r="IT236" s="229"/>
      <c r="IU236" s="229"/>
      <c r="IV236" s="229"/>
      <c r="JJ236" s="229"/>
      <c r="JK236" s="229"/>
      <c r="JY236" s="229"/>
      <c r="JZ236" s="229"/>
    </row>
    <row r="237" spans="31:286" x14ac:dyDescent="0.25">
      <c r="AE237" s="229"/>
      <c r="AF237" s="229"/>
      <c r="AG237" s="229"/>
      <c r="AH237" s="229"/>
      <c r="AI237" s="229"/>
      <c r="AJ237" s="229"/>
      <c r="AK237" s="229"/>
      <c r="AL237" s="229"/>
      <c r="AN237" s="229"/>
      <c r="AO237" s="229"/>
      <c r="AP237" s="229"/>
      <c r="AQ237" s="229"/>
      <c r="AR237" s="229"/>
      <c r="AS237" s="229"/>
      <c r="AT237" s="229"/>
      <c r="AU237" s="229"/>
      <c r="AV237" s="229"/>
      <c r="AW237" s="229"/>
      <c r="AX237" s="229"/>
      <c r="AY237" s="229"/>
      <c r="AZ237" s="229"/>
      <c r="BA237" s="229"/>
      <c r="BB237" s="229"/>
      <c r="BC237" s="229"/>
      <c r="BD237" s="229"/>
      <c r="BE237" s="229"/>
      <c r="BF237" s="229"/>
      <c r="BG237" s="229"/>
      <c r="BH237" s="229"/>
      <c r="BI237" s="229"/>
      <c r="BJ237" s="229"/>
      <c r="BK237" s="229"/>
      <c r="BL237" s="229"/>
      <c r="BM237" s="229"/>
      <c r="BN237" s="229"/>
      <c r="BO237" s="229"/>
      <c r="BP237" s="229"/>
      <c r="BQ237" s="229"/>
      <c r="BR237" s="229"/>
      <c r="BS237" s="229"/>
      <c r="BT237" s="229"/>
      <c r="BU237" s="229"/>
      <c r="BV237" s="229"/>
      <c r="BW237" s="229"/>
      <c r="BX237" s="229"/>
      <c r="BY237" s="229"/>
      <c r="BZ237" s="229"/>
      <c r="CA237" s="229"/>
      <c r="CB237" s="229"/>
      <c r="CC237" s="229"/>
      <c r="CD237" s="229"/>
      <c r="CE237" s="229"/>
      <c r="CF237" s="229"/>
      <c r="CG237" s="229"/>
      <c r="CH237" s="229"/>
      <c r="CI237" s="229"/>
      <c r="CJ237" s="229"/>
      <c r="CK237" s="229"/>
      <c r="IG237" s="229"/>
      <c r="IH237" s="229"/>
      <c r="II237" s="229"/>
      <c r="IJ237" s="229"/>
      <c r="IK237" s="229"/>
      <c r="IL237" s="229"/>
      <c r="IM237" s="229"/>
      <c r="IN237" s="229"/>
      <c r="IO237" s="229"/>
      <c r="IP237" s="229"/>
      <c r="IQ237" s="229"/>
      <c r="IR237" s="229"/>
      <c r="IS237" s="229"/>
      <c r="IT237" s="229"/>
      <c r="IU237" s="229"/>
      <c r="IV237" s="229"/>
      <c r="JJ237" s="229"/>
      <c r="JK237" s="229"/>
      <c r="JY237" s="229"/>
      <c r="JZ237" s="229"/>
    </row>
    <row r="238" spans="31:286" x14ac:dyDescent="0.25">
      <c r="AE238" s="250"/>
      <c r="AF238" s="250"/>
      <c r="AG238" s="250"/>
      <c r="AH238" s="250"/>
      <c r="AI238" s="250"/>
      <c r="AJ238" s="250"/>
      <c r="AK238" s="250"/>
      <c r="AL238" s="250"/>
      <c r="AN238" s="250"/>
      <c r="AO238" s="250"/>
      <c r="AP238" s="250"/>
      <c r="AQ238" s="250"/>
      <c r="AR238" s="250"/>
      <c r="AS238" s="250"/>
      <c r="AT238" s="250"/>
      <c r="AU238" s="250"/>
      <c r="AV238" s="250"/>
      <c r="AW238" s="250"/>
      <c r="AX238" s="250"/>
      <c r="AY238" s="250"/>
      <c r="AZ238" s="250"/>
      <c r="BA238" s="250"/>
      <c r="BB238" s="250"/>
      <c r="BC238" s="250"/>
      <c r="BD238" s="250"/>
      <c r="BE238" s="250"/>
      <c r="BF238" s="250"/>
      <c r="BG238" s="250"/>
      <c r="BH238" s="250"/>
      <c r="BI238" s="250"/>
      <c r="BJ238" s="250"/>
      <c r="BK238" s="250"/>
      <c r="BL238" s="250"/>
      <c r="BM238" s="250"/>
      <c r="BN238" s="250"/>
      <c r="BO238" s="250"/>
      <c r="BP238" s="250"/>
      <c r="BQ238" s="250"/>
      <c r="BR238" s="250"/>
      <c r="BS238" s="250"/>
      <c r="BT238" s="250"/>
      <c r="BU238" s="250"/>
      <c r="BV238" s="250"/>
      <c r="BW238" s="250"/>
      <c r="BX238" s="250"/>
      <c r="BY238" s="250"/>
      <c r="BZ238" s="250"/>
      <c r="CA238" s="250"/>
      <c r="CB238" s="250"/>
      <c r="CC238" s="250"/>
      <c r="CD238" s="250"/>
      <c r="CE238" s="250"/>
      <c r="CF238" s="250"/>
      <c r="CG238" s="250"/>
      <c r="CH238" s="250"/>
      <c r="CI238" s="250"/>
      <c r="CJ238" s="250"/>
      <c r="CK238" s="250"/>
      <c r="IG238" s="250"/>
      <c r="IH238" s="250"/>
      <c r="II238" s="250"/>
      <c r="IJ238" s="250"/>
      <c r="IK238" s="250"/>
      <c r="IL238" s="250"/>
      <c r="IM238" s="250"/>
      <c r="IN238" s="250"/>
      <c r="IO238" s="250"/>
      <c r="IP238" s="250"/>
      <c r="IQ238" s="250"/>
      <c r="IR238" s="250"/>
      <c r="IS238" s="250"/>
      <c r="IT238" s="250"/>
      <c r="IU238" s="250"/>
      <c r="IV238" s="250"/>
      <c r="JJ238" s="250"/>
      <c r="JK238" s="250"/>
      <c r="JY238" s="250"/>
      <c r="JZ238" s="250"/>
    </row>
    <row r="243" spans="32:243" x14ac:dyDescent="0.25">
      <c r="AF243" s="47" t="s">
        <v>241</v>
      </c>
      <c r="AG243" s="64" t="e">
        <f>SUMIF(#REF!,"EL-01",#REF!)</f>
        <v>#REF!</v>
      </c>
      <c r="AO243" s="47" t="s">
        <v>241</v>
      </c>
      <c r="AP243" s="64">
        <f>SUMIF(G9:G237,"EL-01",I9:I237)</f>
        <v>0</v>
      </c>
      <c r="IH243" s="47" t="s">
        <v>241</v>
      </c>
      <c r="II243" s="64">
        <f>SUMIF(FS9:FS237,"EL-01",FU9:FU237)</f>
        <v>0</v>
      </c>
    </row>
    <row r="244" spans="32:243" x14ac:dyDescent="0.25">
      <c r="AF244" s="47" t="s">
        <v>242</v>
      </c>
      <c r="AG244" s="64" t="e">
        <f>SUMIF(#REF!,"EL-02",#REF!)</f>
        <v>#REF!</v>
      </c>
      <c r="AO244" s="47" t="s">
        <v>242</v>
      </c>
      <c r="AP244" s="64">
        <f>SUMIF(G9:G237,"EL-02",I9:I237)</f>
        <v>0</v>
      </c>
      <c r="IH244" s="47" t="s">
        <v>242</v>
      </c>
      <c r="II244" s="64">
        <f>SUMIF(FS9:FS237,"EL-02",FU9:FU237)</f>
        <v>0</v>
      </c>
    </row>
    <row r="245" spans="32:243" x14ac:dyDescent="0.25">
      <c r="AF245" s="47" t="s">
        <v>243</v>
      </c>
      <c r="AG245" s="64" t="e">
        <f>SUMIF(#REF!,"EL-03",#REF!)</f>
        <v>#REF!</v>
      </c>
      <c r="AO245" s="47" t="s">
        <v>243</v>
      </c>
      <c r="AP245" s="64">
        <f>SUMIF(G9:G237,"EL-03",I9:I237)</f>
        <v>0</v>
      </c>
      <c r="IH245" s="47" t="s">
        <v>243</v>
      </c>
      <c r="II245" s="64">
        <f>SUMIF(FS9:FS237,"EL-03",FU9:FU237)</f>
        <v>0</v>
      </c>
    </row>
    <row r="246" spans="32:243" x14ac:dyDescent="0.25">
      <c r="AF246" s="47" t="s">
        <v>244</v>
      </c>
      <c r="AG246" s="64" t="e">
        <f>SUMIF(#REF!,"EL-04",#REF!)</f>
        <v>#REF!</v>
      </c>
      <c r="AO246" s="47" t="s">
        <v>244</v>
      </c>
      <c r="AP246" s="64">
        <f>SUMIF(G9:G237,"EL-04",I9:I237)</f>
        <v>0</v>
      </c>
      <c r="IH246" s="47" t="s">
        <v>244</v>
      </c>
      <c r="II246" s="64">
        <f>SUMIF(FS9:FS237,"EL-04",FU9:FU237)</f>
        <v>0</v>
      </c>
    </row>
    <row r="247" spans="32:243" x14ac:dyDescent="0.25">
      <c r="AF247" s="47" t="s">
        <v>245</v>
      </c>
      <c r="AG247" s="64" t="e">
        <f>SUMIF(#REF!,"EL-05",#REF!)</f>
        <v>#REF!</v>
      </c>
      <c r="AO247" s="47" t="s">
        <v>245</v>
      </c>
      <c r="AP247" s="64">
        <f>SUMIF(G9:G237,"EL-05",I9:I237)</f>
        <v>0</v>
      </c>
      <c r="IH247" s="47" t="s">
        <v>245</v>
      </c>
      <c r="II247" s="64">
        <f>SUMIF(FS9:FS237,"EL-05",FU9:FU237)</f>
        <v>0</v>
      </c>
    </row>
    <row r="248" spans="32:243" x14ac:dyDescent="0.25">
      <c r="AF248" s="47" t="s">
        <v>246</v>
      </c>
      <c r="AG248" s="64" t="e">
        <f>SUMIF(#REF!,"EL-06",#REF!)</f>
        <v>#REF!</v>
      </c>
      <c r="AO248" s="47" t="s">
        <v>246</v>
      </c>
      <c r="AP248" s="64">
        <f>SUMIF(G9:G237,"EL-06",I9:I237)</f>
        <v>0</v>
      </c>
      <c r="IH248" s="47" t="s">
        <v>246</v>
      </c>
      <c r="II248" s="64">
        <f>SUMIF(FS9:FS237,"EL-06",FU9:FU237)</f>
        <v>0</v>
      </c>
    </row>
    <row r="249" spans="32:243" x14ac:dyDescent="0.25">
      <c r="AF249" s="47" t="s">
        <v>247</v>
      </c>
      <c r="AG249" s="64" t="e">
        <f>SUMIF(#REF!,"EL-07",#REF!)</f>
        <v>#REF!</v>
      </c>
      <c r="AO249" s="47" t="s">
        <v>247</v>
      </c>
      <c r="AP249" s="64">
        <f>SUMIF(G9:G237,"EL-07",I9:I237)</f>
        <v>0</v>
      </c>
      <c r="IH249" s="47" t="s">
        <v>247</v>
      </c>
      <c r="II249" s="64">
        <f>SUMIF(FS9:FS237,"EL-07",FU9:FU237)</f>
        <v>0</v>
      </c>
    </row>
  </sheetData>
  <autoFilter ref="B9:AB104" xr:uid="{00000000-0009-0000-0000-00000C000000}">
    <sortState xmlns:xlrd2="http://schemas.microsoft.com/office/spreadsheetml/2017/richdata2" ref="B10:AB104">
      <sortCondition ref="B9:B104"/>
    </sortState>
  </autoFilter>
  <mergeCells count="356">
    <mergeCell ref="JZ4:KM4"/>
    <mergeCell ref="JZ5:JZ6"/>
    <mergeCell ref="KA5:KA6"/>
    <mergeCell ref="KB5:KB6"/>
    <mergeCell ref="KC5:KC6"/>
    <mergeCell ref="KD5:KD6"/>
    <mergeCell ref="KE5:KE6"/>
    <mergeCell ref="KF5:KF6"/>
    <mergeCell ref="KG5:KG6"/>
    <mergeCell ref="KH5:KH6"/>
    <mergeCell ref="KI5:KI6"/>
    <mergeCell ref="KJ5:KJ6"/>
    <mergeCell ref="KK5:KK6"/>
    <mergeCell ref="KL5:KL6"/>
    <mergeCell ref="KM5:KM6"/>
    <mergeCell ref="JF5:JF6"/>
    <mergeCell ref="JG5:JG6"/>
    <mergeCell ref="JH5:JH6"/>
    <mergeCell ref="JI5:JI6"/>
    <mergeCell ref="JK4:JX4"/>
    <mergeCell ref="JK5:JK6"/>
    <mergeCell ref="JL5:JL6"/>
    <mergeCell ref="JM5:JM6"/>
    <mergeCell ref="JN5:JN6"/>
    <mergeCell ref="JO5:JO6"/>
    <mergeCell ref="JP5:JP6"/>
    <mergeCell ref="JQ5:JQ6"/>
    <mergeCell ref="JR5:JR6"/>
    <mergeCell ref="JS5:JS6"/>
    <mergeCell ref="JT5:JT6"/>
    <mergeCell ref="JU5:JU6"/>
    <mergeCell ref="JV5:JV6"/>
    <mergeCell ref="JW5:JW6"/>
    <mergeCell ref="JX5:JX6"/>
    <mergeCell ref="E133:I133"/>
    <mergeCell ref="E134:I134"/>
    <mergeCell ref="E135:I135"/>
    <mergeCell ref="E136:I136"/>
    <mergeCell ref="E132:J132"/>
    <mergeCell ref="JB5:JB6"/>
    <mergeCell ref="JC5:JC6"/>
    <mergeCell ref="JD5:JD6"/>
    <mergeCell ref="JE5:JE6"/>
    <mergeCell ref="E122:I122"/>
    <mergeCell ref="E123:I123"/>
    <mergeCell ref="E124:I124"/>
    <mergeCell ref="E125:I125"/>
    <mergeCell ref="E126:I126"/>
    <mergeCell ref="E127:I127"/>
    <mergeCell ref="E128:I128"/>
    <mergeCell ref="E129:I129"/>
    <mergeCell ref="E130:I130"/>
    <mergeCell ref="E113:I113"/>
    <mergeCell ref="E114:I114"/>
    <mergeCell ref="E115:I115"/>
    <mergeCell ref="E116:I116"/>
    <mergeCell ref="E117:I117"/>
    <mergeCell ref="E118:I118"/>
    <mergeCell ref="E119:I119"/>
    <mergeCell ref="E120:I120"/>
    <mergeCell ref="E121:I121"/>
    <mergeCell ref="Q174:U174"/>
    <mergeCell ref="Q175:U175"/>
    <mergeCell ref="Q176:U176"/>
    <mergeCell ref="Q168:U168"/>
    <mergeCell ref="Q169:U169"/>
    <mergeCell ref="Q170:U170"/>
    <mergeCell ref="Q171:U171"/>
    <mergeCell ref="Q172:U172"/>
    <mergeCell ref="Q173:U173"/>
    <mergeCell ref="Q162:U162"/>
    <mergeCell ref="Q163:U163"/>
    <mergeCell ref="Q164:U164"/>
    <mergeCell ref="Q165:U165"/>
    <mergeCell ref="Q166:U166"/>
    <mergeCell ref="Q167:U167"/>
    <mergeCell ref="O160:V160"/>
    <mergeCell ref="O126:S126"/>
    <mergeCell ref="O121:S121"/>
    <mergeCell ref="O122:S122"/>
    <mergeCell ref="O123:S123"/>
    <mergeCell ref="O124:S124"/>
    <mergeCell ref="O112:S112"/>
    <mergeCell ref="O113:S113"/>
    <mergeCell ref="O114:S114"/>
    <mergeCell ref="O115:S115"/>
    <mergeCell ref="O116:S116"/>
    <mergeCell ref="O117:S117"/>
    <mergeCell ref="O118:S118"/>
    <mergeCell ref="O119:S119"/>
    <mergeCell ref="O120:S120"/>
    <mergeCell ref="O125:S125"/>
    <mergeCell ref="CH5:CH6"/>
    <mergeCell ref="CI5:CI6"/>
    <mergeCell ref="CJ5:CJ6"/>
    <mergeCell ref="J106:J107"/>
    <mergeCell ref="BU5:BU6"/>
    <mergeCell ref="BP5:BP6"/>
    <mergeCell ref="BV5:BV6"/>
    <mergeCell ref="AY5:AY6"/>
    <mergeCell ref="AZ5:AZ6"/>
    <mergeCell ref="BA5:BA6"/>
    <mergeCell ref="CG5:CG6"/>
    <mergeCell ref="AE5:AE6"/>
    <mergeCell ref="AF5:AF6"/>
    <mergeCell ref="AG5:AG6"/>
    <mergeCell ref="CB5:CB6"/>
    <mergeCell ref="CC5:CC6"/>
    <mergeCell ref="CF5:CF6"/>
    <mergeCell ref="BW5:BW6"/>
    <mergeCell ref="BX5:BX6"/>
    <mergeCell ref="BY5:BY6"/>
    <mergeCell ref="AK5:AK6"/>
    <mergeCell ref="AL5:AL6"/>
    <mergeCell ref="BT5:BT6"/>
    <mergeCell ref="AN5:AN6"/>
    <mergeCell ref="M110:T110"/>
    <mergeCell ref="E110:J110"/>
    <mergeCell ref="E112:J112"/>
    <mergeCell ref="IV2"/>
    <mergeCell ref="IG4:IT4"/>
    <mergeCell ref="IG5:IG6"/>
    <mergeCell ref="IH5:IH6"/>
    <mergeCell ref="II5:II6"/>
    <mergeCell ref="IJ5:IJ6"/>
    <mergeCell ref="IK5:IK6"/>
    <mergeCell ref="IL5:IL6"/>
    <mergeCell ref="IM5:IM6"/>
    <mergeCell ref="IG2:IT2"/>
    <mergeCell ref="IO5:IO6"/>
    <mergeCell ref="IP5:IP6"/>
    <mergeCell ref="IQ5:IQ6"/>
    <mergeCell ref="IR5:IR6"/>
    <mergeCell ref="IN5:IN6"/>
    <mergeCell ref="IS5:IS6"/>
    <mergeCell ref="IT5:IT6"/>
    <mergeCell ref="IV4:JI4"/>
    <mergeCell ref="IV5:IV6"/>
    <mergeCell ref="IW5:IW6"/>
    <mergeCell ref="IX5:IX6"/>
    <mergeCell ref="IY5:IY6"/>
    <mergeCell ref="IZ5:IZ6"/>
    <mergeCell ref="JA5:JA6"/>
    <mergeCell ref="BR2:BY2"/>
    <mergeCell ref="CE2:CK2"/>
    <mergeCell ref="AN4:BA4"/>
    <mergeCell ref="CE4:CK4"/>
    <mergeCell ref="BR4:CC4"/>
    <mergeCell ref="BC4:BP4"/>
    <mergeCell ref="BE5:BE6"/>
    <mergeCell ref="HR4:IE4"/>
    <mergeCell ref="HR5:HR6"/>
    <mergeCell ref="HS5:HS6"/>
    <mergeCell ref="HT5:HT6"/>
    <mergeCell ref="HU5:HU6"/>
    <mergeCell ref="HV5:HV6"/>
    <mergeCell ref="HW5:HW6"/>
    <mergeCell ref="HX5:HX6"/>
    <mergeCell ref="ID5:ID6"/>
    <mergeCell ref="BC5:BC6"/>
    <mergeCell ref="GH5:GH6"/>
    <mergeCell ref="GI5:GI6"/>
    <mergeCell ref="GJ5:GJ6"/>
    <mergeCell ref="GK5:GK6"/>
    <mergeCell ref="GL5:GL6"/>
    <mergeCell ref="FY4:GL4"/>
    <mergeCell ref="FY5:FY6"/>
    <mergeCell ref="IE5:IE6"/>
    <mergeCell ref="HY5:HY6"/>
    <mergeCell ref="HZ5:HZ6"/>
    <mergeCell ref="IA5:IA6"/>
    <mergeCell ref="IB5:IB6"/>
    <mergeCell ref="HA5:HA6"/>
    <mergeCell ref="GN4:HA4"/>
    <mergeCell ref="GN5:GN6"/>
    <mergeCell ref="GO5:GO6"/>
    <mergeCell ref="GP5:GP6"/>
    <mergeCell ref="GQ5:GQ6"/>
    <mergeCell ref="GR5:GR6"/>
    <mergeCell ref="GS5:GS6"/>
    <mergeCell ref="GT5:GT6"/>
    <mergeCell ref="GW5:GW6"/>
    <mergeCell ref="GX5:GX6"/>
    <mergeCell ref="GY5:GY6"/>
    <mergeCell ref="GZ5:GZ6"/>
    <mergeCell ref="HL5:HL6"/>
    <mergeCell ref="HM5:HM6"/>
    <mergeCell ref="BJ5:BJ6"/>
    <mergeCell ref="IC5:IC6"/>
    <mergeCell ref="FZ5:FZ6"/>
    <mergeCell ref="GA5:GA6"/>
    <mergeCell ref="GB5:GB6"/>
    <mergeCell ref="GC5:GC6"/>
    <mergeCell ref="GD5:GD6"/>
    <mergeCell ref="GE5:GE6"/>
    <mergeCell ref="GF5:GF6"/>
    <mergeCell ref="GG5:GG6"/>
    <mergeCell ref="CK5:CK6"/>
    <mergeCell ref="CE5:CE6"/>
    <mergeCell ref="BR5:BR6"/>
    <mergeCell ref="BS5:BS6"/>
    <mergeCell ref="BZ5:BZ6"/>
    <mergeCell ref="CA5:CA6"/>
    <mergeCell ref="CQ5:CQ6"/>
    <mergeCell ref="CR5:CR6"/>
    <mergeCell ref="CS5:CS6"/>
    <mergeCell ref="DQ5:DQ6"/>
    <mergeCell ref="DR5:DR6"/>
    <mergeCell ref="DS5:DS6"/>
    <mergeCell ref="DT5:DT6"/>
    <mergeCell ref="DU5:DU6"/>
    <mergeCell ref="AN2:BA2"/>
    <mergeCell ref="BC2:BO2"/>
    <mergeCell ref="AE4:AL4"/>
    <mergeCell ref="AV5:AV6"/>
    <mergeCell ref="AW5:AW6"/>
    <mergeCell ref="AX5:AX6"/>
    <mergeCell ref="BD5:BD6"/>
    <mergeCell ref="BF5:BF6"/>
    <mergeCell ref="BG5:BG6"/>
    <mergeCell ref="BH5:BH6"/>
    <mergeCell ref="BI5:BI6"/>
    <mergeCell ref="BM5:BM6"/>
    <mergeCell ref="BN5:BN6"/>
    <mergeCell ref="BO5:BO6"/>
    <mergeCell ref="BK5:BK6"/>
    <mergeCell ref="BL5:BL6"/>
    <mergeCell ref="AQ5:AQ6"/>
    <mergeCell ref="AR5:AR6"/>
    <mergeCell ref="AS5:AS6"/>
    <mergeCell ref="AT5:AT6"/>
    <mergeCell ref="AU5:AU6"/>
    <mergeCell ref="AH5:AH6"/>
    <mergeCell ref="AI5:AI6"/>
    <mergeCell ref="AJ5:AJ6"/>
    <mergeCell ref="AO5:AO6"/>
    <mergeCell ref="AP5:AP6"/>
    <mergeCell ref="CM4:CZ4"/>
    <mergeCell ref="CM5:CM6"/>
    <mergeCell ref="CN5:CN6"/>
    <mergeCell ref="CO5:CO6"/>
    <mergeCell ref="CP5:CP6"/>
    <mergeCell ref="DB4:DO4"/>
    <mergeCell ref="DB5:DB6"/>
    <mergeCell ref="DC5:DC6"/>
    <mergeCell ref="DD5:DD6"/>
    <mergeCell ref="DE5:DE6"/>
    <mergeCell ref="DF5:DF6"/>
    <mergeCell ref="DG5:DG6"/>
    <mergeCell ref="DH5:DH6"/>
    <mergeCell ref="DI5:DI6"/>
    <mergeCell ref="DJ5:DJ6"/>
    <mergeCell ref="CZ5:CZ6"/>
    <mergeCell ref="CT5:CT6"/>
    <mergeCell ref="CU5:CU6"/>
    <mergeCell ref="CV5:CV6"/>
    <mergeCell ref="CW5:CW6"/>
    <mergeCell ref="CX5:CX6"/>
    <mergeCell ref="CY5:CY6"/>
    <mergeCell ref="EP5:EP6"/>
    <mergeCell ref="ES5:ES6"/>
    <mergeCell ref="DQ4:ED4"/>
    <mergeCell ref="EL5:EL6"/>
    <mergeCell ref="EM5:EM6"/>
    <mergeCell ref="EN5:EN6"/>
    <mergeCell ref="DV5:DV6"/>
    <mergeCell ref="DW5:DW6"/>
    <mergeCell ref="DX5:DX6"/>
    <mergeCell ref="DY5:DY6"/>
    <mergeCell ref="DZ5:DZ6"/>
    <mergeCell ref="EA5:EA6"/>
    <mergeCell ref="FS5:FS6"/>
    <mergeCell ref="FT5:FT6"/>
    <mergeCell ref="FJ4:FW4"/>
    <mergeCell ref="FJ5:FJ6"/>
    <mergeCell ref="FK5:FK6"/>
    <mergeCell ref="FL5:FL6"/>
    <mergeCell ref="FM5:FM6"/>
    <mergeCell ref="FN5:FN6"/>
    <mergeCell ref="FO5:FO6"/>
    <mergeCell ref="FP5:FP6"/>
    <mergeCell ref="FQ5:FQ6"/>
    <mergeCell ref="FR5:FR6"/>
    <mergeCell ref="FU5:FU6"/>
    <mergeCell ref="W5:W8"/>
    <mergeCell ref="X5:X8"/>
    <mergeCell ref="Y5:Y8"/>
    <mergeCell ref="Z5:Z8"/>
    <mergeCell ref="AA5:AA8"/>
    <mergeCell ref="EU4:FH4"/>
    <mergeCell ref="FD5:FD6"/>
    <mergeCell ref="FE5:FE6"/>
    <mergeCell ref="FF5:FF6"/>
    <mergeCell ref="FG5:FG6"/>
    <mergeCell ref="FH5:FH6"/>
    <mergeCell ref="EY5:EY6"/>
    <mergeCell ref="DM5:DM6"/>
    <mergeCell ref="DN5:DN6"/>
    <mergeCell ref="DO5:DO6"/>
    <mergeCell ref="EB5:EB6"/>
    <mergeCell ref="EC5:EC6"/>
    <mergeCell ref="ED5:ED6"/>
    <mergeCell ref="EF4:ES4"/>
    <mergeCell ref="EF5:EF6"/>
    <mergeCell ref="EG5:EG6"/>
    <mergeCell ref="EH5:EH6"/>
    <mergeCell ref="EI5:EI6"/>
    <mergeCell ref="EO5:EO6"/>
    <mergeCell ref="EW5:EW6"/>
    <mergeCell ref="EX5:EX6"/>
    <mergeCell ref="FV5:FV6"/>
    <mergeCell ref="FA5:FA6"/>
    <mergeCell ref="FB5:FB6"/>
    <mergeCell ref="FC5:FC6"/>
    <mergeCell ref="C2:AB2"/>
    <mergeCell ref="C3:P4"/>
    <mergeCell ref="Q3:AB4"/>
    <mergeCell ref="C5:E8"/>
    <mergeCell ref="F5:H8"/>
    <mergeCell ref="I5:I8"/>
    <mergeCell ref="K5:N6"/>
    <mergeCell ref="O5:O8"/>
    <mergeCell ref="P5:P8"/>
    <mergeCell ref="Q5:S8"/>
    <mergeCell ref="AB5:AB8"/>
    <mergeCell ref="J7:J8"/>
    <mergeCell ref="K7:K8"/>
    <mergeCell ref="L7:L8"/>
    <mergeCell ref="M7:M8"/>
    <mergeCell ref="N7:N8"/>
    <mergeCell ref="DK5:DK6"/>
    <mergeCell ref="T5:V8"/>
    <mergeCell ref="DL5:DL6"/>
    <mergeCell ref="HN5:HN6"/>
    <mergeCell ref="HO5:HO6"/>
    <mergeCell ref="HP5:HP6"/>
    <mergeCell ref="HC4:HP4"/>
    <mergeCell ref="HC5:HC6"/>
    <mergeCell ref="HD5:HD6"/>
    <mergeCell ref="HE5:HE6"/>
    <mergeCell ref="HF5:HF6"/>
    <mergeCell ref="HG5:HG6"/>
    <mergeCell ref="HH5:HH6"/>
    <mergeCell ref="HI5:HI6"/>
    <mergeCell ref="HJ5:HJ6"/>
    <mergeCell ref="HK5:HK6"/>
    <mergeCell ref="GV5:GV6"/>
    <mergeCell ref="GU5:GU6"/>
    <mergeCell ref="EQ5:EQ6"/>
    <mergeCell ref="ER5:ER6"/>
    <mergeCell ref="EU5:EU6"/>
    <mergeCell ref="FW5:FW6"/>
    <mergeCell ref="EJ5:EJ6"/>
    <mergeCell ref="EK5:EK6"/>
    <mergeCell ref="EZ5:EZ6"/>
    <mergeCell ref="EV5:EV6"/>
  </mergeCells>
  <phoneticPr fontId="9" type="noConversion"/>
  <conditionalFormatting sqref="L18:L28">
    <cfRule type="cellIs" dxfId="12" priority="28" operator="equal">
      <formula>0</formula>
    </cfRule>
  </conditionalFormatting>
  <conditionalFormatting sqref="L40">
    <cfRule type="cellIs" dxfId="11" priority="6" operator="equal">
      <formula>0</formula>
    </cfRule>
  </conditionalFormatting>
  <conditionalFormatting sqref="L44">
    <cfRule type="cellIs" dxfId="10" priority="5" operator="equal">
      <formula>0</formula>
    </cfRule>
  </conditionalFormatting>
  <conditionalFormatting sqref="L52">
    <cfRule type="cellIs" dxfId="9" priority="4" operator="equal">
      <formula>0</formula>
    </cfRule>
  </conditionalFormatting>
  <conditionalFormatting sqref="L64">
    <cfRule type="cellIs" dxfId="8" priority="25" operator="equal">
      <formula>0</formula>
    </cfRule>
  </conditionalFormatting>
  <conditionalFormatting sqref="L68">
    <cfRule type="cellIs" dxfId="7" priority="24" operator="equal">
      <formula>0</formula>
    </cfRule>
  </conditionalFormatting>
  <conditionalFormatting sqref="L76">
    <cfRule type="cellIs" dxfId="6" priority="3" operator="equal">
      <formula>0</formula>
    </cfRule>
  </conditionalFormatting>
  <conditionalFormatting sqref="L85">
    <cfRule type="cellIs" dxfId="5" priority="2" operator="equal">
      <formula>0</formula>
    </cfRule>
  </conditionalFormatting>
  <conditionalFormatting sqref="L103">
    <cfRule type="cellIs" dxfId="4" priority="1" operator="equal">
      <formula>0</formula>
    </cfRule>
  </conditionalFormatting>
  <conditionalFormatting sqref="L17:N17">
    <cfRule type="cellIs" dxfId="3" priority="29" operator="equal">
      <formula>0</formula>
    </cfRule>
  </conditionalFormatting>
  <printOptions horizontalCentered="1"/>
  <pageMargins left="0.23622047244094491" right="3.937007874015748E-2" top="0.74803149606299213" bottom="0.74803149606299213" header="0.31496062992125984" footer="0.31496062992125984"/>
  <pageSetup paperSize="9" scale="35" firstPageNumber="0" orientation="landscape" useFirstPageNumber="1" horizontalDpi="300" verticalDpi="300" r:id="rId1"/>
  <headerFooter>
    <oddHeader>&amp;C&amp;"Times New Roman,Normal"&amp;12&amp;A</oddHeader>
    <oddFooter>&amp;C&amp;"Times New Roman,Normal"&amp;12Página &amp;P</oddFooter>
  </headerFooter>
  <rowBreaks count="1" manualBreakCount="1">
    <brk id="107" min="2" max="2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79998168889431442"/>
    <pageSetUpPr fitToPage="1"/>
  </sheetPr>
  <dimension ref="B1:V171"/>
  <sheetViews>
    <sheetView showGridLines="0" topLeftCell="A151" zoomScale="115" zoomScaleNormal="115" zoomScaleSheetLayoutView="100" workbookViewId="0">
      <selection activeCell="K146" sqref="K146"/>
    </sheetView>
  </sheetViews>
  <sheetFormatPr defaultColWidth="9.109375" defaultRowHeight="11.4" x14ac:dyDescent="0.2"/>
  <cols>
    <col min="1" max="1" width="9.109375" style="112"/>
    <col min="2" max="2" width="19.44140625" style="112" bestFit="1" customWidth="1"/>
    <col min="3" max="3" width="10" style="112" bestFit="1" customWidth="1"/>
    <col min="4" max="4" width="2.109375" style="112" customWidth="1"/>
    <col min="5" max="6" width="6.6640625" style="112" customWidth="1"/>
    <col min="7" max="7" width="2" style="112" bestFit="1" customWidth="1"/>
    <col min="8" max="8" width="7.5546875" style="112" bestFit="1" customWidth="1"/>
    <col min="9" max="10" width="10.6640625" style="112" customWidth="1"/>
    <col min="11" max="11" width="12" style="112" customWidth="1"/>
    <col min="12" max="12" width="10.6640625" style="112" customWidth="1"/>
    <col min="13" max="13" width="21.44140625" style="112" customWidth="1"/>
    <col min="14" max="14" width="26.5546875" style="112" bestFit="1" customWidth="1"/>
    <col min="15" max="21" width="10.6640625" style="112" customWidth="1"/>
    <col min="22" max="16384" width="9.109375" style="112"/>
  </cols>
  <sheetData>
    <row r="1" spans="2:22" ht="24.9" customHeight="1" x14ac:dyDescent="0.2">
      <c r="B1" s="665" t="s">
        <v>355</v>
      </c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</row>
    <row r="2" spans="2:22" ht="12.9" customHeight="1" x14ac:dyDescent="0.2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2:22" ht="21" customHeight="1" x14ac:dyDescent="0.2">
      <c r="B3" s="801" t="s">
        <v>356</v>
      </c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3"/>
      <c r="V3" s="18"/>
    </row>
    <row r="4" spans="2:22" ht="21" customHeight="1" x14ac:dyDescent="0.2">
      <c r="B4" s="720" t="s">
        <v>172</v>
      </c>
      <c r="C4" s="669" t="s">
        <v>135</v>
      </c>
      <c r="D4" s="669"/>
      <c r="E4" s="669"/>
      <c r="F4" s="669"/>
      <c r="G4" s="669"/>
      <c r="H4" s="669"/>
      <c r="I4" s="720" t="s">
        <v>84</v>
      </c>
      <c r="J4" s="720" t="s">
        <v>173</v>
      </c>
      <c r="K4" s="720" t="s">
        <v>174</v>
      </c>
      <c r="L4" s="720" t="s">
        <v>175</v>
      </c>
      <c r="M4" s="705" t="s">
        <v>357</v>
      </c>
    </row>
    <row r="5" spans="2:22" ht="21" customHeight="1" x14ac:dyDescent="0.2">
      <c r="B5" s="721"/>
      <c r="C5" s="722" t="s">
        <v>176</v>
      </c>
      <c r="D5" s="723"/>
      <c r="E5" s="724"/>
      <c r="F5" s="722" t="s">
        <v>177</v>
      </c>
      <c r="G5" s="723"/>
      <c r="H5" s="724"/>
      <c r="I5" s="721"/>
      <c r="J5" s="721"/>
      <c r="K5" s="721"/>
      <c r="L5" s="721"/>
      <c r="M5" s="706"/>
    </row>
    <row r="6" spans="2:22" ht="14.4" x14ac:dyDescent="0.3">
      <c r="B6" s="270" t="s">
        <v>608</v>
      </c>
      <c r="C6" s="271">
        <v>1</v>
      </c>
      <c r="D6" s="271" t="s">
        <v>75</v>
      </c>
      <c r="E6" s="272">
        <v>16.23</v>
      </c>
      <c r="F6" s="271">
        <v>2</v>
      </c>
      <c r="G6" s="271" t="s">
        <v>75</v>
      </c>
      <c r="H6" s="272">
        <v>0</v>
      </c>
      <c r="I6" s="211">
        <f>(F6-C6)*20+H6-E6</f>
        <v>3.7699999999999996</v>
      </c>
      <c r="J6" s="211">
        <v>11.94</v>
      </c>
      <c r="K6" s="211">
        <v>0.35</v>
      </c>
      <c r="L6" s="211">
        <f>I6*J6*K6</f>
        <v>15.754829999999998</v>
      </c>
      <c r="M6" s="211" t="s">
        <v>359</v>
      </c>
    </row>
    <row r="7" spans="2:22" ht="14.4" x14ac:dyDescent="0.3">
      <c r="B7" s="270" t="s">
        <v>609</v>
      </c>
      <c r="C7" s="271">
        <v>141</v>
      </c>
      <c r="D7" s="271" t="s">
        <v>75</v>
      </c>
      <c r="E7" s="272">
        <v>0</v>
      </c>
      <c r="F7" s="271">
        <v>166</v>
      </c>
      <c r="G7" s="271" t="s">
        <v>75</v>
      </c>
      <c r="H7" s="272">
        <v>11.39</v>
      </c>
      <c r="I7" s="211">
        <f t="shared" ref="I7:I20" si="0">(F7-C7)*20+H7-E7</f>
        <v>511.39</v>
      </c>
      <c r="J7" s="211">
        <v>15.48</v>
      </c>
      <c r="K7" s="211">
        <v>0.15</v>
      </c>
      <c r="L7" s="211">
        <f t="shared" ref="L7:L20" si="1">I7*J7*K7</f>
        <v>1187.44758</v>
      </c>
      <c r="M7" s="211" t="s">
        <v>359</v>
      </c>
    </row>
    <row r="8" spans="2:22" x14ac:dyDescent="0.2">
      <c r="B8" s="270" t="s">
        <v>610</v>
      </c>
      <c r="C8" s="273">
        <v>1</v>
      </c>
      <c r="D8" s="273" t="s">
        <v>75</v>
      </c>
      <c r="E8" s="211">
        <v>0</v>
      </c>
      <c r="F8" s="273">
        <v>2</v>
      </c>
      <c r="G8" s="273" t="s">
        <v>75</v>
      </c>
      <c r="H8" s="211">
        <v>0</v>
      </c>
      <c r="I8" s="211">
        <f t="shared" si="0"/>
        <v>20</v>
      </c>
      <c r="J8" s="211">
        <v>13.919</v>
      </c>
      <c r="K8" s="211">
        <v>0.19</v>
      </c>
      <c r="L8" s="211">
        <f t="shared" si="1"/>
        <v>52.892200000000003</v>
      </c>
      <c r="M8" s="211" t="s">
        <v>359</v>
      </c>
    </row>
    <row r="9" spans="2:22" x14ac:dyDescent="0.2">
      <c r="B9" s="270" t="s">
        <v>611</v>
      </c>
      <c r="C9" s="273">
        <v>8</v>
      </c>
      <c r="D9" s="273" t="s">
        <v>75</v>
      </c>
      <c r="E9" s="211">
        <v>0</v>
      </c>
      <c r="F9" s="273">
        <v>15</v>
      </c>
      <c r="G9" s="273" t="s">
        <v>75</v>
      </c>
      <c r="H9" s="211">
        <v>17.96</v>
      </c>
      <c r="I9" s="211">
        <f t="shared" si="0"/>
        <v>157.96</v>
      </c>
      <c r="J9" s="211">
        <v>4.8499999999999996</v>
      </c>
      <c r="K9" s="211">
        <v>0.3</v>
      </c>
      <c r="L9" s="211">
        <f t="shared" si="1"/>
        <v>229.83179999999999</v>
      </c>
      <c r="M9" s="211" t="s">
        <v>359</v>
      </c>
    </row>
    <row r="10" spans="2:22" x14ac:dyDescent="0.2">
      <c r="B10" s="270" t="s">
        <v>612</v>
      </c>
      <c r="C10" s="273">
        <v>0</v>
      </c>
      <c r="D10" s="273" t="s">
        <v>75</v>
      </c>
      <c r="E10" s="211">
        <v>0</v>
      </c>
      <c r="F10" s="273">
        <v>3</v>
      </c>
      <c r="G10" s="273" t="s">
        <v>75</v>
      </c>
      <c r="H10" s="211">
        <v>0</v>
      </c>
      <c r="I10" s="211">
        <f t="shared" si="0"/>
        <v>60</v>
      </c>
      <c r="J10" s="211">
        <v>4.5</v>
      </c>
      <c r="K10" s="211">
        <v>0.37</v>
      </c>
      <c r="L10" s="211">
        <f t="shared" si="1"/>
        <v>99.9</v>
      </c>
      <c r="M10" s="211" t="s">
        <v>359</v>
      </c>
    </row>
    <row r="11" spans="2:22" x14ac:dyDescent="0.2">
      <c r="B11" s="270" t="s">
        <v>613</v>
      </c>
      <c r="C11" s="273">
        <v>5</v>
      </c>
      <c r="D11" s="273" t="s">
        <v>75</v>
      </c>
      <c r="E11" s="211">
        <v>15</v>
      </c>
      <c r="F11" s="273">
        <v>7</v>
      </c>
      <c r="G11" s="273" t="s">
        <v>75</v>
      </c>
      <c r="H11" s="211">
        <v>0</v>
      </c>
      <c r="I11" s="211">
        <f t="shared" si="0"/>
        <v>25</v>
      </c>
      <c r="J11" s="211">
        <v>8.34</v>
      </c>
      <c r="K11" s="211">
        <v>0.24</v>
      </c>
      <c r="L11" s="211">
        <f t="shared" si="1"/>
        <v>50.04</v>
      </c>
      <c r="M11" s="211" t="s">
        <v>359</v>
      </c>
    </row>
    <row r="12" spans="2:22" x14ac:dyDescent="0.2">
      <c r="B12" s="270" t="s">
        <v>614</v>
      </c>
      <c r="C12" s="273">
        <v>11</v>
      </c>
      <c r="D12" s="273" t="s">
        <v>75</v>
      </c>
      <c r="E12" s="211">
        <v>0</v>
      </c>
      <c r="F12" s="273">
        <v>15</v>
      </c>
      <c r="G12" s="273" t="s">
        <v>75</v>
      </c>
      <c r="H12" s="211">
        <v>9.56</v>
      </c>
      <c r="I12" s="211">
        <f t="shared" si="0"/>
        <v>89.56</v>
      </c>
      <c r="J12" s="211">
        <v>8.2100000000000009</v>
      </c>
      <c r="K12" s="211">
        <v>0.32</v>
      </c>
      <c r="L12" s="211">
        <f t="shared" si="1"/>
        <v>235.29203200000003</v>
      </c>
      <c r="M12" s="211" t="s">
        <v>359</v>
      </c>
    </row>
    <row r="13" spans="2:22" x14ac:dyDescent="0.2">
      <c r="B13" s="270" t="s">
        <v>615</v>
      </c>
      <c r="C13" s="273">
        <v>2</v>
      </c>
      <c r="D13" s="273" t="s">
        <v>75</v>
      </c>
      <c r="E13" s="211">
        <v>0</v>
      </c>
      <c r="F13" s="273">
        <v>4</v>
      </c>
      <c r="G13" s="273" t="s">
        <v>75</v>
      </c>
      <c r="H13" s="211">
        <v>0</v>
      </c>
      <c r="I13" s="211">
        <f t="shared" si="0"/>
        <v>40</v>
      </c>
      <c r="J13" s="211">
        <v>6.79</v>
      </c>
      <c r="K13" s="211">
        <v>0.27</v>
      </c>
      <c r="L13" s="211">
        <f t="shared" si="1"/>
        <v>73.332000000000008</v>
      </c>
      <c r="M13" s="211" t="s">
        <v>359</v>
      </c>
    </row>
    <row r="14" spans="2:22" x14ac:dyDescent="0.2">
      <c r="B14" s="270" t="s">
        <v>616</v>
      </c>
      <c r="C14" s="273">
        <v>2</v>
      </c>
      <c r="D14" s="273" t="s">
        <v>75</v>
      </c>
      <c r="E14" s="211">
        <v>8.9</v>
      </c>
      <c r="F14" s="273">
        <v>3</v>
      </c>
      <c r="G14" s="273" t="s">
        <v>75</v>
      </c>
      <c r="H14" s="211">
        <v>1.17</v>
      </c>
      <c r="I14" s="211">
        <f t="shared" si="0"/>
        <v>12.270000000000001</v>
      </c>
      <c r="J14" s="211">
        <v>5.46</v>
      </c>
      <c r="K14" s="211">
        <v>0.26</v>
      </c>
      <c r="L14" s="211">
        <f t="shared" si="1"/>
        <v>17.418492000000001</v>
      </c>
      <c r="M14" s="211" t="s">
        <v>359</v>
      </c>
    </row>
    <row r="15" spans="2:22" x14ac:dyDescent="0.2">
      <c r="B15" s="270" t="s">
        <v>617</v>
      </c>
      <c r="C15" s="273">
        <v>3</v>
      </c>
      <c r="D15" s="273" t="s">
        <v>75</v>
      </c>
      <c r="E15" s="211">
        <v>0</v>
      </c>
      <c r="F15" s="273">
        <v>3</v>
      </c>
      <c r="G15" s="273" t="s">
        <v>75</v>
      </c>
      <c r="H15" s="211">
        <v>17.329999999999998</v>
      </c>
      <c r="I15" s="211">
        <f t="shared" si="0"/>
        <v>17.329999999999998</v>
      </c>
      <c r="J15" s="211">
        <v>7.2</v>
      </c>
      <c r="K15" s="211">
        <v>0.26</v>
      </c>
      <c r="L15" s="211">
        <f t="shared" si="1"/>
        <v>32.441760000000002</v>
      </c>
      <c r="M15" s="211" t="s">
        <v>359</v>
      </c>
    </row>
    <row r="16" spans="2:22" x14ac:dyDescent="0.2">
      <c r="B16" s="270" t="s">
        <v>618</v>
      </c>
      <c r="C16" s="273">
        <v>3</v>
      </c>
      <c r="D16" s="273" t="s">
        <v>75</v>
      </c>
      <c r="E16" s="211">
        <v>0</v>
      </c>
      <c r="F16" s="273">
        <v>4</v>
      </c>
      <c r="G16" s="273" t="s">
        <v>75</v>
      </c>
      <c r="H16" s="211">
        <v>0</v>
      </c>
      <c r="I16" s="211">
        <f t="shared" si="0"/>
        <v>20</v>
      </c>
      <c r="J16" s="211">
        <v>12.8</v>
      </c>
      <c r="K16" s="211">
        <v>0.4</v>
      </c>
      <c r="L16" s="211">
        <f t="shared" si="1"/>
        <v>102.4</v>
      </c>
      <c r="M16" s="211" t="s">
        <v>359</v>
      </c>
    </row>
    <row r="17" spans="2:13" x14ac:dyDescent="0.2">
      <c r="B17" s="50" t="s">
        <v>619</v>
      </c>
      <c r="C17" s="51">
        <v>12</v>
      </c>
      <c r="D17" s="51" t="s">
        <v>75</v>
      </c>
      <c r="E17" s="52">
        <v>0</v>
      </c>
      <c r="F17" s="51">
        <v>14</v>
      </c>
      <c r="G17" s="51" t="s">
        <v>75</v>
      </c>
      <c r="H17" s="52">
        <v>6.8</v>
      </c>
      <c r="I17" s="211">
        <f t="shared" si="0"/>
        <v>46.8</v>
      </c>
      <c r="J17" s="52">
        <v>6</v>
      </c>
      <c r="K17" s="52">
        <v>0.41</v>
      </c>
      <c r="L17" s="211">
        <f t="shared" si="1"/>
        <v>115.12799999999997</v>
      </c>
      <c r="M17" s="211" t="s">
        <v>359</v>
      </c>
    </row>
    <row r="18" spans="2:13" x14ac:dyDescent="0.2">
      <c r="B18" s="50" t="s">
        <v>620</v>
      </c>
      <c r="C18" s="51">
        <v>0</v>
      </c>
      <c r="D18" s="51" t="s">
        <v>75</v>
      </c>
      <c r="E18" s="52">
        <v>0</v>
      </c>
      <c r="F18" s="51">
        <v>2</v>
      </c>
      <c r="G18" s="51" t="s">
        <v>75</v>
      </c>
      <c r="H18" s="52">
        <v>0</v>
      </c>
      <c r="I18" s="211">
        <f t="shared" si="0"/>
        <v>40</v>
      </c>
      <c r="J18" s="52">
        <v>6</v>
      </c>
      <c r="K18" s="52">
        <v>0.1</v>
      </c>
      <c r="L18" s="211">
        <f t="shared" si="1"/>
        <v>24</v>
      </c>
      <c r="M18" s="211" t="s">
        <v>359</v>
      </c>
    </row>
    <row r="19" spans="2:13" x14ac:dyDescent="0.2">
      <c r="B19" s="50" t="s">
        <v>621</v>
      </c>
      <c r="C19" s="51">
        <v>6</v>
      </c>
      <c r="D19" s="51" t="s">
        <v>75</v>
      </c>
      <c r="E19" s="52">
        <v>15.9</v>
      </c>
      <c r="F19" s="51">
        <v>8</v>
      </c>
      <c r="G19" s="51" t="s">
        <v>75</v>
      </c>
      <c r="H19" s="52">
        <v>0</v>
      </c>
      <c r="I19" s="211">
        <f t="shared" si="0"/>
        <v>24.1</v>
      </c>
      <c r="J19" s="52">
        <v>7.2</v>
      </c>
      <c r="K19" s="52">
        <v>0.22</v>
      </c>
      <c r="L19" s="211">
        <f t="shared" si="1"/>
        <v>38.174400000000006</v>
      </c>
      <c r="M19" s="211" t="s">
        <v>359</v>
      </c>
    </row>
    <row r="20" spans="2:13" x14ac:dyDescent="0.2">
      <c r="B20" s="50" t="s">
        <v>622</v>
      </c>
      <c r="C20" s="51">
        <v>12</v>
      </c>
      <c r="D20" s="51" t="s">
        <v>75</v>
      </c>
      <c r="E20" s="52">
        <v>0</v>
      </c>
      <c r="F20" s="51">
        <v>16</v>
      </c>
      <c r="G20" s="51" t="s">
        <v>75</v>
      </c>
      <c r="H20" s="52">
        <v>3.12</v>
      </c>
      <c r="I20" s="211">
        <f t="shared" si="0"/>
        <v>83.12</v>
      </c>
      <c r="J20" s="52">
        <v>6</v>
      </c>
      <c r="K20" s="52">
        <v>0.1</v>
      </c>
      <c r="L20" s="211">
        <f t="shared" si="1"/>
        <v>49.872000000000007</v>
      </c>
      <c r="M20" s="211" t="s">
        <v>359</v>
      </c>
    </row>
    <row r="21" spans="2:13" ht="18" customHeight="1" x14ac:dyDescent="0.2">
      <c r="B21" s="798" t="s">
        <v>361</v>
      </c>
      <c r="C21" s="799"/>
      <c r="D21" s="799"/>
      <c r="E21" s="799"/>
      <c r="F21" s="799"/>
      <c r="G21" s="799"/>
      <c r="H21" s="799"/>
      <c r="I21" s="799"/>
      <c r="J21" s="799"/>
      <c r="K21" s="800"/>
      <c r="L21" s="53">
        <f>SUM(L6:L20)</f>
        <v>2323.9250940000002</v>
      </c>
      <c r="M21" s="17" t="s">
        <v>1825</v>
      </c>
    </row>
    <row r="22" spans="2:13" ht="18" customHeight="1" x14ac:dyDescent="0.2">
      <c r="B22" s="798" t="s">
        <v>362</v>
      </c>
      <c r="C22" s="799"/>
      <c r="D22" s="799"/>
      <c r="E22" s="799"/>
      <c r="F22" s="799"/>
      <c r="G22" s="799"/>
      <c r="H22" s="799"/>
      <c r="I22" s="799"/>
      <c r="J22" s="799"/>
      <c r="K22" s="800"/>
      <c r="L22" s="53">
        <v>0</v>
      </c>
      <c r="M22" s="17" t="s">
        <v>360</v>
      </c>
    </row>
    <row r="23" spans="2:13" ht="18" customHeight="1" x14ac:dyDescent="0.2">
      <c r="B23" s="798" t="s">
        <v>363</v>
      </c>
      <c r="C23" s="799"/>
      <c r="D23" s="799"/>
      <c r="E23" s="799"/>
      <c r="F23" s="799"/>
      <c r="G23" s="799"/>
      <c r="H23" s="799"/>
      <c r="I23" s="799"/>
      <c r="J23" s="799"/>
      <c r="K23" s="800"/>
      <c r="L23" s="53">
        <v>0</v>
      </c>
      <c r="M23" s="17" t="s">
        <v>360</v>
      </c>
    </row>
    <row r="24" spans="2:13" ht="21" customHeight="1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2:13" ht="21" customHeight="1" x14ac:dyDescent="0.2">
      <c r="B25" s="801" t="s">
        <v>186</v>
      </c>
      <c r="C25" s="802"/>
      <c r="D25" s="802"/>
      <c r="E25" s="802"/>
      <c r="F25" s="802"/>
      <c r="G25" s="802"/>
      <c r="H25" s="802"/>
      <c r="I25" s="802"/>
      <c r="J25" s="802"/>
      <c r="K25" s="802"/>
      <c r="L25" s="803"/>
    </row>
    <row r="26" spans="2:13" ht="21" customHeight="1" x14ac:dyDescent="0.2">
      <c r="B26" s="720" t="s">
        <v>172</v>
      </c>
      <c r="C26" s="669" t="s">
        <v>135</v>
      </c>
      <c r="D26" s="669"/>
      <c r="E26" s="669"/>
      <c r="F26" s="669"/>
      <c r="G26" s="669"/>
      <c r="H26" s="669"/>
      <c r="I26" s="720" t="s">
        <v>84</v>
      </c>
      <c r="J26" s="720" t="s">
        <v>173</v>
      </c>
      <c r="K26" s="720" t="s">
        <v>174</v>
      </c>
      <c r="L26" s="720" t="s">
        <v>175</v>
      </c>
    </row>
    <row r="27" spans="2:13" ht="21" customHeight="1" x14ac:dyDescent="0.2">
      <c r="B27" s="721"/>
      <c r="C27" s="722" t="s">
        <v>176</v>
      </c>
      <c r="D27" s="723"/>
      <c r="E27" s="724"/>
      <c r="F27" s="722" t="s">
        <v>177</v>
      </c>
      <c r="G27" s="723"/>
      <c r="H27" s="724"/>
      <c r="I27" s="721"/>
      <c r="J27" s="721"/>
      <c r="K27" s="721"/>
      <c r="L27" s="721"/>
    </row>
    <row r="28" spans="2:13" ht="12.9" customHeight="1" x14ac:dyDescent="0.3">
      <c r="B28" s="270" t="s">
        <v>544</v>
      </c>
      <c r="C28" s="271">
        <v>1</v>
      </c>
      <c r="D28" s="271" t="s">
        <v>75</v>
      </c>
      <c r="E28" s="272">
        <v>16.23</v>
      </c>
      <c r="F28" s="271">
        <v>2</v>
      </c>
      <c r="G28" s="271" t="s">
        <v>75</v>
      </c>
      <c r="H28" s="272">
        <v>0</v>
      </c>
      <c r="I28" s="211">
        <f>(F28-C28)*20+H28-E28</f>
        <v>3.7699999999999996</v>
      </c>
      <c r="J28" s="211">
        <v>15.137</v>
      </c>
      <c r="K28" s="211">
        <v>0.2</v>
      </c>
      <c r="L28" s="52">
        <f>I28*J28*K28</f>
        <v>11.413297999999999</v>
      </c>
    </row>
    <row r="29" spans="2:13" ht="12.9" customHeight="1" x14ac:dyDescent="0.3">
      <c r="B29" s="270" t="s">
        <v>545</v>
      </c>
      <c r="C29" s="271">
        <v>141</v>
      </c>
      <c r="D29" s="271" t="s">
        <v>75</v>
      </c>
      <c r="E29" s="272">
        <v>0</v>
      </c>
      <c r="F29" s="271">
        <v>166</v>
      </c>
      <c r="G29" s="271" t="s">
        <v>75</v>
      </c>
      <c r="H29" s="272">
        <v>11.39</v>
      </c>
      <c r="I29" s="211">
        <f t="shared" ref="I29:I42" si="2">(F29-C29)*20+H29-E29</f>
        <v>511.39</v>
      </c>
      <c r="J29" s="211">
        <v>13.888</v>
      </c>
      <c r="K29" s="211">
        <v>0.2</v>
      </c>
      <c r="L29" s="52">
        <f t="shared" ref="L29:L42" si="3">I29*J29*K29</f>
        <v>1420.436864</v>
      </c>
    </row>
    <row r="30" spans="2:13" ht="12.9" customHeight="1" x14ac:dyDescent="0.2">
      <c r="B30" s="270" t="s">
        <v>623</v>
      </c>
      <c r="C30" s="273">
        <v>1</v>
      </c>
      <c r="D30" s="273" t="s">
        <v>75</v>
      </c>
      <c r="E30" s="211">
        <v>0</v>
      </c>
      <c r="F30" s="273">
        <v>2</v>
      </c>
      <c r="G30" s="273" t="s">
        <v>75</v>
      </c>
      <c r="H30" s="211">
        <v>0</v>
      </c>
      <c r="I30" s="211">
        <f t="shared" si="2"/>
        <v>20</v>
      </c>
      <c r="J30" s="211">
        <v>13.919</v>
      </c>
      <c r="K30" s="211">
        <v>0.2</v>
      </c>
      <c r="L30" s="52">
        <f t="shared" si="3"/>
        <v>55.676000000000002</v>
      </c>
    </row>
    <row r="31" spans="2:13" ht="12.9" customHeight="1" x14ac:dyDescent="0.2">
      <c r="B31" s="270" t="s">
        <v>624</v>
      </c>
      <c r="C31" s="273">
        <v>8</v>
      </c>
      <c r="D31" s="273" t="s">
        <v>75</v>
      </c>
      <c r="E31" s="211">
        <v>0</v>
      </c>
      <c r="F31" s="273">
        <v>15</v>
      </c>
      <c r="G31" s="273" t="s">
        <v>75</v>
      </c>
      <c r="H31" s="211">
        <v>17.96</v>
      </c>
      <c r="I31" s="211">
        <f t="shared" si="2"/>
        <v>157.96</v>
      </c>
      <c r="J31" s="211">
        <v>4.8499999999999996</v>
      </c>
      <c r="K31" s="211">
        <v>0.2</v>
      </c>
      <c r="L31" s="52">
        <f t="shared" si="3"/>
        <v>153.22120000000001</v>
      </c>
    </row>
    <row r="32" spans="2:13" ht="12.9" customHeight="1" x14ac:dyDescent="0.2">
      <c r="B32" s="270" t="s">
        <v>625</v>
      </c>
      <c r="C32" s="273">
        <v>0</v>
      </c>
      <c r="D32" s="273" t="s">
        <v>75</v>
      </c>
      <c r="E32" s="211">
        <v>0</v>
      </c>
      <c r="F32" s="273">
        <v>3</v>
      </c>
      <c r="G32" s="273" t="s">
        <v>75</v>
      </c>
      <c r="H32" s="211">
        <v>0</v>
      </c>
      <c r="I32" s="211">
        <f t="shared" si="2"/>
        <v>60</v>
      </c>
      <c r="J32" s="211">
        <v>4.5</v>
      </c>
      <c r="K32" s="211">
        <v>0.2</v>
      </c>
      <c r="L32" s="52">
        <f t="shared" si="3"/>
        <v>54</v>
      </c>
    </row>
    <row r="33" spans="2:13" ht="12.9" customHeight="1" x14ac:dyDescent="0.2">
      <c r="B33" s="270" t="s">
        <v>626</v>
      </c>
      <c r="C33" s="273">
        <v>5</v>
      </c>
      <c r="D33" s="273" t="s">
        <v>75</v>
      </c>
      <c r="E33" s="211">
        <v>15</v>
      </c>
      <c r="F33" s="273">
        <v>7</v>
      </c>
      <c r="G33" s="273" t="s">
        <v>75</v>
      </c>
      <c r="H33" s="211">
        <v>0</v>
      </c>
      <c r="I33" s="211">
        <f t="shared" si="2"/>
        <v>25</v>
      </c>
      <c r="J33" s="211">
        <v>8.34</v>
      </c>
      <c r="K33" s="211">
        <v>0.2</v>
      </c>
      <c r="L33" s="52">
        <f t="shared" si="3"/>
        <v>41.7</v>
      </c>
    </row>
    <row r="34" spans="2:13" ht="12.9" customHeight="1" x14ac:dyDescent="0.2">
      <c r="B34" s="270" t="s">
        <v>627</v>
      </c>
      <c r="C34" s="273">
        <v>11</v>
      </c>
      <c r="D34" s="273" t="s">
        <v>75</v>
      </c>
      <c r="E34" s="211">
        <v>0</v>
      </c>
      <c r="F34" s="273">
        <v>15</v>
      </c>
      <c r="G34" s="273" t="s">
        <v>75</v>
      </c>
      <c r="H34" s="211">
        <v>9.56</v>
      </c>
      <c r="I34" s="211">
        <f t="shared" si="2"/>
        <v>89.56</v>
      </c>
      <c r="J34" s="211">
        <v>8.2100000000000009</v>
      </c>
      <c r="K34" s="211">
        <v>0.2</v>
      </c>
      <c r="L34" s="52">
        <f t="shared" si="3"/>
        <v>147.05752000000004</v>
      </c>
    </row>
    <row r="35" spans="2:13" ht="12.9" customHeight="1" x14ac:dyDescent="0.2">
      <c r="B35" s="270" t="s">
        <v>628</v>
      </c>
      <c r="C35" s="273">
        <v>2</v>
      </c>
      <c r="D35" s="273" t="s">
        <v>75</v>
      </c>
      <c r="E35" s="211">
        <v>0</v>
      </c>
      <c r="F35" s="273">
        <v>4</v>
      </c>
      <c r="G35" s="273" t="s">
        <v>75</v>
      </c>
      <c r="H35" s="211">
        <v>0</v>
      </c>
      <c r="I35" s="211">
        <f t="shared" si="2"/>
        <v>40</v>
      </c>
      <c r="J35" s="211">
        <v>6.79</v>
      </c>
      <c r="K35" s="211">
        <v>0.2</v>
      </c>
      <c r="L35" s="52">
        <f t="shared" si="3"/>
        <v>54.320000000000007</v>
      </c>
    </row>
    <row r="36" spans="2:13" ht="12.9" customHeight="1" x14ac:dyDescent="0.2">
      <c r="B36" s="270" t="s">
        <v>629</v>
      </c>
      <c r="C36" s="273">
        <v>2</v>
      </c>
      <c r="D36" s="273" t="s">
        <v>75</v>
      </c>
      <c r="E36" s="211">
        <v>8.9</v>
      </c>
      <c r="F36" s="273">
        <v>3</v>
      </c>
      <c r="G36" s="273" t="s">
        <v>75</v>
      </c>
      <c r="H36" s="211">
        <v>1.17</v>
      </c>
      <c r="I36" s="211">
        <f t="shared" si="2"/>
        <v>12.270000000000001</v>
      </c>
      <c r="J36" s="211">
        <v>5.46</v>
      </c>
      <c r="K36" s="211">
        <v>0.2</v>
      </c>
      <c r="L36" s="52">
        <f t="shared" si="3"/>
        <v>13.398840000000002</v>
      </c>
    </row>
    <row r="37" spans="2:13" ht="12.9" customHeight="1" x14ac:dyDescent="0.2">
      <c r="B37" s="270" t="s">
        <v>630</v>
      </c>
      <c r="C37" s="273">
        <v>3</v>
      </c>
      <c r="D37" s="273" t="s">
        <v>75</v>
      </c>
      <c r="E37" s="211">
        <v>0</v>
      </c>
      <c r="F37" s="273">
        <v>3</v>
      </c>
      <c r="G37" s="273" t="s">
        <v>75</v>
      </c>
      <c r="H37" s="211">
        <v>17.329999999999998</v>
      </c>
      <c r="I37" s="211">
        <f t="shared" si="2"/>
        <v>17.329999999999998</v>
      </c>
      <c r="J37" s="211">
        <v>7.2</v>
      </c>
      <c r="K37" s="211">
        <v>0.2</v>
      </c>
      <c r="L37" s="52">
        <f t="shared" si="3"/>
        <v>24.955200000000001</v>
      </c>
    </row>
    <row r="38" spans="2:13" ht="12.9" customHeight="1" x14ac:dyDescent="0.2">
      <c r="B38" s="270" t="s">
        <v>631</v>
      </c>
      <c r="C38" s="273">
        <v>3</v>
      </c>
      <c r="D38" s="273" t="s">
        <v>75</v>
      </c>
      <c r="E38" s="211">
        <v>0</v>
      </c>
      <c r="F38" s="273">
        <v>4</v>
      </c>
      <c r="G38" s="273" t="s">
        <v>75</v>
      </c>
      <c r="H38" s="211">
        <v>0</v>
      </c>
      <c r="I38" s="211">
        <f t="shared" si="2"/>
        <v>20</v>
      </c>
      <c r="J38" s="211">
        <v>12.8</v>
      </c>
      <c r="K38" s="211">
        <v>0.2</v>
      </c>
      <c r="L38" s="52">
        <f t="shared" si="3"/>
        <v>51.2</v>
      </c>
    </row>
    <row r="39" spans="2:13" ht="12.9" customHeight="1" x14ac:dyDescent="0.2">
      <c r="B39" s="50" t="s">
        <v>632</v>
      </c>
      <c r="C39" s="51">
        <v>12</v>
      </c>
      <c r="D39" s="51" t="s">
        <v>75</v>
      </c>
      <c r="E39" s="52">
        <v>0</v>
      </c>
      <c r="F39" s="51">
        <v>14</v>
      </c>
      <c r="G39" s="51" t="s">
        <v>75</v>
      </c>
      <c r="H39" s="52">
        <v>6.8</v>
      </c>
      <c r="I39" s="211">
        <f t="shared" si="2"/>
        <v>46.8</v>
      </c>
      <c r="J39" s="52">
        <v>6</v>
      </c>
      <c r="K39" s="52">
        <v>0.2</v>
      </c>
      <c r="L39" s="52">
        <f t="shared" si="3"/>
        <v>56.16</v>
      </c>
    </row>
    <row r="40" spans="2:13" ht="12.9" customHeight="1" x14ac:dyDescent="0.2">
      <c r="B40" s="50" t="s">
        <v>633</v>
      </c>
      <c r="C40" s="51">
        <v>0</v>
      </c>
      <c r="D40" s="51" t="s">
        <v>75</v>
      </c>
      <c r="E40" s="52">
        <v>0</v>
      </c>
      <c r="F40" s="51">
        <v>2</v>
      </c>
      <c r="G40" s="51" t="s">
        <v>75</v>
      </c>
      <c r="H40" s="52">
        <v>0</v>
      </c>
      <c r="I40" s="211">
        <f t="shared" si="2"/>
        <v>40</v>
      </c>
      <c r="J40" s="52">
        <v>6</v>
      </c>
      <c r="K40" s="52">
        <v>0.2</v>
      </c>
      <c r="L40" s="52">
        <f t="shared" si="3"/>
        <v>48</v>
      </c>
    </row>
    <row r="41" spans="2:13" ht="12.9" customHeight="1" x14ac:dyDescent="0.2">
      <c r="B41" s="50" t="s">
        <v>634</v>
      </c>
      <c r="C41" s="51">
        <v>6</v>
      </c>
      <c r="D41" s="51" t="s">
        <v>75</v>
      </c>
      <c r="E41" s="52">
        <v>15.9</v>
      </c>
      <c r="F41" s="51">
        <v>8</v>
      </c>
      <c r="G41" s="51" t="s">
        <v>75</v>
      </c>
      <c r="H41" s="52">
        <v>0</v>
      </c>
      <c r="I41" s="211">
        <f t="shared" si="2"/>
        <v>24.1</v>
      </c>
      <c r="J41" s="52">
        <v>7.2</v>
      </c>
      <c r="K41" s="52">
        <v>0.2</v>
      </c>
      <c r="L41" s="52">
        <f t="shared" si="3"/>
        <v>34.704000000000001</v>
      </c>
    </row>
    <row r="42" spans="2:13" ht="12.9" customHeight="1" x14ac:dyDescent="0.2">
      <c r="B42" s="50" t="s">
        <v>635</v>
      </c>
      <c r="C42" s="51">
        <v>12</v>
      </c>
      <c r="D42" s="51" t="s">
        <v>75</v>
      </c>
      <c r="E42" s="52">
        <v>0</v>
      </c>
      <c r="F42" s="51">
        <v>16</v>
      </c>
      <c r="G42" s="51" t="s">
        <v>75</v>
      </c>
      <c r="H42" s="52">
        <v>3.12</v>
      </c>
      <c r="I42" s="211">
        <f t="shared" si="2"/>
        <v>83.12</v>
      </c>
      <c r="J42" s="52">
        <v>6</v>
      </c>
      <c r="K42" s="52">
        <v>0.2</v>
      </c>
      <c r="L42" s="52">
        <f t="shared" si="3"/>
        <v>99.744000000000014</v>
      </c>
    </row>
    <row r="43" spans="2:13" ht="18" customHeight="1" x14ac:dyDescent="0.2">
      <c r="B43" s="798" t="s">
        <v>79</v>
      </c>
      <c r="C43" s="799"/>
      <c r="D43" s="799"/>
      <c r="E43" s="799"/>
      <c r="F43" s="799"/>
      <c r="G43" s="799"/>
      <c r="H43" s="799"/>
      <c r="I43" s="799"/>
      <c r="J43" s="799"/>
      <c r="K43" s="800"/>
      <c r="L43" s="53">
        <f>SUM(L28:L42)</f>
        <v>2265.9869220000005</v>
      </c>
    </row>
    <row r="44" spans="2:13" ht="21" customHeight="1" x14ac:dyDescent="0.2">
      <c r="B44" s="114"/>
      <c r="C44" s="115"/>
      <c r="D44" s="115"/>
      <c r="E44" s="115"/>
      <c r="F44" s="115"/>
      <c r="G44" s="115"/>
      <c r="H44" s="115"/>
      <c r="I44" s="115"/>
      <c r="J44" s="115"/>
      <c r="K44" s="116"/>
      <c r="L44" s="116"/>
      <c r="M44" s="116"/>
    </row>
    <row r="45" spans="2:13" ht="21" customHeight="1" x14ac:dyDescent="0.2">
      <c r="B45" s="665" t="s">
        <v>364</v>
      </c>
      <c r="C45" s="665"/>
      <c r="D45" s="665"/>
      <c r="E45" s="665"/>
      <c r="F45" s="665"/>
      <c r="G45" s="665"/>
      <c r="H45" s="665"/>
      <c r="I45" s="665"/>
      <c r="J45" s="665"/>
      <c r="K45" s="665"/>
      <c r="L45" s="665"/>
      <c r="M45" s="665"/>
    </row>
    <row r="46" spans="2:13" ht="21" customHeight="1" x14ac:dyDescent="0.2">
      <c r="B46" s="720" t="s">
        <v>172</v>
      </c>
      <c r="C46" s="669" t="s">
        <v>135</v>
      </c>
      <c r="D46" s="669"/>
      <c r="E46" s="669"/>
      <c r="F46" s="669"/>
      <c r="G46" s="669"/>
      <c r="H46" s="669"/>
      <c r="I46" s="720" t="s">
        <v>84</v>
      </c>
      <c r="J46" s="720" t="s">
        <v>173</v>
      </c>
      <c r="K46" s="720" t="s">
        <v>174</v>
      </c>
      <c r="L46" s="720" t="s">
        <v>175</v>
      </c>
      <c r="M46" s="720" t="s">
        <v>538</v>
      </c>
    </row>
    <row r="47" spans="2:13" ht="21" customHeight="1" x14ac:dyDescent="0.2">
      <c r="B47" s="721"/>
      <c r="C47" s="722" t="s">
        <v>176</v>
      </c>
      <c r="D47" s="723"/>
      <c r="E47" s="724"/>
      <c r="F47" s="722" t="s">
        <v>177</v>
      </c>
      <c r="G47" s="723"/>
      <c r="H47" s="724"/>
      <c r="I47" s="721"/>
      <c r="J47" s="721"/>
      <c r="K47" s="721"/>
      <c r="L47" s="721"/>
      <c r="M47" s="721"/>
    </row>
    <row r="48" spans="2:13" ht="12.9" customHeight="1" x14ac:dyDescent="0.2">
      <c r="B48" s="50" t="s">
        <v>427</v>
      </c>
      <c r="C48" s="51"/>
      <c r="D48" s="51" t="s">
        <v>75</v>
      </c>
      <c r="E48" s="52"/>
      <c r="F48" s="51"/>
      <c r="G48" s="51" t="s">
        <v>75</v>
      </c>
      <c r="H48" s="52"/>
      <c r="I48" s="52">
        <f>(F48-C48)*20+H48-E48</f>
        <v>0</v>
      </c>
      <c r="J48" s="52"/>
      <c r="K48" s="52"/>
      <c r="L48" s="52">
        <f>I48*J48*K48</f>
        <v>0</v>
      </c>
      <c r="M48" s="52"/>
    </row>
    <row r="49" spans="2:17" ht="18" customHeight="1" x14ac:dyDescent="0.2">
      <c r="B49" s="798" t="s">
        <v>365</v>
      </c>
      <c r="C49" s="799"/>
      <c r="D49" s="799"/>
      <c r="E49" s="799"/>
      <c r="F49" s="799"/>
      <c r="G49" s="799"/>
      <c r="H49" s="799"/>
      <c r="I49" s="799"/>
      <c r="J49" s="799"/>
      <c r="K49" s="800"/>
      <c r="L49" s="53">
        <v>0</v>
      </c>
    </row>
    <row r="50" spans="2:17" ht="18" customHeight="1" x14ac:dyDescent="0.2">
      <c r="B50" s="798" t="s">
        <v>366</v>
      </c>
      <c r="C50" s="799"/>
      <c r="D50" s="799"/>
      <c r="E50" s="799"/>
      <c r="F50" s="799"/>
      <c r="G50" s="799"/>
      <c r="H50" s="799"/>
      <c r="I50" s="799"/>
      <c r="J50" s="799"/>
      <c r="K50" s="800"/>
      <c r="L50" s="53">
        <f>SUM(L48:L48)</f>
        <v>0</v>
      </c>
    </row>
    <row r="51" spans="2:17" ht="21" customHeight="1" x14ac:dyDescent="0.2">
      <c r="B51" s="103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O51" s="116"/>
      <c r="P51" s="116"/>
      <c r="Q51" s="116"/>
    </row>
    <row r="52" spans="2:17" ht="21" customHeight="1" x14ac:dyDescent="0.2">
      <c r="B52" s="665" t="s">
        <v>367</v>
      </c>
      <c r="C52" s="665"/>
      <c r="D52" s="665"/>
      <c r="E52" s="665"/>
      <c r="F52" s="665"/>
      <c r="G52" s="665"/>
      <c r="H52" s="665"/>
      <c r="I52" s="665"/>
      <c r="J52" s="665"/>
      <c r="K52" s="665"/>
      <c r="L52" s="665"/>
    </row>
    <row r="53" spans="2:17" ht="21" customHeight="1" x14ac:dyDescent="0.2">
      <c r="B53" s="720" t="s">
        <v>172</v>
      </c>
      <c r="C53" s="669" t="s">
        <v>135</v>
      </c>
      <c r="D53" s="669"/>
      <c r="E53" s="669"/>
      <c r="F53" s="669"/>
      <c r="G53" s="669"/>
      <c r="H53" s="669"/>
      <c r="I53" s="720" t="s">
        <v>84</v>
      </c>
      <c r="J53" s="720" t="s">
        <v>173</v>
      </c>
      <c r="K53" s="720" t="s">
        <v>174</v>
      </c>
      <c r="L53" s="720" t="s">
        <v>175</v>
      </c>
    </row>
    <row r="54" spans="2:17" ht="21" customHeight="1" x14ac:dyDescent="0.2">
      <c r="B54" s="721"/>
      <c r="C54" s="722" t="s">
        <v>176</v>
      </c>
      <c r="D54" s="723"/>
      <c r="E54" s="724"/>
      <c r="F54" s="722" t="s">
        <v>177</v>
      </c>
      <c r="G54" s="723"/>
      <c r="H54" s="724"/>
      <c r="I54" s="721"/>
      <c r="J54" s="721"/>
      <c r="K54" s="721"/>
      <c r="L54" s="721"/>
    </row>
    <row r="55" spans="2:17" ht="12.9" customHeight="1" x14ac:dyDescent="0.3">
      <c r="B55" s="493" t="s">
        <v>178</v>
      </c>
      <c r="C55" s="271">
        <v>1</v>
      </c>
      <c r="D55" s="271" t="s">
        <v>75</v>
      </c>
      <c r="E55" s="272">
        <v>16.23</v>
      </c>
      <c r="F55" s="271">
        <v>31</v>
      </c>
      <c r="G55" s="271" t="s">
        <v>75</v>
      </c>
      <c r="H55" s="272">
        <v>13.22</v>
      </c>
      <c r="I55" s="211">
        <f>(F55-C55)*20+H55-E55</f>
        <v>596.99</v>
      </c>
      <c r="J55" s="52">
        <v>13.4</v>
      </c>
      <c r="K55" s="52">
        <v>0.4</v>
      </c>
      <c r="L55" s="52">
        <f>I55*J55*K55</f>
        <v>3199.8664000000003</v>
      </c>
    </row>
    <row r="56" spans="2:17" ht="12.9" customHeight="1" x14ac:dyDescent="0.3">
      <c r="B56" s="493" t="s">
        <v>179</v>
      </c>
      <c r="C56" s="271">
        <v>57</v>
      </c>
      <c r="D56" s="271" t="s">
        <v>75</v>
      </c>
      <c r="E56" s="272">
        <v>0</v>
      </c>
      <c r="F56" s="271">
        <v>82</v>
      </c>
      <c r="G56" s="271" t="s">
        <v>75</v>
      </c>
      <c r="H56" s="272">
        <v>0</v>
      </c>
      <c r="I56" s="211">
        <f t="shared" ref="I56:I81" si="4">(F56-C56)*20+H56-E56</f>
        <v>500</v>
      </c>
      <c r="J56" s="52">
        <v>13.4</v>
      </c>
      <c r="K56" s="52">
        <v>0.4</v>
      </c>
      <c r="L56" s="52">
        <f t="shared" ref="L56:L81" si="5">I56*J56*K56</f>
        <v>2680</v>
      </c>
    </row>
    <row r="57" spans="2:17" ht="12.9" customHeight="1" x14ac:dyDescent="0.3">
      <c r="B57" s="271" t="s">
        <v>180</v>
      </c>
      <c r="C57" s="271">
        <v>107</v>
      </c>
      <c r="D57" s="271" t="s">
        <v>75</v>
      </c>
      <c r="E57" s="272">
        <v>17.309999999999999</v>
      </c>
      <c r="F57" s="271">
        <v>116</v>
      </c>
      <c r="G57" s="271" t="s">
        <v>75</v>
      </c>
      <c r="H57" s="272">
        <v>0</v>
      </c>
      <c r="I57" s="211">
        <f t="shared" si="4"/>
        <v>162.69</v>
      </c>
      <c r="J57" s="52">
        <v>13.4</v>
      </c>
      <c r="K57" s="52">
        <v>0.4</v>
      </c>
      <c r="L57" s="52">
        <f t="shared" si="5"/>
        <v>872.01839999999993</v>
      </c>
    </row>
    <row r="58" spans="2:17" ht="12.9" customHeight="1" x14ac:dyDescent="0.3">
      <c r="B58" s="271" t="s">
        <v>181</v>
      </c>
      <c r="C58" s="271">
        <v>129</v>
      </c>
      <c r="D58" s="271" t="s">
        <v>75</v>
      </c>
      <c r="E58" s="272">
        <v>0</v>
      </c>
      <c r="F58" s="271">
        <v>153</v>
      </c>
      <c r="G58" s="271" t="s">
        <v>75</v>
      </c>
      <c r="H58" s="272">
        <v>0</v>
      </c>
      <c r="I58" s="211">
        <f t="shared" si="4"/>
        <v>480</v>
      </c>
      <c r="J58" s="52">
        <v>13.4</v>
      </c>
      <c r="K58" s="52">
        <v>0.4</v>
      </c>
      <c r="L58" s="52">
        <f t="shared" si="5"/>
        <v>2572.8000000000002</v>
      </c>
    </row>
    <row r="59" spans="2:17" ht="12.9" customHeight="1" x14ac:dyDescent="0.3">
      <c r="B59" s="271" t="s">
        <v>182</v>
      </c>
      <c r="C59" s="271">
        <v>160</v>
      </c>
      <c r="D59" s="271" t="s">
        <v>75</v>
      </c>
      <c r="E59" s="272">
        <v>0</v>
      </c>
      <c r="F59" s="271">
        <v>163</v>
      </c>
      <c r="G59" s="271" t="s">
        <v>75</v>
      </c>
      <c r="H59" s="272">
        <v>0</v>
      </c>
      <c r="I59" s="211">
        <f t="shared" si="4"/>
        <v>60</v>
      </c>
      <c r="J59" s="52">
        <v>13.4</v>
      </c>
      <c r="K59" s="52">
        <v>0.4</v>
      </c>
      <c r="L59" s="52">
        <f t="shared" si="5"/>
        <v>321.60000000000002</v>
      </c>
    </row>
    <row r="60" spans="2:17" ht="12.9" customHeight="1" x14ac:dyDescent="0.3">
      <c r="B60" s="271" t="s">
        <v>183</v>
      </c>
      <c r="C60" s="271">
        <v>186</v>
      </c>
      <c r="D60" s="271" t="s">
        <v>75</v>
      </c>
      <c r="E60" s="272">
        <v>0</v>
      </c>
      <c r="F60" s="271">
        <v>190</v>
      </c>
      <c r="G60" s="271" t="s">
        <v>75</v>
      </c>
      <c r="H60" s="272">
        <v>0</v>
      </c>
      <c r="I60" s="211">
        <f t="shared" si="4"/>
        <v>80</v>
      </c>
      <c r="J60" s="52">
        <v>13.4</v>
      </c>
      <c r="K60" s="52">
        <v>0.4</v>
      </c>
      <c r="L60" s="52">
        <f t="shared" si="5"/>
        <v>428.8</v>
      </c>
    </row>
    <row r="61" spans="2:17" ht="12.9" customHeight="1" x14ac:dyDescent="0.3">
      <c r="B61" s="271" t="s">
        <v>184</v>
      </c>
      <c r="C61" s="274">
        <v>198</v>
      </c>
      <c r="D61" s="271" t="s">
        <v>75</v>
      </c>
      <c r="E61" s="275">
        <v>0</v>
      </c>
      <c r="F61" s="274">
        <v>218</v>
      </c>
      <c r="G61" s="271" t="s">
        <v>75</v>
      </c>
      <c r="H61" s="272">
        <v>11.62</v>
      </c>
      <c r="I61" s="211">
        <f t="shared" si="4"/>
        <v>411.62</v>
      </c>
      <c r="J61" s="52">
        <v>13.4</v>
      </c>
      <c r="K61" s="52">
        <v>0.4</v>
      </c>
      <c r="L61" s="52">
        <f t="shared" si="5"/>
        <v>2206.2832000000003</v>
      </c>
    </row>
    <row r="62" spans="2:17" ht="12.9" customHeight="1" x14ac:dyDescent="0.3">
      <c r="B62" s="271" t="s">
        <v>185</v>
      </c>
      <c r="C62" s="274">
        <v>224</v>
      </c>
      <c r="D62" s="271" t="s">
        <v>75</v>
      </c>
      <c r="E62" s="275">
        <v>0</v>
      </c>
      <c r="F62" s="274">
        <v>273</v>
      </c>
      <c r="G62" s="271" t="s">
        <v>75</v>
      </c>
      <c r="H62" s="272">
        <v>0</v>
      </c>
      <c r="I62" s="211">
        <f t="shared" si="4"/>
        <v>980</v>
      </c>
      <c r="J62" s="52">
        <v>13.4</v>
      </c>
      <c r="K62" s="52">
        <v>0.4</v>
      </c>
      <c r="L62" s="52">
        <f t="shared" si="5"/>
        <v>5252.8</v>
      </c>
    </row>
    <row r="63" spans="2:17" ht="12.9" customHeight="1" x14ac:dyDescent="0.3">
      <c r="B63" s="271" t="s">
        <v>636</v>
      </c>
      <c r="C63" s="271">
        <v>0</v>
      </c>
      <c r="D63" s="271" t="s">
        <v>75</v>
      </c>
      <c r="E63" s="272">
        <v>0</v>
      </c>
      <c r="F63" s="271">
        <v>4</v>
      </c>
      <c r="G63" s="271" t="s">
        <v>75</v>
      </c>
      <c r="H63" s="272">
        <v>0</v>
      </c>
      <c r="I63" s="211">
        <f t="shared" si="4"/>
        <v>80</v>
      </c>
      <c r="J63" s="52">
        <v>13.4</v>
      </c>
      <c r="K63" s="52">
        <v>0.4</v>
      </c>
      <c r="L63" s="52">
        <f t="shared" si="5"/>
        <v>428.8</v>
      </c>
    </row>
    <row r="64" spans="2:17" ht="12.9" customHeight="1" x14ac:dyDescent="0.3">
      <c r="B64" s="274" t="s">
        <v>637</v>
      </c>
      <c r="C64" s="274">
        <v>9</v>
      </c>
      <c r="D64" s="274" t="s">
        <v>75</v>
      </c>
      <c r="E64" s="275">
        <v>0</v>
      </c>
      <c r="F64" s="274">
        <v>15</v>
      </c>
      <c r="G64" s="274" t="s">
        <v>75</v>
      </c>
      <c r="H64" s="275">
        <v>17.96</v>
      </c>
      <c r="I64" s="211">
        <f t="shared" si="4"/>
        <v>137.96</v>
      </c>
      <c r="J64" s="52">
        <v>13.4</v>
      </c>
      <c r="K64" s="52">
        <v>0.4</v>
      </c>
      <c r="L64" s="52">
        <f t="shared" si="5"/>
        <v>739.46560000000011</v>
      </c>
    </row>
    <row r="65" spans="2:12" ht="12.9" customHeight="1" x14ac:dyDescent="0.3">
      <c r="B65" s="271" t="s">
        <v>638</v>
      </c>
      <c r="C65" s="271">
        <v>1</v>
      </c>
      <c r="D65" s="271" t="s">
        <v>75</v>
      </c>
      <c r="E65" s="272">
        <v>0</v>
      </c>
      <c r="F65" s="271">
        <v>8</v>
      </c>
      <c r="G65" s="271" t="s">
        <v>75</v>
      </c>
      <c r="H65" s="272">
        <v>0</v>
      </c>
      <c r="I65" s="211">
        <f t="shared" si="4"/>
        <v>140</v>
      </c>
      <c r="J65" s="52">
        <v>13.4</v>
      </c>
      <c r="K65" s="52">
        <v>0.4</v>
      </c>
      <c r="L65" s="52">
        <f t="shared" si="5"/>
        <v>750.40000000000009</v>
      </c>
    </row>
    <row r="66" spans="2:12" ht="12.9" customHeight="1" x14ac:dyDescent="0.3">
      <c r="B66" s="271" t="s">
        <v>639</v>
      </c>
      <c r="C66" s="271">
        <v>9</v>
      </c>
      <c r="D66" s="271" t="s">
        <v>75</v>
      </c>
      <c r="E66" s="272">
        <v>17.82</v>
      </c>
      <c r="F66" s="271">
        <v>15</v>
      </c>
      <c r="G66" s="271" t="s">
        <v>75</v>
      </c>
      <c r="H66" s="272">
        <v>0</v>
      </c>
      <c r="I66" s="211">
        <f t="shared" si="4"/>
        <v>102.18</v>
      </c>
      <c r="J66" s="52">
        <v>13.4</v>
      </c>
      <c r="K66" s="52">
        <v>0.4</v>
      </c>
      <c r="L66" s="52">
        <f t="shared" si="5"/>
        <v>547.68480000000011</v>
      </c>
    </row>
    <row r="67" spans="2:12" ht="12.9" customHeight="1" x14ac:dyDescent="0.3">
      <c r="B67" s="271" t="s">
        <v>640</v>
      </c>
      <c r="C67" s="271">
        <v>1</v>
      </c>
      <c r="D67" s="271" t="s">
        <v>75</v>
      </c>
      <c r="E67" s="272">
        <v>0</v>
      </c>
      <c r="F67" s="271">
        <v>3</v>
      </c>
      <c r="G67" s="271" t="s">
        <v>75</v>
      </c>
      <c r="H67" s="272">
        <v>0</v>
      </c>
      <c r="I67" s="211">
        <f t="shared" si="4"/>
        <v>40</v>
      </c>
      <c r="J67" s="52">
        <v>13.4</v>
      </c>
      <c r="K67" s="52">
        <v>0.4</v>
      </c>
      <c r="L67" s="52">
        <f t="shared" si="5"/>
        <v>214.4</v>
      </c>
    </row>
    <row r="68" spans="2:12" ht="12.9" customHeight="1" x14ac:dyDescent="0.3">
      <c r="B68" s="271" t="s">
        <v>641</v>
      </c>
      <c r="C68" s="271">
        <v>2</v>
      </c>
      <c r="D68" s="271" t="s">
        <v>75</v>
      </c>
      <c r="E68" s="272">
        <v>0</v>
      </c>
      <c r="F68" s="271">
        <v>4</v>
      </c>
      <c r="G68" s="271" t="s">
        <v>75</v>
      </c>
      <c r="H68" s="272">
        <v>0</v>
      </c>
      <c r="I68" s="211">
        <f t="shared" si="4"/>
        <v>40</v>
      </c>
      <c r="J68" s="52">
        <v>13.4</v>
      </c>
      <c r="K68" s="52">
        <v>0.4</v>
      </c>
      <c r="L68" s="52">
        <f t="shared" si="5"/>
        <v>214.4</v>
      </c>
    </row>
    <row r="69" spans="2:12" ht="12.9" customHeight="1" x14ac:dyDescent="0.3">
      <c r="B69" s="271" t="s">
        <v>642</v>
      </c>
      <c r="C69" s="271">
        <v>1</v>
      </c>
      <c r="D69" s="271" t="s">
        <v>75</v>
      </c>
      <c r="E69" s="272">
        <v>0</v>
      </c>
      <c r="F69" s="271">
        <v>3</v>
      </c>
      <c r="G69" s="271" t="s">
        <v>75</v>
      </c>
      <c r="H69" s="272">
        <v>1.17</v>
      </c>
      <c r="I69" s="211">
        <f t="shared" si="4"/>
        <v>41.17</v>
      </c>
      <c r="J69" s="52">
        <v>13.4</v>
      </c>
      <c r="K69" s="52">
        <v>0.4</v>
      </c>
      <c r="L69" s="52">
        <f t="shared" si="5"/>
        <v>220.6712</v>
      </c>
    </row>
    <row r="70" spans="2:12" ht="12.9" customHeight="1" x14ac:dyDescent="0.3">
      <c r="B70" s="271" t="s">
        <v>643</v>
      </c>
      <c r="C70" s="271">
        <v>0</v>
      </c>
      <c r="D70" s="271" t="s">
        <v>75</v>
      </c>
      <c r="E70" s="272">
        <v>0</v>
      </c>
      <c r="F70" s="271">
        <v>0</v>
      </c>
      <c r="G70" s="271" t="s">
        <v>75</v>
      </c>
      <c r="H70" s="271">
        <v>8.4499999999999993</v>
      </c>
      <c r="I70" s="211">
        <f t="shared" si="4"/>
        <v>8.4499999999999993</v>
      </c>
      <c r="J70" s="52">
        <v>13.4</v>
      </c>
      <c r="K70" s="52">
        <v>0.4</v>
      </c>
      <c r="L70" s="52">
        <f t="shared" si="5"/>
        <v>45.292000000000002</v>
      </c>
    </row>
    <row r="71" spans="2:12" ht="12.9" customHeight="1" x14ac:dyDescent="0.3">
      <c r="B71" s="271" t="s">
        <v>644</v>
      </c>
      <c r="C71" s="271">
        <v>0</v>
      </c>
      <c r="D71" s="271" t="s">
        <v>75</v>
      </c>
      <c r="E71" s="272">
        <v>0</v>
      </c>
      <c r="F71" s="271">
        <v>6</v>
      </c>
      <c r="G71" s="271" t="s">
        <v>75</v>
      </c>
      <c r="H71" s="271">
        <v>11.95</v>
      </c>
      <c r="I71" s="211">
        <f t="shared" si="4"/>
        <v>131.94999999999999</v>
      </c>
      <c r="J71" s="52">
        <v>13.4</v>
      </c>
      <c r="K71" s="52">
        <v>0.4</v>
      </c>
      <c r="L71" s="52">
        <f t="shared" si="5"/>
        <v>707.25199999999995</v>
      </c>
    </row>
    <row r="72" spans="2:12" ht="12.9" customHeight="1" x14ac:dyDescent="0.3">
      <c r="B72" s="271" t="s">
        <v>645</v>
      </c>
      <c r="C72" s="271">
        <v>0</v>
      </c>
      <c r="D72" s="271" t="s">
        <v>75</v>
      </c>
      <c r="E72" s="272">
        <v>0</v>
      </c>
      <c r="F72" s="271">
        <v>2</v>
      </c>
      <c r="G72" s="271" t="s">
        <v>75</v>
      </c>
      <c r="H72" s="272">
        <v>0</v>
      </c>
      <c r="I72" s="211">
        <f t="shared" si="4"/>
        <v>40</v>
      </c>
      <c r="J72" s="52">
        <v>13.4</v>
      </c>
      <c r="K72" s="52">
        <v>0.4</v>
      </c>
      <c r="L72" s="52">
        <f t="shared" si="5"/>
        <v>214.4</v>
      </c>
    </row>
    <row r="73" spans="2:12" ht="12.9" customHeight="1" x14ac:dyDescent="0.3">
      <c r="B73" s="271" t="s">
        <v>646</v>
      </c>
      <c r="C73" s="271">
        <v>1</v>
      </c>
      <c r="D73" s="271" t="s">
        <v>75</v>
      </c>
      <c r="E73" s="272">
        <v>0</v>
      </c>
      <c r="F73" s="271">
        <v>3</v>
      </c>
      <c r="G73" s="271" t="s">
        <v>75</v>
      </c>
      <c r="H73" s="272">
        <v>9.93</v>
      </c>
      <c r="I73" s="211">
        <f t="shared" si="4"/>
        <v>49.93</v>
      </c>
      <c r="J73" s="52">
        <v>13.4</v>
      </c>
      <c r="K73" s="52">
        <v>0.4</v>
      </c>
      <c r="L73" s="52">
        <f t="shared" si="5"/>
        <v>267.62479999999999</v>
      </c>
    </row>
    <row r="74" spans="2:12" ht="12.9" customHeight="1" x14ac:dyDescent="0.3">
      <c r="B74" s="271" t="s">
        <v>647</v>
      </c>
      <c r="C74" s="271">
        <v>0</v>
      </c>
      <c r="D74" s="271" t="s">
        <v>75</v>
      </c>
      <c r="E74" s="272">
        <v>0</v>
      </c>
      <c r="F74" s="271">
        <v>10</v>
      </c>
      <c r="G74" s="271" t="s">
        <v>75</v>
      </c>
      <c r="H74" s="272">
        <v>0</v>
      </c>
      <c r="I74" s="211">
        <f t="shared" si="4"/>
        <v>200</v>
      </c>
      <c r="J74" s="52">
        <v>13.4</v>
      </c>
      <c r="K74" s="52">
        <v>0.4</v>
      </c>
      <c r="L74" s="52">
        <f t="shared" si="5"/>
        <v>1072</v>
      </c>
    </row>
    <row r="75" spans="2:12" ht="12.9" customHeight="1" x14ac:dyDescent="0.3">
      <c r="B75" s="274" t="s">
        <v>648</v>
      </c>
      <c r="C75" s="271">
        <v>12</v>
      </c>
      <c r="D75" s="271" t="s">
        <v>75</v>
      </c>
      <c r="E75" s="272">
        <v>0</v>
      </c>
      <c r="F75" s="271">
        <v>14</v>
      </c>
      <c r="G75" s="271" t="s">
        <v>75</v>
      </c>
      <c r="H75" s="272">
        <v>0</v>
      </c>
      <c r="I75" s="211">
        <f t="shared" si="4"/>
        <v>40</v>
      </c>
      <c r="J75" s="52">
        <v>13.4</v>
      </c>
      <c r="K75" s="52">
        <v>0.4</v>
      </c>
      <c r="L75" s="52">
        <f t="shared" si="5"/>
        <v>214.4</v>
      </c>
    </row>
    <row r="76" spans="2:12" ht="12.9" customHeight="1" x14ac:dyDescent="0.3">
      <c r="B76" s="271" t="s">
        <v>649</v>
      </c>
      <c r="C76" s="271">
        <v>5</v>
      </c>
      <c r="D76" s="271" t="s">
        <v>75</v>
      </c>
      <c r="E76" s="272">
        <v>0</v>
      </c>
      <c r="F76" s="271">
        <v>16</v>
      </c>
      <c r="G76" s="271" t="s">
        <v>75</v>
      </c>
      <c r="H76" s="272">
        <v>10.91</v>
      </c>
      <c r="I76" s="211">
        <f t="shared" si="4"/>
        <v>230.91</v>
      </c>
      <c r="J76" s="52">
        <v>13.4</v>
      </c>
      <c r="K76" s="52">
        <v>0.4</v>
      </c>
      <c r="L76" s="52">
        <f t="shared" si="5"/>
        <v>1237.6776</v>
      </c>
    </row>
    <row r="77" spans="2:12" ht="12.9" customHeight="1" x14ac:dyDescent="0.3">
      <c r="B77" s="271" t="s">
        <v>650</v>
      </c>
      <c r="C77" s="271">
        <v>0</v>
      </c>
      <c r="D77" s="271" t="s">
        <v>75</v>
      </c>
      <c r="E77" s="272">
        <v>0</v>
      </c>
      <c r="F77" s="271">
        <v>12</v>
      </c>
      <c r="G77" s="271" t="s">
        <v>75</v>
      </c>
      <c r="H77" s="272">
        <v>0</v>
      </c>
      <c r="I77" s="211">
        <f t="shared" si="4"/>
        <v>240</v>
      </c>
      <c r="J77" s="52">
        <v>13.4</v>
      </c>
      <c r="K77" s="52">
        <v>0.4</v>
      </c>
      <c r="L77" s="52">
        <f t="shared" si="5"/>
        <v>1286.4000000000001</v>
      </c>
    </row>
    <row r="78" spans="2:12" ht="12.9" customHeight="1" x14ac:dyDescent="0.3">
      <c r="B78" s="271" t="s">
        <v>651</v>
      </c>
      <c r="C78" s="271">
        <v>13</v>
      </c>
      <c r="D78" s="271" t="s">
        <v>75</v>
      </c>
      <c r="E78" s="272">
        <v>7.41</v>
      </c>
      <c r="F78" s="271">
        <v>25</v>
      </c>
      <c r="G78" s="271" t="s">
        <v>75</v>
      </c>
      <c r="H78" s="272">
        <v>0</v>
      </c>
      <c r="I78" s="211">
        <f t="shared" si="4"/>
        <v>232.59</v>
      </c>
      <c r="J78" s="52">
        <v>13.4</v>
      </c>
      <c r="K78" s="52">
        <v>0.4</v>
      </c>
      <c r="L78" s="52">
        <f t="shared" si="5"/>
        <v>1246.6824000000001</v>
      </c>
    </row>
    <row r="79" spans="2:12" ht="12.9" customHeight="1" x14ac:dyDescent="0.3">
      <c r="B79" s="271" t="s">
        <v>652</v>
      </c>
      <c r="C79" s="271">
        <v>23</v>
      </c>
      <c r="D79" s="271" t="s">
        <v>75</v>
      </c>
      <c r="E79" s="272">
        <v>0</v>
      </c>
      <c r="F79" s="271">
        <v>47</v>
      </c>
      <c r="G79" s="271" t="s">
        <v>75</v>
      </c>
      <c r="H79" s="272">
        <v>0</v>
      </c>
      <c r="I79" s="211">
        <f t="shared" si="4"/>
        <v>480</v>
      </c>
      <c r="J79" s="52">
        <v>13.4</v>
      </c>
      <c r="K79" s="52">
        <v>0.4</v>
      </c>
      <c r="L79" s="52">
        <f t="shared" si="5"/>
        <v>2572.8000000000002</v>
      </c>
    </row>
    <row r="80" spans="2:12" ht="12.9" customHeight="1" x14ac:dyDescent="0.3">
      <c r="B80" s="271" t="s">
        <v>653</v>
      </c>
      <c r="C80" s="271">
        <v>23</v>
      </c>
      <c r="D80" s="271" t="s">
        <v>75</v>
      </c>
      <c r="E80" s="272">
        <v>0</v>
      </c>
      <c r="F80" s="271">
        <v>47</v>
      </c>
      <c r="G80" s="271" t="s">
        <v>75</v>
      </c>
      <c r="H80" s="272">
        <v>0</v>
      </c>
      <c r="I80" s="211">
        <f t="shared" si="4"/>
        <v>480</v>
      </c>
      <c r="J80" s="52">
        <v>13.4</v>
      </c>
      <c r="K80" s="52">
        <v>0.4</v>
      </c>
      <c r="L80" s="52">
        <f t="shared" si="5"/>
        <v>2572.8000000000002</v>
      </c>
    </row>
    <row r="81" spans="2:12" ht="12.9" customHeight="1" x14ac:dyDescent="0.3">
      <c r="B81" s="271" t="s">
        <v>644</v>
      </c>
      <c r="C81" s="271">
        <v>3</v>
      </c>
      <c r="D81" s="271" t="s">
        <v>75</v>
      </c>
      <c r="E81" s="272">
        <v>0</v>
      </c>
      <c r="F81" s="271">
        <v>5</v>
      </c>
      <c r="G81" s="271" t="s">
        <v>75</v>
      </c>
      <c r="H81" s="271">
        <v>0</v>
      </c>
      <c r="I81" s="211">
        <f t="shared" si="4"/>
        <v>40</v>
      </c>
      <c r="J81" s="52">
        <v>13.4</v>
      </c>
      <c r="K81" s="52">
        <v>0.4</v>
      </c>
      <c r="L81" s="52">
        <f t="shared" si="5"/>
        <v>214.4</v>
      </c>
    </row>
    <row r="82" spans="2:12" ht="18" customHeight="1" x14ac:dyDescent="0.2">
      <c r="B82" s="798" t="s">
        <v>79</v>
      </c>
      <c r="C82" s="799"/>
      <c r="D82" s="799"/>
      <c r="E82" s="799"/>
      <c r="F82" s="799"/>
      <c r="G82" s="799"/>
      <c r="H82" s="799"/>
      <c r="I82" s="799"/>
      <c r="J82" s="799"/>
      <c r="K82" s="800"/>
      <c r="L82" s="53">
        <f>SUM(L55:L81)</f>
        <v>32301.718400000012</v>
      </c>
    </row>
    <row r="83" spans="2:12" ht="21" customHeight="1" x14ac:dyDescent="0.2"/>
    <row r="84" spans="2:12" ht="21" customHeight="1" x14ac:dyDescent="0.2">
      <c r="B84" s="665" t="s">
        <v>368</v>
      </c>
      <c r="C84" s="665"/>
      <c r="D84" s="665"/>
      <c r="E84" s="665"/>
      <c r="F84" s="665"/>
      <c r="G84" s="665"/>
      <c r="H84" s="665"/>
      <c r="I84" s="665"/>
      <c r="J84" s="665"/>
      <c r="K84" s="665"/>
      <c r="L84" s="665"/>
    </row>
    <row r="85" spans="2:12" ht="21" customHeight="1" x14ac:dyDescent="0.2">
      <c r="B85" s="720" t="s">
        <v>172</v>
      </c>
      <c r="C85" s="669" t="s">
        <v>135</v>
      </c>
      <c r="D85" s="669"/>
      <c r="E85" s="669"/>
      <c r="F85" s="669"/>
      <c r="G85" s="669"/>
      <c r="H85" s="669"/>
      <c r="I85" s="720" t="s">
        <v>84</v>
      </c>
      <c r="J85" s="720" t="s">
        <v>173</v>
      </c>
      <c r="K85" s="720" t="s">
        <v>174</v>
      </c>
      <c r="L85" s="720" t="s">
        <v>175</v>
      </c>
    </row>
    <row r="86" spans="2:12" ht="21" customHeight="1" x14ac:dyDescent="0.2">
      <c r="B86" s="721"/>
      <c r="C86" s="722" t="s">
        <v>176</v>
      </c>
      <c r="D86" s="723"/>
      <c r="E86" s="724"/>
      <c r="F86" s="722" t="s">
        <v>177</v>
      </c>
      <c r="G86" s="723"/>
      <c r="H86" s="724"/>
      <c r="I86" s="721"/>
      <c r="J86" s="721"/>
      <c r="K86" s="721"/>
      <c r="L86" s="721"/>
    </row>
    <row r="87" spans="2:12" ht="12.9" customHeight="1" x14ac:dyDescent="0.3">
      <c r="B87" s="493" t="s">
        <v>449</v>
      </c>
      <c r="C87" s="271">
        <v>1</v>
      </c>
      <c r="D87" s="271" t="s">
        <v>75</v>
      </c>
      <c r="E87" s="272">
        <v>16.23</v>
      </c>
      <c r="F87" s="271">
        <v>31</v>
      </c>
      <c r="G87" s="271" t="s">
        <v>75</v>
      </c>
      <c r="H87" s="272">
        <v>13.22</v>
      </c>
      <c r="I87" s="211">
        <f t="shared" ref="I87:I113" si="6">(F87-C87)*20+H87-E87</f>
        <v>596.99</v>
      </c>
      <c r="J87" s="52">
        <v>13.4</v>
      </c>
      <c r="K87" s="52">
        <v>0.2</v>
      </c>
      <c r="L87" s="52">
        <f>I87*J87*K87</f>
        <v>1599.9332000000002</v>
      </c>
    </row>
    <row r="88" spans="2:12" ht="12.9" customHeight="1" x14ac:dyDescent="0.3">
      <c r="B88" s="271" t="s">
        <v>450</v>
      </c>
      <c r="C88" s="271">
        <v>57</v>
      </c>
      <c r="D88" s="271" t="s">
        <v>75</v>
      </c>
      <c r="E88" s="272">
        <v>0</v>
      </c>
      <c r="F88" s="271">
        <v>82</v>
      </c>
      <c r="G88" s="271" t="s">
        <v>75</v>
      </c>
      <c r="H88" s="272">
        <v>0</v>
      </c>
      <c r="I88" s="211">
        <f t="shared" si="6"/>
        <v>500</v>
      </c>
      <c r="J88" s="52">
        <v>13.4</v>
      </c>
      <c r="K88" s="52">
        <v>0.2</v>
      </c>
      <c r="L88" s="52">
        <f t="shared" ref="L88:L113" si="7">I88*J88*K88</f>
        <v>1340</v>
      </c>
    </row>
    <row r="89" spans="2:12" ht="12.9" customHeight="1" x14ac:dyDescent="0.3">
      <c r="B89" s="271" t="s">
        <v>451</v>
      </c>
      <c r="C89" s="271">
        <v>107</v>
      </c>
      <c r="D89" s="271" t="s">
        <v>75</v>
      </c>
      <c r="E89" s="272">
        <v>17.309999999999999</v>
      </c>
      <c r="F89" s="271">
        <v>116</v>
      </c>
      <c r="G89" s="271" t="s">
        <v>75</v>
      </c>
      <c r="H89" s="272">
        <v>0</v>
      </c>
      <c r="I89" s="211">
        <f t="shared" si="6"/>
        <v>162.69</v>
      </c>
      <c r="J89" s="52">
        <v>13.4</v>
      </c>
      <c r="K89" s="52">
        <v>0.2</v>
      </c>
      <c r="L89" s="52">
        <f t="shared" si="7"/>
        <v>436.00919999999996</v>
      </c>
    </row>
    <row r="90" spans="2:12" ht="12.9" customHeight="1" x14ac:dyDescent="0.3">
      <c r="B90" s="271" t="s">
        <v>452</v>
      </c>
      <c r="C90" s="271">
        <v>129</v>
      </c>
      <c r="D90" s="271" t="s">
        <v>75</v>
      </c>
      <c r="E90" s="272">
        <v>0</v>
      </c>
      <c r="F90" s="271">
        <v>153</v>
      </c>
      <c r="G90" s="271" t="s">
        <v>75</v>
      </c>
      <c r="H90" s="272">
        <v>0</v>
      </c>
      <c r="I90" s="211">
        <f t="shared" si="6"/>
        <v>480</v>
      </c>
      <c r="J90" s="52">
        <v>13.4</v>
      </c>
      <c r="K90" s="52">
        <v>0.2</v>
      </c>
      <c r="L90" s="52">
        <f t="shared" si="7"/>
        <v>1286.4000000000001</v>
      </c>
    </row>
    <row r="91" spans="2:12" ht="12.9" customHeight="1" x14ac:dyDescent="0.3">
      <c r="B91" s="271" t="s">
        <v>453</v>
      </c>
      <c r="C91" s="271">
        <v>160</v>
      </c>
      <c r="D91" s="271" t="s">
        <v>75</v>
      </c>
      <c r="E91" s="272">
        <v>0</v>
      </c>
      <c r="F91" s="271">
        <v>163</v>
      </c>
      <c r="G91" s="271" t="s">
        <v>75</v>
      </c>
      <c r="H91" s="272">
        <v>0</v>
      </c>
      <c r="I91" s="211">
        <f t="shared" si="6"/>
        <v>60</v>
      </c>
      <c r="J91" s="52">
        <v>13.4</v>
      </c>
      <c r="K91" s="52">
        <v>0.2</v>
      </c>
      <c r="L91" s="52">
        <f t="shared" si="7"/>
        <v>160.80000000000001</v>
      </c>
    </row>
    <row r="92" spans="2:12" ht="12.9" customHeight="1" x14ac:dyDescent="0.3">
      <c r="B92" s="271" t="s">
        <v>454</v>
      </c>
      <c r="C92" s="271">
        <v>186</v>
      </c>
      <c r="D92" s="271" t="s">
        <v>75</v>
      </c>
      <c r="E92" s="272">
        <v>0</v>
      </c>
      <c r="F92" s="271">
        <v>190</v>
      </c>
      <c r="G92" s="271" t="s">
        <v>75</v>
      </c>
      <c r="H92" s="272">
        <v>0</v>
      </c>
      <c r="I92" s="211">
        <f t="shared" si="6"/>
        <v>80</v>
      </c>
      <c r="J92" s="52">
        <v>13.4</v>
      </c>
      <c r="K92" s="52">
        <v>0.2</v>
      </c>
      <c r="L92" s="52">
        <f t="shared" si="7"/>
        <v>214.4</v>
      </c>
    </row>
    <row r="93" spans="2:12" ht="12.9" customHeight="1" x14ac:dyDescent="0.3">
      <c r="B93" s="271" t="s">
        <v>455</v>
      </c>
      <c r="C93" s="274">
        <v>198</v>
      </c>
      <c r="D93" s="271" t="s">
        <v>75</v>
      </c>
      <c r="E93" s="275">
        <v>0</v>
      </c>
      <c r="F93" s="274">
        <v>218</v>
      </c>
      <c r="G93" s="271" t="s">
        <v>75</v>
      </c>
      <c r="H93" s="272">
        <v>11.62</v>
      </c>
      <c r="I93" s="211">
        <f t="shared" si="6"/>
        <v>411.62</v>
      </c>
      <c r="J93" s="52">
        <v>13.4</v>
      </c>
      <c r="K93" s="52">
        <v>0.2</v>
      </c>
      <c r="L93" s="52">
        <f t="shared" si="7"/>
        <v>1103.1416000000002</v>
      </c>
    </row>
    <row r="94" spans="2:12" ht="12.9" customHeight="1" x14ac:dyDescent="0.3">
      <c r="B94" s="271" t="s">
        <v>456</v>
      </c>
      <c r="C94" s="274">
        <v>224</v>
      </c>
      <c r="D94" s="271" t="s">
        <v>75</v>
      </c>
      <c r="E94" s="275">
        <v>0</v>
      </c>
      <c r="F94" s="274">
        <v>273</v>
      </c>
      <c r="G94" s="271" t="s">
        <v>75</v>
      </c>
      <c r="H94" s="272">
        <v>0</v>
      </c>
      <c r="I94" s="211">
        <f t="shared" si="6"/>
        <v>980</v>
      </c>
      <c r="J94" s="52">
        <v>13.4</v>
      </c>
      <c r="K94" s="52">
        <v>0.2</v>
      </c>
      <c r="L94" s="52">
        <f t="shared" si="7"/>
        <v>2626.4</v>
      </c>
    </row>
    <row r="95" spans="2:12" ht="12.9" customHeight="1" x14ac:dyDescent="0.3">
      <c r="B95" s="271" t="s">
        <v>654</v>
      </c>
      <c r="C95" s="271">
        <v>0</v>
      </c>
      <c r="D95" s="271" t="s">
        <v>75</v>
      </c>
      <c r="E95" s="272">
        <v>0</v>
      </c>
      <c r="F95" s="271">
        <v>4</v>
      </c>
      <c r="G95" s="271" t="s">
        <v>75</v>
      </c>
      <c r="H95" s="272">
        <v>0</v>
      </c>
      <c r="I95" s="211">
        <f t="shared" si="6"/>
        <v>80</v>
      </c>
      <c r="J95" s="52">
        <v>13.4</v>
      </c>
      <c r="K95" s="52">
        <v>0.2</v>
      </c>
      <c r="L95" s="52">
        <f t="shared" si="7"/>
        <v>214.4</v>
      </c>
    </row>
    <row r="96" spans="2:12" ht="12.9" customHeight="1" x14ac:dyDescent="0.3">
      <c r="B96" s="274" t="s">
        <v>655</v>
      </c>
      <c r="C96" s="274">
        <v>9</v>
      </c>
      <c r="D96" s="274" t="s">
        <v>75</v>
      </c>
      <c r="E96" s="275">
        <v>0</v>
      </c>
      <c r="F96" s="274">
        <v>15</v>
      </c>
      <c r="G96" s="274" t="s">
        <v>75</v>
      </c>
      <c r="H96" s="275">
        <v>17.96</v>
      </c>
      <c r="I96" s="211">
        <f t="shared" si="6"/>
        <v>137.96</v>
      </c>
      <c r="J96" s="52">
        <v>13.4</v>
      </c>
      <c r="K96" s="52">
        <v>0.2</v>
      </c>
      <c r="L96" s="52">
        <f t="shared" si="7"/>
        <v>369.73280000000005</v>
      </c>
    </row>
    <row r="97" spans="2:12" ht="12.9" customHeight="1" x14ac:dyDescent="0.3">
      <c r="B97" s="271" t="s">
        <v>656</v>
      </c>
      <c r="C97" s="271">
        <v>1</v>
      </c>
      <c r="D97" s="271" t="s">
        <v>75</v>
      </c>
      <c r="E97" s="272">
        <v>0</v>
      </c>
      <c r="F97" s="271">
        <v>8</v>
      </c>
      <c r="G97" s="271" t="s">
        <v>75</v>
      </c>
      <c r="H97" s="272">
        <v>0</v>
      </c>
      <c r="I97" s="211">
        <f t="shared" si="6"/>
        <v>140</v>
      </c>
      <c r="J97" s="52">
        <v>13.4</v>
      </c>
      <c r="K97" s="52">
        <v>0.2</v>
      </c>
      <c r="L97" s="52">
        <f t="shared" si="7"/>
        <v>375.20000000000005</v>
      </c>
    </row>
    <row r="98" spans="2:12" ht="12.9" customHeight="1" x14ac:dyDescent="0.3">
      <c r="B98" s="271" t="s">
        <v>657</v>
      </c>
      <c r="C98" s="271">
        <v>9</v>
      </c>
      <c r="D98" s="271" t="s">
        <v>75</v>
      </c>
      <c r="E98" s="272">
        <v>17.82</v>
      </c>
      <c r="F98" s="271">
        <v>15</v>
      </c>
      <c r="G98" s="271" t="s">
        <v>75</v>
      </c>
      <c r="H98" s="272">
        <v>0</v>
      </c>
      <c r="I98" s="211">
        <f t="shared" si="6"/>
        <v>102.18</v>
      </c>
      <c r="J98" s="52">
        <v>13.4</v>
      </c>
      <c r="K98" s="52">
        <v>0.2</v>
      </c>
      <c r="L98" s="52">
        <f t="shared" si="7"/>
        <v>273.84240000000005</v>
      </c>
    </row>
    <row r="99" spans="2:12" ht="12.9" customHeight="1" x14ac:dyDescent="0.3">
      <c r="B99" s="271" t="s">
        <v>658</v>
      </c>
      <c r="C99" s="271">
        <v>1</v>
      </c>
      <c r="D99" s="271" t="s">
        <v>75</v>
      </c>
      <c r="E99" s="272">
        <v>0</v>
      </c>
      <c r="F99" s="271">
        <v>3</v>
      </c>
      <c r="G99" s="271" t="s">
        <v>75</v>
      </c>
      <c r="H99" s="272">
        <v>0</v>
      </c>
      <c r="I99" s="211">
        <f t="shared" si="6"/>
        <v>40</v>
      </c>
      <c r="J99" s="52">
        <v>13.4</v>
      </c>
      <c r="K99" s="52">
        <v>0.2</v>
      </c>
      <c r="L99" s="52">
        <f t="shared" si="7"/>
        <v>107.2</v>
      </c>
    </row>
    <row r="100" spans="2:12" ht="12.9" customHeight="1" x14ac:dyDescent="0.3">
      <c r="B100" s="271" t="s">
        <v>659</v>
      </c>
      <c r="C100" s="271">
        <v>2</v>
      </c>
      <c r="D100" s="271" t="s">
        <v>75</v>
      </c>
      <c r="E100" s="272">
        <v>0</v>
      </c>
      <c r="F100" s="271">
        <v>4</v>
      </c>
      <c r="G100" s="271" t="s">
        <v>75</v>
      </c>
      <c r="H100" s="272">
        <v>0</v>
      </c>
      <c r="I100" s="211">
        <f t="shared" si="6"/>
        <v>40</v>
      </c>
      <c r="J100" s="52">
        <v>13.4</v>
      </c>
      <c r="K100" s="52">
        <v>0.2</v>
      </c>
      <c r="L100" s="52">
        <f t="shared" si="7"/>
        <v>107.2</v>
      </c>
    </row>
    <row r="101" spans="2:12" ht="12.9" customHeight="1" x14ac:dyDescent="0.3">
      <c r="B101" s="271" t="s">
        <v>660</v>
      </c>
      <c r="C101" s="271">
        <v>1</v>
      </c>
      <c r="D101" s="271" t="s">
        <v>75</v>
      </c>
      <c r="E101" s="272">
        <v>0</v>
      </c>
      <c r="F101" s="271">
        <v>3</v>
      </c>
      <c r="G101" s="271" t="s">
        <v>75</v>
      </c>
      <c r="H101" s="272">
        <v>1.17</v>
      </c>
      <c r="I101" s="211">
        <f t="shared" si="6"/>
        <v>41.17</v>
      </c>
      <c r="J101" s="52">
        <v>13.4</v>
      </c>
      <c r="K101" s="52">
        <v>0.2</v>
      </c>
      <c r="L101" s="52">
        <f t="shared" si="7"/>
        <v>110.3356</v>
      </c>
    </row>
    <row r="102" spans="2:12" ht="12.9" customHeight="1" x14ac:dyDescent="0.3">
      <c r="B102" s="271" t="s">
        <v>661</v>
      </c>
      <c r="C102" s="271">
        <v>0</v>
      </c>
      <c r="D102" s="271" t="s">
        <v>75</v>
      </c>
      <c r="E102" s="272">
        <v>0</v>
      </c>
      <c r="F102" s="271">
        <v>0</v>
      </c>
      <c r="G102" s="271" t="s">
        <v>75</v>
      </c>
      <c r="H102" s="271">
        <v>8.4499999999999993</v>
      </c>
      <c r="I102" s="211">
        <f t="shared" si="6"/>
        <v>8.4499999999999993</v>
      </c>
      <c r="J102" s="52">
        <v>13.4</v>
      </c>
      <c r="K102" s="52">
        <v>0.2</v>
      </c>
      <c r="L102" s="52">
        <f t="shared" si="7"/>
        <v>22.646000000000001</v>
      </c>
    </row>
    <row r="103" spans="2:12" ht="12.9" customHeight="1" x14ac:dyDescent="0.3">
      <c r="B103" s="271" t="s">
        <v>662</v>
      </c>
      <c r="C103" s="271">
        <v>0</v>
      </c>
      <c r="D103" s="271" t="s">
        <v>75</v>
      </c>
      <c r="E103" s="272">
        <v>0</v>
      </c>
      <c r="F103" s="271">
        <v>6</v>
      </c>
      <c r="G103" s="271" t="s">
        <v>75</v>
      </c>
      <c r="H103" s="271">
        <v>11.95</v>
      </c>
      <c r="I103" s="211">
        <f t="shared" si="6"/>
        <v>131.94999999999999</v>
      </c>
      <c r="J103" s="52">
        <v>13.4</v>
      </c>
      <c r="K103" s="52">
        <v>0.2</v>
      </c>
      <c r="L103" s="52">
        <f t="shared" si="7"/>
        <v>353.62599999999998</v>
      </c>
    </row>
    <row r="104" spans="2:12" ht="12.9" customHeight="1" x14ac:dyDescent="0.3">
      <c r="B104" s="271" t="s">
        <v>663</v>
      </c>
      <c r="C104" s="271">
        <v>0</v>
      </c>
      <c r="D104" s="271" t="s">
        <v>75</v>
      </c>
      <c r="E104" s="272">
        <v>0</v>
      </c>
      <c r="F104" s="271">
        <v>2</v>
      </c>
      <c r="G104" s="271" t="s">
        <v>75</v>
      </c>
      <c r="H104" s="272">
        <v>0</v>
      </c>
      <c r="I104" s="211">
        <f t="shared" si="6"/>
        <v>40</v>
      </c>
      <c r="J104" s="52">
        <v>13.4</v>
      </c>
      <c r="K104" s="52">
        <v>0.2</v>
      </c>
      <c r="L104" s="52">
        <f t="shared" si="7"/>
        <v>107.2</v>
      </c>
    </row>
    <row r="105" spans="2:12" ht="12.9" customHeight="1" x14ac:dyDescent="0.3">
      <c r="B105" s="271" t="s">
        <v>664</v>
      </c>
      <c r="C105" s="271">
        <v>1</v>
      </c>
      <c r="D105" s="271" t="s">
        <v>75</v>
      </c>
      <c r="E105" s="272">
        <v>0</v>
      </c>
      <c r="F105" s="271">
        <v>3</v>
      </c>
      <c r="G105" s="271" t="s">
        <v>75</v>
      </c>
      <c r="H105" s="272">
        <v>9.93</v>
      </c>
      <c r="I105" s="211">
        <f t="shared" si="6"/>
        <v>49.93</v>
      </c>
      <c r="J105" s="52">
        <v>13.4</v>
      </c>
      <c r="K105" s="52">
        <v>0.2</v>
      </c>
      <c r="L105" s="52">
        <f t="shared" si="7"/>
        <v>133.8124</v>
      </c>
    </row>
    <row r="106" spans="2:12" ht="12.9" customHeight="1" x14ac:dyDescent="0.3">
      <c r="B106" s="271" t="s">
        <v>665</v>
      </c>
      <c r="C106" s="271">
        <v>0</v>
      </c>
      <c r="D106" s="271" t="s">
        <v>75</v>
      </c>
      <c r="E106" s="272">
        <v>0</v>
      </c>
      <c r="F106" s="271">
        <v>10</v>
      </c>
      <c r="G106" s="271" t="s">
        <v>75</v>
      </c>
      <c r="H106" s="272">
        <v>0</v>
      </c>
      <c r="I106" s="211">
        <f t="shared" si="6"/>
        <v>200</v>
      </c>
      <c r="J106" s="52">
        <v>13.4</v>
      </c>
      <c r="K106" s="52">
        <v>0.2</v>
      </c>
      <c r="L106" s="52">
        <f t="shared" si="7"/>
        <v>536</v>
      </c>
    </row>
    <row r="107" spans="2:12" ht="12.9" customHeight="1" x14ac:dyDescent="0.3">
      <c r="B107" s="274" t="s">
        <v>666</v>
      </c>
      <c r="C107" s="271">
        <v>12</v>
      </c>
      <c r="D107" s="271" t="s">
        <v>75</v>
      </c>
      <c r="E107" s="272">
        <v>0</v>
      </c>
      <c r="F107" s="271">
        <v>14</v>
      </c>
      <c r="G107" s="271" t="s">
        <v>75</v>
      </c>
      <c r="H107" s="272">
        <v>0</v>
      </c>
      <c r="I107" s="211">
        <f t="shared" si="6"/>
        <v>40</v>
      </c>
      <c r="J107" s="52">
        <v>13.4</v>
      </c>
      <c r="K107" s="52">
        <v>0.2</v>
      </c>
      <c r="L107" s="52">
        <f t="shared" si="7"/>
        <v>107.2</v>
      </c>
    </row>
    <row r="108" spans="2:12" ht="12.9" customHeight="1" x14ac:dyDescent="0.3">
      <c r="B108" s="271" t="s">
        <v>667</v>
      </c>
      <c r="C108" s="271">
        <v>5</v>
      </c>
      <c r="D108" s="271" t="s">
        <v>75</v>
      </c>
      <c r="E108" s="272">
        <v>0</v>
      </c>
      <c r="F108" s="271">
        <v>16</v>
      </c>
      <c r="G108" s="271" t="s">
        <v>75</v>
      </c>
      <c r="H108" s="272">
        <v>10.91</v>
      </c>
      <c r="I108" s="211">
        <f t="shared" si="6"/>
        <v>230.91</v>
      </c>
      <c r="J108" s="52">
        <v>13.4</v>
      </c>
      <c r="K108" s="52">
        <v>0.2</v>
      </c>
      <c r="L108" s="52">
        <f t="shared" si="7"/>
        <v>618.83879999999999</v>
      </c>
    </row>
    <row r="109" spans="2:12" ht="12.9" customHeight="1" x14ac:dyDescent="0.3">
      <c r="B109" s="271" t="s">
        <v>668</v>
      </c>
      <c r="C109" s="271">
        <v>0</v>
      </c>
      <c r="D109" s="271" t="s">
        <v>75</v>
      </c>
      <c r="E109" s="272">
        <v>0</v>
      </c>
      <c r="F109" s="271">
        <v>12</v>
      </c>
      <c r="G109" s="271" t="s">
        <v>75</v>
      </c>
      <c r="H109" s="272">
        <v>0</v>
      </c>
      <c r="I109" s="211">
        <f t="shared" si="6"/>
        <v>240</v>
      </c>
      <c r="J109" s="52">
        <v>13.4</v>
      </c>
      <c r="K109" s="52">
        <v>0.2</v>
      </c>
      <c r="L109" s="52">
        <f t="shared" si="7"/>
        <v>643.20000000000005</v>
      </c>
    </row>
    <row r="110" spans="2:12" ht="12.9" customHeight="1" x14ac:dyDescent="0.3">
      <c r="B110" s="271" t="s">
        <v>669</v>
      </c>
      <c r="C110" s="271">
        <v>13</v>
      </c>
      <c r="D110" s="271" t="s">
        <v>75</v>
      </c>
      <c r="E110" s="272">
        <v>7.41</v>
      </c>
      <c r="F110" s="271">
        <v>25</v>
      </c>
      <c r="G110" s="271" t="s">
        <v>75</v>
      </c>
      <c r="H110" s="272">
        <v>0</v>
      </c>
      <c r="I110" s="211">
        <f t="shared" si="6"/>
        <v>232.59</v>
      </c>
      <c r="J110" s="52">
        <v>13.4</v>
      </c>
      <c r="K110" s="52">
        <v>0.2</v>
      </c>
      <c r="L110" s="52">
        <f t="shared" si="7"/>
        <v>623.34120000000007</v>
      </c>
    </row>
    <row r="111" spans="2:12" ht="12.9" customHeight="1" x14ac:dyDescent="0.3">
      <c r="B111" s="271" t="s">
        <v>670</v>
      </c>
      <c r="C111" s="271">
        <v>23</v>
      </c>
      <c r="D111" s="271" t="s">
        <v>75</v>
      </c>
      <c r="E111" s="272">
        <v>0</v>
      </c>
      <c r="F111" s="271">
        <v>47</v>
      </c>
      <c r="G111" s="271" t="s">
        <v>75</v>
      </c>
      <c r="H111" s="272">
        <v>0</v>
      </c>
      <c r="I111" s="211">
        <f t="shared" si="6"/>
        <v>480</v>
      </c>
      <c r="J111" s="52">
        <v>13.4</v>
      </c>
      <c r="K111" s="52">
        <v>0.2</v>
      </c>
      <c r="L111" s="52">
        <f t="shared" si="7"/>
        <v>1286.4000000000001</v>
      </c>
    </row>
    <row r="112" spans="2:12" ht="12.9" customHeight="1" x14ac:dyDescent="0.3">
      <c r="B112" s="271" t="s">
        <v>671</v>
      </c>
      <c r="C112" s="271">
        <v>23</v>
      </c>
      <c r="D112" s="271" t="s">
        <v>75</v>
      </c>
      <c r="E112" s="272">
        <v>0</v>
      </c>
      <c r="F112" s="271">
        <v>47</v>
      </c>
      <c r="G112" s="271" t="s">
        <v>75</v>
      </c>
      <c r="H112" s="272">
        <v>0</v>
      </c>
      <c r="I112" s="211">
        <f t="shared" si="6"/>
        <v>480</v>
      </c>
      <c r="J112" s="52">
        <v>13.4</v>
      </c>
      <c r="K112" s="52">
        <v>0.2</v>
      </c>
      <c r="L112" s="52">
        <f t="shared" si="7"/>
        <v>1286.4000000000001</v>
      </c>
    </row>
    <row r="113" spans="2:12" ht="12.9" customHeight="1" x14ac:dyDescent="0.3">
      <c r="B113" s="271" t="s">
        <v>662</v>
      </c>
      <c r="C113" s="271">
        <v>3</v>
      </c>
      <c r="D113" s="271" t="s">
        <v>75</v>
      </c>
      <c r="E113" s="272">
        <v>0</v>
      </c>
      <c r="F113" s="271">
        <v>5</v>
      </c>
      <c r="G113" s="271" t="s">
        <v>75</v>
      </c>
      <c r="H113" s="271">
        <v>0</v>
      </c>
      <c r="I113" s="211">
        <f t="shared" si="6"/>
        <v>40</v>
      </c>
      <c r="J113" s="52">
        <v>13.4</v>
      </c>
      <c r="K113" s="52">
        <v>0.2</v>
      </c>
      <c r="L113" s="52">
        <f t="shared" si="7"/>
        <v>107.2</v>
      </c>
    </row>
    <row r="114" spans="2:12" ht="18" customHeight="1" x14ac:dyDescent="0.2">
      <c r="B114" s="798" t="s">
        <v>79</v>
      </c>
      <c r="C114" s="799"/>
      <c r="D114" s="799"/>
      <c r="E114" s="799"/>
      <c r="F114" s="799"/>
      <c r="G114" s="799"/>
      <c r="H114" s="799"/>
      <c r="I114" s="799"/>
      <c r="J114" s="799"/>
      <c r="K114" s="800"/>
      <c r="L114" s="53">
        <f>SUM(L87:L113)</f>
        <v>16150.859200000006</v>
      </c>
    </row>
    <row r="117" spans="2:12" ht="21" customHeight="1" x14ac:dyDescent="0.2">
      <c r="B117" s="665" t="s">
        <v>369</v>
      </c>
      <c r="C117" s="665"/>
      <c r="D117" s="665"/>
      <c r="E117" s="665"/>
      <c r="F117" s="665"/>
      <c r="G117" s="665"/>
      <c r="H117" s="665"/>
      <c r="I117" s="665"/>
      <c r="J117" s="665"/>
      <c r="K117" s="665"/>
      <c r="L117" s="665"/>
    </row>
    <row r="118" spans="2:12" ht="21" customHeight="1" x14ac:dyDescent="0.2">
      <c r="B118" s="720" t="s">
        <v>172</v>
      </c>
      <c r="C118" s="669" t="s">
        <v>135</v>
      </c>
      <c r="D118" s="669"/>
      <c r="E118" s="669"/>
      <c r="F118" s="669"/>
      <c r="G118" s="669"/>
      <c r="H118" s="669"/>
      <c r="I118" s="720" t="s">
        <v>84</v>
      </c>
      <c r="J118" s="720" t="s">
        <v>173</v>
      </c>
      <c r="K118" s="720" t="s">
        <v>174</v>
      </c>
      <c r="L118" s="720" t="s">
        <v>175</v>
      </c>
    </row>
    <row r="119" spans="2:12" ht="21" customHeight="1" x14ac:dyDescent="0.2">
      <c r="B119" s="721"/>
      <c r="C119" s="722" t="s">
        <v>176</v>
      </c>
      <c r="D119" s="723"/>
      <c r="E119" s="724"/>
      <c r="F119" s="722" t="s">
        <v>177</v>
      </c>
      <c r="G119" s="723"/>
      <c r="H119" s="724"/>
      <c r="I119" s="721"/>
      <c r="J119" s="721"/>
      <c r="K119" s="721"/>
      <c r="L119" s="721"/>
    </row>
    <row r="120" spans="2:12" ht="12.9" customHeight="1" x14ac:dyDescent="0.2">
      <c r="B120" s="50" t="s">
        <v>546</v>
      </c>
      <c r="C120" s="51">
        <v>17</v>
      </c>
      <c r="D120" s="51" t="s">
        <v>75</v>
      </c>
      <c r="E120" s="52">
        <v>0</v>
      </c>
      <c r="F120" s="51">
        <v>112</v>
      </c>
      <c r="G120" s="51" t="s">
        <v>75</v>
      </c>
      <c r="H120" s="52">
        <v>4.92</v>
      </c>
      <c r="I120" s="211">
        <f t="shared" ref="I120:I130" si="8">(F120-C120)*20+H120-E120</f>
        <v>1904.92</v>
      </c>
      <c r="J120" s="52">
        <v>16.32</v>
      </c>
      <c r="K120" s="52">
        <v>0.2</v>
      </c>
      <c r="L120" s="52">
        <f>I120*J120*K120</f>
        <v>6217.6588800000009</v>
      </c>
    </row>
    <row r="121" spans="2:12" ht="12.9" customHeight="1" x14ac:dyDescent="0.2">
      <c r="B121" s="50" t="s">
        <v>547</v>
      </c>
      <c r="C121" s="51">
        <v>116</v>
      </c>
      <c r="D121" s="51" t="s">
        <v>75</v>
      </c>
      <c r="E121" s="52">
        <v>0</v>
      </c>
      <c r="F121" s="51">
        <v>131</v>
      </c>
      <c r="G121" s="51" t="s">
        <v>75</v>
      </c>
      <c r="H121" s="52">
        <v>0</v>
      </c>
      <c r="I121" s="211">
        <f t="shared" si="8"/>
        <v>300</v>
      </c>
      <c r="J121" s="52">
        <v>21.33</v>
      </c>
      <c r="K121" s="52">
        <v>0.2</v>
      </c>
      <c r="L121" s="52">
        <f t="shared" ref="L121:L130" si="9">I121*J121*K121</f>
        <v>1279.8</v>
      </c>
    </row>
    <row r="122" spans="2:12" ht="12.9" customHeight="1" x14ac:dyDescent="0.2">
      <c r="B122" s="50" t="s">
        <v>548</v>
      </c>
      <c r="C122" s="51">
        <v>166</v>
      </c>
      <c r="D122" s="51" t="s">
        <v>75</v>
      </c>
      <c r="E122" s="52">
        <v>11.39</v>
      </c>
      <c r="F122" s="51">
        <v>182</v>
      </c>
      <c r="G122" s="51" t="s">
        <v>75</v>
      </c>
      <c r="H122" s="52">
        <v>0</v>
      </c>
      <c r="I122" s="211">
        <f t="shared" si="8"/>
        <v>308.61</v>
      </c>
      <c r="J122" s="52">
        <v>18.05</v>
      </c>
      <c r="K122" s="52">
        <v>0.2</v>
      </c>
      <c r="L122" s="52">
        <f t="shared" si="9"/>
        <v>1114.0821000000003</v>
      </c>
    </row>
    <row r="123" spans="2:12" ht="12.9" customHeight="1" x14ac:dyDescent="0.2">
      <c r="B123" s="50" t="s">
        <v>549</v>
      </c>
      <c r="C123" s="51">
        <v>218</v>
      </c>
      <c r="D123" s="51" t="s">
        <v>75</v>
      </c>
      <c r="E123" s="52">
        <v>0</v>
      </c>
      <c r="F123" s="51">
        <v>219</v>
      </c>
      <c r="G123" s="51" t="s">
        <v>75</v>
      </c>
      <c r="H123" s="52">
        <v>0</v>
      </c>
      <c r="I123" s="211">
        <f t="shared" si="8"/>
        <v>20</v>
      </c>
      <c r="J123" s="52">
        <v>21.34</v>
      </c>
      <c r="K123" s="52">
        <v>0.2</v>
      </c>
      <c r="L123" s="52">
        <f t="shared" si="9"/>
        <v>85.360000000000014</v>
      </c>
    </row>
    <row r="124" spans="2:12" ht="12.9" customHeight="1" x14ac:dyDescent="0.2">
      <c r="B124" s="50" t="s">
        <v>550</v>
      </c>
      <c r="C124" s="51">
        <v>223</v>
      </c>
      <c r="D124" s="51" t="s">
        <v>75</v>
      </c>
      <c r="E124" s="52">
        <v>0</v>
      </c>
      <c r="F124" s="51">
        <v>224</v>
      </c>
      <c r="G124" s="51" t="s">
        <v>75</v>
      </c>
      <c r="H124" s="52">
        <v>0</v>
      </c>
      <c r="I124" s="211">
        <f t="shared" si="8"/>
        <v>20</v>
      </c>
      <c r="J124" s="52">
        <v>21.67</v>
      </c>
      <c r="K124" s="52">
        <v>0.2</v>
      </c>
      <c r="L124" s="52">
        <f t="shared" si="9"/>
        <v>86.68</v>
      </c>
    </row>
    <row r="125" spans="2:12" ht="12.9" customHeight="1" x14ac:dyDescent="0.2">
      <c r="B125" s="50" t="s">
        <v>551</v>
      </c>
      <c r="C125" s="51">
        <v>273</v>
      </c>
      <c r="D125" s="51" t="s">
        <v>75</v>
      </c>
      <c r="E125" s="52">
        <v>0</v>
      </c>
      <c r="F125" s="51">
        <v>286</v>
      </c>
      <c r="G125" s="51" t="s">
        <v>75</v>
      </c>
      <c r="H125" s="52">
        <v>0</v>
      </c>
      <c r="I125" s="211">
        <f t="shared" si="8"/>
        <v>260</v>
      </c>
      <c r="J125" s="52">
        <v>17.829999999999998</v>
      </c>
      <c r="K125" s="52">
        <v>0.2</v>
      </c>
      <c r="L125" s="52">
        <f t="shared" si="9"/>
        <v>927.15999999999985</v>
      </c>
    </row>
    <row r="126" spans="2:12" ht="12.9" customHeight="1" x14ac:dyDescent="0.2">
      <c r="B126" s="50" t="s">
        <v>672</v>
      </c>
      <c r="C126" s="51">
        <v>0</v>
      </c>
      <c r="D126" s="51" t="s">
        <v>75</v>
      </c>
      <c r="E126" s="52">
        <v>0</v>
      </c>
      <c r="F126" s="51">
        <v>2</v>
      </c>
      <c r="G126" s="51" t="s">
        <v>75</v>
      </c>
      <c r="H126" s="52">
        <v>0</v>
      </c>
      <c r="I126" s="211">
        <f t="shared" si="8"/>
        <v>40</v>
      </c>
      <c r="J126" s="52">
        <v>8.8800000000000008</v>
      </c>
      <c r="K126" s="52">
        <v>0.2</v>
      </c>
      <c r="L126" s="52">
        <f t="shared" si="9"/>
        <v>71.040000000000006</v>
      </c>
    </row>
    <row r="127" spans="2:12" ht="12.9" customHeight="1" x14ac:dyDescent="0.2">
      <c r="B127" s="50" t="s">
        <v>673</v>
      </c>
      <c r="C127" s="51">
        <v>4</v>
      </c>
      <c r="D127" s="51" t="s">
        <v>75</v>
      </c>
      <c r="E127" s="52">
        <v>8.42</v>
      </c>
      <c r="F127" s="51">
        <v>8</v>
      </c>
      <c r="G127" s="51" t="s">
        <v>75</v>
      </c>
      <c r="H127" s="52">
        <v>0</v>
      </c>
      <c r="I127" s="211">
        <f t="shared" si="8"/>
        <v>71.58</v>
      </c>
      <c r="J127" s="52">
        <v>9.07</v>
      </c>
      <c r="K127" s="52">
        <v>0.2</v>
      </c>
      <c r="L127" s="52">
        <f t="shared" si="9"/>
        <v>129.84612000000001</v>
      </c>
    </row>
    <row r="128" spans="2:12" ht="12.9" customHeight="1" x14ac:dyDescent="0.2">
      <c r="B128" s="50" t="s">
        <v>674</v>
      </c>
      <c r="C128" s="51">
        <v>7</v>
      </c>
      <c r="D128" s="51" t="s">
        <v>75</v>
      </c>
      <c r="E128" s="52">
        <v>0</v>
      </c>
      <c r="F128" s="51">
        <v>11</v>
      </c>
      <c r="G128" s="51" t="s">
        <v>75</v>
      </c>
      <c r="H128" s="52">
        <v>0</v>
      </c>
      <c r="I128" s="211">
        <f t="shared" si="8"/>
        <v>80</v>
      </c>
      <c r="J128" s="52">
        <v>8.9600000000000009</v>
      </c>
      <c r="K128" s="52">
        <v>0.2</v>
      </c>
      <c r="L128" s="52">
        <f t="shared" si="9"/>
        <v>143.36000000000001</v>
      </c>
    </row>
    <row r="129" spans="2:13" ht="12.9" customHeight="1" x14ac:dyDescent="0.2">
      <c r="B129" s="50" t="s">
        <v>675</v>
      </c>
      <c r="C129" s="51">
        <v>4</v>
      </c>
      <c r="D129" s="51" t="s">
        <v>75</v>
      </c>
      <c r="E129" s="52">
        <v>0</v>
      </c>
      <c r="F129" s="51">
        <v>6</v>
      </c>
      <c r="G129" s="51" t="s">
        <v>75</v>
      </c>
      <c r="H129" s="52">
        <v>0</v>
      </c>
      <c r="I129" s="211">
        <f t="shared" si="8"/>
        <v>40</v>
      </c>
      <c r="J129" s="52">
        <v>13.3</v>
      </c>
      <c r="K129" s="52">
        <v>0.2</v>
      </c>
      <c r="L129" s="52">
        <f t="shared" si="9"/>
        <v>106.4</v>
      </c>
    </row>
    <row r="130" spans="2:13" ht="12.9" customHeight="1" x14ac:dyDescent="0.2">
      <c r="B130" s="50" t="s">
        <v>676</v>
      </c>
      <c r="C130" s="51">
        <v>2</v>
      </c>
      <c r="D130" s="51" t="s">
        <v>75</v>
      </c>
      <c r="E130" s="52">
        <v>0</v>
      </c>
      <c r="F130" s="51">
        <v>5</v>
      </c>
      <c r="G130" s="51" t="s">
        <v>75</v>
      </c>
      <c r="H130" s="52">
        <v>0</v>
      </c>
      <c r="I130" s="211">
        <f t="shared" si="8"/>
        <v>60</v>
      </c>
      <c r="J130" s="52">
        <v>8.6</v>
      </c>
      <c r="K130" s="52">
        <v>0.2</v>
      </c>
      <c r="L130" s="52">
        <f t="shared" si="9"/>
        <v>103.2</v>
      </c>
    </row>
    <row r="131" spans="2:13" ht="18" customHeight="1" x14ac:dyDescent="0.2">
      <c r="B131" s="798" t="s">
        <v>79</v>
      </c>
      <c r="C131" s="799"/>
      <c r="D131" s="799"/>
      <c r="E131" s="799"/>
      <c r="F131" s="799"/>
      <c r="G131" s="799"/>
      <c r="H131" s="799"/>
      <c r="I131" s="799"/>
      <c r="J131" s="799"/>
      <c r="K131" s="800"/>
      <c r="L131" s="53">
        <f>SUM(L120:L130)</f>
        <v>10264.587100000004</v>
      </c>
    </row>
    <row r="133" spans="2:13" ht="21" customHeight="1" x14ac:dyDescent="0.2">
      <c r="B133" s="665" t="s">
        <v>370</v>
      </c>
      <c r="C133" s="665"/>
      <c r="D133" s="665"/>
      <c r="E133" s="665"/>
      <c r="F133" s="665"/>
      <c r="G133" s="665"/>
      <c r="H133" s="665"/>
      <c r="I133" s="665"/>
      <c r="J133" s="665"/>
      <c r="K133" s="665"/>
      <c r="L133" s="665"/>
      <c r="M133" s="665"/>
    </row>
    <row r="134" spans="2:13" ht="21" customHeight="1" x14ac:dyDescent="0.2">
      <c r="B134" s="720" t="s">
        <v>172</v>
      </c>
      <c r="C134" s="669" t="s">
        <v>135</v>
      </c>
      <c r="D134" s="669"/>
      <c r="E134" s="669"/>
      <c r="F134" s="669"/>
      <c r="G134" s="669"/>
      <c r="H134" s="669"/>
      <c r="I134" s="720" t="s">
        <v>84</v>
      </c>
      <c r="J134" s="720" t="s">
        <v>173</v>
      </c>
      <c r="K134" s="720" t="s">
        <v>174</v>
      </c>
      <c r="L134" s="720" t="s">
        <v>175</v>
      </c>
      <c r="M134" s="705" t="s">
        <v>357</v>
      </c>
    </row>
    <row r="135" spans="2:13" ht="21" customHeight="1" x14ac:dyDescent="0.2">
      <c r="B135" s="721"/>
      <c r="C135" s="722" t="s">
        <v>176</v>
      </c>
      <c r="D135" s="723"/>
      <c r="E135" s="724"/>
      <c r="F135" s="722" t="s">
        <v>177</v>
      </c>
      <c r="G135" s="723"/>
      <c r="H135" s="724"/>
      <c r="I135" s="721"/>
      <c r="J135" s="721"/>
      <c r="K135" s="721"/>
      <c r="L135" s="721"/>
      <c r="M135" s="706"/>
    </row>
    <row r="136" spans="2:13" x14ac:dyDescent="0.2">
      <c r="B136" s="50" t="s">
        <v>457</v>
      </c>
      <c r="C136" s="51">
        <v>200</v>
      </c>
      <c r="D136" s="51" t="s">
        <v>75</v>
      </c>
      <c r="E136" s="52">
        <v>0</v>
      </c>
      <c r="F136" s="51">
        <v>218</v>
      </c>
      <c r="G136" s="51" t="s">
        <v>75</v>
      </c>
      <c r="H136" s="52">
        <v>10</v>
      </c>
      <c r="I136" s="52">
        <f>(F136-C136)*20+H136-E136</f>
        <v>370</v>
      </c>
      <c r="J136" s="52">
        <v>13.4</v>
      </c>
      <c r="K136" s="52">
        <v>1</v>
      </c>
      <c r="L136" s="52">
        <f>I136*J136*K136</f>
        <v>4958</v>
      </c>
      <c r="M136" s="52" t="s">
        <v>214</v>
      </c>
    </row>
    <row r="137" spans="2:13" x14ac:dyDescent="0.2">
      <c r="B137" s="50" t="s">
        <v>1837</v>
      </c>
      <c r="C137" s="51">
        <v>224</v>
      </c>
      <c r="D137" s="51" t="s">
        <v>75</v>
      </c>
      <c r="E137" s="52">
        <v>0</v>
      </c>
      <c r="F137" s="51">
        <v>268</v>
      </c>
      <c r="G137" s="51" t="s">
        <v>75</v>
      </c>
      <c r="H137" s="52">
        <v>0</v>
      </c>
      <c r="I137" s="52">
        <f>(F137-C137)*20+H137-E137</f>
        <v>880</v>
      </c>
      <c r="J137" s="52">
        <v>13.4</v>
      </c>
      <c r="K137" s="52">
        <v>1</v>
      </c>
      <c r="L137" s="52">
        <f>I137*J137*K137</f>
        <v>11792</v>
      </c>
      <c r="M137" s="52" t="s">
        <v>214</v>
      </c>
    </row>
    <row r="138" spans="2:13" ht="18" customHeight="1" x14ac:dyDescent="0.2">
      <c r="B138" s="798" t="s">
        <v>371</v>
      </c>
      <c r="C138" s="799"/>
      <c r="D138" s="799"/>
      <c r="E138" s="799"/>
      <c r="F138" s="799"/>
      <c r="G138" s="799"/>
      <c r="H138" s="799"/>
      <c r="I138" s="799"/>
      <c r="J138" s="799"/>
      <c r="K138" s="800"/>
      <c r="L138" s="53">
        <v>0</v>
      </c>
    </row>
    <row r="139" spans="2:13" ht="18" customHeight="1" x14ac:dyDescent="0.2">
      <c r="B139" s="798" t="s">
        <v>372</v>
      </c>
      <c r="C139" s="799"/>
      <c r="D139" s="799"/>
      <c r="E139" s="799"/>
      <c r="F139" s="799"/>
      <c r="G139" s="799"/>
      <c r="H139" s="799"/>
      <c r="I139" s="799"/>
      <c r="J139" s="799"/>
      <c r="K139" s="800"/>
      <c r="L139" s="53">
        <f>SUMIF(M136:M137,"Bota-fora",L136:L137)</f>
        <v>16750</v>
      </c>
    </row>
    <row r="142" spans="2:13" ht="13.2" x14ac:dyDescent="0.2">
      <c r="B142" s="665" t="s">
        <v>536</v>
      </c>
      <c r="C142" s="665"/>
      <c r="D142" s="665"/>
      <c r="E142" s="665"/>
      <c r="F142" s="665"/>
      <c r="G142" s="665"/>
      <c r="H142" s="665"/>
      <c r="I142" s="665"/>
      <c r="J142" s="665"/>
      <c r="K142" s="665"/>
      <c r="L142" s="665"/>
      <c r="M142" s="665"/>
    </row>
    <row r="143" spans="2:13" ht="12" customHeight="1" x14ac:dyDescent="0.2">
      <c r="B143" s="720" t="s">
        <v>172</v>
      </c>
      <c r="C143" s="669" t="s">
        <v>135</v>
      </c>
      <c r="D143" s="669"/>
      <c r="E143" s="669"/>
      <c r="F143" s="669"/>
      <c r="G143" s="669"/>
      <c r="H143" s="669"/>
      <c r="I143" s="720" t="s">
        <v>84</v>
      </c>
      <c r="J143" s="720" t="s">
        <v>173</v>
      </c>
      <c r="K143" s="720" t="s">
        <v>174</v>
      </c>
      <c r="L143" s="720" t="s">
        <v>175</v>
      </c>
      <c r="M143" s="705" t="s">
        <v>357</v>
      </c>
    </row>
    <row r="144" spans="2:13" x14ac:dyDescent="0.2">
      <c r="B144" s="721"/>
      <c r="C144" s="722" t="s">
        <v>176</v>
      </c>
      <c r="D144" s="723"/>
      <c r="E144" s="724"/>
      <c r="F144" s="722" t="s">
        <v>177</v>
      </c>
      <c r="G144" s="723"/>
      <c r="H144" s="724"/>
      <c r="I144" s="721"/>
      <c r="J144" s="721"/>
      <c r="K144" s="721"/>
      <c r="L144" s="721"/>
      <c r="M144" s="706"/>
    </row>
    <row r="145" spans="2:15" ht="14.4" x14ac:dyDescent="0.3">
      <c r="B145" s="574" t="s">
        <v>535</v>
      </c>
      <c r="C145" s="51">
        <v>115</v>
      </c>
      <c r="D145" s="51" t="s">
        <v>75</v>
      </c>
      <c r="E145" s="52">
        <v>10</v>
      </c>
      <c r="F145" s="51">
        <v>130</v>
      </c>
      <c r="G145" s="51" t="s">
        <v>75</v>
      </c>
      <c r="H145" s="52">
        <v>0</v>
      </c>
      <c r="I145" s="52">
        <f>(F145-C145)*20+H145-E145</f>
        <v>290</v>
      </c>
      <c r="J145" s="52">
        <v>16.8</v>
      </c>
      <c r="K145" s="52">
        <v>0.6</v>
      </c>
      <c r="L145" s="575">
        <f>K145*J145*I145</f>
        <v>2923.2</v>
      </c>
      <c r="M145" s="52" t="s">
        <v>214</v>
      </c>
    </row>
    <row r="146" spans="2:15" ht="14.4" x14ac:dyDescent="0.3">
      <c r="B146" s="574" t="s">
        <v>1836</v>
      </c>
      <c r="C146" s="51">
        <v>277</v>
      </c>
      <c r="D146" s="51" t="s">
        <v>75</v>
      </c>
      <c r="E146" s="52">
        <v>0</v>
      </c>
      <c r="F146" s="51">
        <v>286</v>
      </c>
      <c r="G146" s="51" t="s">
        <v>75</v>
      </c>
      <c r="H146" s="52">
        <v>0</v>
      </c>
      <c r="I146" s="52">
        <f>(F146-C146)*20+H146-E146</f>
        <v>180</v>
      </c>
      <c r="J146" s="52">
        <v>16.8</v>
      </c>
      <c r="K146" s="52">
        <v>0.6</v>
      </c>
      <c r="L146" s="575">
        <f>K146*J146*I146</f>
        <v>1814.4</v>
      </c>
      <c r="M146" s="52" t="s">
        <v>214</v>
      </c>
    </row>
    <row r="147" spans="2:15" ht="24" customHeight="1" x14ac:dyDescent="0.2">
      <c r="B147" s="798" t="s">
        <v>372</v>
      </c>
      <c r="C147" s="799"/>
      <c r="D147" s="799"/>
      <c r="E147" s="799"/>
      <c r="F147" s="799"/>
      <c r="G147" s="799"/>
      <c r="H147" s="799"/>
      <c r="I147" s="799"/>
      <c r="J147" s="799"/>
      <c r="K147" s="800"/>
      <c r="L147" s="53">
        <f>SUMIF(M145:M146,"Bota-fora",L145:L146)</f>
        <v>4737.6000000000004</v>
      </c>
    </row>
    <row r="150" spans="2:15" ht="13.2" x14ac:dyDescent="0.2">
      <c r="B150" s="801" t="s">
        <v>537</v>
      </c>
      <c r="C150" s="802"/>
      <c r="D150" s="802"/>
      <c r="E150" s="802"/>
      <c r="F150" s="802"/>
      <c r="G150" s="802"/>
      <c r="H150" s="802"/>
      <c r="I150" s="802"/>
      <c r="J150" s="802"/>
      <c r="K150" s="802"/>
      <c r="L150" s="803"/>
    </row>
    <row r="151" spans="2:15" ht="12" customHeight="1" x14ac:dyDescent="0.2">
      <c r="B151" s="720" t="s">
        <v>172</v>
      </c>
      <c r="C151" s="669" t="s">
        <v>135</v>
      </c>
      <c r="D151" s="669"/>
      <c r="E151" s="669"/>
      <c r="F151" s="669"/>
      <c r="G151" s="669"/>
      <c r="H151" s="669"/>
      <c r="I151" s="720" t="s">
        <v>84</v>
      </c>
      <c r="J151" s="720" t="s">
        <v>173</v>
      </c>
      <c r="K151" s="720" t="s">
        <v>174</v>
      </c>
      <c r="L151" s="720" t="s">
        <v>175</v>
      </c>
    </row>
    <row r="152" spans="2:15" x14ac:dyDescent="0.2">
      <c r="B152" s="721"/>
      <c r="C152" s="722" t="s">
        <v>176</v>
      </c>
      <c r="D152" s="723"/>
      <c r="E152" s="724"/>
      <c r="F152" s="722" t="s">
        <v>177</v>
      </c>
      <c r="G152" s="723"/>
      <c r="H152" s="724"/>
      <c r="I152" s="721"/>
      <c r="J152" s="721"/>
      <c r="K152" s="721"/>
      <c r="L152" s="721"/>
    </row>
    <row r="153" spans="2:15" ht="14.4" x14ac:dyDescent="0.3">
      <c r="B153" s="574" t="s">
        <v>535</v>
      </c>
      <c r="C153" s="51">
        <v>115</v>
      </c>
      <c r="D153" s="51" t="s">
        <v>75</v>
      </c>
      <c r="E153" s="52">
        <v>10</v>
      </c>
      <c r="F153" s="51">
        <v>130</v>
      </c>
      <c r="G153" s="51" t="s">
        <v>75</v>
      </c>
      <c r="H153" s="52">
        <v>0</v>
      </c>
      <c r="I153" s="52">
        <f>(F153-C153)*20+H153-E153</f>
        <v>290</v>
      </c>
      <c r="J153" s="52">
        <v>16.8</v>
      </c>
      <c r="K153" s="52">
        <v>0.6</v>
      </c>
      <c r="L153" s="575">
        <f>K153*J153*I153</f>
        <v>2923.2</v>
      </c>
    </row>
    <row r="154" spans="2:15" ht="14.4" x14ac:dyDescent="0.3">
      <c r="B154" s="574" t="s">
        <v>1836</v>
      </c>
      <c r="C154" s="51">
        <v>277</v>
      </c>
      <c r="D154" s="51" t="s">
        <v>75</v>
      </c>
      <c r="E154" s="52">
        <v>0</v>
      </c>
      <c r="F154" s="51">
        <v>286</v>
      </c>
      <c r="G154" s="51" t="s">
        <v>75</v>
      </c>
      <c r="H154" s="52">
        <v>0</v>
      </c>
      <c r="I154" s="52">
        <f>(F154-C154)*20+H154-E154</f>
        <v>180</v>
      </c>
      <c r="J154" s="52">
        <v>16.8</v>
      </c>
      <c r="K154" s="52">
        <v>0.6</v>
      </c>
      <c r="L154" s="575">
        <f>K154*J154*I154</f>
        <v>1814.4</v>
      </c>
    </row>
    <row r="155" spans="2:15" ht="20.25" customHeight="1" x14ac:dyDescent="0.2">
      <c r="B155" s="798" t="s">
        <v>134</v>
      </c>
      <c r="C155" s="799"/>
      <c r="D155" s="799"/>
      <c r="E155" s="799"/>
      <c r="F155" s="799"/>
      <c r="G155" s="799"/>
      <c r="H155" s="799"/>
      <c r="I155" s="799"/>
      <c r="J155" s="799"/>
      <c r="K155" s="800"/>
      <c r="L155" s="53">
        <f>SUM(L153:L154)</f>
        <v>4737.6000000000004</v>
      </c>
    </row>
    <row r="158" spans="2:15" ht="13.2" x14ac:dyDescent="0.2">
      <c r="B158" s="665" t="s">
        <v>106</v>
      </c>
      <c r="C158" s="665"/>
      <c r="D158" s="665"/>
      <c r="E158" s="665"/>
      <c r="F158" s="665"/>
      <c r="G158" s="665"/>
      <c r="H158" s="665"/>
      <c r="I158" s="665"/>
      <c r="J158" s="665"/>
      <c r="K158" s="665"/>
      <c r="L158" s="665"/>
      <c r="M158" s="665"/>
      <c r="N158" s="665"/>
    </row>
    <row r="159" spans="2:15" ht="15" customHeight="1" x14ac:dyDescent="0.2">
      <c r="B159" s="720" t="s">
        <v>172</v>
      </c>
      <c r="C159" s="669" t="s">
        <v>135</v>
      </c>
      <c r="D159" s="669"/>
      <c r="E159" s="669"/>
      <c r="F159" s="669"/>
      <c r="G159" s="669"/>
      <c r="H159" s="669"/>
      <c r="I159" s="720" t="s">
        <v>84</v>
      </c>
      <c r="J159" s="720" t="s">
        <v>173</v>
      </c>
      <c r="K159" s="720" t="s">
        <v>174</v>
      </c>
      <c r="L159" s="720" t="s">
        <v>175</v>
      </c>
      <c r="M159" s="720" t="s">
        <v>107</v>
      </c>
      <c r="N159" s="720" t="s">
        <v>108</v>
      </c>
    </row>
    <row r="160" spans="2:15" ht="14.4" x14ac:dyDescent="0.3">
      <c r="B160" s="721"/>
      <c r="C160" s="722" t="s">
        <v>176</v>
      </c>
      <c r="D160" s="723"/>
      <c r="E160" s="724"/>
      <c r="F160" s="722" t="s">
        <v>177</v>
      </c>
      <c r="G160" s="723"/>
      <c r="H160" s="724"/>
      <c r="I160" s="721"/>
      <c r="J160" s="721"/>
      <c r="K160" s="721"/>
      <c r="L160" s="721"/>
      <c r="M160" s="721"/>
      <c r="N160" s="721"/>
      <c r="O160" s="13"/>
    </row>
    <row r="161" spans="2:15" ht="14.4" x14ac:dyDescent="0.3">
      <c r="B161" s="574" t="s">
        <v>535</v>
      </c>
      <c r="C161" s="51">
        <v>115</v>
      </c>
      <c r="D161" s="51" t="s">
        <v>75</v>
      </c>
      <c r="E161" s="52">
        <v>10</v>
      </c>
      <c r="F161" s="51">
        <v>130</v>
      </c>
      <c r="G161" s="51" t="s">
        <v>75</v>
      </c>
      <c r="H161" s="52">
        <v>0</v>
      </c>
      <c r="I161" s="52">
        <f>(F161-C161)*20+H161-E161</f>
        <v>290</v>
      </c>
      <c r="J161" s="52">
        <v>16.8</v>
      </c>
      <c r="K161" s="52">
        <v>0.6</v>
      </c>
      <c r="L161" s="576">
        <f>K161*J161*I161</f>
        <v>2923.2</v>
      </c>
      <c r="M161" s="577">
        <v>42.1</v>
      </c>
      <c r="N161" s="575">
        <f>M161*L161</f>
        <v>123066.72</v>
      </c>
    </row>
    <row r="162" spans="2:15" ht="14.4" x14ac:dyDescent="0.3">
      <c r="B162" s="574" t="s">
        <v>1836</v>
      </c>
      <c r="C162" s="51">
        <v>277</v>
      </c>
      <c r="D162" s="51" t="s">
        <v>75</v>
      </c>
      <c r="E162" s="52">
        <v>0</v>
      </c>
      <c r="F162" s="51">
        <v>286</v>
      </c>
      <c r="G162" s="51" t="s">
        <v>75</v>
      </c>
      <c r="H162" s="52">
        <v>0</v>
      </c>
      <c r="I162" s="52">
        <f>(F162-C162)*20+H162-E162</f>
        <v>180</v>
      </c>
      <c r="J162" s="52">
        <v>16.8</v>
      </c>
      <c r="K162" s="52">
        <v>0.6</v>
      </c>
      <c r="L162" s="576">
        <f>K162*J162*I162</f>
        <v>1814.4</v>
      </c>
      <c r="M162" s="577">
        <v>42.1</v>
      </c>
      <c r="N162" s="575">
        <f>M162*L162</f>
        <v>76386.240000000005</v>
      </c>
    </row>
    <row r="163" spans="2:15" ht="23.25" customHeight="1" x14ac:dyDescent="0.2">
      <c r="B163" s="808" t="s">
        <v>539</v>
      </c>
      <c r="C163" s="808"/>
      <c r="D163" s="808"/>
      <c r="E163" s="808"/>
      <c r="F163" s="808"/>
      <c r="G163" s="808"/>
      <c r="H163" s="808"/>
      <c r="I163" s="808"/>
      <c r="J163" s="808"/>
      <c r="K163" s="808"/>
      <c r="L163" s="808"/>
      <c r="M163" s="808"/>
      <c r="N163" s="53">
        <f>SUM(N161:N162)</f>
        <v>199452.96000000002</v>
      </c>
    </row>
    <row r="165" spans="2:15" ht="13.2" x14ac:dyDescent="0.2">
      <c r="B165" s="665" t="s">
        <v>109</v>
      </c>
      <c r="C165" s="665"/>
      <c r="D165" s="665"/>
      <c r="E165" s="665"/>
      <c r="F165" s="665"/>
      <c r="G165" s="665"/>
      <c r="H165" s="665"/>
      <c r="I165" s="665"/>
      <c r="J165" s="665"/>
      <c r="K165" s="665"/>
      <c r="L165" s="665"/>
      <c r="M165" s="665"/>
      <c r="N165" s="665"/>
    </row>
    <row r="166" spans="2:15" ht="15" customHeight="1" x14ac:dyDescent="0.2">
      <c r="B166" s="720" t="s">
        <v>172</v>
      </c>
      <c r="C166" s="669" t="s">
        <v>135</v>
      </c>
      <c r="D166" s="669"/>
      <c r="E166" s="669"/>
      <c r="F166" s="669"/>
      <c r="G166" s="669"/>
      <c r="H166" s="669"/>
      <c r="I166" s="720" t="s">
        <v>84</v>
      </c>
      <c r="J166" s="720" t="s">
        <v>173</v>
      </c>
      <c r="K166" s="720" t="s">
        <v>174</v>
      </c>
      <c r="L166" s="720" t="s">
        <v>175</v>
      </c>
      <c r="M166" s="720" t="s">
        <v>107</v>
      </c>
      <c r="N166" s="720" t="s">
        <v>108</v>
      </c>
    </row>
    <row r="167" spans="2:15" ht="14.4" x14ac:dyDescent="0.3">
      <c r="B167" s="721"/>
      <c r="C167" s="722" t="s">
        <v>176</v>
      </c>
      <c r="D167" s="723"/>
      <c r="E167" s="724"/>
      <c r="F167" s="722" t="s">
        <v>177</v>
      </c>
      <c r="G167" s="723"/>
      <c r="H167" s="724"/>
      <c r="I167" s="721"/>
      <c r="J167" s="721"/>
      <c r="K167" s="721"/>
      <c r="L167" s="721"/>
      <c r="M167" s="721"/>
      <c r="N167" s="721"/>
      <c r="O167" s="13"/>
    </row>
    <row r="168" spans="2:15" ht="14.4" x14ac:dyDescent="0.3">
      <c r="B168" s="574" t="s">
        <v>535</v>
      </c>
      <c r="C168" s="51">
        <v>115</v>
      </c>
      <c r="D168" s="51" t="s">
        <v>75</v>
      </c>
      <c r="E168" s="52">
        <v>10</v>
      </c>
      <c r="F168" s="51">
        <v>130</v>
      </c>
      <c r="G168" s="51" t="s">
        <v>75</v>
      </c>
      <c r="H168" s="52">
        <v>0</v>
      </c>
      <c r="I168" s="52">
        <f>(F168-C168)*20+H168-E168</f>
        <v>290</v>
      </c>
      <c r="J168" s="52">
        <v>16.8</v>
      </c>
      <c r="K168" s="52">
        <v>0.6</v>
      </c>
      <c r="L168" s="575">
        <f>K168*J168*I168</f>
        <v>2923.2</v>
      </c>
      <c r="M168" s="578">
        <f>ABS(((F168*20+H168)+(C168*20+E168))/2-($F$170*20+$H$170))/1000</f>
        <v>3.585</v>
      </c>
      <c r="N168" s="578">
        <f>M168*L168</f>
        <v>10479.671999999999</v>
      </c>
    </row>
    <row r="169" spans="2:15" ht="14.4" x14ac:dyDescent="0.3">
      <c r="B169" s="574" t="s">
        <v>1836</v>
      </c>
      <c r="C169" s="51">
        <v>277</v>
      </c>
      <c r="D169" s="51" t="s">
        <v>75</v>
      </c>
      <c r="E169" s="52">
        <v>0</v>
      </c>
      <c r="F169" s="51">
        <v>286</v>
      </c>
      <c r="G169" s="51" t="s">
        <v>75</v>
      </c>
      <c r="H169" s="52">
        <v>0</v>
      </c>
      <c r="I169" s="52">
        <f>(F169-C169)*20+H169-E169</f>
        <v>180</v>
      </c>
      <c r="J169" s="52">
        <v>16.8</v>
      </c>
      <c r="K169" s="52">
        <v>0.6</v>
      </c>
      <c r="L169" s="575">
        <f>K169*J169*I169</f>
        <v>1814.4</v>
      </c>
      <c r="M169" s="578">
        <f>ABS(((F169*20+H169)+(C169*20+E169))/2-($F$170*20+$H$170))/1000</f>
        <v>0.41</v>
      </c>
      <c r="N169" s="578">
        <f>M169*L169</f>
        <v>743.904</v>
      </c>
    </row>
    <row r="170" spans="2:15" ht="23.25" customHeight="1" x14ac:dyDescent="0.2">
      <c r="B170" s="804" t="s">
        <v>540</v>
      </c>
      <c r="C170" s="805"/>
      <c r="D170" s="805"/>
      <c r="E170" s="805"/>
      <c r="F170" s="51">
        <v>287</v>
      </c>
      <c r="G170" s="51" t="s">
        <v>75</v>
      </c>
      <c r="H170" s="52">
        <v>300</v>
      </c>
      <c r="I170" s="568"/>
      <c r="J170" s="569"/>
      <c r="K170" s="570"/>
      <c r="L170" s="806" t="s">
        <v>539</v>
      </c>
      <c r="M170" s="807"/>
      <c r="N170" s="53">
        <f>SUM(N168:N169)</f>
        <v>11223.575999999999</v>
      </c>
    </row>
    <row r="171" spans="2:15" ht="14.4" x14ac:dyDescent="0.3">
      <c r="B171" s="12"/>
      <c r="C171" s="12"/>
      <c r="D171" s="13"/>
      <c r="E171" s="12"/>
      <c r="F171" s="13"/>
      <c r="G171" s="13"/>
      <c r="H171" s="13"/>
      <c r="I171" s="13"/>
      <c r="J171" s="14"/>
    </row>
  </sheetData>
  <mergeCells count="124">
    <mergeCell ref="B1:M1"/>
    <mergeCell ref="F152:H152"/>
    <mergeCell ref="B155:K155"/>
    <mergeCell ref="C167:E167"/>
    <mergeCell ref="F167:H167"/>
    <mergeCell ref="B158:N158"/>
    <mergeCell ref="K159:K160"/>
    <mergeCell ref="B170:E170"/>
    <mergeCell ref="L170:M170"/>
    <mergeCell ref="I166:I167"/>
    <mergeCell ref="N159:N160"/>
    <mergeCell ref="B150:L150"/>
    <mergeCell ref="B163:M163"/>
    <mergeCell ref="B165:N165"/>
    <mergeCell ref="B151:B152"/>
    <mergeCell ref="C151:H151"/>
    <mergeCell ref="I151:I152"/>
    <mergeCell ref="J151:J152"/>
    <mergeCell ref="B3:M3"/>
    <mergeCell ref="B4:B5"/>
    <mergeCell ref="C4:H4"/>
    <mergeCell ref="I4:I5"/>
    <mergeCell ref="J4:J5"/>
    <mergeCell ref="K4:K5"/>
    <mergeCell ref="L4:L5"/>
    <mergeCell ref="M4:M5"/>
    <mergeCell ref="C5:E5"/>
    <mergeCell ref="F5:H5"/>
    <mergeCell ref="B21:K21"/>
    <mergeCell ref="B22:K22"/>
    <mergeCell ref="B23:K23"/>
    <mergeCell ref="B25:L25"/>
    <mergeCell ref="B45:M45"/>
    <mergeCell ref="K26:K27"/>
    <mergeCell ref="B26:B27"/>
    <mergeCell ref="L26:L27"/>
    <mergeCell ref="C27:E27"/>
    <mergeCell ref="F27:H27"/>
    <mergeCell ref="B43:K43"/>
    <mergeCell ref="J26:J27"/>
    <mergeCell ref="C26:H26"/>
    <mergeCell ref="I26:I27"/>
    <mergeCell ref="M46:M47"/>
    <mergeCell ref="C47:E47"/>
    <mergeCell ref="F47:H47"/>
    <mergeCell ref="I53:I54"/>
    <mergeCell ref="J53:J54"/>
    <mergeCell ref="K53:K54"/>
    <mergeCell ref="L53:L54"/>
    <mergeCell ref="C54:E54"/>
    <mergeCell ref="I46:I47"/>
    <mergeCell ref="K46:K47"/>
    <mergeCell ref="B52:L52"/>
    <mergeCell ref="B53:B54"/>
    <mergeCell ref="C53:H53"/>
    <mergeCell ref="F54:H54"/>
    <mergeCell ref="B46:B47"/>
    <mergeCell ref="B50:K50"/>
    <mergeCell ref="L46:L47"/>
    <mergeCell ref="B114:K114"/>
    <mergeCell ref="B117:L117"/>
    <mergeCell ref="B118:B119"/>
    <mergeCell ref="C118:H118"/>
    <mergeCell ref="I118:I119"/>
    <mergeCell ref="J118:J119"/>
    <mergeCell ref="J46:J47"/>
    <mergeCell ref="B49:K49"/>
    <mergeCell ref="C46:H46"/>
    <mergeCell ref="B82:K82"/>
    <mergeCell ref="B84:L84"/>
    <mergeCell ref="B85:B86"/>
    <mergeCell ref="C85:H85"/>
    <mergeCell ref="I85:I86"/>
    <mergeCell ref="J85:J86"/>
    <mergeCell ref="K85:K86"/>
    <mergeCell ref="L85:L86"/>
    <mergeCell ref="C86:E86"/>
    <mergeCell ref="F86:H86"/>
    <mergeCell ref="K118:K119"/>
    <mergeCell ref="L118:L119"/>
    <mergeCell ref="C119:E119"/>
    <mergeCell ref="F119:H119"/>
    <mergeCell ref="L166:L167"/>
    <mergeCell ref="L159:L160"/>
    <mergeCell ref="C144:E144"/>
    <mergeCell ref="F144:H144"/>
    <mergeCell ref="B138:K138"/>
    <mergeCell ref="B139:K139"/>
    <mergeCell ref="K151:K152"/>
    <mergeCell ref="L151:L152"/>
    <mergeCell ref="C152:E152"/>
    <mergeCell ref="K143:K144"/>
    <mergeCell ref="B143:B144"/>
    <mergeCell ref="C143:H143"/>
    <mergeCell ref="I143:I144"/>
    <mergeCell ref="J143:J144"/>
    <mergeCell ref="B131:K131"/>
    <mergeCell ref="B133:M133"/>
    <mergeCell ref="B134:B135"/>
    <mergeCell ref="C134:H134"/>
    <mergeCell ref="I134:I135"/>
    <mergeCell ref="J134:J135"/>
    <mergeCell ref="M134:M135"/>
    <mergeCell ref="C135:E135"/>
    <mergeCell ref="F135:H135"/>
    <mergeCell ref="N166:N167"/>
    <mergeCell ref="B159:B160"/>
    <mergeCell ref="C159:H159"/>
    <mergeCell ref="I159:I160"/>
    <mergeCell ref="J159:J160"/>
    <mergeCell ref="C160:E160"/>
    <mergeCell ref="F160:H160"/>
    <mergeCell ref="B166:B167"/>
    <mergeCell ref="C166:H166"/>
    <mergeCell ref="M159:M160"/>
    <mergeCell ref="L143:L144"/>
    <mergeCell ref="M143:M144"/>
    <mergeCell ref="B142:M142"/>
    <mergeCell ref="B147:K147"/>
    <mergeCell ref="M166:M167"/>
    <mergeCell ref="J166:J167"/>
    <mergeCell ref="K166:K167"/>
    <mergeCell ref="K134:K135"/>
    <mergeCell ref="L134:L135"/>
  </mergeCells>
  <phoneticPr fontId="9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66" fitToHeight="0" orientation="portrait" r:id="rId1"/>
  <headerFooter alignWithMargins="0"/>
  <rowBreaks count="1" manualBreakCount="1">
    <brk id="51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79998168889431442"/>
  </sheetPr>
  <dimension ref="A1:I35"/>
  <sheetViews>
    <sheetView topLeftCell="A17" workbookViewId="0">
      <selection activeCell="H15" sqref="H15"/>
    </sheetView>
  </sheetViews>
  <sheetFormatPr defaultRowHeight="13.2" x14ac:dyDescent="0.25"/>
  <cols>
    <col min="1" max="1" width="20.5546875" bestFit="1" customWidth="1"/>
    <col min="3" max="3" width="2" bestFit="1" customWidth="1"/>
    <col min="6" max="6" width="2" bestFit="1" customWidth="1"/>
    <col min="8" max="8" width="14.88671875" customWidth="1"/>
  </cols>
  <sheetData>
    <row r="1" spans="1:9" ht="18" customHeight="1" x14ac:dyDescent="0.25">
      <c r="A1" s="811" t="s">
        <v>1819</v>
      </c>
      <c r="B1" s="811"/>
      <c r="C1" s="811"/>
      <c r="D1" s="811"/>
      <c r="E1" s="811"/>
      <c r="F1" s="811"/>
      <c r="G1" s="811"/>
      <c r="H1" s="811"/>
    </row>
    <row r="2" spans="1:9" ht="15.75" customHeight="1" x14ac:dyDescent="0.25">
      <c r="A2" s="720" t="s">
        <v>110</v>
      </c>
      <c r="B2" s="669" t="s">
        <v>135</v>
      </c>
      <c r="C2" s="669"/>
      <c r="D2" s="669"/>
      <c r="E2" s="669"/>
      <c r="F2" s="669"/>
      <c r="G2" s="669"/>
      <c r="H2" s="720" t="s">
        <v>198</v>
      </c>
    </row>
    <row r="3" spans="1:9" ht="12" customHeight="1" x14ac:dyDescent="0.25">
      <c r="A3" s="721"/>
      <c r="B3" s="722" t="s">
        <v>176</v>
      </c>
      <c r="C3" s="723"/>
      <c r="D3" s="724"/>
      <c r="E3" s="722" t="s">
        <v>177</v>
      </c>
      <c r="F3" s="723"/>
      <c r="G3" s="724"/>
      <c r="H3" s="721"/>
    </row>
    <row r="4" spans="1:9" hidden="1" x14ac:dyDescent="0.25">
      <c r="A4" s="50">
        <f>' 6.0 - Empréstimos '!A4</f>
        <v>0</v>
      </c>
      <c r="B4" s="51">
        <f>' 6.0 - Empréstimos '!B4</f>
        <v>0</v>
      </c>
      <c r="C4" s="51">
        <f>' 6.0 - Empréstimos '!C4</f>
        <v>0</v>
      </c>
      <c r="D4" s="51">
        <f>' 6.0 - Empréstimos '!D4</f>
        <v>0</v>
      </c>
      <c r="E4" s="51">
        <f>' 6.0 - Empréstimos '!E4</f>
        <v>0</v>
      </c>
      <c r="F4" s="51">
        <f>' 6.0 - Empréstimos '!F4</f>
        <v>0</v>
      </c>
      <c r="G4" s="51">
        <f>' 6.0 - Empréstimos '!G4</f>
        <v>0</v>
      </c>
      <c r="H4" s="52">
        <v>1.3</v>
      </c>
      <c r="I4" t="e">
        <f>IF(OR(LEFT(A4,SEARCH("-",A4,1)-1)="ELE",LEFT(A4,SEARCH("-",A4,1)-1)="ELD"),"EL",LEFT(A4,SEARCH("-",A4,1)-1))</f>
        <v>#VALUE!</v>
      </c>
    </row>
    <row r="5" spans="1:9" x14ac:dyDescent="0.25">
      <c r="A5" s="50" t="s">
        <v>579</v>
      </c>
      <c r="B5" s="51">
        <v>1</v>
      </c>
      <c r="C5" s="51" t="s">
        <v>75</v>
      </c>
      <c r="D5" s="51">
        <v>16.23</v>
      </c>
      <c r="E5" s="51">
        <v>31</v>
      </c>
      <c r="F5" s="51" t="s">
        <v>75</v>
      </c>
      <c r="G5" s="51">
        <v>13.22</v>
      </c>
      <c r="H5" s="52">
        <v>1.3</v>
      </c>
      <c r="I5" t="str">
        <f t="shared" ref="I5:I31" si="0">LEFT(A5,SEARCH("-",A5,1)-1)</f>
        <v>C</v>
      </c>
    </row>
    <row r="6" spans="1:9" x14ac:dyDescent="0.25">
      <c r="A6" s="50" t="s">
        <v>591</v>
      </c>
      <c r="B6" s="51">
        <v>57</v>
      </c>
      <c r="C6" s="51" t="s">
        <v>75</v>
      </c>
      <c r="D6" s="51">
        <v>0</v>
      </c>
      <c r="E6" s="51">
        <v>82</v>
      </c>
      <c r="F6" s="51" t="s">
        <v>75</v>
      </c>
      <c r="G6" s="51">
        <v>0</v>
      </c>
      <c r="H6" s="52">
        <v>1.3</v>
      </c>
      <c r="I6" t="str">
        <f t="shared" si="0"/>
        <v>C</v>
      </c>
    </row>
    <row r="7" spans="1:9" x14ac:dyDescent="0.25">
      <c r="A7" s="50" t="s">
        <v>596</v>
      </c>
      <c r="B7" s="51">
        <v>107</v>
      </c>
      <c r="C7" s="51" t="s">
        <v>75</v>
      </c>
      <c r="D7" s="51">
        <v>17.309999999999999</v>
      </c>
      <c r="E7" s="51">
        <v>116</v>
      </c>
      <c r="F7" s="51" t="s">
        <v>75</v>
      </c>
      <c r="G7" s="51">
        <v>0</v>
      </c>
      <c r="H7" s="52">
        <v>1.3</v>
      </c>
      <c r="I7" t="str">
        <f t="shared" si="0"/>
        <v>C</v>
      </c>
    </row>
    <row r="8" spans="1:9" x14ac:dyDescent="0.25">
      <c r="A8" s="50" t="s">
        <v>597</v>
      </c>
      <c r="B8" s="51">
        <v>129</v>
      </c>
      <c r="C8" s="51" t="s">
        <v>75</v>
      </c>
      <c r="D8" s="51">
        <v>0</v>
      </c>
      <c r="E8" s="51">
        <v>153</v>
      </c>
      <c r="F8" s="51" t="s">
        <v>75</v>
      </c>
      <c r="G8" s="51">
        <v>0</v>
      </c>
      <c r="H8" s="52">
        <v>1.3</v>
      </c>
      <c r="I8" t="str">
        <f t="shared" si="0"/>
        <v>C</v>
      </c>
    </row>
    <row r="9" spans="1:9" x14ac:dyDescent="0.25">
      <c r="A9" s="50" t="s">
        <v>598</v>
      </c>
      <c r="B9" s="51">
        <v>160</v>
      </c>
      <c r="C9" s="51" t="s">
        <v>75</v>
      </c>
      <c r="D9" s="51">
        <v>0</v>
      </c>
      <c r="E9" s="51">
        <v>163</v>
      </c>
      <c r="F9" s="51" t="s">
        <v>75</v>
      </c>
      <c r="G9" s="51">
        <v>0</v>
      </c>
      <c r="H9" s="52">
        <v>1.3</v>
      </c>
      <c r="I9" t="str">
        <f t="shared" si="0"/>
        <v>C</v>
      </c>
    </row>
    <row r="10" spans="1:9" x14ac:dyDescent="0.25">
      <c r="A10" s="50" t="s">
        <v>599</v>
      </c>
      <c r="B10" s="51">
        <v>186</v>
      </c>
      <c r="C10" s="51" t="s">
        <v>75</v>
      </c>
      <c r="D10" s="51">
        <v>0</v>
      </c>
      <c r="E10" s="51">
        <v>190</v>
      </c>
      <c r="F10" s="51" t="s">
        <v>75</v>
      </c>
      <c r="G10" s="51">
        <v>0</v>
      </c>
      <c r="H10" s="52">
        <v>1.3</v>
      </c>
      <c r="I10" t="str">
        <f t="shared" si="0"/>
        <v>C</v>
      </c>
    </row>
    <row r="11" spans="1:9" x14ac:dyDescent="0.25">
      <c r="A11" s="50" t="s">
        <v>600</v>
      </c>
      <c r="B11" s="51">
        <v>198</v>
      </c>
      <c r="C11" s="51" t="s">
        <v>75</v>
      </c>
      <c r="D11" s="51">
        <v>0</v>
      </c>
      <c r="E11" s="51">
        <v>218</v>
      </c>
      <c r="F11" s="51" t="s">
        <v>75</v>
      </c>
      <c r="G11" s="51">
        <v>11.62</v>
      </c>
      <c r="H11" s="52">
        <v>1.3</v>
      </c>
      <c r="I11" t="str">
        <f t="shared" si="0"/>
        <v>C</v>
      </c>
    </row>
    <row r="12" spans="1:9" x14ac:dyDescent="0.25">
      <c r="A12" s="50" t="s">
        <v>603</v>
      </c>
      <c r="B12" s="51">
        <v>224</v>
      </c>
      <c r="C12" s="51" t="s">
        <v>75</v>
      </c>
      <c r="D12" s="51">
        <v>0</v>
      </c>
      <c r="E12" s="51">
        <v>273</v>
      </c>
      <c r="F12" s="51" t="s">
        <v>75</v>
      </c>
      <c r="G12" s="51">
        <v>0</v>
      </c>
      <c r="H12" s="52">
        <v>1.3</v>
      </c>
      <c r="I12" t="str">
        <f t="shared" si="0"/>
        <v>C</v>
      </c>
    </row>
    <row r="13" spans="1:9" x14ac:dyDescent="0.25">
      <c r="A13" s="50" t="s">
        <v>567</v>
      </c>
      <c r="B13" s="51">
        <v>0</v>
      </c>
      <c r="C13" s="51" t="s">
        <v>75</v>
      </c>
      <c r="D13" s="51">
        <v>0</v>
      </c>
      <c r="E13" s="51">
        <v>4</v>
      </c>
      <c r="F13" s="51" t="s">
        <v>75</v>
      </c>
      <c r="G13" s="51">
        <v>0</v>
      </c>
      <c r="H13" s="52">
        <v>1.3</v>
      </c>
      <c r="I13" t="str">
        <f t="shared" si="0"/>
        <v>C</v>
      </c>
    </row>
    <row r="14" spans="1:9" x14ac:dyDescent="0.25">
      <c r="A14" s="50" t="s">
        <v>584</v>
      </c>
      <c r="B14" s="51">
        <v>9</v>
      </c>
      <c r="C14" s="51" t="s">
        <v>75</v>
      </c>
      <c r="D14" s="51">
        <v>0</v>
      </c>
      <c r="E14" s="51">
        <v>15</v>
      </c>
      <c r="F14" s="51" t="s">
        <v>75</v>
      </c>
      <c r="G14" s="51">
        <v>17.96</v>
      </c>
      <c r="H14" s="52">
        <v>1.3</v>
      </c>
      <c r="I14" t="str">
        <f t="shared" si="0"/>
        <v>C</v>
      </c>
    </row>
    <row r="15" spans="1:9" x14ac:dyDescent="0.25">
      <c r="A15" s="50" t="s">
        <v>575</v>
      </c>
      <c r="B15" s="51">
        <v>1</v>
      </c>
      <c r="C15" s="51" t="s">
        <v>75</v>
      </c>
      <c r="D15" s="51">
        <v>0</v>
      </c>
      <c r="E15" s="51">
        <v>8</v>
      </c>
      <c r="F15" s="51" t="s">
        <v>75</v>
      </c>
      <c r="G15" s="51">
        <v>0</v>
      </c>
      <c r="H15" s="52">
        <v>1.3</v>
      </c>
      <c r="I15" t="str">
        <f t="shared" si="0"/>
        <v>C</v>
      </c>
    </row>
    <row r="16" spans="1:9" x14ac:dyDescent="0.25">
      <c r="A16" s="50" t="s">
        <v>585</v>
      </c>
      <c r="B16" s="51">
        <v>9</v>
      </c>
      <c r="C16" s="51" t="s">
        <v>75</v>
      </c>
      <c r="D16" s="51">
        <v>17.82</v>
      </c>
      <c r="E16" s="51">
        <v>15</v>
      </c>
      <c r="F16" s="51" t="s">
        <v>75</v>
      </c>
      <c r="G16" s="51">
        <v>0</v>
      </c>
      <c r="H16" s="52">
        <v>1.3</v>
      </c>
      <c r="I16" t="str">
        <f t="shared" si="0"/>
        <v>C</v>
      </c>
    </row>
    <row r="17" spans="1:9" x14ac:dyDescent="0.25">
      <c r="A17" s="50" t="s">
        <v>576</v>
      </c>
      <c r="B17" s="51">
        <v>1</v>
      </c>
      <c r="C17" s="51" t="s">
        <v>75</v>
      </c>
      <c r="D17" s="51">
        <v>0</v>
      </c>
      <c r="E17" s="51">
        <v>3</v>
      </c>
      <c r="F17" s="51" t="s">
        <v>75</v>
      </c>
      <c r="G17" s="51">
        <v>0</v>
      </c>
      <c r="H17" s="52">
        <v>1.3</v>
      </c>
      <c r="I17" t="str">
        <f t="shared" si="0"/>
        <v>C</v>
      </c>
    </row>
    <row r="18" spans="1:9" x14ac:dyDescent="0.25">
      <c r="A18" s="50" t="s">
        <v>581</v>
      </c>
      <c r="B18" s="51">
        <v>2</v>
      </c>
      <c r="C18" s="51" t="s">
        <v>75</v>
      </c>
      <c r="D18" s="51">
        <v>0</v>
      </c>
      <c r="E18" s="51">
        <v>4</v>
      </c>
      <c r="F18" s="51" t="s">
        <v>75</v>
      </c>
      <c r="G18" s="51">
        <v>0</v>
      </c>
      <c r="H18" s="52">
        <v>1.3</v>
      </c>
      <c r="I18" t="str">
        <f t="shared" si="0"/>
        <v>C</v>
      </c>
    </row>
    <row r="19" spans="1:9" x14ac:dyDescent="0.25">
      <c r="A19" s="50" t="s">
        <v>577</v>
      </c>
      <c r="B19" s="51">
        <v>1</v>
      </c>
      <c r="C19" s="51" t="s">
        <v>75</v>
      </c>
      <c r="D19" s="51">
        <v>0</v>
      </c>
      <c r="E19" s="51">
        <v>3</v>
      </c>
      <c r="F19" s="51" t="s">
        <v>75</v>
      </c>
      <c r="G19" s="51">
        <v>1.17</v>
      </c>
      <c r="H19" s="52">
        <v>1.3</v>
      </c>
      <c r="I19" t="str">
        <f t="shared" si="0"/>
        <v>C</v>
      </c>
    </row>
    <row r="20" spans="1:9" x14ac:dyDescent="0.25">
      <c r="A20" s="50" t="s">
        <v>570</v>
      </c>
      <c r="B20" s="51">
        <v>0</v>
      </c>
      <c r="C20" s="51" t="s">
        <v>75</v>
      </c>
      <c r="D20" s="51">
        <v>0</v>
      </c>
      <c r="E20" s="51">
        <v>0</v>
      </c>
      <c r="F20" s="51" t="s">
        <v>75</v>
      </c>
      <c r="G20" s="51">
        <v>8.4499999999999993</v>
      </c>
      <c r="H20" s="52">
        <v>1.3</v>
      </c>
      <c r="I20" t="str">
        <f t="shared" si="0"/>
        <v>C</v>
      </c>
    </row>
    <row r="21" spans="1:9" x14ac:dyDescent="0.25">
      <c r="A21" s="50" t="s">
        <v>571</v>
      </c>
      <c r="B21" s="51">
        <v>0</v>
      </c>
      <c r="C21" s="51" t="s">
        <v>75</v>
      </c>
      <c r="D21" s="51">
        <v>0</v>
      </c>
      <c r="E21" s="51">
        <v>6</v>
      </c>
      <c r="F21" s="51" t="s">
        <v>75</v>
      </c>
      <c r="G21" s="51">
        <v>11.95</v>
      </c>
      <c r="H21" s="52">
        <v>1.3</v>
      </c>
      <c r="I21" t="str">
        <f t="shared" si="0"/>
        <v>C</v>
      </c>
    </row>
    <row r="22" spans="1:9" x14ac:dyDescent="0.25">
      <c r="A22" s="50" t="s">
        <v>572</v>
      </c>
      <c r="B22" s="51">
        <v>0</v>
      </c>
      <c r="C22" s="51" t="s">
        <v>75</v>
      </c>
      <c r="D22" s="51">
        <v>0</v>
      </c>
      <c r="E22" s="51">
        <v>2</v>
      </c>
      <c r="F22" s="51" t="s">
        <v>75</v>
      </c>
      <c r="G22" s="51">
        <v>0</v>
      </c>
      <c r="H22" s="52">
        <v>1.3</v>
      </c>
      <c r="I22" t="str">
        <f t="shared" si="0"/>
        <v>C</v>
      </c>
    </row>
    <row r="23" spans="1:9" x14ac:dyDescent="0.25">
      <c r="A23" s="50" t="s">
        <v>578</v>
      </c>
      <c r="B23" s="51">
        <v>1</v>
      </c>
      <c r="C23" s="51" t="s">
        <v>75</v>
      </c>
      <c r="D23" s="51">
        <v>0</v>
      </c>
      <c r="E23" s="51">
        <v>3</v>
      </c>
      <c r="F23" s="51" t="s">
        <v>75</v>
      </c>
      <c r="G23" s="51">
        <v>9.93</v>
      </c>
      <c r="H23" s="52">
        <v>1.3</v>
      </c>
      <c r="I23" t="str">
        <f t="shared" si="0"/>
        <v>C</v>
      </c>
    </row>
    <row r="24" spans="1:9" x14ac:dyDescent="0.25">
      <c r="A24" s="50" t="s">
        <v>573</v>
      </c>
      <c r="B24" s="51">
        <v>0</v>
      </c>
      <c r="C24" s="51" t="s">
        <v>75</v>
      </c>
      <c r="D24" s="51">
        <v>0</v>
      </c>
      <c r="E24" s="51">
        <v>10</v>
      </c>
      <c r="F24" s="51" t="s">
        <v>75</v>
      </c>
      <c r="G24" s="51">
        <v>0</v>
      </c>
      <c r="H24" s="52">
        <v>1.3</v>
      </c>
      <c r="I24" t="str">
        <f t="shared" si="0"/>
        <v>C</v>
      </c>
    </row>
    <row r="25" spans="1:9" x14ac:dyDescent="0.25">
      <c r="A25" s="50" t="s">
        <v>586</v>
      </c>
      <c r="B25" s="51">
        <v>12</v>
      </c>
      <c r="C25" s="51" t="s">
        <v>75</v>
      </c>
      <c r="D25" s="51">
        <v>0</v>
      </c>
      <c r="E25" s="51">
        <v>14</v>
      </c>
      <c r="F25" s="51" t="s">
        <v>75</v>
      </c>
      <c r="G25" s="51">
        <v>0</v>
      </c>
      <c r="H25" s="52">
        <v>1.3</v>
      </c>
      <c r="I25" t="str">
        <f t="shared" si="0"/>
        <v>C</v>
      </c>
    </row>
    <row r="26" spans="1:9" x14ac:dyDescent="0.25">
      <c r="A26" s="50" t="s">
        <v>583</v>
      </c>
      <c r="B26" s="51">
        <v>5</v>
      </c>
      <c r="C26" s="51" t="s">
        <v>75</v>
      </c>
      <c r="D26" s="51">
        <v>0</v>
      </c>
      <c r="E26" s="51">
        <v>16</v>
      </c>
      <c r="F26" s="51" t="s">
        <v>75</v>
      </c>
      <c r="G26" s="51">
        <v>10.91</v>
      </c>
      <c r="H26" s="52">
        <v>1.3</v>
      </c>
      <c r="I26" t="str">
        <f t="shared" si="0"/>
        <v>C</v>
      </c>
    </row>
    <row r="27" spans="1:9" x14ac:dyDescent="0.25">
      <c r="A27" s="50" t="s">
        <v>587</v>
      </c>
      <c r="B27" s="51">
        <v>0</v>
      </c>
      <c r="C27" s="51" t="s">
        <v>75</v>
      </c>
      <c r="D27" s="51">
        <v>0</v>
      </c>
      <c r="E27" s="51">
        <v>12</v>
      </c>
      <c r="F27" s="51" t="s">
        <v>75</v>
      </c>
      <c r="G27" s="51">
        <v>0</v>
      </c>
      <c r="H27" s="52">
        <v>1.3</v>
      </c>
      <c r="I27" t="str">
        <f t="shared" si="0"/>
        <v>C</v>
      </c>
    </row>
    <row r="28" spans="1:9" x14ac:dyDescent="0.25">
      <c r="A28" s="50" t="s">
        <v>588</v>
      </c>
      <c r="B28" s="51">
        <v>13</v>
      </c>
      <c r="C28" s="51" t="s">
        <v>75</v>
      </c>
      <c r="D28" s="51">
        <v>7.41</v>
      </c>
      <c r="E28" s="51">
        <v>25</v>
      </c>
      <c r="F28" s="51" t="s">
        <v>75</v>
      </c>
      <c r="G28" s="51">
        <v>0</v>
      </c>
      <c r="H28" s="52">
        <v>1.3</v>
      </c>
      <c r="I28" t="str">
        <f t="shared" si="0"/>
        <v>C</v>
      </c>
    </row>
    <row r="29" spans="1:9" x14ac:dyDescent="0.25">
      <c r="A29" s="50" t="s">
        <v>589</v>
      </c>
      <c r="B29" s="51">
        <v>23</v>
      </c>
      <c r="C29" s="51" t="s">
        <v>75</v>
      </c>
      <c r="D29" s="51">
        <v>0</v>
      </c>
      <c r="E29" s="51">
        <v>47</v>
      </c>
      <c r="F29" s="51" t="s">
        <v>75</v>
      </c>
      <c r="G29" s="51">
        <v>0</v>
      </c>
      <c r="H29" s="52">
        <v>1.3</v>
      </c>
      <c r="I29" t="str">
        <f t="shared" si="0"/>
        <v>C</v>
      </c>
    </row>
    <row r="30" spans="1:9" x14ac:dyDescent="0.25">
      <c r="A30" s="50" t="s">
        <v>590</v>
      </c>
      <c r="B30" s="51">
        <v>23</v>
      </c>
      <c r="C30" s="51" t="s">
        <v>75</v>
      </c>
      <c r="D30" s="51">
        <v>0</v>
      </c>
      <c r="E30" s="51">
        <v>47</v>
      </c>
      <c r="F30" s="51" t="s">
        <v>75</v>
      </c>
      <c r="G30" s="51">
        <v>0</v>
      </c>
      <c r="H30" s="52">
        <v>1.3</v>
      </c>
      <c r="I30" t="str">
        <f t="shared" si="0"/>
        <v>C</v>
      </c>
    </row>
    <row r="31" spans="1:9" x14ac:dyDescent="0.25">
      <c r="A31" s="50" t="s">
        <v>582</v>
      </c>
      <c r="B31" s="51">
        <v>3</v>
      </c>
      <c r="C31" s="51" t="s">
        <v>75</v>
      </c>
      <c r="D31" s="51">
        <v>0</v>
      </c>
      <c r="E31" s="51">
        <v>5</v>
      </c>
      <c r="F31" s="51" t="s">
        <v>75</v>
      </c>
      <c r="G31" s="51">
        <v>0</v>
      </c>
      <c r="H31" s="52">
        <v>1.3</v>
      </c>
      <c r="I31" t="str">
        <f t="shared" si="0"/>
        <v>C</v>
      </c>
    </row>
    <row r="32" spans="1:9" x14ac:dyDescent="0.25">
      <c r="A32" s="725" t="s">
        <v>1820</v>
      </c>
      <c r="B32" s="726"/>
      <c r="C32" s="726"/>
      <c r="D32" s="726"/>
      <c r="E32" s="726"/>
      <c r="F32" s="726"/>
      <c r="G32" s="726"/>
      <c r="H32" s="53">
        <f>IFERROR(AVERAGEIF($I$4:$I$31,"C",$H$4:$H$31),)</f>
        <v>1.3</v>
      </c>
    </row>
    <row r="33" spans="1:8" x14ac:dyDescent="0.25">
      <c r="A33" s="725" t="s">
        <v>1821</v>
      </c>
      <c r="B33" s="726"/>
      <c r="C33" s="726"/>
      <c r="D33" s="726"/>
      <c r="E33" s="726"/>
      <c r="F33" s="726"/>
      <c r="G33" s="726"/>
      <c r="H33" s="53">
        <f>IFERROR(AVERAGEIF($I$4:$I$31,"EL",$H$4:$H$31),)</f>
        <v>0</v>
      </c>
    </row>
    <row r="34" spans="1:8" x14ac:dyDescent="0.25">
      <c r="A34" s="725" t="s">
        <v>1822</v>
      </c>
      <c r="B34" s="726"/>
      <c r="C34" s="726"/>
      <c r="D34" s="726"/>
      <c r="E34" s="726"/>
      <c r="F34" s="726"/>
      <c r="G34" s="726"/>
      <c r="H34" s="53">
        <f>IFERROR(AVERAGEIF($I$4:$I$31,"CX",$H$4:$H$31),)</f>
        <v>0</v>
      </c>
    </row>
    <row r="35" spans="1:8" ht="22.5" customHeight="1" x14ac:dyDescent="0.25">
      <c r="A35" s="809" t="s">
        <v>1823</v>
      </c>
      <c r="B35" s="810"/>
      <c r="C35" s="810"/>
      <c r="D35" s="810"/>
      <c r="E35" s="810"/>
      <c r="F35" s="810"/>
      <c r="G35" s="810"/>
      <c r="H35" s="485">
        <f>AVERAGE(H4:H31)</f>
        <v>1.3</v>
      </c>
    </row>
  </sheetData>
  <mergeCells count="10">
    <mergeCell ref="A35:G35"/>
    <mergeCell ref="A1:H1"/>
    <mergeCell ref="A2:A3"/>
    <mergeCell ref="B2:G2"/>
    <mergeCell ref="H2:H3"/>
    <mergeCell ref="B3:D3"/>
    <mergeCell ref="E3:G3"/>
    <mergeCell ref="A32:G32"/>
    <mergeCell ref="A33:G33"/>
    <mergeCell ref="A34:G34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filterMode="1">
    <tabColor theme="7" tint="0.79998168889431442"/>
    <pageSetUpPr fitToPage="1"/>
  </sheetPr>
  <dimension ref="A1:AB154"/>
  <sheetViews>
    <sheetView showGridLines="0" tabSelected="1" zoomScale="55" zoomScaleNormal="55" zoomScaleSheetLayoutView="100" zoomScalePageLayoutView="85" workbookViewId="0">
      <selection activeCell="W56" sqref="A1:W56"/>
    </sheetView>
  </sheetViews>
  <sheetFormatPr defaultColWidth="9.109375" defaultRowHeight="13.2" x14ac:dyDescent="0.25"/>
  <cols>
    <col min="1" max="1" width="10.5546875" style="6" customWidth="1"/>
    <col min="2" max="2" width="4.6640625" style="6" customWidth="1"/>
    <col min="3" max="3" width="13.88671875" style="6" customWidth="1"/>
    <col min="4" max="4" width="9.109375" style="6"/>
    <col min="5" max="5" width="14.33203125" style="6" bestFit="1" customWidth="1"/>
    <col min="6" max="7" width="13" style="6" customWidth="1"/>
    <col min="8" max="8" width="13.88671875" style="6" bestFit="1" customWidth="1"/>
    <col min="9" max="9" width="11.88671875" style="6" bestFit="1" customWidth="1"/>
    <col min="10" max="10" width="10.33203125" style="6" customWidth="1"/>
    <col min="11" max="11" width="12.6640625" style="6" bestFit="1" customWidth="1"/>
    <col min="12" max="12" width="9.33203125" style="6" bestFit="1" customWidth="1"/>
    <col min="13" max="13" width="13.109375" style="6" customWidth="1"/>
    <col min="14" max="14" width="15.33203125" style="6" bestFit="1" customWidth="1"/>
    <col min="15" max="15" width="14.33203125" style="6" bestFit="1" customWidth="1"/>
    <col min="16" max="16" width="12.109375" style="6" customWidth="1"/>
    <col min="17" max="17" width="18.109375" style="6" customWidth="1"/>
    <col min="18" max="18" width="20" style="6" customWidth="1"/>
    <col min="19" max="19" width="18.33203125" style="6" customWidth="1"/>
    <col min="20" max="20" width="13.5546875" style="6" customWidth="1"/>
    <col min="21" max="21" width="16.33203125" style="6" customWidth="1"/>
    <col min="22" max="22" width="17.109375" style="6" bestFit="1" customWidth="1"/>
    <col min="23" max="23" width="16.44140625" style="6" bestFit="1" customWidth="1"/>
    <col min="24" max="24" width="14.33203125" style="6" bestFit="1" customWidth="1"/>
    <col min="25" max="16384" width="9.109375" style="6"/>
  </cols>
  <sheetData>
    <row r="1" spans="1:25" s="118" customFormat="1" ht="24.9" customHeight="1" x14ac:dyDescent="0.25">
      <c r="A1" s="801" t="s">
        <v>373</v>
      </c>
      <c r="B1" s="802"/>
      <c r="C1" s="802"/>
      <c r="D1" s="802"/>
      <c r="E1" s="802"/>
      <c r="F1" s="802"/>
      <c r="G1" s="802"/>
      <c r="H1" s="802"/>
      <c r="I1" s="802"/>
      <c r="J1" s="802"/>
      <c r="K1" s="802"/>
      <c r="L1" s="802"/>
      <c r="M1" s="802"/>
      <c r="N1" s="802"/>
      <c r="O1" s="802"/>
      <c r="P1" s="802"/>
      <c r="Q1" s="802"/>
      <c r="R1" s="802"/>
      <c r="S1" s="802"/>
      <c r="T1" s="802"/>
      <c r="U1" s="802"/>
      <c r="V1" s="802"/>
      <c r="W1" s="803"/>
      <c r="X1" s="117"/>
    </row>
    <row r="2" spans="1:25" ht="20.100000000000001" customHeight="1" x14ac:dyDescent="0.25">
      <c r="A2" s="857" t="s">
        <v>138</v>
      </c>
      <c r="B2" s="858"/>
      <c r="C2" s="858"/>
      <c r="D2" s="858"/>
      <c r="E2" s="858"/>
      <c r="F2" s="858"/>
      <c r="G2" s="858"/>
      <c r="H2" s="858"/>
      <c r="I2" s="858"/>
      <c r="J2" s="858"/>
      <c r="K2" s="858"/>
      <c r="L2" s="858"/>
      <c r="M2" s="858"/>
      <c r="N2" s="858"/>
      <c r="O2" s="859"/>
      <c r="P2" s="860" t="s">
        <v>374</v>
      </c>
      <c r="Q2" s="860" t="s">
        <v>139</v>
      </c>
      <c r="R2" s="860" t="s">
        <v>140</v>
      </c>
      <c r="S2" s="863" t="s">
        <v>375</v>
      </c>
      <c r="T2" s="864"/>
      <c r="U2" s="864"/>
      <c r="V2" s="864"/>
      <c r="W2" s="865"/>
      <c r="X2" s="119"/>
      <c r="Y2" s="120"/>
    </row>
    <row r="3" spans="1:25" ht="24" x14ac:dyDescent="0.25">
      <c r="A3" s="857" t="s">
        <v>376</v>
      </c>
      <c r="B3" s="858"/>
      <c r="C3" s="858"/>
      <c r="D3" s="858"/>
      <c r="E3" s="858"/>
      <c r="F3" s="858"/>
      <c r="G3" s="858"/>
      <c r="H3" s="858"/>
      <c r="I3" s="858"/>
      <c r="J3" s="858"/>
      <c r="K3" s="858"/>
      <c r="L3" s="858"/>
      <c r="M3" s="858"/>
      <c r="N3" s="858"/>
      <c r="O3" s="859"/>
      <c r="P3" s="861"/>
      <c r="Q3" s="861"/>
      <c r="R3" s="861"/>
      <c r="S3" s="45" t="s">
        <v>377</v>
      </c>
      <c r="T3" s="860" t="s">
        <v>378</v>
      </c>
      <c r="U3" s="860" t="s">
        <v>379</v>
      </c>
      <c r="V3" s="866" t="s">
        <v>147</v>
      </c>
      <c r="W3" s="867"/>
      <c r="X3" s="119"/>
      <c r="Y3" s="120"/>
    </row>
    <row r="4" spans="1:25" x14ac:dyDescent="0.25">
      <c r="A4" s="866" t="s">
        <v>141</v>
      </c>
      <c r="B4" s="881"/>
      <c r="C4" s="867"/>
      <c r="D4" s="123" t="s">
        <v>380</v>
      </c>
      <c r="E4" s="866" t="s">
        <v>142</v>
      </c>
      <c r="F4" s="876" t="s">
        <v>143</v>
      </c>
      <c r="G4" s="876" t="s">
        <v>144</v>
      </c>
      <c r="H4" s="876" t="s">
        <v>145</v>
      </c>
      <c r="I4" s="878" t="s">
        <v>146</v>
      </c>
      <c r="J4" s="878"/>
      <c r="K4" s="878"/>
      <c r="L4" s="878"/>
      <c r="M4" s="878"/>
      <c r="N4" s="122" t="s">
        <v>381</v>
      </c>
      <c r="O4" s="104" t="s">
        <v>382</v>
      </c>
      <c r="P4" s="861"/>
      <c r="Q4" s="861"/>
      <c r="R4" s="861"/>
      <c r="S4" s="121" t="s">
        <v>383</v>
      </c>
      <c r="T4" s="861"/>
      <c r="U4" s="861"/>
      <c r="V4" s="868"/>
      <c r="W4" s="869"/>
      <c r="X4" s="119"/>
      <c r="Y4" s="120"/>
    </row>
    <row r="5" spans="1:25" ht="20.399999999999999" x14ac:dyDescent="0.25">
      <c r="A5" s="868" t="s">
        <v>148</v>
      </c>
      <c r="B5" s="879"/>
      <c r="C5" s="869"/>
      <c r="D5" s="125" t="s">
        <v>384</v>
      </c>
      <c r="E5" s="868"/>
      <c r="F5" s="877"/>
      <c r="G5" s="877"/>
      <c r="H5" s="877"/>
      <c r="I5" s="124" t="s">
        <v>117</v>
      </c>
      <c r="J5" s="126" t="s">
        <v>385</v>
      </c>
      <c r="K5" s="124" t="s">
        <v>118</v>
      </c>
      <c r="L5" s="126" t="s">
        <v>386</v>
      </c>
      <c r="M5" s="126" t="s">
        <v>87</v>
      </c>
      <c r="N5" s="105" t="s">
        <v>387</v>
      </c>
      <c r="O5" s="105" t="s">
        <v>388</v>
      </c>
      <c r="P5" s="862"/>
      <c r="Q5" s="862"/>
      <c r="R5" s="862"/>
      <c r="S5" s="105" t="s">
        <v>389</v>
      </c>
      <c r="T5" s="105" t="s">
        <v>390</v>
      </c>
      <c r="U5" s="862"/>
      <c r="V5" s="124" t="s">
        <v>391</v>
      </c>
      <c r="W5" s="124" t="s">
        <v>392</v>
      </c>
      <c r="X5" s="119"/>
      <c r="Y5" s="120"/>
    </row>
    <row r="6" spans="1:25" ht="12.9" customHeight="1" x14ac:dyDescent="0.25">
      <c r="A6" s="127">
        <v>0</v>
      </c>
      <c r="B6" s="128" t="s">
        <v>90</v>
      </c>
      <c r="C6" s="129">
        <v>50</v>
      </c>
      <c r="D6" s="130">
        <f>'04 - QDM'!AE110</f>
        <v>0</v>
      </c>
      <c r="E6" s="130">
        <f>'04 - QDM'!AN110</f>
        <v>2621.94</v>
      </c>
      <c r="F6" s="130">
        <f>'04 - QDM'!BC110</f>
        <v>0</v>
      </c>
      <c r="G6" s="130">
        <f>'04 - QDM'!BR110</f>
        <v>0</v>
      </c>
      <c r="H6" s="130">
        <f>'04 - QDM'!CM110</f>
        <v>0</v>
      </c>
      <c r="I6" s="130">
        <f>'04 - QDM'!FY110</f>
        <v>32794.570399999997</v>
      </c>
      <c r="J6" s="130">
        <f>'04 - QDM'!FJ110</f>
        <v>0</v>
      </c>
      <c r="K6" s="130">
        <f>'04 - QDM'!GN110</f>
        <v>2323.9250940000002</v>
      </c>
      <c r="L6" s="130">
        <f>'04 - QDM'!HC110</f>
        <v>0</v>
      </c>
      <c r="M6" s="130">
        <f>'04 - QDM'!HR110</f>
        <v>0</v>
      </c>
      <c r="N6" s="130">
        <f>'04 - QDM'!JZ110</f>
        <v>0</v>
      </c>
      <c r="O6" s="130"/>
      <c r="P6" s="130">
        <f>SUM(D6:O6)</f>
        <v>37740.435493999998</v>
      </c>
      <c r="Q6" s="131">
        <f>P6/$P$26</f>
        <v>0.19598437324208404</v>
      </c>
      <c r="R6" s="131">
        <f>Q6</f>
        <v>0.19598437324208404</v>
      </c>
      <c r="S6" s="130">
        <f>'04 - QDM'!DB110</f>
        <v>36633.641647846154</v>
      </c>
      <c r="T6" s="130">
        <f>'04 - QDM'!DQ110</f>
        <v>501.730769230769</v>
      </c>
      <c r="U6" s="130"/>
      <c r="V6" s="130">
        <f>'04 - QDM'!EU110</f>
        <v>0</v>
      </c>
      <c r="W6" s="130">
        <f>'04 - QDM'!EF110</f>
        <v>0</v>
      </c>
      <c r="X6" s="119"/>
      <c r="Y6" s="120"/>
    </row>
    <row r="7" spans="1:25" ht="12.9" customHeight="1" x14ac:dyDescent="0.25">
      <c r="A7" s="127">
        <v>50</v>
      </c>
      <c r="B7" s="128" t="s">
        <v>90</v>
      </c>
      <c r="C7" s="129">
        <v>200</v>
      </c>
      <c r="D7" s="130">
        <f>'04 - QDM'!AE111</f>
        <v>0</v>
      </c>
      <c r="E7" s="130">
        <f>'04 - QDM'!AN111</f>
        <v>248.91899999999953</v>
      </c>
      <c r="F7" s="130">
        <f>'04 - QDM'!BC111</f>
        <v>0</v>
      </c>
      <c r="G7" s="130">
        <f>'04 - QDM'!BR111</f>
        <v>0</v>
      </c>
      <c r="H7" s="130">
        <f>'04 - QDM'!CM111</f>
        <v>0</v>
      </c>
      <c r="I7" s="130">
        <f>'04 - QDM'!FY111</f>
        <v>0</v>
      </c>
      <c r="J7" s="130">
        <f>'04 - QDM'!FJ111</f>
        <v>0</v>
      </c>
      <c r="K7" s="130">
        <f>'04 - QDM'!GN111</f>
        <v>0</v>
      </c>
      <c r="L7" s="130">
        <f>'04 - QDM'!HC111</f>
        <v>0</v>
      </c>
      <c r="M7" s="130">
        <f>'04 - QDM'!HR111</f>
        <v>0</v>
      </c>
      <c r="N7" s="130">
        <f>'04 - QDM'!JZ111</f>
        <v>1814.4</v>
      </c>
      <c r="O7" s="130"/>
      <c r="P7" s="130">
        <f t="shared" ref="P7:P19" si="0">SUM(D7:O7)</f>
        <v>2063.3189999999995</v>
      </c>
      <c r="Q7" s="131">
        <f>P7/$P$26</f>
        <v>1.0714722173191983E-2</v>
      </c>
      <c r="R7" s="131">
        <f>Q7+R6</f>
        <v>0.20669909541527601</v>
      </c>
      <c r="S7" s="130">
        <f>'04 - QDM'!DB111</f>
        <v>191.47615384615347</v>
      </c>
      <c r="T7" s="130">
        <f>'04 - QDM'!DQ111</f>
        <v>0</v>
      </c>
      <c r="U7" s="130"/>
      <c r="V7" s="130">
        <f>'04 - QDM'!EU111</f>
        <v>1395.6923076923076</v>
      </c>
      <c r="W7" s="130">
        <f>'04 - QDM'!EF111</f>
        <v>0</v>
      </c>
      <c r="X7" s="119"/>
      <c r="Y7" s="120"/>
    </row>
    <row r="8" spans="1:25" ht="12.9" customHeight="1" x14ac:dyDescent="0.25">
      <c r="A8" s="127">
        <v>200</v>
      </c>
      <c r="B8" s="128" t="s">
        <v>90</v>
      </c>
      <c r="C8" s="129">
        <v>400</v>
      </c>
      <c r="D8" s="130">
        <f>'04 - QDM'!AE112</f>
        <v>0</v>
      </c>
      <c r="E8" s="130">
        <f>'04 - QDM'!AN112</f>
        <v>4237.75</v>
      </c>
      <c r="F8" s="130">
        <f>'04 - QDM'!BC112</f>
        <v>0</v>
      </c>
      <c r="G8" s="130">
        <f>'04 - QDM'!BR112</f>
        <v>0</v>
      </c>
      <c r="H8" s="130">
        <f>'04 - QDM'!CM112</f>
        <v>0</v>
      </c>
      <c r="I8" s="130">
        <f>'04 - QDM'!FY112</f>
        <v>0</v>
      </c>
      <c r="J8" s="130">
        <f>'04 - QDM'!FJ112</f>
        <v>0</v>
      </c>
      <c r="K8" s="130">
        <f>'04 - QDM'!GN112</f>
        <v>0</v>
      </c>
      <c r="L8" s="130">
        <f>'04 - QDM'!HC112</f>
        <v>0</v>
      </c>
      <c r="M8" s="130">
        <f>'04 - QDM'!HR112</f>
        <v>0</v>
      </c>
      <c r="N8" s="130">
        <f>'04 - QDM'!JZ112</f>
        <v>0</v>
      </c>
      <c r="O8" s="130"/>
      <c r="P8" s="130">
        <f t="shared" si="0"/>
        <v>4237.75</v>
      </c>
      <c r="Q8" s="131">
        <f t="shared" ref="Q8:Q19" si="1">P8/$P$26</f>
        <v>2.2006443933024575E-2</v>
      </c>
      <c r="R8" s="131">
        <f t="shared" ref="R8:R19" si="2">Q8+R7</f>
        <v>0.22870553934830057</v>
      </c>
      <c r="S8" s="130">
        <f>'04 - QDM'!DB112</f>
        <v>1139.4934615384614</v>
      </c>
      <c r="T8" s="130">
        <f>'04 - QDM'!DQ112</f>
        <v>2120.3142307692306</v>
      </c>
      <c r="U8" s="130"/>
      <c r="V8" s="130">
        <f>'04 - QDM'!EU112</f>
        <v>0</v>
      </c>
      <c r="W8" s="130">
        <f>'04 - QDM'!EF112</f>
        <v>0</v>
      </c>
      <c r="X8" s="119"/>
      <c r="Y8" s="120"/>
    </row>
    <row r="9" spans="1:25" ht="12.9" customHeight="1" x14ac:dyDescent="0.25">
      <c r="A9" s="127">
        <v>400</v>
      </c>
      <c r="B9" s="128" t="s">
        <v>90</v>
      </c>
      <c r="C9" s="129">
        <v>600</v>
      </c>
      <c r="D9" s="130">
        <f>'04 - QDM'!AE113</f>
        <v>0</v>
      </c>
      <c r="E9" s="130">
        <f>'04 - QDM'!AN113</f>
        <v>7137.4440000000013</v>
      </c>
      <c r="F9" s="130">
        <f>'04 - QDM'!BC113</f>
        <v>0</v>
      </c>
      <c r="G9" s="130">
        <f>'04 - QDM'!BR113</f>
        <v>0</v>
      </c>
      <c r="H9" s="130">
        <f>'04 - QDM'!CM113</f>
        <v>0</v>
      </c>
      <c r="I9" s="130">
        <f>'04 - QDM'!FY113</f>
        <v>0</v>
      </c>
      <c r="J9" s="130">
        <f>'04 - QDM'!FJ113</f>
        <v>0</v>
      </c>
      <c r="K9" s="130">
        <f>'04 - QDM'!GN113</f>
        <v>0</v>
      </c>
      <c r="L9" s="130">
        <f>'04 - QDM'!HC113</f>
        <v>0</v>
      </c>
      <c r="M9" s="130">
        <f>'04 - QDM'!HR113</f>
        <v>0</v>
      </c>
      <c r="N9" s="130">
        <f>'04 - QDM'!JZ113</f>
        <v>0</v>
      </c>
      <c r="O9" s="130"/>
      <c r="P9" s="130">
        <f t="shared" si="0"/>
        <v>7137.4440000000013</v>
      </c>
      <c r="Q9" s="131">
        <f t="shared" si="1"/>
        <v>3.706442362364526E-2</v>
      </c>
      <c r="R9" s="131">
        <f t="shared" si="2"/>
        <v>0.26576996297194583</v>
      </c>
      <c r="S9" s="130">
        <f>'04 - QDM'!DB113</f>
        <v>1760.0315384615383</v>
      </c>
      <c r="T9" s="130">
        <f>'04 - QDM'!DQ113</f>
        <v>3730.3100000000004</v>
      </c>
      <c r="U9" s="130"/>
      <c r="V9" s="130">
        <f>'04 - QDM'!EU113</f>
        <v>0</v>
      </c>
      <c r="W9" s="130">
        <f>'04 - QDM'!EF113</f>
        <v>0</v>
      </c>
      <c r="X9" s="119"/>
      <c r="Y9" s="120"/>
    </row>
    <row r="10" spans="1:25" ht="12.9" customHeight="1" x14ac:dyDescent="0.25">
      <c r="A10" s="127">
        <v>600</v>
      </c>
      <c r="B10" s="128" t="s">
        <v>90</v>
      </c>
      <c r="C10" s="129">
        <v>800</v>
      </c>
      <c r="D10" s="130">
        <f>'04 - QDM'!AE114</f>
        <v>0</v>
      </c>
      <c r="E10" s="130">
        <f>'04 - QDM'!AN114</f>
        <v>6496.8280000000004</v>
      </c>
      <c r="F10" s="130">
        <f>'04 - QDM'!BC114</f>
        <v>0</v>
      </c>
      <c r="G10" s="130">
        <f>'04 - QDM'!BR114</f>
        <v>0</v>
      </c>
      <c r="H10" s="130">
        <f>'04 - QDM'!CM114</f>
        <v>0</v>
      </c>
      <c r="I10" s="130">
        <f>'04 - QDM'!FY114</f>
        <v>0</v>
      </c>
      <c r="J10" s="130">
        <f>'04 - QDM'!FJ114</f>
        <v>0</v>
      </c>
      <c r="K10" s="130">
        <f>'04 - QDM'!GN114</f>
        <v>0</v>
      </c>
      <c r="L10" s="130">
        <f>'04 - QDM'!HC114</f>
        <v>0</v>
      </c>
      <c r="M10" s="130">
        <f>'04 - QDM'!HR114</f>
        <v>0</v>
      </c>
      <c r="N10" s="130">
        <f>'04 - QDM'!JZ114</f>
        <v>0</v>
      </c>
      <c r="O10" s="130"/>
      <c r="P10" s="130">
        <f t="shared" si="0"/>
        <v>6496.8280000000004</v>
      </c>
      <c r="Q10" s="131">
        <f t="shared" si="1"/>
        <v>3.3737733732406155E-2</v>
      </c>
      <c r="R10" s="131">
        <f t="shared" si="2"/>
        <v>0.29950769670435196</v>
      </c>
      <c r="S10" s="130">
        <f>'04 - QDM'!DB114</f>
        <v>4160</v>
      </c>
      <c r="T10" s="130">
        <f>'04 - QDM'!DQ114</f>
        <v>837.56000000000051</v>
      </c>
      <c r="U10" s="130"/>
      <c r="V10" s="130">
        <f>'04 - QDM'!EU114</f>
        <v>0</v>
      </c>
      <c r="W10" s="130">
        <f>'04 - QDM'!EF114</f>
        <v>0</v>
      </c>
      <c r="X10" s="119"/>
      <c r="Y10" s="120"/>
    </row>
    <row r="11" spans="1:25" ht="12.9" customHeight="1" x14ac:dyDescent="0.25">
      <c r="A11" s="127">
        <v>800</v>
      </c>
      <c r="B11" s="128" t="s">
        <v>90</v>
      </c>
      <c r="C11" s="129">
        <v>1000</v>
      </c>
      <c r="D11" s="130">
        <f>'04 - QDM'!AE115</f>
        <v>0</v>
      </c>
      <c r="E11" s="130">
        <f>'04 - QDM'!AN115</f>
        <v>143.83999999999651</v>
      </c>
      <c r="F11" s="130">
        <f>'04 - QDM'!BC115</f>
        <v>0</v>
      </c>
      <c r="G11" s="130">
        <f>'04 - QDM'!BR115</f>
        <v>0</v>
      </c>
      <c r="H11" s="130">
        <f>'04 - QDM'!CM115</f>
        <v>0</v>
      </c>
      <c r="I11" s="130">
        <f>'04 - QDM'!FY115</f>
        <v>0</v>
      </c>
      <c r="J11" s="130">
        <f>'04 - QDM'!FJ115</f>
        <v>0</v>
      </c>
      <c r="K11" s="130">
        <f>'04 - QDM'!GN115</f>
        <v>0</v>
      </c>
      <c r="L11" s="130">
        <f>'04 - QDM'!HC115</f>
        <v>0</v>
      </c>
      <c r="M11" s="130">
        <f>'04 - QDM'!HR115</f>
        <v>11792</v>
      </c>
      <c r="N11" s="130">
        <f>'04 - QDM'!JZ115</f>
        <v>0</v>
      </c>
      <c r="O11" s="130"/>
      <c r="P11" s="130">
        <f t="shared" si="0"/>
        <v>11935.839999999997</v>
      </c>
      <c r="Q11" s="131">
        <f t="shared" si="1"/>
        <v>6.1982276857660779E-2</v>
      </c>
      <c r="R11" s="131">
        <f t="shared" si="2"/>
        <v>0.36148997356201273</v>
      </c>
      <c r="S11" s="130">
        <f>'04 - QDM'!DB115</f>
        <v>110.64615384615115</v>
      </c>
      <c r="T11" s="130">
        <f>'04 - QDM'!DQ115</f>
        <v>0</v>
      </c>
      <c r="U11" s="130"/>
      <c r="V11" s="130">
        <f>'04 - QDM'!EU115</f>
        <v>9070.7692307692305</v>
      </c>
      <c r="W11" s="130">
        <f>'04 - QDM'!EF115</f>
        <v>0</v>
      </c>
      <c r="X11" s="119"/>
      <c r="Y11" s="120"/>
    </row>
    <row r="12" spans="1:25" ht="12.9" customHeight="1" x14ac:dyDescent="0.25">
      <c r="A12" s="127">
        <v>1000</v>
      </c>
      <c r="B12" s="128" t="s">
        <v>90</v>
      </c>
      <c r="C12" s="129">
        <v>1200</v>
      </c>
      <c r="D12" s="130">
        <f>'04 - QDM'!AE116</f>
        <v>0</v>
      </c>
      <c r="E12" s="130">
        <f>'04 - QDM'!AN116</f>
        <v>1058.25</v>
      </c>
      <c r="F12" s="130">
        <f>'04 - QDM'!BC116</f>
        <v>0</v>
      </c>
      <c r="G12" s="130">
        <f>'04 - QDM'!BR116</f>
        <v>0</v>
      </c>
      <c r="H12" s="130">
        <f>'04 - QDM'!CM116</f>
        <v>0</v>
      </c>
      <c r="I12" s="130">
        <f>'04 - QDM'!FY116</f>
        <v>0</v>
      </c>
      <c r="J12" s="130">
        <f>'04 - QDM'!FJ116</f>
        <v>0</v>
      </c>
      <c r="K12" s="130">
        <f>'04 - QDM'!GN116</f>
        <v>0</v>
      </c>
      <c r="L12" s="130">
        <f>'04 - QDM'!HC116</f>
        <v>0</v>
      </c>
      <c r="M12" s="130">
        <f>'04 - QDM'!HR116</f>
        <v>0</v>
      </c>
      <c r="N12" s="130">
        <f>'04 - QDM'!JZ116</f>
        <v>0</v>
      </c>
      <c r="O12" s="130"/>
      <c r="P12" s="130">
        <f t="shared" si="0"/>
        <v>1058.25</v>
      </c>
      <c r="Q12" s="131">
        <f t="shared" si="1"/>
        <v>5.4954443495069923E-3</v>
      </c>
      <c r="R12" s="131">
        <f t="shared" si="2"/>
        <v>0.36698541791151973</v>
      </c>
      <c r="S12" s="130">
        <f>'04 - QDM'!DB116</f>
        <v>814.03846153846155</v>
      </c>
      <c r="T12" s="130">
        <f>'04 - QDM'!DQ116</f>
        <v>0</v>
      </c>
      <c r="U12" s="130"/>
      <c r="V12" s="130">
        <f>'04 - QDM'!EU116</f>
        <v>0</v>
      </c>
      <c r="W12" s="130">
        <f>'04 - QDM'!EF116</f>
        <v>0</v>
      </c>
      <c r="X12" s="119"/>
      <c r="Y12" s="120"/>
    </row>
    <row r="13" spans="1:25" ht="12.9" customHeight="1" x14ac:dyDescent="0.25">
      <c r="A13" s="127">
        <v>1200</v>
      </c>
      <c r="B13" s="128" t="s">
        <v>90</v>
      </c>
      <c r="C13" s="129">
        <v>1400</v>
      </c>
      <c r="D13" s="130">
        <f>'04 - QDM'!AE117</f>
        <v>0</v>
      </c>
      <c r="E13" s="130">
        <f>'04 - QDM'!AN117</f>
        <v>7.5529999999999999</v>
      </c>
      <c r="F13" s="130">
        <f>'04 - QDM'!BC117</f>
        <v>0</v>
      </c>
      <c r="G13" s="130">
        <f>'04 - QDM'!BR117</f>
        <v>0</v>
      </c>
      <c r="H13" s="130">
        <f>'04 - QDM'!CM117</f>
        <v>0</v>
      </c>
      <c r="I13" s="130">
        <f>'04 - QDM'!FY117</f>
        <v>0</v>
      </c>
      <c r="J13" s="130">
        <f>'04 - QDM'!FJ117</f>
        <v>0</v>
      </c>
      <c r="K13" s="130">
        <f>'04 - QDM'!GN117</f>
        <v>0</v>
      </c>
      <c r="L13" s="130">
        <f>'04 - QDM'!HC117</f>
        <v>0</v>
      </c>
      <c r="M13" s="130">
        <f>'04 - QDM'!HR117</f>
        <v>0</v>
      </c>
      <c r="N13" s="130">
        <f>'04 - QDM'!JZ117</f>
        <v>0</v>
      </c>
      <c r="O13" s="130"/>
      <c r="P13" s="130">
        <f t="shared" si="0"/>
        <v>7.5529999999999999</v>
      </c>
      <c r="Q13" s="131">
        <f t="shared" si="1"/>
        <v>3.9222387121971474E-5</v>
      </c>
      <c r="R13" s="131">
        <f t="shared" si="2"/>
        <v>0.36702464029864168</v>
      </c>
      <c r="S13" s="130">
        <f>'04 - QDM'!DB117</f>
        <v>5.81</v>
      </c>
      <c r="T13" s="130">
        <f>'04 - QDM'!DQ117</f>
        <v>0</v>
      </c>
      <c r="U13" s="130"/>
      <c r="V13" s="130">
        <f>'04 - QDM'!EU117</f>
        <v>0</v>
      </c>
      <c r="W13" s="130">
        <f>'04 - QDM'!EF117</f>
        <v>0</v>
      </c>
      <c r="X13" s="119"/>
      <c r="Y13" s="120"/>
    </row>
    <row r="14" spans="1:25" ht="12.9" customHeight="1" x14ac:dyDescent="0.25">
      <c r="A14" s="127">
        <v>1400</v>
      </c>
      <c r="B14" s="128" t="s">
        <v>90</v>
      </c>
      <c r="C14" s="129">
        <v>1600</v>
      </c>
      <c r="D14" s="130">
        <f>'04 - QDM'!AE118</f>
        <v>0</v>
      </c>
      <c r="E14" s="130">
        <f>'04 - QDM'!AN118</f>
        <v>4914.2780000000002</v>
      </c>
      <c r="F14" s="130">
        <f>'04 - QDM'!BC118</f>
        <v>0</v>
      </c>
      <c r="G14" s="130">
        <f>'04 - QDM'!BR118</f>
        <v>0</v>
      </c>
      <c r="H14" s="130">
        <f>'04 - QDM'!CM118</f>
        <v>0</v>
      </c>
      <c r="I14" s="130">
        <f>'04 - QDM'!FY118</f>
        <v>0</v>
      </c>
      <c r="J14" s="130">
        <f>'04 - QDM'!FJ118</f>
        <v>0</v>
      </c>
      <c r="K14" s="130">
        <f>'04 - QDM'!GN118</f>
        <v>0</v>
      </c>
      <c r="L14" s="130">
        <f>'04 - QDM'!HC118</f>
        <v>0</v>
      </c>
      <c r="M14" s="130">
        <f>'04 - QDM'!HR118</f>
        <v>4958</v>
      </c>
      <c r="N14" s="130">
        <f>'04 - QDM'!JZ118</f>
        <v>0</v>
      </c>
      <c r="O14" s="130"/>
      <c r="P14" s="130">
        <f t="shared" si="0"/>
        <v>9872.2780000000002</v>
      </c>
      <c r="Q14" s="131">
        <f t="shared" si="1"/>
        <v>5.1266292796467938E-2</v>
      </c>
      <c r="R14" s="131">
        <f t="shared" si="2"/>
        <v>0.41829093309510962</v>
      </c>
      <c r="S14" s="130">
        <f>'04 - QDM'!DB118</f>
        <v>3780.2138461538461</v>
      </c>
      <c r="T14" s="130">
        <f>'04 - QDM'!DQ118</f>
        <v>0</v>
      </c>
      <c r="U14" s="130"/>
      <c r="V14" s="130">
        <f>'04 - QDM'!EU118</f>
        <v>3813.8461538461538</v>
      </c>
      <c r="W14" s="130">
        <f>'04 - QDM'!EF118</f>
        <v>0</v>
      </c>
      <c r="X14" s="119"/>
      <c r="Y14" s="120"/>
    </row>
    <row r="15" spans="1:25" ht="12.9" customHeight="1" x14ac:dyDescent="0.25">
      <c r="A15" s="127">
        <v>1600</v>
      </c>
      <c r="B15" s="128" t="s">
        <v>90</v>
      </c>
      <c r="C15" s="129">
        <v>1800</v>
      </c>
      <c r="D15" s="130">
        <f>'04 - QDM'!AE119</f>
        <v>0</v>
      </c>
      <c r="E15" s="130">
        <f>'04 - QDM'!AN119</f>
        <v>73244.538</v>
      </c>
      <c r="F15" s="130">
        <f>'04 - QDM'!BC119</f>
        <v>0</v>
      </c>
      <c r="G15" s="130">
        <f>'04 - QDM'!BR119</f>
        <v>0</v>
      </c>
      <c r="H15" s="130">
        <f>'04 - QDM'!CM119</f>
        <v>0</v>
      </c>
      <c r="I15" s="130">
        <f>'04 - QDM'!FY119</f>
        <v>0</v>
      </c>
      <c r="J15" s="130">
        <f>'04 - QDM'!FJ119</f>
        <v>0</v>
      </c>
      <c r="K15" s="130">
        <f>'04 - QDM'!GN119</f>
        <v>0</v>
      </c>
      <c r="L15" s="130">
        <f>'04 - QDM'!HC119</f>
        <v>0</v>
      </c>
      <c r="M15" s="130">
        <f>'04 - QDM'!HR119</f>
        <v>0</v>
      </c>
      <c r="N15" s="130">
        <f>'04 - QDM'!JZ119</f>
        <v>0</v>
      </c>
      <c r="O15" s="130"/>
      <c r="P15" s="130">
        <f t="shared" si="0"/>
        <v>73244.538</v>
      </c>
      <c r="Q15" s="131">
        <f t="shared" si="1"/>
        <v>0.38035557050257518</v>
      </c>
      <c r="R15" s="131">
        <f t="shared" si="2"/>
        <v>0.79864650359768485</v>
      </c>
      <c r="S15" s="130">
        <f>'04 - QDM'!DB119</f>
        <v>23569.353846153848</v>
      </c>
      <c r="T15" s="130">
        <f>'04 - QDM'!DQ119</f>
        <v>734.95999999999913</v>
      </c>
      <c r="U15" s="130"/>
      <c r="V15" s="130">
        <f>'04 - QDM'!EU119</f>
        <v>32037.63846153846</v>
      </c>
      <c r="W15" s="130">
        <f>'04 - QDM'!EF119</f>
        <v>0</v>
      </c>
      <c r="X15" s="119"/>
      <c r="Y15" s="120"/>
    </row>
    <row r="16" spans="1:25" ht="12.9" customHeight="1" x14ac:dyDescent="0.25">
      <c r="A16" s="127">
        <v>1800</v>
      </c>
      <c r="B16" s="128" t="s">
        <v>90</v>
      </c>
      <c r="C16" s="129">
        <v>2000</v>
      </c>
      <c r="D16" s="130">
        <f>'04 - QDM'!AE120</f>
        <v>0</v>
      </c>
      <c r="E16" s="130">
        <f>'04 - QDM'!AN120</f>
        <v>11636.412000000002</v>
      </c>
      <c r="F16" s="130">
        <f>'04 - QDM'!BC120</f>
        <v>0</v>
      </c>
      <c r="G16" s="130">
        <f>'04 - QDM'!BR120</f>
        <v>0</v>
      </c>
      <c r="H16" s="130">
        <f>'04 - QDM'!CM120</f>
        <v>0</v>
      </c>
      <c r="I16" s="130">
        <f>'04 - QDM'!FY120</f>
        <v>0</v>
      </c>
      <c r="J16" s="130">
        <f>'04 - QDM'!FJ120</f>
        <v>0</v>
      </c>
      <c r="K16" s="130">
        <f>'04 - QDM'!GN120</f>
        <v>0</v>
      </c>
      <c r="L16" s="130">
        <f>'04 - QDM'!HC120</f>
        <v>0</v>
      </c>
      <c r="M16" s="130">
        <f>'04 - QDM'!HR120</f>
        <v>0</v>
      </c>
      <c r="N16" s="130">
        <f>'04 - QDM'!JZ120</f>
        <v>0</v>
      </c>
      <c r="O16" s="130"/>
      <c r="P16" s="130">
        <f t="shared" si="0"/>
        <v>11636.412000000002</v>
      </c>
      <c r="Q16" s="131">
        <f t="shared" si="1"/>
        <v>6.0427360806931604E-2</v>
      </c>
      <c r="R16" s="131">
        <f t="shared" si="2"/>
        <v>0.85907386440461642</v>
      </c>
      <c r="S16" s="130">
        <f>'04 - QDM'!DB120</f>
        <v>3.5461538461538464</v>
      </c>
      <c r="T16" s="130">
        <f>'04 - QDM'!DQ120</f>
        <v>8947.5400000000009</v>
      </c>
      <c r="U16" s="130"/>
      <c r="V16" s="130">
        <f>'04 - QDM'!EU120</f>
        <v>0</v>
      </c>
      <c r="W16" s="130">
        <f>'04 - QDM'!EF120</f>
        <v>0</v>
      </c>
      <c r="X16" s="119"/>
      <c r="Y16" s="120"/>
    </row>
    <row r="17" spans="1:28" ht="12.9" customHeight="1" x14ac:dyDescent="0.25">
      <c r="A17" s="127">
        <v>2000</v>
      </c>
      <c r="B17" s="128" t="s">
        <v>90</v>
      </c>
      <c r="C17" s="129">
        <v>3000</v>
      </c>
      <c r="D17" s="130">
        <f>'04 - QDM'!AE121</f>
        <v>0</v>
      </c>
      <c r="E17" s="130">
        <f>'04 - QDM'!AN121</f>
        <v>15.88</v>
      </c>
      <c r="F17" s="130">
        <f>'04 - QDM'!BC121</f>
        <v>0</v>
      </c>
      <c r="G17" s="130">
        <f>'04 - QDM'!BR121</f>
        <v>0</v>
      </c>
      <c r="H17" s="130">
        <f>'04 - QDM'!CM121</f>
        <v>0</v>
      </c>
      <c r="I17" s="130">
        <f>'04 - QDM'!FY121</f>
        <v>0</v>
      </c>
      <c r="J17" s="130">
        <f>'04 - QDM'!FJ121</f>
        <v>0</v>
      </c>
      <c r="K17" s="130">
        <f>'04 - QDM'!GN121</f>
        <v>0</v>
      </c>
      <c r="L17" s="130">
        <f>'04 - QDM'!HC121</f>
        <v>0</v>
      </c>
      <c r="M17" s="130">
        <f>'04 - QDM'!HR121</f>
        <v>0</v>
      </c>
      <c r="N17" s="130">
        <f>'04 - QDM'!JZ121</f>
        <v>0</v>
      </c>
      <c r="O17" s="130"/>
      <c r="P17" s="130">
        <f t="shared" si="0"/>
        <v>15.88</v>
      </c>
      <c r="Q17" s="131">
        <f t="shared" si="1"/>
        <v>8.2464121209705686E-5</v>
      </c>
      <c r="R17" s="131">
        <f t="shared" si="2"/>
        <v>0.85915632852582613</v>
      </c>
      <c r="S17" s="130">
        <f>'04 - QDM'!DB121</f>
        <v>12.215384615384616</v>
      </c>
      <c r="T17" s="130">
        <f>'04 - QDM'!DQ121</f>
        <v>0</v>
      </c>
      <c r="U17" s="130"/>
      <c r="V17" s="130">
        <f>'04 - QDM'!EU121</f>
        <v>0</v>
      </c>
      <c r="W17" s="130">
        <f>'04 - QDM'!EF121</f>
        <v>0</v>
      </c>
      <c r="X17" s="119"/>
      <c r="Y17" s="120"/>
    </row>
    <row r="18" spans="1:28" ht="12.9" customHeight="1" x14ac:dyDescent="0.25">
      <c r="A18" s="127">
        <v>3000</v>
      </c>
      <c r="B18" s="128" t="s">
        <v>90</v>
      </c>
      <c r="C18" s="129">
        <v>5000</v>
      </c>
      <c r="D18" s="130">
        <f>'04 - QDM'!AE122</f>
        <v>0</v>
      </c>
      <c r="E18" s="130">
        <f>'04 - QDM'!AN122</f>
        <v>24198.868000000002</v>
      </c>
      <c r="F18" s="130">
        <f>'04 - QDM'!BC122</f>
        <v>0</v>
      </c>
      <c r="G18" s="130">
        <f>'04 - QDM'!BR122</f>
        <v>0</v>
      </c>
      <c r="H18" s="130">
        <f>'04 - QDM'!CM122</f>
        <v>0</v>
      </c>
      <c r="I18" s="130">
        <f>'04 - QDM'!FY122</f>
        <v>0</v>
      </c>
      <c r="J18" s="130">
        <f>'04 - QDM'!FJ122</f>
        <v>0</v>
      </c>
      <c r="K18" s="130">
        <f>'04 - QDM'!GN122</f>
        <v>0</v>
      </c>
      <c r="L18" s="130">
        <f>'04 - QDM'!HC122</f>
        <v>0</v>
      </c>
      <c r="M18" s="130">
        <f>'04 - QDM'!HR122</f>
        <v>0</v>
      </c>
      <c r="N18" s="130">
        <f>'04 - QDM'!JZ122</f>
        <v>2923.2</v>
      </c>
      <c r="O18" s="130"/>
      <c r="P18" s="130">
        <f t="shared" si="0"/>
        <v>27122.068000000003</v>
      </c>
      <c r="Q18" s="131">
        <f t="shared" si="1"/>
        <v>0.14084367147417381</v>
      </c>
      <c r="R18" s="131">
        <f t="shared" si="2"/>
        <v>1</v>
      </c>
      <c r="S18" s="130">
        <f>'04 - QDM'!DB122</f>
        <v>18614.513846153848</v>
      </c>
      <c r="T18" s="130">
        <f>'04 - QDM'!DQ122</f>
        <v>0</v>
      </c>
      <c r="U18" s="130"/>
      <c r="V18" s="130">
        <f>'04 - QDM'!EU122</f>
        <v>2248.6153846153843</v>
      </c>
      <c r="W18" s="130">
        <f>'04 - QDM'!EF122</f>
        <v>0</v>
      </c>
      <c r="X18" s="119"/>
      <c r="Y18" s="120"/>
    </row>
    <row r="19" spans="1:28" ht="12.9" customHeight="1" x14ac:dyDescent="0.25">
      <c r="A19" s="127">
        <v>5000</v>
      </c>
      <c r="B19" s="128" t="s">
        <v>90</v>
      </c>
      <c r="C19" s="129">
        <v>10000</v>
      </c>
      <c r="D19" s="130">
        <f>'04 - QDM'!AE123</f>
        <v>0</v>
      </c>
      <c r="E19" s="130">
        <f>'04 - QDM'!AN123</f>
        <v>0</v>
      </c>
      <c r="F19" s="130">
        <f>'04 - QDM'!BC123</f>
        <v>0</v>
      </c>
      <c r="G19" s="130">
        <f>'04 - QDM'!BR123</f>
        <v>0</v>
      </c>
      <c r="H19" s="130">
        <f>'04 - QDM'!CM123</f>
        <v>0</v>
      </c>
      <c r="I19" s="130">
        <f>'04 - QDM'!FY123</f>
        <v>0</v>
      </c>
      <c r="J19" s="130">
        <f>'04 - QDM'!FJ123</f>
        <v>0</v>
      </c>
      <c r="K19" s="130">
        <f>'04 - QDM'!GN123</f>
        <v>0</v>
      </c>
      <c r="L19" s="130">
        <f>'04 - QDM'!HC123</f>
        <v>0</v>
      </c>
      <c r="M19" s="130">
        <f>'04 - QDM'!HR123</f>
        <v>0</v>
      </c>
      <c r="N19" s="130">
        <f>'04 - QDM'!JZ123</f>
        <v>0</v>
      </c>
      <c r="O19" s="130"/>
      <c r="P19" s="130">
        <f t="shared" si="0"/>
        <v>0</v>
      </c>
      <c r="Q19" s="131">
        <f t="shared" si="1"/>
        <v>0</v>
      </c>
      <c r="R19" s="131">
        <f t="shared" si="2"/>
        <v>1</v>
      </c>
      <c r="S19" s="130">
        <f>'04 - QDM'!DB123</f>
        <v>0</v>
      </c>
      <c r="T19" s="130">
        <f>'04 - QDM'!DQ123</f>
        <v>0</v>
      </c>
      <c r="U19" s="130"/>
      <c r="V19" s="130">
        <f>'04 - QDM'!EU123</f>
        <v>0</v>
      </c>
      <c r="W19" s="130">
        <f>'04 - QDM'!EF123</f>
        <v>0</v>
      </c>
      <c r="X19" s="119"/>
      <c r="Y19" s="120"/>
    </row>
    <row r="20" spans="1:28" ht="12.9" customHeight="1" x14ac:dyDescent="0.25">
      <c r="A20" s="851"/>
      <c r="B20" s="852"/>
      <c r="C20" s="853"/>
      <c r="D20" s="132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1"/>
      <c r="R20" s="131"/>
      <c r="S20" s="130"/>
      <c r="T20" s="130"/>
      <c r="U20" s="130"/>
      <c r="V20" s="130"/>
      <c r="W20" s="130"/>
      <c r="X20" s="119"/>
      <c r="Y20" s="120"/>
    </row>
    <row r="21" spans="1:28" ht="12.9" customHeight="1" x14ac:dyDescent="0.25">
      <c r="A21" s="882" t="s">
        <v>393</v>
      </c>
      <c r="B21" s="883"/>
      <c r="C21" s="884"/>
      <c r="D21" s="132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1"/>
      <c r="R21" s="131"/>
      <c r="S21" s="130"/>
      <c r="T21" s="130"/>
      <c r="U21" s="130"/>
      <c r="V21" s="130"/>
      <c r="W21" s="130"/>
      <c r="X21" s="119"/>
      <c r="Y21" s="120"/>
    </row>
    <row r="22" spans="1:28" ht="12.9" customHeight="1" x14ac:dyDescent="0.25">
      <c r="A22" s="848" t="s">
        <v>394</v>
      </c>
      <c r="B22" s="849"/>
      <c r="C22" s="850"/>
      <c r="D22" s="132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1"/>
      <c r="R22" s="133"/>
      <c r="S22" s="130"/>
      <c r="T22" s="130"/>
      <c r="U22" s="134">
        <f>' 5.0 - Rebaixos'!L43</f>
        <v>2265.9869220000005</v>
      </c>
      <c r="V22" s="130"/>
      <c r="W22" s="130"/>
      <c r="X22" s="119"/>
      <c r="Y22" s="120"/>
    </row>
    <row r="23" spans="1:28" ht="12.9" customHeight="1" x14ac:dyDescent="0.25">
      <c r="A23" s="848" t="s">
        <v>395</v>
      </c>
      <c r="B23" s="849"/>
      <c r="C23" s="850"/>
      <c r="D23" s="132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1"/>
      <c r="R23" s="133"/>
      <c r="S23" s="130"/>
      <c r="T23" s="130"/>
      <c r="U23" s="134">
        <f>' 5.0 - Rebaixos'!L114</f>
        <v>16150.859200000006</v>
      </c>
      <c r="V23" s="130"/>
      <c r="W23" s="130"/>
      <c r="X23" s="119"/>
      <c r="Y23" s="135"/>
    </row>
    <row r="24" spans="1:28" ht="12.9" customHeight="1" x14ac:dyDescent="0.25">
      <c r="A24" s="848" t="s">
        <v>396</v>
      </c>
      <c r="B24" s="849"/>
      <c r="C24" s="850"/>
      <c r="D24" s="132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1"/>
      <c r="R24" s="133"/>
      <c r="S24" s="130"/>
      <c r="T24" s="130"/>
      <c r="U24" s="134">
        <f>' 5.0 - Rebaixos'!L131</f>
        <v>10264.587100000004</v>
      </c>
      <c r="V24" s="130"/>
      <c r="W24" s="130"/>
      <c r="X24" s="119"/>
      <c r="Y24" s="120"/>
      <c r="AA24" s="111"/>
      <c r="AB24" s="111"/>
    </row>
    <row r="25" spans="1:28" ht="12.9" customHeight="1" x14ac:dyDescent="0.25">
      <c r="A25" s="880"/>
      <c r="B25" s="880"/>
      <c r="C25" s="88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1"/>
      <c r="R25" s="133"/>
      <c r="S25" s="130"/>
      <c r="T25" s="130"/>
      <c r="U25" s="130"/>
      <c r="V25" s="130"/>
      <c r="W25" s="130"/>
      <c r="X25" s="119"/>
      <c r="Y25" s="120"/>
      <c r="AA25" s="111"/>
      <c r="AB25" s="111"/>
    </row>
    <row r="26" spans="1:28" ht="12.9" customHeight="1" x14ac:dyDescent="0.25">
      <c r="A26" s="851" t="s">
        <v>79</v>
      </c>
      <c r="B26" s="852"/>
      <c r="C26" s="853"/>
      <c r="D26" s="132">
        <f>SUM(D6:D19)</f>
        <v>0</v>
      </c>
      <c r="E26" s="132">
        <f t="shared" ref="E26:O26" si="3">SUM(E6:E19)</f>
        <v>135962.5</v>
      </c>
      <c r="F26" s="132">
        <f t="shared" si="3"/>
        <v>0</v>
      </c>
      <c r="G26" s="132">
        <f t="shared" si="3"/>
        <v>0</v>
      </c>
      <c r="H26" s="132">
        <f t="shared" si="3"/>
        <v>0</v>
      </c>
      <c r="I26" s="132">
        <f t="shared" si="3"/>
        <v>32794.570399999997</v>
      </c>
      <c r="J26" s="132">
        <f t="shared" si="3"/>
        <v>0</v>
      </c>
      <c r="K26" s="132">
        <f t="shared" si="3"/>
        <v>2323.9250940000002</v>
      </c>
      <c r="L26" s="132">
        <f>SUM(L6:L19)</f>
        <v>0</v>
      </c>
      <c r="M26" s="132">
        <f>SUM(M6:M19)</f>
        <v>16750</v>
      </c>
      <c r="N26" s="132">
        <f>SUM(N6:N19)</f>
        <v>4737.6000000000004</v>
      </c>
      <c r="O26" s="132">
        <f t="shared" si="3"/>
        <v>0</v>
      </c>
      <c r="P26" s="132">
        <f>SUM(P6:P19)</f>
        <v>192568.59549400001</v>
      </c>
      <c r="Q26" s="130"/>
      <c r="R26" s="133"/>
      <c r="S26" s="132">
        <f>SUM(S6:S19)</f>
        <v>90794.980493999989</v>
      </c>
      <c r="T26" s="132">
        <f>SUM(T6:T19)</f>
        <v>16872.415000000001</v>
      </c>
      <c r="U26" s="132">
        <f>SUM(U22:U24)</f>
        <v>28681.433222000011</v>
      </c>
      <c r="V26" s="132">
        <f>SUM(V6:V19)</f>
        <v>48566.561538461538</v>
      </c>
      <c r="W26" s="132">
        <f>SUM(W6:W19)</f>
        <v>0</v>
      </c>
      <c r="X26" s="256"/>
      <c r="Y26" s="136"/>
      <c r="AA26" s="137"/>
      <c r="AB26" s="137"/>
    </row>
    <row r="27" spans="1:28" ht="12.9" customHeight="1" x14ac:dyDescent="0.25">
      <c r="A27" s="851" t="s">
        <v>149</v>
      </c>
      <c r="B27" s="852"/>
      <c r="C27" s="853"/>
      <c r="D27" s="131">
        <f>D26/$P$26</f>
        <v>0</v>
      </c>
      <c r="E27" s="131">
        <f t="shared" ref="E27:O27" si="4">E26/$P$26</f>
        <v>0.70604710831074358</v>
      </c>
      <c r="F27" s="131">
        <f t="shared" si="4"/>
        <v>0</v>
      </c>
      <c r="G27" s="131">
        <f t="shared" si="4"/>
        <v>0</v>
      </c>
      <c r="H27" s="131">
        <f t="shared" si="4"/>
        <v>0</v>
      </c>
      <c r="I27" s="131">
        <f t="shared" si="4"/>
        <v>0.17030071967794874</v>
      </c>
      <c r="J27" s="131">
        <f t="shared" si="4"/>
        <v>0</v>
      </c>
      <c r="K27" s="131">
        <f t="shared" si="4"/>
        <v>1.206803782329299E-2</v>
      </c>
      <c r="L27" s="131">
        <f>L26/$P$26</f>
        <v>0</v>
      </c>
      <c r="M27" s="131">
        <f>M26/$P$26</f>
        <v>8.6981991830136662E-2</v>
      </c>
      <c r="N27" s="131">
        <f t="shared" si="4"/>
        <v>2.460214235787794E-2</v>
      </c>
      <c r="O27" s="131">
        <f t="shared" si="4"/>
        <v>0</v>
      </c>
      <c r="P27" s="131">
        <f>SUM(D27:O27)</f>
        <v>0.99999999999999989</v>
      </c>
      <c r="Q27" s="131"/>
      <c r="R27" s="133"/>
      <c r="S27" s="131">
        <f>S26/SUM($S$26:$W$26)</f>
        <v>0.49100824095310436</v>
      </c>
      <c r="T27" s="131">
        <f>T26/SUM($S$26:$W$26)</f>
        <v>9.1243973672401835E-2</v>
      </c>
      <c r="U27" s="131">
        <f>U26/SUM($S$26:$W$26)</f>
        <v>0.15510571176650884</v>
      </c>
      <c r="V27" s="131">
        <f>V26/SUM($S$26:$W$26)</f>
        <v>0.26264207360798486</v>
      </c>
      <c r="W27" s="131">
        <f>W26/SUM($S$26:$W$26)</f>
        <v>0</v>
      </c>
      <c r="X27" s="119"/>
      <c r="Y27" s="136"/>
      <c r="Z27" s="138"/>
      <c r="AB27" s="139"/>
    </row>
    <row r="28" spans="1:28" ht="12.9" customHeight="1" x14ac:dyDescent="0.25">
      <c r="A28" s="851"/>
      <c r="B28" s="852"/>
      <c r="C28" s="852"/>
      <c r="D28" s="852"/>
      <c r="E28" s="852"/>
      <c r="F28" s="852"/>
      <c r="G28" s="852"/>
      <c r="H28" s="852"/>
      <c r="I28" s="852"/>
      <c r="J28" s="852"/>
      <c r="K28" s="852"/>
      <c r="L28" s="852"/>
      <c r="M28" s="852"/>
      <c r="N28" s="852"/>
      <c r="O28" s="852"/>
      <c r="P28" s="852"/>
      <c r="Q28" s="852"/>
      <c r="R28" s="852"/>
      <c r="S28" s="852"/>
      <c r="T28" s="852"/>
      <c r="U28" s="852"/>
      <c r="V28" s="852"/>
      <c r="W28" s="853"/>
      <c r="X28" s="119"/>
      <c r="Y28" s="136"/>
      <c r="Z28" s="138"/>
      <c r="AB28" s="139"/>
    </row>
    <row r="29" spans="1:28" ht="12.9" customHeight="1" x14ac:dyDescent="0.25">
      <c r="A29" s="818" t="s">
        <v>150</v>
      </c>
      <c r="B29" s="819"/>
      <c r="C29" s="819"/>
      <c r="D29" s="819"/>
      <c r="E29" s="819"/>
      <c r="F29" s="55">
        <f>'04 - QDM'!P106/'04 - QDM'!K107*1000</f>
        <v>1347.0461621451786</v>
      </c>
      <c r="G29" s="140" t="s">
        <v>2</v>
      </c>
      <c r="H29" s="141"/>
      <c r="I29" s="141"/>
      <c r="J29" s="141"/>
      <c r="K29" s="141"/>
      <c r="L29" s="141"/>
      <c r="M29" s="141"/>
      <c r="N29" s="141"/>
      <c r="O29" s="141"/>
      <c r="P29" s="224"/>
      <c r="Q29" s="142"/>
      <c r="R29" s="143"/>
      <c r="S29" s="854" t="s">
        <v>397</v>
      </c>
      <c r="T29" s="855"/>
      <c r="U29" s="855"/>
      <c r="V29" s="856"/>
      <c r="W29" s="838">
        <f>S26+T26</f>
        <v>107667.395494</v>
      </c>
      <c r="X29" s="119"/>
      <c r="Y29" s="136"/>
      <c r="Z29" s="138"/>
      <c r="AB29" s="139"/>
    </row>
    <row r="30" spans="1:28" ht="12.9" customHeight="1" x14ac:dyDescent="0.25">
      <c r="A30" s="840" t="s">
        <v>151</v>
      </c>
      <c r="B30" s="841"/>
      <c r="C30" s="841"/>
      <c r="D30" s="841"/>
      <c r="E30" s="841"/>
      <c r="F30" s="55">
        <f>' 6.0 - Empréstimos '!J6</f>
        <v>0</v>
      </c>
      <c r="G30" s="144" t="s">
        <v>93</v>
      </c>
      <c r="H30" s="145"/>
      <c r="I30" s="146"/>
      <c r="J30" s="146"/>
      <c r="K30" s="146"/>
      <c r="L30" s="146"/>
      <c r="M30" s="145"/>
      <c r="N30" s="145"/>
      <c r="O30" s="145"/>
      <c r="P30" s="18"/>
      <c r="Q30" s="18"/>
      <c r="R30" s="147"/>
      <c r="S30" s="842" t="s">
        <v>398</v>
      </c>
      <c r="T30" s="843"/>
      <c r="U30" s="843"/>
      <c r="V30" s="844"/>
      <c r="W30" s="839"/>
      <c r="X30" s="119"/>
      <c r="Y30" s="136"/>
      <c r="Z30" s="138"/>
      <c r="AB30" s="139"/>
    </row>
    <row r="31" spans="1:28" ht="12.9" customHeight="1" x14ac:dyDescent="0.25">
      <c r="A31" s="140"/>
      <c r="B31" s="141"/>
      <c r="C31" s="141"/>
      <c r="D31" s="141"/>
      <c r="E31" s="141"/>
      <c r="F31" s="148"/>
      <c r="G31" s="145"/>
      <c r="H31" s="145"/>
      <c r="I31" s="146"/>
      <c r="J31" s="146"/>
      <c r="K31" s="146"/>
      <c r="L31" s="146"/>
      <c r="M31" s="145"/>
      <c r="N31" s="145"/>
      <c r="O31" s="145"/>
      <c r="P31" s="18"/>
      <c r="Q31" s="18"/>
      <c r="R31" s="147"/>
      <c r="S31" s="830" t="s">
        <v>153</v>
      </c>
      <c r="T31" s="830"/>
      <c r="U31" s="830"/>
      <c r="V31" s="830"/>
      <c r="W31" s="260">
        <f>SUM(D26,E26,F26,G26,H26,J26,L26,M26,N26)/W32</f>
        <v>27526.241258741262</v>
      </c>
      <c r="X31" s="119"/>
      <c r="Y31" s="136"/>
      <c r="Z31" s="138"/>
      <c r="AB31" s="139"/>
    </row>
    <row r="32" spans="1:28" ht="12.9" customHeight="1" x14ac:dyDescent="0.25">
      <c r="A32" s="818" t="s">
        <v>399</v>
      </c>
      <c r="B32" s="819"/>
      <c r="C32" s="819"/>
      <c r="D32" s="819"/>
      <c r="E32" s="820"/>
      <c r="F32" s="150">
        <f>SUM('04 - QDM'!J113:J120)-SUM('04 - QDM'!J121:J130)</f>
        <v>107944.465494</v>
      </c>
      <c r="G32" s="845" t="s">
        <v>400</v>
      </c>
      <c r="H32" s="846"/>
      <c r="I32" s="846"/>
      <c r="J32" s="846"/>
      <c r="K32" s="846"/>
      <c r="L32" s="846"/>
      <c r="M32" s="846"/>
      <c r="N32" s="846"/>
      <c r="O32" s="846"/>
      <c r="P32" s="847"/>
      <c r="Q32" s="151" t="s">
        <v>152</v>
      </c>
      <c r="R32" s="152">
        <v>0.1</v>
      </c>
      <c r="S32" s="830" t="s">
        <v>154</v>
      </c>
      <c r="T32" s="830"/>
      <c r="U32" s="830"/>
      <c r="V32" s="830"/>
      <c r="W32" s="149">
        <f>286*20/1000</f>
        <v>5.72</v>
      </c>
      <c r="X32" s="119"/>
      <c r="Y32" s="136"/>
      <c r="Z32" s="138"/>
      <c r="AB32" s="139"/>
    </row>
    <row r="33" spans="1:28" ht="12.9" customHeight="1" x14ac:dyDescent="0.25">
      <c r="S33" s="830" t="s">
        <v>401</v>
      </c>
      <c r="T33" s="830"/>
      <c r="U33" s="830"/>
      <c r="V33" s="830"/>
      <c r="W33" s="19">
        <v>1.3</v>
      </c>
      <c r="X33" s="119"/>
      <c r="Y33" s="136"/>
      <c r="Z33" s="138"/>
      <c r="AB33" s="139"/>
    </row>
    <row r="34" spans="1:28" x14ac:dyDescent="0.25">
      <c r="A34" s="832" t="s">
        <v>403</v>
      </c>
      <c r="B34" s="833"/>
      <c r="C34" s="833"/>
      <c r="D34" s="833"/>
      <c r="E34" s="833"/>
      <c r="F34" s="833"/>
      <c r="G34" s="834"/>
      <c r="H34" s="153">
        <f>'04 - QDM'!J121+'04 - QDM'!J122+'04 - QDM'!J130</f>
        <v>46386.53</v>
      </c>
      <c r="I34" s="835" t="s">
        <v>404</v>
      </c>
      <c r="J34" s="836"/>
      <c r="K34" s="836"/>
      <c r="L34" s="836"/>
      <c r="M34" s="837"/>
      <c r="N34" s="153">
        <f>SUM(O35:R36)</f>
        <v>21487.599999999999</v>
      </c>
      <c r="O34" s="15" t="s">
        <v>117</v>
      </c>
      <c r="P34" s="15" t="s">
        <v>118</v>
      </c>
      <c r="Q34" s="15" t="s">
        <v>87</v>
      </c>
      <c r="R34" s="15" t="s">
        <v>1842</v>
      </c>
      <c r="S34" s="830" t="s">
        <v>402</v>
      </c>
      <c r="T34" s="830"/>
      <c r="U34" s="830"/>
      <c r="V34" s="830"/>
      <c r="W34" s="19">
        <v>1.3</v>
      </c>
      <c r="X34" s="119"/>
      <c r="Y34" s="136"/>
      <c r="Z34" s="138"/>
      <c r="AB34" s="139"/>
    </row>
    <row r="35" spans="1:28" ht="12.9" customHeight="1" x14ac:dyDescent="0.25">
      <c r="A35" s="818" t="s">
        <v>406</v>
      </c>
      <c r="B35" s="819"/>
      <c r="C35" s="819"/>
      <c r="D35" s="819"/>
      <c r="E35" s="819"/>
      <c r="F35" s="819"/>
      <c r="G35" s="820"/>
      <c r="H35" s="52">
        <f>SUMIFS('04 - QDM'!$K$10:$K$104,'04 - QDM'!$AD$10:$AD$104,"C",'04 - QDM'!$AC$10:$AC$104,"BFN")+SUMIFS('04 - QDM'!$L$10:$L$104,'04 - QDM'!$AD$10:$AD$104,"C",'04 - QDM'!$AC$10:$AC$104,"BFN")</f>
        <v>41648.93</v>
      </c>
      <c r="I35" s="821" t="s">
        <v>407</v>
      </c>
      <c r="J35" s="822"/>
      <c r="K35" s="822"/>
      <c r="L35" s="822"/>
      <c r="M35" s="822"/>
      <c r="N35" s="823"/>
      <c r="O35" s="130">
        <f>'04 - QDM'!J124</f>
        <v>0</v>
      </c>
      <c r="P35" s="130">
        <f>'04 - QDM'!J126</f>
        <v>0</v>
      </c>
      <c r="Q35" s="130">
        <f>'04 - QDM'!J128</f>
        <v>16750</v>
      </c>
      <c r="R35" s="130">
        <f>'04 - QDM'!J130</f>
        <v>4737.6000000000004</v>
      </c>
      <c r="S35" s="830" t="s">
        <v>405</v>
      </c>
      <c r="T35" s="830"/>
      <c r="U35" s="830"/>
      <c r="V35" s="830"/>
      <c r="W35" s="19">
        <v>1.3</v>
      </c>
      <c r="X35" s="120"/>
      <c r="Y35" s="136"/>
      <c r="Z35" s="138"/>
      <c r="AB35" s="139"/>
    </row>
    <row r="36" spans="1:28" ht="12.9" customHeight="1" x14ac:dyDescent="0.25">
      <c r="A36" s="818" t="s">
        <v>408</v>
      </c>
      <c r="B36" s="819"/>
      <c r="C36" s="819"/>
      <c r="D36" s="819"/>
      <c r="E36" s="819"/>
      <c r="F36" s="819"/>
      <c r="G36" s="820"/>
      <c r="H36" s="55">
        <f>'04 - QDM'!J121</f>
        <v>0</v>
      </c>
      <c r="I36" s="818" t="s">
        <v>409</v>
      </c>
      <c r="J36" s="819"/>
      <c r="K36" s="819"/>
      <c r="L36" s="819"/>
      <c r="M36" s="819"/>
      <c r="N36" s="820"/>
      <c r="O36" s="130">
        <f>'04 - QDM'!J123</f>
        <v>0</v>
      </c>
      <c r="P36" s="130">
        <f>'04 - QDM'!J125</f>
        <v>0</v>
      </c>
      <c r="Q36" s="130">
        <f>'04 - QDM'!J127</f>
        <v>0</v>
      </c>
      <c r="R36" s="130">
        <f>'04 - QDM'!J129</f>
        <v>0</v>
      </c>
      <c r="W36" s="245"/>
      <c r="X36" s="120"/>
      <c r="Y36" s="136"/>
      <c r="Z36" s="138"/>
      <c r="AB36" s="139"/>
    </row>
    <row r="37" spans="1:28" x14ac:dyDescent="0.25">
      <c r="A37" s="818" t="s">
        <v>410</v>
      </c>
      <c r="B37" s="819"/>
      <c r="C37" s="819"/>
      <c r="D37" s="819"/>
      <c r="E37" s="819"/>
      <c r="F37" s="819"/>
      <c r="G37" s="820"/>
      <c r="H37" s="55">
        <f>SUMIFS('04 - QDM'!$N$10:$N$104,'04 - QDM'!$AC$10:$AC$104,"BFC")+SUMIFS('04 - QDM'!$M$10:$M$104,'04 - QDM'!$AC$10:$AC$104,"BFC")+SUMIFS('04 - QDM'!$N$10:$N$104,'04 - QDM'!$AC$10:$AC$104,"BFN")+SUMIFS('04 - QDM'!$M$10:$M$104,'04 - QDM'!$AC$10:$AC$104,"BFN")</f>
        <v>4737.6000000000004</v>
      </c>
      <c r="Q37" s="18"/>
      <c r="R37" s="18"/>
      <c r="S37" s="831" t="s">
        <v>156</v>
      </c>
      <c r="T37" s="831"/>
      <c r="U37" s="159" t="s">
        <v>82</v>
      </c>
      <c r="V37" s="159" t="s">
        <v>157</v>
      </c>
      <c r="W37" s="159" t="s">
        <v>158</v>
      </c>
      <c r="X37" s="120"/>
      <c r="Y37" s="136"/>
      <c r="Z37" s="138"/>
      <c r="AB37" s="139"/>
    </row>
    <row r="38" spans="1:28" x14ac:dyDescent="0.25">
      <c r="Q38" s="145"/>
      <c r="R38" s="145"/>
      <c r="S38" s="812" t="s">
        <v>159</v>
      </c>
      <c r="T38" s="812"/>
      <c r="U38" s="130">
        <f>D26+E26+H26+K26+I26+J26+M26</f>
        <v>187830.995494</v>
      </c>
      <c r="V38" s="160">
        <f>U38/$U$42</f>
        <v>0.97539785764212206</v>
      </c>
      <c r="W38" s="160">
        <f>V38</f>
        <v>0.97539785764212206</v>
      </c>
      <c r="X38" s="120"/>
      <c r="Y38" s="136"/>
      <c r="Z38" s="138"/>
      <c r="AB38" s="139"/>
    </row>
    <row r="39" spans="1:28" ht="12.9" customHeight="1" x14ac:dyDescent="0.25">
      <c r="A39" s="821" t="s">
        <v>411</v>
      </c>
      <c r="B39" s="822"/>
      <c r="C39" s="822"/>
      <c r="D39" s="822"/>
      <c r="E39" s="822"/>
      <c r="F39" s="822"/>
      <c r="G39" s="823"/>
      <c r="H39" s="130">
        <f>S26+U22+U23</f>
        <v>109211.82661599999</v>
      </c>
      <c r="I39" s="144" t="s">
        <v>69</v>
      </c>
      <c r="J39" s="154" t="s">
        <v>163</v>
      </c>
      <c r="K39" s="155"/>
      <c r="L39" s="155"/>
      <c r="M39" s="155"/>
      <c r="N39" s="17"/>
      <c r="O39" s="17"/>
      <c r="P39" s="17"/>
      <c r="Q39" s="17"/>
      <c r="R39" s="17"/>
      <c r="S39" s="812" t="s">
        <v>161</v>
      </c>
      <c r="T39" s="812"/>
      <c r="U39" s="130">
        <f>F26</f>
        <v>0</v>
      </c>
      <c r="V39" s="160">
        <f>U39/$U$42</f>
        <v>0</v>
      </c>
      <c r="W39" s="160">
        <f>V39+W38</f>
        <v>0.97539785764212206</v>
      </c>
      <c r="X39" s="120"/>
      <c r="Y39" s="120"/>
      <c r="AA39" s="156"/>
      <c r="AB39" s="156"/>
    </row>
    <row r="40" spans="1:28" ht="12.9" customHeight="1" x14ac:dyDescent="0.25">
      <c r="A40" s="821" t="s">
        <v>155</v>
      </c>
      <c r="B40" s="822"/>
      <c r="C40" s="822"/>
      <c r="D40" s="822"/>
      <c r="E40" s="822"/>
      <c r="F40" s="822"/>
      <c r="G40" s="823"/>
      <c r="H40" s="130">
        <f>I40*0.2</f>
        <v>18193.570999999996</v>
      </c>
      <c r="I40" s="153">
        <v>90967.854999999981</v>
      </c>
      <c r="J40" s="154" t="s">
        <v>412</v>
      </c>
      <c r="K40" s="154"/>
      <c r="L40" s="154"/>
      <c r="N40" s="17"/>
      <c r="O40" s="145"/>
      <c r="P40" s="145"/>
      <c r="Q40" s="226"/>
      <c r="R40" s="17"/>
      <c r="S40" s="812" t="s">
        <v>162</v>
      </c>
      <c r="T40" s="812"/>
      <c r="U40" s="130">
        <f>G26</f>
        <v>0</v>
      </c>
      <c r="V40" s="160">
        <f>U40/$U$42</f>
        <v>0</v>
      </c>
      <c r="W40" s="160">
        <f>V40+W39</f>
        <v>0.97539785764212206</v>
      </c>
      <c r="X40" s="120"/>
      <c r="Y40" s="120"/>
    </row>
    <row r="41" spans="1:28" ht="12.9" customHeight="1" x14ac:dyDescent="0.25">
      <c r="A41" s="157"/>
      <c r="B41" s="157"/>
      <c r="C41" s="157"/>
      <c r="D41" s="157"/>
      <c r="E41" s="157"/>
      <c r="F41" s="157"/>
      <c r="G41" s="157"/>
      <c r="I41" s="154"/>
      <c r="J41" s="154"/>
      <c r="K41" s="154"/>
      <c r="L41" s="154"/>
      <c r="M41" s="154"/>
      <c r="N41" s="154"/>
      <c r="O41" s="154"/>
      <c r="P41" s="154"/>
      <c r="Q41" s="17"/>
      <c r="R41" s="17"/>
      <c r="S41" s="812" t="s">
        <v>552</v>
      </c>
      <c r="T41" s="812"/>
      <c r="U41" s="130">
        <f>N26</f>
        <v>4737.6000000000004</v>
      </c>
      <c r="V41" s="160">
        <f>U41/$U$42</f>
        <v>2.460214235787794E-2</v>
      </c>
      <c r="W41" s="160">
        <f>V41+W40</f>
        <v>1</v>
      </c>
      <c r="X41" s="120"/>
      <c r="Y41" s="135"/>
    </row>
    <row r="42" spans="1:28" ht="12.9" customHeight="1" x14ac:dyDescent="0.25">
      <c r="A42" s="832" t="s">
        <v>413</v>
      </c>
      <c r="B42" s="833"/>
      <c r="C42" s="833"/>
      <c r="D42" s="833"/>
      <c r="E42" s="833"/>
      <c r="F42" s="834"/>
      <c r="G42" s="158">
        <f>T26+U24+V26</f>
        <v>75703.56363846155</v>
      </c>
      <c r="H42" s="144" t="s">
        <v>69</v>
      </c>
      <c r="I42" s="258" t="s">
        <v>414</v>
      </c>
      <c r="J42" s="258"/>
      <c r="K42" s="258"/>
      <c r="L42" s="258"/>
      <c r="M42" s="258"/>
      <c r="N42" s="258"/>
      <c r="O42" s="258"/>
      <c r="P42" s="258"/>
      <c r="Q42" s="258"/>
      <c r="R42" s="17"/>
      <c r="S42" s="812" t="s">
        <v>164</v>
      </c>
      <c r="T42" s="812"/>
      <c r="U42" s="130">
        <f>SUM(U38:U41)</f>
        <v>192568.59549400001</v>
      </c>
      <c r="V42" s="160">
        <f>SUM(V38:V41)</f>
        <v>1</v>
      </c>
      <c r="W42" s="160"/>
      <c r="X42" s="119"/>
      <c r="Y42" s="135"/>
    </row>
    <row r="43" spans="1:28" ht="12.9" customHeight="1" x14ac:dyDescent="0.25">
      <c r="A43" s="832" t="s">
        <v>415</v>
      </c>
      <c r="B43" s="833"/>
      <c r="C43" s="833"/>
      <c r="D43" s="833"/>
      <c r="E43" s="833"/>
      <c r="F43" s="834"/>
      <c r="G43" s="158">
        <f>H39-H40</f>
        <v>91018.255615999995</v>
      </c>
      <c r="H43" s="144" t="s">
        <v>69</v>
      </c>
      <c r="I43" s="258" t="s">
        <v>160</v>
      </c>
      <c r="J43" s="258"/>
      <c r="K43" s="258"/>
      <c r="L43" s="258"/>
      <c r="M43" s="258"/>
      <c r="N43" s="258"/>
      <c r="O43" s="258"/>
      <c r="P43" s="258"/>
      <c r="Q43" s="258"/>
      <c r="R43" s="17"/>
      <c r="X43" s="119"/>
      <c r="Y43" s="120"/>
    </row>
    <row r="44" spans="1:28" ht="12.9" customHeight="1" x14ac:dyDescent="0.25">
      <c r="R44" s="17"/>
      <c r="S44" s="17"/>
      <c r="X44" s="119"/>
      <c r="Y44" s="120"/>
    </row>
    <row r="45" spans="1:28" ht="12.9" customHeight="1" x14ac:dyDescent="0.25">
      <c r="A45" s="821" t="s">
        <v>416</v>
      </c>
      <c r="B45" s="822"/>
      <c r="C45" s="822"/>
      <c r="D45" s="822"/>
      <c r="E45" s="822"/>
      <c r="F45" s="823"/>
      <c r="G45" s="218">
        <f>SUM(G42:G43)/W32</f>
        <v>29147.171198332442</v>
      </c>
      <c r="H45" s="144" t="s">
        <v>417</v>
      </c>
      <c r="I45" s="258"/>
      <c r="J45" s="258"/>
      <c r="K45" s="258"/>
      <c r="L45" s="258"/>
      <c r="M45" s="258"/>
      <c r="N45" s="258"/>
      <c r="O45" s="258"/>
      <c r="P45" s="258"/>
      <c r="Q45" s="258"/>
      <c r="R45" s="259"/>
      <c r="S45" s="259"/>
      <c r="T45" s="157"/>
      <c r="U45" s="157"/>
      <c r="V45" s="157"/>
      <c r="W45" s="245"/>
      <c r="X45" s="119"/>
      <c r="Y45" s="120"/>
    </row>
    <row r="46" spans="1:28" ht="12.9" customHeight="1" x14ac:dyDescent="0.25">
      <c r="A46" s="818" t="s">
        <v>165</v>
      </c>
      <c r="B46" s="819"/>
      <c r="C46" s="819"/>
      <c r="D46" s="819"/>
      <c r="E46" s="819"/>
      <c r="F46" s="819"/>
      <c r="G46" s="820"/>
      <c r="H46" s="55">
        <f>'Modelo 9.0 - Limpeza'!L15+'Modelo 9.0 - Limpeza'!J38</f>
        <v>107102.24589220071</v>
      </c>
      <c r="I46" s="162" t="s">
        <v>93</v>
      </c>
      <c r="J46" s="163"/>
      <c r="K46" s="163"/>
      <c r="L46" s="163"/>
      <c r="M46" s="163"/>
      <c r="N46" s="163"/>
      <c r="O46" s="163"/>
      <c r="P46" s="163"/>
      <c r="Q46" s="163"/>
      <c r="S46" s="164"/>
      <c r="T46" s="164"/>
      <c r="U46" s="165"/>
      <c r="V46" s="166"/>
      <c r="W46" s="166"/>
      <c r="X46" s="119"/>
      <c r="Y46" s="120"/>
      <c r="AA46" s="161"/>
    </row>
    <row r="47" spans="1:28" ht="12.9" customHeight="1" x14ac:dyDescent="0.25">
      <c r="A47" s="818" t="s">
        <v>7</v>
      </c>
      <c r="B47" s="819"/>
      <c r="C47" s="819"/>
      <c r="D47" s="819"/>
      <c r="E47" s="819"/>
      <c r="F47" s="819"/>
      <c r="G47" s="820"/>
      <c r="H47" s="55">
        <f>'Modelo 9.0 - Limpeza'!H32+'Modelo 9.0 - Limpeza'!K38</f>
        <v>143</v>
      </c>
      <c r="I47" s="154" t="s">
        <v>8</v>
      </c>
      <c r="X47" s="119"/>
      <c r="Y47" s="120"/>
      <c r="AA47" s="161"/>
    </row>
    <row r="48" spans="1:28" ht="12.9" customHeight="1" x14ac:dyDescent="0.25">
      <c r="A48" s="818" t="s">
        <v>9</v>
      </c>
      <c r="B48" s="819"/>
      <c r="C48" s="819"/>
      <c r="D48" s="819"/>
      <c r="E48" s="819"/>
      <c r="F48" s="819"/>
      <c r="G48" s="820"/>
      <c r="H48" s="55">
        <f>'Modelo 9.0 - Limpeza'!I32+'Modelo 9.0 - Limpeza'!L38</f>
        <v>158</v>
      </c>
      <c r="I48" s="154" t="s">
        <v>8</v>
      </c>
      <c r="W48" s="167"/>
      <c r="X48" s="120"/>
      <c r="Y48" s="120"/>
      <c r="AA48" s="161"/>
    </row>
    <row r="49" spans="1:27" ht="12.9" customHeight="1" x14ac:dyDescent="0.25">
      <c r="A49" s="821" t="s">
        <v>166</v>
      </c>
      <c r="B49" s="822"/>
      <c r="C49" s="822"/>
      <c r="D49" s="822"/>
      <c r="E49" s="822"/>
      <c r="F49" s="822"/>
      <c r="G49" s="823"/>
      <c r="H49" s="55">
        <f>'Modelo 9.0 - Limpeza'!N15</f>
        <v>21420.449178440143</v>
      </c>
      <c r="I49" s="154" t="s">
        <v>69</v>
      </c>
      <c r="S49" s="168"/>
      <c r="T49" s="168"/>
      <c r="U49" s="168"/>
      <c r="V49" s="169"/>
      <c r="W49" s="167"/>
      <c r="X49" s="120"/>
      <c r="Y49" s="120"/>
      <c r="AA49" s="161"/>
    </row>
    <row r="50" spans="1:27" ht="12.9" customHeight="1" x14ac:dyDescent="0.25">
      <c r="A50" s="821" t="s">
        <v>167</v>
      </c>
      <c r="B50" s="822"/>
      <c r="C50" s="822"/>
      <c r="D50" s="822"/>
      <c r="E50" s="822"/>
      <c r="F50" s="822"/>
      <c r="G50" s="823"/>
      <c r="H50" s="130">
        <f>'Modelo 9.0 - Limpeza'!Q15</f>
        <v>71513.480015659254</v>
      </c>
      <c r="I50" s="170" t="s">
        <v>418</v>
      </c>
      <c r="J50" s="157"/>
      <c r="K50" s="157"/>
      <c r="L50" s="157"/>
      <c r="M50" s="157"/>
      <c r="N50" s="157"/>
      <c r="O50" s="157"/>
      <c r="P50" s="171"/>
      <c r="Q50" s="171"/>
      <c r="R50" s="171"/>
      <c r="S50" s="171"/>
      <c r="T50" s="171"/>
      <c r="U50" s="171"/>
      <c r="V50" s="172"/>
      <c r="W50" s="173"/>
      <c r="X50" s="120"/>
      <c r="Y50" s="120"/>
      <c r="AA50" s="161"/>
    </row>
    <row r="51" spans="1:27" x14ac:dyDescent="0.25">
      <c r="A51" s="174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75"/>
      <c r="O51" s="175"/>
      <c r="P51" s="175"/>
      <c r="Q51" s="175"/>
      <c r="R51" s="175"/>
      <c r="S51" s="175"/>
      <c r="T51" s="175"/>
      <c r="U51" s="175"/>
      <c r="V51" s="175"/>
      <c r="W51" s="176"/>
      <c r="X51" s="120"/>
      <c r="Y51" s="120"/>
    </row>
    <row r="52" spans="1:27" x14ac:dyDescent="0.25">
      <c r="A52" s="824" t="s">
        <v>168</v>
      </c>
      <c r="B52" s="825"/>
      <c r="C52" s="825"/>
      <c r="D52" s="825"/>
      <c r="E52" s="825"/>
      <c r="F52" s="825"/>
      <c r="G52" s="825"/>
      <c r="H52" s="825"/>
      <c r="I52" s="825"/>
      <c r="J52" s="825"/>
      <c r="K52" s="825"/>
      <c r="L52" s="825"/>
      <c r="M52" s="825"/>
      <c r="N52" s="825"/>
      <c r="O52" s="825"/>
      <c r="P52" s="825"/>
      <c r="Q52" s="825"/>
      <c r="R52" s="825"/>
      <c r="S52" s="825"/>
      <c r="T52" s="825"/>
      <c r="U52" s="825"/>
      <c r="V52" s="825"/>
      <c r="W52" s="826"/>
      <c r="X52" s="119"/>
      <c r="Y52" s="120"/>
    </row>
    <row r="53" spans="1:27" s="120" customFormat="1" ht="12.9" customHeight="1" x14ac:dyDescent="0.2">
      <c r="A53" s="827" t="s">
        <v>169</v>
      </c>
      <c r="B53" s="828"/>
      <c r="C53" s="828"/>
      <c r="D53" s="828"/>
      <c r="E53" s="828"/>
      <c r="F53" s="828"/>
      <c r="G53" s="828"/>
      <c r="H53" s="828"/>
      <c r="I53" s="828"/>
      <c r="J53" s="828"/>
      <c r="K53" s="828"/>
      <c r="L53" s="828"/>
      <c r="M53" s="828"/>
      <c r="N53" s="828"/>
      <c r="O53" s="829"/>
      <c r="P53" s="177"/>
      <c r="Q53" s="177"/>
      <c r="R53" s="177"/>
      <c r="S53" s="177"/>
      <c r="T53" s="177"/>
      <c r="U53" s="177"/>
      <c r="V53" s="177"/>
      <c r="W53" s="178"/>
      <c r="X53" s="119"/>
    </row>
    <row r="54" spans="1:27" s="120" customFormat="1" ht="12.9" customHeight="1" x14ac:dyDescent="0.2">
      <c r="A54" s="885" t="str">
        <f>"Para os solos obtidos na operação de rebaixo que não atendem a ISC&gt; "&amp;R32*100&amp;"% devem ser substituídos por solo selecionado de empréstimos e direcionados para corpo de aterro."</f>
        <v>Para os solos obtidos na operação de rebaixo que não atendem a ISC&gt; 10% devem ser substituídos por solo selecionado de empréstimos e direcionados para corpo de aterro.</v>
      </c>
      <c r="B54" s="886"/>
      <c r="C54" s="886"/>
      <c r="D54" s="886"/>
      <c r="E54" s="886"/>
      <c r="F54" s="886"/>
      <c r="G54" s="886"/>
      <c r="H54" s="886"/>
      <c r="I54" s="886"/>
      <c r="J54" s="886"/>
      <c r="K54" s="886"/>
      <c r="L54" s="886"/>
      <c r="M54" s="886"/>
      <c r="N54" s="886"/>
      <c r="O54" s="887"/>
      <c r="P54" s="16"/>
      <c r="Q54" s="16"/>
      <c r="R54" s="16"/>
      <c r="S54" s="16"/>
      <c r="T54" s="16"/>
      <c r="U54" s="16"/>
      <c r="V54" s="16"/>
      <c r="W54" s="179"/>
      <c r="X54" s="119"/>
    </row>
    <row r="55" spans="1:27" s="120" customFormat="1" ht="12.9" customHeight="1" x14ac:dyDescent="0.2">
      <c r="A55" s="885" t="s">
        <v>170</v>
      </c>
      <c r="B55" s="886"/>
      <c r="C55" s="886"/>
      <c r="D55" s="886"/>
      <c r="E55" s="886"/>
      <c r="F55" s="886"/>
      <c r="G55" s="886"/>
      <c r="H55" s="886"/>
      <c r="I55" s="886"/>
      <c r="J55" s="886"/>
      <c r="K55" s="886"/>
      <c r="L55" s="886"/>
      <c r="M55" s="886"/>
      <c r="N55" s="886"/>
      <c r="O55" s="887"/>
      <c r="P55" s="16"/>
      <c r="Q55" s="16"/>
      <c r="R55" s="16"/>
      <c r="S55" s="16"/>
      <c r="T55" s="16"/>
      <c r="U55" s="16"/>
      <c r="V55" s="16"/>
      <c r="W55" s="179"/>
      <c r="X55" s="119"/>
    </row>
    <row r="56" spans="1:27" s="120" customFormat="1" ht="12.9" customHeight="1" x14ac:dyDescent="0.2">
      <c r="A56" s="815" t="s">
        <v>171</v>
      </c>
      <c r="B56" s="816"/>
      <c r="C56" s="816"/>
      <c r="D56" s="816"/>
      <c r="E56" s="816"/>
      <c r="F56" s="816"/>
      <c r="G56" s="816"/>
      <c r="H56" s="816"/>
      <c r="I56" s="816"/>
      <c r="J56" s="816"/>
      <c r="K56" s="816"/>
      <c r="L56" s="816"/>
      <c r="M56" s="816"/>
      <c r="N56" s="816"/>
      <c r="O56" s="817"/>
      <c r="P56" s="180"/>
      <c r="Q56" s="180"/>
      <c r="R56" s="180"/>
      <c r="S56" s="180"/>
      <c r="T56" s="180"/>
      <c r="U56" s="180"/>
      <c r="V56" s="180"/>
      <c r="W56" s="181"/>
      <c r="X56" s="119"/>
    </row>
    <row r="58" spans="1:27" ht="24.75" customHeight="1" x14ac:dyDescent="0.25">
      <c r="A58" s="813" t="s">
        <v>1834</v>
      </c>
      <c r="B58" s="813"/>
      <c r="C58" s="813"/>
      <c r="D58" s="813"/>
      <c r="E58" s="813"/>
      <c r="F58" s="813"/>
      <c r="G58" s="813"/>
      <c r="H58" s="813"/>
      <c r="I58" s="813"/>
      <c r="J58" s="813"/>
      <c r="K58" s="813"/>
      <c r="L58" s="814"/>
      <c r="M58" s="814"/>
    </row>
    <row r="59" spans="1:27" x14ac:dyDescent="0.25">
      <c r="A59" s="560" t="s">
        <v>68</v>
      </c>
      <c r="B59" s="870" t="s">
        <v>496</v>
      </c>
      <c r="C59" s="871"/>
      <c r="D59" s="871"/>
      <c r="E59" s="871"/>
      <c r="F59" s="871"/>
      <c r="G59" s="871"/>
      <c r="H59" s="871"/>
      <c r="I59" s="872"/>
      <c r="J59" s="560" t="s">
        <v>112</v>
      </c>
      <c r="K59" s="561" t="s">
        <v>497</v>
      </c>
      <c r="L59" s="565" t="s">
        <v>1835</v>
      </c>
      <c r="M59" s="96"/>
    </row>
    <row r="60" spans="1:27" x14ac:dyDescent="0.25">
      <c r="A60" s="223">
        <v>40001</v>
      </c>
      <c r="B60" s="873" t="s">
        <v>6</v>
      </c>
      <c r="C60" s="874"/>
      <c r="D60" s="874"/>
      <c r="E60" s="874"/>
      <c r="F60" s="874"/>
      <c r="G60" s="874"/>
      <c r="H60" s="874"/>
      <c r="I60" s="875"/>
      <c r="J60" s="220" t="s">
        <v>103</v>
      </c>
      <c r="K60" s="562">
        <f>H46</f>
        <v>107102.24589220071</v>
      </c>
      <c r="L60" s="563">
        <f>VLOOKUP(A60,[201]Relatório!$A$1:$D$65536,4,FALSE)</f>
        <v>0.68</v>
      </c>
      <c r="M60" s="564">
        <f>K60*L60</f>
        <v>72829.527206696483</v>
      </c>
    </row>
    <row r="61" spans="1:27" x14ac:dyDescent="0.25">
      <c r="A61" s="223">
        <v>40003</v>
      </c>
      <c r="B61" s="873" t="s">
        <v>7</v>
      </c>
      <c r="C61" s="874"/>
      <c r="D61" s="874"/>
      <c r="E61" s="874"/>
      <c r="F61" s="874"/>
      <c r="G61" s="874"/>
      <c r="H61" s="874"/>
      <c r="I61" s="875"/>
      <c r="J61" s="220" t="s">
        <v>3</v>
      </c>
      <c r="K61" s="562">
        <f>H47</f>
        <v>143</v>
      </c>
      <c r="L61" s="563">
        <f>VLOOKUP(A61,[201]Relatório!$A$1:$D$65536,4,FALSE)</f>
        <v>51.55</v>
      </c>
      <c r="M61" s="564">
        <f t="shared" ref="M61:M124" si="5">K61*L61</f>
        <v>7371.65</v>
      </c>
    </row>
    <row r="62" spans="1:27" x14ac:dyDescent="0.25">
      <c r="A62" s="223">
        <v>40004</v>
      </c>
      <c r="B62" s="873" t="s">
        <v>9</v>
      </c>
      <c r="C62" s="874"/>
      <c r="D62" s="874"/>
      <c r="E62" s="874"/>
      <c r="F62" s="874"/>
      <c r="G62" s="874"/>
      <c r="H62" s="874"/>
      <c r="I62" s="875"/>
      <c r="J62" s="220" t="s">
        <v>3</v>
      </c>
      <c r="K62" s="562">
        <f>H48</f>
        <v>158</v>
      </c>
      <c r="L62" s="563">
        <f>VLOOKUP(A62,[201]Relatório!$A$1:$D$65536,4,FALSE)</f>
        <v>128.9</v>
      </c>
      <c r="M62" s="564">
        <f t="shared" si="5"/>
        <v>20366.2</v>
      </c>
    </row>
    <row r="63" spans="1:27" x14ac:dyDescent="0.25">
      <c r="A63" s="223">
        <v>40005</v>
      </c>
      <c r="B63" s="873" t="s">
        <v>10</v>
      </c>
      <c r="C63" s="874"/>
      <c r="D63" s="874"/>
      <c r="E63" s="874"/>
      <c r="F63" s="874"/>
      <c r="G63" s="874"/>
      <c r="H63" s="874"/>
      <c r="I63" s="875"/>
      <c r="J63" s="220" t="s">
        <v>72</v>
      </c>
      <c r="K63" s="562">
        <f>H49</f>
        <v>21420.449178440143</v>
      </c>
      <c r="L63" s="563">
        <f>VLOOKUP(A63,[201]Relatório!$A$1:$D$65536,4,FALSE)</f>
        <v>3.3</v>
      </c>
      <c r="M63" s="564">
        <f t="shared" si="5"/>
        <v>70687.482288852465</v>
      </c>
    </row>
    <row r="64" spans="1:27" x14ac:dyDescent="0.25">
      <c r="A64" s="223">
        <v>40006</v>
      </c>
      <c r="B64" s="873" t="s">
        <v>11</v>
      </c>
      <c r="C64" s="874"/>
      <c r="D64" s="874"/>
      <c r="E64" s="874"/>
      <c r="F64" s="874"/>
      <c r="G64" s="874"/>
      <c r="H64" s="874"/>
      <c r="I64" s="875"/>
      <c r="J64" s="220" t="s">
        <v>104</v>
      </c>
      <c r="K64" s="562">
        <f>H50</f>
        <v>71513.480015659254</v>
      </c>
      <c r="L64" s="563">
        <f>VLOOKUP(A64,[201]Relatório!$A$1:$D$65536,4,FALSE)</f>
        <v>2.74</v>
      </c>
      <c r="M64" s="564">
        <f t="shared" si="5"/>
        <v>195946.93524290636</v>
      </c>
    </row>
    <row r="65" spans="1:13" x14ac:dyDescent="0.25">
      <c r="A65" s="223">
        <v>40010</v>
      </c>
      <c r="B65" s="873" t="s">
        <v>12</v>
      </c>
      <c r="C65" s="874"/>
      <c r="D65" s="874"/>
      <c r="E65" s="874"/>
      <c r="F65" s="874"/>
      <c r="G65" s="874"/>
      <c r="H65" s="874"/>
      <c r="I65" s="875"/>
      <c r="J65" s="220" t="s">
        <v>72</v>
      </c>
      <c r="K65" s="562">
        <f>'04 - QDM'!IG110</f>
        <v>37740.435493999998</v>
      </c>
      <c r="L65" s="563">
        <f>VLOOKUP(A65,[201]Relatório!$A$1:$D$65536,4,FALSE)</f>
        <v>3.76</v>
      </c>
      <c r="M65" s="564">
        <f t="shared" si="5"/>
        <v>141904.03745743999</v>
      </c>
    </row>
    <row r="66" spans="1:13" hidden="1" x14ac:dyDescent="0.25">
      <c r="A66" s="223">
        <v>40011</v>
      </c>
      <c r="B66" s="873" t="s">
        <v>13</v>
      </c>
      <c r="C66" s="874"/>
      <c r="D66" s="874"/>
      <c r="E66" s="874"/>
      <c r="F66" s="874"/>
      <c r="G66" s="874"/>
      <c r="H66" s="874"/>
      <c r="I66" s="875"/>
      <c r="J66" s="220" t="s">
        <v>72</v>
      </c>
      <c r="K66" s="221">
        <f>'04 - QDM'!IV110</f>
        <v>0</v>
      </c>
      <c r="L66" s="101">
        <f>VLOOKUP(A66,[201]Relatório!$A$1:$D$65536,4,FALSE)</f>
        <v>8.7100000000000009</v>
      </c>
      <c r="M66" s="545">
        <f t="shared" si="5"/>
        <v>0</v>
      </c>
    </row>
    <row r="67" spans="1:13" hidden="1" x14ac:dyDescent="0.25">
      <c r="A67" s="223">
        <v>40012</v>
      </c>
      <c r="B67" s="873" t="s">
        <v>14</v>
      </c>
      <c r="C67" s="874"/>
      <c r="D67" s="874"/>
      <c r="E67" s="874"/>
      <c r="F67" s="874"/>
      <c r="G67" s="874"/>
      <c r="H67" s="874"/>
      <c r="I67" s="875"/>
      <c r="J67" s="220" t="s">
        <v>72</v>
      </c>
      <c r="K67" s="221">
        <f>'04 - QDM'!JK110</f>
        <v>0</v>
      </c>
      <c r="L67" s="101">
        <f>VLOOKUP(A67,[201]Relatório!$A$1:$D$65536,4,FALSE)</f>
        <v>44.67</v>
      </c>
      <c r="M67" s="545">
        <f t="shared" si="5"/>
        <v>0</v>
      </c>
    </row>
    <row r="68" spans="1:13" x14ac:dyDescent="0.25">
      <c r="A68" s="223">
        <v>40015</v>
      </c>
      <c r="B68" s="873" t="s">
        <v>498</v>
      </c>
      <c r="C68" s="874"/>
      <c r="D68" s="874"/>
      <c r="E68" s="874"/>
      <c r="F68" s="874"/>
      <c r="G68" s="874"/>
      <c r="H68" s="874"/>
      <c r="I68" s="875"/>
      <c r="J68" s="220" t="s">
        <v>72</v>
      </c>
      <c r="K68" s="562">
        <f>'04 - QDM'!IG111</f>
        <v>248.91899999999953</v>
      </c>
      <c r="L68" s="563">
        <f>VLOOKUP(A68,[201]Relatório!$A$1:$D$65536,4,FALSE)</f>
        <v>9.07</v>
      </c>
      <c r="M68" s="564">
        <f t="shared" si="5"/>
        <v>2257.6953299999959</v>
      </c>
    </row>
    <row r="69" spans="1:13" x14ac:dyDescent="0.25">
      <c r="A69" s="223">
        <v>40016</v>
      </c>
      <c r="B69" s="873" t="s">
        <v>15</v>
      </c>
      <c r="C69" s="874"/>
      <c r="D69" s="874"/>
      <c r="E69" s="874"/>
      <c r="F69" s="874"/>
      <c r="G69" s="874"/>
      <c r="H69" s="874"/>
      <c r="I69" s="875"/>
      <c r="J69" s="220" t="s">
        <v>72</v>
      </c>
      <c r="K69" s="562">
        <f>'04 - QDM'!IG112</f>
        <v>4237.75</v>
      </c>
      <c r="L69" s="563">
        <f>VLOOKUP(A69,[201]Relatório!$A$1:$D$65536,4,FALSE)</f>
        <v>10.43</v>
      </c>
      <c r="M69" s="564">
        <f t="shared" si="5"/>
        <v>44199.732499999998</v>
      </c>
    </row>
    <row r="70" spans="1:13" x14ac:dyDescent="0.25">
      <c r="A70" s="223">
        <v>40017</v>
      </c>
      <c r="B70" s="873" t="s">
        <v>16</v>
      </c>
      <c r="C70" s="874"/>
      <c r="D70" s="874"/>
      <c r="E70" s="874"/>
      <c r="F70" s="874"/>
      <c r="G70" s="874"/>
      <c r="H70" s="874"/>
      <c r="I70" s="875"/>
      <c r="J70" s="220" t="s">
        <v>72</v>
      </c>
      <c r="K70" s="562">
        <f>'04 - QDM'!IG113</f>
        <v>7137.4440000000013</v>
      </c>
      <c r="L70" s="563">
        <f>VLOOKUP(A70,[201]Relatório!$A$1:$D$65536,4,FALSE)</f>
        <v>11.01</v>
      </c>
      <c r="M70" s="564">
        <f t="shared" si="5"/>
        <v>78583.25844000002</v>
      </c>
    </row>
    <row r="71" spans="1:13" x14ac:dyDescent="0.25">
      <c r="A71" s="223">
        <v>40018</v>
      </c>
      <c r="B71" s="873" t="s">
        <v>17</v>
      </c>
      <c r="C71" s="874"/>
      <c r="D71" s="874"/>
      <c r="E71" s="874"/>
      <c r="F71" s="874"/>
      <c r="G71" s="874"/>
      <c r="H71" s="874"/>
      <c r="I71" s="875"/>
      <c r="J71" s="220" t="s">
        <v>72</v>
      </c>
      <c r="K71" s="562">
        <f>'04 - QDM'!IG114</f>
        <v>6496.8280000000004</v>
      </c>
      <c r="L71" s="563">
        <f>VLOOKUP(A71,[201]Relatório!$A$1:$D$65536,4,FALSE)</f>
        <v>12.31</v>
      </c>
      <c r="M71" s="564">
        <f t="shared" si="5"/>
        <v>79975.952680000002</v>
      </c>
    </row>
    <row r="72" spans="1:13" x14ac:dyDescent="0.25">
      <c r="A72" s="223">
        <v>40019</v>
      </c>
      <c r="B72" s="873" t="s">
        <v>499</v>
      </c>
      <c r="C72" s="874"/>
      <c r="D72" s="874"/>
      <c r="E72" s="874"/>
      <c r="F72" s="874"/>
      <c r="G72" s="874"/>
      <c r="H72" s="874"/>
      <c r="I72" s="875"/>
      <c r="J72" s="220" t="s">
        <v>72</v>
      </c>
      <c r="K72" s="562">
        <f>'04 - QDM'!IG115</f>
        <v>11935.839999999997</v>
      </c>
      <c r="L72" s="563">
        <f>VLOOKUP(A72,[201]Relatório!$A$1:$D$65536,4,FALSE)</f>
        <v>12.98</v>
      </c>
      <c r="M72" s="564">
        <f t="shared" si="5"/>
        <v>154927.20319999996</v>
      </c>
    </row>
    <row r="73" spans="1:13" x14ac:dyDescent="0.25">
      <c r="A73" s="223">
        <v>40020</v>
      </c>
      <c r="B73" s="873" t="s">
        <v>500</v>
      </c>
      <c r="C73" s="874"/>
      <c r="D73" s="874"/>
      <c r="E73" s="874"/>
      <c r="F73" s="874"/>
      <c r="G73" s="874"/>
      <c r="H73" s="874"/>
      <c r="I73" s="875"/>
      <c r="J73" s="220" t="s">
        <v>72</v>
      </c>
      <c r="K73" s="562">
        <f>'04 - QDM'!IG116</f>
        <v>1058.25</v>
      </c>
      <c r="L73" s="563">
        <f>VLOOKUP(A73,[201]Relatório!$A$1:$D$65536,4,FALSE)</f>
        <v>13.59</v>
      </c>
      <c r="M73" s="564">
        <f t="shared" si="5"/>
        <v>14381.6175</v>
      </c>
    </row>
    <row r="74" spans="1:13" x14ac:dyDescent="0.25">
      <c r="A74" s="223">
        <v>40021</v>
      </c>
      <c r="B74" s="873" t="s">
        <v>501</v>
      </c>
      <c r="C74" s="874"/>
      <c r="D74" s="874"/>
      <c r="E74" s="874"/>
      <c r="F74" s="874"/>
      <c r="G74" s="874"/>
      <c r="H74" s="874"/>
      <c r="I74" s="875"/>
      <c r="J74" s="220" t="s">
        <v>72</v>
      </c>
      <c r="K74" s="562">
        <f>'04 - QDM'!IG117</f>
        <v>7.5529999999999999</v>
      </c>
      <c r="L74" s="563">
        <f>VLOOKUP(A74,[201]Relatório!$A$1:$D$65536,4,FALSE)</f>
        <v>14.73</v>
      </c>
      <c r="M74" s="564">
        <f t="shared" si="5"/>
        <v>111.25569</v>
      </c>
    </row>
    <row r="75" spans="1:13" x14ac:dyDescent="0.25">
      <c r="A75" s="223">
        <v>40022</v>
      </c>
      <c r="B75" s="873" t="s">
        <v>502</v>
      </c>
      <c r="C75" s="874"/>
      <c r="D75" s="874"/>
      <c r="E75" s="874"/>
      <c r="F75" s="874"/>
      <c r="G75" s="874"/>
      <c r="H75" s="874"/>
      <c r="I75" s="875"/>
      <c r="J75" s="220" t="s">
        <v>72</v>
      </c>
      <c r="K75" s="562">
        <f>'04 - QDM'!IG118</f>
        <v>9872.2780000000002</v>
      </c>
      <c r="L75" s="563">
        <f>VLOOKUP(A75,[201]Relatório!$A$1:$D$65536,4,FALSE)</f>
        <v>15.17</v>
      </c>
      <c r="M75" s="564">
        <f t="shared" si="5"/>
        <v>149762.45726</v>
      </c>
    </row>
    <row r="76" spans="1:13" x14ac:dyDescent="0.25">
      <c r="A76" s="223">
        <v>40023</v>
      </c>
      <c r="B76" s="873" t="s">
        <v>503</v>
      </c>
      <c r="C76" s="874"/>
      <c r="D76" s="874"/>
      <c r="E76" s="874"/>
      <c r="F76" s="874"/>
      <c r="G76" s="874"/>
      <c r="H76" s="874"/>
      <c r="I76" s="875"/>
      <c r="J76" s="220" t="s">
        <v>72</v>
      </c>
      <c r="K76" s="562">
        <f>'04 - QDM'!IG119</f>
        <v>73244.538</v>
      </c>
      <c r="L76" s="563">
        <f>VLOOKUP(A76,[201]Relatório!$A$1:$D$65536,4,FALSE)</f>
        <v>15.55</v>
      </c>
      <c r="M76" s="564">
        <f t="shared" si="5"/>
        <v>1138952.5659</v>
      </c>
    </row>
    <row r="77" spans="1:13" x14ac:dyDescent="0.25">
      <c r="A77" s="223">
        <v>40024</v>
      </c>
      <c r="B77" s="873" t="s">
        <v>504</v>
      </c>
      <c r="C77" s="874"/>
      <c r="D77" s="874"/>
      <c r="E77" s="874"/>
      <c r="F77" s="874"/>
      <c r="G77" s="874"/>
      <c r="H77" s="874"/>
      <c r="I77" s="875"/>
      <c r="J77" s="220" t="s">
        <v>72</v>
      </c>
      <c r="K77" s="562">
        <f>'04 - QDM'!IG120</f>
        <v>11636.412000000002</v>
      </c>
      <c r="L77" s="563">
        <f>VLOOKUP(A77,[201]Relatório!$A$1:$D$65536,4,FALSE)</f>
        <v>16.84</v>
      </c>
      <c r="M77" s="564">
        <f t="shared" si="5"/>
        <v>195957.17808000004</v>
      </c>
    </row>
    <row r="78" spans="1:13" x14ac:dyDescent="0.25">
      <c r="A78" s="223">
        <v>40025</v>
      </c>
      <c r="B78" s="873" t="s">
        <v>505</v>
      </c>
      <c r="C78" s="874"/>
      <c r="D78" s="874"/>
      <c r="E78" s="874"/>
      <c r="F78" s="874"/>
      <c r="G78" s="874"/>
      <c r="H78" s="874"/>
      <c r="I78" s="875"/>
      <c r="J78" s="220" t="s">
        <v>72</v>
      </c>
      <c r="K78" s="562">
        <f>'04 - QDM'!IG121</f>
        <v>15.88</v>
      </c>
      <c r="L78" s="563">
        <f>VLOOKUP(A78,[201]Relatório!$A$1:$D$65536,4,FALSE)</f>
        <v>19.23</v>
      </c>
      <c r="M78" s="564">
        <f t="shared" si="5"/>
        <v>305.37240000000003</v>
      </c>
    </row>
    <row r="79" spans="1:13" x14ac:dyDescent="0.25">
      <c r="A79" s="223">
        <v>40026</v>
      </c>
      <c r="B79" s="873" t="s">
        <v>506</v>
      </c>
      <c r="C79" s="874"/>
      <c r="D79" s="874"/>
      <c r="E79" s="874"/>
      <c r="F79" s="874"/>
      <c r="G79" s="874"/>
      <c r="H79" s="874"/>
      <c r="I79" s="875"/>
      <c r="J79" s="220" t="s">
        <v>72</v>
      </c>
      <c r="K79" s="562">
        <f>'04 - QDM'!IG122</f>
        <v>24198.868000000002</v>
      </c>
      <c r="L79" s="563">
        <f>VLOOKUP(A79,[201]Relatório!$A$1:$D$65536,4,FALSE)</f>
        <v>26.71</v>
      </c>
      <c r="M79" s="564">
        <f t="shared" si="5"/>
        <v>646351.76428000012</v>
      </c>
    </row>
    <row r="80" spans="1:13" hidden="1" x14ac:dyDescent="0.25">
      <c r="A80" s="223">
        <v>40027</v>
      </c>
      <c r="B80" s="873" t="s">
        <v>18</v>
      </c>
      <c r="C80" s="874"/>
      <c r="D80" s="874"/>
      <c r="E80" s="874"/>
      <c r="F80" s="874"/>
      <c r="G80" s="874"/>
      <c r="H80" s="874"/>
      <c r="I80" s="875"/>
      <c r="J80" s="220" t="s">
        <v>72</v>
      </c>
      <c r="K80" s="221">
        <f>'04 - QDM'!IG123</f>
        <v>0</v>
      </c>
      <c r="L80" s="101">
        <f>VLOOKUP(A80,[201]Relatório!$A$1:$D$65536,4,FALSE)</f>
        <v>36.42</v>
      </c>
      <c r="M80" s="545">
        <f t="shared" si="5"/>
        <v>0</v>
      </c>
    </row>
    <row r="81" spans="1:13" hidden="1" x14ac:dyDescent="0.25">
      <c r="A81" s="223">
        <v>40030</v>
      </c>
      <c r="B81" s="873" t="s">
        <v>19</v>
      </c>
      <c r="C81" s="874"/>
      <c r="D81" s="874"/>
      <c r="E81" s="874"/>
      <c r="F81" s="874"/>
      <c r="G81" s="874"/>
      <c r="H81" s="874"/>
      <c r="I81" s="875"/>
      <c r="J81" s="220" t="s">
        <v>72</v>
      </c>
      <c r="K81" s="221">
        <f>'04 - QDM'!IV112</f>
        <v>0</v>
      </c>
      <c r="L81" s="101">
        <f>VLOOKUP(A81,[201]Relatório!$A$1:$D$65536,4,FALSE)</f>
        <v>12.51</v>
      </c>
      <c r="M81" s="545">
        <f t="shared" si="5"/>
        <v>0</v>
      </c>
    </row>
    <row r="82" spans="1:13" hidden="1" x14ac:dyDescent="0.25">
      <c r="A82" s="223">
        <v>40031</v>
      </c>
      <c r="B82" s="873" t="s">
        <v>507</v>
      </c>
      <c r="C82" s="874"/>
      <c r="D82" s="874"/>
      <c r="E82" s="874"/>
      <c r="F82" s="874"/>
      <c r="G82" s="874"/>
      <c r="H82" s="874"/>
      <c r="I82" s="875"/>
      <c r="J82" s="220" t="s">
        <v>72</v>
      </c>
      <c r="K82" s="221">
        <f>'04 - QDM'!IV113</f>
        <v>0</v>
      </c>
      <c r="L82" s="101">
        <f>VLOOKUP(A82,[201]Relatório!$A$1:$D$65536,4,FALSE)</f>
        <v>13.72</v>
      </c>
      <c r="M82" s="545">
        <f t="shared" si="5"/>
        <v>0</v>
      </c>
    </row>
    <row r="83" spans="1:13" hidden="1" x14ac:dyDescent="0.25">
      <c r="A83" s="223">
        <v>40032</v>
      </c>
      <c r="B83" s="873" t="s">
        <v>508</v>
      </c>
      <c r="C83" s="874"/>
      <c r="D83" s="874"/>
      <c r="E83" s="874"/>
      <c r="F83" s="874"/>
      <c r="G83" s="874"/>
      <c r="H83" s="874"/>
      <c r="I83" s="875"/>
      <c r="J83" s="220" t="s">
        <v>72</v>
      </c>
      <c r="K83" s="221">
        <f>'04 - QDM'!IV114</f>
        <v>0</v>
      </c>
      <c r="L83" s="101">
        <f>VLOOKUP(A83,[201]Relatório!$A$1:$D$65536,4,FALSE)</f>
        <v>14.27</v>
      </c>
      <c r="M83" s="545">
        <f t="shared" si="5"/>
        <v>0</v>
      </c>
    </row>
    <row r="84" spans="1:13" hidden="1" x14ac:dyDescent="0.25">
      <c r="A84" s="223">
        <v>40033</v>
      </c>
      <c r="B84" s="873" t="s">
        <v>20</v>
      </c>
      <c r="C84" s="874"/>
      <c r="D84" s="874"/>
      <c r="E84" s="874"/>
      <c r="F84" s="874"/>
      <c r="G84" s="874"/>
      <c r="H84" s="874"/>
      <c r="I84" s="875"/>
      <c r="J84" s="220" t="s">
        <v>72</v>
      </c>
      <c r="K84" s="221">
        <f>'04 - QDM'!IV115</f>
        <v>0</v>
      </c>
      <c r="L84" s="101">
        <f>VLOOKUP(A84,[201]Relatório!$A$1:$D$65536,4,FALSE)</f>
        <v>16.09</v>
      </c>
      <c r="M84" s="545">
        <f t="shared" si="5"/>
        <v>0</v>
      </c>
    </row>
    <row r="85" spans="1:13" hidden="1" x14ac:dyDescent="0.25">
      <c r="A85" s="223">
        <v>40034</v>
      </c>
      <c r="B85" s="873" t="s">
        <v>509</v>
      </c>
      <c r="C85" s="874"/>
      <c r="D85" s="874"/>
      <c r="E85" s="874"/>
      <c r="F85" s="874"/>
      <c r="G85" s="874"/>
      <c r="H85" s="874"/>
      <c r="I85" s="875"/>
      <c r="J85" s="220" t="s">
        <v>72</v>
      </c>
      <c r="K85" s="221">
        <f>'04 - QDM'!IV116</f>
        <v>0</v>
      </c>
      <c r="L85" s="101">
        <f>VLOOKUP(A85,[201]Relatório!$A$1:$D$65536,4,FALSE)</f>
        <v>16.899999999999999</v>
      </c>
      <c r="M85" s="545">
        <f t="shared" si="5"/>
        <v>0</v>
      </c>
    </row>
    <row r="86" spans="1:13" hidden="1" x14ac:dyDescent="0.25">
      <c r="A86" s="223">
        <v>40035</v>
      </c>
      <c r="B86" s="873" t="s">
        <v>510</v>
      </c>
      <c r="C86" s="874"/>
      <c r="D86" s="874"/>
      <c r="E86" s="874"/>
      <c r="F86" s="874"/>
      <c r="G86" s="874"/>
      <c r="H86" s="874"/>
      <c r="I86" s="875"/>
      <c r="J86" s="220" t="s">
        <v>72</v>
      </c>
      <c r="K86" s="221">
        <f>'04 - QDM'!IV117</f>
        <v>0</v>
      </c>
      <c r="L86" s="101">
        <f>VLOOKUP(A86,[201]Relatório!$A$1:$D$65536,4,FALSE)</f>
        <v>17.649999999999999</v>
      </c>
      <c r="M86" s="545">
        <f t="shared" si="5"/>
        <v>0</v>
      </c>
    </row>
    <row r="87" spans="1:13" hidden="1" x14ac:dyDescent="0.25">
      <c r="A87" s="223">
        <v>40036</v>
      </c>
      <c r="B87" s="873" t="s">
        <v>511</v>
      </c>
      <c r="C87" s="874"/>
      <c r="D87" s="874"/>
      <c r="E87" s="874"/>
      <c r="F87" s="874"/>
      <c r="G87" s="874"/>
      <c r="H87" s="874"/>
      <c r="I87" s="875"/>
      <c r="J87" s="220" t="s">
        <v>72</v>
      </c>
      <c r="K87" s="221">
        <f>'04 - QDM'!IV118</f>
        <v>0</v>
      </c>
      <c r="L87" s="101">
        <f>VLOOKUP(A87,[201]Relatório!$A$1:$D$65536,4,FALSE)</f>
        <v>19.170000000000002</v>
      </c>
      <c r="M87" s="545">
        <f t="shared" si="5"/>
        <v>0</v>
      </c>
    </row>
    <row r="88" spans="1:13" hidden="1" x14ac:dyDescent="0.25">
      <c r="A88" s="223">
        <v>40037</v>
      </c>
      <c r="B88" s="873" t="s">
        <v>512</v>
      </c>
      <c r="C88" s="874"/>
      <c r="D88" s="874"/>
      <c r="E88" s="874"/>
      <c r="F88" s="874"/>
      <c r="G88" s="874"/>
      <c r="H88" s="874"/>
      <c r="I88" s="875"/>
      <c r="J88" s="220" t="s">
        <v>72</v>
      </c>
      <c r="K88" s="221">
        <f>'04 - QDM'!IV119</f>
        <v>0</v>
      </c>
      <c r="L88" s="101">
        <f>VLOOKUP(A88,[201]Relatório!$A$1:$D$65536,4,FALSE)</f>
        <v>19.73</v>
      </c>
      <c r="M88" s="545">
        <f t="shared" si="5"/>
        <v>0</v>
      </c>
    </row>
    <row r="89" spans="1:13" hidden="1" x14ac:dyDescent="0.25">
      <c r="A89" s="223">
        <v>40038</v>
      </c>
      <c r="B89" s="873" t="s">
        <v>513</v>
      </c>
      <c r="C89" s="874"/>
      <c r="D89" s="874"/>
      <c r="E89" s="874"/>
      <c r="F89" s="874"/>
      <c r="G89" s="874"/>
      <c r="H89" s="874"/>
      <c r="I89" s="875"/>
      <c r="J89" s="220" t="s">
        <v>72</v>
      </c>
      <c r="K89" s="221">
        <f>'04 - QDM'!IV120</f>
        <v>0</v>
      </c>
      <c r="L89" s="101">
        <f>VLOOKUP(A89,[201]Relatório!$A$1:$D$65536,4,FALSE)</f>
        <v>20.12</v>
      </c>
      <c r="M89" s="545">
        <f t="shared" si="5"/>
        <v>0</v>
      </c>
    </row>
    <row r="90" spans="1:13" hidden="1" x14ac:dyDescent="0.25">
      <c r="A90" s="223">
        <v>40039</v>
      </c>
      <c r="B90" s="873" t="s">
        <v>514</v>
      </c>
      <c r="C90" s="874"/>
      <c r="D90" s="874"/>
      <c r="E90" s="874"/>
      <c r="F90" s="874"/>
      <c r="G90" s="874"/>
      <c r="H90" s="874"/>
      <c r="I90" s="875"/>
      <c r="J90" s="220" t="s">
        <v>72</v>
      </c>
      <c r="K90" s="221">
        <f>'04 - QDM'!IV121</f>
        <v>0</v>
      </c>
      <c r="L90" s="101">
        <f>VLOOKUP(A90,[201]Relatório!$A$1:$D$65536,4,FALSE)</f>
        <v>21.98</v>
      </c>
      <c r="M90" s="545">
        <f t="shared" si="5"/>
        <v>0</v>
      </c>
    </row>
    <row r="91" spans="1:13" hidden="1" x14ac:dyDescent="0.25">
      <c r="A91" s="223">
        <v>40040</v>
      </c>
      <c r="B91" s="873" t="s">
        <v>515</v>
      </c>
      <c r="C91" s="874"/>
      <c r="D91" s="874"/>
      <c r="E91" s="874"/>
      <c r="F91" s="874"/>
      <c r="G91" s="874"/>
      <c r="H91" s="874"/>
      <c r="I91" s="875"/>
      <c r="J91" s="220" t="s">
        <v>72</v>
      </c>
      <c r="K91" s="221">
        <f>'04 - QDM'!IV122</f>
        <v>0</v>
      </c>
      <c r="L91" s="101">
        <f>VLOOKUP(A91,[201]Relatório!$A$1:$D$65536,4,FALSE)</f>
        <v>24.94</v>
      </c>
      <c r="M91" s="545">
        <f t="shared" si="5"/>
        <v>0</v>
      </c>
    </row>
    <row r="92" spans="1:13" hidden="1" x14ac:dyDescent="0.25">
      <c r="A92" s="223">
        <v>40041</v>
      </c>
      <c r="B92" s="873" t="s">
        <v>516</v>
      </c>
      <c r="C92" s="874"/>
      <c r="D92" s="874"/>
      <c r="E92" s="874"/>
      <c r="F92" s="874"/>
      <c r="G92" s="874"/>
      <c r="H92" s="874"/>
      <c r="I92" s="875"/>
      <c r="J92" s="220" t="s">
        <v>72</v>
      </c>
      <c r="K92" s="221">
        <f>'04 - QDM'!IV123</f>
        <v>0</v>
      </c>
      <c r="L92" s="101">
        <f>VLOOKUP(A92,[201]Relatório!$A$1:$D$65536,4,FALSE)</f>
        <v>33.020000000000003</v>
      </c>
      <c r="M92" s="545">
        <f t="shared" si="5"/>
        <v>0</v>
      </c>
    </row>
    <row r="93" spans="1:13" hidden="1" x14ac:dyDescent="0.25">
      <c r="A93" s="223">
        <v>40042</v>
      </c>
      <c r="B93" s="873" t="s">
        <v>21</v>
      </c>
      <c r="C93" s="874"/>
      <c r="D93" s="874"/>
      <c r="E93" s="874"/>
      <c r="F93" s="874"/>
      <c r="G93" s="874"/>
      <c r="H93" s="874"/>
      <c r="I93" s="875"/>
      <c r="J93" s="220" t="s">
        <v>72</v>
      </c>
      <c r="K93" s="221">
        <f>'04 - QDM'!IV124</f>
        <v>0</v>
      </c>
      <c r="L93" s="101">
        <f>VLOOKUP(A93,[201]Relatório!$A$1:$D$65536,4,FALSE)</f>
        <v>45.99</v>
      </c>
      <c r="M93" s="545">
        <f t="shared" si="5"/>
        <v>0</v>
      </c>
    </row>
    <row r="94" spans="1:13" hidden="1" x14ac:dyDescent="0.25">
      <c r="A94" s="223">
        <v>40075</v>
      </c>
      <c r="B94" s="873" t="s">
        <v>41</v>
      </c>
      <c r="C94" s="874"/>
      <c r="D94" s="874"/>
      <c r="E94" s="874"/>
      <c r="F94" s="874"/>
      <c r="G94" s="874"/>
      <c r="H94" s="874"/>
      <c r="I94" s="875"/>
      <c r="J94" s="220" t="s">
        <v>72</v>
      </c>
      <c r="K94" s="221"/>
      <c r="L94" s="101">
        <f>VLOOKUP(A94,[201]Relatório!$A$1:$D$65536,4,FALSE)</f>
        <v>61.48</v>
      </c>
      <c r="M94" s="545">
        <f t="shared" si="5"/>
        <v>0</v>
      </c>
    </row>
    <row r="95" spans="1:13" hidden="1" x14ac:dyDescent="0.25">
      <c r="A95" s="223">
        <v>40076</v>
      </c>
      <c r="B95" s="873" t="s">
        <v>42</v>
      </c>
      <c r="C95" s="874"/>
      <c r="D95" s="874"/>
      <c r="E95" s="874"/>
      <c r="F95" s="874"/>
      <c r="G95" s="874"/>
      <c r="H95" s="874"/>
      <c r="I95" s="875"/>
      <c r="J95" s="220" t="s">
        <v>72</v>
      </c>
      <c r="K95" s="221"/>
      <c r="L95" s="101">
        <f>VLOOKUP(A95,[201]Relatório!$A$1:$D$65536,4,FALSE)</f>
        <v>62.65</v>
      </c>
      <c r="M95" s="545">
        <f t="shared" si="5"/>
        <v>0</v>
      </c>
    </row>
    <row r="96" spans="1:13" hidden="1" x14ac:dyDescent="0.25">
      <c r="A96" s="223">
        <v>40077</v>
      </c>
      <c r="B96" s="873" t="s">
        <v>43</v>
      </c>
      <c r="C96" s="874"/>
      <c r="D96" s="874"/>
      <c r="E96" s="874"/>
      <c r="F96" s="874"/>
      <c r="G96" s="874"/>
      <c r="H96" s="874"/>
      <c r="I96" s="875"/>
      <c r="J96" s="220" t="s">
        <v>72</v>
      </c>
      <c r="K96" s="221"/>
      <c r="L96" s="101">
        <f>VLOOKUP(A96,[201]Relatório!$A$1:$D$65536,4,FALSE)</f>
        <v>65.150000000000006</v>
      </c>
      <c r="M96" s="545">
        <f t="shared" si="5"/>
        <v>0</v>
      </c>
    </row>
    <row r="97" spans="1:13" hidden="1" x14ac:dyDescent="0.25">
      <c r="A97" s="223">
        <v>40078</v>
      </c>
      <c r="B97" s="873" t="s">
        <v>44</v>
      </c>
      <c r="C97" s="874"/>
      <c r="D97" s="874"/>
      <c r="E97" s="874"/>
      <c r="F97" s="874"/>
      <c r="G97" s="874"/>
      <c r="H97" s="874"/>
      <c r="I97" s="875"/>
      <c r="J97" s="220" t="s">
        <v>72</v>
      </c>
      <c r="K97" s="221"/>
      <c r="L97" s="101">
        <f>VLOOKUP(A97,[201]Relatório!$A$1:$D$65536,4,FALSE)</f>
        <v>66.03</v>
      </c>
      <c r="M97" s="545">
        <f t="shared" si="5"/>
        <v>0</v>
      </c>
    </row>
    <row r="98" spans="1:13" hidden="1" x14ac:dyDescent="0.25">
      <c r="A98" s="223">
        <v>40079</v>
      </c>
      <c r="B98" s="873" t="s">
        <v>45</v>
      </c>
      <c r="C98" s="874"/>
      <c r="D98" s="874"/>
      <c r="E98" s="874"/>
      <c r="F98" s="874"/>
      <c r="G98" s="874"/>
      <c r="H98" s="874"/>
      <c r="I98" s="875"/>
      <c r="J98" s="220" t="s">
        <v>72</v>
      </c>
      <c r="K98" s="221"/>
      <c r="L98" s="101">
        <f>VLOOKUP(A98,[201]Relatório!$A$1:$D$65536,4,FALSE)</f>
        <v>66.91</v>
      </c>
      <c r="M98" s="545">
        <f t="shared" si="5"/>
        <v>0</v>
      </c>
    </row>
    <row r="99" spans="1:13" hidden="1" x14ac:dyDescent="0.25">
      <c r="A99" s="223">
        <v>40080</v>
      </c>
      <c r="B99" s="873" t="s">
        <v>46</v>
      </c>
      <c r="C99" s="874"/>
      <c r="D99" s="874"/>
      <c r="E99" s="874"/>
      <c r="F99" s="874"/>
      <c r="G99" s="874"/>
      <c r="H99" s="874"/>
      <c r="I99" s="875"/>
      <c r="J99" s="220" t="s">
        <v>72</v>
      </c>
      <c r="K99" s="221"/>
      <c r="L99" s="101">
        <f>VLOOKUP(A99,[201]Relatório!$A$1:$D$65536,4,FALSE)</f>
        <v>67.67</v>
      </c>
      <c r="M99" s="545">
        <f t="shared" si="5"/>
        <v>0</v>
      </c>
    </row>
    <row r="100" spans="1:13" hidden="1" x14ac:dyDescent="0.25">
      <c r="A100" s="223">
        <v>40081</v>
      </c>
      <c r="B100" s="873" t="s">
        <v>47</v>
      </c>
      <c r="C100" s="874"/>
      <c r="D100" s="874"/>
      <c r="E100" s="874"/>
      <c r="F100" s="874"/>
      <c r="G100" s="874"/>
      <c r="H100" s="874"/>
      <c r="I100" s="875"/>
      <c r="J100" s="220" t="s">
        <v>72</v>
      </c>
      <c r="K100" s="221"/>
      <c r="L100" s="101">
        <f>VLOOKUP(A100,[201]Relatório!$A$1:$D$65536,4,FALSE)</f>
        <v>68.42</v>
      </c>
      <c r="M100" s="545">
        <f t="shared" si="5"/>
        <v>0</v>
      </c>
    </row>
    <row r="101" spans="1:13" hidden="1" x14ac:dyDescent="0.25">
      <c r="A101" s="223">
        <v>40082</v>
      </c>
      <c r="B101" s="873" t="s">
        <v>48</v>
      </c>
      <c r="C101" s="874"/>
      <c r="D101" s="874"/>
      <c r="E101" s="874"/>
      <c r="F101" s="874"/>
      <c r="G101" s="874"/>
      <c r="H101" s="874"/>
      <c r="I101" s="875"/>
      <c r="J101" s="220" t="s">
        <v>72</v>
      </c>
      <c r="K101" s="221"/>
      <c r="L101" s="101">
        <f>VLOOKUP(A101,[201]Relatório!$A$1:$D$65536,4,FALSE)</f>
        <v>69.040000000000006</v>
      </c>
      <c r="M101" s="545">
        <f t="shared" si="5"/>
        <v>0</v>
      </c>
    </row>
    <row r="102" spans="1:13" hidden="1" x14ac:dyDescent="0.25">
      <c r="A102" s="223">
        <v>40083</v>
      </c>
      <c r="B102" s="873" t="s">
        <v>49</v>
      </c>
      <c r="C102" s="874"/>
      <c r="D102" s="874"/>
      <c r="E102" s="874"/>
      <c r="F102" s="874"/>
      <c r="G102" s="874"/>
      <c r="H102" s="874"/>
      <c r="I102" s="875"/>
      <c r="J102" s="220" t="s">
        <v>72</v>
      </c>
      <c r="K102" s="221"/>
      <c r="L102" s="101">
        <f>VLOOKUP(A102,[201]Relatório!$A$1:$D$65536,4,FALSE)</f>
        <v>71.349999999999994</v>
      </c>
      <c r="M102" s="545">
        <f t="shared" si="5"/>
        <v>0</v>
      </c>
    </row>
    <row r="103" spans="1:13" hidden="1" x14ac:dyDescent="0.25">
      <c r="A103" s="223">
        <v>40084</v>
      </c>
      <c r="B103" s="873" t="s">
        <v>517</v>
      </c>
      <c r="C103" s="874"/>
      <c r="D103" s="874"/>
      <c r="E103" s="874"/>
      <c r="F103" s="874"/>
      <c r="G103" s="874"/>
      <c r="H103" s="874"/>
      <c r="I103" s="875"/>
      <c r="J103" s="220" t="s">
        <v>72</v>
      </c>
      <c r="K103" s="221"/>
      <c r="L103" s="101">
        <f>VLOOKUP(A103,[201]Relatório!$A$1:$D$65536,4,FALSE)</f>
        <v>72.02</v>
      </c>
      <c r="M103" s="545">
        <f t="shared" si="5"/>
        <v>0</v>
      </c>
    </row>
    <row r="104" spans="1:13" x14ac:dyDescent="0.25">
      <c r="A104" s="223">
        <v>40085</v>
      </c>
      <c r="B104" s="873" t="s">
        <v>50</v>
      </c>
      <c r="C104" s="874"/>
      <c r="D104" s="874"/>
      <c r="E104" s="874"/>
      <c r="F104" s="874"/>
      <c r="G104" s="874"/>
      <c r="H104" s="874"/>
      <c r="I104" s="875"/>
      <c r="J104" s="220" t="s">
        <v>72</v>
      </c>
      <c r="K104" s="562">
        <f>N6+N7</f>
        <v>1814.4</v>
      </c>
      <c r="L104" s="563">
        <f>VLOOKUP(A104,[201]Relatório!$A$1:$D$65536,4,FALSE)</f>
        <v>27.59</v>
      </c>
      <c r="M104" s="564">
        <f t="shared" si="5"/>
        <v>50059.296000000002</v>
      </c>
    </row>
    <row r="105" spans="1:13" hidden="1" x14ac:dyDescent="0.25">
      <c r="A105" s="223">
        <v>40086</v>
      </c>
      <c r="B105" s="873" t="s">
        <v>51</v>
      </c>
      <c r="C105" s="874"/>
      <c r="D105" s="874"/>
      <c r="E105" s="874"/>
      <c r="F105" s="874"/>
      <c r="G105" s="874"/>
      <c r="H105" s="874"/>
      <c r="I105" s="875"/>
      <c r="J105" s="220" t="s">
        <v>72</v>
      </c>
      <c r="K105" s="221">
        <f>N8</f>
        <v>0</v>
      </c>
      <c r="L105" s="101">
        <f>VLOOKUP(A105,[201]Relatório!$A$1:$D$65536,4,FALSE)</f>
        <v>28.64</v>
      </c>
      <c r="M105" s="545">
        <f t="shared" si="5"/>
        <v>0</v>
      </c>
    </row>
    <row r="106" spans="1:13" hidden="1" x14ac:dyDescent="0.25">
      <c r="A106" s="223">
        <v>40087</v>
      </c>
      <c r="B106" s="873" t="s">
        <v>52</v>
      </c>
      <c r="C106" s="874"/>
      <c r="D106" s="874"/>
      <c r="E106" s="874"/>
      <c r="F106" s="874"/>
      <c r="G106" s="874"/>
      <c r="H106" s="874"/>
      <c r="I106" s="875"/>
      <c r="J106" s="220" t="s">
        <v>72</v>
      </c>
      <c r="K106" s="221">
        <f>N9</f>
        <v>0</v>
      </c>
      <c r="L106" s="101">
        <f>VLOOKUP(A106,[201]Relatório!$A$1:$D$65536,4,FALSE)</f>
        <v>29.13</v>
      </c>
      <c r="M106" s="545">
        <f t="shared" si="5"/>
        <v>0</v>
      </c>
    </row>
    <row r="107" spans="1:13" hidden="1" x14ac:dyDescent="0.25">
      <c r="A107" s="223">
        <v>40088</v>
      </c>
      <c r="B107" s="873" t="s">
        <v>53</v>
      </c>
      <c r="C107" s="874"/>
      <c r="D107" s="874"/>
      <c r="E107" s="874"/>
      <c r="F107" s="874"/>
      <c r="G107" s="874"/>
      <c r="H107" s="874"/>
      <c r="I107" s="875"/>
      <c r="J107" s="220" t="s">
        <v>72</v>
      </c>
      <c r="K107" s="221">
        <f>N10</f>
        <v>0</v>
      </c>
      <c r="L107" s="101">
        <f>VLOOKUP(A107,[201]Relatório!$A$1:$D$65536,4,FALSE)</f>
        <v>29.89</v>
      </c>
      <c r="M107" s="545">
        <f t="shared" si="5"/>
        <v>0</v>
      </c>
    </row>
    <row r="108" spans="1:13" hidden="1" x14ac:dyDescent="0.25">
      <c r="A108" s="223">
        <v>40089</v>
      </c>
      <c r="B108" s="873" t="s">
        <v>518</v>
      </c>
      <c r="C108" s="874"/>
      <c r="D108" s="874"/>
      <c r="E108" s="874"/>
      <c r="F108" s="874"/>
      <c r="G108" s="874"/>
      <c r="H108" s="874"/>
      <c r="I108" s="875"/>
      <c r="J108" s="220" t="s">
        <v>72</v>
      </c>
      <c r="K108" s="221">
        <f>N11</f>
        <v>0</v>
      </c>
      <c r="L108" s="101">
        <f>VLOOKUP(A108,[201]Relatório!$A$1:$D$65536,4,FALSE)</f>
        <v>32.47</v>
      </c>
      <c r="M108" s="545">
        <f t="shared" si="5"/>
        <v>0</v>
      </c>
    </row>
    <row r="109" spans="1:13" hidden="1" x14ac:dyDescent="0.25">
      <c r="A109" s="223">
        <v>40092</v>
      </c>
      <c r="B109" s="873" t="s">
        <v>56</v>
      </c>
      <c r="C109" s="874"/>
      <c r="D109" s="874"/>
      <c r="E109" s="874"/>
      <c r="F109" s="874"/>
      <c r="G109" s="874"/>
      <c r="H109" s="874"/>
      <c r="I109" s="875"/>
      <c r="J109" s="220" t="s">
        <v>72</v>
      </c>
      <c r="K109" s="221">
        <f>SUM(G17:G19)</f>
        <v>0</v>
      </c>
      <c r="L109" s="101">
        <f>VLOOKUP(A109,[201]Relatório!$A$1:$D$65536,4,FALSE)</f>
        <v>52.09</v>
      </c>
      <c r="M109" s="545">
        <f t="shared" si="5"/>
        <v>0</v>
      </c>
    </row>
    <row r="110" spans="1:13" x14ac:dyDescent="0.25">
      <c r="A110" s="223">
        <v>40100</v>
      </c>
      <c r="B110" s="873" t="s">
        <v>57</v>
      </c>
      <c r="C110" s="874"/>
      <c r="D110" s="874"/>
      <c r="E110" s="874"/>
      <c r="F110" s="874"/>
      <c r="G110" s="874"/>
      <c r="H110" s="874"/>
      <c r="I110" s="875"/>
      <c r="J110" s="220" t="s">
        <v>72</v>
      </c>
      <c r="K110" s="562">
        <f>G42</f>
        <v>75703.56363846155</v>
      </c>
      <c r="L110" s="563">
        <f>VLOOKUP(A110,[201]Relatório!$A$1:$D$65536,4,FALSE)</f>
        <v>6.18</v>
      </c>
      <c r="M110" s="564">
        <f t="shared" si="5"/>
        <v>467848.02328569238</v>
      </c>
    </row>
    <row r="111" spans="1:13" x14ac:dyDescent="0.25">
      <c r="A111" s="223">
        <v>40101</v>
      </c>
      <c r="B111" s="873" t="s">
        <v>58</v>
      </c>
      <c r="C111" s="874"/>
      <c r="D111" s="874"/>
      <c r="E111" s="874"/>
      <c r="F111" s="874"/>
      <c r="G111" s="874"/>
      <c r="H111" s="874"/>
      <c r="I111" s="875"/>
      <c r="J111" s="220" t="s">
        <v>72</v>
      </c>
      <c r="K111" s="562">
        <f>G43</f>
        <v>91018.255615999995</v>
      </c>
      <c r="L111" s="563">
        <f>VLOOKUP(A111,[201]Relatório!$A$1:$D$65536,4,FALSE)</f>
        <v>6.86</v>
      </c>
      <c r="M111" s="564">
        <f t="shared" si="5"/>
        <v>624385.23352576001</v>
      </c>
    </row>
    <row r="112" spans="1:13" hidden="1" x14ac:dyDescent="0.25">
      <c r="A112" s="223">
        <v>40120</v>
      </c>
      <c r="B112" s="873" t="s">
        <v>61</v>
      </c>
      <c r="C112" s="874"/>
      <c r="D112" s="874"/>
      <c r="E112" s="874"/>
      <c r="F112" s="874"/>
      <c r="G112" s="874"/>
      <c r="H112" s="874"/>
      <c r="I112" s="875"/>
      <c r="J112" s="220" t="s">
        <v>103</v>
      </c>
      <c r="K112" s="221">
        <f>F30</f>
        <v>0</v>
      </c>
      <c r="L112" s="101">
        <f>VLOOKUP(A112,[201]Relatório!$A$1:$D$65536,4,FALSE)</f>
        <v>0.53</v>
      </c>
      <c r="M112" s="545">
        <f t="shared" si="5"/>
        <v>0</v>
      </c>
    </row>
    <row r="113" spans="1:13" x14ac:dyDescent="0.25">
      <c r="A113" s="223">
        <v>40145</v>
      </c>
      <c r="B113" s="873" t="s">
        <v>65</v>
      </c>
      <c r="C113" s="874"/>
      <c r="D113" s="874"/>
      <c r="E113" s="874"/>
      <c r="F113" s="874"/>
      <c r="G113" s="874"/>
      <c r="H113" s="874"/>
      <c r="I113" s="875"/>
      <c r="J113" s="220" t="s">
        <v>72</v>
      </c>
      <c r="K113" s="562">
        <f>H35+O35+P35+Q35+W26</f>
        <v>58398.93</v>
      </c>
      <c r="L113" s="563">
        <f>VLOOKUP(A113,[201]Relatório!$A$1:$D$65536,4,FALSE)</f>
        <v>2.58</v>
      </c>
      <c r="M113" s="564">
        <f t="shared" si="5"/>
        <v>150669.23939999999</v>
      </c>
    </row>
    <row r="114" spans="1:13" hidden="1" x14ac:dyDescent="0.25">
      <c r="A114" s="220">
        <v>40045</v>
      </c>
      <c r="B114" s="873" t="s">
        <v>22</v>
      </c>
      <c r="C114" s="874"/>
      <c r="D114" s="874"/>
      <c r="E114" s="874"/>
      <c r="F114" s="874"/>
      <c r="G114" s="874"/>
      <c r="H114" s="874"/>
      <c r="I114" s="875"/>
      <c r="J114" s="220" t="s">
        <v>72</v>
      </c>
      <c r="K114" s="222"/>
      <c r="L114" s="101">
        <f>VLOOKUP(A114,[201]Relatório!$A$1:$D$65536,4,FALSE)</f>
        <v>14.41</v>
      </c>
      <c r="M114" s="545">
        <f t="shared" si="5"/>
        <v>0</v>
      </c>
    </row>
    <row r="115" spans="1:13" hidden="1" x14ac:dyDescent="0.25">
      <c r="A115" s="220">
        <v>40046</v>
      </c>
      <c r="B115" s="873" t="s">
        <v>519</v>
      </c>
      <c r="C115" s="874"/>
      <c r="D115" s="874"/>
      <c r="E115" s="874"/>
      <c r="F115" s="874"/>
      <c r="G115" s="874"/>
      <c r="H115" s="874"/>
      <c r="I115" s="875"/>
      <c r="J115" s="220" t="s">
        <v>72</v>
      </c>
      <c r="K115" s="222"/>
      <c r="L115" s="101">
        <f>VLOOKUP(A115,[201]Relatório!$A$1:$D$65536,4,FALSE)</f>
        <v>15.29</v>
      </c>
      <c r="M115" s="545">
        <f t="shared" si="5"/>
        <v>0</v>
      </c>
    </row>
    <row r="116" spans="1:13" hidden="1" x14ac:dyDescent="0.25">
      <c r="A116" s="220">
        <v>40047</v>
      </c>
      <c r="B116" s="873" t="s">
        <v>23</v>
      </c>
      <c r="C116" s="874"/>
      <c r="D116" s="874"/>
      <c r="E116" s="874"/>
      <c r="F116" s="874"/>
      <c r="G116" s="874"/>
      <c r="H116" s="874"/>
      <c r="I116" s="875"/>
      <c r="J116" s="220" t="s">
        <v>72</v>
      </c>
      <c r="K116" s="222"/>
      <c r="L116" s="101">
        <f>VLOOKUP(A116,[201]Relatório!$A$1:$D$65536,4,FALSE)</f>
        <v>16.32</v>
      </c>
      <c r="M116" s="545">
        <f t="shared" si="5"/>
        <v>0</v>
      </c>
    </row>
    <row r="117" spans="1:13" hidden="1" x14ac:dyDescent="0.25">
      <c r="A117" s="220">
        <v>40048</v>
      </c>
      <c r="B117" s="873" t="s">
        <v>24</v>
      </c>
      <c r="C117" s="874"/>
      <c r="D117" s="874"/>
      <c r="E117" s="874"/>
      <c r="F117" s="874"/>
      <c r="G117" s="874"/>
      <c r="H117" s="874"/>
      <c r="I117" s="875"/>
      <c r="J117" s="220" t="s">
        <v>72</v>
      </c>
      <c r="K117" s="222"/>
      <c r="L117" s="101">
        <f>VLOOKUP(A117,[201]Relatório!$A$1:$D$65536,4,FALSE)</f>
        <v>17.12</v>
      </c>
      <c r="M117" s="545">
        <f t="shared" si="5"/>
        <v>0</v>
      </c>
    </row>
    <row r="118" spans="1:13" hidden="1" x14ac:dyDescent="0.25">
      <c r="A118" s="220">
        <v>40049</v>
      </c>
      <c r="B118" s="873" t="s">
        <v>25</v>
      </c>
      <c r="C118" s="874"/>
      <c r="D118" s="874"/>
      <c r="E118" s="874"/>
      <c r="F118" s="874"/>
      <c r="G118" s="874"/>
      <c r="H118" s="874"/>
      <c r="I118" s="875"/>
      <c r="J118" s="220" t="s">
        <v>72</v>
      </c>
      <c r="K118" s="222"/>
      <c r="L118" s="101">
        <f>VLOOKUP(A118,[201]Relatório!$A$1:$D$65536,4,FALSE)</f>
        <v>18.22</v>
      </c>
      <c r="M118" s="545">
        <f t="shared" si="5"/>
        <v>0</v>
      </c>
    </row>
    <row r="119" spans="1:13" hidden="1" x14ac:dyDescent="0.25">
      <c r="A119" s="220">
        <v>40050</v>
      </c>
      <c r="B119" s="873" t="s">
        <v>26</v>
      </c>
      <c r="C119" s="874"/>
      <c r="D119" s="874"/>
      <c r="E119" s="874"/>
      <c r="F119" s="874"/>
      <c r="G119" s="874"/>
      <c r="H119" s="874"/>
      <c r="I119" s="875"/>
      <c r="J119" s="220" t="s">
        <v>72</v>
      </c>
      <c r="K119" s="222"/>
      <c r="L119" s="101">
        <f>VLOOKUP(A119,[201]Relatório!$A$1:$D$65536,4,FALSE)</f>
        <v>18.86</v>
      </c>
      <c r="M119" s="545">
        <f t="shared" si="5"/>
        <v>0</v>
      </c>
    </row>
    <row r="120" spans="1:13" hidden="1" x14ac:dyDescent="0.25">
      <c r="A120" s="220">
        <v>40051</v>
      </c>
      <c r="B120" s="873" t="s">
        <v>520</v>
      </c>
      <c r="C120" s="874"/>
      <c r="D120" s="874"/>
      <c r="E120" s="874"/>
      <c r="F120" s="874"/>
      <c r="G120" s="874"/>
      <c r="H120" s="874"/>
      <c r="I120" s="875"/>
      <c r="J120" s="220" t="s">
        <v>72</v>
      </c>
      <c r="K120" s="222"/>
      <c r="L120" s="101">
        <f>VLOOKUP(A120,[201]Relatório!$A$1:$D$65536,4,FALSE)</f>
        <v>19.87</v>
      </c>
      <c r="M120" s="545">
        <f t="shared" si="5"/>
        <v>0</v>
      </c>
    </row>
    <row r="121" spans="1:13" hidden="1" x14ac:dyDescent="0.25">
      <c r="A121" s="220">
        <v>40052</v>
      </c>
      <c r="B121" s="873" t="s">
        <v>27</v>
      </c>
      <c r="C121" s="874"/>
      <c r="D121" s="874"/>
      <c r="E121" s="874"/>
      <c r="F121" s="874"/>
      <c r="G121" s="874"/>
      <c r="H121" s="874"/>
      <c r="I121" s="875"/>
      <c r="J121" s="220" t="s">
        <v>72</v>
      </c>
      <c r="K121" s="222"/>
      <c r="L121" s="101">
        <f>VLOOKUP(A121,[201]Relatório!$A$1:$D$65536,4,FALSE)</f>
        <v>20.34</v>
      </c>
      <c r="M121" s="545">
        <f t="shared" si="5"/>
        <v>0</v>
      </c>
    </row>
    <row r="122" spans="1:13" hidden="1" x14ac:dyDescent="0.25">
      <c r="A122" s="220">
        <v>40053</v>
      </c>
      <c r="B122" s="873" t="s">
        <v>28</v>
      </c>
      <c r="C122" s="874"/>
      <c r="D122" s="874"/>
      <c r="E122" s="874"/>
      <c r="F122" s="874"/>
      <c r="G122" s="874"/>
      <c r="H122" s="874"/>
      <c r="I122" s="875"/>
      <c r="J122" s="220" t="s">
        <v>72</v>
      </c>
      <c r="K122" s="222"/>
      <c r="L122" s="101">
        <f>VLOOKUP(A122,[201]Relatório!$A$1:$D$65536,4,FALSE)</f>
        <v>20.72</v>
      </c>
      <c r="M122" s="545">
        <f t="shared" si="5"/>
        <v>0</v>
      </c>
    </row>
    <row r="123" spans="1:13" hidden="1" x14ac:dyDescent="0.25">
      <c r="A123" s="220">
        <v>40054</v>
      </c>
      <c r="B123" s="873" t="s">
        <v>29</v>
      </c>
      <c r="C123" s="874"/>
      <c r="D123" s="874"/>
      <c r="E123" s="874"/>
      <c r="F123" s="874"/>
      <c r="G123" s="874"/>
      <c r="H123" s="874"/>
      <c r="I123" s="875"/>
      <c r="J123" s="220" t="s">
        <v>72</v>
      </c>
      <c r="K123" s="222"/>
      <c r="L123" s="101">
        <f>VLOOKUP(A123,[201]Relatório!$A$1:$D$65536,4,FALSE)</f>
        <v>21.95</v>
      </c>
      <c r="M123" s="545">
        <f t="shared" si="5"/>
        <v>0</v>
      </c>
    </row>
    <row r="124" spans="1:13" hidden="1" x14ac:dyDescent="0.25">
      <c r="A124" s="220">
        <v>40055</v>
      </c>
      <c r="B124" s="873" t="s">
        <v>521</v>
      </c>
      <c r="C124" s="874"/>
      <c r="D124" s="874"/>
      <c r="E124" s="874"/>
      <c r="F124" s="874"/>
      <c r="G124" s="874"/>
      <c r="H124" s="874"/>
      <c r="I124" s="875"/>
      <c r="J124" s="220" t="s">
        <v>72</v>
      </c>
      <c r="K124" s="222"/>
      <c r="L124" s="101">
        <f>VLOOKUP(A124,[201]Relatório!$A$1:$D$65536,4,FALSE)</f>
        <v>24.25</v>
      </c>
      <c r="M124" s="545">
        <f t="shared" si="5"/>
        <v>0</v>
      </c>
    </row>
    <row r="125" spans="1:13" hidden="1" x14ac:dyDescent="0.25">
      <c r="A125" s="220">
        <v>40056</v>
      </c>
      <c r="B125" s="873" t="s">
        <v>522</v>
      </c>
      <c r="C125" s="874"/>
      <c r="D125" s="874"/>
      <c r="E125" s="874"/>
      <c r="F125" s="874"/>
      <c r="G125" s="874"/>
      <c r="H125" s="874"/>
      <c r="I125" s="875"/>
      <c r="J125" s="220" t="s">
        <v>72</v>
      </c>
      <c r="K125" s="222"/>
      <c r="L125" s="101">
        <f>VLOOKUP(A125,[201]Relatório!$A$1:$D$65536,4,FALSE)</f>
        <v>31.42</v>
      </c>
      <c r="M125" s="545">
        <f t="shared" ref="M125:M152" si="6">K125*L125</f>
        <v>0</v>
      </c>
    </row>
    <row r="126" spans="1:13" hidden="1" x14ac:dyDescent="0.25">
      <c r="A126" s="220">
        <v>40057</v>
      </c>
      <c r="B126" s="873" t="s">
        <v>30</v>
      </c>
      <c r="C126" s="874"/>
      <c r="D126" s="874"/>
      <c r="E126" s="874"/>
      <c r="F126" s="874"/>
      <c r="G126" s="874"/>
      <c r="H126" s="874"/>
      <c r="I126" s="875"/>
      <c r="J126" s="220" t="s">
        <v>72</v>
      </c>
      <c r="K126" s="222"/>
      <c r="L126" s="101">
        <f>VLOOKUP(A126,[201]Relatório!$A$1:$D$65536,4,FALSE)</f>
        <v>41.13</v>
      </c>
      <c r="M126" s="545">
        <f t="shared" si="6"/>
        <v>0</v>
      </c>
    </row>
    <row r="127" spans="1:13" hidden="1" x14ac:dyDescent="0.25">
      <c r="A127" s="220">
        <v>40060</v>
      </c>
      <c r="B127" s="873" t="s">
        <v>31</v>
      </c>
      <c r="C127" s="874"/>
      <c r="D127" s="874"/>
      <c r="E127" s="874"/>
      <c r="F127" s="874"/>
      <c r="G127" s="874"/>
      <c r="H127" s="874"/>
      <c r="I127" s="875"/>
      <c r="J127" s="220" t="s">
        <v>72</v>
      </c>
      <c r="K127" s="222"/>
      <c r="L127" s="101">
        <f>VLOOKUP(A127,[201]Relatório!$A$1:$D$65536,4,FALSE)</f>
        <v>22.79</v>
      </c>
      <c r="M127" s="545">
        <f t="shared" si="6"/>
        <v>0</v>
      </c>
    </row>
    <row r="128" spans="1:13" hidden="1" x14ac:dyDescent="0.25">
      <c r="A128" s="220">
        <v>40061</v>
      </c>
      <c r="B128" s="873" t="s">
        <v>32</v>
      </c>
      <c r="C128" s="874"/>
      <c r="D128" s="874"/>
      <c r="E128" s="874"/>
      <c r="F128" s="874"/>
      <c r="G128" s="874"/>
      <c r="H128" s="874"/>
      <c r="I128" s="875"/>
      <c r="J128" s="220" t="s">
        <v>72</v>
      </c>
      <c r="K128" s="222"/>
      <c r="L128" s="101">
        <f>VLOOKUP(A128,[201]Relatório!$A$1:$D$65536,4,FALSE)</f>
        <v>24.47</v>
      </c>
      <c r="M128" s="545">
        <f t="shared" si="6"/>
        <v>0</v>
      </c>
    </row>
    <row r="129" spans="1:13" hidden="1" x14ac:dyDescent="0.25">
      <c r="A129" s="220">
        <v>40062</v>
      </c>
      <c r="B129" s="873" t="s">
        <v>33</v>
      </c>
      <c r="C129" s="874"/>
      <c r="D129" s="874"/>
      <c r="E129" s="874"/>
      <c r="F129" s="874"/>
      <c r="G129" s="874"/>
      <c r="H129" s="874"/>
      <c r="I129" s="875"/>
      <c r="J129" s="220" t="s">
        <v>72</v>
      </c>
      <c r="K129" s="222"/>
      <c r="L129" s="101">
        <f>VLOOKUP(A129,[201]Relatório!$A$1:$D$65536,4,FALSE)</f>
        <v>25.16</v>
      </c>
      <c r="M129" s="545">
        <f t="shared" si="6"/>
        <v>0</v>
      </c>
    </row>
    <row r="130" spans="1:13" hidden="1" x14ac:dyDescent="0.25">
      <c r="A130" s="220">
        <v>40063</v>
      </c>
      <c r="B130" s="873" t="s">
        <v>523</v>
      </c>
      <c r="C130" s="874"/>
      <c r="D130" s="874"/>
      <c r="E130" s="874"/>
      <c r="F130" s="874"/>
      <c r="G130" s="874"/>
      <c r="H130" s="874"/>
      <c r="I130" s="875"/>
      <c r="J130" s="220" t="s">
        <v>72</v>
      </c>
      <c r="K130" s="222"/>
      <c r="L130" s="101">
        <f>VLOOKUP(A130,[201]Relatório!$A$1:$D$65536,4,FALSE)</f>
        <v>26.75</v>
      </c>
      <c r="M130" s="545">
        <f t="shared" si="6"/>
        <v>0</v>
      </c>
    </row>
    <row r="131" spans="1:13" hidden="1" x14ac:dyDescent="0.25">
      <c r="A131" s="220">
        <v>40064</v>
      </c>
      <c r="B131" s="873" t="s">
        <v>34</v>
      </c>
      <c r="C131" s="874"/>
      <c r="D131" s="874"/>
      <c r="E131" s="874"/>
      <c r="F131" s="874"/>
      <c r="G131" s="874"/>
      <c r="H131" s="874"/>
      <c r="I131" s="875"/>
      <c r="J131" s="220" t="s">
        <v>72</v>
      </c>
      <c r="K131" s="222"/>
      <c r="L131" s="101">
        <f>VLOOKUP(A131,[201]Relatório!$A$1:$D$65536,4,FALSE)</f>
        <v>27.55</v>
      </c>
      <c r="M131" s="545">
        <f t="shared" si="6"/>
        <v>0</v>
      </c>
    </row>
    <row r="132" spans="1:13" hidden="1" x14ac:dyDescent="0.25">
      <c r="A132" s="220">
        <v>40065</v>
      </c>
      <c r="B132" s="873" t="s">
        <v>35</v>
      </c>
      <c r="C132" s="874"/>
      <c r="D132" s="874"/>
      <c r="E132" s="874"/>
      <c r="F132" s="874"/>
      <c r="G132" s="874"/>
      <c r="H132" s="874"/>
      <c r="I132" s="875"/>
      <c r="J132" s="220" t="s">
        <v>72</v>
      </c>
      <c r="K132" s="222"/>
      <c r="L132" s="101">
        <f>VLOOKUP(A132,[201]Relatório!$A$1:$D$65536,4,FALSE)</f>
        <v>28.91</v>
      </c>
      <c r="M132" s="545">
        <f t="shared" si="6"/>
        <v>0</v>
      </c>
    </row>
    <row r="133" spans="1:13" hidden="1" x14ac:dyDescent="0.25">
      <c r="A133" s="220">
        <v>40066</v>
      </c>
      <c r="B133" s="873" t="s">
        <v>36</v>
      </c>
      <c r="C133" s="874"/>
      <c r="D133" s="874"/>
      <c r="E133" s="874"/>
      <c r="F133" s="874"/>
      <c r="G133" s="874"/>
      <c r="H133" s="874"/>
      <c r="I133" s="875"/>
      <c r="J133" s="220" t="s">
        <v>72</v>
      </c>
      <c r="K133" s="222"/>
      <c r="L133" s="101">
        <f>VLOOKUP(A133,[201]Relatório!$A$1:$D$65536,4,FALSE)</f>
        <v>29.56</v>
      </c>
      <c r="M133" s="545">
        <f t="shared" si="6"/>
        <v>0</v>
      </c>
    </row>
    <row r="134" spans="1:13" hidden="1" x14ac:dyDescent="0.25">
      <c r="A134" s="220">
        <v>40067</v>
      </c>
      <c r="B134" s="873" t="s">
        <v>37</v>
      </c>
      <c r="C134" s="874"/>
      <c r="D134" s="874"/>
      <c r="E134" s="874"/>
      <c r="F134" s="874"/>
      <c r="G134" s="874"/>
      <c r="H134" s="874"/>
      <c r="I134" s="875"/>
      <c r="J134" s="220" t="s">
        <v>72</v>
      </c>
      <c r="K134" s="222"/>
      <c r="L134" s="101">
        <f>VLOOKUP(A134,[201]Relatório!$A$1:$D$65536,4,FALSE)</f>
        <v>30.19</v>
      </c>
      <c r="M134" s="545">
        <f t="shared" si="6"/>
        <v>0</v>
      </c>
    </row>
    <row r="135" spans="1:13" hidden="1" x14ac:dyDescent="0.25">
      <c r="A135" s="220">
        <v>40068</v>
      </c>
      <c r="B135" s="873" t="s">
        <v>524</v>
      </c>
      <c r="C135" s="874"/>
      <c r="D135" s="874"/>
      <c r="E135" s="874"/>
      <c r="F135" s="874"/>
      <c r="G135" s="874"/>
      <c r="H135" s="874"/>
      <c r="I135" s="875"/>
      <c r="J135" s="220" t="s">
        <v>72</v>
      </c>
      <c r="K135" s="222"/>
      <c r="L135" s="101">
        <f>VLOOKUP(A135,[201]Relatório!$A$1:$D$65536,4,FALSE)</f>
        <v>31.21</v>
      </c>
      <c r="M135" s="545">
        <f t="shared" si="6"/>
        <v>0</v>
      </c>
    </row>
    <row r="136" spans="1:13" hidden="1" x14ac:dyDescent="0.25">
      <c r="A136" s="220">
        <v>40069</v>
      </c>
      <c r="B136" s="873" t="s">
        <v>38</v>
      </c>
      <c r="C136" s="874"/>
      <c r="D136" s="874"/>
      <c r="E136" s="874"/>
      <c r="F136" s="874"/>
      <c r="G136" s="874"/>
      <c r="H136" s="874"/>
      <c r="I136" s="875"/>
      <c r="J136" s="220" t="s">
        <v>72</v>
      </c>
      <c r="K136" s="222"/>
      <c r="L136" s="101">
        <f>VLOOKUP(A136,[201]Relatório!$A$1:$D$65536,4,FALSE)</f>
        <v>32.22</v>
      </c>
      <c r="M136" s="545">
        <f t="shared" si="6"/>
        <v>0</v>
      </c>
    </row>
    <row r="137" spans="1:13" hidden="1" x14ac:dyDescent="0.25">
      <c r="A137" s="220">
        <v>40070</v>
      </c>
      <c r="B137" s="873" t="s">
        <v>39</v>
      </c>
      <c r="C137" s="874"/>
      <c r="D137" s="874"/>
      <c r="E137" s="874"/>
      <c r="F137" s="874"/>
      <c r="G137" s="874"/>
      <c r="H137" s="874"/>
      <c r="I137" s="875"/>
      <c r="J137" s="220" t="s">
        <v>72</v>
      </c>
      <c r="K137" s="222"/>
      <c r="L137" s="101">
        <f>VLOOKUP(A137,[201]Relatório!$A$1:$D$65536,4,FALSE)</f>
        <v>34.979999999999997</v>
      </c>
      <c r="M137" s="545">
        <f t="shared" si="6"/>
        <v>0</v>
      </c>
    </row>
    <row r="138" spans="1:13" hidden="1" x14ac:dyDescent="0.25">
      <c r="A138" s="220">
        <v>40071</v>
      </c>
      <c r="B138" s="873" t="s">
        <v>40</v>
      </c>
      <c r="C138" s="874"/>
      <c r="D138" s="874"/>
      <c r="E138" s="874"/>
      <c r="F138" s="874"/>
      <c r="G138" s="874"/>
      <c r="H138" s="874"/>
      <c r="I138" s="875"/>
      <c r="J138" s="220" t="s">
        <v>72</v>
      </c>
      <c r="K138" s="222"/>
      <c r="L138" s="101">
        <f>VLOOKUP(A138,[201]Relatório!$A$1:$D$65536,4,FALSE)</f>
        <v>43.98</v>
      </c>
      <c r="M138" s="545">
        <f t="shared" si="6"/>
        <v>0</v>
      </c>
    </row>
    <row r="139" spans="1:13" hidden="1" x14ac:dyDescent="0.25">
      <c r="A139" s="220">
        <v>40072</v>
      </c>
      <c r="B139" s="873" t="s">
        <v>525</v>
      </c>
      <c r="C139" s="874"/>
      <c r="D139" s="874"/>
      <c r="E139" s="874"/>
      <c r="F139" s="874"/>
      <c r="G139" s="874"/>
      <c r="H139" s="874"/>
      <c r="I139" s="875"/>
      <c r="J139" s="220" t="s">
        <v>72</v>
      </c>
      <c r="K139" s="222"/>
      <c r="L139" s="101">
        <f>VLOOKUP(A139,[201]Relatório!$A$1:$D$65536,4,FALSE)</f>
        <v>55.34</v>
      </c>
      <c r="M139" s="545">
        <f t="shared" si="6"/>
        <v>0</v>
      </c>
    </row>
    <row r="140" spans="1:13" x14ac:dyDescent="0.25">
      <c r="A140" s="220">
        <v>40090</v>
      </c>
      <c r="B140" s="873" t="s">
        <v>54</v>
      </c>
      <c r="C140" s="874"/>
      <c r="D140" s="874"/>
      <c r="E140" s="874"/>
      <c r="F140" s="874"/>
      <c r="G140" s="874"/>
      <c r="H140" s="874"/>
      <c r="I140" s="875"/>
      <c r="J140" s="220" t="s">
        <v>72</v>
      </c>
      <c r="K140" s="562">
        <f>SUM(N12:N19)</f>
        <v>2923.2</v>
      </c>
      <c r="L140" s="563">
        <f>VLOOKUP(A140,[201]Relatório!$A$1:$D$65536,4,FALSE)</f>
        <v>2.76</v>
      </c>
      <c r="M140" s="564">
        <f t="shared" si="6"/>
        <v>8068.0319999999992</v>
      </c>
    </row>
    <row r="141" spans="1:13" hidden="1" x14ac:dyDescent="0.25">
      <c r="A141" s="220">
        <v>40091</v>
      </c>
      <c r="B141" s="873" t="s">
        <v>55</v>
      </c>
      <c r="C141" s="874"/>
      <c r="D141" s="874"/>
      <c r="E141" s="874"/>
      <c r="F141" s="874"/>
      <c r="G141" s="874"/>
      <c r="H141" s="874"/>
      <c r="I141" s="875"/>
      <c r="J141" s="220" t="s">
        <v>72</v>
      </c>
      <c r="K141" s="222"/>
      <c r="L141" s="101">
        <f>VLOOKUP(A141,[201]Relatório!$A$1:$D$65536,4,FALSE)</f>
        <v>4.18</v>
      </c>
      <c r="M141" s="545">
        <f t="shared" si="6"/>
        <v>0</v>
      </c>
    </row>
    <row r="142" spans="1:13" x14ac:dyDescent="0.25">
      <c r="A142" s="220">
        <v>40094</v>
      </c>
      <c r="B142" s="873" t="s">
        <v>526</v>
      </c>
      <c r="C142" s="874"/>
      <c r="D142" s="874"/>
      <c r="E142" s="874"/>
      <c r="F142" s="874"/>
      <c r="G142" s="874"/>
      <c r="H142" s="874"/>
      <c r="I142" s="875"/>
      <c r="J142" s="220" t="s">
        <v>104</v>
      </c>
      <c r="K142" s="562">
        <f>'04 - QDM'!P79</f>
        <v>9617.3279999999995</v>
      </c>
      <c r="L142" s="563">
        <f>VLOOKUP(A142,[201]Relatório!$A$1:$D$65536,4,FALSE)</f>
        <v>5.85</v>
      </c>
      <c r="M142" s="564">
        <f t="shared" si="6"/>
        <v>56261.368799999997</v>
      </c>
    </row>
    <row r="143" spans="1:13" hidden="1" x14ac:dyDescent="0.25">
      <c r="A143" s="220">
        <v>40097</v>
      </c>
      <c r="B143" s="873" t="s">
        <v>527</v>
      </c>
      <c r="C143" s="874"/>
      <c r="D143" s="874"/>
      <c r="E143" s="874"/>
      <c r="F143" s="874"/>
      <c r="G143" s="874"/>
      <c r="H143" s="874"/>
      <c r="I143" s="875"/>
      <c r="J143" s="220" t="s">
        <v>104</v>
      </c>
      <c r="K143" s="222"/>
      <c r="L143" s="101">
        <f>VLOOKUP(A143,[201]Relatório!$A$1:$D$65536,4,FALSE)</f>
        <v>7.93</v>
      </c>
      <c r="M143" s="545">
        <f t="shared" si="6"/>
        <v>0</v>
      </c>
    </row>
    <row r="144" spans="1:13" hidden="1" x14ac:dyDescent="0.25">
      <c r="A144" s="220">
        <v>40098</v>
      </c>
      <c r="B144" s="873" t="s">
        <v>528</v>
      </c>
      <c r="C144" s="874"/>
      <c r="D144" s="874"/>
      <c r="E144" s="874"/>
      <c r="F144" s="874"/>
      <c r="G144" s="874"/>
      <c r="H144" s="874"/>
      <c r="I144" s="875"/>
      <c r="J144" s="220" t="s">
        <v>104</v>
      </c>
      <c r="K144" s="222"/>
      <c r="L144" s="101">
        <f>VLOOKUP(A144,[201]Relatório!$A$1:$D$65536,4,FALSE)</f>
        <v>2.91</v>
      </c>
      <c r="M144" s="545">
        <f t="shared" si="6"/>
        <v>0</v>
      </c>
    </row>
    <row r="145" spans="1:13" hidden="1" x14ac:dyDescent="0.25">
      <c r="A145" s="220">
        <v>40099</v>
      </c>
      <c r="B145" s="873" t="s">
        <v>529</v>
      </c>
      <c r="C145" s="874"/>
      <c r="D145" s="874"/>
      <c r="E145" s="874"/>
      <c r="F145" s="874"/>
      <c r="G145" s="874"/>
      <c r="H145" s="874"/>
      <c r="I145" s="875"/>
      <c r="J145" s="220" t="s">
        <v>104</v>
      </c>
      <c r="K145" s="222"/>
      <c r="L145" s="101">
        <f>VLOOKUP(A145,[201]Relatório!$A$1:$D$65536,4,FALSE)</f>
        <v>3.51</v>
      </c>
      <c r="M145" s="545">
        <f t="shared" si="6"/>
        <v>0</v>
      </c>
    </row>
    <row r="146" spans="1:13" hidden="1" x14ac:dyDescent="0.25">
      <c r="A146" s="220">
        <v>40102</v>
      </c>
      <c r="B146" s="873" t="s">
        <v>59</v>
      </c>
      <c r="C146" s="874"/>
      <c r="D146" s="874"/>
      <c r="E146" s="874"/>
      <c r="F146" s="874"/>
      <c r="G146" s="874"/>
      <c r="H146" s="874"/>
      <c r="I146" s="875"/>
      <c r="J146" s="220" t="s">
        <v>72</v>
      </c>
      <c r="K146" s="222"/>
      <c r="L146" s="101">
        <f>VLOOKUP(A146,[201]Relatório!$A$1:$D$65536,4,FALSE)</f>
        <v>9.75</v>
      </c>
      <c r="M146" s="545">
        <f t="shared" si="6"/>
        <v>0</v>
      </c>
    </row>
    <row r="147" spans="1:13" hidden="1" x14ac:dyDescent="0.25">
      <c r="A147" s="220">
        <v>40105</v>
      </c>
      <c r="B147" s="873" t="s">
        <v>60</v>
      </c>
      <c r="C147" s="874"/>
      <c r="D147" s="874"/>
      <c r="E147" s="874"/>
      <c r="F147" s="874"/>
      <c r="G147" s="874"/>
      <c r="H147" s="874"/>
      <c r="I147" s="875"/>
      <c r="J147" s="220" t="s">
        <v>72</v>
      </c>
      <c r="K147" s="222"/>
      <c r="L147" s="101">
        <f>VLOOKUP(A147,[201]Relatório!$A$1:$D$65536,4,FALSE)</f>
        <v>11.89</v>
      </c>
      <c r="M147" s="545">
        <f t="shared" si="6"/>
        <v>0</v>
      </c>
    </row>
    <row r="148" spans="1:13" hidden="1" x14ac:dyDescent="0.25">
      <c r="A148" s="220">
        <v>40130</v>
      </c>
      <c r="B148" s="873" t="s">
        <v>62</v>
      </c>
      <c r="C148" s="874"/>
      <c r="D148" s="874"/>
      <c r="E148" s="874"/>
      <c r="F148" s="874"/>
      <c r="G148" s="874"/>
      <c r="H148" s="874"/>
      <c r="I148" s="875"/>
      <c r="J148" s="220" t="s">
        <v>103</v>
      </c>
      <c r="K148" s="222"/>
      <c r="L148" s="101">
        <f>VLOOKUP(A148,[201]Relatório!$A$1:$D$65536,4,FALSE)</f>
        <v>0.52</v>
      </c>
      <c r="M148" s="545">
        <f t="shared" si="6"/>
        <v>0</v>
      </c>
    </row>
    <row r="149" spans="1:13" hidden="1" x14ac:dyDescent="0.25">
      <c r="A149" s="220">
        <v>40131</v>
      </c>
      <c r="B149" s="873" t="s">
        <v>63</v>
      </c>
      <c r="C149" s="874"/>
      <c r="D149" s="874"/>
      <c r="E149" s="874"/>
      <c r="F149" s="874"/>
      <c r="G149" s="874"/>
      <c r="H149" s="874"/>
      <c r="I149" s="875"/>
      <c r="J149" s="220" t="s">
        <v>72</v>
      </c>
      <c r="K149" s="222"/>
      <c r="L149" s="101"/>
      <c r="M149" s="545"/>
    </row>
    <row r="150" spans="1:13" x14ac:dyDescent="0.25">
      <c r="A150" s="220">
        <v>40140</v>
      </c>
      <c r="B150" s="873" t="s">
        <v>64</v>
      </c>
      <c r="C150" s="874"/>
      <c r="D150" s="874"/>
      <c r="E150" s="874"/>
      <c r="F150" s="874"/>
      <c r="G150" s="874"/>
      <c r="H150" s="874"/>
      <c r="I150" s="875"/>
      <c r="J150" s="220" t="s">
        <v>72</v>
      </c>
      <c r="K150" s="562">
        <f>' 5.0 - Rebaixos'!L155</f>
        <v>4737.6000000000004</v>
      </c>
      <c r="L150" s="563">
        <f>VLOOKUP(A150,[201]Relatório!$A$1:$D$65536,4,FALSE)</f>
        <v>114.48</v>
      </c>
      <c r="M150" s="564">
        <f t="shared" si="6"/>
        <v>542360.44800000009</v>
      </c>
    </row>
    <row r="151" spans="1:13" x14ac:dyDescent="0.25">
      <c r="A151" s="220">
        <v>40455</v>
      </c>
      <c r="B151" s="873" t="s">
        <v>4</v>
      </c>
      <c r="C151" s="874" t="s">
        <v>5</v>
      </c>
      <c r="D151" s="874"/>
      <c r="E151" s="874"/>
      <c r="F151" s="874"/>
      <c r="G151" s="874"/>
      <c r="H151" s="874"/>
      <c r="I151" s="875"/>
      <c r="J151" s="227" t="s">
        <v>104</v>
      </c>
      <c r="K151" s="562">
        <f>' 5.0 - Rebaixos'!N163</f>
        <v>199452.96000000002</v>
      </c>
      <c r="L151" s="563">
        <f>VLOOKUP(A151,[201]Relatório!$A$1:$D$65536,4,FALSE)</f>
        <v>1.47</v>
      </c>
      <c r="M151" s="564">
        <f t="shared" si="6"/>
        <v>293195.85120000003</v>
      </c>
    </row>
    <row r="152" spans="1:13" x14ac:dyDescent="0.25">
      <c r="A152" s="220">
        <v>40445</v>
      </c>
      <c r="B152" s="873" t="s">
        <v>66</v>
      </c>
      <c r="C152" s="874" t="s">
        <v>5</v>
      </c>
      <c r="D152" s="874"/>
      <c r="E152" s="874"/>
      <c r="F152" s="874"/>
      <c r="G152" s="874"/>
      <c r="H152" s="874"/>
      <c r="I152" s="875"/>
      <c r="J152" s="227" t="s">
        <v>104</v>
      </c>
      <c r="K152" s="562">
        <f>' 5.0 - Rebaixos'!N170</f>
        <v>11223.575999999999</v>
      </c>
      <c r="L152" s="563">
        <f>VLOOKUP(A152,[201]Relatório!$A$1:$D$65536,4,FALSE)</f>
        <v>2.2000000000000002</v>
      </c>
      <c r="M152" s="564">
        <f t="shared" si="6"/>
        <v>24691.867200000001</v>
      </c>
    </row>
    <row r="154" spans="1:13" ht="23.25" customHeight="1" x14ac:dyDescent="0.25">
      <c r="L154" s="566" t="s">
        <v>79</v>
      </c>
      <c r="M154" s="567">
        <f>SUM(M60:M152)</f>
        <v>5232411.244867349</v>
      </c>
    </row>
  </sheetData>
  <autoFilter ref="A59:K152" xr:uid="{00000000-0009-0000-0000-000011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0">
      <filters>
        <filter val="1.058,25"/>
        <filter val="1.814,40"/>
        <filter val="107.102,25"/>
        <filter val="11.223,58"/>
        <filter val="11.636,41"/>
        <filter val="11.935,84"/>
        <filter val="143,00"/>
        <filter val="15,88"/>
        <filter val="158,00"/>
        <filter val="2.923,20"/>
        <filter val="21.420,45"/>
        <filter val="24.198,87"/>
        <filter val="248,92"/>
        <filter val="37.740,44"/>
        <filter val="4.237,75"/>
        <filter val="4.737,60"/>
        <filter val="540.086,40"/>
        <filter val="58.398,93"/>
        <filter val="6.496,83"/>
        <filter val="7,55"/>
        <filter val="7.137,44"/>
        <filter val="71.513,48"/>
        <filter val="73.244,54"/>
        <filter val="75.703,56"/>
        <filter val="9.617,33"/>
        <filter val="9.872,28"/>
        <filter val="91.018,26"/>
      </filters>
    </filterColumn>
  </autoFilter>
  <mergeCells count="161">
    <mergeCell ref="B152:I152"/>
    <mergeCell ref="B143:I143"/>
    <mergeCell ref="B144:I144"/>
    <mergeCell ref="B145:I145"/>
    <mergeCell ref="B146:I146"/>
    <mergeCell ref="B147:I147"/>
    <mergeCell ref="B148:I148"/>
    <mergeCell ref="B142:I142"/>
    <mergeCell ref="B133:I133"/>
    <mergeCell ref="B134:I134"/>
    <mergeCell ref="B135:I135"/>
    <mergeCell ref="B136:I136"/>
    <mergeCell ref="B137:I137"/>
    <mergeCell ref="B139:I139"/>
    <mergeCell ref="B140:I140"/>
    <mergeCell ref="B141:I141"/>
    <mergeCell ref="B138:I138"/>
    <mergeCell ref="B123:I123"/>
    <mergeCell ref="B124:I124"/>
    <mergeCell ref="B125:I125"/>
    <mergeCell ref="B126:I126"/>
    <mergeCell ref="B127:I127"/>
    <mergeCell ref="B132:I132"/>
    <mergeCell ref="B149:I149"/>
    <mergeCell ref="B150:I150"/>
    <mergeCell ref="B151:I151"/>
    <mergeCell ref="B128:I128"/>
    <mergeCell ref="B129:I129"/>
    <mergeCell ref="B130:I130"/>
    <mergeCell ref="B131:I131"/>
    <mergeCell ref="B118:I118"/>
    <mergeCell ref="B119:I119"/>
    <mergeCell ref="B120:I120"/>
    <mergeCell ref="B121:I121"/>
    <mergeCell ref="B122:I122"/>
    <mergeCell ref="B114:I114"/>
    <mergeCell ref="B115:I115"/>
    <mergeCell ref="B116:I116"/>
    <mergeCell ref="B117:I117"/>
    <mergeCell ref="B109:I109"/>
    <mergeCell ref="B110:I110"/>
    <mergeCell ref="B111:I111"/>
    <mergeCell ref="B112:I112"/>
    <mergeCell ref="B113:I113"/>
    <mergeCell ref="B104:I104"/>
    <mergeCell ref="B105:I105"/>
    <mergeCell ref="B106:I106"/>
    <mergeCell ref="B107:I107"/>
    <mergeCell ref="B108:I108"/>
    <mergeCell ref="B99:I99"/>
    <mergeCell ref="B100:I100"/>
    <mergeCell ref="B101:I101"/>
    <mergeCell ref="B102:I102"/>
    <mergeCell ref="B103:I103"/>
    <mergeCell ref="B94:I94"/>
    <mergeCell ref="B95:I95"/>
    <mergeCell ref="B96:I96"/>
    <mergeCell ref="B97:I97"/>
    <mergeCell ref="B98:I98"/>
    <mergeCell ref="B89:I89"/>
    <mergeCell ref="B90:I90"/>
    <mergeCell ref="B91:I91"/>
    <mergeCell ref="B92:I92"/>
    <mergeCell ref="B93:I93"/>
    <mergeCell ref="B84:I84"/>
    <mergeCell ref="B85:I85"/>
    <mergeCell ref="B86:I86"/>
    <mergeCell ref="B87:I87"/>
    <mergeCell ref="B88:I88"/>
    <mergeCell ref="B79:I79"/>
    <mergeCell ref="B80:I80"/>
    <mergeCell ref="B81:I81"/>
    <mergeCell ref="B82:I82"/>
    <mergeCell ref="B83:I83"/>
    <mergeCell ref="B74:I74"/>
    <mergeCell ref="B75:I75"/>
    <mergeCell ref="B76:I76"/>
    <mergeCell ref="B77:I77"/>
    <mergeCell ref="B78:I78"/>
    <mergeCell ref="B69:I69"/>
    <mergeCell ref="B70:I70"/>
    <mergeCell ref="B71:I71"/>
    <mergeCell ref="B72:I72"/>
    <mergeCell ref="B73:I73"/>
    <mergeCell ref="B64:I64"/>
    <mergeCell ref="B65:I65"/>
    <mergeCell ref="B66:I66"/>
    <mergeCell ref="B67:I67"/>
    <mergeCell ref="B68:I68"/>
    <mergeCell ref="B59:I59"/>
    <mergeCell ref="B60:I60"/>
    <mergeCell ref="B61:I61"/>
    <mergeCell ref="B62:I62"/>
    <mergeCell ref="B63:I63"/>
    <mergeCell ref="H4:H5"/>
    <mergeCell ref="I4:M4"/>
    <mergeCell ref="A5:C5"/>
    <mergeCell ref="A25:C25"/>
    <mergeCell ref="A4:C4"/>
    <mergeCell ref="E4:E5"/>
    <mergeCell ref="F4:F5"/>
    <mergeCell ref="G4:G5"/>
    <mergeCell ref="A20:C20"/>
    <mergeCell ref="A21:C21"/>
    <mergeCell ref="A22:C22"/>
    <mergeCell ref="A42:F42"/>
    <mergeCell ref="A43:F43"/>
    <mergeCell ref="A45:F45"/>
    <mergeCell ref="A54:O54"/>
    <mergeCell ref="A55:O55"/>
    <mergeCell ref="A1:W1"/>
    <mergeCell ref="A2:O2"/>
    <mergeCell ref="P2:P5"/>
    <mergeCell ref="Q2:Q5"/>
    <mergeCell ref="R2:R5"/>
    <mergeCell ref="S2:W2"/>
    <mergeCell ref="A3:O3"/>
    <mergeCell ref="T3:T4"/>
    <mergeCell ref="U3:U5"/>
    <mergeCell ref="V3:W4"/>
    <mergeCell ref="W29:W30"/>
    <mergeCell ref="A30:E30"/>
    <mergeCell ref="S30:V30"/>
    <mergeCell ref="S32:V32"/>
    <mergeCell ref="A32:E32"/>
    <mergeCell ref="G32:P32"/>
    <mergeCell ref="S31:V31"/>
    <mergeCell ref="A23:C23"/>
    <mergeCell ref="A24:C24"/>
    <mergeCell ref="A26:C26"/>
    <mergeCell ref="A27:C27"/>
    <mergeCell ref="A28:W28"/>
    <mergeCell ref="A29:E29"/>
    <mergeCell ref="S29:V29"/>
    <mergeCell ref="S33:V33"/>
    <mergeCell ref="A40:G40"/>
    <mergeCell ref="A35:G35"/>
    <mergeCell ref="I35:N35"/>
    <mergeCell ref="A36:G36"/>
    <mergeCell ref="I36:N36"/>
    <mergeCell ref="A37:G37"/>
    <mergeCell ref="A39:G39"/>
    <mergeCell ref="S35:V35"/>
    <mergeCell ref="S37:T37"/>
    <mergeCell ref="A34:G34"/>
    <mergeCell ref="I34:M34"/>
    <mergeCell ref="S34:V34"/>
    <mergeCell ref="S38:T38"/>
    <mergeCell ref="S39:T39"/>
    <mergeCell ref="S40:T40"/>
    <mergeCell ref="S41:T41"/>
    <mergeCell ref="S42:T42"/>
    <mergeCell ref="A58:M58"/>
    <mergeCell ref="A56:O56"/>
    <mergeCell ref="A47:G47"/>
    <mergeCell ref="A48:G48"/>
    <mergeCell ref="A49:G49"/>
    <mergeCell ref="A50:G50"/>
    <mergeCell ref="A52:W52"/>
    <mergeCell ref="A53:O53"/>
    <mergeCell ref="A46:G46"/>
  </mergeCells>
  <pageMargins left="0.25" right="0.25" top="0.75" bottom="0.75" header="0.3" footer="0.3"/>
  <pageSetup paperSize="8" scale="65" fitToHeight="0" orientation="landscape" r:id="rId1"/>
  <legacy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11">
    <tabColor theme="4" tint="0.79998168889431442"/>
    <pageSetUpPr fitToPage="1"/>
  </sheetPr>
  <dimension ref="A1:E32"/>
  <sheetViews>
    <sheetView showGridLines="0" zoomScaleNormal="100" zoomScaleSheetLayoutView="100" workbookViewId="0">
      <selection activeCell="B7" sqref="B7"/>
    </sheetView>
  </sheetViews>
  <sheetFormatPr defaultRowHeight="13.2" x14ac:dyDescent="0.25"/>
  <cols>
    <col min="1" max="1" width="23" customWidth="1"/>
    <col min="2" max="2" width="38" bestFit="1" customWidth="1"/>
    <col min="3" max="3" width="19.6640625" customWidth="1"/>
  </cols>
  <sheetData>
    <row r="1" spans="1:5" ht="24.9" customHeight="1" x14ac:dyDescent="0.25">
      <c r="A1" s="888" t="s">
        <v>1772</v>
      </c>
      <c r="B1" s="889"/>
    </row>
    <row r="2" spans="1:5" s="487" customFormat="1" ht="12.9" customHeight="1" x14ac:dyDescent="0.2">
      <c r="A2" s="486" t="s">
        <v>1773</v>
      </c>
      <c r="B2" s="480" t="s">
        <v>460</v>
      </c>
    </row>
    <row r="3" spans="1:5" s="487" customFormat="1" ht="12.9" customHeight="1" x14ac:dyDescent="0.2">
      <c r="A3" s="486" t="s">
        <v>1774</v>
      </c>
      <c r="B3" s="480" t="s">
        <v>1779</v>
      </c>
    </row>
    <row r="4" spans="1:5" s="487" customFormat="1" ht="12.9" customHeight="1" x14ac:dyDescent="0.2">
      <c r="A4" s="486" t="s">
        <v>1775</v>
      </c>
      <c r="B4" s="480" t="s">
        <v>1780</v>
      </c>
    </row>
    <row r="5" spans="1:5" s="487" customFormat="1" ht="12.9" customHeight="1" x14ac:dyDescent="0.2">
      <c r="A5" s="486" t="s">
        <v>97</v>
      </c>
      <c r="B5" s="480" t="s">
        <v>1781</v>
      </c>
    </row>
    <row r="6" spans="1:5" s="487" customFormat="1" ht="12.9" customHeight="1" x14ac:dyDescent="0.2">
      <c r="A6" s="486" t="s">
        <v>1776</v>
      </c>
      <c r="B6" s="480" t="s">
        <v>1781</v>
      </c>
    </row>
    <row r="7" spans="1:5" s="487" customFormat="1" ht="12.9" customHeight="1" x14ac:dyDescent="0.2">
      <c r="A7" s="486" t="s">
        <v>1777</v>
      </c>
      <c r="B7" s="480" t="s">
        <v>1782</v>
      </c>
    </row>
    <row r="8" spans="1:5" s="487" customFormat="1" ht="12.9" customHeight="1" x14ac:dyDescent="0.2">
      <c r="A8" s="486" t="s">
        <v>1778</v>
      </c>
      <c r="B8" s="480" t="s">
        <v>568</v>
      </c>
    </row>
    <row r="11" spans="1:5" ht="24.9" customHeight="1" x14ac:dyDescent="0.25">
      <c r="A11" s="890" t="s">
        <v>1783</v>
      </c>
      <c r="B11" s="891"/>
      <c r="C11" s="891"/>
      <c r="D11" s="891"/>
      <c r="E11" s="892"/>
    </row>
    <row r="12" spans="1:5" x14ac:dyDescent="0.25">
      <c r="A12" s="488"/>
      <c r="E12" s="489"/>
    </row>
    <row r="13" spans="1:5" x14ac:dyDescent="0.25">
      <c r="A13" s="488"/>
      <c r="E13" s="489"/>
    </row>
    <row r="14" spans="1:5" x14ac:dyDescent="0.25">
      <c r="A14" s="488"/>
      <c r="E14" s="489"/>
    </row>
    <row r="15" spans="1:5" x14ac:dyDescent="0.25">
      <c r="A15" s="488"/>
      <c r="E15" s="489"/>
    </row>
    <row r="16" spans="1:5" x14ac:dyDescent="0.25">
      <c r="A16" s="488"/>
      <c r="E16" s="489"/>
    </row>
    <row r="17" spans="1:5" x14ac:dyDescent="0.25">
      <c r="A17" s="488"/>
      <c r="E17" s="489"/>
    </row>
    <row r="18" spans="1:5" x14ac:dyDescent="0.25">
      <c r="A18" s="488"/>
      <c r="E18" s="490"/>
    </row>
    <row r="19" spans="1:5" x14ac:dyDescent="0.25">
      <c r="A19" s="488"/>
      <c r="E19" s="489"/>
    </row>
    <row r="20" spans="1:5" x14ac:dyDescent="0.25">
      <c r="A20" s="488"/>
      <c r="E20" s="489"/>
    </row>
    <row r="21" spans="1:5" x14ac:dyDescent="0.25">
      <c r="A21" s="488"/>
      <c r="D21" s="21"/>
      <c r="E21" s="489"/>
    </row>
    <row r="22" spans="1:5" x14ac:dyDescent="0.25">
      <c r="A22" s="488"/>
      <c r="D22" s="21"/>
      <c r="E22" s="489"/>
    </row>
    <row r="23" spans="1:5" x14ac:dyDescent="0.25">
      <c r="A23" s="488"/>
      <c r="E23" s="489"/>
    </row>
    <row r="24" spans="1:5" x14ac:dyDescent="0.25">
      <c r="A24" s="488"/>
      <c r="E24" s="489"/>
    </row>
    <row r="25" spans="1:5" x14ac:dyDescent="0.25">
      <c r="A25" s="488"/>
      <c r="E25" s="489"/>
    </row>
    <row r="26" spans="1:5" x14ac:dyDescent="0.25">
      <c r="A26" s="488"/>
      <c r="E26" s="489"/>
    </row>
    <row r="27" spans="1:5" x14ac:dyDescent="0.25">
      <c r="A27" s="488"/>
      <c r="E27" s="489"/>
    </row>
    <row r="28" spans="1:5" x14ac:dyDescent="0.25">
      <c r="A28" s="488"/>
      <c r="E28" s="489"/>
    </row>
    <row r="29" spans="1:5" x14ac:dyDescent="0.25">
      <c r="A29" s="488"/>
      <c r="E29" s="489"/>
    </row>
    <row r="30" spans="1:5" x14ac:dyDescent="0.25">
      <c r="A30" s="488"/>
      <c r="E30" s="489"/>
    </row>
    <row r="31" spans="1:5" x14ac:dyDescent="0.25">
      <c r="A31" s="488"/>
      <c r="E31" s="489"/>
    </row>
    <row r="32" spans="1:5" x14ac:dyDescent="0.25">
      <c r="A32" s="491"/>
      <c r="B32" s="24"/>
      <c r="C32" s="24"/>
      <c r="D32" s="24"/>
      <c r="E32" s="492"/>
    </row>
  </sheetData>
  <mergeCells count="2">
    <mergeCell ref="A1:B1"/>
    <mergeCell ref="A11:E11"/>
  </mergeCells>
  <pageMargins left="0.511811024" right="0.511811024" top="0.78740157499999996" bottom="0.78740157499999996" header="0.31496062000000002" footer="0.31496062000000002"/>
  <pageSetup paperSize="9" scale="94" fitToHeight="0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79998168889431442"/>
    <pageSetUpPr fitToPage="1"/>
  </sheetPr>
  <dimension ref="A1:U44"/>
  <sheetViews>
    <sheetView showGridLines="0" topLeftCell="A7" zoomScale="85" zoomScaleNormal="85" zoomScaleSheetLayoutView="100" workbookViewId="0">
      <selection activeCell="N22" sqref="N22"/>
    </sheetView>
  </sheetViews>
  <sheetFormatPr defaultColWidth="2.33203125" defaultRowHeight="13.2" x14ac:dyDescent="0.25"/>
  <cols>
    <col min="1" max="1" width="7.33203125" style="6" customWidth="1"/>
    <col min="2" max="2" width="2.33203125" style="6" bestFit="1" customWidth="1"/>
    <col min="3" max="3" width="6.33203125" style="6" bestFit="1" customWidth="1"/>
    <col min="4" max="4" width="7.109375" style="6" customWidth="1"/>
    <col min="5" max="5" width="2.33203125" style="6" bestFit="1" customWidth="1"/>
    <col min="6" max="6" width="6.6640625" style="6" customWidth="1"/>
    <col min="7" max="7" width="13.6640625" style="6" customWidth="1"/>
    <col min="8" max="8" width="17.109375" style="6" customWidth="1"/>
    <col min="9" max="9" width="18.5546875" style="6" customWidth="1"/>
    <col min="10" max="10" width="15.5546875" style="6" customWidth="1"/>
    <col min="11" max="11" width="18" style="6" customWidth="1"/>
    <col min="12" max="12" width="21" style="6" customWidth="1"/>
    <col min="13" max="13" width="18.33203125" style="6" customWidth="1"/>
    <col min="14" max="14" width="18.109375" style="6" customWidth="1"/>
    <col min="15" max="15" width="20.33203125" style="6" customWidth="1"/>
    <col min="16" max="16" width="17.6640625" style="6" customWidth="1"/>
    <col min="17" max="17" width="14.33203125" style="6" customWidth="1"/>
    <col min="18" max="18" width="11.6640625" style="6" customWidth="1"/>
    <col min="19" max="19" width="20.109375" style="6" bestFit="1" customWidth="1"/>
    <col min="20" max="20" width="12.109375" style="6" bestFit="1" customWidth="1"/>
    <col min="21" max="254" width="9.109375" style="6" customWidth="1"/>
    <col min="255" max="255" width="6.6640625" style="6" customWidth="1"/>
    <col min="256" max="256" width="2.33203125" style="6" bestFit="1"/>
    <col min="257" max="16384" width="2.33203125" style="6"/>
  </cols>
  <sheetData>
    <row r="1" spans="1:21" ht="20.100000000000001" customHeight="1" x14ac:dyDescent="0.25">
      <c r="A1" s="811" t="s">
        <v>432</v>
      </c>
      <c r="B1" s="811"/>
      <c r="C1" s="811"/>
      <c r="D1" s="811"/>
      <c r="E1" s="811"/>
      <c r="F1" s="811"/>
      <c r="G1" s="811"/>
      <c r="H1" s="811"/>
      <c r="I1" s="811"/>
      <c r="J1" s="811"/>
      <c r="K1" s="811"/>
      <c r="L1" s="811"/>
      <c r="M1" s="811"/>
      <c r="N1" s="811"/>
      <c r="O1" s="811"/>
      <c r="P1" s="811"/>
      <c r="Q1" s="811"/>
      <c r="S1" s="543" t="s">
        <v>1826</v>
      </c>
      <c r="T1" s="543" t="s">
        <v>1828</v>
      </c>
    </row>
    <row r="2" spans="1:21" ht="30" customHeight="1" x14ac:dyDescent="0.25">
      <c r="A2" s="898" t="s">
        <v>83</v>
      </c>
      <c r="B2" s="899"/>
      <c r="C2" s="899"/>
      <c r="D2" s="899"/>
      <c r="E2" s="899"/>
      <c r="F2" s="671"/>
      <c r="G2" s="190" t="s">
        <v>111</v>
      </c>
      <c r="H2" s="905" t="s">
        <v>433</v>
      </c>
      <c r="I2" s="894" t="s">
        <v>434</v>
      </c>
      <c r="J2" s="894" t="s">
        <v>435</v>
      </c>
      <c r="K2" s="894" t="s">
        <v>436</v>
      </c>
      <c r="L2" s="900" t="s">
        <v>437</v>
      </c>
      <c r="M2" s="894" t="s">
        <v>438</v>
      </c>
      <c r="N2" s="57" t="s">
        <v>439</v>
      </c>
      <c r="O2" s="894" t="s">
        <v>206</v>
      </c>
      <c r="P2" s="57" t="s">
        <v>440</v>
      </c>
      <c r="Q2" s="894" t="s">
        <v>203</v>
      </c>
      <c r="S2" s="544">
        <v>287</v>
      </c>
      <c r="T2" s="544">
        <v>900</v>
      </c>
    </row>
    <row r="3" spans="1:21" ht="30" customHeight="1" x14ac:dyDescent="0.25">
      <c r="A3" s="896" t="s">
        <v>176</v>
      </c>
      <c r="B3" s="896"/>
      <c r="C3" s="896"/>
      <c r="D3" s="902" t="s">
        <v>177</v>
      </c>
      <c r="E3" s="902"/>
      <c r="F3" s="902"/>
      <c r="G3" s="191" t="s">
        <v>98</v>
      </c>
      <c r="H3" s="906"/>
      <c r="I3" s="907"/>
      <c r="J3" s="907"/>
      <c r="K3" s="907"/>
      <c r="L3" s="901"/>
      <c r="M3" s="907"/>
      <c r="N3" s="56" t="s">
        <v>441</v>
      </c>
      <c r="O3" s="895"/>
      <c r="P3" s="56" t="s">
        <v>442</v>
      </c>
      <c r="Q3" s="895"/>
    </row>
    <row r="4" spans="1:21" s="195" customFormat="1" ht="12.9" customHeight="1" x14ac:dyDescent="0.25">
      <c r="A4" s="187">
        <v>0</v>
      </c>
      <c r="B4" s="187" t="s">
        <v>75</v>
      </c>
      <c r="C4" s="187">
        <v>0</v>
      </c>
      <c r="D4" s="187">
        <v>18</v>
      </c>
      <c r="E4" s="187" t="s">
        <v>75</v>
      </c>
      <c r="F4" s="187">
        <v>0</v>
      </c>
      <c r="G4" s="528">
        <f t="shared" ref="G4:G9" si="0">(D4*20+F4)-(A4*20+C4)</f>
        <v>360</v>
      </c>
      <c r="H4" s="529">
        <f>AVERAGEIFS('Modelo 1.0 - NS CONTORNO'!AH:AH,'Modelo 1.0 - NS CONTORNO'!N:N,"&gt;=0",'Modelo 1.0 - NS CONTORNO'!N:N,"&lt;18")</f>
        <v>12.908266666666663</v>
      </c>
      <c r="I4" s="529">
        <f>2*2</f>
        <v>4</v>
      </c>
      <c r="J4" s="529">
        <v>7</v>
      </c>
      <c r="K4" s="189">
        <f t="shared" ref="K4:K14" si="1">H4+I4-J4</f>
        <v>9.9082666666666626</v>
      </c>
      <c r="L4" s="189">
        <f t="shared" ref="L4:L9" si="2">G4*K4</f>
        <v>3566.9759999999987</v>
      </c>
      <c r="M4" s="189">
        <v>0.2</v>
      </c>
      <c r="N4" s="188">
        <f t="shared" ref="N4:N9" si="3">L4*M4</f>
        <v>713.39519999999982</v>
      </c>
      <c r="O4" s="188" t="s">
        <v>1827</v>
      </c>
      <c r="P4" s="189">
        <f t="shared" ref="P4:P9" si="4">ABS(((D4*20+F4)+(A4*20+C4))/2-($S$2*20+$T$2))/1000</f>
        <v>6.46</v>
      </c>
      <c r="Q4" s="193">
        <f>N4*P4</f>
        <v>4608.5329919999986</v>
      </c>
      <c r="R4" s="6"/>
      <c r="S4" s="6"/>
      <c r="T4" s="6"/>
      <c r="U4" s="6"/>
    </row>
    <row r="5" spans="1:21" s="195" customFormat="1" ht="12.9" customHeight="1" x14ac:dyDescent="0.25">
      <c r="A5" s="187">
        <f t="shared" ref="A5:A10" si="5">D4</f>
        <v>18</v>
      </c>
      <c r="B5" s="187" t="s">
        <v>75</v>
      </c>
      <c r="C5" s="187">
        <f>F4</f>
        <v>0</v>
      </c>
      <c r="D5" s="187">
        <v>34</v>
      </c>
      <c r="E5" s="187" t="s">
        <v>75</v>
      </c>
      <c r="F5" s="187">
        <v>0</v>
      </c>
      <c r="G5" s="528">
        <f t="shared" si="0"/>
        <v>320</v>
      </c>
      <c r="H5" s="529">
        <f>AVERAGEIFS('Modelo 1.0 - NS CONTORNO'!AH:AH,'Modelo 1.0 - NS CONTORNO'!N:N,"&gt;=18",'Modelo 1.0 - NS CONTORNO'!N:N,"&lt;34")</f>
        <v>15.813099999999995</v>
      </c>
      <c r="I5" s="529">
        <f t="shared" ref="I5:I14" si="6">2*2</f>
        <v>4</v>
      </c>
      <c r="J5" s="529">
        <v>7</v>
      </c>
      <c r="K5" s="189">
        <f t="shared" si="1"/>
        <v>12.813099999999995</v>
      </c>
      <c r="L5" s="189">
        <f t="shared" si="2"/>
        <v>4100.1919999999982</v>
      </c>
      <c r="M5" s="189">
        <v>0.2</v>
      </c>
      <c r="N5" s="188">
        <f t="shared" si="3"/>
        <v>820.03839999999968</v>
      </c>
      <c r="O5" s="188" t="s">
        <v>1827</v>
      </c>
      <c r="P5" s="189">
        <f t="shared" si="4"/>
        <v>6.12</v>
      </c>
      <c r="Q5" s="193">
        <f t="shared" ref="Q5:Q9" si="7">N5*P5</f>
        <v>5018.6350079999984</v>
      </c>
      <c r="R5" s="6"/>
      <c r="S5" s="6"/>
      <c r="T5" s="6"/>
      <c r="U5" s="6"/>
    </row>
    <row r="6" spans="1:21" s="195" customFormat="1" ht="12.9" customHeight="1" x14ac:dyDescent="0.25">
      <c r="A6" s="187">
        <f t="shared" si="5"/>
        <v>34</v>
      </c>
      <c r="B6" s="187" t="s">
        <v>75</v>
      </c>
      <c r="C6" s="187">
        <f>F5</f>
        <v>0</v>
      </c>
      <c r="D6" s="187">
        <v>45</v>
      </c>
      <c r="E6" s="187" t="s">
        <v>75</v>
      </c>
      <c r="F6" s="187">
        <v>0</v>
      </c>
      <c r="G6" s="528">
        <f t="shared" si="0"/>
        <v>220</v>
      </c>
      <c r="H6" s="529">
        <f>AVERAGEIFS('Modelo 1.0 - NS CONTORNO'!AH:AH,'Modelo 1.0 - NS CONTORNO'!N:N,"&gt;=34",'Modelo 1.0 - NS CONTORNO'!N:N,"&lt;45")</f>
        <v>17.432545454545451</v>
      </c>
      <c r="I6" s="529">
        <f t="shared" si="6"/>
        <v>4</v>
      </c>
      <c r="J6" s="529">
        <v>3.5</v>
      </c>
      <c r="K6" s="189">
        <f t="shared" si="1"/>
        <v>17.932545454545451</v>
      </c>
      <c r="L6" s="189">
        <f t="shared" si="2"/>
        <v>3945.1599999999994</v>
      </c>
      <c r="M6" s="189">
        <v>0.2</v>
      </c>
      <c r="N6" s="188">
        <f t="shared" si="3"/>
        <v>789.03199999999993</v>
      </c>
      <c r="O6" s="188" t="s">
        <v>1827</v>
      </c>
      <c r="P6" s="189">
        <f t="shared" si="4"/>
        <v>5.85</v>
      </c>
      <c r="Q6" s="193">
        <f t="shared" si="7"/>
        <v>4615.837199999999</v>
      </c>
      <c r="R6" s="6"/>
      <c r="S6" s="6"/>
      <c r="T6" s="6"/>
      <c r="U6" s="6"/>
    </row>
    <row r="7" spans="1:21" s="195" customFormat="1" ht="12.9" customHeight="1" x14ac:dyDescent="0.25">
      <c r="A7" s="187">
        <f t="shared" si="5"/>
        <v>45</v>
      </c>
      <c r="B7" s="187" t="s">
        <v>75</v>
      </c>
      <c r="C7" s="187">
        <f>F3</f>
        <v>0</v>
      </c>
      <c r="D7" s="187">
        <v>104</v>
      </c>
      <c r="E7" s="187" t="s">
        <v>75</v>
      </c>
      <c r="F7" s="187">
        <v>0</v>
      </c>
      <c r="G7" s="528">
        <f t="shared" si="0"/>
        <v>1180</v>
      </c>
      <c r="H7" s="529">
        <f>AVERAGEIFS('Modelo 1.0 - NS CONTORNO'!AH:AH,'Modelo 1.0 - NS CONTORNO'!N:N,"&gt;=45",'Modelo 1.0 - NS CONTORNO'!N:N,"&lt;104")</f>
        <v>16.192421875000001</v>
      </c>
      <c r="I7" s="529">
        <f t="shared" si="6"/>
        <v>4</v>
      </c>
      <c r="J7" s="529">
        <v>7</v>
      </c>
      <c r="K7" s="189">
        <f t="shared" si="1"/>
        <v>13.192421875000001</v>
      </c>
      <c r="L7" s="189">
        <f t="shared" si="2"/>
        <v>15567.057812500001</v>
      </c>
      <c r="M7" s="189">
        <v>0.2</v>
      </c>
      <c r="N7" s="188">
        <f t="shared" si="3"/>
        <v>3113.4115625000004</v>
      </c>
      <c r="O7" s="188" t="s">
        <v>1827</v>
      </c>
      <c r="P7" s="189">
        <f t="shared" si="4"/>
        <v>5.15</v>
      </c>
      <c r="Q7" s="193">
        <f t="shared" si="7"/>
        <v>16034.069546875004</v>
      </c>
      <c r="R7" s="6"/>
      <c r="S7" s="6"/>
      <c r="T7" s="6"/>
      <c r="U7" s="6"/>
    </row>
    <row r="8" spans="1:21" s="195" customFormat="1" ht="12" customHeight="1" x14ac:dyDescent="0.25">
      <c r="A8" s="187">
        <f t="shared" si="5"/>
        <v>104</v>
      </c>
      <c r="B8" s="187" t="s">
        <v>75</v>
      </c>
      <c r="C8" s="187">
        <f>F3</f>
        <v>0</v>
      </c>
      <c r="D8" s="187">
        <v>117</v>
      </c>
      <c r="E8" s="187" t="s">
        <v>75</v>
      </c>
      <c r="F8" s="187">
        <v>0</v>
      </c>
      <c r="G8" s="528">
        <f t="shared" si="0"/>
        <v>260</v>
      </c>
      <c r="H8" s="529">
        <f>AVERAGEIFS('Modelo 1.0 - NS CONTORNO'!AH:AH,'Modelo 1.0 - NS CONTORNO'!N:N,"&gt;=104",'Modelo 1.0 - NS CONTORNO'!N:N,"&lt;286")</f>
        <v>20.316162162162161</v>
      </c>
      <c r="I8" s="529">
        <f t="shared" si="6"/>
        <v>4</v>
      </c>
      <c r="J8" s="529">
        <v>0</v>
      </c>
      <c r="K8" s="189">
        <f t="shared" si="1"/>
        <v>24.316162162162161</v>
      </c>
      <c r="L8" s="189">
        <f t="shared" si="2"/>
        <v>6322.2021621621616</v>
      </c>
      <c r="M8" s="189">
        <v>0.2</v>
      </c>
      <c r="N8" s="188">
        <f t="shared" si="3"/>
        <v>1264.4404324324323</v>
      </c>
      <c r="O8" s="188" t="s">
        <v>1827</v>
      </c>
      <c r="P8" s="189">
        <f t="shared" si="4"/>
        <v>4.43</v>
      </c>
      <c r="Q8" s="193">
        <f t="shared" si="7"/>
        <v>5601.4711156756748</v>
      </c>
      <c r="R8" s="6"/>
      <c r="S8" s="6"/>
      <c r="T8" s="6"/>
      <c r="U8" s="6"/>
    </row>
    <row r="9" spans="1:21" s="195" customFormat="1" ht="12.9" customHeight="1" x14ac:dyDescent="0.25">
      <c r="A9" s="187">
        <f t="shared" si="5"/>
        <v>117</v>
      </c>
      <c r="B9" s="187" t="s">
        <v>75</v>
      </c>
      <c r="C9" s="187">
        <f>F4</f>
        <v>0</v>
      </c>
      <c r="D9" s="187">
        <v>130</v>
      </c>
      <c r="E9" s="187" t="s">
        <v>75</v>
      </c>
      <c r="F9" s="187">
        <v>0</v>
      </c>
      <c r="G9" s="528">
        <f t="shared" si="0"/>
        <v>260</v>
      </c>
      <c r="H9" s="529">
        <f>AVERAGEIFS('Modelo 1.0 - NS CONTORNO'!AH:AH,'Modelo 1.0 - NS CONTORNO'!N:N,"&gt;=117",'Modelo 1.0 - NS CONTORNO'!N:N,"&lt;130")</f>
        <v>21.881352941176466</v>
      </c>
      <c r="I9" s="529">
        <f t="shared" si="6"/>
        <v>4</v>
      </c>
      <c r="J9" s="529">
        <v>0</v>
      </c>
      <c r="K9" s="189">
        <f t="shared" si="1"/>
        <v>25.881352941176466</v>
      </c>
      <c r="L9" s="189">
        <f t="shared" si="2"/>
        <v>6729.1517647058809</v>
      </c>
      <c r="M9" s="189">
        <v>0.2</v>
      </c>
      <c r="N9" s="188">
        <f t="shared" si="3"/>
        <v>1345.8303529411762</v>
      </c>
      <c r="O9" s="188" t="s">
        <v>1827</v>
      </c>
      <c r="P9" s="189">
        <f t="shared" si="4"/>
        <v>4.17</v>
      </c>
      <c r="Q9" s="193">
        <f t="shared" si="7"/>
        <v>5612.1125717647046</v>
      </c>
      <c r="R9" s="6"/>
      <c r="S9" s="6"/>
      <c r="T9" s="6"/>
      <c r="U9" s="6"/>
    </row>
    <row r="10" spans="1:21" s="195" customFormat="1" ht="12.9" customHeight="1" x14ac:dyDescent="0.25">
      <c r="A10" s="187">
        <f t="shared" si="5"/>
        <v>130</v>
      </c>
      <c r="B10" s="187" t="s">
        <v>75</v>
      </c>
      <c r="C10" s="187">
        <f>F4</f>
        <v>0</v>
      </c>
      <c r="D10" s="187">
        <v>208</v>
      </c>
      <c r="E10" s="187" t="s">
        <v>75</v>
      </c>
      <c r="F10" s="187">
        <v>0</v>
      </c>
      <c r="G10" s="528">
        <f t="shared" ref="G10:G14" si="8">(D10*20+F10)-(A10*20+C10)</f>
        <v>1560</v>
      </c>
      <c r="H10" s="529">
        <f>AVERAGEIFS('Modelo 1.0 - NS CONTORNO'!AH:AH,'Modelo 1.0 - NS CONTORNO'!N:N,"&gt;=130",'Modelo 1.0 - NS CONTORNO'!N:N,"&lt;208")</f>
        <v>17.721423913043473</v>
      </c>
      <c r="I10" s="529">
        <f t="shared" si="6"/>
        <v>4</v>
      </c>
      <c r="J10" s="529">
        <v>7</v>
      </c>
      <c r="K10" s="189">
        <f t="shared" si="1"/>
        <v>14.721423913043473</v>
      </c>
      <c r="L10" s="189">
        <f t="shared" ref="L10:L14" si="9">G10*K10</f>
        <v>22965.421304347819</v>
      </c>
      <c r="M10" s="189">
        <v>0.2</v>
      </c>
      <c r="N10" s="188">
        <f t="shared" ref="N10:N14" si="10">L10*M10</f>
        <v>4593.0842608695639</v>
      </c>
      <c r="O10" s="188" t="s">
        <v>1827</v>
      </c>
      <c r="P10" s="189">
        <f t="shared" ref="P10:P14" si="11">ABS(((D10*20+F10)+(A10*20+C10))/2-($S$2*20+$T$2))/1000</f>
        <v>3.26</v>
      </c>
      <c r="Q10" s="193">
        <f t="shared" ref="Q10:Q14" si="12">N10*P10</f>
        <v>14973.454690434777</v>
      </c>
      <c r="R10" s="6"/>
      <c r="S10" s="6"/>
      <c r="T10" s="6"/>
      <c r="U10" s="6"/>
    </row>
    <row r="11" spans="1:21" s="195" customFormat="1" ht="12.9" customHeight="1" x14ac:dyDescent="0.25">
      <c r="A11" s="187">
        <f>D10</f>
        <v>208</v>
      </c>
      <c r="B11" s="187" t="s">
        <v>75</v>
      </c>
      <c r="C11" s="187">
        <f>F4</f>
        <v>0</v>
      </c>
      <c r="D11" s="187">
        <v>216</v>
      </c>
      <c r="E11" s="187" t="s">
        <v>75</v>
      </c>
      <c r="F11" s="187">
        <v>0</v>
      </c>
      <c r="G11" s="528">
        <f t="shared" si="8"/>
        <v>160</v>
      </c>
      <c r="H11" s="529">
        <f>AVERAGEIFS('Modelo 1.0 - NS CONTORNO'!AH:AH,'Modelo 1.0 - NS CONTORNO'!N:N,"&gt;=208",'Modelo 1.0 - NS CONTORNO'!N:N,"&lt;216")</f>
        <v>31.744444444444451</v>
      </c>
      <c r="I11" s="529">
        <f t="shared" si="6"/>
        <v>4</v>
      </c>
      <c r="J11" s="529">
        <v>0</v>
      </c>
      <c r="K11" s="189">
        <f t="shared" si="1"/>
        <v>35.744444444444454</v>
      </c>
      <c r="L11" s="189">
        <f t="shared" si="9"/>
        <v>5719.1111111111131</v>
      </c>
      <c r="M11" s="189">
        <v>0.2</v>
      </c>
      <c r="N11" s="188">
        <f t="shared" si="10"/>
        <v>1143.8222222222228</v>
      </c>
      <c r="O11" s="188" t="s">
        <v>1827</v>
      </c>
      <c r="P11" s="189">
        <f t="shared" si="11"/>
        <v>2.4</v>
      </c>
      <c r="Q11" s="193">
        <f t="shared" si="12"/>
        <v>2745.1733333333345</v>
      </c>
      <c r="R11" s="6"/>
      <c r="S11" s="6"/>
      <c r="T11" s="6"/>
      <c r="U11" s="6"/>
    </row>
    <row r="12" spans="1:21" s="195" customFormat="1" ht="12.9" customHeight="1" x14ac:dyDescent="0.25">
      <c r="A12" s="187">
        <f>D11</f>
        <v>216</v>
      </c>
      <c r="B12" s="187" t="s">
        <v>75</v>
      </c>
      <c r="C12" s="187">
        <f>F4</f>
        <v>0</v>
      </c>
      <c r="D12" s="187">
        <v>226</v>
      </c>
      <c r="E12" s="187" t="s">
        <v>75</v>
      </c>
      <c r="F12" s="187">
        <v>0</v>
      </c>
      <c r="G12" s="528">
        <f t="shared" si="8"/>
        <v>200</v>
      </c>
      <c r="H12" s="529">
        <f>AVERAGEIFS('Modelo 1.0 - NS CONTORNO'!AH:AH,'Modelo 1.0 - NS CONTORNO'!N:N,"&gt;=216",'Modelo 1.0 - NS CONTORNO'!N:N,"&lt;226")</f>
        <v>23.935499999999998</v>
      </c>
      <c r="I12" s="529">
        <f t="shared" si="6"/>
        <v>4</v>
      </c>
      <c r="J12" s="529">
        <v>0</v>
      </c>
      <c r="K12" s="189">
        <f t="shared" si="1"/>
        <v>27.935499999999998</v>
      </c>
      <c r="L12" s="189">
        <f t="shared" si="9"/>
        <v>5587.0999999999995</v>
      </c>
      <c r="M12" s="189">
        <v>0.2</v>
      </c>
      <c r="N12" s="188">
        <f t="shared" si="10"/>
        <v>1117.4199999999998</v>
      </c>
      <c r="O12" s="188" t="s">
        <v>1827</v>
      </c>
      <c r="P12" s="189">
        <f t="shared" si="11"/>
        <v>2.2200000000000002</v>
      </c>
      <c r="Q12" s="193">
        <f t="shared" si="12"/>
        <v>2480.6723999999999</v>
      </c>
      <c r="R12" s="6"/>
      <c r="S12" s="6"/>
      <c r="T12" s="6"/>
      <c r="U12" s="6"/>
    </row>
    <row r="13" spans="1:21" s="195" customFormat="1" ht="12.9" customHeight="1" x14ac:dyDescent="0.25">
      <c r="A13" s="187">
        <f>D12</f>
        <v>226</v>
      </c>
      <c r="B13" s="187" t="s">
        <v>75</v>
      </c>
      <c r="C13" s="187">
        <f>F4</f>
        <v>0</v>
      </c>
      <c r="D13" s="187">
        <v>279</v>
      </c>
      <c r="E13" s="187" t="s">
        <v>75</v>
      </c>
      <c r="F13" s="187">
        <v>0</v>
      </c>
      <c r="G13" s="528">
        <f t="shared" si="8"/>
        <v>1060</v>
      </c>
      <c r="H13" s="529">
        <f>AVERAGEIFS('Modelo 1.0 - NS CONTORNO'!AH:AH,'Modelo 1.0 - NS CONTORNO'!N:N,"&gt;=226",'Modelo 1.0 - NS CONTORNO'!N:N,"&lt;279")</f>
        <v>22.687222222222225</v>
      </c>
      <c r="I13" s="529">
        <f t="shared" si="6"/>
        <v>4</v>
      </c>
      <c r="J13" s="529">
        <v>0</v>
      </c>
      <c r="K13" s="189">
        <f t="shared" si="1"/>
        <v>26.687222222222225</v>
      </c>
      <c r="L13" s="189">
        <f t="shared" si="9"/>
        <v>28288.45555555556</v>
      </c>
      <c r="M13" s="189">
        <v>0.2</v>
      </c>
      <c r="N13" s="188">
        <f t="shared" si="10"/>
        <v>5657.6911111111121</v>
      </c>
      <c r="O13" s="188" t="s">
        <v>1827</v>
      </c>
      <c r="P13" s="189">
        <f t="shared" si="11"/>
        <v>1.59</v>
      </c>
      <c r="Q13" s="193">
        <f t="shared" si="12"/>
        <v>8995.7288666666682</v>
      </c>
      <c r="R13" s="6"/>
      <c r="S13" s="6"/>
      <c r="T13" s="6"/>
      <c r="U13" s="6"/>
    </row>
    <row r="14" spans="1:21" s="195" customFormat="1" ht="12.9" customHeight="1" x14ac:dyDescent="0.25">
      <c r="A14" s="187">
        <f>D13</f>
        <v>279</v>
      </c>
      <c r="B14" s="187" t="s">
        <v>75</v>
      </c>
      <c r="C14" s="187">
        <f>F5</f>
        <v>0</v>
      </c>
      <c r="D14" s="187">
        <v>289</v>
      </c>
      <c r="E14" s="187" t="s">
        <v>75</v>
      </c>
      <c r="F14" s="187">
        <v>0</v>
      </c>
      <c r="G14" s="528">
        <f t="shared" si="8"/>
        <v>200</v>
      </c>
      <c r="H14" s="529">
        <f>AVERAGEIFS('Modelo 1.0 - NS CONTORNO'!AH:AH,'Modelo 1.0 - NS CONTORNO'!N:N,"&gt;=279",'Modelo 1.0 - NS CONTORNO'!N:N,"&lt;289")</f>
        <v>17.557090909090906</v>
      </c>
      <c r="I14" s="529">
        <f t="shared" si="6"/>
        <v>4</v>
      </c>
      <c r="J14" s="529">
        <v>0</v>
      </c>
      <c r="K14" s="189">
        <f t="shared" si="1"/>
        <v>21.557090909090906</v>
      </c>
      <c r="L14" s="189">
        <f t="shared" si="9"/>
        <v>4311.4181818181814</v>
      </c>
      <c r="M14" s="189">
        <v>0.2</v>
      </c>
      <c r="N14" s="188">
        <f t="shared" si="10"/>
        <v>862.28363636363633</v>
      </c>
      <c r="O14" s="188" t="s">
        <v>1827</v>
      </c>
      <c r="P14" s="189">
        <f t="shared" si="11"/>
        <v>0.96</v>
      </c>
      <c r="Q14" s="193">
        <f t="shared" si="12"/>
        <v>827.79229090909087</v>
      </c>
      <c r="R14" s="6"/>
      <c r="S14" s="6"/>
      <c r="T14" s="6"/>
      <c r="U14" s="6"/>
    </row>
    <row r="15" spans="1:21" s="201" customFormat="1" ht="18" customHeight="1" x14ac:dyDescent="0.25">
      <c r="A15" s="198"/>
      <c r="B15" s="198"/>
      <c r="C15" s="198"/>
      <c r="D15" s="198"/>
      <c r="E15" s="198"/>
      <c r="F15" s="198"/>
      <c r="G15" s="530"/>
      <c r="H15" s="530"/>
      <c r="I15" s="530"/>
      <c r="J15" s="530"/>
      <c r="K15" s="200" t="s">
        <v>79</v>
      </c>
      <c r="L15" s="200">
        <f>SUM(L4:L14)</f>
        <v>107102.24589220071</v>
      </c>
      <c r="M15" s="531"/>
      <c r="N15" s="200">
        <f>SUM(N4:N14)</f>
        <v>21420.449178440143</v>
      </c>
      <c r="O15" s="530"/>
      <c r="P15" s="530"/>
      <c r="Q15" s="200">
        <f>SUM(Q4:Q14)</f>
        <v>71513.480015659254</v>
      </c>
      <c r="R15" s="6"/>
      <c r="S15" s="6"/>
      <c r="T15" s="6"/>
      <c r="U15" s="6"/>
    </row>
    <row r="16" spans="1:21" s="201" customFormat="1" ht="18" customHeight="1" x14ac:dyDescent="0.25">
      <c r="A16" s="203"/>
      <c r="B16" s="198"/>
      <c r="C16" s="198"/>
      <c r="D16" s="198"/>
      <c r="E16" s="198"/>
      <c r="F16" s="198"/>
      <c r="G16" s="198"/>
      <c r="H16" s="198"/>
      <c r="I16" s="198"/>
      <c r="J16" s="198"/>
      <c r="K16" s="204"/>
      <c r="L16" s="205"/>
      <c r="N16" s="205"/>
      <c r="O16" s="202"/>
      <c r="P16" s="202"/>
      <c r="Q16" s="205"/>
      <c r="R16" s="6"/>
      <c r="S16" s="6"/>
      <c r="T16" s="6"/>
      <c r="U16" s="6"/>
    </row>
    <row r="17" spans="1:21" x14ac:dyDescent="0.25">
      <c r="O17" s="206"/>
      <c r="P17" s="206"/>
      <c r="Q17" s="206"/>
    </row>
    <row r="18" spans="1:21" ht="20.100000000000001" customHeight="1" x14ac:dyDescent="0.25">
      <c r="A18" s="811" t="s">
        <v>443</v>
      </c>
      <c r="B18" s="811"/>
      <c r="C18" s="811"/>
      <c r="D18" s="811"/>
      <c r="E18" s="811"/>
      <c r="F18" s="811"/>
      <c r="G18" s="811"/>
      <c r="H18" s="811"/>
      <c r="I18" s="811"/>
      <c r="O18" s="206"/>
      <c r="P18" s="206"/>
      <c r="Q18" s="206"/>
    </row>
    <row r="19" spans="1:21" ht="30" customHeight="1" x14ac:dyDescent="0.25">
      <c r="A19" s="898" t="s">
        <v>83</v>
      </c>
      <c r="B19" s="899"/>
      <c r="C19" s="899"/>
      <c r="D19" s="899"/>
      <c r="E19" s="899"/>
      <c r="F19" s="671"/>
      <c r="G19" s="900" t="s">
        <v>444</v>
      </c>
      <c r="H19" s="894" t="s">
        <v>445</v>
      </c>
      <c r="I19" s="894" t="s">
        <v>446</v>
      </c>
      <c r="Q19" s="206"/>
    </row>
    <row r="20" spans="1:21" ht="30" customHeight="1" x14ac:dyDescent="0.25">
      <c r="A20" s="896" t="s">
        <v>176</v>
      </c>
      <c r="B20" s="896"/>
      <c r="C20" s="896"/>
      <c r="D20" s="902" t="s">
        <v>177</v>
      </c>
      <c r="E20" s="902"/>
      <c r="F20" s="902"/>
      <c r="G20" s="901"/>
      <c r="H20" s="895"/>
      <c r="I20" s="895"/>
      <c r="Q20" s="206"/>
    </row>
    <row r="21" spans="1:21" s="195" customFormat="1" ht="12.9" customHeight="1" x14ac:dyDescent="0.25">
      <c r="A21" s="192">
        <f t="shared" ref="A21:F31" si="13">A4</f>
        <v>0</v>
      </c>
      <c r="B21" s="192" t="str">
        <f t="shared" si="13"/>
        <v>+</v>
      </c>
      <c r="C21" s="192">
        <f t="shared" si="13"/>
        <v>0</v>
      </c>
      <c r="D21" s="192">
        <f t="shared" si="13"/>
        <v>18</v>
      </c>
      <c r="E21" s="192" t="str">
        <f t="shared" si="13"/>
        <v>+</v>
      </c>
      <c r="F21" s="192">
        <f t="shared" si="13"/>
        <v>0</v>
      </c>
      <c r="G21" s="193">
        <f>L4</f>
        <v>3566.9759999999987</v>
      </c>
      <c r="H21" s="194">
        <f>ROUNDUP(G21/10000*27.29%*50*(2/3),0)</f>
        <v>4</v>
      </c>
      <c r="I21" s="194">
        <f>ROUNDUP(G21/10000*27.29%*50*(1/3),0)</f>
        <v>2</v>
      </c>
      <c r="N21" s="6"/>
      <c r="O21" s="206"/>
      <c r="P21" s="206"/>
      <c r="Q21" s="206"/>
      <c r="R21" s="6"/>
      <c r="S21" s="6"/>
      <c r="T21" s="6"/>
      <c r="U21" s="6"/>
    </row>
    <row r="22" spans="1:21" s="195" customFormat="1" ht="12.9" customHeight="1" x14ac:dyDescent="0.25">
      <c r="A22" s="192">
        <f t="shared" ref="A22" si="14">A5</f>
        <v>18</v>
      </c>
      <c r="B22" s="192" t="str">
        <f t="shared" si="13"/>
        <v>+</v>
      </c>
      <c r="C22" s="192">
        <f t="shared" ref="C22:D22" si="15">C5</f>
        <v>0</v>
      </c>
      <c r="D22" s="192">
        <f t="shared" si="15"/>
        <v>34</v>
      </c>
      <c r="E22" s="192" t="str">
        <f t="shared" si="13"/>
        <v>+</v>
      </c>
      <c r="F22" s="192">
        <f t="shared" ref="F22" si="16">F5</f>
        <v>0</v>
      </c>
      <c r="G22" s="193">
        <f t="shared" ref="G22:G31" si="17">L5</f>
        <v>4100.1919999999982</v>
      </c>
      <c r="H22" s="194">
        <f t="shared" ref="H22:H30" si="18">ROUNDUP(G22/10000*27.29%*50*(2/3),0)</f>
        <v>4</v>
      </c>
      <c r="I22" s="194">
        <f>ROUNDUP(G22/10000*27.29%*50*(1/3),0)</f>
        <v>2</v>
      </c>
      <c r="N22" s="6"/>
      <c r="O22" s="206"/>
      <c r="P22" s="206"/>
      <c r="Q22" s="206"/>
      <c r="R22" s="6"/>
      <c r="S22" s="6"/>
      <c r="T22" s="6"/>
      <c r="U22" s="6"/>
    </row>
    <row r="23" spans="1:21" s="195" customFormat="1" ht="12.9" customHeight="1" x14ac:dyDescent="0.25">
      <c r="A23" s="192">
        <f t="shared" ref="A23" si="19">A6</f>
        <v>34</v>
      </c>
      <c r="B23" s="192" t="str">
        <f t="shared" si="13"/>
        <v>+</v>
      </c>
      <c r="C23" s="192">
        <f t="shared" ref="C23:D23" si="20">C6</f>
        <v>0</v>
      </c>
      <c r="D23" s="192">
        <f t="shared" si="20"/>
        <v>45</v>
      </c>
      <c r="E23" s="192" t="str">
        <f t="shared" si="13"/>
        <v>+</v>
      </c>
      <c r="F23" s="192">
        <f t="shared" ref="F23" si="21">F6</f>
        <v>0</v>
      </c>
      <c r="G23" s="193">
        <f t="shared" si="17"/>
        <v>3945.1599999999994</v>
      </c>
      <c r="H23" s="194">
        <f t="shared" si="18"/>
        <v>4</v>
      </c>
      <c r="I23" s="194">
        <f>ROUNDUP(G23/10000*27.29%*50*(1/3),0)</f>
        <v>2</v>
      </c>
      <c r="N23" s="6"/>
      <c r="O23" s="206"/>
      <c r="P23" s="206"/>
      <c r="Q23" s="206"/>
      <c r="R23" s="6"/>
      <c r="S23" s="6"/>
      <c r="T23" s="6"/>
      <c r="U23" s="6"/>
    </row>
    <row r="24" spans="1:21" s="195" customFormat="1" ht="12.9" customHeight="1" x14ac:dyDescent="0.25">
      <c r="A24" s="192">
        <f t="shared" ref="A24" si="22">A7</f>
        <v>45</v>
      </c>
      <c r="B24" s="192" t="str">
        <f t="shared" si="13"/>
        <v>+</v>
      </c>
      <c r="C24" s="192">
        <f t="shared" ref="C24:D24" si="23">C7</f>
        <v>0</v>
      </c>
      <c r="D24" s="192">
        <f t="shared" si="23"/>
        <v>104</v>
      </c>
      <c r="E24" s="192" t="str">
        <f t="shared" si="13"/>
        <v>+</v>
      </c>
      <c r="F24" s="192">
        <f t="shared" ref="F24" si="24">F7</f>
        <v>0</v>
      </c>
      <c r="G24" s="193">
        <f t="shared" si="17"/>
        <v>15567.057812500001</v>
      </c>
      <c r="H24" s="194">
        <f t="shared" si="18"/>
        <v>15</v>
      </c>
      <c r="I24" s="194">
        <f>ROUNDUP(G24/10000*27.29%*50*(1/3),0)</f>
        <v>8</v>
      </c>
      <c r="N24" s="6"/>
      <c r="O24" s="206"/>
      <c r="P24" s="206"/>
      <c r="Q24" s="206"/>
      <c r="R24" s="6"/>
      <c r="S24" s="6"/>
      <c r="T24" s="6"/>
      <c r="U24" s="6"/>
    </row>
    <row r="25" spans="1:21" s="195" customFormat="1" ht="12.9" customHeight="1" x14ac:dyDescent="0.25">
      <c r="A25" s="192">
        <f t="shared" ref="A25" si="25">A8</f>
        <v>104</v>
      </c>
      <c r="B25" s="192" t="str">
        <f t="shared" si="13"/>
        <v>+</v>
      </c>
      <c r="C25" s="192">
        <f t="shared" ref="C25:D25" si="26">C8</f>
        <v>0</v>
      </c>
      <c r="D25" s="192">
        <f t="shared" si="26"/>
        <v>117</v>
      </c>
      <c r="E25" s="192" t="str">
        <f t="shared" si="13"/>
        <v>+</v>
      </c>
      <c r="F25" s="192">
        <f t="shared" ref="F25" si="27">F8</f>
        <v>0</v>
      </c>
      <c r="G25" s="193">
        <f t="shared" si="17"/>
        <v>6322.2021621621616</v>
      </c>
      <c r="H25" s="194">
        <f t="shared" si="18"/>
        <v>6</v>
      </c>
      <c r="I25" s="194">
        <f>ROUNDUP(G25/10000*27.29%*50*(1/3),0)</f>
        <v>3</v>
      </c>
      <c r="N25" s="6"/>
      <c r="O25" s="206"/>
      <c r="P25" s="206"/>
      <c r="Q25" s="206"/>
      <c r="R25" s="6"/>
      <c r="S25" s="6"/>
      <c r="T25" s="6"/>
      <c r="U25" s="6"/>
    </row>
    <row r="26" spans="1:21" s="195" customFormat="1" ht="12.9" customHeight="1" x14ac:dyDescent="0.25">
      <c r="A26" s="192">
        <f t="shared" ref="A26" si="28">A9</f>
        <v>117</v>
      </c>
      <c r="B26" s="192" t="str">
        <f t="shared" si="13"/>
        <v>+</v>
      </c>
      <c r="C26" s="192">
        <f t="shared" ref="C26:D26" si="29">C9</f>
        <v>0</v>
      </c>
      <c r="D26" s="192">
        <f t="shared" si="29"/>
        <v>130</v>
      </c>
      <c r="E26" s="192" t="str">
        <f t="shared" si="13"/>
        <v>+</v>
      </c>
      <c r="F26" s="192">
        <f t="shared" ref="F26" si="30">F9</f>
        <v>0</v>
      </c>
      <c r="G26" s="193">
        <f t="shared" si="17"/>
        <v>6729.1517647058809</v>
      </c>
      <c r="H26" s="194">
        <f>ROUNDUP(G26/10000*85%*120*(1/3),0)</f>
        <v>23</v>
      </c>
      <c r="I26" s="194">
        <f>ROUNDUP(G26/10000*85%*120*(2/3),0)</f>
        <v>46</v>
      </c>
      <c r="N26" s="6"/>
      <c r="O26" s="206"/>
      <c r="P26" s="206"/>
      <c r="Q26" s="206"/>
      <c r="R26" s="6"/>
      <c r="S26" s="6"/>
      <c r="T26" s="6"/>
      <c r="U26" s="6"/>
    </row>
    <row r="27" spans="1:21" s="195" customFormat="1" ht="12.9" customHeight="1" x14ac:dyDescent="0.25">
      <c r="A27" s="192">
        <f t="shared" ref="A27" si="31">A10</f>
        <v>130</v>
      </c>
      <c r="B27" s="192" t="str">
        <f>B10</f>
        <v>+</v>
      </c>
      <c r="C27" s="192">
        <f t="shared" ref="C27:D27" si="32">C10</f>
        <v>0</v>
      </c>
      <c r="D27" s="192">
        <f t="shared" si="32"/>
        <v>208</v>
      </c>
      <c r="E27" s="192" t="str">
        <f>E10</f>
        <v>+</v>
      </c>
      <c r="F27" s="192">
        <f t="shared" ref="F27" si="33">F10</f>
        <v>0</v>
      </c>
      <c r="G27" s="193">
        <f t="shared" si="17"/>
        <v>22965.421304347819</v>
      </c>
      <c r="H27" s="194">
        <f t="shared" si="18"/>
        <v>21</v>
      </c>
      <c r="I27" s="194">
        <f>ROUNDUP(G27/10000*27.29%*50*(1/3),0)</f>
        <v>11</v>
      </c>
      <c r="N27" s="6"/>
      <c r="O27" s="206"/>
      <c r="P27" s="206"/>
      <c r="Q27" s="206"/>
      <c r="R27" s="6"/>
      <c r="S27" s="6"/>
      <c r="T27" s="6"/>
      <c r="U27" s="6"/>
    </row>
    <row r="28" spans="1:21" s="195" customFormat="1" ht="12.9" customHeight="1" x14ac:dyDescent="0.25">
      <c r="A28" s="192">
        <f t="shared" ref="A28" si="34">A11</f>
        <v>208</v>
      </c>
      <c r="B28" s="192" t="str">
        <f t="shared" si="13"/>
        <v>+</v>
      </c>
      <c r="C28" s="192">
        <f t="shared" ref="C28:D28" si="35">C11</f>
        <v>0</v>
      </c>
      <c r="D28" s="192">
        <f t="shared" si="35"/>
        <v>216</v>
      </c>
      <c r="E28" s="192" t="str">
        <f t="shared" si="13"/>
        <v>+</v>
      </c>
      <c r="F28" s="192">
        <f t="shared" ref="F28" si="36">F11</f>
        <v>0</v>
      </c>
      <c r="G28" s="193">
        <f t="shared" si="17"/>
        <v>5719.1111111111131</v>
      </c>
      <c r="H28" s="194">
        <f t="shared" si="18"/>
        <v>6</v>
      </c>
      <c r="I28" s="194">
        <f>ROUNDUP(G28/10000*27.29%*50*(1/3),0)</f>
        <v>3</v>
      </c>
      <c r="N28" s="6"/>
      <c r="O28" s="206"/>
      <c r="P28" s="206"/>
      <c r="Q28" s="206"/>
      <c r="R28" s="6"/>
      <c r="S28" s="6"/>
      <c r="T28" s="6"/>
      <c r="U28" s="6"/>
    </row>
    <row r="29" spans="1:21" s="195" customFormat="1" ht="12.9" customHeight="1" x14ac:dyDescent="0.25">
      <c r="A29" s="192">
        <f t="shared" ref="A29" si="37">A12</f>
        <v>216</v>
      </c>
      <c r="B29" s="192" t="str">
        <f t="shared" si="13"/>
        <v>+</v>
      </c>
      <c r="C29" s="192">
        <f t="shared" ref="C29:D29" si="38">C12</f>
        <v>0</v>
      </c>
      <c r="D29" s="192">
        <f t="shared" si="38"/>
        <v>226</v>
      </c>
      <c r="E29" s="192" t="str">
        <f t="shared" si="13"/>
        <v>+</v>
      </c>
      <c r="F29" s="192">
        <f t="shared" ref="F29" si="39">F12</f>
        <v>0</v>
      </c>
      <c r="G29" s="193">
        <f t="shared" si="17"/>
        <v>5587.0999999999995</v>
      </c>
      <c r="H29" s="194">
        <f>ROUNDUP(G29/10000*85%*120*(1/3),0)</f>
        <v>19</v>
      </c>
      <c r="I29" s="194">
        <f>ROUNDUP(G29/10000*85%*120*(2/3),0)</f>
        <v>38</v>
      </c>
      <c r="N29" s="6"/>
      <c r="O29" s="206"/>
      <c r="P29" s="206"/>
      <c r="Q29" s="206"/>
      <c r="R29" s="6"/>
      <c r="S29" s="6"/>
      <c r="T29" s="6"/>
      <c r="U29" s="6"/>
    </row>
    <row r="30" spans="1:21" s="195" customFormat="1" ht="12.9" customHeight="1" x14ac:dyDescent="0.25">
      <c r="A30" s="192">
        <f t="shared" ref="A30" si="40">A13</f>
        <v>226</v>
      </c>
      <c r="B30" s="192" t="str">
        <f t="shared" si="13"/>
        <v>+</v>
      </c>
      <c r="C30" s="192">
        <f t="shared" ref="C30:D30" si="41">C13</f>
        <v>0</v>
      </c>
      <c r="D30" s="192">
        <f t="shared" si="41"/>
        <v>279</v>
      </c>
      <c r="E30" s="192" t="str">
        <f t="shared" si="13"/>
        <v>+</v>
      </c>
      <c r="F30" s="192">
        <f t="shared" ref="F30" si="42">F13</f>
        <v>0</v>
      </c>
      <c r="G30" s="193">
        <f t="shared" si="17"/>
        <v>28288.45555555556</v>
      </c>
      <c r="H30" s="194">
        <f t="shared" si="18"/>
        <v>26</v>
      </c>
      <c r="I30" s="194">
        <f>ROUNDUP(G30/10000*27.29%*50*(1/3),0)</f>
        <v>13</v>
      </c>
      <c r="N30" s="6"/>
      <c r="O30" s="206"/>
      <c r="P30" s="206"/>
      <c r="Q30" s="206"/>
      <c r="R30" s="6"/>
      <c r="S30" s="6"/>
      <c r="T30" s="6"/>
      <c r="U30" s="6"/>
    </row>
    <row r="31" spans="1:21" s="195" customFormat="1" ht="12.9" customHeight="1" x14ac:dyDescent="0.25">
      <c r="A31" s="192">
        <f t="shared" ref="A31" si="43">A14</f>
        <v>279</v>
      </c>
      <c r="B31" s="192" t="str">
        <f t="shared" si="13"/>
        <v>+</v>
      </c>
      <c r="C31" s="192">
        <f t="shared" ref="C31:D31" si="44">C14</f>
        <v>0</v>
      </c>
      <c r="D31" s="192">
        <f t="shared" si="44"/>
        <v>289</v>
      </c>
      <c r="E31" s="192" t="str">
        <f t="shared" si="13"/>
        <v>+</v>
      </c>
      <c r="F31" s="192">
        <f t="shared" ref="F31" si="45">F14</f>
        <v>0</v>
      </c>
      <c r="G31" s="193">
        <f t="shared" si="17"/>
        <v>4311.4181818181814</v>
      </c>
      <c r="H31" s="194">
        <f>ROUNDUP(G31/10000*85%*120*(1/3),0)</f>
        <v>15</v>
      </c>
      <c r="I31" s="194">
        <f>ROUNDUP(G31/10000*85%*120*(2/3),0)</f>
        <v>30</v>
      </c>
      <c r="N31" s="6"/>
      <c r="O31" s="206"/>
      <c r="P31" s="206"/>
      <c r="Q31" s="206"/>
      <c r="R31" s="6"/>
      <c r="S31" s="6"/>
      <c r="T31" s="6"/>
      <c r="U31" s="6"/>
    </row>
    <row r="32" spans="1:21" s="201" customFormat="1" ht="18" customHeight="1" x14ac:dyDescent="0.25">
      <c r="A32" s="196"/>
      <c r="B32" s="196"/>
      <c r="C32" s="196"/>
      <c r="D32" s="197"/>
      <c r="E32" s="197"/>
      <c r="F32" s="198"/>
      <c r="G32" s="199" t="s">
        <v>79</v>
      </c>
      <c r="H32" s="209">
        <f>SUM(H21:H31)</f>
        <v>143</v>
      </c>
      <c r="I32" s="209">
        <f>SUM(I21:I31)</f>
        <v>158</v>
      </c>
      <c r="N32" s="6"/>
      <c r="O32" s="206"/>
      <c r="P32" s="206"/>
      <c r="Q32" s="206"/>
      <c r="R32" s="6"/>
      <c r="S32" s="6"/>
      <c r="T32" s="6"/>
      <c r="U32" s="6"/>
    </row>
    <row r="33" spans="1:21" x14ac:dyDescent="0.25">
      <c r="M33" s="201"/>
      <c r="O33" s="206"/>
      <c r="P33" s="206"/>
    </row>
    <row r="34" spans="1:21" ht="20.100000000000001" hidden="1" customHeight="1" x14ac:dyDescent="0.25">
      <c r="A34" s="811" t="s">
        <v>447</v>
      </c>
      <c r="B34" s="811"/>
      <c r="C34" s="811"/>
      <c r="D34" s="811"/>
      <c r="E34" s="811"/>
      <c r="F34" s="811"/>
      <c r="G34" s="811"/>
      <c r="H34" s="811"/>
      <c r="I34" s="811"/>
      <c r="J34" s="811"/>
      <c r="K34" s="811"/>
      <c r="L34" s="811"/>
      <c r="M34" s="201"/>
      <c r="O34" s="206"/>
      <c r="P34" s="206"/>
    </row>
    <row r="35" spans="1:21" ht="30" hidden="1" customHeight="1" x14ac:dyDescent="0.25">
      <c r="A35" s="669" t="s">
        <v>135</v>
      </c>
      <c r="B35" s="669"/>
      <c r="C35" s="669"/>
      <c r="D35" s="669"/>
      <c r="E35" s="669"/>
      <c r="F35" s="669"/>
      <c r="G35" s="903" t="s">
        <v>194</v>
      </c>
      <c r="H35" s="904" t="s">
        <v>84</v>
      </c>
      <c r="I35" s="904" t="s">
        <v>173</v>
      </c>
      <c r="J35" s="897" t="s">
        <v>437</v>
      </c>
      <c r="K35" s="893" t="s">
        <v>445</v>
      </c>
      <c r="L35" s="893" t="s">
        <v>448</v>
      </c>
      <c r="M35" s="201"/>
      <c r="O35" s="206"/>
      <c r="P35" s="206"/>
    </row>
    <row r="36" spans="1:21" ht="30" hidden="1" customHeight="1" x14ac:dyDescent="0.25">
      <c r="A36" s="878" t="s">
        <v>195</v>
      </c>
      <c r="B36" s="878"/>
      <c r="C36" s="878"/>
      <c r="D36" s="878" t="s">
        <v>196</v>
      </c>
      <c r="E36" s="878"/>
      <c r="F36" s="878"/>
      <c r="G36" s="903"/>
      <c r="H36" s="904"/>
      <c r="I36" s="904"/>
      <c r="J36" s="897"/>
      <c r="K36" s="893"/>
      <c r="L36" s="893"/>
      <c r="M36" s="201"/>
      <c r="O36" s="206"/>
      <c r="P36" s="206"/>
    </row>
    <row r="37" spans="1:21" s="112" customFormat="1" ht="12.9" hidden="1" customHeight="1" x14ac:dyDescent="0.25">
      <c r="A37" s="542">
        <v>135</v>
      </c>
      <c r="B37" s="542" t="s">
        <v>75</v>
      </c>
      <c r="C37" s="55">
        <v>0</v>
      </c>
      <c r="D37" s="542">
        <v>165</v>
      </c>
      <c r="E37" s="542" t="s">
        <v>75</v>
      </c>
      <c r="F37" s="55">
        <v>0</v>
      </c>
      <c r="G37" s="276" t="s">
        <v>193</v>
      </c>
      <c r="H37" s="55">
        <f>' 6.0 - Empréstimos '!H4</f>
        <v>0</v>
      </c>
      <c r="I37" s="55">
        <f>' 6.0 - Empréstimos '!I4</f>
        <v>0</v>
      </c>
      <c r="J37" s="55">
        <f>H37*I37</f>
        <v>0</v>
      </c>
      <c r="K37" s="194">
        <f>ROUNDUP(J37/25*(2/3)*0.5%,)</f>
        <v>0</v>
      </c>
      <c r="L37" s="194">
        <f>ROUNDUP(J37/25*(1/3)*0.5%,)</f>
        <v>0</v>
      </c>
      <c r="M37" s="201"/>
      <c r="N37" s="6"/>
      <c r="O37" s="206"/>
      <c r="P37" s="206"/>
      <c r="Q37" s="6"/>
      <c r="R37" s="6"/>
      <c r="S37" s="6"/>
      <c r="T37" s="6"/>
      <c r="U37" s="6"/>
    </row>
    <row r="38" spans="1:21" s="112" customFormat="1" ht="12.9" hidden="1" customHeight="1" x14ac:dyDescent="0.25">
      <c r="A38" s="201"/>
      <c r="B38" s="201"/>
      <c r="C38" s="201"/>
      <c r="D38" s="201"/>
      <c r="E38" s="201"/>
      <c r="F38" s="201"/>
      <c r="G38" s="201"/>
      <c r="H38" s="201"/>
      <c r="I38" s="207" t="s">
        <v>197</v>
      </c>
      <c r="J38" s="208">
        <f>SUM(J37:J37)</f>
        <v>0</v>
      </c>
      <c r="K38" s="208">
        <f>SUM(K37:K37)</f>
        <v>0</v>
      </c>
      <c r="L38" s="208">
        <f>SUM(L37:L37)</f>
        <v>0</v>
      </c>
      <c r="M38" s="210"/>
      <c r="N38" s="210"/>
      <c r="O38" s="210"/>
      <c r="P38" s="210"/>
      <c r="Q38" s="6"/>
      <c r="R38" s="6"/>
      <c r="S38" s="6"/>
      <c r="T38" s="6"/>
      <c r="U38" s="6"/>
    </row>
    <row r="39" spans="1:21" x14ac:dyDescent="0.25">
      <c r="M39" s="210"/>
      <c r="N39" s="210"/>
      <c r="O39" s="210"/>
      <c r="P39" s="210"/>
    </row>
    <row r="40" spans="1:21" x14ac:dyDescent="0.25">
      <c r="M40" s="210"/>
      <c r="N40" s="210"/>
      <c r="O40" s="210"/>
      <c r="P40" s="210"/>
    </row>
    <row r="41" spans="1:21" x14ac:dyDescent="0.25">
      <c r="M41" s="210"/>
      <c r="N41" s="210"/>
      <c r="O41" s="210"/>
      <c r="P41" s="210"/>
    </row>
    <row r="42" spans="1:21" x14ac:dyDescent="0.25">
      <c r="M42" s="210"/>
      <c r="N42" s="210"/>
      <c r="O42" s="210"/>
      <c r="P42" s="210"/>
    </row>
    <row r="43" spans="1:21" x14ac:dyDescent="0.25">
      <c r="M43" s="210"/>
      <c r="N43" s="210"/>
      <c r="O43" s="210"/>
      <c r="P43" s="210"/>
    </row>
    <row r="44" spans="1:21" x14ac:dyDescent="0.25">
      <c r="M44" s="210"/>
      <c r="N44" s="210"/>
      <c r="O44" s="210"/>
      <c r="P44" s="210"/>
    </row>
  </sheetData>
  <mergeCells count="29">
    <mergeCell ref="A1:Q1"/>
    <mergeCell ref="A2:F2"/>
    <mergeCell ref="H2:H3"/>
    <mergeCell ref="I2:I3"/>
    <mergeCell ref="J2:J3"/>
    <mergeCell ref="K2:K3"/>
    <mergeCell ref="L2:L3"/>
    <mergeCell ref="M2:M3"/>
    <mergeCell ref="Q2:Q3"/>
    <mergeCell ref="D3:F3"/>
    <mergeCell ref="O2:O3"/>
    <mergeCell ref="A3:C3"/>
    <mergeCell ref="A18:I18"/>
    <mergeCell ref="D20:F20"/>
    <mergeCell ref="G35:G36"/>
    <mergeCell ref="H35:H36"/>
    <mergeCell ref="I35:I36"/>
    <mergeCell ref="L35:L36"/>
    <mergeCell ref="A36:C36"/>
    <mergeCell ref="D36:F36"/>
    <mergeCell ref="I19:I20"/>
    <mergeCell ref="A20:C20"/>
    <mergeCell ref="J35:J36"/>
    <mergeCell ref="A35:F35"/>
    <mergeCell ref="A34:L34"/>
    <mergeCell ref="A19:F19"/>
    <mergeCell ref="G19:G20"/>
    <mergeCell ref="H19:H20"/>
    <mergeCell ref="K35:K36"/>
  </mergeCells>
  <phoneticPr fontId="9" type="noConversion"/>
  <pageMargins left="0.511811024" right="0.511811024" top="0.78740157499999996" bottom="0.78740157499999996" header="0.31496062000000002" footer="0.31496062000000002"/>
  <pageSetup paperSize="9" scale="75" fitToHeight="0" orientation="landscape" r:id="rId1"/>
  <ignoredErrors>
    <ignoredError sqref="H26:I29 H30:I30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7" tint="0.79998168889431442"/>
  </sheetPr>
  <dimension ref="A1:J39"/>
  <sheetViews>
    <sheetView showGridLines="0" topLeftCell="A4" zoomScale="85" zoomScaleNormal="85" workbookViewId="0">
      <selection activeCell="D14" sqref="D14"/>
    </sheetView>
  </sheetViews>
  <sheetFormatPr defaultColWidth="8.6640625" defaultRowHeight="13.2" x14ac:dyDescent="0.25"/>
  <cols>
    <col min="1" max="1" width="10.88671875" style="25" customWidth="1"/>
    <col min="2" max="2" width="68" style="25" customWidth="1"/>
    <col min="3" max="3" width="27.109375" style="25" bestFit="1" customWidth="1"/>
    <col min="4" max="4" width="23.88671875" style="25" customWidth="1"/>
    <col min="5" max="5" width="29" style="25" bestFit="1" customWidth="1"/>
    <col min="6" max="6" width="34.6640625" style="25" hidden="1" customWidth="1"/>
    <col min="7" max="7" width="35.5546875" style="6" hidden="1" customWidth="1"/>
    <col min="8" max="11" width="9.109375" style="6" customWidth="1"/>
    <col min="12" max="16384" width="8.6640625" style="6"/>
  </cols>
  <sheetData>
    <row r="1" spans="1:10" ht="25.5" customHeight="1" x14ac:dyDescent="0.25">
      <c r="A1" s="665" t="s">
        <v>249</v>
      </c>
      <c r="B1" s="665"/>
      <c r="C1" s="665"/>
      <c r="D1" s="665"/>
      <c r="E1" s="67"/>
      <c r="G1" s="25"/>
      <c r="H1" s="25"/>
      <c r="I1" s="25"/>
      <c r="J1" s="25"/>
    </row>
    <row r="2" spans="1:10" x14ac:dyDescent="0.25">
      <c r="A2" s="66" t="s">
        <v>250</v>
      </c>
      <c r="B2" s="66" t="s">
        <v>91</v>
      </c>
      <c r="C2" s="66" t="s">
        <v>92</v>
      </c>
      <c r="D2" s="66" t="s">
        <v>251</v>
      </c>
      <c r="E2" s="67"/>
      <c r="G2" s="25"/>
      <c r="H2" s="25"/>
      <c r="I2" s="25"/>
      <c r="J2" s="25"/>
    </row>
    <row r="3" spans="1:10" x14ac:dyDescent="0.25">
      <c r="A3" s="68" t="s">
        <v>252</v>
      </c>
      <c r="B3" s="69" t="s">
        <v>253</v>
      </c>
      <c r="C3" s="69" t="s">
        <v>254</v>
      </c>
      <c r="D3" s="70">
        <f>CORTES!L40</f>
        <v>135962.50000000006</v>
      </c>
      <c r="E3" s="67"/>
      <c r="G3" s="25"/>
      <c r="H3" s="25"/>
      <c r="I3" s="25"/>
      <c r="J3" s="25"/>
    </row>
    <row r="4" spans="1:10" ht="13.8" thickBot="1" x14ac:dyDescent="0.3">
      <c r="A4" s="71" t="s">
        <v>255</v>
      </c>
      <c r="B4" s="72" t="s">
        <v>256</v>
      </c>
      <c r="C4" s="72" t="s">
        <v>254</v>
      </c>
      <c r="D4" s="73">
        <f>ATERROS!K23</f>
        <v>72548.899999999994</v>
      </c>
      <c r="E4" s="67"/>
      <c r="G4" s="25"/>
      <c r="H4" s="25"/>
      <c r="I4" s="25"/>
      <c r="J4" s="25"/>
    </row>
    <row r="5" spans="1:10" ht="13.8" thickTop="1" x14ac:dyDescent="0.25">
      <c r="A5" s="74" t="s">
        <v>248</v>
      </c>
      <c r="B5" s="75" t="s">
        <v>257</v>
      </c>
      <c r="C5" s="75" t="s">
        <v>258</v>
      </c>
      <c r="D5" s="76">
        <f>' 6.0 - Empréstimos '!M8</f>
        <v>0</v>
      </c>
      <c r="E5" s="77"/>
    </row>
    <row r="6" spans="1:10" ht="13.8" thickBot="1" x14ac:dyDescent="0.3">
      <c r="A6" s="78" t="s">
        <v>86</v>
      </c>
      <c r="B6" s="79" t="s">
        <v>259</v>
      </c>
      <c r="C6" s="79" t="s">
        <v>258</v>
      </c>
      <c r="D6" s="80">
        <f>' 6.0 - Empréstimos '!M9</f>
        <v>0</v>
      </c>
      <c r="E6" s="77"/>
    </row>
    <row r="7" spans="1:10" ht="13.8" thickTop="1" x14ac:dyDescent="0.25">
      <c r="A7" s="81" t="s">
        <v>85</v>
      </c>
      <c r="B7" s="82" t="s">
        <v>260</v>
      </c>
      <c r="C7" s="82" t="s">
        <v>261</v>
      </c>
      <c r="D7" s="255">
        <f>' 5.0 - Rebaixos'!L21</f>
        <v>2323.9250940000002</v>
      </c>
      <c r="E7" s="77"/>
    </row>
    <row r="8" spans="1:10" x14ac:dyDescent="0.25">
      <c r="A8" s="81" t="s">
        <v>262</v>
      </c>
      <c r="B8" s="83" t="s">
        <v>263</v>
      </c>
      <c r="C8" s="82" t="s">
        <v>261</v>
      </c>
      <c r="D8" s="255">
        <f>' 5.0 - Rebaixos'!L22+' 5.0 - Rebaixos'!L23</f>
        <v>0</v>
      </c>
      <c r="E8" s="77"/>
    </row>
    <row r="9" spans="1:10" x14ac:dyDescent="0.25">
      <c r="A9" s="68" t="s">
        <v>264</v>
      </c>
      <c r="B9" s="69" t="s">
        <v>265</v>
      </c>
      <c r="C9" s="69" t="s">
        <v>266</v>
      </c>
      <c r="D9" s="70">
        <f>' 5.0 - Rebaixos'!L43</f>
        <v>2265.9869220000005</v>
      </c>
      <c r="E9" s="77"/>
    </row>
    <row r="10" spans="1:10" x14ac:dyDescent="0.25">
      <c r="A10" s="68" t="s">
        <v>70</v>
      </c>
      <c r="B10" s="69" t="s">
        <v>267</v>
      </c>
      <c r="C10" s="69" t="s">
        <v>268</v>
      </c>
      <c r="D10" s="70">
        <f>' 5.0 - Rebaixos'!L50</f>
        <v>0</v>
      </c>
      <c r="E10" s="77"/>
      <c r="F10" s="77"/>
    </row>
    <row r="11" spans="1:10" x14ac:dyDescent="0.25">
      <c r="A11" s="68" t="s">
        <v>269</v>
      </c>
      <c r="B11" s="69" t="s">
        <v>270</v>
      </c>
      <c r="C11" s="69" t="s">
        <v>271</v>
      </c>
      <c r="D11" s="70">
        <f>' 5.0 - Rebaixos'!L82</f>
        <v>32301.718400000012</v>
      </c>
      <c r="E11" s="77"/>
      <c r="F11" s="77"/>
    </row>
    <row r="12" spans="1:10" x14ac:dyDescent="0.25">
      <c r="A12" s="68" t="s">
        <v>272</v>
      </c>
      <c r="B12" s="69" t="s">
        <v>273</v>
      </c>
      <c r="C12" s="69" t="s">
        <v>274</v>
      </c>
      <c r="D12" s="70">
        <f>' 5.0 - Rebaixos'!L114</f>
        <v>16150.859200000006</v>
      </c>
      <c r="E12" s="77"/>
      <c r="F12" s="77"/>
    </row>
    <row r="13" spans="1:10" x14ac:dyDescent="0.25">
      <c r="A13" s="68" t="s">
        <v>275</v>
      </c>
      <c r="B13" s="69" t="s">
        <v>276</v>
      </c>
      <c r="C13" s="69" t="s">
        <v>277</v>
      </c>
      <c r="D13" s="70">
        <f>' 5.0 - Rebaixos'!L131</f>
        <v>10264.587100000004</v>
      </c>
      <c r="E13" s="77"/>
      <c r="F13" s="77"/>
    </row>
    <row r="14" spans="1:10" x14ac:dyDescent="0.25">
      <c r="A14" s="68" t="s">
        <v>530</v>
      </c>
      <c r="B14" s="69" t="s">
        <v>278</v>
      </c>
      <c r="C14" s="69" t="s">
        <v>279</v>
      </c>
      <c r="D14" s="70">
        <f>' 5.0 - Rebaixos'!L139</f>
        <v>16750</v>
      </c>
      <c r="E14" s="77"/>
      <c r="F14" s="77"/>
    </row>
    <row r="15" spans="1:10" ht="13.8" thickBot="1" x14ac:dyDescent="0.3">
      <c r="A15" s="68" t="s">
        <v>531</v>
      </c>
      <c r="B15" s="225" t="s">
        <v>532</v>
      </c>
      <c r="C15" s="225" t="s">
        <v>533</v>
      </c>
      <c r="D15" s="70">
        <f>' 5.0 - Rebaixos'!L147</f>
        <v>4737.6000000000004</v>
      </c>
      <c r="E15" s="77"/>
      <c r="F15" s="77"/>
    </row>
    <row r="16" spans="1:10" ht="27" thickTop="1" x14ac:dyDescent="0.25">
      <c r="A16" s="74" t="s">
        <v>67</v>
      </c>
      <c r="B16" s="84" t="s">
        <v>280</v>
      </c>
      <c r="C16" s="75" t="s">
        <v>281</v>
      </c>
      <c r="D16" s="76">
        <f>'04 - QDM'!J122</f>
        <v>41648.93</v>
      </c>
      <c r="E16" s="77"/>
      <c r="F16" s="77"/>
    </row>
    <row r="17" spans="1:7" x14ac:dyDescent="0.25">
      <c r="A17" s="68" t="s">
        <v>282</v>
      </c>
      <c r="B17" s="69" t="s">
        <v>283</v>
      </c>
      <c r="C17" s="69" t="s">
        <v>281</v>
      </c>
      <c r="D17" s="70">
        <f>'04 - QDM'!J121</f>
        <v>0</v>
      </c>
      <c r="E17" s="77"/>
      <c r="F17" s="77"/>
    </row>
    <row r="18" spans="1:7" ht="26.4" x14ac:dyDescent="0.25">
      <c r="A18" s="68" t="s">
        <v>284</v>
      </c>
      <c r="B18" s="219" t="s">
        <v>494</v>
      </c>
      <c r="C18" s="69" t="s">
        <v>281</v>
      </c>
      <c r="D18" s="70">
        <f>'04 - QDM'!J124+'04 - QDM'!J126</f>
        <v>0</v>
      </c>
      <c r="E18" s="77"/>
      <c r="F18" s="77"/>
    </row>
    <row r="19" spans="1:7" ht="26.4" x14ac:dyDescent="0.25">
      <c r="A19" s="68" t="s">
        <v>285</v>
      </c>
      <c r="B19" s="219" t="s">
        <v>495</v>
      </c>
      <c r="C19" s="69" t="s">
        <v>281</v>
      </c>
      <c r="D19" s="70">
        <f>'04 - QDM'!J123+'04 - QDM'!J125+'04 - QDM'!J128+'04 - QDM'!J130</f>
        <v>21487.599999999999</v>
      </c>
      <c r="E19" s="77"/>
      <c r="F19" s="77"/>
    </row>
    <row r="20" spans="1:7" x14ac:dyDescent="0.25">
      <c r="A20" s="68" t="s">
        <v>286</v>
      </c>
      <c r="B20" s="85" t="s">
        <v>287</v>
      </c>
      <c r="C20" s="69" t="s">
        <v>281</v>
      </c>
      <c r="D20" s="70">
        <f>'04 - QDM'!J134</f>
        <v>16872.415000000001</v>
      </c>
      <c r="E20" s="77"/>
      <c r="F20" s="77"/>
    </row>
    <row r="21" spans="1:7" ht="27" thickBot="1" x14ac:dyDescent="0.3">
      <c r="A21" s="78" t="s">
        <v>288</v>
      </c>
      <c r="B21" s="86" t="s">
        <v>289</v>
      </c>
      <c r="C21" s="79" t="s">
        <v>281</v>
      </c>
      <c r="D21" s="80">
        <f>'04 - QDM'!J135</f>
        <v>90794.980494000003</v>
      </c>
      <c r="E21" s="87"/>
      <c r="F21" s="77"/>
    </row>
    <row r="22" spans="1:7" ht="14.4" thickTop="1" thickBot="1" x14ac:dyDescent="0.3">
      <c r="A22" s="78" t="s">
        <v>290</v>
      </c>
      <c r="B22" s="79" t="s">
        <v>291</v>
      </c>
      <c r="C22" s="79" t="s">
        <v>292</v>
      </c>
      <c r="D22" s="80">
        <f>'Modelo 10.0 - Resumo'!I40</f>
        <v>90967.854999999981</v>
      </c>
      <c r="E22" s="77"/>
    </row>
    <row r="23" spans="1:7" ht="12.75" customHeight="1" thickTop="1" x14ac:dyDescent="0.25">
      <c r="A23" s="74" t="s">
        <v>1</v>
      </c>
      <c r="B23" s="84" t="s">
        <v>293</v>
      </c>
      <c r="C23" s="75" t="s">
        <v>294</v>
      </c>
      <c r="D23" s="88">
        <f>' 7.0 - Empolamento'!H35</f>
        <v>1.3</v>
      </c>
      <c r="E23" s="908" t="s">
        <v>295</v>
      </c>
    </row>
    <row r="24" spans="1:7" x14ac:dyDescent="0.25">
      <c r="A24" s="68" t="s">
        <v>296</v>
      </c>
      <c r="B24" s="69" t="s">
        <v>297</v>
      </c>
      <c r="C24" s="69" t="s">
        <v>298</v>
      </c>
      <c r="D24" s="89"/>
      <c r="E24" s="908"/>
      <c r="F24" s="90"/>
    </row>
    <row r="25" spans="1:7" x14ac:dyDescent="0.25">
      <c r="A25" s="68" t="s">
        <v>299</v>
      </c>
      <c r="B25" s="69" t="s">
        <v>300</v>
      </c>
      <c r="C25" s="69" t="s">
        <v>301</v>
      </c>
      <c r="D25" s="89"/>
      <c r="E25" s="89" t="s">
        <v>459</v>
      </c>
      <c r="F25" s="90"/>
    </row>
    <row r="26" spans="1:7" x14ac:dyDescent="0.25">
      <c r="A26" s="91"/>
      <c r="D26" s="77"/>
      <c r="E26" s="77"/>
      <c r="F26" s="92" t="s">
        <v>302</v>
      </c>
      <c r="G26" s="93" t="s">
        <v>303</v>
      </c>
    </row>
    <row r="27" spans="1:7" x14ac:dyDescent="0.25">
      <c r="A27" s="68" t="s">
        <v>304</v>
      </c>
      <c r="B27" s="69" t="s">
        <v>305</v>
      </c>
      <c r="C27" s="69" t="s">
        <v>306</v>
      </c>
      <c r="D27" s="94">
        <f>IFERROR(D3+D5+D6+D7+D8+D10+D11+D14+D15,0)</f>
        <v>192075.74349400008</v>
      </c>
      <c r="E27" s="77"/>
      <c r="F27" s="65" t="s">
        <v>307</v>
      </c>
      <c r="G27" s="95" t="s">
        <v>308</v>
      </c>
    </row>
    <row r="28" spans="1:7" x14ac:dyDescent="0.25">
      <c r="A28" s="68" t="s">
        <v>102</v>
      </c>
      <c r="B28" s="69" t="s">
        <v>309</v>
      </c>
      <c r="C28" s="69" t="s">
        <v>310</v>
      </c>
      <c r="D28" s="94">
        <f>IFERROR(D27-D16-D17-D18-D19,0)</f>
        <v>128939.21349400008</v>
      </c>
      <c r="E28" s="77"/>
      <c r="F28" s="65" t="s">
        <v>311</v>
      </c>
      <c r="G28" s="95" t="s">
        <v>312</v>
      </c>
    </row>
    <row r="29" spans="1:7" x14ac:dyDescent="0.25">
      <c r="A29" s="68" t="s">
        <v>101</v>
      </c>
      <c r="B29" s="69" t="s">
        <v>313</v>
      </c>
      <c r="C29" s="69" t="s">
        <v>314</v>
      </c>
      <c r="D29" s="94">
        <f>IFERROR(IF(E25="SIM",(D28-D7-D11)/D23+D7+D11,((D3-D16-D17)/D23)+IF(D5&gt;0,D5/D24,0)+IF(D6&gt;0,D6/D25,0)+D7+D11+IF((D8+D10+D14-D18-D19)&gt;0,(D8+D10+D14-D18-D19)/D23,0)),0)</f>
        <v>107174.54349400007</v>
      </c>
      <c r="E29" s="77"/>
      <c r="F29" s="69" t="s">
        <v>315</v>
      </c>
      <c r="G29" s="96" t="s">
        <v>316</v>
      </c>
    </row>
    <row r="30" spans="1:7" x14ac:dyDescent="0.25">
      <c r="A30" s="68" t="s">
        <v>317</v>
      </c>
      <c r="B30" s="69" t="s">
        <v>318</v>
      </c>
      <c r="C30" s="69" t="s">
        <v>319</v>
      </c>
      <c r="D30" s="94">
        <f>IFERROR(D4+D7+D8+D10+D11,0)</f>
        <v>107174.54349400001</v>
      </c>
      <c r="E30" s="77"/>
      <c r="F30" s="69" t="s">
        <v>315</v>
      </c>
      <c r="G30" s="96" t="s">
        <v>90</v>
      </c>
    </row>
    <row r="31" spans="1:7" x14ac:dyDescent="0.25">
      <c r="A31" s="68" t="s">
        <v>320</v>
      </c>
      <c r="B31" s="69" t="s">
        <v>321</v>
      </c>
      <c r="C31" s="69" t="s">
        <v>322</v>
      </c>
      <c r="D31" s="94">
        <f>(D29-D30)</f>
        <v>5.8207660913467407E-11</v>
      </c>
      <c r="E31" s="77"/>
      <c r="F31" s="69" t="s">
        <v>323</v>
      </c>
      <c r="G31" s="96" t="s">
        <v>90</v>
      </c>
    </row>
    <row r="32" spans="1:7" x14ac:dyDescent="0.25">
      <c r="A32" s="68" t="s">
        <v>324</v>
      </c>
      <c r="B32" s="69" t="s">
        <v>325</v>
      </c>
      <c r="C32" s="69" t="s">
        <v>1824</v>
      </c>
      <c r="D32" s="94">
        <f>D13+D16/D23+D18/D23+D20</f>
        <v>59174.640561538465</v>
      </c>
      <c r="E32" s="77"/>
      <c r="F32" s="69" t="s">
        <v>326</v>
      </c>
      <c r="G32" s="95" t="s">
        <v>327</v>
      </c>
    </row>
    <row r="33" spans="1:7" x14ac:dyDescent="0.25">
      <c r="A33" s="68" t="s">
        <v>328</v>
      </c>
      <c r="B33" s="69" t="s">
        <v>329</v>
      </c>
      <c r="C33" s="69" t="s">
        <v>330</v>
      </c>
      <c r="D33" s="94">
        <f>D9+D12+D21-D22*0.2</f>
        <v>91018.255616000009</v>
      </c>
      <c r="E33" s="77"/>
      <c r="F33" s="69" t="s">
        <v>331</v>
      </c>
      <c r="G33" s="95" t="s">
        <v>332</v>
      </c>
    </row>
    <row r="34" spans="1:7" x14ac:dyDescent="0.25">
      <c r="E34" s="77"/>
    </row>
    <row r="35" spans="1:7" x14ac:dyDescent="0.25">
      <c r="A35" s="91" t="s">
        <v>333</v>
      </c>
      <c r="B35" s="25" t="s">
        <v>334</v>
      </c>
      <c r="E35" s="77"/>
    </row>
    <row r="36" spans="1:7" ht="6" customHeight="1" x14ac:dyDescent="0.25">
      <c r="A36" s="91"/>
      <c r="E36" s="77"/>
    </row>
    <row r="37" spans="1:7" ht="15" customHeight="1" x14ac:dyDescent="0.25">
      <c r="A37" s="97" t="s">
        <v>335</v>
      </c>
      <c r="F37" s="98"/>
    </row>
    <row r="38" spans="1:7" ht="15" customHeight="1" x14ac:dyDescent="0.25">
      <c r="A38" s="97" t="s">
        <v>336</v>
      </c>
    </row>
    <row r="39" spans="1:7" ht="15" customHeight="1" x14ac:dyDescent="0.25">
      <c r="A39" s="99" t="s">
        <v>337</v>
      </c>
    </row>
  </sheetData>
  <sheetProtection algorithmName="SHA-512" hashValue="JdkE1qnDgecghcgW5TmYn2zDAFq5HdDxdDOZk9UakHTu1W28aHaOV+ack9NsRD1GNhzAcf+jtUVQMcol/2gYXg==" saltValue="D1SCxz44641kHCi18l3LJg==" spinCount="100000" sheet="1" objects="1" scenarios="1"/>
  <mergeCells count="2">
    <mergeCell ref="A1:D1"/>
    <mergeCell ref="E23:E24"/>
  </mergeCells>
  <conditionalFormatting sqref="D24">
    <cfRule type="expression" dxfId="2" priority="4">
      <formula>AND($E$25="NÃO",$D$5&gt;0)</formula>
    </cfRule>
  </conditionalFormatting>
  <conditionalFormatting sqref="D25">
    <cfRule type="expression" dxfId="1" priority="2">
      <formula>AND($E$25="NÃO",$D$6&gt;0)</formula>
    </cfRule>
  </conditionalFormatting>
  <conditionalFormatting sqref="D31">
    <cfRule type="cellIs" dxfId="0" priority="1" operator="between">
      <formula>-101</formula>
      <formula>101</formula>
    </cfRule>
  </conditionalFormatting>
  <pageMargins left="0.511811024" right="0.511811024" top="0.78740157499999996" bottom="0.78740157499999996" header="0.31496062000000002" footer="0.31496062000000002"/>
  <pageSetup paperSize="9" scale="56" orientation="portrait" verticalDpi="0" r:id="rId1"/>
  <colBreaks count="1" manualBreakCount="1">
    <brk id="5" max="33" man="1"/>
  </colBreaks>
  <ignoredErrors>
    <ignoredError sqref="D3 D4:D2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12</vt:i4>
      </vt:variant>
    </vt:vector>
  </HeadingPairs>
  <TitlesOfParts>
    <vt:vector size="31" baseType="lpstr">
      <vt:lpstr>RESUMO TERRAPLENAGEM </vt:lpstr>
      <vt:lpstr>Empol Terrapl.</vt:lpstr>
      <vt:lpstr>CORTES</vt:lpstr>
      <vt:lpstr>ATERROS</vt:lpstr>
      <vt:lpstr>aterro 100% </vt:lpstr>
      <vt:lpstr>Modelo 1.0 - NS CONTORNO</vt:lpstr>
      <vt:lpstr>Modelo 1.0 - NS HPE</vt:lpstr>
      <vt:lpstr>Modelo 1.0 - NS GO-210</vt:lpstr>
      <vt:lpstr>02 - CUBAÇÃO</vt:lpstr>
      <vt:lpstr>MODELO</vt:lpstr>
      <vt:lpstr>3.0 - Classificação</vt:lpstr>
      <vt:lpstr> 6.0 - Empréstimos </vt:lpstr>
      <vt:lpstr>04 - QDM</vt:lpstr>
      <vt:lpstr> 5.0 - Rebaixos</vt:lpstr>
      <vt:lpstr> 7.0 - Empolamento</vt:lpstr>
      <vt:lpstr>Modelo 10.0 - Resumo</vt:lpstr>
      <vt:lpstr>Modelo 8.0 - Indicações</vt:lpstr>
      <vt:lpstr>Modelo 9.0 - Limpeza</vt:lpstr>
      <vt:lpstr>Modelo 11.0 - Conferência</vt:lpstr>
      <vt:lpstr>' 5.0 - Rebaixos'!Area_de_impressao</vt:lpstr>
      <vt:lpstr>'04 - QDM'!Area_de_impressao</vt:lpstr>
      <vt:lpstr>'aterro 100% '!Area_de_impressao</vt:lpstr>
      <vt:lpstr>ATERROS!Area_de_impressao</vt:lpstr>
      <vt:lpstr>CORTES!Area_de_impressao</vt:lpstr>
      <vt:lpstr>MODELO!Area_de_impressao</vt:lpstr>
      <vt:lpstr>'Modelo 10.0 - Resumo'!Area_de_impressao</vt:lpstr>
      <vt:lpstr>'Modelo 11.0 - Conferência'!Area_de_impressao</vt:lpstr>
      <vt:lpstr>'Modelo 8.0 - Indicações'!Area_de_impressao</vt:lpstr>
      <vt:lpstr>'RESUMO TERRAPLENAGEM '!Area_de_impressao</vt:lpstr>
      <vt:lpstr>CORTES!Titulos_de_impressao</vt:lpstr>
      <vt:lpstr>MODELO!Titulos_de_impressao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Flauber Oliveira</dc:creator>
  <cp:lastModifiedBy>user</cp:lastModifiedBy>
  <cp:lastPrinted>2025-12-15T02:39:22Z</cp:lastPrinted>
  <dcterms:created xsi:type="dcterms:W3CDTF">2025-08-22T20:56:31Z</dcterms:created>
  <dcterms:modified xsi:type="dcterms:W3CDTF">2025-12-21T21:05:17Z</dcterms:modified>
</cp:coreProperties>
</file>